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externalLinks/externalLink257.xml" ContentType="application/vnd.openxmlformats-officedocument.spreadsheetml.externalLink+xml"/>
  <Override PartName="/xl/externalLinks/externalLink258.xml" ContentType="application/vnd.openxmlformats-officedocument.spreadsheetml.externalLink+xml"/>
  <Override PartName="/xl/externalLinks/externalLink259.xml" ContentType="application/vnd.openxmlformats-officedocument.spreadsheetml.externalLink+xml"/>
  <Override PartName="/xl/externalLinks/externalLink260.xml" ContentType="application/vnd.openxmlformats-officedocument.spreadsheetml.externalLink+xml"/>
  <Override PartName="/xl/externalLinks/externalLink261.xml" ContentType="application/vnd.openxmlformats-officedocument.spreadsheetml.externalLink+xml"/>
  <Override PartName="/xl/externalLinks/externalLink262.xml" ContentType="application/vnd.openxmlformats-officedocument.spreadsheetml.externalLink+xml"/>
  <Override PartName="/xl/externalLinks/externalLink263.xml" ContentType="application/vnd.openxmlformats-officedocument.spreadsheetml.externalLink+xml"/>
  <Override PartName="/xl/externalLinks/externalLink264.xml" ContentType="application/vnd.openxmlformats-officedocument.spreadsheetml.externalLink+xml"/>
  <Override PartName="/xl/externalLinks/externalLink265.xml" ContentType="application/vnd.openxmlformats-officedocument.spreadsheetml.externalLink+xml"/>
  <Override PartName="/xl/externalLinks/externalLink266.xml" ContentType="application/vnd.openxmlformats-officedocument.spreadsheetml.externalLink+xml"/>
  <Override PartName="/xl/externalLinks/externalLink267.xml" ContentType="application/vnd.openxmlformats-officedocument.spreadsheetml.externalLink+xml"/>
  <Override PartName="/xl/externalLinks/externalLink268.xml" ContentType="application/vnd.openxmlformats-officedocument.spreadsheetml.externalLink+xml"/>
  <Override PartName="/xl/externalLinks/externalLink269.xml" ContentType="application/vnd.openxmlformats-officedocument.spreadsheetml.externalLink+xml"/>
  <Override PartName="/xl/externalLinks/externalLink270.xml" ContentType="application/vnd.openxmlformats-officedocument.spreadsheetml.externalLink+xml"/>
  <Override PartName="/xl/externalLinks/externalLink271.xml" ContentType="application/vnd.openxmlformats-officedocument.spreadsheetml.externalLink+xml"/>
  <Override PartName="/xl/externalLinks/externalLink272.xml" ContentType="application/vnd.openxmlformats-officedocument.spreadsheetml.externalLink+xml"/>
  <Override PartName="/xl/externalLinks/externalLink273.xml" ContentType="application/vnd.openxmlformats-officedocument.spreadsheetml.externalLink+xml"/>
  <Override PartName="/xl/externalLinks/externalLink274.xml" ContentType="application/vnd.openxmlformats-officedocument.spreadsheetml.externalLink+xml"/>
  <Override PartName="/xl/externalLinks/externalLink275.xml" ContentType="application/vnd.openxmlformats-officedocument.spreadsheetml.externalLink+xml"/>
  <Override PartName="/xl/externalLinks/externalLink276.xml" ContentType="application/vnd.openxmlformats-officedocument.spreadsheetml.externalLink+xml"/>
  <Override PartName="/xl/externalLinks/externalLink277.xml" ContentType="application/vnd.openxmlformats-officedocument.spreadsheetml.externalLink+xml"/>
  <Override PartName="/xl/externalLinks/externalLink278.xml" ContentType="application/vnd.openxmlformats-officedocument.spreadsheetml.externalLink+xml"/>
  <Override PartName="/xl/externalLinks/externalLink279.xml" ContentType="application/vnd.openxmlformats-officedocument.spreadsheetml.externalLink+xml"/>
  <Override PartName="/xl/externalLinks/externalLink280.xml" ContentType="application/vnd.openxmlformats-officedocument.spreadsheetml.externalLink+xml"/>
  <Override PartName="/xl/externalLinks/externalLink281.xml" ContentType="application/vnd.openxmlformats-officedocument.spreadsheetml.externalLink+xml"/>
  <Override PartName="/xl/externalLinks/externalLink282.xml" ContentType="application/vnd.openxmlformats-officedocument.spreadsheetml.externalLink+xml"/>
  <Override PartName="/xl/externalLinks/externalLink283.xml" ContentType="application/vnd.openxmlformats-officedocument.spreadsheetml.externalLink+xml"/>
  <Override PartName="/xl/externalLinks/externalLink284.xml" ContentType="application/vnd.openxmlformats-officedocument.spreadsheetml.externalLink+xml"/>
  <Override PartName="/xl/externalLinks/externalLink285.xml" ContentType="application/vnd.openxmlformats-officedocument.spreadsheetml.externalLink+xml"/>
  <Override PartName="/xl/externalLinks/externalLink286.xml" ContentType="application/vnd.openxmlformats-officedocument.spreadsheetml.externalLink+xml"/>
  <Override PartName="/xl/externalLinks/externalLink287.xml" ContentType="application/vnd.openxmlformats-officedocument.spreadsheetml.externalLink+xml"/>
  <Override PartName="/xl/externalLinks/externalLink288.xml" ContentType="application/vnd.openxmlformats-officedocument.spreadsheetml.externalLink+xml"/>
  <Override PartName="/xl/externalLinks/externalLink289.xml" ContentType="application/vnd.openxmlformats-officedocument.spreadsheetml.externalLink+xml"/>
  <Override PartName="/xl/externalLinks/externalLink290.xml" ContentType="application/vnd.openxmlformats-officedocument.spreadsheetml.externalLink+xml"/>
  <Override PartName="/xl/externalLinks/externalLink291.xml" ContentType="application/vnd.openxmlformats-officedocument.spreadsheetml.externalLink+xml"/>
  <Override PartName="/xl/externalLinks/externalLink292.xml" ContentType="application/vnd.openxmlformats-officedocument.spreadsheetml.externalLink+xml"/>
  <Override PartName="/xl/externalLinks/externalLink293.xml" ContentType="application/vnd.openxmlformats-officedocument.spreadsheetml.externalLink+xml"/>
  <Override PartName="/xl/externalLinks/externalLink294.xml" ContentType="application/vnd.openxmlformats-officedocument.spreadsheetml.externalLink+xml"/>
  <Override PartName="/xl/externalLinks/externalLink295.xml" ContentType="application/vnd.openxmlformats-officedocument.spreadsheetml.externalLink+xml"/>
  <Override PartName="/xl/externalLinks/externalLink296.xml" ContentType="application/vnd.openxmlformats-officedocument.spreadsheetml.externalLink+xml"/>
  <Override PartName="/xl/externalLinks/externalLink297.xml" ContentType="application/vnd.openxmlformats-officedocument.spreadsheetml.externalLink+xml"/>
  <Override PartName="/xl/externalLinks/externalLink298.xml" ContentType="application/vnd.openxmlformats-officedocument.spreadsheetml.externalLink+xml"/>
  <Override PartName="/xl/externalLinks/externalLink299.xml" ContentType="application/vnd.openxmlformats-officedocument.spreadsheetml.externalLink+xml"/>
  <Override PartName="/xl/externalLinks/externalLink300.xml" ContentType="application/vnd.openxmlformats-officedocument.spreadsheetml.externalLink+xml"/>
  <Override PartName="/xl/externalLinks/externalLink301.xml" ContentType="application/vnd.openxmlformats-officedocument.spreadsheetml.externalLink+xml"/>
  <Override PartName="/xl/externalLinks/externalLink302.xml" ContentType="application/vnd.openxmlformats-officedocument.spreadsheetml.externalLink+xml"/>
  <Override PartName="/xl/externalLinks/externalLink303.xml" ContentType="application/vnd.openxmlformats-officedocument.spreadsheetml.externalLink+xml"/>
  <Override PartName="/xl/externalLinks/externalLink304.xml" ContentType="application/vnd.openxmlformats-officedocument.spreadsheetml.externalLink+xml"/>
  <Override PartName="/xl/externalLinks/externalLink305.xml" ContentType="application/vnd.openxmlformats-officedocument.spreadsheetml.externalLink+xml"/>
  <Override PartName="/xl/externalLinks/externalLink306.xml" ContentType="application/vnd.openxmlformats-officedocument.spreadsheetml.externalLink+xml"/>
  <Override PartName="/xl/externalLinks/externalLink307.xml" ContentType="application/vnd.openxmlformats-officedocument.spreadsheetml.externalLink+xml"/>
  <Override PartName="/xl/externalLinks/externalLink308.xml" ContentType="application/vnd.openxmlformats-officedocument.spreadsheetml.externalLink+xml"/>
  <Override PartName="/xl/externalLinks/externalLink309.xml" ContentType="application/vnd.openxmlformats-officedocument.spreadsheetml.externalLink+xml"/>
  <Override PartName="/xl/externalLinks/externalLink310.xml" ContentType="application/vnd.openxmlformats-officedocument.spreadsheetml.externalLink+xml"/>
  <Override PartName="/xl/externalLinks/externalLink311.xml" ContentType="application/vnd.openxmlformats-officedocument.spreadsheetml.externalLink+xml"/>
  <Override PartName="/xl/externalLinks/externalLink312.xml" ContentType="application/vnd.openxmlformats-officedocument.spreadsheetml.externalLink+xml"/>
  <Override PartName="/xl/externalLinks/externalLink313.xml" ContentType="application/vnd.openxmlformats-officedocument.spreadsheetml.externalLink+xml"/>
  <Override PartName="/xl/externalLinks/externalLink314.xml" ContentType="application/vnd.openxmlformats-officedocument.spreadsheetml.externalLink+xml"/>
  <Override PartName="/xl/externalLinks/externalLink315.xml" ContentType="application/vnd.openxmlformats-officedocument.spreadsheetml.externalLink+xml"/>
  <Override PartName="/xl/externalLinks/externalLink316.xml" ContentType="application/vnd.openxmlformats-officedocument.spreadsheetml.externalLink+xml"/>
  <Override PartName="/xl/externalLinks/externalLink317.xml" ContentType="application/vnd.openxmlformats-officedocument.spreadsheetml.externalLink+xml"/>
  <Override PartName="/xl/externalLinks/externalLink318.xml" ContentType="application/vnd.openxmlformats-officedocument.spreadsheetml.externalLink+xml"/>
  <Override PartName="/xl/externalLinks/externalLink319.xml" ContentType="application/vnd.openxmlformats-officedocument.spreadsheetml.externalLink+xml"/>
  <Override PartName="/xl/externalLinks/externalLink320.xml" ContentType="application/vnd.openxmlformats-officedocument.spreadsheetml.externalLink+xml"/>
  <Override PartName="/xl/externalLinks/externalLink321.xml" ContentType="application/vnd.openxmlformats-officedocument.spreadsheetml.externalLink+xml"/>
  <Override PartName="/xl/externalLinks/externalLink322.xml" ContentType="application/vnd.openxmlformats-officedocument.spreadsheetml.externalLink+xml"/>
  <Override PartName="/xl/externalLinks/externalLink323.xml" ContentType="application/vnd.openxmlformats-officedocument.spreadsheetml.externalLink+xml"/>
  <Override PartName="/xl/externalLinks/externalLink324.xml" ContentType="application/vnd.openxmlformats-officedocument.spreadsheetml.externalLink+xml"/>
  <Override PartName="/xl/externalLinks/externalLink325.xml" ContentType="application/vnd.openxmlformats-officedocument.spreadsheetml.externalLink+xml"/>
  <Override PartName="/xl/externalLinks/externalLink326.xml" ContentType="application/vnd.openxmlformats-officedocument.spreadsheetml.externalLink+xml"/>
  <Override PartName="/xl/externalLinks/externalLink327.xml" ContentType="application/vnd.openxmlformats-officedocument.spreadsheetml.externalLink+xml"/>
  <Override PartName="/xl/externalLinks/externalLink328.xml" ContentType="application/vnd.openxmlformats-officedocument.spreadsheetml.externalLink+xml"/>
  <Override PartName="/xl/externalLinks/externalLink329.xml" ContentType="application/vnd.openxmlformats-officedocument.spreadsheetml.externalLink+xml"/>
  <Override PartName="/xl/externalLinks/externalLink330.xml" ContentType="application/vnd.openxmlformats-officedocument.spreadsheetml.externalLink+xml"/>
  <Override PartName="/xl/externalLinks/externalLink331.xml" ContentType="application/vnd.openxmlformats-officedocument.spreadsheetml.externalLink+xml"/>
  <Override PartName="/xl/externalLinks/externalLink332.xml" ContentType="application/vnd.openxmlformats-officedocument.spreadsheetml.externalLink+xml"/>
  <Override PartName="/xl/externalLinks/externalLink333.xml" ContentType="application/vnd.openxmlformats-officedocument.spreadsheetml.externalLink+xml"/>
  <Override PartName="/xl/externalLinks/externalLink334.xml" ContentType="application/vnd.openxmlformats-officedocument.spreadsheetml.externalLink+xml"/>
  <Override PartName="/xl/externalLinks/externalLink335.xml" ContentType="application/vnd.openxmlformats-officedocument.spreadsheetml.externalLink+xml"/>
  <Override PartName="/xl/externalLinks/externalLink336.xml" ContentType="application/vnd.openxmlformats-officedocument.spreadsheetml.externalLink+xml"/>
  <Override PartName="/xl/externalLinks/externalLink337.xml" ContentType="application/vnd.openxmlformats-officedocument.spreadsheetml.externalLink+xml"/>
  <Override PartName="/xl/externalLinks/externalLink338.xml" ContentType="application/vnd.openxmlformats-officedocument.spreadsheetml.externalLink+xml"/>
  <Override PartName="/xl/externalLinks/externalLink339.xml" ContentType="application/vnd.openxmlformats-officedocument.spreadsheetml.externalLink+xml"/>
  <Override PartName="/xl/externalLinks/externalLink340.xml" ContentType="application/vnd.openxmlformats-officedocument.spreadsheetml.externalLink+xml"/>
  <Override PartName="/xl/externalLinks/externalLink341.xml" ContentType="application/vnd.openxmlformats-officedocument.spreadsheetml.externalLink+xml"/>
  <Override PartName="/xl/externalLinks/externalLink342.xml" ContentType="application/vnd.openxmlformats-officedocument.spreadsheetml.externalLink+xml"/>
  <Override PartName="/xl/externalLinks/externalLink343.xml" ContentType="application/vnd.openxmlformats-officedocument.spreadsheetml.externalLink+xml"/>
  <Override PartName="/xl/externalLinks/externalLink344.xml" ContentType="application/vnd.openxmlformats-officedocument.spreadsheetml.externalLink+xml"/>
  <Override PartName="/xl/externalLinks/externalLink345.xml" ContentType="application/vnd.openxmlformats-officedocument.spreadsheetml.externalLink+xml"/>
  <Override PartName="/xl/externalLinks/externalLink346.xml" ContentType="application/vnd.openxmlformats-officedocument.spreadsheetml.externalLink+xml"/>
  <Override PartName="/xl/externalLinks/externalLink347.xml" ContentType="application/vnd.openxmlformats-officedocument.spreadsheetml.externalLink+xml"/>
  <Override PartName="/xl/externalLinks/externalLink348.xml" ContentType="application/vnd.openxmlformats-officedocument.spreadsheetml.externalLink+xml"/>
  <Override PartName="/xl/externalLinks/externalLink349.xml" ContentType="application/vnd.openxmlformats-officedocument.spreadsheetml.externalLink+xml"/>
  <Override PartName="/xl/externalLinks/externalLink350.xml" ContentType="application/vnd.openxmlformats-officedocument.spreadsheetml.externalLink+xml"/>
  <Override PartName="/xl/externalLinks/externalLink351.xml" ContentType="application/vnd.openxmlformats-officedocument.spreadsheetml.externalLink+xml"/>
  <Override PartName="/xl/externalLinks/externalLink352.xml" ContentType="application/vnd.openxmlformats-officedocument.spreadsheetml.externalLink+xml"/>
  <Override PartName="/xl/externalLinks/externalLink353.xml" ContentType="application/vnd.openxmlformats-officedocument.spreadsheetml.externalLink+xml"/>
  <Override PartName="/xl/externalLinks/externalLink354.xml" ContentType="application/vnd.openxmlformats-officedocument.spreadsheetml.externalLink+xml"/>
  <Override PartName="/xl/externalLinks/externalLink355.xml" ContentType="application/vnd.openxmlformats-officedocument.spreadsheetml.externalLink+xml"/>
  <Override PartName="/xl/externalLinks/externalLink356.xml" ContentType="application/vnd.openxmlformats-officedocument.spreadsheetml.externalLink+xml"/>
  <Override PartName="/xl/externalLinks/externalLink357.xml" ContentType="application/vnd.openxmlformats-officedocument.spreadsheetml.externalLink+xml"/>
  <Override PartName="/xl/externalLinks/externalLink358.xml" ContentType="application/vnd.openxmlformats-officedocument.spreadsheetml.externalLink+xml"/>
  <Override PartName="/xl/externalLinks/externalLink359.xml" ContentType="application/vnd.openxmlformats-officedocument.spreadsheetml.externalLink+xml"/>
  <Override PartName="/xl/externalLinks/externalLink360.xml" ContentType="application/vnd.openxmlformats-officedocument.spreadsheetml.externalLink+xml"/>
  <Override PartName="/xl/externalLinks/externalLink361.xml" ContentType="application/vnd.openxmlformats-officedocument.spreadsheetml.externalLink+xml"/>
  <Override PartName="/xl/externalLinks/externalLink362.xml" ContentType="application/vnd.openxmlformats-officedocument.spreadsheetml.externalLink+xml"/>
  <Override PartName="/xl/externalLinks/externalLink363.xml" ContentType="application/vnd.openxmlformats-officedocument.spreadsheetml.externalLink+xml"/>
  <Override PartName="/xl/externalLinks/externalLink364.xml" ContentType="application/vnd.openxmlformats-officedocument.spreadsheetml.externalLink+xml"/>
  <Override PartName="/xl/externalLinks/externalLink365.xml" ContentType="application/vnd.openxmlformats-officedocument.spreadsheetml.externalLink+xml"/>
  <Override PartName="/xl/externalLinks/externalLink366.xml" ContentType="application/vnd.openxmlformats-officedocument.spreadsheetml.externalLink+xml"/>
  <Override PartName="/xl/externalLinks/externalLink367.xml" ContentType="application/vnd.openxmlformats-officedocument.spreadsheetml.externalLink+xml"/>
  <Override PartName="/xl/externalLinks/externalLink368.xml" ContentType="application/vnd.openxmlformats-officedocument.spreadsheetml.externalLink+xml"/>
  <Override PartName="/xl/externalLinks/externalLink369.xml" ContentType="application/vnd.openxmlformats-officedocument.spreadsheetml.externalLink+xml"/>
  <Override PartName="/xl/externalLinks/externalLink370.xml" ContentType="application/vnd.openxmlformats-officedocument.spreadsheetml.externalLink+xml"/>
  <Override PartName="/xl/externalLinks/externalLink371.xml" ContentType="application/vnd.openxmlformats-officedocument.spreadsheetml.externalLink+xml"/>
  <Override PartName="/xl/externalLinks/externalLink372.xml" ContentType="application/vnd.openxmlformats-officedocument.spreadsheetml.externalLink+xml"/>
  <Override PartName="/xl/externalLinks/externalLink373.xml" ContentType="application/vnd.openxmlformats-officedocument.spreadsheetml.externalLink+xml"/>
  <Override PartName="/xl/externalLinks/externalLink374.xml" ContentType="application/vnd.openxmlformats-officedocument.spreadsheetml.externalLink+xml"/>
  <Override PartName="/xl/externalLinks/externalLink37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현재_통합_문서" defaultThemeVersion="164011"/>
  <mc:AlternateContent xmlns:mc="http://schemas.openxmlformats.org/markup-compatibility/2006">
    <mc:Choice Requires="x15">
      <x15ac:absPath xmlns:x15ac="http://schemas.microsoft.com/office/spreadsheetml/2010/11/ac" url="D:\2020 박승근 ~ 2021 김세헌\# 기술마켓\★3. 기술R＆D\★21년 지원사업 추진\[210500] 2차 지원사업\210315 공고시행\"/>
    </mc:Choice>
  </mc:AlternateContent>
  <bookViews>
    <workbookView xWindow="0" yWindow="0" windowWidth="19200" windowHeight="11415" tabRatio="921" firstSheet="1" activeTab="8"/>
  </bookViews>
  <sheets>
    <sheet name="Sheet1" sheetId="65" state="hidden" r:id="rId1"/>
    <sheet name="표지" sheetId="1" r:id="rId2"/>
    <sheet name="사유서" sheetId="33" state="hidden" r:id="rId3"/>
    <sheet name="간지" sheetId="18" state="hidden" r:id="rId4"/>
    <sheet name="지급자재" sheetId="37" state="hidden" r:id="rId5"/>
    <sheet name="주요자재" sheetId="38" state="hidden" r:id="rId6"/>
    <sheet name="시방기준" sheetId="39" state="hidden" r:id="rId7"/>
    <sheet name="재료원" sheetId="41" state="hidden" r:id="rId8"/>
    <sheet name="집계표 " sheetId="34" r:id="rId9"/>
    <sheet name="공사비내역서" sheetId="6" r:id="rId10"/>
    <sheet name="집계표" sheetId="7" state="hidden" r:id="rId11"/>
    <sheet name="폐기물처리비" sheetId="19" state="hidden" r:id="rId12"/>
    <sheet name="음의단간및PS(전체)_변경" sheetId="54" state="hidden" r:id="rId13"/>
    <sheet name="음의단간및PS(2019)_변경" sheetId="45" state="hidden" r:id="rId14"/>
    <sheet name="간지(공종별)" sheetId="3" state="hidden" r:id="rId15"/>
    <sheet name="신규단가(전체)" sheetId="47" state="hidden" r:id="rId16"/>
    <sheet name="신규단가(2019년)" sheetId="58" state="hidden" r:id="rId17"/>
  </sheets>
  <externalReferences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  <externalReference r:id="rId292"/>
    <externalReference r:id="rId293"/>
    <externalReference r:id="rId294"/>
    <externalReference r:id="rId295"/>
    <externalReference r:id="rId296"/>
    <externalReference r:id="rId297"/>
    <externalReference r:id="rId298"/>
    <externalReference r:id="rId299"/>
    <externalReference r:id="rId300"/>
    <externalReference r:id="rId301"/>
    <externalReference r:id="rId302"/>
    <externalReference r:id="rId303"/>
    <externalReference r:id="rId304"/>
    <externalReference r:id="rId305"/>
    <externalReference r:id="rId306"/>
    <externalReference r:id="rId307"/>
    <externalReference r:id="rId308"/>
    <externalReference r:id="rId309"/>
    <externalReference r:id="rId310"/>
    <externalReference r:id="rId311"/>
    <externalReference r:id="rId312"/>
    <externalReference r:id="rId313"/>
    <externalReference r:id="rId314"/>
    <externalReference r:id="rId315"/>
    <externalReference r:id="rId316"/>
    <externalReference r:id="rId317"/>
    <externalReference r:id="rId318"/>
    <externalReference r:id="rId319"/>
    <externalReference r:id="rId320"/>
    <externalReference r:id="rId321"/>
    <externalReference r:id="rId322"/>
    <externalReference r:id="rId323"/>
    <externalReference r:id="rId324"/>
    <externalReference r:id="rId325"/>
    <externalReference r:id="rId326"/>
    <externalReference r:id="rId327"/>
    <externalReference r:id="rId328"/>
    <externalReference r:id="rId329"/>
    <externalReference r:id="rId330"/>
    <externalReference r:id="rId331"/>
    <externalReference r:id="rId332"/>
    <externalReference r:id="rId333"/>
    <externalReference r:id="rId334"/>
    <externalReference r:id="rId335"/>
    <externalReference r:id="rId336"/>
    <externalReference r:id="rId337"/>
    <externalReference r:id="rId338"/>
    <externalReference r:id="rId339"/>
    <externalReference r:id="rId340"/>
    <externalReference r:id="rId341"/>
    <externalReference r:id="rId342"/>
    <externalReference r:id="rId343"/>
    <externalReference r:id="rId344"/>
    <externalReference r:id="rId345"/>
    <externalReference r:id="rId346"/>
    <externalReference r:id="rId347"/>
    <externalReference r:id="rId348"/>
    <externalReference r:id="rId349"/>
    <externalReference r:id="rId350"/>
    <externalReference r:id="rId351"/>
    <externalReference r:id="rId352"/>
    <externalReference r:id="rId353"/>
    <externalReference r:id="rId354"/>
    <externalReference r:id="rId355"/>
    <externalReference r:id="rId356"/>
    <externalReference r:id="rId357"/>
    <externalReference r:id="rId358"/>
    <externalReference r:id="rId359"/>
    <externalReference r:id="rId360"/>
    <externalReference r:id="rId361"/>
    <externalReference r:id="rId362"/>
    <externalReference r:id="rId363"/>
    <externalReference r:id="rId364"/>
    <externalReference r:id="rId365"/>
    <externalReference r:id="rId366"/>
    <externalReference r:id="rId367"/>
    <externalReference r:id="rId368"/>
    <externalReference r:id="rId369"/>
    <externalReference r:id="rId370"/>
    <externalReference r:id="rId371"/>
    <externalReference r:id="rId372"/>
    <externalReference r:id="rId373"/>
    <externalReference r:id="rId374"/>
    <externalReference r:id="rId375"/>
    <externalReference r:id="rId376"/>
    <externalReference r:id="rId377"/>
    <externalReference r:id="rId378"/>
    <externalReference r:id="rId379"/>
    <externalReference r:id="rId380"/>
    <externalReference r:id="rId381"/>
    <externalReference r:id="rId382"/>
    <externalReference r:id="rId383"/>
    <externalReference r:id="rId384"/>
    <externalReference r:id="rId385"/>
    <externalReference r:id="rId386"/>
    <externalReference r:id="rId387"/>
    <externalReference r:id="rId388"/>
    <externalReference r:id="rId389"/>
    <externalReference r:id="rId390"/>
    <externalReference r:id="rId391"/>
    <externalReference r:id="rId392"/>
  </externalReferences>
  <definedNames>
    <definedName name="_">#N/A</definedName>
    <definedName name="_________________________P3">{#N/A,#N/A,FALSE,"배수1"}</definedName>
    <definedName name="_________________________P4">{#N/A,#N/A,FALSE,"혼합골재"}</definedName>
    <definedName name="_________________________P5">{#N/A,#N/A,FALSE,"배수1"}</definedName>
    <definedName name="_________________________P6">{#N/A,#N/A,FALSE,"2~8번"}</definedName>
    <definedName name="_________________________S3">{#N/A,#N/A,FALSE,"포장2"}</definedName>
    <definedName name="_______________________P3">{#N/A,#N/A,FALSE,"배수1"}</definedName>
    <definedName name="_______________________P4">{#N/A,#N/A,FALSE,"혼합골재"}</definedName>
    <definedName name="_______________________P5">{#N/A,#N/A,FALSE,"배수1"}</definedName>
    <definedName name="_______________________P6">{#N/A,#N/A,FALSE,"2~8번"}</definedName>
    <definedName name="_______________________S3">{#N/A,#N/A,FALSE,"포장2"}</definedName>
    <definedName name="______________________P3">{#N/A,#N/A,FALSE,"배수1"}</definedName>
    <definedName name="______________________P4">{#N/A,#N/A,FALSE,"혼합골재"}</definedName>
    <definedName name="______________________P5">{#N/A,#N/A,FALSE,"배수1"}</definedName>
    <definedName name="______________________P6">{#N/A,#N/A,FALSE,"2~8번"}</definedName>
    <definedName name="______________________S3">{#N/A,#N/A,FALSE,"포장2"}</definedName>
    <definedName name="_____________________P3" localSheetId="16" hidden="1">{#N/A,#N/A,FALSE,"배수1"}</definedName>
    <definedName name="_____________________P3" localSheetId="15" hidden="1">{#N/A,#N/A,FALSE,"배수1"}</definedName>
    <definedName name="_____________________P3" hidden="1">{#N/A,#N/A,FALSE,"배수1"}</definedName>
    <definedName name="_____________________P4" localSheetId="16" hidden="1">{#N/A,#N/A,FALSE,"혼합골재"}</definedName>
    <definedName name="_____________________P4" localSheetId="15" hidden="1">{#N/A,#N/A,FALSE,"혼합골재"}</definedName>
    <definedName name="_____________________P4" hidden="1">{#N/A,#N/A,FALSE,"혼합골재"}</definedName>
    <definedName name="_____________________P5" localSheetId="16" hidden="1">{#N/A,#N/A,FALSE,"배수1"}</definedName>
    <definedName name="_____________________P5" localSheetId="15" hidden="1">{#N/A,#N/A,FALSE,"배수1"}</definedName>
    <definedName name="_____________________P5" hidden="1">{#N/A,#N/A,FALSE,"배수1"}</definedName>
    <definedName name="_____________________P6" localSheetId="16" hidden="1">{#N/A,#N/A,FALSE,"2~8번"}</definedName>
    <definedName name="_____________________P6" localSheetId="15" hidden="1">{#N/A,#N/A,FALSE,"2~8번"}</definedName>
    <definedName name="_____________________P6" hidden="1">{#N/A,#N/A,FALSE,"2~8번"}</definedName>
    <definedName name="_____________________qa01" localSheetId="16" hidden="1">{#N/A,#N/A,FALSE,"2~8번"}</definedName>
    <definedName name="_____________________qa01" localSheetId="15" hidden="1">{#N/A,#N/A,FALSE,"2~8번"}</definedName>
    <definedName name="_____________________qa01" localSheetId="8" hidden="1">{#N/A,#N/A,FALSE,"2~8번"}</definedName>
    <definedName name="_____________________qa01" hidden="1">{#N/A,#N/A,FALSE,"2~8번"}</definedName>
    <definedName name="_____________________qa02" localSheetId="16" hidden="1">{#N/A,#N/A,FALSE,"골재소요량";#N/A,#N/A,FALSE,"골재소요량"}</definedName>
    <definedName name="_____________________qa02" localSheetId="15" hidden="1">{#N/A,#N/A,FALSE,"골재소요량";#N/A,#N/A,FALSE,"골재소요량"}</definedName>
    <definedName name="_____________________qa02" localSheetId="8" hidden="1">{#N/A,#N/A,FALSE,"골재소요량";#N/A,#N/A,FALSE,"골재소요량"}</definedName>
    <definedName name="_____________________qa02" hidden="1">{#N/A,#N/A,FALSE,"골재소요량";#N/A,#N/A,FALSE,"골재소요량"}</definedName>
    <definedName name="_____________________qa03" localSheetId="16" hidden="1">{#N/A,#N/A,FALSE,"구조2"}</definedName>
    <definedName name="_____________________qa03" localSheetId="15" hidden="1">{#N/A,#N/A,FALSE,"구조2"}</definedName>
    <definedName name="_____________________qa03" localSheetId="8" hidden="1">{#N/A,#N/A,FALSE,"구조2"}</definedName>
    <definedName name="_____________________qa03" hidden="1">{#N/A,#N/A,FALSE,"구조2"}</definedName>
    <definedName name="_____________________qa04" localSheetId="16" hidden="1">{#N/A,#N/A,FALSE,"단가표지"}</definedName>
    <definedName name="_____________________qa04" localSheetId="15" hidden="1">{#N/A,#N/A,FALSE,"단가표지"}</definedName>
    <definedName name="_____________________qa04" localSheetId="8" hidden="1">{#N/A,#N/A,FALSE,"단가표지"}</definedName>
    <definedName name="_____________________qa04" hidden="1">{#N/A,#N/A,FALSE,"단가표지"}</definedName>
    <definedName name="_____________________qa05" localSheetId="16" hidden="1">{#N/A,#N/A,FALSE,"배수1"}</definedName>
    <definedName name="_____________________qa05" localSheetId="15" hidden="1">{#N/A,#N/A,FALSE,"배수1"}</definedName>
    <definedName name="_____________________qa05" localSheetId="8" hidden="1">{#N/A,#N/A,FALSE,"배수1"}</definedName>
    <definedName name="_____________________qa05" hidden="1">{#N/A,#N/A,FALSE,"배수1"}</definedName>
    <definedName name="_____________________qa06" localSheetId="16" hidden="1">{#N/A,#N/A,FALSE,"배수2"}</definedName>
    <definedName name="_____________________qa06" localSheetId="15" hidden="1">{#N/A,#N/A,FALSE,"배수2"}</definedName>
    <definedName name="_____________________qa06" localSheetId="8" hidden="1">{#N/A,#N/A,FALSE,"배수2"}</definedName>
    <definedName name="_____________________qa06" hidden="1">{#N/A,#N/A,FALSE,"배수2"}</definedName>
    <definedName name="_____________________qa07" localSheetId="16" hidden="1">{#N/A,#N/A,FALSE,"부대1"}</definedName>
    <definedName name="_____________________qa07" localSheetId="15" hidden="1">{#N/A,#N/A,FALSE,"부대1"}</definedName>
    <definedName name="_____________________qa07" localSheetId="8" hidden="1">{#N/A,#N/A,FALSE,"부대1"}</definedName>
    <definedName name="_____________________qa07" hidden="1">{#N/A,#N/A,FALSE,"부대1"}</definedName>
    <definedName name="_____________________qa08" localSheetId="16" hidden="1">{#N/A,#N/A,FALSE,"부대2"}</definedName>
    <definedName name="_____________________qa08" localSheetId="15" hidden="1">{#N/A,#N/A,FALSE,"부대2"}</definedName>
    <definedName name="_____________________qa08" localSheetId="8" hidden="1">{#N/A,#N/A,FALSE,"부대2"}</definedName>
    <definedName name="_____________________qa08" hidden="1">{#N/A,#N/A,FALSE,"부대2"}</definedName>
    <definedName name="_____________________qa10" localSheetId="16" hidden="1">{#N/A,#N/A,FALSE,"속도"}</definedName>
    <definedName name="_____________________qa10" localSheetId="15" hidden="1">{#N/A,#N/A,FALSE,"속도"}</definedName>
    <definedName name="_____________________qa10" localSheetId="8" hidden="1">{#N/A,#N/A,FALSE,"속도"}</definedName>
    <definedName name="_____________________qa10" hidden="1">{#N/A,#N/A,FALSE,"속도"}</definedName>
    <definedName name="_____________________qa11" localSheetId="16" hidden="1">{#N/A,#N/A,FALSE,"운반시간"}</definedName>
    <definedName name="_____________________qa11" localSheetId="15" hidden="1">{#N/A,#N/A,FALSE,"운반시간"}</definedName>
    <definedName name="_____________________qa11" localSheetId="8" hidden="1">{#N/A,#N/A,FALSE,"운반시간"}</definedName>
    <definedName name="_____________________qa11" hidden="1">{#N/A,#N/A,FALSE,"운반시간"}</definedName>
    <definedName name="_____________________qa12" localSheetId="16" hidden="1">{#N/A,#N/A,FALSE,"이정표"}</definedName>
    <definedName name="_____________________qa12" localSheetId="15" hidden="1">{#N/A,#N/A,FALSE,"이정표"}</definedName>
    <definedName name="_____________________qa12" localSheetId="8" hidden="1">{#N/A,#N/A,FALSE,"이정표"}</definedName>
    <definedName name="_____________________qa12" hidden="1">{#N/A,#N/A,FALSE,"이정표"}</definedName>
    <definedName name="_____________________qa13" localSheetId="16" hidden="1">{#N/A,#N/A,FALSE,"조골재"}</definedName>
    <definedName name="_____________________qa13" localSheetId="15" hidden="1">{#N/A,#N/A,FALSE,"조골재"}</definedName>
    <definedName name="_____________________qa13" localSheetId="8" hidden="1">{#N/A,#N/A,FALSE,"조골재"}</definedName>
    <definedName name="_____________________qa13" hidden="1">{#N/A,#N/A,FALSE,"조골재"}</definedName>
    <definedName name="_____________________qa14" localSheetId="16" hidden="1">{#N/A,#N/A,FALSE,"구조1"}</definedName>
    <definedName name="_____________________qa14" localSheetId="15" hidden="1">{#N/A,#N/A,FALSE,"구조1"}</definedName>
    <definedName name="_____________________qa14" localSheetId="8" hidden="1">{#N/A,#N/A,FALSE,"구조1"}</definedName>
    <definedName name="_____________________qa14" hidden="1">{#N/A,#N/A,FALSE,"구조1"}</definedName>
    <definedName name="_____________________qa15" localSheetId="16" hidden="1">{#N/A,#N/A,FALSE,"토공2"}</definedName>
    <definedName name="_____________________qa15" localSheetId="15" hidden="1">{#N/A,#N/A,FALSE,"토공2"}</definedName>
    <definedName name="_____________________qa15" localSheetId="8" hidden="1">{#N/A,#N/A,FALSE,"토공2"}</definedName>
    <definedName name="_____________________qa15" hidden="1">{#N/A,#N/A,FALSE,"토공2"}</definedName>
    <definedName name="_____________________qa16" localSheetId="16" hidden="1">{#N/A,#N/A,FALSE,"포장1";#N/A,#N/A,FALSE,"포장1"}</definedName>
    <definedName name="_____________________qa16" localSheetId="15" hidden="1">{#N/A,#N/A,FALSE,"포장1";#N/A,#N/A,FALSE,"포장1"}</definedName>
    <definedName name="_____________________qa16" localSheetId="8" hidden="1">{#N/A,#N/A,FALSE,"포장1";#N/A,#N/A,FALSE,"포장1"}</definedName>
    <definedName name="_____________________qa16" hidden="1">{#N/A,#N/A,FALSE,"포장1";#N/A,#N/A,FALSE,"포장1"}</definedName>
    <definedName name="_____________________qa17" localSheetId="16" hidden="1">{#N/A,#N/A,FALSE,"포장2"}</definedName>
    <definedName name="_____________________qa17" localSheetId="15" hidden="1">{#N/A,#N/A,FALSE,"포장2"}</definedName>
    <definedName name="_____________________qa17" localSheetId="8" hidden="1">{#N/A,#N/A,FALSE,"포장2"}</definedName>
    <definedName name="_____________________qa17" hidden="1">{#N/A,#N/A,FALSE,"포장2"}</definedName>
    <definedName name="_____________________qa18" localSheetId="16" hidden="1">{#N/A,#N/A,FALSE,"표지목차"}</definedName>
    <definedName name="_____________________qa18" localSheetId="15" hidden="1">{#N/A,#N/A,FALSE,"표지목차"}</definedName>
    <definedName name="_____________________qa18" localSheetId="8" hidden="1">{#N/A,#N/A,FALSE,"표지목차"}</definedName>
    <definedName name="_____________________qa18" hidden="1">{#N/A,#N/A,FALSE,"표지목차"}</definedName>
    <definedName name="_____________________qa19" localSheetId="16" hidden="1">{#N/A,#N/A,FALSE,"혼합골재"}</definedName>
    <definedName name="_____________________qa19" localSheetId="15" hidden="1">{#N/A,#N/A,FALSE,"혼합골재"}</definedName>
    <definedName name="_____________________qa19" localSheetId="8" hidden="1">{#N/A,#N/A,FALSE,"혼합골재"}</definedName>
    <definedName name="_____________________qa19" hidden="1">{#N/A,#N/A,FALSE,"혼합골재"}</definedName>
    <definedName name="_____________________qa20" localSheetId="16" hidden="1">{#N/A,#N/A,FALSE,"운반시간"}</definedName>
    <definedName name="_____________________qa20" localSheetId="15" hidden="1">{#N/A,#N/A,FALSE,"운반시간"}</definedName>
    <definedName name="_____________________qa20" localSheetId="8" hidden="1">{#N/A,#N/A,FALSE,"운반시간"}</definedName>
    <definedName name="_____________________qa20" hidden="1">{#N/A,#N/A,FALSE,"운반시간"}</definedName>
    <definedName name="_____________________qx1" localSheetId="16" hidden="1">{#N/A,#N/A,FALSE,"운반시간"}</definedName>
    <definedName name="_____________________qx1" localSheetId="15" hidden="1">{#N/A,#N/A,FALSE,"운반시간"}</definedName>
    <definedName name="_____________________qx1" localSheetId="8" hidden="1">{#N/A,#N/A,FALSE,"운반시간"}</definedName>
    <definedName name="_____________________qx1" hidden="1">{#N/A,#N/A,FALSE,"운반시간"}</definedName>
    <definedName name="_____________________S3" localSheetId="16" hidden="1">{#N/A,#N/A,FALSE,"포장2"}</definedName>
    <definedName name="_____________________S3" localSheetId="15" hidden="1">{#N/A,#N/A,FALSE,"포장2"}</definedName>
    <definedName name="_____________________S3" hidden="1">{#N/A,#N/A,FALSE,"포장2"}</definedName>
    <definedName name="____________________P3">{#N/A,#N/A,FALSE,"배수1"}</definedName>
    <definedName name="____________________P4">{#N/A,#N/A,FALSE,"혼합골재"}</definedName>
    <definedName name="____________________P5">{#N/A,#N/A,FALSE,"배수1"}</definedName>
    <definedName name="____________________P6">{#N/A,#N/A,FALSE,"2~8번"}</definedName>
    <definedName name="____________________qa01" localSheetId="16" hidden="1">{#N/A,#N/A,FALSE,"2~8번"}</definedName>
    <definedName name="____________________qa01" localSheetId="15" hidden="1">{#N/A,#N/A,FALSE,"2~8번"}</definedName>
    <definedName name="____________________qa01" localSheetId="8" hidden="1">{#N/A,#N/A,FALSE,"2~8번"}</definedName>
    <definedName name="____________________qa01" hidden="1">{#N/A,#N/A,FALSE,"2~8번"}</definedName>
    <definedName name="____________________qa02" localSheetId="16" hidden="1">{#N/A,#N/A,FALSE,"골재소요량";#N/A,#N/A,FALSE,"골재소요량"}</definedName>
    <definedName name="____________________qa02" localSheetId="15" hidden="1">{#N/A,#N/A,FALSE,"골재소요량";#N/A,#N/A,FALSE,"골재소요량"}</definedName>
    <definedName name="____________________qa02" localSheetId="8" hidden="1">{#N/A,#N/A,FALSE,"골재소요량";#N/A,#N/A,FALSE,"골재소요량"}</definedName>
    <definedName name="____________________qa02" hidden="1">{#N/A,#N/A,FALSE,"골재소요량";#N/A,#N/A,FALSE,"골재소요량"}</definedName>
    <definedName name="____________________qa03" localSheetId="16" hidden="1">{#N/A,#N/A,FALSE,"구조2"}</definedName>
    <definedName name="____________________qa03" localSheetId="15" hidden="1">{#N/A,#N/A,FALSE,"구조2"}</definedName>
    <definedName name="____________________qa03" localSheetId="8" hidden="1">{#N/A,#N/A,FALSE,"구조2"}</definedName>
    <definedName name="____________________qa03" hidden="1">{#N/A,#N/A,FALSE,"구조2"}</definedName>
    <definedName name="____________________qa04" localSheetId="16" hidden="1">{#N/A,#N/A,FALSE,"단가표지"}</definedName>
    <definedName name="____________________qa04" localSheetId="15" hidden="1">{#N/A,#N/A,FALSE,"단가표지"}</definedName>
    <definedName name="____________________qa04" localSheetId="8" hidden="1">{#N/A,#N/A,FALSE,"단가표지"}</definedName>
    <definedName name="____________________qa04" hidden="1">{#N/A,#N/A,FALSE,"단가표지"}</definedName>
    <definedName name="____________________qa05" localSheetId="16" hidden="1">{#N/A,#N/A,FALSE,"배수1"}</definedName>
    <definedName name="____________________qa05" localSheetId="15" hidden="1">{#N/A,#N/A,FALSE,"배수1"}</definedName>
    <definedName name="____________________qa05" localSheetId="8" hidden="1">{#N/A,#N/A,FALSE,"배수1"}</definedName>
    <definedName name="____________________qa05" hidden="1">{#N/A,#N/A,FALSE,"배수1"}</definedName>
    <definedName name="____________________qa06" localSheetId="16" hidden="1">{#N/A,#N/A,FALSE,"배수2"}</definedName>
    <definedName name="____________________qa06" localSheetId="15" hidden="1">{#N/A,#N/A,FALSE,"배수2"}</definedName>
    <definedName name="____________________qa06" localSheetId="8" hidden="1">{#N/A,#N/A,FALSE,"배수2"}</definedName>
    <definedName name="____________________qa06" hidden="1">{#N/A,#N/A,FALSE,"배수2"}</definedName>
    <definedName name="____________________qa07" localSheetId="16" hidden="1">{#N/A,#N/A,FALSE,"부대1"}</definedName>
    <definedName name="____________________qa07" localSheetId="15" hidden="1">{#N/A,#N/A,FALSE,"부대1"}</definedName>
    <definedName name="____________________qa07" localSheetId="8" hidden="1">{#N/A,#N/A,FALSE,"부대1"}</definedName>
    <definedName name="____________________qa07" hidden="1">{#N/A,#N/A,FALSE,"부대1"}</definedName>
    <definedName name="____________________qa08" localSheetId="16" hidden="1">{#N/A,#N/A,FALSE,"부대2"}</definedName>
    <definedName name="____________________qa08" localSheetId="15" hidden="1">{#N/A,#N/A,FALSE,"부대2"}</definedName>
    <definedName name="____________________qa08" localSheetId="8" hidden="1">{#N/A,#N/A,FALSE,"부대2"}</definedName>
    <definedName name="____________________qa08" hidden="1">{#N/A,#N/A,FALSE,"부대2"}</definedName>
    <definedName name="____________________qa10" localSheetId="16" hidden="1">{#N/A,#N/A,FALSE,"속도"}</definedName>
    <definedName name="____________________qa10" localSheetId="15" hidden="1">{#N/A,#N/A,FALSE,"속도"}</definedName>
    <definedName name="____________________qa10" localSheetId="8" hidden="1">{#N/A,#N/A,FALSE,"속도"}</definedName>
    <definedName name="____________________qa10" hidden="1">{#N/A,#N/A,FALSE,"속도"}</definedName>
    <definedName name="____________________qa11" localSheetId="16" hidden="1">{#N/A,#N/A,FALSE,"운반시간"}</definedName>
    <definedName name="____________________qa11" localSheetId="15" hidden="1">{#N/A,#N/A,FALSE,"운반시간"}</definedName>
    <definedName name="____________________qa11" localSheetId="8" hidden="1">{#N/A,#N/A,FALSE,"운반시간"}</definedName>
    <definedName name="____________________qa11" hidden="1">{#N/A,#N/A,FALSE,"운반시간"}</definedName>
    <definedName name="____________________qa12" localSheetId="16" hidden="1">{#N/A,#N/A,FALSE,"이정표"}</definedName>
    <definedName name="____________________qa12" localSheetId="15" hidden="1">{#N/A,#N/A,FALSE,"이정표"}</definedName>
    <definedName name="____________________qa12" localSheetId="8" hidden="1">{#N/A,#N/A,FALSE,"이정표"}</definedName>
    <definedName name="____________________qa12" hidden="1">{#N/A,#N/A,FALSE,"이정표"}</definedName>
    <definedName name="____________________qa13" localSheetId="16" hidden="1">{#N/A,#N/A,FALSE,"조골재"}</definedName>
    <definedName name="____________________qa13" localSheetId="15" hidden="1">{#N/A,#N/A,FALSE,"조골재"}</definedName>
    <definedName name="____________________qa13" localSheetId="8" hidden="1">{#N/A,#N/A,FALSE,"조골재"}</definedName>
    <definedName name="____________________qa13" hidden="1">{#N/A,#N/A,FALSE,"조골재"}</definedName>
    <definedName name="____________________qa14" localSheetId="16" hidden="1">{#N/A,#N/A,FALSE,"구조1"}</definedName>
    <definedName name="____________________qa14" localSheetId="15" hidden="1">{#N/A,#N/A,FALSE,"구조1"}</definedName>
    <definedName name="____________________qa14" localSheetId="8" hidden="1">{#N/A,#N/A,FALSE,"구조1"}</definedName>
    <definedName name="____________________qa14" hidden="1">{#N/A,#N/A,FALSE,"구조1"}</definedName>
    <definedName name="____________________qa15" localSheetId="16" hidden="1">{#N/A,#N/A,FALSE,"토공2"}</definedName>
    <definedName name="____________________qa15" localSheetId="15" hidden="1">{#N/A,#N/A,FALSE,"토공2"}</definedName>
    <definedName name="____________________qa15" localSheetId="8" hidden="1">{#N/A,#N/A,FALSE,"토공2"}</definedName>
    <definedName name="____________________qa15" hidden="1">{#N/A,#N/A,FALSE,"토공2"}</definedName>
    <definedName name="____________________qa16" localSheetId="16" hidden="1">{#N/A,#N/A,FALSE,"포장1";#N/A,#N/A,FALSE,"포장1"}</definedName>
    <definedName name="____________________qa16" localSheetId="15" hidden="1">{#N/A,#N/A,FALSE,"포장1";#N/A,#N/A,FALSE,"포장1"}</definedName>
    <definedName name="____________________qa16" localSheetId="8" hidden="1">{#N/A,#N/A,FALSE,"포장1";#N/A,#N/A,FALSE,"포장1"}</definedName>
    <definedName name="____________________qa16" hidden="1">{#N/A,#N/A,FALSE,"포장1";#N/A,#N/A,FALSE,"포장1"}</definedName>
    <definedName name="____________________qa17" localSheetId="16" hidden="1">{#N/A,#N/A,FALSE,"포장2"}</definedName>
    <definedName name="____________________qa17" localSheetId="15" hidden="1">{#N/A,#N/A,FALSE,"포장2"}</definedName>
    <definedName name="____________________qa17" localSheetId="8" hidden="1">{#N/A,#N/A,FALSE,"포장2"}</definedName>
    <definedName name="____________________qa17" hidden="1">{#N/A,#N/A,FALSE,"포장2"}</definedName>
    <definedName name="____________________qa18" localSheetId="16" hidden="1">{#N/A,#N/A,FALSE,"표지목차"}</definedName>
    <definedName name="____________________qa18" localSheetId="15" hidden="1">{#N/A,#N/A,FALSE,"표지목차"}</definedName>
    <definedName name="____________________qa18" localSheetId="8" hidden="1">{#N/A,#N/A,FALSE,"표지목차"}</definedName>
    <definedName name="____________________qa18" hidden="1">{#N/A,#N/A,FALSE,"표지목차"}</definedName>
    <definedName name="____________________qa19" localSheetId="16" hidden="1">{#N/A,#N/A,FALSE,"혼합골재"}</definedName>
    <definedName name="____________________qa19" localSheetId="15" hidden="1">{#N/A,#N/A,FALSE,"혼합골재"}</definedName>
    <definedName name="____________________qa19" localSheetId="8" hidden="1">{#N/A,#N/A,FALSE,"혼합골재"}</definedName>
    <definedName name="____________________qa19" hidden="1">{#N/A,#N/A,FALSE,"혼합골재"}</definedName>
    <definedName name="____________________qa20" localSheetId="16" hidden="1">{#N/A,#N/A,FALSE,"운반시간"}</definedName>
    <definedName name="____________________qa20" localSheetId="15" hidden="1">{#N/A,#N/A,FALSE,"운반시간"}</definedName>
    <definedName name="____________________qa20" localSheetId="8" hidden="1">{#N/A,#N/A,FALSE,"운반시간"}</definedName>
    <definedName name="____________________qa20" hidden="1">{#N/A,#N/A,FALSE,"운반시간"}</definedName>
    <definedName name="____________________qx1" localSheetId="16" hidden="1">{#N/A,#N/A,FALSE,"운반시간"}</definedName>
    <definedName name="____________________qx1" localSheetId="15" hidden="1">{#N/A,#N/A,FALSE,"운반시간"}</definedName>
    <definedName name="____________________qx1" localSheetId="8" hidden="1">{#N/A,#N/A,FALSE,"운반시간"}</definedName>
    <definedName name="____________________qx1" hidden="1">{#N/A,#N/A,FALSE,"운반시간"}</definedName>
    <definedName name="____________________S3">{#N/A,#N/A,FALSE,"포장2"}</definedName>
    <definedName name="___________________axx10" localSheetId="16" hidden="1">{#N/A,#N/A,FALSE,"조골재"}</definedName>
    <definedName name="___________________axx10" localSheetId="15" hidden="1">{#N/A,#N/A,FALSE,"조골재"}</definedName>
    <definedName name="___________________axx10" hidden="1">{#N/A,#N/A,FALSE,"조골재"}</definedName>
    <definedName name="___________________axx11" localSheetId="16" hidden="1">{#N/A,#N/A,FALSE,"구조1"}</definedName>
    <definedName name="___________________axx11" localSheetId="15" hidden="1">{#N/A,#N/A,FALSE,"구조1"}</definedName>
    <definedName name="___________________axx11" hidden="1">{#N/A,#N/A,FALSE,"구조1"}</definedName>
    <definedName name="___________________axx12" localSheetId="16" hidden="1">{#N/A,#N/A,FALSE,"토공2"}</definedName>
    <definedName name="___________________axx12" localSheetId="15" hidden="1">{#N/A,#N/A,FALSE,"토공2"}</definedName>
    <definedName name="___________________axx12" hidden="1">{#N/A,#N/A,FALSE,"토공2"}</definedName>
    <definedName name="___________________axx13" localSheetId="16" hidden="1">{#N/A,#N/A,FALSE,"포장1";#N/A,#N/A,FALSE,"포장1"}</definedName>
    <definedName name="___________________axx13" localSheetId="15" hidden="1">{#N/A,#N/A,FALSE,"포장1";#N/A,#N/A,FALSE,"포장1"}</definedName>
    <definedName name="___________________axx13" hidden="1">{#N/A,#N/A,FALSE,"포장1";#N/A,#N/A,FALSE,"포장1"}</definedName>
    <definedName name="___________________axx14" localSheetId="16" hidden="1">{#N/A,#N/A,FALSE,"포장2"}</definedName>
    <definedName name="___________________axx14" localSheetId="15" hidden="1">{#N/A,#N/A,FALSE,"포장2"}</definedName>
    <definedName name="___________________axx14" hidden="1">{#N/A,#N/A,FALSE,"포장2"}</definedName>
    <definedName name="___________________axx15" localSheetId="16" hidden="1">{#N/A,#N/A,FALSE,"표지목차"}</definedName>
    <definedName name="___________________axx15" localSheetId="15" hidden="1">{#N/A,#N/A,FALSE,"표지목차"}</definedName>
    <definedName name="___________________axx15" hidden="1">{#N/A,#N/A,FALSE,"표지목차"}</definedName>
    <definedName name="___________________axx16" localSheetId="16" hidden="1">{#N/A,#N/A,FALSE,"혼합골재"}</definedName>
    <definedName name="___________________axx16" localSheetId="15" hidden="1">{#N/A,#N/A,FALSE,"혼합골재"}</definedName>
    <definedName name="___________________axx16" hidden="1">{#N/A,#N/A,FALSE,"혼합골재"}</definedName>
    <definedName name="___________________axx17" localSheetId="16" hidden="1">{#N/A,#N/A,FALSE,"운반시간"}</definedName>
    <definedName name="___________________axx17" localSheetId="15" hidden="1">{#N/A,#N/A,FALSE,"운반시간"}</definedName>
    <definedName name="___________________axx17" hidden="1">{#N/A,#N/A,FALSE,"운반시간"}</definedName>
    <definedName name="___________________axx2" localSheetId="16" hidden="1">{#N/A,#N/A,FALSE,"단가표지"}</definedName>
    <definedName name="___________________axx2" localSheetId="15" hidden="1">{#N/A,#N/A,FALSE,"단가표지"}</definedName>
    <definedName name="___________________axx2" hidden="1">{#N/A,#N/A,FALSE,"단가표지"}</definedName>
    <definedName name="___________________axx3" localSheetId="16" hidden="1">{#N/A,#N/A,FALSE,"배수1"}</definedName>
    <definedName name="___________________axx3" localSheetId="15" hidden="1">{#N/A,#N/A,FALSE,"배수1"}</definedName>
    <definedName name="___________________axx3" hidden="1">{#N/A,#N/A,FALSE,"배수1"}</definedName>
    <definedName name="___________________axx4" localSheetId="16" hidden="1">{#N/A,#N/A,FALSE,"배수2"}</definedName>
    <definedName name="___________________axx4" localSheetId="15" hidden="1">{#N/A,#N/A,FALSE,"배수2"}</definedName>
    <definedName name="___________________axx4" hidden="1">{#N/A,#N/A,FALSE,"배수2"}</definedName>
    <definedName name="___________________axx5" localSheetId="16" hidden="1">{#N/A,#N/A,FALSE,"부대1"}</definedName>
    <definedName name="___________________axx5" localSheetId="15" hidden="1">{#N/A,#N/A,FALSE,"부대1"}</definedName>
    <definedName name="___________________axx5" hidden="1">{#N/A,#N/A,FALSE,"부대1"}</definedName>
    <definedName name="___________________axx6" localSheetId="16" hidden="1">{#N/A,#N/A,FALSE,"부대2"}</definedName>
    <definedName name="___________________axx6" localSheetId="15" hidden="1">{#N/A,#N/A,FALSE,"부대2"}</definedName>
    <definedName name="___________________axx6" hidden="1">{#N/A,#N/A,FALSE,"부대2"}</definedName>
    <definedName name="___________________axx7" localSheetId="16" hidden="1">{#N/A,#N/A,FALSE,"속도"}</definedName>
    <definedName name="___________________axx7" localSheetId="15" hidden="1">{#N/A,#N/A,FALSE,"속도"}</definedName>
    <definedName name="___________________axx7" hidden="1">{#N/A,#N/A,FALSE,"속도"}</definedName>
    <definedName name="___________________axx8" localSheetId="16" hidden="1">{#N/A,#N/A,FALSE,"운반시간"}</definedName>
    <definedName name="___________________axx8" localSheetId="15" hidden="1">{#N/A,#N/A,FALSE,"운반시간"}</definedName>
    <definedName name="___________________axx8" hidden="1">{#N/A,#N/A,FALSE,"운반시간"}</definedName>
    <definedName name="___________________axx9" localSheetId="16" hidden="1">{#N/A,#N/A,FALSE,"이정표"}</definedName>
    <definedName name="___________________axx9" localSheetId="15" hidden="1">{#N/A,#N/A,FALSE,"이정표"}</definedName>
    <definedName name="___________________axx9" hidden="1">{#N/A,#N/A,FALSE,"이정표"}</definedName>
    <definedName name="___________________P3" localSheetId="16" hidden="1">{#N/A,#N/A,FALSE,"배수1"}</definedName>
    <definedName name="___________________P3" localSheetId="15" hidden="1">{#N/A,#N/A,FALSE,"배수1"}</definedName>
    <definedName name="___________________P3" localSheetId="8" hidden="1">{#N/A,#N/A,FALSE,"배수1"}</definedName>
    <definedName name="___________________P3" hidden="1">{#N/A,#N/A,FALSE,"배수1"}</definedName>
    <definedName name="___________________P4" localSheetId="16" hidden="1">{#N/A,#N/A,FALSE,"혼합골재"}</definedName>
    <definedName name="___________________P4" localSheetId="15" hidden="1">{#N/A,#N/A,FALSE,"혼합골재"}</definedName>
    <definedName name="___________________P4" localSheetId="8" hidden="1">{#N/A,#N/A,FALSE,"혼합골재"}</definedName>
    <definedName name="___________________P4" hidden="1">{#N/A,#N/A,FALSE,"혼합골재"}</definedName>
    <definedName name="___________________P5" localSheetId="16" hidden="1">{#N/A,#N/A,FALSE,"배수1"}</definedName>
    <definedName name="___________________P5" localSheetId="15" hidden="1">{#N/A,#N/A,FALSE,"배수1"}</definedName>
    <definedName name="___________________P5" localSheetId="8" hidden="1">{#N/A,#N/A,FALSE,"배수1"}</definedName>
    <definedName name="___________________P5" hidden="1">{#N/A,#N/A,FALSE,"배수1"}</definedName>
    <definedName name="___________________P6" localSheetId="16" hidden="1">{#N/A,#N/A,FALSE,"2~8번"}</definedName>
    <definedName name="___________________P6" localSheetId="15" hidden="1">{#N/A,#N/A,FALSE,"2~8번"}</definedName>
    <definedName name="___________________P6" localSheetId="8" hidden="1">{#N/A,#N/A,FALSE,"2~8번"}</definedName>
    <definedName name="___________________P6" hidden="1">{#N/A,#N/A,FALSE,"2~8번"}</definedName>
    <definedName name="___________________qa01" localSheetId="16" hidden="1">{#N/A,#N/A,FALSE,"2~8번"}</definedName>
    <definedName name="___________________qa01" localSheetId="15" hidden="1">{#N/A,#N/A,FALSE,"2~8번"}</definedName>
    <definedName name="___________________qa01" localSheetId="8" hidden="1">{#N/A,#N/A,FALSE,"2~8번"}</definedName>
    <definedName name="___________________qa01" hidden="1">{#N/A,#N/A,FALSE,"2~8번"}</definedName>
    <definedName name="___________________qa02" localSheetId="16" hidden="1">{#N/A,#N/A,FALSE,"골재소요량";#N/A,#N/A,FALSE,"골재소요량"}</definedName>
    <definedName name="___________________qa02" localSheetId="15" hidden="1">{#N/A,#N/A,FALSE,"골재소요량";#N/A,#N/A,FALSE,"골재소요량"}</definedName>
    <definedName name="___________________qa02" localSheetId="8" hidden="1">{#N/A,#N/A,FALSE,"골재소요량";#N/A,#N/A,FALSE,"골재소요량"}</definedName>
    <definedName name="___________________qa02" hidden="1">{#N/A,#N/A,FALSE,"골재소요량";#N/A,#N/A,FALSE,"골재소요량"}</definedName>
    <definedName name="___________________qa03" localSheetId="16" hidden="1">{#N/A,#N/A,FALSE,"구조2"}</definedName>
    <definedName name="___________________qa03" localSheetId="15" hidden="1">{#N/A,#N/A,FALSE,"구조2"}</definedName>
    <definedName name="___________________qa03" localSheetId="8" hidden="1">{#N/A,#N/A,FALSE,"구조2"}</definedName>
    <definedName name="___________________qa03" hidden="1">{#N/A,#N/A,FALSE,"구조2"}</definedName>
    <definedName name="___________________qa04" localSheetId="16" hidden="1">{#N/A,#N/A,FALSE,"단가표지"}</definedName>
    <definedName name="___________________qa04" localSheetId="15" hidden="1">{#N/A,#N/A,FALSE,"단가표지"}</definedName>
    <definedName name="___________________qa04" localSheetId="8" hidden="1">{#N/A,#N/A,FALSE,"단가표지"}</definedName>
    <definedName name="___________________qa04" hidden="1">{#N/A,#N/A,FALSE,"단가표지"}</definedName>
    <definedName name="___________________qa05" localSheetId="16" hidden="1">{#N/A,#N/A,FALSE,"배수1"}</definedName>
    <definedName name="___________________qa05" localSheetId="15" hidden="1">{#N/A,#N/A,FALSE,"배수1"}</definedName>
    <definedName name="___________________qa05" localSheetId="8" hidden="1">{#N/A,#N/A,FALSE,"배수1"}</definedName>
    <definedName name="___________________qa05" hidden="1">{#N/A,#N/A,FALSE,"배수1"}</definedName>
    <definedName name="___________________qa06" localSheetId="16" hidden="1">{#N/A,#N/A,FALSE,"배수2"}</definedName>
    <definedName name="___________________qa06" localSheetId="15" hidden="1">{#N/A,#N/A,FALSE,"배수2"}</definedName>
    <definedName name="___________________qa06" localSheetId="8" hidden="1">{#N/A,#N/A,FALSE,"배수2"}</definedName>
    <definedName name="___________________qa06" hidden="1">{#N/A,#N/A,FALSE,"배수2"}</definedName>
    <definedName name="___________________qa07" localSheetId="16" hidden="1">{#N/A,#N/A,FALSE,"부대1"}</definedName>
    <definedName name="___________________qa07" localSheetId="15" hidden="1">{#N/A,#N/A,FALSE,"부대1"}</definedName>
    <definedName name="___________________qa07" localSheetId="8" hidden="1">{#N/A,#N/A,FALSE,"부대1"}</definedName>
    <definedName name="___________________qa07" hidden="1">{#N/A,#N/A,FALSE,"부대1"}</definedName>
    <definedName name="___________________qa08" localSheetId="16" hidden="1">{#N/A,#N/A,FALSE,"부대2"}</definedName>
    <definedName name="___________________qa08" localSheetId="15" hidden="1">{#N/A,#N/A,FALSE,"부대2"}</definedName>
    <definedName name="___________________qa08" localSheetId="8" hidden="1">{#N/A,#N/A,FALSE,"부대2"}</definedName>
    <definedName name="___________________qa08" hidden="1">{#N/A,#N/A,FALSE,"부대2"}</definedName>
    <definedName name="___________________qa10" localSheetId="16" hidden="1">{#N/A,#N/A,FALSE,"속도"}</definedName>
    <definedName name="___________________qa10" localSheetId="15" hidden="1">{#N/A,#N/A,FALSE,"속도"}</definedName>
    <definedName name="___________________qa10" localSheetId="8" hidden="1">{#N/A,#N/A,FALSE,"속도"}</definedName>
    <definedName name="___________________qa10" hidden="1">{#N/A,#N/A,FALSE,"속도"}</definedName>
    <definedName name="___________________qa11" localSheetId="16" hidden="1">{#N/A,#N/A,FALSE,"운반시간"}</definedName>
    <definedName name="___________________qa11" localSheetId="15" hidden="1">{#N/A,#N/A,FALSE,"운반시간"}</definedName>
    <definedName name="___________________qa11" localSheetId="8" hidden="1">{#N/A,#N/A,FALSE,"운반시간"}</definedName>
    <definedName name="___________________qa11" hidden="1">{#N/A,#N/A,FALSE,"운반시간"}</definedName>
    <definedName name="___________________qa12" localSheetId="16" hidden="1">{#N/A,#N/A,FALSE,"이정표"}</definedName>
    <definedName name="___________________qa12" localSheetId="15" hidden="1">{#N/A,#N/A,FALSE,"이정표"}</definedName>
    <definedName name="___________________qa12" localSheetId="8" hidden="1">{#N/A,#N/A,FALSE,"이정표"}</definedName>
    <definedName name="___________________qa12" hidden="1">{#N/A,#N/A,FALSE,"이정표"}</definedName>
    <definedName name="___________________qa13" localSheetId="16" hidden="1">{#N/A,#N/A,FALSE,"조골재"}</definedName>
    <definedName name="___________________qa13" localSheetId="15" hidden="1">{#N/A,#N/A,FALSE,"조골재"}</definedName>
    <definedName name="___________________qa13" localSheetId="8" hidden="1">{#N/A,#N/A,FALSE,"조골재"}</definedName>
    <definedName name="___________________qa13" hidden="1">{#N/A,#N/A,FALSE,"조골재"}</definedName>
    <definedName name="___________________qa14" localSheetId="16" hidden="1">{#N/A,#N/A,FALSE,"구조1"}</definedName>
    <definedName name="___________________qa14" localSheetId="15" hidden="1">{#N/A,#N/A,FALSE,"구조1"}</definedName>
    <definedName name="___________________qa14" localSheetId="8" hidden="1">{#N/A,#N/A,FALSE,"구조1"}</definedName>
    <definedName name="___________________qa14" hidden="1">{#N/A,#N/A,FALSE,"구조1"}</definedName>
    <definedName name="___________________qa15" localSheetId="16" hidden="1">{#N/A,#N/A,FALSE,"토공2"}</definedName>
    <definedName name="___________________qa15" localSheetId="15" hidden="1">{#N/A,#N/A,FALSE,"토공2"}</definedName>
    <definedName name="___________________qa15" localSheetId="8" hidden="1">{#N/A,#N/A,FALSE,"토공2"}</definedName>
    <definedName name="___________________qa15" hidden="1">{#N/A,#N/A,FALSE,"토공2"}</definedName>
    <definedName name="___________________qa16" localSheetId="16" hidden="1">{#N/A,#N/A,FALSE,"포장1";#N/A,#N/A,FALSE,"포장1"}</definedName>
    <definedName name="___________________qa16" localSheetId="15" hidden="1">{#N/A,#N/A,FALSE,"포장1";#N/A,#N/A,FALSE,"포장1"}</definedName>
    <definedName name="___________________qa16" localSheetId="8" hidden="1">{#N/A,#N/A,FALSE,"포장1";#N/A,#N/A,FALSE,"포장1"}</definedName>
    <definedName name="___________________qa16" hidden="1">{#N/A,#N/A,FALSE,"포장1";#N/A,#N/A,FALSE,"포장1"}</definedName>
    <definedName name="___________________qa17" localSheetId="16" hidden="1">{#N/A,#N/A,FALSE,"포장2"}</definedName>
    <definedName name="___________________qa17" localSheetId="15" hidden="1">{#N/A,#N/A,FALSE,"포장2"}</definedName>
    <definedName name="___________________qa17" localSheetId="8" hidden="1">{#N/A,#N/A,FALSE,"포장2"}</definedName>
    <definedName name="___________________qa17" hidden="1">{#N/A,#N/A,FALSE,"포장2"}</definedName>
    <definedName name="___________________qa18" localSheetId="16" hidden="1">{#N/A,#N/A,FALSE,"표지목차"}</definedName>
    <definedName name="___________________qa18" localSheetId="15" hidden="1">{#N/A,#N/A,FALSE,"표지목차"}</definedName>
    <definedName name="___________________qa18" localSheetId="8" hidden="1">{#N/A,#N/A,FALSE,"표지목차"}</definedName>
    <definedName name="___________________qa18" hidden="1">{#N/A,#N/A,FALSE,"표지목차"}</definedName>
    <definedName name="___________________qa19" localSheetId="16" hidden="1">{#N/A,#N/A,FALSE,"혼합골재"}</definedName>
    <definedName name="___________________qa19" localSheetId="15" hidden="1">{#N/A,#N/A,FALSE,"혼합골재"}</definedName>
    <definedName name="___________________qa19" localSheetId="8" hidden="1">{#N/A,#N/A,FALSE,"혼합골재"}</definedName>
    <definedName name="___________________qa19" hidden="1">{#N/A,#N/A,FALSE,"혼합골재"}</definedName>
    <definedName name="___________________qa20" localSheetId="16" hidden="1">{#N/A,#N/A,FALSE,"운반시간"}</definedName>
    <definedName name="___________________qa20" localSheetId="15" hidden="1">{#N/A,#N/A,FALSE,"운반시간"}</definedName>
    <definedName name="___________________qa20" localSheetId="8" hidden="1">{#N/A,#N/A,FALSE,"운반시간"}</definedName>
    <definedName name="___________________qa20" hidden="1">{#N/A,#N/A,FALSE,"운반시간"}</definedName>
    <definedName name="___________________qx1" localSheetId="16" hidden="1">{#N/A,#N/A,FALSE,"운반시간"}</definedName>
    <definedName name="___________________qx1" localSheetId="15" hidden="1">{#N/A,#N/A,FALSE,"운반시간"}</definedName>
    <definedName name="___________________qx1" localSheetId="8" hidden="1">{#N/A,#N/A,FALSE,"운반시간"}</definedName>
    <definedName name="___________________qx1" hidden="1">{#N/A,#N/A,FALSE,"운반시간"}</definedName>
    <definedName name="___________________S3" localSheetId="16" hidden="1">{#N/A,#N/A,FALSE,"포장2"}</definedName>
    <definedName name="___________________S3" localSheetId="15" hidden="1">{#N/A,#N/A,FALSE,"포장2"}</definedName>
    <definedName name="___________________S3" localSheetId="8" hidden="1">{#N/A,#N/A,FALSE,"포장2"}</definedName>
    <definedName name="___________________S3" hidden="1">{#N/A,#N/A,FALSE,"포장2"}</definedName>
    <definedName name="__________________A2">{#N/A,#N/A,FALSE,"골재소요량";#N/A,#N/A,FALSE,"골재소요량"}</definedName>
    <definedName name="__________________axx10" localSheetId="16" hidden="1">{#N/A,#N/A,FALSE,"조골재"}</definedName>
    <definedName name="__________________axx10" localSheetId="15" hidden="1">{#N/A,#N/A,FALSE,"조골재"}</definedName>
    <definedName name="__________________axx10" localSheetId="8" hidden="1">{#N/A,#N/A,FALSE,"조골재"}</definedName>
    <definedName name="__________________axx10" hidden="1">{#N/A,#N/A,FALSE,"조골재"}</definedName>
    <definedName name="__________________axx11" localSheetId="16" hidden="1">{#N/A,#N/A,FALSE,"구조1"}</definedName>
    <definedName name="__________________axx11" localSheetId="15" hidden="1">{#N/A,#N/A,FALSE,"구조1"}</definedName>
    <definedName name="__________________axx11" localSheetId="8" hidden="1">{#N/A,#N/A,FALSE,"구조1"}</definedName>
    <definedName name="__________________axx11" hidden="1">{#N/A,#N/A,FALSE,"구조1"}</definedName>
    <definedName name="__________________axx12" localSheetId="16" hidden="1">{#N/A,#N/A,FALSE,"토공2"}</definedName>
    <definedName name="__________________axx12" localSheetId="15" hidden="1">{#N/A,#N/A,FALSE,"토공2"}</definedName>
    <definedName name="__________________axx12" localSheetId="8" hidden="1">{#N/A,#N/A,FALSE,"토공2"}</definedName>
    <definedName name="__________________axx12" hidden="1">{#N/A,#N/A,FALSE,"토공2"}</definedName>
    <definedName name="__________________axx13" localSheetId="16" hidden="1">{#N/A,#N/A,FALSE,"포장1";#N/A,#N/A,FALSE,"포장1"}</definedName>
    <definedName name="__________________axx13" localSheetId="15" hidden="1">{#N/A,#N/A,FALSE,"포장1";#N/A,#N/A,FALSE,"포장1"}</definedName>
    <definedName name="__________________axx13" localSheetId="8" hidden="1">{#N/A,#N/A,FALSE,"포장1";#N/A,#N/A,FALSE,"포장1"}</definedName>
    <definedName name="__________________axx13" hidden="1">{#N/A,#N/A,FALSE,"포장1";#N/A,#N/A,FALSE,"포장1"}</definedName>
    <definedName name="__________________axx14" localSheetId="16" hidden="1">{#N/A,#N/A,FALSE,"포장2"}</definedName>
    <definedName name="__________________axx14" localSheetId="15" hidden="1">{#N/A,#N/A,FALSE,"포장2"}</definedName>
    <definedName name="__________________axx14" localSheetId="8" hidden="1">{#N/A,#N/A,FALSE,"포장2"}</definedName>
    <definedName name="__________________axx14" hidden="1">{#N/A,#N/A,FALSE,"포장2"}</definedName>
    <definedName name="__________________axx15" localSheetId="16" hidden="1">{#N/A,#N/A,FALSE,"표지목차"}</definedName>
    <definedName name="__________________axx15" localSheetId="15" hidden="1">{#N/A,#N/A,FALSE,"표지목차"}</definedName>
    <definedName name="__________________axx15" localSheetId="8" hidden="1">{#N/A,#N/A,FALSE,"표지목차"}</definedName>
    <definedName name="__________________axx15" hidden="1">{#N/A,#N/A,FALSE,"표지목차"}</definedName>
    <definedName name="__________________axx16" localSheetId="16" hidden="1">{#N/A,#N/A,FALSE,"혼합골재"}</definedName>
    <definedName name="__________________axx16" localSheetId="15" hidden="1">{#N/A,#N/A,FALSE,"혼합골재"}</definedName>
    <definedName name="__________________axx16" localSheetId="8" hidden="1">{#N/A,#N/A,FALSE,"혼합골재"}</definedName>
    <definedName name="__________________axx16" hidden="1">{#N/A,#N/A,FALSE,"혼합골재"}</definedName>
    <definedName name="__________________axx17" localSheetId="16" hidden="1">{#N/A,#N/A,FALSE,"운반시간"}</definedName>
    <definedName name="__________________axx17" localSheetId="15" hidden="1">{#N/A,#N/A,FALSE,"운반시간"}</definedName>
    <definedName name="__________________axx17" localSheetId="8" hidden="1">{#N/A,#N/A,FALSE,"운반시간"}</definedName>
    <definedName name="__________________axx17" hidden="1">{#N/A,#N/A,FALSE,"운반시간"}</definedName>
    <definedName name="__________________axx2" localSheetId="16" hidden="1">{#N/A,#N/A,FALSE,"단가표지"}</definedName>
    <definedName name="__________________axx2" localSheetId="15" hidden="1">{#N/A,#N/A,FALSE,"단가표지"}</definedName>
    <definedName name="__________________axx2" localSheetId="8" hidden="1">{#N/A,#N/A,FALSE,"단가표지"}</definedName>
    <definedName name="__________________axx2" hidden="1">{#N/A,#N/A,FALSE,"단가표지"}</definedName>
    <definedName name="__________________axx3" localSheetId="16" hidden="1">{#N/A,#N/A,FALSE,"배수1"}</definedName>
    <definedName name="__________________axx3" localSheetId="15" hidden="1">{#N/A,#N/A,FALSE,"배수1"}</definedName>
    <definedName name="__________________axx3" localSheetId="8" hidden="1">{#N/A,#N/A,FALSE,"배수1"}</definedName>
    <definedName name="__________________axx3" hidden="1">{#N/A,#N/A,FALSE,"배수1"}</definedName>
    <definedName name="__________________axx4" localSheetId="16" hidden="1">{#N/A,#N/A,FALSE,"배수2"}</definedName>
    <definedName name="__________________axx4" localSheetId="15" hidden="1">{#N/A,#N/A,FALSE,"배수2"}</definedName>
    <definedName name="__________________axx4" localSheetId="8" hidden="1">{#N/A,#N/A,FALSE,"배수2"}</definedName>
    <definedName name="__________________axx4" hidden="1">{#N/A,#N/A,FALSE,"배수2"}</definedName>
    <definedName name="__________________axx5" localSheetId="16" hidden="1">{#N/A,#N/A,FALSE,"부대1"}</definedName>
    <definedName name="__________________axx5" localSheetId="15" hidden="1">{#N/A,#N/A,FALSE,"부대1"}</definedName>
    <definedName name="__________________axx5" localSheetId="8" hidden="1">{#N/A,#N/A,FALSE,"부대1"}</definedName>
    <definedName name="__________________axx5" hidden="1">{#N/A,#N/A,FALSE,"부대1"}</definedName>
    <definedName name="__________________axx6" localSheetId="16" hidden="1">{#N/A,#N/A,FALSE,"부대2"}</definedName>
    <definedName name="__________________axx6" localSheetId="15" hidden="1">{#N/A,#N/A,FALSE,"부대2"}</definedName>
    <definedName name="__________________axx6" localSheetId="8" hidden="1">{#N/A,#N/A,FALSE,"부대2"}</definedName>
    <definedName name="__________________axx6" hidden="1">{#N/A,#N/A,FALSE,"부대2"}</definedName>
    <definedName name="__________________axx7" localSheetId="16" hidden="1">{#N/A,#N/A,FALSE,"속도"}</definedName>
    <definedName name="__________________axx7" localSheetId="15" hidden="1">{#N/A,#N/A,FALSE,"속도"}</definedName>
    <definedName name="__________________axx7" localSheetId="8" hidden="1">{#N/A,#N/A,FALSE,"속도"}</definedName>
    <definedName name="__________________axx7" hidden="1">{#N/A,#N/A,FALSE,"속도"}</definedName>
    <definedName name="__________________axx8" localSheetId="16" hidden="1">{#N/A,#N/A,FALSE,"운반시간"}</definedName>
    <definedName name="__________________axx8" localSheetId="15" hidden="1">{#N/A,#N/A,FALSE,"운반시간"}</definedName>
    <definedName name="__________________axx8" localSheetId="8" hidden="1">{#N/A,#N/A,FALSE,"운반시간"}</definedName>
    <definedName name="__________________axx8" hidden="1">{#N/A,#N/A,FALSE,"운반시간"}</definedName>
    <definedName name="__________________axx9" localSheetId="16" hidden="1">{#N/A,#N/A,FALSE,"이정표"}</definedName>
    <definedName name="__________________axx9" localSheetId="15" hidden="1">{#N/A,#N/A,FALSE,"이정표"}</definedName>
    <definedName name="__________________axx9" localSheetId="8" hidden="1">{#N/A,#N/A,FALSE,"이정표"}</definedName>
    <definedName name="__________________axx9" hidden="1">{#N/A,#N/A,FALSE,"이정표"}</definedName>
    <definedName name="__________________ju8" localSheetId="16" hidden="1">{"'광피스표'!$A$3:$N$54"}</definedName>
    <definedName name="__________________ju8" localSheetId="15" hidden="1">{"'광피스표'!$A$3:$N$54"}</definedName>
    <definedName name="__________________ju8" hidden="1">{"'광피스표'!$A$3:$N$54"}</definedName>
    <definedName name="__________________P3" localSheetId="16" hidden="1">{#N/A,#N/A,FALSE,"배수1"}</definedName>
    <definedName name="__________________P3" localSheetId="15" hidden="1">{#N/A,#N/A,FALSE,"배수1"}</definedName>
    <definedName name="__________________P3" localSheetId="8" hidden="1">{#N/A,#N/A,FALSE,"배수1"}</definedName>
    <definedName name="__________________P3" hidden="1">{#N/A,#N/A,FALSE,"배수1"}</definedName>
    <definedName name="__________________P4" localSheetId="16" hidden="1">{#N/A,#N/A,FALSE,"혼합골재"}</definedName>
    <definedName name="__________________P4" localSheetId="15" hidden="1">{#N/A,#N/A,FALSE,"혼합골재"}</definedName>
    <definedName name="__________________P4" localSheetId="8" hidden="1">{#N/A,#N/A,FALSE,"혼합골재"}</definedName>
    <definedName name="__________________P4" hidden="1">{#N/A,#N/A,FALSE,"혼합골재"}</definedName>
    <definedName name="__________________P5" localSheetId="16" hidden="1">{#N/A,#N/A,FALSE,"배수1"}</definedName>
    <definedName name="__________________P5" localSheetId="15" hidden="1">{#N/A,#N/A,FALSE,"배수1"}</definedName>
    <definedName name="__________________P5" localSheetId="8" hidden="1">{#N/A,#N/A,FALSE,"배수1"}</definedName>
    <definedName name="__________________P5" hidden="1">{#N/A,#N/A,FALSE,"배수1"}</definedName>
    <definedName name="__________________P6" localSheetId="16" hidden="1">{#N/A,#N/A,FALSE,"2~8번"}</definedName>
    <definedName name="__________________P6" localSheetId="15" hidden="1">{#N/A,#N/A,FALSE,"2~8번"}</definedName>
    <definedName name="__________________P6" localSheetId="8" hidden="1">{#N/A,#N/A,FALSE,"2~8번"}</definedName>
    <definedName name="__________________P6" hidden="1">{#N/A,#N/A,FALSE,"2~8번"}</definedName>
    <definedName name="__________________qa01" localSheetId="16" hidden="1">{#N/A,#N/A,FALSE,"2~8번"}</definedName>
    <definedName name="__________________qa01" localSheetId="15" hidden="1">{#N/A,#N/A,FALSE,"2~8번"}</definedName>
    <definedName name="__________________qa01" localSheetId="8" hidden="1">{#N/A,#N/A,FALSE,"2~8번"}</definedName>
    <definedName name="__________________qa01" hidden="1">{#N/A,#N/A,FALSE,"2~8번"}</definedName>
    <definedName name="__________________qa02" localSheetId="16" hidden="1">{#N/A,#N/A,FALSE,"골재소요량";#N/A,#N/A,FALSE,"골재소요량"}</definedName>
    <definedName name="__________________qa02" localSheetId="15" hidden="1">{#N/A,#N/A,FALSE,"골재소요량";#N/A,#N/A,FALSE,"골재소요량"}</definedName>
    <definedName name="__________________qa02" localSheetId="8" hidden="1">{#N/A,#N/A,FALSE,"골재소요량";#N/A,#N/A,FALSE,"골재소요량"}</definedName>
    <definedName name="__________________qa02" hidden="1">{#N/A,#N/A,FALSE,"골재소요량";#N/A,#N/A,FALSE,"골재소요량"}</definedName>
    <definedName name="__________________qa03" localSheetId="16" hidden="1">{#N/A,#N/A,FALSE,"구조2"}</definedName>
    <definedName name="__________________qa03" localSheetId="15" hidden="1">{#N/A,#N/A,FALSE,"구조2"}</definedName>
    <definedName name="__________________qa03" localSheetId="8" hidden="1">{#N/A,#N/A,FALSE,"구조2"}</definedName>
    <definedName name="__________________qa03" hidden="1">{#N/A,#N/A,FALSE,"구조2"}</definedName>
    <definedName name="__________________qa04" localSheetId="16" hidden="1">{#N/A,#N/A,FALSE,"단가표지"}</definedName>
    <definedName name="__________________qa04" localSheetId="15" hidden="1">{#N/A,#N/A,FALSE,"단가표지"}</definedName>
    <definedName name="__________________qa04" localSheetId="8" hidden="1">{#N/A,#N/A,FALSE,"단가표지"}</definedName>
    <definedName name="__________________qa04" hidden="1">{#N/A,#N/A,FALSE,"단가표지"}</definedName>
    <definedName name="__________________qa05" localSheetId="16" hidden="1">{#N/A,#N/A,FALSE,"배수1"}</definedName>
    <definedName name="__________________qa05" localSheetId="15" hidden="1">{#N/A,#N/A,FALSE,"배수1"}</definedName>
    <definedName name="__________________qa05" localSheetId="8" hidden="1">{#N/A,#N/A,FALSE,"배수1"}</definedName>
    <definedName name="__________________qa05" hidden="1">{#N/A,#N/A,FALSE,"배수1"}</definedName>
    <definedName name="__________________qa06" localSheetId="16" hidden="1">{#N/A,#N/A,FALSE,"배수2"}</definedName>
    <definedName name="__________________qa06" localSheetId="15" hidden="1">{#N/A,#N/A,FALSE,"배수2"}</definedName>
    <definedName name="__________________qa06" localSheetId="8" hidden="1">{#N/A,#N/A,FALSE,"배수2"}</definedName>
    <definedName name="__________________qa06" hidden="1">{#N/A,#N/A,FALSE,"배수2"}</definedName>
    <definedName name="__________________qa07" localSheetId="16" hidden="1">{#N/A,#N/A,FALSE,"부대1"}</definedName>
    <definedName name="__________________qa07" localSheetId="15" hidden="1">{#N/A,#N/A,FALSE,"부대1"}</definedName>
    <definedName name="__________________qa07" localSheetId="8" hidden="1">{#N/A,#N/A,FALSE,"부대1"}</definedName>
    <definedName name="__________________qa07" hidden="1">{#N/A,#N/A,FALSE,"부대1"}</definedName>
    <definedName name="__________________qa08" localSheetId="16" hidden="1">{#N/A,#N/A,FALSE,"부대2"}</definedName>
    <definedName name="__________________qa08" localSheetId="15" hidden="1">{#N/A,#N/A,FALSE,"부대2"}</definedName>
    <definedName name="__________________qa08" localSheetId="8" hidden="1">{#N/A,#N/A,FALSE,"부대2"}</definedName>
    <definedName name="__________________qa08" hidden="1">{#N/A,#N/A,FALSE,"부대2"}</definedName>
    <definedName name="__________________qa10" localSheetId="16" hidden="1">{#N/A,#N/A,FALSE,"속도"}</definedName>
    <definedName name="__________________qa10" localSheetId="15" hidden="1">{#N/A,#N/A,FALSE,"속도"}</definedName>
    <definedName name="__________________qa10" localSheetId="8" hidden="1">{#N/A,#N/A,FALSE,"속도"}</definedName>
    <definedName name="__________________qa10" hidden="1">{#N/A,#N/A,FALSE,"속도"}</definedName>
    <definedName name="__________________qa11" localSheetId="16" hidden="1">{#N/A,#N/A,FALSE,"운반시간"}</definedName>
    <definedName name="__________________qa11" localSheetId="15" hidden="1">{#N/A,#N/A,FALSE,"운반시간"}</definedName>
    <definedName name="__________________qa11" localSheetId="8" hidden="1">{#N/A,#N/A,FALSE,"운반시간"}</definedName>
    <definedName name="__________________qa11" hidden="1">{#N/A,#N/A,FALSE,"운반시간"}</definedName>
    <definedName name="__________________qa12" localSheetId="16" hidden="1">{#N/A,#N/A,FALSE,"이정표"}</definedName>
    <definedName name="__________________qa12" localSheetId="15" hidden="1">{#N/A,#N/A,FALSE,"이정표"}</definedName>
    <definedName name="__________________qa12" localSheetId="8" hidden="1">{#N/A,#N/A,FALSE,"이정표"}</definedName>
    <definedName name="__________________qa12" hidden="1">{#N/A,#N/A,FALSE,"이정표"}</definedName>
    <definedName name="__________________qa13" localSheetId="16" hidden="1">{#N/A,#N/A,FALSE,"조골재"}</definedName>
    <definedName name="__________________qa13" localSheetId="15" hidden="1">{#N/A,#N/A,FALSE,"조골재"}</definedName>
    <definedName name="__________________qa13" localSheetId="8" hidden="1">{#N/A,#N/A,FALSE,"조골재"}</definedName>
    <definedName name="__________________qa13" hidden="1">{#N/A,#N/A,FALSE,"조골재"}</definedName>
    <definedName name="__________________qa14" localSheetId="16" hidden="1">{#N/A,#N/A,FALSE,"구조1"}</definedName>
    <definedName name="__________________qa14" localSheetId="15" hidden="1">{#N/A,#N/A,FALSE,"구조1"}</definedName>
    <definedName name="__________________qa14" localSheetId="8" hidden="1">{#N/A,#N/A,FALSE,"구조1"}</definedName>
    <definedName name="__________________qa14" hidden="1">{#N/A,#N/A,FALSE,"구조1"}</definedName>
    <definedName name="__________________qa15" localSheetId="16" hidden="1">{#N/A,#N/A,FALSE,"토공2"}</definedName>
    <definedName name="__________________qa15" localSheetId="15" hidden="1">{#N/A,#N/A,FALSE,"토공2"}</definedName>
    <definedName name="__________________qa15" localSheetId="8" hidden="1">{#N/A,#N/A,FALSE,"토공2"}</definedName>
    <definedName name="__________________qa15" hidden="1">{#N/A,#N/A,FALSE,"토공2"}</definedName>
    <definedName name="__________________qa16" localSheetId="16" hidden="1">{#N/A,#N/A,FALSE,"포장1";#N/A,#N/A,FALSE,"포장1"}</definedName>
    <definedName name="__________________qa16" localSheetId="15" hidden="1">{#N/A,#N/A,FALSE,"포장1";#N/A,#N/A,FALSE,"포장1"}</definedName>
    <definedName name="__________________qa16" localSheetId="8" hidden="1">{#N/A,#N/A,FALSE,"포장1";#N/A,#N/A,FALSE,"포장1"}</definedName>
    <definedName name="__________________qa16" hidden="1">{#N/A,#N/A,FALSE,"포장1";#N/A,#N/A,FALSE,"포장1"}</definedName>
    <definedName name="__________________qa17" localSheetId="16" hidden="1">{#N/A,#N/A,FALSE,"포장2"}</definedName>
    <definedName name="__________________qa17" localSheetId="15" hidden="1">{#N/A,#N/A,FALSE,"포장2"}</definedName>
    <definedName name="__________________qa17" localSheetId="8" hidden="1">{#N/A,#N/A,FALSE,"포장2"}</definedName>
    <definedName name="__________________qa17" hidden="1">{#N/A,#N/A,FALSE,"포장2"}</definedName>
    <definedName name="__________________qa18" localSheetId="16" hidden="1">{#N/A,#N/A,FALSE,"표지목차"}</definedName>
    <definedName name="__________________qa18" localSheetId="15" hidden="1">{#N/A,#N/A,FALSE,"표지목차"}</definedName>
    <definedName name="__________________qa18" localSheetId="8" hidden="1">{#N/A,#N/A,FALSE,"표지목차"}</definedName>
    <definedName name="__________________qa18" hidden="1">{#N/A,#N/A,FALSE,"표지목차"}</definedName>
    <definedName name="__________________qa19" localSheetId="16" hidden="1">{#N/A,#N/A,FALSE,"혼합골재"}</definedName>
    <definedName name="__________________qa19" localSheetId="15" hidden="1">{#N/A,#N/A,FALSE,"혼합골재"}</definedName>
    <definedName name="__________________qa19" localSheetId="8" hidden="1">{#N/A,#N/A,FALSE,"혼합골재"}</definedName>
    <definedName name="__________________qa19" hidden="1">{#N/A,#N/A,FALSE,"혼합골재"}</definedName>
    <definedName name="__________________qa20" localSheetId="16" hidden="1">{#N/A,#N/A,FALSE,"운반시간"}</definedName>
    <definedName name="__________________qa20" localSheetId="15" hidden="1">{#N/A,#N/A,FALSE,"운반시간"}</definedName>
    <definedName name="__________________qa20" localSheetId="8" hidden="1">{#N/A,#N/A,FALSE,"운반시간"}</definedName>
    <definedName name="__________________qa20" hidden="1">{#N/A,#N/A,FALSE,"운반시간"}</definedName>
    <definedName name="__________________qx1" localSheetId="16" hidden="1">{#N/A,#N/A,FALSE,"운반시간"}</definedName>
    <definedName name="__________________qx1" localSheetId="15" hidden="1">{#N/A,#N/A,FALSE,"운반시간"}</definedName>
    <definedName name="__________________qx1" localSheetId="8" hidden="1">{#N/A,#N/A,FALSE,"운반시간"}</definedName>
    <definedName name="__________________qx1" hidden="1">{#N/A,#N/A,FALSE,"운반시간"}</definedName>
    <definedName name="__________________S3" localSheetId="16" hidden="1">{#N/A,#N/A,FALSE,"포장2"}</definedName>
    <definedName name="__________________S3" localSheetId="15" hidden="1">{#N/A,#N/A,FALSE,"포장2"}</definedName>
    <definedName name="__________________S3" localSheetId="8" hidden="1">{#N/A,#N/A,FALSE,"포장2"}</definedName>
    <definedName name="__________________S3" hidden="1">{#N/A,#N/A,FALSE,"포장2"}</definedName>
    <definedName name="_________________axx10" localSheetId="16" hidden="1">{#N/A,#N/A,FALSE,"조골재"}</definedName>
    <definedName name="_________________axx10" localSheetId="15" hidden="1">{#N/A,#N/A,FALSE,"조골재"}</definedName>
    <definedName name="_________________axx10" localSheetId="8" hidden="1">{#N/A,#N/A,FALSE,"조골재"}</definedName>
    <definedName name="_________________axx10" hidden="1">{#N/A,#N/A,FALSE,"조골재"}</definedName>
    <definedName name="_________________axx11" localSheetId="16" hidden="1">{#N/A,#N/A,FALSE,"구조1"}</definedName>
    <definedName name="_________________axx11" localSheetId="15" hidden="1">{#N/A,#N/A,FALSE,"구조1"}</definedName>
    <definedName name="_________________axx11" localSheetId="8" hidden="1">{#N/A,#N/A,FALSE,"구조1"}</definedName>
    <definedName name="_________________axx11" hidden="1">{#N/A,#N/A,FALSE,"구조1"}</definedName>
    <definedName name="_________________axx12" localSheetId="16" hidden="1">{#N/A,#N/A,FALSE,"토공2"}</definedName>
    <definedName name="_________________axx12" localSheetId="15" hidden="1">{#N/A,#N/A,FALSE,"토공2"}</definedName>
    <definedName name="_________________axx12" localSheetId="8" hidden="1">{#N/A,#N/A,FALSE,"토공2"}</definedName>
    <definedName name="_________________axx12" hidden="1">{#N/A,#N/A,FALSE,"토공2"}</definedName>
    <definedName name="_________________axx13" localSheetId="16" hidden="1">{#N/A,#N/A,FALSE,"포장1";#N/A,#N/A,FALSE,"포장1"}</definedName>
    <definedName name="_________________axx13" localSheetId="15" hidden="1">{#N/A,#N/A,FALSE,"포장1";#N/A,#N/A,FALSE,"포장1"}</definedName>
    <definedName name="_________________axx13" localSheetId="8" hidden="1">{#N/A,#N/A,FALSE,"포장1";#N/A,#N/A,FALSE,"포장1"}</definedName>
    <definedName name="_________________axx13" hidden="1">{#N/A,#N/A,FALSE,"포장1";#N/A,#N/A,FALSE,"포장1"}</definedName>
    <definedName name="_________________axx14" localSheetId="16" hidden="1">{#N/A,#N/A,FALSE,"포장2"}</definedName>
    <definedName name="_________________axx14" localSheetId="15" hidden="1">{#N/A,#N/A,FALSE,"포장2"}</definedName>
    <definedName name="_________________axx14" localSheetId="8" hidden="1">{#N/A,#N/A,FALSE,"포장2"}</definedName>
    <definedName name="_________________axx14" hidden="1">{#N/A,#N/A,FALSE,"포장2"}</definedName>
    <definedName name="_________________axx15" localSheetId="16" hidden="1">{#N/A,#N/A,FALSE,"표지목차"}</definedName>
    <definedName name="_________________axx15" localSheetId="15" hidden="1">{#N/A,#N/A,FALSE,"표지목차"}</definedName>
    <definedName name="_________________axx15" localSheetId="8" hidden="1">{#N/A,#N/A,FALSE,"표지목차"}</definedName>
    <definedName name="_________________axx15" hidden="1">{#N/A,#N/A,FALSE,"표지목차"}</definedName>
    <definedName name="_________________axx16" localSheetId="16" hidden="1">{#N/A,#N/A,FALSE,"혼합골재"}</definedName>
    <definedName name="_________________axx16" localSheetId="15" hidden="1">{#N/A,#N/A,FALSE,"혼합골재"}</definedName>
    <definedName name="_________________axx16" localSheetId="8" hidden="1">{#N/A,#N/A,FALSE,"혼합골재"}</definedName>
    <definedName name="_________________axx16" hidden="1">{#N/A,#N/A,FALSE,"혼합골재"}</definedName>
    <definedName name="_________________axx17" localSheetId="16" hidden="1">{#N/A,#N/A,FALSE,"운반시간"}</definedName>
    <definedName name="_________________axx17" localSheetId="15" hidden="1">{#N/A,#N/A,FALSE,"운반시간"}</definedName>
    <definedName name="_________________axx17" localSheetId="8" hidden="1">{#N/A,#N/A,FALSE,"운반시간"}</definedName>
    <definedName name="_________________axx17" hidden="1">{#N/A,#N/A,FALSE,"운반시간"}</definedName>
    <definedName name="_________________axx2" localSheetId="16" hidden="1">{#N/A,#N/A,FALSE,"단가표지"}</definedName>
    <definedName name="_________________axx2" localSheetId="15" hidden="1">{#N/A,#N/A,FALSE,"단가표지"}</definedName>
    <definedName name="_________________axx2" localSheetId="8" hidden="1">{#N/A,#N/A,FALSE,"단가표지"}</definedName>
    <definedName name="_________________axx2" hidden="1">{#N/A,#N/A,FALSE,"단가표지"}</definedName>
    <definedName name="_________________axx3" localSheetId="16" hidden="1">{#N/A,#N/A,FALSE,"배수1"}</definedName>
    <definedName name="_________________axx3" localSheetId="15" hidden="1">{#N/A,#N/A,FALSE,"배수1"}</definedName>
    <definedName name="_________________axx3" localSheetId="8" hidden="1">{#N/A,#N/A,FALSE,"배수1"}</definedName>
    <definedName name="_________________axx3" hidden="1">{#N/A,#N/A,FALSE,"배수1"}</definedName>
    <definedName name="_________________axx4" localSheetId="16" hidden="1">{#N/A,#N/A,FALSE,"배수2"}</definedName>
    <definedName name="_________________axx4" localSheetId="15" hidden="1">{#N/A,#N/A,FALSE,"배수2"}</definedName>
    <definedName name="_________________axx4" localSheetId="8" hidden="1">{#N/A,#N/A,FALSE,"배수2"}</definedName>
    <definedName name="_________________axx4" hidden="1">{#N/A,#N/A,FALSE,"배수2"}</definedName>
    <definedName name="_________________axx5" localSheetId="16" hidden="1">{#N/A,#N/A,FALSE,"부대1"}</definedName>
    <definedName name="_________________axx5" localSheetId="15" hidden="1">{#N/A,#N/A,FALSE,"부대1"}</definedName>
    <definedName name="_________________axx5" localSheetId="8" hidden="1">{#N/A,#N/A,FALSE,"부대1"}</definedName>
    <definedName name="_________________axx5" hidden="1">{#N/A,#N/A,FALSE,"부대1"}</definedName>
    <definedName name="_________________axx6" localSheetId="16" hidden="1">{#N/A,#N/A,FALSE,"부대2"}</definedName>
    <definedName name="_________________axx6" localSheetId="15" hidden="1">{#N/A,#N/A,FALSE,"부대2"}</definedName>
    <definedName name="_________________axx6" localSheetId="8" hidden="1">{#N/A,#N/A,FALSE,"부대2"}</definedName>
    <definedName name="_________________axx6" hidden="1">{#N/A,#N/A,FALSE,"부대2"}</definedName>
    <definedName name="_________________axx7" localSheetId="16" hidden="1">{#N/A,#N/A,FALSE,"속도"}</definedName>
    <definedName name="_________________axx7" localSheetId="15" hidden="1">{#N/A,#N/A,FALSE,"속도"}</definedName>
    <definedName name="_________________axx7" localSheetId="8" hidden="1">{#N/A,#N/A,FALSE,"속도"}</definedName>
    <definedName name="_________________axx7" hidden="1">{#N/A,#N/A,FALSE,"속도"}</definedName>
    <definedName name="_________________axx8" localSheetId="16" hidden="1">{#N/A,#N/A,FALSE,"운반시간"}</definedName>
    <definedName name="_________________axx8" localSheetId="15" hidden="1">{#N/A,#N/A,FALSE,"운반시간"}</definedName>
    <definedName name="_________________axx8" localSheetId="8" hidden="1">{#N/A,#N/A,FALSE,"운반시간"}</definedName>
    <definedName name="_________________axx8" hidden="1">{#N/A,#N/A,FALSE,"운반시간"}</definedName>
    <definedName name="_________________axx9" localSheetId="16" hidden="1">{#N/A,#N/A,FALSE,"이정표"}</definedName>
    <definedName name="_________________axx9" localSheetId="15" hidden="1">{#N/A,#N/A,FALSE,"이정표"}</definedName>
    <definedName name="_________________axx9" localSheetId="8" hidden="1">{#N/A,#N/A,FALSE,"이정표"}</definedName>
    <definedName name="_________________axx9" hidden="1">{#N/A,#N/A,FALSE,"이정표"}</definedName>
    <definedName name="_________________ju8" localSheetId="16" hidden="1">{"'광피스표'!$A$3:$N$54"}</definedName>
    <definedName name="_________________ju8" localSheetId="15" hidden="1">{"'광피스표'!$A$3:$N$54"}</definedName>
    <definedName name="_________________ju8" hidden="1">{"'광피스표'!$A$3:$N$54"}</definedName>
    <definedName name="_________________P3" localSheetId="16" hidden="1">{#N/A,#N/A,FALSE,"배수1"}</definedName>
    <definedName name="_________________P3" localSheetId="15" hidden="1">{#N/A,#N/A,FALSE,"배수1"}</definedName>
    <definedName name="_________________P3" hidden="1">{#N/A,#N/A,FALSE,"배수1"}</definedName>
    <definedName name="_________________P4" localSheetId="16" hidden="1">{#N/A,#N/A,FALSE,"혼합골재"}</definedName>
    <definedName name="_________________P4" localSheetId="15" hidden="1">{#N/A,#N/A,FALSE,"혼합골재"}</definedName>
    <definedName name="_________________P4" hidden="1">{#N/A,#N/A,FALSE,"혼합골재"}</definedName>
    <definedName name="_________________P5" localSheetId="16" hidden="1">{#N/A,#N/A,FALSE,"배수1"}</definedName>
    <definedName name="_________________P5" localSheetId="15" hidden="1">{#N/A,#N/A,FALSE,"배수1"}</definedName>
    <definedName name="_________________P5" hidden="1">{#N/A,#N/A,FALSE,"배수1"}</definedName>
    <definedName name="_________________P6" localSheetId="16" hidden="1">{#N/A,#N/A,FALSE,"2~8번"}</definedName>
    <definedName name="_________________P6" localSheetId="15" hidden="1">{#N/A,#N/A,FALSE,"2~8번"}</definedName>
    <definedName name="_________________P6" hidden="1">{#N/A,#N/A,FALSE,"2~8번"}</definedName>
    <definedName name="_________________qa01" localSheetId="16" hidden="1">{#N/A,#N/A,FALSE,"2~8번"}</definedName>
    <definedName name="_________________qa01" localSheetId="15" hidden="1">{#N/A,#N/A,FALSE,"2~8번"}</definedName>
    <definedName name="_________________qa01" localSheetId="8" hidden="1">{#N/A,#N/A,FALSE,"2~8번"}</definedName>
    <definedName name="_________________qa01" hidden="1">{#N/A,#N/A,FALSE,"2~8번"}</definedName>
    <definedName name="_________________qa02" localSheetId="16" hidden="1">{#N/A,#N/A,FALSE,"골재소요량";#N/A,#N/A,FALSE,"골재소요량"}</definedName>
    <definedName name="_________________qa02" localSheetId="15" hidden="1">{#N/A,#N/A,FALSE,"골재소요량";#N/A,#N/A,FALSE,"골재소요량"}</definedName>
    <definedName name="_________________qa02" localSheetId="8" hidden="1">{#N/A,#N/A,FALSE,"골재소요량";#N/A,#N/A,FALSE,"골재소요량"}</definedName>
    <definedName name="_________________qa02" hidden="1">{#N/A,#N/A,FALSE,"골재소요량";#N/A,#N/A,FALSE,"골재소요량"}</definedName>
    <definedName name="_________________qa03" localSheetId="16" hidden="1">{#N/A,#N/A,FALSE,"구조2"}</definedName>
    <definedName name="_________________qa03" localSheetId="15" hidden="1">{#N/A,#N/A,FALSE,"구조2"}</definedName>
    <definedName name="_________________qa03" localSheetId="8" hidden="1">{#N/A,#N/A,FALSE,"구조2"}</definedName>
    <definedName name="_________________qa03" hidden="1">{#N/A,#N/A,FALSE,"구조2"}</definedName>
    <definedName name="_________________qa04" localSheetId="16" hidden="1">{#N/A,#N/A,FALSE,"단가표지"}</definedName>
    <definedName name="_________________qa04" localSheetId="15" hidden="1">{#N/A,#N/A,FALSE,"단가표지"}</definedName>
    <definedName name="_________________qa04" localSheetId="8" hidden="1">{#N/A,#N/A,FALSE,"단가표지"}</definedName>
    <definedName name="_________________qa04" hidden="1">{#N/A,#N/A,FALSE,"단가표지"}</definedName>
    <definedName name="_________________qa05" localSheetId="16" hidden="1">{#N/A,#N/A,FALSE,"배수1"}</definedName>
    <definedName name="_________________qa05" localSheetId="15" hidden="1">{#N/A,#N/A,FALSE,"배수1"}</definedName>
    <definedName name="_________________qa05" localSheetId="8" hidden="1">{#N/A,#N/A,FALSE,"배수1"}</definedName>
    <definedName name="_________________qa05" hidden="1">{#N/A,#N/A,FALSE,"배수1"}</definedName>
    <definedName name="_________________qa06" localSheetId="16" hidden="1">{#N/A,#N/A,FALSE,"배수2"}</definedName>
    <definedName name="_________________qa06" localSheetId="15" hidden="1">{#N/A,#N/A,FALSE,"배수2"}</definedName>
    <definedName name="_________________qa06" localSheetId="8" hidden="1">{#N/A,#N/A,FALSE,"배수2"}</definedName>
    <definedName name="_________________qa06" hidden="1">{#N/A,#N/A,FALSE,"배수2"}</definedName>
    <definedName name="_________________qa07" localSheetId="16" hidden="1">{#N/A,#N/A,FALSE,"부대1"}</definedName>
    <definedName name="_________________qa07" localSheetId="15" hidden="1">{#N/A,#N/A,FALSE,"부대1"}</definedName>
    <definedName name="_________________qa07" localSheetId="8" hidden="1">{#N/A,#N/A,FALSE,"부대1"}</definedName>
    <definedName name="_________________qa07" hidden="1">{#N/A,#N/A,FALSE,"부대1"}</definedName>
    <definedName name="_________________qa08" localSheetId="16" hidden="1">{#N/A,#N/A,FALSE,"부대2"}</definedName>
    <definedName name="_________________qa08" localSheetId="15" hidden="1">{#N/A,#N/A,FALSE,"부대2"}</definedName>
    <definedName name="_________________qa08" localSheetId="8" hidden="1">{#N/A,#N/A,FALSE,"부대2"}</definedName>
    <definedName name="_________________qa08" hidden="1">{#N/A,#N/A,FALSE,"부대2"}</definedName>
    <definedName name="_________________qa10" localSheetId="16" hidden="1">{#N/A,#N/A,FALSE,"속도"}</definedName>
    <definedName name="_________________qa10" localSheetId="15" hidden="1">{#N/A,#N/A,FALSE,"속도"}</definedName>
    <definedName name="_________________qa10" localSheetId="8" hidden="1">{#N/A,#N/A,FALSE,"속도"}</definedName>
    <definedName name="_________________qa10" hidden="1">{#N/A,#N/A,FALSE,"속도"}</definedName>
    <definedName name="_________________qa11" localSheetId="16" hidden="1">{#N/A,#N/A,FALSE,"운반시간"}</definedName>
    <definedName name="_________________qa11" localSheetId="15" hidden="1">{#N/A,#N/A,FALSE,"운반시간"}</definedName>
    <definedName name="_________________qa11" localSheetId="8" hidden="1">{#N/A,#N/A,FALSE,"운반시간"}</definedName>
    <definedName name="_________________qa11" hidden="1">{#N/A,#N/A,FALSE,"운반시간"}</definedName>
    <definedName name="_________________qa12" localSheetId="16" hidden="1">{#N/A,#N/A,FALSE,"이정표"}</definedName>
    <definedName name="_________________qa12" localSheetId="15" hidden="1">{#N/A,#N/A,FALSE,"이정표"}</definedName>
    <definedName name="_________________qa12" localSheetId="8" hidden="1">{#N/A,#N/A,FALSE,"이정표"}</definedName>
    <definedName name="_________________qa12" hidden="1">{#N/A,#N/A,FALSE,"이정표"}</definedName>
    <definedName name="_________________qa13" localSheetId="16" hidden="1">{#N/A,#N/A,FALSE,"조골재"}</definedName>
    <definedName name="_________________qa13" localSheetId="15" hidden="1">{#N/A,#N/A,FALSE,"조골재"}</definedName>
    <definedName name="_________________qa13" localSheetId="8" hidden="1">{#N/A,#N/A,FALSE,"조골재"}</definedName>
    <definedName name="_________________qa13" hidden="1">{#N/A,#N/A,FALSE,"조골재"}</definedName>
    <definedName name="_________________qa14" localSheetId="16" hidden="1">{#N/A,#N/A,FALSE,"구조1"}</definedName>
    <definedName name="_________________qa14" localSheetId="15" hidden="1">{#N/A,#N/A,FALSE,"구조1"}</definedName>
    <definedName name="_________________qa14" localSheetId="8" hidden="1">{#N/A,#N/A,FALSE,"구조1"}</definedName>
    <definedName name="_________________qa14" hidden="1">{#N/A,#N/A,FALSE,"구조1"}</definedName>
    <definedName name="_________________qa15" localSheetId="16" hidden="1">{#N/A,#N/A,FALSE,"토공2"}</definedName>
    <definedName name="_________________qa15" localSheetId="15" hidden="1">{#N/A,#N/A,FALSE,"토공2"}</definedName>
    <definedName name="_________________qa15" localSheetId="8" hidden="1">{#N/A,#N/A,FALSE,"토공2"}</definedName>
    <definedName name="_________________qa15" hidden="1">{#N/A,#N/A,FALSE,"토공2"}</definedName>
    <definedName name="_________________qa16" localSheetId="16" hidden="1">{#N/A,#N/A,FALSE,"포장1";#N/A,#N/A,FALSE,"포장1"}</definedName>
    <definedName name="_________________qa16" localSheetId="15" hidden="1">{#N/A,#N/A,FALSE,"포장1";#N/A,#N/A,FALSE,"포장1"}</definedName>
    <definedName name="_________________qa16" localSheetId="8" hidden="1">{#N/A,#N/A,FALSE,"포장1";#N/A,#N/A,FALSE,"포장1"}</definedName>
    <definedName name="_________________qa16" hidden="1">{#N/A,#N/A,FALSE,"포장1";#N/A,#N/A,FALSE,"포장1"}</definedName>
    <definedName name="_________________qa17" localSheetId="16" hidden="1">{#N/A,#N/A,FALSE,"포장2"}</definedName>
    <definedName name="_________________qa17" localSheetId="15" hidden="1">{#N/A,#N/A,FALSE,"포장2"}</definedName>
    <definedName name="_________________qa17" localSheetId="8" hidden="1">{#N/A,#N/A,FALSE,"포장2"}</definedName>
    <definedName name="_________________qa17" hidden="1">{#N/A,#N/A,FALSE,"포장2"}</definedName>
    <definedName name="_________________qa18" localSheetId="16" hidden="1">{#N/A,#N/A,FALSE,"표지목차"}</definedName>
    <definedName name="_________________qa18" localSheetId="15" hidden="1">{#N/A,#N/A,FALSE,"표지목차"}</definedName>
    <definedName name="_________________qa18" localSheetId="8" hidden="1">{#N/A,#N/A,FALSE,"표지목차"}</definedName>
    <definedName name="_________________qa18" hidden="1">{#N/A,#N/A,FALSE,"표지목차"}</definedName>
    <definedName name="_________________qa19" localSheetId="16" hidden="1">{#N/A,#N/A,FALSE,"혼합골재"}</definedName>
    <definedName name="_________________qa19" localSheetId="15" hidden="1">{#N/A,#N/A,FALSE,"혼합골재"}</definedName>
    <definedName name="_________________qa19" localSheetId="8" hidden="1">{#N/A,#N/A,FALSE,"혼합골재"}</definedName>
    <definedName name="_________________qa19" hidden="1">{#N/A,#N/A,FALSE,"혼합골재"}</definedName>
    <definedName name="_________________qa20" localSheetId="16" hidden="1">{#N/A,#N/A,FALSE,"운반시간"}</definedName>
    <definedName name="_________________qa20" localSheetId="15" hidden="1">{#N/A,#N/A,FALSE,"운반시간"}</definedName>
    <definedName name="_________________qa20" localSheetId="8" hidden="1">{#N/A,#N/A,FALSE,"운반시간"}</definedName>
    <definedName name="_________________qa20" hidden="1">{#N/A,#N/A,FALSE,"운반시간"}</definedName>
    <definedName name="_________________qx1" localSheetId="16" hidden="1">{#N/A,#N/A,FALSE,"운반시간"}</definedName>
    <definedName name="_________________qx1" localSheetId="15" hidden="1">{#N/A,#N/A,FALSE,"운반시간"}</definedName>
    <definedName name="_________________qx1" localSheetId="8" hidden="1">{#N/A,#N/A,FALSE,"운반시간"}</definedName>
    <definedName name="_________________qx1" hidden="1">{#N/A,#N/A,FALSE,"운반시간"}</definedName>
    <definedName name="_________________S3" localSheetId="16" hidden="1">{#N/A,#N/A,FALSE,"포장2"}</definedName>
    <definedName name="_________________S3" localSheetId="15" hidden="1">{#N/A,#N/A,FALSE,"포장2"}</definedName>
    <definedName name="_________________S3" hidden="1">{#N/A,#N/A,FALSE,"포장2"}</definedName>
    <definedName name="________________A2">{#N/A,#N/A,FALSE,"골재소요량";#N/A,#N/A,FALSE,"골재소요량"}</definedName>
    <definedName name="________________axx10" localSheetId="16" hidden="1">{#N/A,#N/A,FALSE,"조골재"}</definedName>
    <definedName name="________________axx10" localSheetId="15" hidden="1">{#N/A,#N/A,FALSE,"조골재"}</definedName>
    <definedName name="________________axx10" localSheetId="8" hidden="1">{#N/A,#N/A,FALSE,"조골재"}</definedName>
    <definedName name="________________axx10" hidden="1">{#N/A,#N/A,FALSE,"조골재"}</definedName>
    <definedName name="________________axx11" localSheetId="16" hidden="1">{#N/A,#N/A,FALSE,"구조1"}</definedName>
    <definedName name="________________axx11" localSheetId="15" hidden="1">{#N/A,#N/A,FALSE,"구조1"}</definedName>
    <definedName name="________________axx11" localSheetId="8" hidden="1">{#N/A,#N/A,FALSE,"구조1"}</definedName>
    <definedName name="________________axx11" hidden="1">{#N/A,#N/A,FALSE,"구조1"}</definedName>
    <definedName name="________________axx12" localSheetId="16" hidden="1">{#N/A,#N/A,FALSE,"토공2"}</definedName>
    <definedName name="________________axx12" localSheetId="15" hidden="1">{#N/A,#N/A,FALSE,"토공2"}</definedName>
    <definedName name="________________axx12" localSheetId="8" hidden="1">{#N/A,#N/A,FALSE,"토공2"}</definedName>
    <definedName name="________________axx12" hidden="1">{#N/A,#N/A,FALSE,"토공2"}</definedName>
    <definedName name="________________axx13" localSheetId="16" hidden="1">{#N/A,#N/A,FALSE,"포장1";#N/A,#N/A,FALSE,"포장1"}</definedName>
    <definedName name="________________axx13" localSheetId="15" hidden="1">{#N/A,#N/A,FALSE,"포장1";#N/A,#N/A,FALSE,"포장1"}</definedName>
    <definedName name="________________axx13" localSheetId="8" hidden="1">{#N/A,#N/A,FALSE,"포장1";#N/A,#N/A,FALSE,"포장1"}</definedName>
    <definedName name="________________axx13" hidden="1">{#N/A,#N/A,FALSE,"포장1";#N/A,#N/A,FALSE,"포장1"}</definedName>
    <definedName name="________________axx14" localSheetId="16" hidden="1">{#N/A,#N/A,FALSE,"포장2"}</definedName>
    <definedName name="________________axx14" localSheetId="15" hidden="1">{#N/A,#N/A,FALSE,"포장2"}</definedName>
    <definedName name="________________axx14" localSheetId="8" hidden="1">{#N/A,#N/A,FALSE,"포장2"}</definedName>
    <definedName name="________________axx14" hidden="1">{#N/A,#N/A,FALSE,"포장2"}</definedName>
    <definedName name="________________axx15" localSheetId="16" hidden="1">{#N/A,#N/A,FALSE,"표지목차"}</definedName>
    <definedName name="________________axx15" localSheetId="15" hidden="1">{#N/A,#N/A,FALSE,"표지목차"}</definedName>
    <definedName name="________________axx15" localSheetId="8" hidden="1">{#N/A,#N/A,FALSE,"표지목차"}</definedName>
    <definedName name="________________axx15" hidden="1">{#N/A,#N/A,FALSE,"표지목차"}</definedName>
    <definedName name="________________axx16" localSheetId="16" hidden="1">{#N/A,#N/A,FALSE,"혼합골재"}</definedName>
    <definedName name="________________axx16" localSheetId="15" hidden="1">{#N/A,#N/A,FALSE,"혼합골재"}</definedName>
    <definedName name="________________axx16" localSheetId="8" hidden="1">{#N/A,#N/A,FALSE,"혼합골재"}</definedName>
    <definedName name="________________axx16" hidden="1">{#N/A,#N/A,FALSE,"혼합골재"}</definedName>
    <definedName name="________________axx17" localSheetId="16" hidden="1">{#N/A,#N/A,FALSE,"운반시간"}</definedName>
    <definedName name="________________axx17" localSheetId="15" hidden="1">{#N/A,#N/A,FALSE,"운반시간"}</definedName>
    <definedName name="________________axx17" localSheetId="8" hidden="1">{#N/A,#N/A,FALSE,"운반시간"}</definedName>
    <definedName name="________________axx17" hidden="1">{#N/A,#N/A,FALSE,"운반시간"}</definedName>
    <definedName name="________________axx2" localSheetId="16" hidden="1">{#N/A,#N/A,FALSE,"단가표지"}</definedName>
    <definedName name="________________axx2" localSheetId="15" hidden="1">{#N/A,#N/A,FALSE,"단가표지"}</definedName>
    <definedName name="________________axx2" localSheetId="8" hidden="1">{#N/A,#N/A,FALSE,"단가표지"}</definedName>
    <definedName name="________________axx2" hidden="1">{#N/A,#N/A,FALSE,"단가표지"}</definedName>
    <definedName name="________________axx3" localSheetId="16" hidden="1">{#N/A,#N/A,FALSE,"배수1"}</definedName>
    <definedName name="________________axx3" localSheetId="15" hidden="1">{#N/A,#N/A,FALSE,"배수1"}</definedName>
    <definedName name="________________axx3" localSheetId="8" hidden="1">{#N/A,#N/A,FALSE,"배수1"}</definedName>
    <definedName name="________________axx3" hidden="1">{#N/A,#N/A,FALSE,"배수1"}</definedName>
    <definedName name="________________axx4" localSheetId="16" hidden="1">{#N/A,#N/A,FALSE,"배수2"}</definedName>
    <definedName name="________________axx4" localSheetId="15" hidden="1">{#N/A,#N/A,FALSE,"배수2"}</definedName>
    <definedName name="________________axx4" localSheetId="8" hidden="1">{#N/A,#N/A,FALSE,"배수2"}</definedName>
    <definedName name="________________axx4" hidden="1">{#N/A,#N/A,FALSE,"배수2"}</definedName>
    <definedName name="________________axx5" localSheetId="16" hidden="1">{#N/A,#N/A,FALSE,"부대1"}</definedName>
    <definedName name="________________axx5" localSheetId="15" hidden="1">{#N/A,#N/A,FALSE,"부대1"}</definedName>
    <definedName name="________________axx5" localSheetId="8" hidden="1">{#N/A,#N/A,FALSE,"부대1"}</definedName>
    <definedName name="________________axx5" hidden="1">{#N/A,#N/A,FALSE,"부대1"}</definedName>
    <definedName name="________________axx6" localSheetId="16" hidden="1">{#N/A,#N/A,FALSE,"부대2"}</definedName>
    <definedName name="________________axx6" localSheetId="15" hidden="1">{#N/A,#N/A,FALSE,"부대2"}</definedName>
    <definedName name="________________axx6" localSheetId="8" hidden="1">{#N/A,#N/A,FALSE,"부대2"}</definedName>
    <definedName name="________________axx6" hidden="1">{#N/A,#N/A,FALSE,"부대2"}</definedName>
    <definedName name="________________axx7" localSheetId="16" hidden="1">{#N/A,#N/A,FALSE,"속도"}</definedName>
    <definedName name="________________axx7" localSheetId="15" hidden="1">{#N/A,#N/A,FALSE,"속도"}</definedName>
    <definedName name="________________axx7" localSheetId="8" hidden="1">{#N/A,#N/A,FALSE,"속도"}</definedName>
    <definedName name="________________axx7" hidden="1">{#N/A,#N/A,FALSE,"속도"}</definedName>
    <definedName name="________________axx8" localSheetId="16" hidden="1">{#N/A,#N/A,FALSE,"운반시간"}</definedName>
    <definedName name="________________axx8" localSheetId="15" hidden="1">{#N/A,#N/A,FALSE,"운반시간"}</definedName>
    <definedName name="________________axx8" localSheetId="8" hidden="1">{#N/A,#N/A,FALSE,"운반시간"}</definedName>
    <definedName name="________________axx8" hidden="1">{#N/A,#N/A,FALSE,"운반시간"}</definedName>
    <definedName name="________________axx9" localSheetId="16" hidden="1">{#N/A,#N/A,FALSE,"이정표"}</definedName>
    <definedName name="________________axx9" localSheetId="15" hidden="1">{#N/A,#N/A,FALSE,"이정표"}</definedName>
    <definedName name="________________axx9" localSheetId="8" hidden="1">{#N/A,#N/A,FALSE,"이정표"}</definedName>
    <definedName name="________________axx9" hidden="1">{#N/A,#N/A,FALSE,"이정표"}</definedName>
    <definedName name="________________ju8" localSheetId="16" hidden="1">{"'광피스표'!$A$3:$N$54"}</definedName>
    <definedName name="________________ju8" localSheetId="15" hidden="1">{"'광피스표'!$A$3:$N$54"}</definedName>
    <definedName name="________________ju8" hidden="1">{"'광피스표'!$A$3:$N$54"}</definedName>
    <definedName name="________________P3" localSheetId="16" hidden="1">{#N/A,#N/A,FALSE,"배수1"}</definedName>
    <definedName name="________________P3" localSheetId="15" hidden="1">{#N/A,#N/A,FALSE,"배수1"}</definedName>
    <definedName name="________________P3" hidden="1">{#N/A,#N/A,FALSE,"배수1"}</definedName>
    <definedName name="________________P4" localSheetId="16" hidden="1">{#N/A,#N/A,FALSE,"혼합골재"}</definedName>
    <definedName name="________________P4" localSheetId="15" hidden="1">{#N/A,#N/A,FALSE,"혼합골재"}</definedName>
    <definedName name="________________P4" hidden="1">{#N/A,#N/A,FALSE,"혼합골재"}</definedName>
    <definedName name="________________P5" localSheetId="16" hidden="1">{#N/A,#N/A,FALSE,"배수1"}</definedName>
    <definedName name="________________P5" localSheetId="15" hidden="1">{#N/A,#N/A,FALSE,"배수1"}</definedName>
    <definedName name="________________P5" hidden="1">{#N/A,#N/A,FALSE,"배수1"}</definedName>
    <definedName name="________________P6" localSheetId="16" hidden="1">{#N/A,#N/A,FALSE,"2~8번"}</definedName>
    <definedName name="________________P6" localSheetId="15" hidden="1">{#N/A,#N/A,FALSE,"2~8번"}</definedName>
    <definedName name="________________P6" hidden="1">{#N/A,#N/A,FALSE,"2~8번"}</definedName>
    <definedName name="________________qa01" localSheetId="16" hidden="1">{#N/A,#N/A,FALSE,"2~8번"}</definedName>
    <definedName name="________________qa01" localSheetId="15" hidden="1">{#N/A,#N/A,FALSE,"2~8번"}</definedName>
    <definedName name="________________qa01" localSheetId="8" hidden="1">{#N/A,#N/A,FALSE,"2~8번"}</definedName>
    <definedName name="________________qa01" hidden="1">{#N/A,#N/A,FALSE,"2~8번"}</definedName>
    <definedName name="________________qa02" localSheetId="16" hidden="1">{#N/A,#N/A,FALSE,"골재소요량";#N/A,#N/A,FALSE,"골재소요량"}</definedName>
    <definedName name="________________qa02" localSheetId="15" hidden="1">{#N/A,#N/A,FALSE,"골재소요량";#N/A,#N/A,FALSE,"골재소요량"}</definedName>
    <definedName name="________________qa02" localSheetId="8" hidden="1">{#N/A,#N/A,FALSE,"골재소요량";#N/A,#N/A,FALSE,"골재소요량"}</definedName>
    <definedName name="________________qa02" hidden="1">{#N/A,#N/A,FALSE,"골재소요량";#N/A,#N/A,FALSE,"골재소요량"}</definedName>
    <definedName name="________________qa03" localSheetId="16" hidden="1">{#N/A,#N/A,FALSE,"구조2"}</definedName>
    <definedName name="________________qa03" localSheetId="15" hidden="1">{#N/A,#N/A,FALSE,"구조2"}</definedName>
    <definedName name="________________qa03" localSheetId="8" hidden="1">{#N/A,#N/A,FALSE,"구조2"}</definedName>
    <definedName name="________________qa03" hidden="1">{#N/A,#N/A,FALSE,"구조2"}</definedName>
    <definedName name="________________qa04" localSheetId="16" hidden="1">{#N/A,#N/A,FALSE,"단가표지"}</definedName>
    <definedName name="________________qa04" localSheetId="15" hidden="1">{#N/A,#N/A,FALSE,"단가표지"}</definedName>
    <definedName name="________________qa04" localSheetId="8" hidden="1">{#N/A,#N/A,FALSE,"단가표지"}</definedName>
    <definedName name="________________qa04" hidden="1">{#N/A,#N/A,FALSE,"단가표지"}</definedName>
    <definedName name="________________qa05" localSheetId="16" hidden="1">{#N/A,#N/A,FALSE,"배수1"}</definedName>
    <definedName name="________________qa05" localSheetId="15" hidden="1">{#N/A,#N/A,FALSE,"배수1"}</definedName>
    <definedName name="________________qa05" localSheetId="8" hidden="1">{#N/A,#N/A,FALSE,"배수1"}</definedName>
    <definedName name="________________qa05" hidden="1">{#N/A,#N/A,FALSE,"배수1"}</definedName>
    <definedName name="________________qa06" localSheetId="16" hidden="1">{#N/A,#N/A,FALSE,"배수2"}</definedName>
    <definedName name="________________qa06" localSheetId="15" hidden="1">{#N/A,#N/A,FALSE,"배수2"}</definedName>
    <definedName name="________________qa06" localSheetId="8" hidden="1">{#N/A,#N/A,FALSE,"배수2"}</definedName>
    <definedName name="________________qa06" hidden="1">{#N/A,#N/A,FALSE,"배수2"}</definedName>
    <definedName name="________________qa07" localSheetId="16" hidden="1">{#N/A,#N/A,FALSE,"부대1"}</definedName>
    <definedName name="________________qa07" localSheetId="15" hidden="1">{#N/A,#N/A,FALSE,"부대1"}</definedName>
    <definedName name="________________qa07" localSheetId="8" hidden="1">{#N/A,#N/A,FALSE,"부대1"}</definedName>
    <definedName name="________________qa07" hidden="1">{#N/A,#N/A,FALSE,"부대1"}</definedName>
    <definedName name="________________qa08" localSheetId="16" hidden="1">{#N/A,#N/A,FALSE,"부대2"}</definedName>
    <definedName name="________________qa08" localSheetId="15" hidden="1">{#N/A,#N/A,FALSE,"부대2"}</definedName>
    <definedName name="________________qa08" localSheetId="8" hidden="1">{#N/A,#N/A,FALSE,"부대2"}</definedName>
    <definedName name="________________qa08" hidden="1">{#N/A,#N/A,FALSE,"부대2"}</definedName>
    <definedName name="________________qa10" localSheetId="16" hidden="1">{#N/A,#N/A,FALSE,"속도"}</definedName>
    <definedName name="________________qa10" localSheetId="15" hidden="1">{#N/A,#N/A,FALSE,"속도"}</definedName>
    <definedName name="________________qa10" localSheetId="8" hidden="1">{#N/A,#N/A,FALSE,"속도"}</definedName>
    <definedName name="________________qa10" hidden="1">{#N/A,#N/A,FALSE,"속도"}</definedName>
    <definedName name="________________qa11" localSheetId="16" hidden="1">{#N/A,#N/A,FALSE,"운반시간"}</definedName>
    <definedName name="________________qa11" localSheetId="15" hidden="1">{#N/A,#N/A,FALSE,"운반시간"}</definedName>
    <definedName name="________________qa11" localSheetId="8" hidden="1">{#N/A,#N/A,FALSE,"운반시간"}</definedName>
    <definedName name="________________qa11" hidden="1">{#N/A,#N/A,FALSE,"운반시간"}</definedName>
    <definedName name="________________qa12" localSheetId="16" hidden="1">{#N/A,#N/A,FALSE,"이정표"}</definedName>
    <definedName name="________________qa12" localSheetId="15" hidden="1">{#N/A,#N/A,FALSE,"이정표"}</definedName>
    <definedName name="________________qa12" localSheetId="8" hidden="1">{#N/A,#N/A,FALSE,"이정표"}</definedName>
    <definedName name="________________qa12" hidden="1">{#N/A,#N/A,FALSE,"이정표"}</definedName>
    <definedName name="________________qa13" localSheetId="16" hidden="1">{#N/A,#N/A,FALSE,"조골재"}</definedName>
    <definedName name="________________qa13" localSheetId="15" hidden="1">{#N/A,#N/A,FALSE,"조골재"}</definedName>
    <definedName name="________________qa13" localSheetId="8" hidden="1">{#N/A,#N/A,FALSE,"조골재"}</definedName>
    <definedName name="________________qa13" hidden="1">{#N/A,#N/A,FALSE,"조골재"}</definedName>
    <definedName name="________________qa14" localSheetId="16" hidden="1">{#N/A,#N/A,FALSE,"구조1"}</definedName>
    <definedName name="________________qa14" localSheetId="15" hidden="1">{#N/A,#N/A,FALSE,"구조1"}</definedName>
    <definedName name="________________qa14" localSheetId="8" hidden="1">{#N/A,#N/A,FALSE,"구조1"}</definedName>
    <definedName name="________________qa14" hidden="1">{#N/A,#N/A,FALSE,"구조1"}</definedName>
    <definedName name="________________qa15" localSheetId="16" hidden="1">{#N/A,#N/A,FALSE,"토공2"}</definedName>
    <definedName name="________________qa15" localSheetId="15" hidden="1">{#N/A,#N/A,FALSE,"토공2"}</definedName>
    <definedName name="________________qa15" localSheetId="8" hidden="1">{#N/A,#N/A,FALSE,"토공2"}</definedName>
    <definedName name="________________qa15" hidden="1">{#N/A,#N/A,FALSE,"토공2"}</definedName>
    <definedName name="________________qa16" localSheetId="16" hidden="1">{#N/A,#N/A,FALSE,"포장1";#N/A,#N/A,FALSE,"포장1"}</definedName>
    <definedName name="________________qa16" localSheetId="15" hidden="1">{#N/A,#N/A,FALSE,"포장1";#N/A,#N/A,FALSE,"포장1"}</definedName>
    <definedName name="________________qa16" localSheetId="8" hidden="1">{#N/A,#N/A,FALSE,"포장1";#N/A,#N/A,FALSE,"포장1"}</definedName>
    <definedName name="________________qa16" hidden="1">{#N/A,#N/A,FALSE,"포장1";#N/A,#N/A,FALSE,"포장1"}</definedName>
    <definedName name="________________qa17" localSheetId="16" hidden="1">{#N/A,#N/A,FALSE,"포장2"}</definedName>
    <definedName name="________________qa17" localSheetId="15" hidden="1">{#N/A,#N/A,FALSE,"포장2"}</definedName>
    <definedName name="________________qa17" localSheetId="8" hidden="1">{#N/A,#N/A,FALSE,"포장2"}</definedName>
    <definedName name="________________qa17" hidden="1">{#N/A,#N/A,FALSE,"포장2"}</definedName>
    <definedName name="________________qa18" localSheetId="16" hidden="1">{#N/A,#N/A,FALSE,"표지목차"}</definedName>
    <definedName name="________________qa18" localSheetId="15" hidden="1">{#N/A,#N/A,FALSE,"표지목차"}</definedName>
    <definedName name="________________qa18" localSheetId="8" hidden="1">{#N/A,#N/A,FALSE,"표지목차"}</definedName>
    <definedName name="________________qa18" hidden="1">{#N/A,#N/A,FALSE,"표지목차"}</definedName>
    <definedName name="________________qa19" localSheetId="16" hidden="1">{#N/A,#N/A,FALSE,"혼합골재"}</definedName>
    <definedName name="________________qa19" localSheetId="15" hidden="1">{#N/A,#N/A,FALSE,"혼합골재"}</definedName>
    <definedName name="________________qa19" localSheetId="8" hidden="1">{#N/A,#N/A,FALSE,"혼합골재"}</definedName>
    <definedName name="________________qa19" hidden="1">{#N/A,#N/A,FALSE,"혼합골재"}</definedName>
    <definedName name="________________qa20" localSheetId="16" hidden="1">{#N/A,#N/A,FALSE,"운반시간"}</definedName>
    <definedName name="________________qa20" localSheetId="15" hidden="1">{#N/A,#N/A,FALSE,"운반시간"}</definedName>
    <definedName name="________________qa20" localSheetId="8" hidden="1">{#N/A,#N/A,FALSE,"운반시간"}</definedName>
    <definedName name="________________qa20" hidden="1">{#N/A,#N/A,FALSE,"운반시간"}</definedName>
    <definedName name="________________qx1" localSheetId="16" hidden="1">{#N/A,#N/A,FALSE,"운반시간"}</definedName>
    <definedName name="________________qx1" localSheetId="15" hidden="1">{#N/A,#N/A,FALSE,"운반시간"}</definedName>
    <definedName name="________________qx1" localSheetId="8" hidden="1">{#N/A,#N/A,FALSE,"운반시간"}</definedName>
    <definedName name="________________qx1" hidden="1">{#N/A,#N/A,FALSE,"운반시간"}</definedName>
    <definedName name="________________S3" localSheetId="16" hidden="1">{#N/A,#N/A,FALSE,"포장2"}</definedName>
    <definedName name="________________S3" localSheetId="15" hidden="1">{#N/A,#N/A,FALSE,"포장2"}</definedName>
    <definedName name="________________S3" hidden="1">{#N/A,#N/A,FALSE,"포장2"}</definedName>
    <definedName name="_______________A2">{#N/A,#N/A,FALSE,"골재소요량";#N/A,#N/A,FALSE,"골재소요량"}</definedName>
    <definedName name="_______________axx10" localSheetId="16" hidden="1">{#N/A,#N/A,FALSE,"조골재"}</definedName>
    <definedName name="_______________axx10" localSheetId="15" hidden="1">{#N/A,#N/A,FALSE,"조골재"}</definedName>
    <definedName name="_______________axx10" localSheetId="8" hidden="1">{#N/A,#N/A,FALSE,"조골재"}</definedName>
    <definedName name="_______________axx10" hidden="1">{#N/A,#N/A,FALSE,"조골재"}</definedName>
    <definedName name="_______________axx11" localSheetId="16" hidden="1">{#N/A,#N/A,FALSE,"구조1"}</definedName>
    <definedName name="_______________axx11" localSheetId="15" hidden="1">{#N/A,#N/A,FALSE,"구조1"}</definedName>
    <definedName name="_______________axx11" localSheetId="8" hidden="1">{#N/A,#N/A,FALSE,"구조1"}</definedName>
    <definedName name="_______________axx11" hidden="1">{#N/A,#N/A,FALSE,"구조1"}</definedName>
    <definedName name="_______________axx12" localSheetId="16" hidden="1">{#N/A,#N/A,FALSE,"토공2"}</definedName>
    <definedName name="_______________axx12" localSheetId="15" hidden="1">{#N/A,#N/A,FALSE,"토공2"}</definedName>
    <definedName name="_______________axx12" localSheetId="8" hidden="1">{#N/A,#N/A,FALSE,"토공2"}</definedName>
    <definedName name="_______________axx12" hidden="1">{#N/A,#N/A,FALSE,"토공2"}</definedName>
    <definedName name="_______________axx13" localSheetId="16" hidden="1">{#N/A,#N/A,FALSE,"포장1";#N/A,#N/A,FALSE,"포장1"}</definedName>
    <definedName name="_______________axx13" localSheetId="15" hidden="1">{#N/A,#N/A,FALSE,"포장1";#N/A,#N/A,FALSE,"포장1"}</definedName>
    <definedName name="_______________axx13" localSheetId="8" hidden="1">{#N/A,#N/A,FALSE,"포장1";#N/A,#N/A,FALSE,"포장1"}</definedName>
    <definedName name="_______________axx13" hidden="1">{#N/A,#N/A,FALSE,"포장1";#N/A,#N/A,FALSE,"포장1"}</definedName>
    <definedName name="_______________axx14" localSheetId="16" hidden="1">{#N/A,#N/A,FALSE,"포장2"}</definedName>
    <definedName name="_______________axx14" localSheetId="15" hidden="1">{#N/A,#N/A,FALSE,"포장2"}</definedName>
    <definedName name="_______________axx14" localSheetId="8" hidden="1">{#N/A,#N/A,FALSE,"포장2"}</definedName>
    <definedName name="_______________axx14" hidden="1">{#N/A,#N/A,FALSE,"포장2"}</definedName>
    <definedName name="_______________axx15" localSheetId="16" hidden="1">{#N/A,#N/A,FALSE,"표지목차"}</definedName>
    <definedName name="_______________axx15" localSheetId="15" hidden="1">{#N/A,#N/A,FALSE,"표지목차"}</definedName>
    <definedName name="_______________axx15" localSheetId="8" hidden="1">{#N/A,#N/A,FALSE,"표지목차"}</definedName>
    <definedName name="_______________axx15" hidden="1">{#N/A,#N/A,FALSE,"표지목차"}</definedName>
    <definedName name="_______________axx16" localSheetId="16" hidden="1">{#N/A,#N/A,FALSE,"혼합골재"}</definedName>
    <definedName name="_______________axx16" localSheetId="15" hidden="1">{#N/A,#N/A,FALSE,"혼합골재"}</definedName>
    <definedName name="_______________axx16" localSheetId="8" hidden="1">{#N/A,#N/A,FALSE,"혼합골재"}</definedName>
    <definedName name="_______________axx16" hidden="1">{#N/A,#N/A,FALSE,"혼합골재"}</definedName>
    <definedName name="_______________axx17" localSheetId="16" hidden="1">{#N/A,#N/A,FALSE,"운반시간"}</definedName>
    <definedName name="_______________axx17" localSheetId="15" hidden="1">{#N/A,#N/A,FALSE,"운반시간"}</definedName>
    <definedName name="_______________axx17" localSheetId="8" hidden="1">{#N/A,#N/A,FALSE,"운반시간"}</definedName>
    <definedName name="_______________axx17" hidden="1">{#N/A,#N/A,FALSE,"운반시간"}</definedName>
    <definedName name="_______________axx2" localSheetId="16" hidden="1">{#N/A,#N/A,FALSE,"단가표지"}</definedName>
    <definedName name="_______________axx2" localSheetId="15" hidden="1">{#N/A,#N/A,FALSE,"단가표지"}</definedName>
    <definedName name="_______________axx2" localSheetId="8" hidden="1">{#N/A,#N/A,FALSE,"단가표지"}</definedName>
    <definedName name="_______________axx2" hidden="1">{#N/A,#N/A,FALSE,"단가표지"}</definedName>
    <definedName name="_______________axx3" localSheetId="16" hidden="1">{#N/A,#N/A,FALSE,"배수1"}</definedName>
    <definedName name="_______________axx3" localSheetId="15" hidden="1">{#N/A,#N/A,FALSE,"배수1"}</definedName>
    <definedName name="_______________axx3" localSheetId="8" hidden="1">{#N/A,#N/A,FALSE,"배수1"}</definedName>
    <definedName name="_______________axx3" hidden="1">{#N/A,#N/A,FALSE,"배수1"}</definedName>
    <definedName name="_______________axx4" localSheetId="16" hidden="1">{#N/A,#N/A,FALSE,"배수2"}</definedName>
    <definedName name="_______________axx4" localSheetId="15" hidden="1">{#N/A,#N/A,FALSE,"배수2"}</definedName>
    <definedName name="_______________axx4" localSheetId="8" hidden="1">{#N/A,#N/A,FALSE,"배수2"}</definedName>
    <definedName name="_______________axx4" hidden="1">{#N/A,#N/A,FALSE,"배수2"}</definedName>
    <definedName name="_______________axx5" localSheetId="16" hidden="1">{#N/A,#N/A,FALSE,"부대1"}</definedName>
    <definedName name="_______________axx5" localSheetId="15" hidden="1">{#N/A,#N/A,FALSE,"부대1"}</definedName>
    <definedName name="_______________axx5" localSheetId="8" hidden="1">{#N/A,#N/A,FALSE,"부대1"}</definedName>
    <definedName name="_______________axx5" hidden="1">{#N/A,#N/A,FALSE,"부대1"}</definedName>
    <definedName name="_______________axx6" localSheetId="16" hidden="1">{#N/A,#N/A,FALSE,"부대2"}</definedName>
    <definedName name="_______________axx6" localSheetId="15" hidden="1">{#N/A,#N/A,FALSE,"부대2"}</definedName>
    <definedName name="_______________axx6" localSheetId="8" hidden="1">{#N/A,#N/A,FALSE,"부대2"}</definedName>
    <definedName name="_______________axx6" hidden="1">{#N/A,#N/A,FALSE,"부대2"}</definedName>
    <definedName name="_______________axx7" localSheetId="16" hidden="1">{#N/A,#N/A,FALSE,"속도"}</definedName>
    <definedName name="_______________axx7" localSheetId="15" hidden="1">{#N/A,#N/A,FALSE,"속도"}</definedName>
    <definedName name="_______________axx7" localSheetId="8" hidden="1">{#N/A,#N/A,FALSE,"속도"}</definedName>
    <definedName name="_______________axx7" hidden="1">{#N/A,#N/A,FALSE,"속도"}</definedName>
    <definedName name="_______________axx8" localSheetId="16" hidden="1">{#N/A,#N/A,FALSE,"운반시간"}</definedName>
    <definedName name="_______________axx8" localSheetId="15" hidden="1">{#N/A,#N/A,FALSE,"운반시간"}</definedName>
    <definedName name="_______________axx8" localSheetId="8" hidden="1">{#N/A,#N/A,FALSE,"운반시간"}</definedName>
    <definedName name="_______________axx8" hidden="1">{#N/A,#N/A,FALSE,"운반시간"}</definedName>
    <definedName name="_______________axx9" localSheetId="16" hidden="1">{#N/A,#N/A,FALSE,"이정표"}</definedName>
    <definedName name="_______________axx9" localSheetId="15" hidden="1">{#N/A,#N/A,FALSE,"이정표"}</definedName>
    <definedName name="_______________axx9" localSheetId="8" hidden="1">{#N/A,#N/A,FALSE,"이정표"}</definedName>
    <definedName name="_______________axx9" hidden="1">{#N/A,#N/A,FALSE,"이정표"}</definedName>
    <definedName name="_______________ju8" localSheetId="16" hidden="1">{"'광피스표'!$A$3:$N$54"}</definedName>
    <definedName name="_______________ju8" localSheetId="15" hidden="1">{"'광피스표'!$A$3:$N$54"}</definedName>
    <definedName name="_______________ju8" hidden="1">{"'광피스표'!$A$3:$N$54"}</definedName>
    <definedName name="_______________P3" localSheetId="16" hidden="1">{#N/A,#N/A,FALSE,"배수1"}</definedName>
    <definedName name="_______________P3" localSheetId="15" hidden="1">{#N/A,#N/A,FALSE,"배수1"}</definedName>
    <definedName name="_______________P3" localSheetId="8" hidden="1">{#N/A,#N/A,FALSE,"배수1"}</definedName>
    <definedName name="_______________P3" hidden="1">{#N/A,#N/A,FALSE,"배수1"}</definedName>
    <definedName name="_______________P4" localSheetId="16" hidden="1">{#N/A,#N/A,FALSE,"혼합골재"}</definedName>
    <definedName name="_______________P4" localSheetId="15" hidden="1">{#N/A,#N/A,FALSE,"혼합골재"}</definedName>
    <definedName name="_______________P4" localSheetId="8" hidden="1">{#N/A,#N/A,FALSE,"혼합골재"}</definedName>
    <definedName name="_______________P4" hidden="1">{#N/A,#N/A,FALSE,"혼합골재"}</definedName>
    <definedName name="_______________P5" localSheetId="16" hidden="1">{#N/A,#N/A,FALSE,"배수1"}</definedName>
    <definedName name="_______________P5" localSheetId="15" hidden="1">{#N/A,#N/A,FALSE,"배수1"}</definedName>
    <definedName name="_______________P5" localSheetId="8" hidden="1">{#N/A,#N/A,FALSE,"배수1"}</definedName>
    <definedName name="_______________P5" hidden="1">{#N/A,#N/A,FALSE,"배수1"}</definedName>
    <definedName name="_______________P6" localSheetId="16" hidden="1">{#N/A,#N/A,FALSE,"2~8번"}</definedName>
    <definedName name="_______________P6" localSheetId="15" hidden="1">{#N/A,#N/A,FALSE,"2~8번"}</definedName>
    <definedName name="_______________P6" localSheetId="8" hidden="1">{#N/A,#N/A,FALSE,"2~8번"}</definedName>
    <definedName name="_______________P6" hidden="1">{#N/A,#N/A,FALSE,"2~8번"}</definedName>
    <definedName name="_______________qa01" localSheetId="16" hidden="1">{#N/A,#N/A,FALSE,"2~8번"}</definedName>
    <definedName name="_______________qa01" localSheetId="15" hidden="1">{#N/A,#N/A,FALSE,"2~8번"}</definedName>
    <definedName name="_______________qa01" localSheetId="8" hidden="1">{#N/A,#N/A,FALSE,"2~8번"}</definedName>
    <definedName name="_______________qa01" hidden="1">{#N/A,#N/A,FALSE,"2~8번"}</definedName>
    <definedName name="_______________qa02" localSheetId="16" hidden="1">{#N/A,#N/A,FALSE,"골재소요량";#N/A,#N/A,FALSE,"골재소요량"}</definedName>
    <definedName name="_______________qa02" localSheetId="15" hidden="1">{#N/A,#N/A,FALSE,"골재소요량";#N/A,#N/A,FALSE,"골재소요량"}</definedName>
    <definedName name="_______________qa02" localSheetId="8" hidden="1">{#N/A,#N/A,FALSE,"골재소요량";#N/A,#N/A,FALSE,"골재소요량"}</definedName>
    <definedName name="_______________qa02" hidden="1">{#N/A,#N/A,FALSE,"골재소요량";#N/A,#N/A,FALSE,"골재소요량"}</definedName>
    <definedName name="_______________qa03" localSheetId="16" hidden="1">{#N/A,#N/A,FALSE,"구조2"}</definedName>
    <definedName name="_______________qa03" localSheetId="15" hidden="1">{#N/A,#N/A,FALSE,"구조2"}</definedName>
    <definedName name="_______________qa03" localSheetId="8" hidden="1">{#N/A,#N/A,FALSE,"구조2"}</definedName>
    <definedName name="_______________qa03" hidden="1">{#N/A,#N/A,FALSE,"구조2"}</definedName>
    <definedName name="_______________qa04" localSheetId="16" hidden="1">{#N/A,#N/A,FALSE,"단가표지"}</definedName>
    <definedName name="_______________qa04" localSheetId="15" hidden="1">{#N/A,#N/A,FALSE,"단가표지"}</definedName>
    <definedName name="_______________qa04" localSheetId="8" hidden="1">{#N/A,#N/A,FALSE,"단가표지"}</definedName>
    <definedName name="_______________qa04" hidden="1">{#N/A,#N/A,FALSE,"단가표지"}</definedName>
    <definedName name="_______________qa05" localSheetId="16" hidden="1">{#N/A,#N/A,FALSE,"배수1"}</definedName>
    <definedName name="_______________qa05" localSheetId="15" hidden="1">{#N/A,#N/A,FALSE,"배수1"}</definedName>
    <definedName name="_______________qa05" localSheetId="8" hidden="1">{#N/A,#N/A,FALSE,"배수1"}</definedName>
    <definedName name="_______________qa05" hidden="1">{#N/A,#N/A,FALSE,"배수1"}</definedName>
    <definedName name="_______________qa06" localSheetId="16" hidden="1">{#N/A,#N/A,FALSE,"배수2"}</definedName>
    <definedName name="_______________qa06" localSheetId="15" hidden="1">{#N/A,#N/A,FALSE,"배수2"}</definedName>
    <definedName name="_______________qa06" localSheetId="8" hidden="1">{#N/A,#N/A,FALSE,"배수2"}</definedName>
    <definedName name="_______________qa06" hidden="1">{#N/A,#N/A,FALSE,"배수2"}</definedName>
    <definedName name="_______________qa07" localSheetId="16" hidden="1">{#N/A,#N/A,FALSE,"부대1"}</definedName>
    <definedName name="_______________qa07" localSheetId="15" hidden="1">{#N/A,#N/A,FALSE,"부대1"}</definedName>
    <definedName name="_______________qa07" localSheetId="8" hidden="1">{#N/A,#N/A,FALSE,"부대1"}</definedName>
    <definedName name="_______________qa07" hidden="1">{#N/A,#N/A,FALSE,"부대1"}</definedName>
    <definedName name="_______________qa08" localSheetId="16" hidden="1">{#N/A,#N/A,FALSE,"부대2"}</definedName>
    <definedName name="_______________qa08" localSheetId="15" hidden="1">{#N/A,#N/A,FALSE,"부대2"}</definedName>
    <definedName name="_______________qa08" localSheetId="8" hidden="1">{#N/A,#N/A,FALSE,"부대2"}</definedName>
    <definedName name="_______________qa08" hidden="1">{#N/A,#N/A,FALSE,"부대2"}</definedName>
    <definedName name="_______________qa10" localSheetId="16" hidden="1">{#N/A,#N/A,FALSE,"속도"}</definedName>
    <definedName name="_______________qa10" localSheetId="15" hidden="1">{#N/A,#N/A,FALSE,"속도"}</definedName>
    <definedName name="_______________qa10" localSheetId="8" hidden="1">{#N/A,#N/A,FALSE,"속도"}</definedName>
    <definedName name="_______________qa10" hidden="1">{#N/A,#N/A,FALSE,"속도"}</definedName>
    <definedName name="_______________qa11" localSheetId="16" hidden="1">{#N/A,#N/A,FALSE,"운반시간"}</definedName>
    <definedName name="_______________qa11" localSheetId="15" hidden="1">{#N/A,#N/A,FALSE,"운반시간"}</definedName>
    <definedName name="_______________qa11" localSheetId="8" hidden="1">{#N/A,#N/A,FALSE,"운반시간"}</definedName>
    <definedName name="_______________qa11" hidden="1">{#N/A,#N/A,FALSE,"운반시간"}</definedName>
    <definedName name="_______________qa12" localSheetId="16" hidden="1">{#N/A,#N/A,FALSE,"이정표"}</definedName>
    <definedName name="_______________qa12" localSheetId="15" hidden="1">{#N/A,#N/A,FALSE,"이정표"}</definedName>
    <definedName name="_______________qa12" localSheetId="8" hidden="1">{#N/A,#N/A,FALSE,"이정표"}</definedName>
    <definedName name="_______________qa12" hidden="1">{#N/A,#N/A,FALSE,"이정표"}</definedName>
    <definedName name="_______________qa13" localSheetId="16" hidden="1">{#N/A,#N/A,FALSE,"조골재"}</definedName>
    <definedName name="_______________qa13" localSheetId="15" hidden="1">{#N/A,#N/A,FALSE,"조골재"}</definedName>
    <definedName name="_______________qa13" localSheetId="8" hidden="1">{#N/A,#N/A,FALSE,"조골재"}</definedName>
    <definedName name="_______________qa13" hidden="1">{#N/A,#N/A,FALSE,"조골재"}</definedName>
    <definedName name="_______________qa14" localSheetId="16" hidden="1">{#N/A,#N/A,FALSE,"구조1"}</definedName>
    <definedName name="_______________qa14" localSheetId="15" hidden="1">{#N/A,#N/A,FALSE,"구조1"}</definedName>
    <definedName name="_______________qa14" localSheetId="8" hidden="1">{#N/A,#N/A,FALSE,"구조1"}</definedName>
    <definedName name="_______________qa14" hidden="1">{#N/A,#N/A,FALSE,"구조1"}</definedName>
    <definedName name="_______________qa15" localSheetId="16" hidden="1">{#N/A,#N/A,FALSE,"토공2"}</definedName>
    <definedName name="_______________qa15" localSheetId="15" hidden="1">{#N/A,#N/A,FALSE,"토공2"}</definedName>
    <definedName name="_______________qa15" localSheetId="8" hidden="1">{#N/A,#N/A,FALSE,"토공2"}</definedName>
    <definedName name="_______________qa15" hidden="1">{#N/A,#N/A,FALSE,"토공2"}</definedName>
    <definedName name="_______________qa16" localSheetId="16" hidden="1">{#N/A,#N/A,FALSE,"포장1";#N/A,#N/A,FALSE,"포장1"}</definedName>
    <definedName name="_______________qa16" localSheetId="15" hidden="1">{#N/A,#N/A,FALSE,"포장1";#N/A,#N/A,FALSE,"포장1"}</definedName>
    <definedName name="_______________qa16" localSheetId="8" hidden="1">{#N/A,#N/A,FALSE,"포장1";#N/A,#N/A,FALSE,"포장1"}</definedName>
    <definedName name="_______________qa16" hidden="1">{#N/A,#N/A,FALSE,"포장1";#N/A,#N/A,FALSE,"포장1"}</definedName>
    <definedName name="_______________qa17" localSheetId="16" hidden="1">{#N/A,#N/A,FALSE,"포장2"}</definedName>
    <definedName name="_______________qa17" localSheetId="15" hidden="1">{#N/A,#N/A,FALSE,"포장2"}</definedName>
    <definedName name="_______________qa17" localSheetId="8" hidden="1">{#N/A,#N/A,FALSE,"포장2"}</definedName>
    <definedName name="_______________qa17" hidden="1">{#N/A,#N/A,FALSE,"포장2"}</definedName>
    <definedName name="_______________qa18" localSheetId="16" hidden="1">{#N/A,#N/A,FALSE,"표지목차"}</definedName>
    <definedName name="_______________qa18" localSheetId="15" hidden="1">{#N/A,#N/A,FALSE,"표지목차"}</definedName>
    <definedName name="_______________qa18" localSheetId="8" hidden="1">{#N/A,#N/A,FALSE,"표지목차"}</definedName>
    <definedName name="_______________qa18" hidden="1">{#N/A,#N/A,FALSE,"표지목차"}</definedName>
    <definedName name="_______________qa19" localSheetId="16" hidden="1">{#N/A,#N/A,FALSE,"혼합골재"}</definedName>
    <definedName name="_______________qa19" localSheetId="15" hidden="1">{#N/A,#N/A,FALSE,"혼합골재"}</definedName>
    <definedName name="_______________qa19" localSheetId="8" hidden="1">{#N/A,#N/A,FALSE,"혼합골재"}</definedName>
    <definedName name="_______________qa19" hidden="1">{#N/A,#N/A,FALSE,"혼합골재"}</definedName>
    <definedName name="_______________qa20" localSheetId="16" hidden="1">{#N/A,#N/A,FALSE,"운반시간"}</definedName>
    <definedName name="_______________qa20" localSheetId="15" hidden="1">{#N/A,#N/A,FALSE,"운반시간"}</definedName>
    <definedName name="_______________qa20" localSheetId="8" hidden="1">{#N/A,#N/A,FALSE,"운반시간"}</definedName>
    <definedName name="_______________qa20" hidden="1">{#N/A,#N/A,FALSE,"운반시간"}</definedName>
    <definedName name="_______________qx1" localSheetId="16" hidden="1">{#N/A,#N/A,FALSE,"운반시간"}</definedName>
    <definedName name="_______________qx1" localSheetId="15" hidden="1">{#N/A,#N/A,FALSE,"운반시간"}</definedName>
    <definedName name="_______________qx1" localSheetId="8" hidden="1">{#N/A,#N/A,FALSE,"운반시간"}</definedName>
    <definedName name="_______________qx1" hidden="1">{#N/A,#N/A,FALSE,"운반시간"}</definedName>
    <definedName name="_______________S3" localSheetId="16" hidden="1">{#N/A,#N/A,FALSE,"포장2"}</definedName>
    <definedName name="_______________S3" localSheetId="15" hidden="1">{#N/A,#N/A,FALSE,"포장2"}</definedName>
    <definedName name="_______________S3" localSheetId="8" hidden="1">{#N/A,#N/A,FALSE,"포장2"}</definedName>
    <definedName name="_______________S3" hidden="1">{#N/A,#N/A,FALSE,"포장2"}</definedName>
    <definedName name="______________A2" localSheetId="16" hidden="1">{#N/A,#N/A,FALSE,"골재소요량";#N/A,#N/A,FALSE,"골재소요량"}</definedName>
    <definedName name="______________A2" localSheetId="15" hidden="1">{#N/A,#N/A,FALSE,"골재소요량";#N/A,#N/A,FALSE,"골재소요량"}</definedName>
    <definedName name="______________A2" hidden="1">{#N/A,#N/A,FALSE,"골재소요량";#N/A,#N/A,FALSE,"골재소요량"}</definedName>
    <definedName name="______________axx10" localSheetId="16" hidden="1">{#N/A,#N/A,FALSE,"조골재"}</definedName>
    <definedName name="______________axx10" localSheetId="15" hidden="1">{#N/A,#N/A,FALSE,"조골재"}</definedName>
    <definedName name="______________axx10" localSheetId="8" hidden="1">{#N/A,#N/A,FALSE,"조골재"}</definedName>
    <definedName name="______________axx10" hidden="1">{#N/A,#N/A,FALSE,"조골재"}</definedName>
    <definedName name="______________axx11" localSheetId="16" hidden="1">{#N/A,#N/A,FALSE,"구조1"}</definedName>
    <definedName name="______________axx11" localSheetId="15" hidden="1">{#N/A,#N/A,FALSE,"구조1"}</definedName>
    <definedName name="______________axx11" localSheetId="8" hidden="1">{#N/A,#N/A,FALSE,"구조1"}</definedName>
    <definedName name="______________axx11" hidden="1">{#N/A,#N/A,FALSE,"구조1"}</definedName>
    <definedName name="______________axx12" localSheetId="16" hidden="1">{#N/A,#N/A,FALSE,"토공2"}</definedName>
    <definedName name="______________axx12" localSheetId="15" hidden="1">{#N/A,#N/A,FALSE,"토공2"}</definedName>
    <definedName name="______________axx12" localSheetId="8" hidden="1">{#N/A,#N/A,FALSE,"토공2"}</definedName>
    <definedName name="______________axx12" hidden="1">{#N/A,#N/A,FALSE,"토공2"}</definedName>
    <definedName name="______________axx13" localSheetId="16" hidden="1">{#N/A,#N/A,FALSE,"포장1";#N/A,#N/A,FALSE,"포장1"}</definedName>
    <definedName name="______________axx13" localSheetId="15" hidden="1">{#N/A,#N/A,FALSE,"포장1";#N/A,#N/A,FALSE,"포장1"}</definedName>
    <definedName name="______________axx13" localSheetId="8" hidden="1">{#N/A,#N/A,FALSE,"포장1";#N/A,#N/A,FALSE,"포장1"}</definedName>
    <definedName name="______________axx13" hidden="1">{#N/A,#N/A,FALSE,"포장1";#N/A,#N/A,FALSE,"포장1"}</definedName>
    <definedName name="______________axx14" localSheetId="16" hidden="1">{#N/A,#N/A,FALSE,"포장2"}</definedName>
    <definedName name="______________axx14" localSheetId="15" hidden="1">{#N/A,#N/A,FALSE,"포장2"}</definedName>
    <definedName name="______________axx14" localSheetId="8" hidden="1">{#N/A,#N/A,FALSE,"포장2"}</definedName>
    <definedName name="______________axx14" hidden="1">{#N/A,#N/A,FALSE,"포장2"}</definedName>
    <definedName name="______________axx15" localSheetId="16" hidden="1">{#N/A,#N/A,FALSE,"표지목차"}</definedName>
    <definedName name="______________axx15" localSheetId="15" hidden="1">{#N/A,#N/A,FALSE,"표지목차"}</definedName>
    <definedName name="______________axx15" localSheetId="8" hidden="1">{#N/A,#N/A,FALSE,"표지목차"}</definedName>
    <definedName name="______________axx15" hidden="1">{#N/A,#N/A,FALSE,"표지목차"}</definedName>
    <definedName name="______________axx16" localSheetId="16" hidden="1">{#N/A,#N/A,FALSE,"혼합골재"}</definedName>
    <definedName name="______________axx16" localSheetId="15" hidden="1">{#N/A,#N/A,FALSE,"혼합골재"}</definedName>
    <definedName name="______________axx16" localSheetId="8" hidden="1">{#N/A,#N/A,FALSE,"혼합골재"}</definedName>
    <definedName name="______________axx16" hidden="1">{#N/A,#N/A,FALSE,"혼합골재"}</definedName>
    <definedName name="______________axx17" localSheetId="16" hidden="1">{#N/A,#N/A,FALSE,"운반시간"}</definedName>
    <definedName name="______________axx17" localSheetId="15" hidden="1">{#N/A,#N/A,FALSE,"운반시간"}</definedName>
    <definedName name="______________axx17" localSheetId="8" hidden="1">{#N/A,#N/A,FALSE,"운반시간"}</definedName>
    <definedName name="______________axx17" hidden="1">{#N/A,#N/A,FALSE,"운반시간"}</definedName>
    <definedName name="______________axx2" localSheetId="16" hidden="1">{#N/A,#N/A,FALSE,"단가표지"}</definedName>
    <definedName name="______________axx2" localSheetId="15" hidden="1">{#N/A,#N/A,FALSE,"단가표지"}</definedName>
    <definedName name="______________axx2" localSheetId="8" hidden="1">{#N/A,#N/A,FALSE,"단가표지"}</definedName>
    <definedName name="______________axx2" hidden="1">{#N/A,#N/A,FALSE,"단가표지"}</definedName>
    <definedName name="______________axx3" localSheetId="16" hidden="1">{#N/A,#N/A,FALSE,"배수1"}</definedName>
    <definedName name="______________axx3" localSheetId="15" hidden="1">{#N/A,#N/A,FALSE,"배수1"}</definedName>
    <definedName name="______________axx3" localSheetId="8" hidden="1">{#N/A,#N/A,FALSE,"배수1"}</definedName>
    <definedName name="______________axx3" hidden="1">{#N/A,#N/A,FALSE,"배수1"}</definedName>
    <definedName name="______________axx4" localSheetId="16" hidden="1">{#N/A,#N/A,FALSE,"배수2"}</definedName>
    <definedName name="______________axx4" localSheetId="15" hidden="1">{#N/A,#N/A,FALSE,"배수2"}</definedName>
    <definedName name="______________axx4" localSheetId="8" hidden="1">{#N/A,#N/A,FALSE,"배수2"}</definedName>
    <definedName name="______________axx4" hidden="1">{#N/A,#N/A,FALSE,"배수2"}</definedName>
    <definedName name="______________axx5" localSheetId="16" hidden="1">{#N/A,#N/A,FALSE,"부대1"}</definedName>
    <definedName name="______________axx5" localSheetId="15" hidden="1">{#N/A,#N/A,FALSE,"부대1"}</definedName>
    <definedName name="______________axx5" localSheetId="8" hidden="1">{#N/A,#N/A,FALSE,"부대1"}</definedName>
    <definedName name="______________axx5" hidden="1">{#N/A,#N/A,FALSE,"부대1"}</definedName>
    <definedName name="______________axx6" localSheetId="16" hidden="1">{#N/A,#N/A,FALSE,"부대2"}</definedName>
    <definedName name="______________axx6" localSheetId="15" hidden="1">{#N/A,#N/A,FALSE,"부대2"}</definedName>
    <definedName name="______________axx6" localSheetId="8" hidden="1">{#N/A,#N/A,FALSE,"부대2"}</definedName>
    <definedName name="______________axx6" hidden="1">{#N/A,#N/A,FALSE,"부대2"}</definedName>
    <definedName name="______________axx7" localSheetId="16" hidden="1">{#N/A,#N/A,FALSE,"속도"}</definedName>
    <definedName name="______________axx7" localSheetId="15" hidden="1">{#N/A,#N/A,FALSE,"속도"}</definedName>
    <definedName name="______________axx7" localSheetId="8" hidden="1">{#N/A,#N/A,FALSE,"속도"}</definedName>
    <definedName name="______________axx7" hidden="1">{#N/A,#N/A,FALSE,"속도"}</definedName>
    <definedName name="______________axx8" localSheetId="16" hidden="1">{#N/A,#N/A,FALSE,"운반시간"}</definedName>
    <definedName name="______________axx8" localSheetId="15" hidden="1">{#N/A,#N/A,FALSE,"운반시간"}</definedName>
    <definedName name="______________axx8" localSheetId="8" hidden="1">{#N/A,#N/A,FALSE,"운반시간"}</definedName>
    <definedName name="______________axx8" hidden="1">{#N/A,#N/A,FALSE,"운반시간"}</definedName>
    <definedName name="______________axx9" localSheetId="16" hidden="1">{#N/A,#N/A,FALSE,"이정표"}</definedName>
    <definedName name="______________axx9" localSheetId="15" hidden="1">{#N/A,#N/A,FALSE,"이정표"}</definedName>
    <definedName name="______________axx9" localSheetId="8" hidden="1">{#N/A,#N/A,FALSE,"이정표"}</definedName>
    <definedName name="______________axx9" hidden="1">{#N/A,#N/A,FALSE,"이정표"}</definedName>
    <definedName name="______________ju8" localSheetId="16" hidden="1">{"'광피스표'!$A$3:$N$54"}</definedName>
    <definedName name="______________ju8" localSheetId="15" hidden="1">{"'광피스표'!$A$3:$N$54"}</definedName>
    <definedName name="______________ju8" hidden="1">{"'광피스표'!$A$3:$N$54"}</definedName>
    <definedName name="______________P3" localSheetId="6" hidden="1">{#N/A,#N/A,FALSE,"배수1"}</definedName>
    <definedName name="______________P3" localSheetId="16" hidden="1">{#N/A,#N/A,FALSE,"배수1"}</definedName>
    <definedName name="______________P3" localSheetId="15" hidden="1">{#N/A,#N/A,FALSE,"배수1"}</definedName>
    <definedName name="______________P3" localSheetId="8" hidden="1">{#N/A,#N/A,FALSE,"배수1"}</definedName>
    <definedName name="______________P3" hidden="1">{#N/A,#N/A,FALSE,"배수1"}</definedName>
    <definedName name="______________P4" localSheetId="6" hidden="1">{#N/A,#N/A,FALSE,"혼합골재"}</definedName>
    <definedName name="______________P4" localSheetId="16" hidden="1">{#N/A,#N/A,FALSE,"혼합골재"}</definedName>
    <definedName name="______________P4" localSheetId="15" hidden="1">{#N/A,#N/A,FALSE,"혼합골재"}</definedName>
    <definedName name="______________P4" localSheetId="8" hidden="1">{#N/A,#N/A,FALSE,"혼합골재"}</definedName>
    <definedName name="______________P4" hidden="1">{#N/A,#N/A,FALSE,"혼합골재"}</definedName>
    <definedName name="______________P5" localSheetId="6" hidden="1">{#N/A,#N/A,FALSE,"배수1"}</definedName>
    <definedName name="______________P5" localSheetId="16" hidden="1">{#N/A,#N/A,FALSE,"배수1"}</definedName>
    <definedName name="______________P5" localSheetId="15" hidden="1">{#N/A,#N/A,FALSE,"배수1"}</definedName>
    <definedName name="______________P5" localSheetId="8" hidden="1">{#N/A,#N/A,FALSE,"배수1"}</definedName>
    <definedName name="______________P5" hidden="1">{#N/A,#N/A,FALSE,"배수1"}</definedName>
    <definedName name="______________P6" localSheetId="6" hidden="1">{#N/A,#N/A,FALSE,"2~8번"}</definedName>
    <definedName name="______________P6" localSheetId="16" hidden="1">{#N/A,#N/A,FALSE,"2~8번"}</definedName>
    <definedName name="______________P6" localSheetId="15" hidden="1">{#N/A,#N/A,FALSE,"2~8번"}</definedName>
    <definedName name="______________P6" localSheetId="8" hidden="1">{#N/A,#N/A,FALSE,"2~8번"}</definedName>
    <definedName name="______________P6" hidden="1">{#N/A,#N/A,FALSE,"2~8번"}</definedName>
    <definedName name="______________qa01" localSheetId="16" hidden="1">{#N/A,#N/A,FALSE,"2~8번"}</definedName>
    <definedName name="______________qa01" localSheetId="15" hidden="1">{#N/A,#N/A,FALSE,"2~8번"}</definedName>
    <definedName name="______________qa01" localSheetId="8" hidden="1">{#N/A,#N/A,FALSE,"2~8번"}</definedName>
    <definedName name="______________qa01" hidden="1">{#N/A,#N/A,FALSE,"2~8번"}</definedName>
    <definedName name="______________qa02" localSheetId="16" hidden="1">{#N/A,#N/A,FALSE,"골재소요량";#N/A,#N/A,FALSE,"골재소요량"}</definedName>
    <definedName name="______________qa02" localSheetId="15" hidden="1">{#N/A,#N/A,FALSE,"골재소요량";#N/A,#N/A,FALSE,"골재소요량"}</definedName>
    <definedName name="______________qa02" localSheetId="8" hidden="1">{#N/A,#N/A,FALSE,"골재소요량";#N/A,#N/A,FALSE,"골재소요량"}</definedName>
    <definedName name="______________qa02" hidden="1">{#N/A,#N/A,FALSE,"골재소요량";#N/A,#N/A,FALSE,"골재소요량"}</definedName>
    <definedName name="______________qa03" localSheetId="16" hidden="1">{#N/A,#N/A,FALSE,"구조2"}</definedName>
    <definedName name="______________qa03" localSheetId="15" hidden="1">{#N/A,#N/A,FALSE,"구조2"}</definedName>
    <definedName name="______________qa03" localSheetId="8" hidden="1">{#N/A,#N/A,FALSE,"구조2"}</definedName>
    <definedName name="______________qa03" hidden="1">{#N/A,#N/A,FALSE,"구조2"}</definedName>
    <definedName name="______________qa04" localSheetId="16" hidden="1">{#N/A,#N/A,FALSE,"단가표지"}</definedName>
    <definedName name="______________qa04" localSheetId="15" hidden="1">{#N/A,#N/A,FALSE,"단가표지"}</definedName>
    <definedName name="______________qa04" localSheetId="8" hidden="1">{#N/A,#N/A,FALSE,"단가표지"}</definedName>
    <definedName name="______________qa04" hidden="1">{#N/A,#N/A,FALSE,"단가표지"}</definedName>
    <definedName name="______________qa05" localSheetId="16" hidden="1">{#N/A,#N/A,FALSE,"배수1"}</definedName>
    <definedName name="______________qa05" localSheetId="15" hidden="1">{#N/A,#N/A,FALSE,"배수1"}</definedName>
    <definedName name="______________qa05" localSheetId="8" hidden="1">{#N/A,#N/A,FALSE,"배수1"}</definedName>
    <definedName name="______________qa05" hidden="1">{#N/A,#N/A,FALSE,"배수1"}</definedName>
    <definedName name="______________qa06" localSheetId="16" hidden="1">{#N/A,#N/A,FALSE,"배수2"}</definedName>
    <definedName name="______________qa06" localSheetId="15" hidden="1">{#N/A,#N/A,FALSE,"배수2"}</definedName>
    <definedName name="______________qa06" localSheetId="8" hidden="1">{#N/A,#N/A,FALSE,"배수2"}</definedName>
    <definedName name="______________qa06" hidden="1">{#N/A,#N/A,FALSE,"배수2"}</definedName>
    <definedName name="______________qa07" localSheetId="16" hidden="1">{#N/A,#N/A,FALSE,"부대1"}</definedName>
    <definedName name="______________qa07" localSheetId="15" hidden="1">{#N/A,#N/A,FALSE,"부대1"}</definedName>
    <definedName name="______________qa07" localSheetId="8" hidden="1">{#N/A,#N/A,FALSE,"부대1"}</definedName>
    <definedName name="______________qa07" hidden="1">{#N/A,#N/A,FALSE,"부대1"}</definedName>
    <definedName name="______________qa08" localSheetId="16" hidden="1">{#N/A,#N/A,FALSE,"부대2"}</definedName>
    <definedName name="______________qa08" localSheetId="15" hidden="1">{#N/A,#N/A,FALSE,"부대2"}</definedName>
    <definedName name="______________qa08" localSheetId="8" hidden="1">{#N/A,#N/A,FALSE,"부대2"}</definedName>
    <definedName name="______________qa08" hidden="1">{#N/A,#N/A,FALSE,"부대2"}</definedName>
    <definedName name="______________qa10" localSheetId="16" hidden="1">{#N/A,#N/A,FALSE,"속도"}</definedName>
    <definedName name="______________qa10" localSheetId="15" hidden="1">{#N/A,#N/A,FALSE,"속도"}</definedName>
    <definedName name="______________qa10" localSheetId="8" hidden="1">{#N/A,#N/A,FALSE,"속도"}</definedName>
    <definedName name="______________qa10" hidden="1">{#N/A,#N/A,FALSE,"속도"}</definedName>
    <definedName name="______________qa11" localSheetId="16" hidden="1">{#N/A,#N/A,FALSE,"운반시간"}</definedName>
    <definedName name="______________qa11" localSheetId="15" hidden="1">{#N/A,#N/A,FALSE,"운반시간"}</definedName>
    <definedName name="______________qa11" localSheetId="8" hidden="1">{#N/A,#N/A,FALSE,"운반시간"}</definedName>
    <definedName name="______________qa11" hidden="1">{#N/A,#N/A,FALSE,"운반시간"}</definedName>
    <definedName name="______________qa12" localSheetId="16" hidden="1">{#N/A,#N/A,FALSE,"이정표"}</definedName>
    <definedName name="______________qa12" localSheetId="15" hidden="1">{#N/A,#N/A,FALSE,"이정표"}</definedName>
    <definedName name="______________qa12" localSheetId="8" hidden="1">{#N/A,#N/A,FALSE,"이정표"}</definedName>
    <definedName name="______________qa12" hidden="1">{#N/A,#N/A,FALSE,"이정표"}</definedName>
    <definedName name="______________qa13" localSheetId="16" hidden="1">{#N/A,#N/A,FALSE,"조골재"}</definedName>
    <definedName name="______________qa13" localSheetId="15" hidden="1">{#N/A,#N/A,FALSE,"조골재"}</definedName>
    <definedName name="______________qa13" localSheetId="8" hidden="1">{#N/A,#N/A,FALSE,"조골재"}</definedName>
    <definedName name="______________qa13" hidden="1">{#N/A,#N/A,FALSE,"조골재"}</definedName>
    <definedName name="______________qa14" localSheetId="16" hidden="1">{#N/A,#N/A,FALSE,"구조1"}</definedName>
    <definedName name="______________qa14" localSheetId="15" hidden="1">{#N/A,#N/A,FALSE,"구조1"}</definedName>
    <definedName name="______________qa14" localSheetId="8" hidden="1">{#N/A,#N/A,FALSE,"구조1"}</definedName>
    <definedName name="______________qa14" hidden="1">{#N/A,#N/A,FALSE,"구조1"}</definedName>
    <definedName name="______________qa15" localSheetId="16" hidden="1">{#N/A,#N/A,FALSE,"토공2"}</definedName>
    <definedName name="______________qa15" localSheetId="15" hidden="1">{#N/A,#N/A,FALSE,"토공2"}</definedName>
    <definedName name="______________qa15" localSheetId="8" hidden="1">{#N/A,#N/A,FALSE,"토공2"}</definedName>
    <definedName name="______________qa15" hidden="1">{#N/A,#N/A,FALSE,"토공2"}</definedName>
    <definedName name="______________qa16" localSheetId="16" hidden="1">{#N/A,#N/A,FALSE,"포장1";#N/A,#N/A,FALSE,"포장1"}</definedName>
    <definedName name="______________qa16" localSheetId="15" hidden="1">{#N/A,#N/A,FALSE,"포장1";#N/A,#N/A,FALSE,"포장1"}</definedName>
    <definedName name="______________qa16" localSheetId="8" hidden="1">{#N/A,#N/A,FALSE,"포장1";#N/A,#N/A,FALSE,"포장1"}</definedName>
    <definedName name="______________qa16" hidden="1">{#N/A,#N/A,FALSE,"포장1";#N/A,#N/A,FALSE,"포장1"}</definedName>
    <definedName name="______________qa17" localSheetId="16" hidden="1">{#N/A,#N/A,FALSE,"포장2"}</definedName>
    <definedName name="______________qa17" localSheetId="15" hidden="1">{#N/A,#N/A,FALSE,"포장2"}</definedName>
    <definedName name="______________qa17" localSheetId="8" hidden="1">{#N/A,#N/A,FALSE,"포장2"}</definedName>
    <definedName name="______________qa17" hidden="1">{#N/A,#N/A,FALSE,"포장2"}</definedName>
    <definedName name="______________qa18" localSheetId="16" hidden="1">{#N/A,#N/A,FALSE,"표지목차"}</definedName>
    <definedName name="______________qa18" localSheetId="15" hidden="1">{#N/A,#N/A,FALSE,"표지목차"}</definedName>
    <definedName name="______________qa18" localSheetId="8" hidden="1">{#N/A,#N/A,FALSE,"표지목차"}</definedName>
    <definedName name="______________qa18" hidden="1">{#N/A,#N/A,FALSE,"표지목차"}</definedName>
    <definedName name="______________qa19" localSheetId="16" hidden="1">{#N/A,#N/A,FALSE,"혼합골재"}</definedName>
    <definedName name="______________qa19" localSheetId="15" hidden="1">{#N/A,#N/A,FALSE,"혼합골재"}</definedName>
    <definedName name="______________qa19" localSheetId="8" hidden="1">{#N/A,#N/A,FALSE,"혼합골재"}</definedName>
    <definedName name="______________qa19" hidden="1">{#N/A,#N/A,FALSE,"혼합골재"}</definedName>
    <definedName name="______________qa20" localSheetId="16" hidden="1">{#N/A,#N/A,FALSE,"운반시간"}</definedName>
    <definedName name="______________qa20" localSheetId="15" hidden="1">{#N/A,#N/A,FALSE,"운반시간"}</definedName>
    <definedName name="______________qa20" localSheetId="8" hidden="1">{#N/A,#N/A,FALSE,"운반시간"}</definedName>
    <definedName name="______________qa20" hidden="1">{#N/A,#N/A,FALSE,"운반시간"}</definedName>
    <definedName name="______________qx1" localSheetId="16" hidden="1">{#N/A,#N/A,FALSE,"운반시간"}</definedName>
    <definedName name="______________qx1" localSheetId="15" hidden="1">{#N/A,#N/A,FALSE,"운반시간"}</definedName>
    <definedName name="______________qx1" localSheetId="8" hidden="1">{#N/A,#N/A,FALSE,"운반시간"}</definedName>
    <definedName name="______________qx1" hidden="1">{#N/A,#N/A,FALSE,"운반시간"}</definedName>
    <definedName name="______________S3" localSheetId="6" hidden="1">{#N/A,#N/A,FALSE,"포장2"}</definedName>
    <definedName name="______________S3" localSheetId="16" hidden="1">{#N/A,#N/A,FALSE,"포장2"}</definedName>
    <definedName name="______________S3" localSheetId="15" hidden="1">{#N/A,#N/A,FALSE,"포장2"}</definedName>
    <definedName name="______________S3" localSheetId="8" hidden="1">{#N/A,#N/A,FALSE,"포장2"}</definedName>
    <definedName name="______________S3" hidden="1">{#N/A,#N/A,FALSE,"포장2"}</definedName>
    <definedName name="_____________A2" localSheetId="16" hidden="1">{#N/A,#N/A,FALSE,"골재소요량";#N/A,#N/A,FALSE,"골재소요량"}</definedName>
    <definedName name="_____________A2" localSheetId="15" hidden="1">{#N/A,#N/A,FALSE,"골재소요량";#N/A,#N/A,FALSE,"골재소요량"}</definedName>
    <definedName name="_____________A2" hidden="1">{#N/A,#N/A,FALSE,"골재소요량";#N/A,#N/A,FALSE,"골재소요량"}</definedName>
    <definedName name="_____________axx10" localSheetId="16" hidden="1">{#N/A,#N/A,FALSE,"조골재"}</definedName>
    <definedName name="_____________axx10" localSheetId="15" hidden="1">{#N/A,#N/A,FALSE,"조골재"}</definedName>
    <definedName name="_____________axx10" localSheetId="8" hidden="1">{#N/A,#N/A,FALSE,"조골재"}</definedName>
    <definedName name="_____________axx10" hidden="1">{#N/A,#N/A,FALSE,"조골재"}</definedName>
    <definedName name="_____________axx11" localSheetId="16" hidden="1">{#N/A,#N/A,FALSE,"구조1"}</definedName>
    <definedName name="_____________axx11" localSheetId="15" hidden="1">{#N/A,#N/A,FALSE,"구조1"}</definedName>
    <definedName name="_____________axx11" localSheetId="8" hidden="1">{#N/A,#N/A,FALSE,"구조1"}</definedName>
    <definedName name="_____________axx11" hidden="1">{#N/A,#N/A,FALSE,"구조1"}</definedName>
    <definedName name="_____________axx12" localSheetId="16" hidden="1">{#N/A,#N/A,FALSE,"토공2"}</definedName>
    <definedName name="_____________axx12" localSheetId="15" hidden="1">{#N/A,#N/A,FALSE,"토공2"}</definedName>
    <definedName name="_____________axx12" localSheetId="8" hidden="1">{#N/A,#N/A,FALSE,"토공2"}</definedName>
    <definedName name="_____________axx12" hidden="1">{#N/A,#N/A,FALSE,"토공2"}</definedName>
    <definedName name="_____________axx13" localSheetId="16" hidden="1">{#N/A,#N/A,FALSE,"포장1";#N/A,#N/A,FALSE,"포장1"}</definedName>
    <definedName name="_____________axx13" localSheetId="15" hidden="1">{#N/A,#N/A,FALSE,"포장1";#N/A,#N/A,FALSE,"포장1"}</definedName>
    <definedName name="_____________axx13" localSheetId="8" hidden="1">{#N/A,#N/A,FALSE,"포장1";#N/A,#N/A,FALSE,"포장1"}</definedName>
    <definedName name="_____________axx13" hidden="1">{#N/A,#N/A,FALSE,"포장1";#N/A,#N/A,FALSE,"포장1"}</definedName>
    <definedName name="_____________axx14" localSheetId="16" hidden="1">{#N/A,#N/A,FALSE,"포장2"}</definedName>
    <definedName name="_____________axx14" localSheetId="15" hidden="1">{#N/A,#N/A,FALSE,"포장2"}</definedName>
    <definedName name="_____________axx14" localSheetId="8" hidden="1">{#N/A,#N/A,FALSE,"포장2"}</definedName>
    <definedName name="_____________axx14" hidden="1">{#N/A,#N/A,FALSE,"포장2"}</definedName>
    <definedName name="_____________axx15" localSheetId="16" hidden="1">{#N/A,#N/A,FALSE,"표지목차"}</definedName>
    <definedName name="_____________axx15" localSheetId="15" hidden="1">{#N/A,#N/A,FALSE,"표지목차"}</definedName>
    <definedName name="_____________axx15" localSheetId="8" hidden="1">{#N/A,#N/A,FALSE,"표지목차"}</definedName>
    <definedName name="_____________axx15" hidden="1">{#N/A,#N/A,FALSE,"표지목차"}</definedName>
    <definedName name="_____________axx16" localSheetId="16" hidden="1">{#N/A,#N/A,FALSE,"혼합골재"}</definedName>
    <definedName name="_____________axx16" localSheetId="15" hidden="1">{#N/A,#N/A,FALSE,"혼합골재"}</definedName>
    <definedName name="_____________axx16" localSheetId="8" hidden="1">{#N/A,#N/A,FALSE,"혼합골재"}</definedName>
    <definedName name="_____________axx16" hidden="1">{#N/A,#N/A,FALSE,"혼합골재"}</definedName>
    <definedName name="_____________axx17" localSheetId="16" hidden="1">{#N/A,#N/A,FALSE,"운반시간"}</definedName>
    <definedName name="_____________axx17" localSheetId="15" hidden="1">{#N/A,#N/A,FALSE,"운반시간"}</definedName>
    <definedName name="_____________axx17" localSheetId="8" hidden="1">{#N/A,#N/A,FALSE,"운반시간"}</definedName>
    <definedName name="_____________axx17" hidden="1">{#N/A,#N/A,FALSE,"운반시간"}</definedName>
    <definedName name="_____________axx2" localSheetId="16" hidden="1">{#N/A,#N/A,FALSE,"단가표지"}</definedName>
    <definedName name="_____________axx2" localSheetId="15" hidden="1">{#N/A,#N/A,FALSE,"단가표지"}</definedName>
    <definedName name="_____________axx2" localSheetId="8" hidden="1">{#N/A,#N/A,FALSE,"단가표지"}</definedName>
    <definedName name="_____________axx2" hidden="1">{#N/A,#N/A,FALSE,"단가표지"}</definedName>
    <definedName name="_____________axx3" localSheetId="16" hidden="1">{#N/A,#N/A,FALSE,"배수1"}</definedName>
    <definedName name="_____________axx3" localSheetId="15" hidden="1">{#N/A,#N/A,FALSE,"배수1"}</definedName>
    <definedName name="_____________axx3" localSheetId="8" hidden="1">{#N/A,#N/A,FALSE,"배수1"}</definedName>
    <definedName name="_____________axx3" hidden="1">{#N/A,#N/A,FALSE,"배수1"}</definedName>
    <definedName name="_____________axx4" localSheetId="16" hidden="1">{#N/A,#N/A,FALSE,"배수2"}</definedName>
    <definedName name="_____________axx4" localSheetId="15" hidden="1">{#N/A,#N/A,FALSE,"배수2"}</definedName>
    <definedName name="_____________axx4" localSheetId="8" hidden="1">{#N/A,#N/A,FALSE,"배수2"}</definedName>
    <definedName name="_____________axx4" hidden="1">{#N/A,#N/A,FALSE,"배수2"}</definedName>
    <definedName name="_____________axx5" localSheetId="16" hidden="1">{#N/A,#N/A,FALSE,"부대1"}</definedName>
    <definedName name="_____________axx5" localSheetId="15" hidden="1">{#N/A,#N/A,FALSE,"부대1"}</definedName>
    <definedName name="_____________axx5" localSheetId="8" hidden="1">{#N/A,#N/A,FALSE,"부대1"}</definedName>
    <definedName name="_____________axx5" hidden="1">{#N/A,#N/A,FALSE,"부대1"}</definedName>
    <definedName name="_____________axx6" localSheetId="16" hidden="1">{#N/A,#N/A,FALSE,"부대2"}</definedName>
    <definedName name="_____________axx6" localSheetId="15" hidden="1">{#N/A,#N/A,FALSE,"부대2"}</definedName>
    <definedName name="_____________axx6" localSheetId="8" hidden="1">{#N/A,#N/A,FALSE,"부대2"}</definedName>
    <definedName name="_____________axx6" hidden="1">{#N/A,#N/A,FALSE,"부대2"}</definedName>
    <definedName name="_____________axx7" localSheetId="16" hidden="1">{#N/A,#N/A,FALSE,"속도"}</definedName>
    <definedName name="_____________axx7" localSheetId="15" hidden="1">{#N/A,#N/A,FALSE,"속도"}</definedName>
    <definedName name="_____________axx7" localSheetId="8" hidden="1">{#N/A,#N/A,FALSE,"속도"}</definedName>
    <definedName name="_____________axx7" hidden="1">{#N/A,#N/A,FALSE,"속도"}</definedName>
    <definedName name="_____________axx8" localSheetId="16" hidden="1">{#N/A,#N/A,FALSE,"운반시간"}</definedName>
    <definedName name="_____________axx8" localSheetId="15" hidden="1">{#N/A,#N/A,FALSE,"운반시간"}</definedName>
    <definedName name="_____________axx8" localSheetId="8" hidden="1">{#N/A,#N/A,FALSE,"운반시간"}</definedName>
    <definedName name="_____________axx8" hidden="1">{#N/A,#N/A,FALSE,"운반시간"}</definedName>
    <definedName name="_____________axx9" localSheetId="16" hidden="1">{#N/A,#N/A,FALSE,"이정표"}</definedName>
    <definedName name="_____________axx9" localSheetId="15" hidden="1">{#N/A,#N/A,FALSE,"이정표"}</definedName>
    <definedName name="_____________axx9" localSheetId="8" hidden="1">{#N/A,#N/A,FALSE,"이정표"}</definedName>
    <definedName name="_____________axx9" hidden="1">{#N/A,#N/A,FALSE,"이정표"}</definedName>
    <definedName name="_____________ju8" localSheetId="16" hidden="1">{"'광피스표'!$A$3:$N$54"}</definedName>
    <definedName name="_____________ju8" localSheetId="15" hidden="1">{"'광피스표'!$A$3:$N$54"}</definedName>
    <definedName name="_____________ju8" hidden="1">{"'광피스표'!$A$3:$N$54"}</definedName>
    <definedName name="_____________P3" localSheetId="6" hidden="1">{#N/A,#N/A,FALSE,"배수1"}</definedName>
    <definedName name="_____________P3" localSheetId="16" hidden="1">{#N/A,#N/A,FALSE,"배수1"}</definedName>
    <definedName name="_____________P3" localSheetId="15" hidden="1">{#N/A,#N/A,FALSE,"배수1"}</definedName>
    <definedName name="_____________P3" localSheetId="8" hidden="1">{#N/A,#N/A,FALSE,"배수1"}</definedName>
    <definedName name="_____________P3" hidden="1">{#N/A,#N/A,FALSE,"배수1"}</definedName>
    <definedName name="_____________P4" localSheetId="6" hidden="1">{#N/A,#N/A,FALSE,"혼합골재"}</definedName>
    <definedName name="_____________P4" localSheetId="16" hidden="1">{#N/A,#N/A,FALSE,"혼합골재"}</definedName>
    <definedName name="_____________P4" localSheetId="15" hidden="1">{#N/A,#N/A,FALSE,"혼합골재"}</definedName>
    <definedName name="_____________P4" localSheetId="8" hidden="1">{#N/A,#N/A,FALSE,"혼합골재"}</definedName>
    <definedName name="_____________P4" hidden="1">{#N/A,#N/A,FALSE,"혼합골재"}</definedName>
    <definedName name="_____________P5" localSheetId="6" hidden="1">{#N/A,#N/A,FALSE,"배수1"}</definedName>
    <definedName name="_____________P5" localSheetId="16" hidden="1">{#N/A,#N/A,FALSE,"배수1"}</definedName>
    <definedName name="_____________P5" localSheetId="15" hidden="1">{#N/A,#N/A,FALSE,"배수1"}</definedName>
    <definedName name="_____________P5" localSheetId="8" hidden="1">{#N/A,#N/A,FALSE,"배수1"}</definedName>
    <definedName name="_____________P5" hidden="1">{#N/A,#N/A,FALSE,"배수1"}</definedName>
    <definedName name="_____________P6" localSheetId="6" hidden="1">{#N/A,#N/A,FALSE,"2~8번"}</definedName>
    <definedName name="_____________P6" localSheetId="16" hidden="1">{#N/A,#N/A,FALSE,"2~8번"}</definedName>
    <definedName name="_____________P6" localSheetId="15" hidden="1">{#N/A,#N/A,FALSE,"2~8번"}</definedName>
    <definedName name="_____________P6" localSheetId="8" hidden="1">{#N/A,#N/A,FALSE,"2~8번"}</definedName>
    <definedName name="_____________P6" hidden="1">{#N/A,#N/A,FALSE,"2~8번"}</definedName>
    <definedName name="_____________P61" localSheetId="16" hidden="1">{#N/A,#N/A,FALSE,"2~8번"}</definedName>
    <definedName name="_____________P61" localSheetId="15" hidden="1">{#N/A,#N/A,FALSE,"2~8번"}</definedName>
    <definedName name="_____________P61" hidden="1">{#N/A,#N/A,FALSE,"2~8번"}</definedName>
    <definedName name="_____________qa01" localSheetId="16" hidden="1">{#N/A,#N/A,FALSE,"2~8번"}</definedName>
    <definedName name="_____________qa01" localSheetId="15" hidden="1">{#N/A,#N/A,FALSE,"2~8번"}</definedName>
    <definedName name="_____________qa01" localSheetId="8" hidden="1">{#N/A,#N/A,FALSE,"2~8번"}</definedName>
    <definedName name="_____________qa01" hidden="1">{#N/A,#N/A,FALSE,"2~8번"}</definedName>
    <definedName name="_____________qa02" localSheetId="16" hidden="1">{#N/A,#N/A,FALSE,"골재소요량";#N/A,#N/A,FALSE,"골재소요량"}</definedName>
    <definedName name="_____________qa02" localSheetId="15" hidden="1">{#N/A,#N/A,FALSE,"골재소요량";#N/A,#N/A,FALSE,"골재소요량"}</definedName>
    <definedName name="_____________qa02" localSheetId="8" hidden="1">{#N/A,#N/A,FALSE,"골재소요량";#N/A,#N/A,FALSE,"골재소요량"}</definedName>
    <definedName name="_____________qa02" hidden="1">{#N/A,#N/A,FALSE,"골재소요량";#N/A,#N/A,FALSE,"골재소요량"}</definedName>
    <definedName name="_____________qa03" localSheetId="16" hidden="1">{#N/A,#N/A,FALSE,"구조2"}</definedName>
    <definedName name="_____________qa03" localSheetId="15" hidden="1">{#N/A,#N/A,FALSE,"구조2"}</definedName>
    <definedName name="_____________qa03" localSheetId="8" hidden="1">{#N/A,#N/A,FALSE,"구조2"}</definedName>
    <definedName name="_____________qa03" hidden="1">{#N/A,#N/A,FALSE,"구조2"}</definedName>
    <definedName name="_____________qa04" localSheetId="16" hidden="1">{#N/A,#N/A,FALSE,"단가표지"}</definedName>
    <definedName name="_____________qa04" localSheetId="15" hidden="1">{#N/A,#N/A,FALSE,"단가표지"}</definedName>
    <definedName name="_____________qa04" localSheetId="8" hidden="1">{#N/A,#N/A,FALSE,"단가표지"}</definedName>
    <definedName name="_____________qa04" hidden="1">{#N/A,#N/A,FALSE,"단가표지"}</definedName>
    <definedName name="_____________qa05" localSheetId="16" hidden="1">{#N/A,#N/A,FALSE,"배수1"}</definedName>
    <definedName name="_____________qa05" localSheetId="15" hidden="1">{#N/A,#N/A,FALSE,"배수1"}</definedName>
    <definedName name="_____________qa05" localSheetId="8" hidden="1">{#N/A,#N/A,FALSE,"배수1"}</definedName>
    <definedName name="_____________qa05" hidden="1">{#N/A,#N/A,FALSE,"배수1"}</definedName>
    <definedName name="_____________qa06" localSheetId="16" hidden="1">{#N/A,#N/A,FALSE,"배수2"}</definedName>
    <definedName name="_____________qa06" localSheetId="15" hidden="1">{#N/A,#N/A,FALSE,"배수2"}</definedName>
    <definedName name="_____________qa06" localSheetId="8" hidden="1">{#N/A,#N/A,FALSE,"배수2"}</definedName>
    <definedName name="_____________qa06" hidden="1">{#N/A,#N/A,FALSE,"배수2"}</definedName>
    <definedName name="_____________qa07" localSheetId="16" hidden="1">{#N/A,#N/A,FALSE,"부대1"}</definedName>
    <definedName name="_____________qa07" localSheetId="15" hidden="1">{#N/A,#N/A,FALSE,"부대1"}</definedName>
    <definedName name="_____________qa07" localSheetId="8" hidden="1">{#N/A,#N/A,FALSE,"부대1"}</definedName>
    <definedName name="_____________qa07" hidden="1">{#N/A,#N/A,FALSE,"부대1"}</definedName>
    <definedName name="_____________qa08" localSheetId="16" hidden="1">{#N/A,#N/A,FALSE,"부대2"}</definedName>
    <definedName name="_____________qa08" localSheetId="15" hidden="1">{#N/A,#N/A,FALSE,"부대2"}</definedName>
    <definedName name="_____________qa08" localSheetId="8" hidden="1">{#N/A,#N/A,FALSE,"부대2"}</definedName>
    <definedName name="_____________qa08" hidden="1">{#N/A,#N/A,FALSE,"부대2"}</definedName>
    <definedName name="_____________qa10" localSheetId="16" hidden="1">{#N/A,#N/A,FALSE,"속도"}</definedName>
    <definedName name="_____________qa10" localSheetId="15" hidden="1">{#N/A,#N/A,FALSE,"속도"}</definedName>
    <definedName name="_____________qa10" localSheetId="8" hidden="1">{#N/A,#N/A,FALSE,"속도"}</definedName>
    <definedName name="_____________qa10" hidden="1">{#N/A,#N/A,FALSE,"속도"}</definedName>
    <definedName name="_____________qa11" localSheetId="16" hidden="1">{#N/A,#N/A,FALSE,"운반시간"}</definedName>
    <definedName name="_____________qa11" localSheetId="15" hidden="1">{#N/A,#N/A,FALSE,"운반시간"}</definedName>
    <definedName name="_____________qa11" localSheetId="8" hidden="1">{#N/A,#N/A,FALSE,"운반시간"}</definedName>
    <definedName name="_____________qa11" hidden="1">{#N/A,#N/A,FALSE,"운반시간"}</definedName>
    <definedName name="_____________qa12" localSheetId="16" hidden="1">{#N/A,#N/A,FALSE,"이정표"}</definedName>
    <definedName name="_____________qa12" localSheetId="15" hidden="1">{#N/A,#N/A,FALSE,"이정표"}</definedName>
    <definedName name="_____________qa12" localSheetId="8" hidden="1">{#N/A,#N/A,FALSE,"이정표"}</definedName>
    <definedName name="_____________qa12" hidden="1">{#N/A,#N/A,FALSE,"이정표"}</definedName>
    <definedName name="_____________qa13" localSheetId="16" hidden="1">{#N/A,#N/A,FALSE,"조골재"}</definedName>
    <definedName name="_____________qa13" localSheetId="15" hidden="1">{#N/A,#N/A,FALSE,"조골재"}</definedName>
    <definedName name="_____________qa13" localSheetId="8" hidden="1">{#N/A,#N/A,FALSE,"조골재"}</definedName>
    <definedName name="_____________qa13" hidden="1">{#N/A,#N/A,FALSE,"조골재"}</definedName>
    <definedName name="_____________qa14" localSheetId="16" hidden="1">{#N/A,#N/A,FALSE,"구조1"}</definedName>
    <definedName name="_____________qa14" localSheetId="15" hidden="1">{#N/A,#N/A,FALSE,"구조1"}</definedName>
    <definedName name="_____________qa14" localSheetId="8" hidden="1">{#N/A,#N/A,FALSE,"구조1"}</definedName>
    <definedName name="_____________qa14" hidden="1">{#N/A,#N/A,FALSE,"구조1"}</definedName>
    <definedName name="_____________qa15" localSheetId="16" hidden="1">{#N/A,#N/A,FALSE,"토공2"}</definedName>
    <definedName name="_____________qa15" localSheetId="15" hidden="1">{#N/A,#N/A,FALSE,"토공2"}</definedName>
    <definedName name="_____________qa15" localSheetId="8" hidden="1">{#N/A,#N/A,FALSE,"토공2"}</definedName>
    <definedName name="_____________qa15" hidden="1">{#N/A,#N/A,FALSE,"토공2"}</definedName>
    <definedName name="_____________qa16" localSheetId="16" hidden="1">{#N/A,#N/A,FALSE,"포장1";#N/A,#N/A,FALSE,"포장1"}</definedName>
    <definedName name="_____________qa16" localSheetId="15" hidden="1">{#N/A,#N/A,FALSE,"포장1";#N/A,#N/A,FALSE,"포장1"}</definedName>
    <definedName name="_____________qa16" localSheetId="8" hidden="1">{#N/A,#N/A,FALSE,"포장1";#N/A,#N/A,FALSE,"포장1"}</definedName>
    <definedName name="_____________qa16" hidden="1">{#N/A,#N/A,FALSE,"포장1";#N/A,#N/A,FALSE,"포장1"}</definedName>
    <definedName name="_____________qa17" localSheetId="16" hidden="1">{#N/A,#N/A,FALSE,"포장2"}</definedName>
    <definedName name="_____________qa17" localSheetId="15" hidden="1">{#N/A,#N/A,FALSE,"포장2"}</definedName>
    <definedName name="_____________qa17" localSheetId="8" hidden="1">{#N/A,#N/A,FALSE,"포장2"}</definedName>
    <definedName name="_____________qa17" hidden="1">{#N/A,#N/A,FALSE,"포장2"}</definedName>
    <definedName name="_____________qa18" localSheetId="16" hidden="1">{#N/A,#N/A,FALSE,"표지목차"}</definedName>
    <definedName name="_____________qa18" localSheetId="15" hidden="1">{#N/A,#N/A,FALSE,"표지목차"}</definedName>
    <definedName name="_____________qa18" localSheetId="8" hidden="1">{#N/A,#N/A,FALSE,"표지목차"}</definedName>
    <definedName name="_____________qa18" hidden="1">{#N/A,#N/A,FALSE,"표지목차"}</definedName>
    <definedName name="_____________qa19" localSheetId="16" hidden="1">{#N/A,#N/A,FALSE,"혼합골재"}</definedName>
    <definedName name="_____________qa19" localSheetId="15" hidden="1">{#N/A,#N/A,FALSE,"혼합골재"}</definedName>
    <definedName name="_____________qa19" localSheetId="8" hidden="1">{#N/A,#N/A,FALSE,"혼합골재"}</definedName>
    <definedName name="_____________qa19" hidden="1">{#N/A,#N/A,FALSE,"혼합골재"}</definedName>
    <definedName name="_____________qa20" localSheetId="16" hidden="1">{#N/A,#N/A,FALSE,"운반시간"}</definedName>
    <definedName name="_____________qa20" localSheetId="15" hidden="1">{#N/A,#N/A,FALSE,"운반시간"}</definedName>
    <definedName name="_____________qa20" localSheetId="8" hidden="1">{#N/A,#N/A,FALSE,"운반시간"}</definedName>
    <definedName name="_____________qa20" hidden="1">{#N/A,#N/A,FALSE,"운반시간"}</definedName>
    <definedName name="_____________qx1" localSheetId="16" hidden="1">{#N/A,#N/A,FALSE,"운반시간"}</definedName>
    <definedName name="_____________qx1" localSheetId="15" hidden="1">{#N/A,#N/A,FALSE,"운반시간"}</definedName>
    <definedName name="_____________qx1" localSheetId="8" hidden="1">{#N/A,#N/A,FALSE,"운반시간"}</definedName>
    <definedName name="_____________qx1" hidden="1">{#N/A,#N/A,FALSE,"운반시간"}</definedName>
    <definedName name="_____________S3" localSheetId="6" hidden="1">{#N/A,#N/A,FALSE,"포장2"}</definedName>
    <definedName name="_____________S3" localSheetId="16" hidden="1">{#N/A,#N/A,FALSE,"포장2"}</definedName>
    <definedName name="_____________S3" localSheetId="15" hidden="1">{#N/A,#N/A,FALSE,"포장2"}</definedName>
    <definedName name="_____________S3" localSheetId="8" hidden="1">{#N/A,#N/A,FALSE,"포장2"}</definedName>
    <definedName name="_____________S3" hidden="1">{#N/A,#N/A,FALSE,"포장2"}</definedName>
    <definedName name="____________A2" localSheetId="16" hidden="1">{#N/A,#N/A,FALSE,"골재소요량";#N/A,#N/A,FALSE,"골재소요량"}</definedName>
    <definedName name="____________A2" localSheetId="15" hidden="1">{#N/A,#N/A,FALSE,"골재소요량";#N/A,#N/A,FALSE,"골재소요량"}</definedName>
    <definedName name="____________A2" hidden="1">{#N/A,#N/A,FALSE,"골재소요량";#N/A,#N/A,FALSE,"골재소요량"}</definedName>
    <definedName name="____________axx10" localSheetId="16" hidden="1">{#N/A,#N/A,FALSE,"조골재"}</definedName>
    <definedName name="____________axx10" localSheetId="15" hidden="1">{#N/A,#N/A,FALSE,"조골재"}</definedName>
    <definedName name="____________axx10" localSheetId="8" hidden="1">{#N/A,#N/A,FALSE,"조골재"}</definedName>
    <definedName name="____________axx10" hidden="1">{#N/A,#N/A,FALSE,"조골재"}</definedName>
    <definedName name="____________axx11" localSheetId="16" hidden="1">{#N/A,#N/A,FALSE,"구조1"}</definedName>
    <definedName name="____________axx11" localSheetId="15" hidden="1">{#N/A,#N/A,FALSE,"구조1"}</definedName>
    <definedName name="____________axx11" localSheetId="8" hidden="1">{#N/A,#N/A,FALSE,"구조1"}</definedName>
    <definedName name="____________axx11" hidden="1">{#N/A,#N/A,FALSE,"구조1"}</definedName>
    <definedName name="____________axx12" localSheetId="16" hidden="1">{#N/A,#N/A,FALSE,"토공2"}</definedName>
    <definedName name="____________axx12" localSheetId="15" hidden="1">{#N/A,#N/A,FALSE,"토공2"}</definedName>
    <definedName name="____________axx12" localSheetId="8" hidden="1">{#N/A,#N/A,FALSE,"토공2"}</definedName>
    <definedName name="____________axx12" hidden="1">{#N/A,#N/A,FALSE,"토공2"}</definedName>
    <definedName name="____________axx13" localSheetId="16" hidden="1">{#N/A,#N/A,FALSE,"포장1";#N/A,#N/A,FALSE,"포장1"}</definedName>
    <definedName name="____________axx13" localSheetId="15" hidden="1">{#N/A,#N/A,FALSE,"포장1";#N/A,#N/A,FALSE,"포장1"}</definedName>
    <definedName name="____________axx13" localSheetId="8" hidden="1">{#N/A,#N/A,FALSE,"포장1";#N/A,#N/A,FALSE,"포장1"}</definedName>
    <definedName name="____________axx13" hidden="1">{#N/A,#N/A,FALSE,"포장1";#N/A,#N/A,FALSE,"포장1"}</definedName>
    <definedName name="____________axx14" localSheetId="16" hidden="1">{#N/A,#N/A,FALSE,"포장2"}</definedName>
    <definedName name="____________axx14" localSheetId="15" hidden="1">{#N/A,#N/A,FALSE,"포장2"}</definedName>
    <definedName name="____________axx14" localSheetId="8" hidden="1">{#N/A,#N/A,FALSE,"포장2"}</definedName>
    <definedName name="____________axx14" hidden="1">{#N/A,#N/A,FALSE,"포장2"}</definedName>
    <definedName name="____________axx15" localSheetId="16" hidden="1">{#N/A,#N/A,FALSE,"표지목차"}</definedName>
    <definedName name="____________axx15" localSheetId="15" hidden="1">{#N/A,#N/A,FALSE,"표지목차"}</definedName>
    <definedName name="____________axx15" localSheetId="8" hidden="1">{#N/A,#N/A,FALSE,"표지목차"}</definedName>
    <definedName name="____________axx15" hidden="1">{#N/A,#N/A,FALSE,"표지목차"}</definedName>
    <definedName name="____________axx16" localSheetId="16" hidden="1">{#N/A,#N/A,FALSE,"혼합골재"}</definedName>
    <definedName name="____________axx16" localSheetId="15" hidden="1">{#N/A,#N/A,FALSE,"혼합골재"}</definedName>
    <definedName name="____________axx16" localSheetId="8" hidden="1">{#N/A,#N/A,FALSE,"혼합골재"}</definedName>
    <definedName name="____________axx16" hidden="1">{#N/A,#N/A,FALSE,"혼합골재"}</definedName>
    <definedName name="____________axx17" localSheetId="16" hidden="1">{#N/A,#N/A,FALSE,"운반시간"}</definedName>
    <definedName name="____________axx17" localSheetId="15" hidden="1">{#N/A,#N/A,FALSE,"운반시간"}</definedName>
    <definedName name="____________axx17" localSheetId="8" hidden="1">{#N/A,#N/A,FALSE,"운반시간"}</definedName>
    <definedName name="____________axx17" hidden="1">{#N/A,#N/A,FALSE,"운반시간"}</definedName>
    <definedName name="____________axx2" localSheetId="16" hidden="1">{#N/A,#N/A,FALSE,"단가표지"}</definedName>
    <definedName name="____________axx2" localSheetId="15" hidden="1">{#N/A,#N/A,FALSE,"단가표지"}</definedName>
    <definedName name="____________axx2" localSheetId="8" hidden="1">{#N/A,#N/A,FALSE,"단가표지"}</definedName>
    <definedName name="____________axx2" hidden="1">{#N/A,#N/A,FALSE,"단가표지"}</definedName>
    <definedName name="____________axx3" localSheetId="16" hidden="1">{#N/A,#N/A,FALSE,"배수1"}</definedName>
    <definedName name="____________axx3" localSheetId="15" hidden="1">{#N/A,#N/A,FALSE,"배수1"}</definedName>
    <definedName name="____________axx3" localSheetId="8" hidden="1">{#N/A,#N/A,FALSE,"배수1"}</definedName>
    <definedName name="____________axx3" hidden="1">{#N/A,#N/A,FALSE,"배수1"}</definedName>
    <definedName name="____________axx4" localSheetId="16" hidden="1">{#N/A,#N/A,FALSE,"배수2"}</definedName>
    <definedName name="____________axx4" localSheetId="15" hidden="1">{#N/A,#N/A,FALSE,"배수2"}</definedName>
    <definedName name="____________axx4" localSheetId="8" hidden="1">{#N/A,#N/A,FALSE,"배수2"}</definedName>
    <definedName name="____________axx4" hidden="1">{#N/A,#N/A,FALSE,"배수2"}</definedName>
    <definedName name="____________axx5" localSheetId="16" hidden="1">{#N/A,#N/A,FALSE,"부대1"}</definedName>
    <definedName name="____________axx5" localSheetId="15" hidden="1">{#N/A,#N/A,FALSE,"부대1"}</definedName>
    <definedName name="____________axx5" localSheetId="8" hidden="1">{#N/A,#N/A,FALSE,"부대1"}</definedName>
    <definedName name="____________axx5" hidden="1">{#N/A,#N/A,FALSE,"부대1"}</definedName>
    <definedName name="____________axx6" localSheetId="16" hidden="1">{#N/A,#N/A,FALSE,"부대2"}</definedName>
    <definedName name="____________axx6" localSheetId="15" hidden="1">{#N/A,#N/A,FALSE,"부대2"}</definedName>
    <definedName name="____________axx6" localSheetId="8" hidden="1">{#N/A,#N/A,FALSE,"부대2"}</definedName>
    <definedName name="____________axx6" hidden="1">{#N/A,#N/A,FALSE,"부대2"}</definedName>
    <definedName name="____________axx7" localSheetId="16" hidden="1">{#N/A,#N/A,FALSE,"속도"}</definedName>
    <definedName name="____________axx7" localSheetId="15" hidden="1">{#N/A,#N/A,FALSE,"속도"}</definedName>
    <definedName name="____________axx7" localSheetId="8" hidden="1">{#N/A,#N/A,FALSE,"속도"}</definedName>
    <definedName name="____________axx7" hidden="1">{#N/A,#N/A,FALSE,"속도"}</definedName>
    <definedName name="____________axx8" localSheetId="16" hidden="1">{#N/A,#N/A,FALSE,"운반시간"}</definedName>
    <definedName name="____________axx8" localSheetId="15" hidden="1">{#N/A,#N/A,FALSE,"운반시간"}</definedName>
    <definedName name="____________axx8" localSheetId="8" hidden="1">{#N/A,#N/A,FALSE,"운반시간"}</definedName>
    <definedName name="____________axx8" hidden="1">{#N/A,#N/A,FALSE,"운반시간"}</definedName>
    <definedName name="____________axx9" localSheetId="16" hidden="1">{#N/A,#N/A,FALSE,"이정표"}</definedName>
    <definedName name="____________axx9" localSheetId="15" hidden="1">{#N/A,#N/A,FALSE,"이정표"}</definedName>
    <definedName name="____________axx9" localSheetId="8" hidden="1">{#N/A,#N/A,FALSE,"이정표"}</definedName>
    <definedName name="____________axx9" hidden="1">{#N/A,#N/A,FALSE,"이정표"}</definedName>
    <definedName name="____________ju8" localSheetId="16" hidden="1">{"'광피스표'!$A$3:$N$54"}</definedName>
    <definedName name="____________ju8" localSheetId="15" hidden="1">{"'광피스표'!$A$3:$N$54"}</definedName>
    <definedName name="____________ju8" hidden="1">{"'광피스표'!$A$3:$N$54"}</definedName>
    <definedName name="____________P3" localSheetId="6" hidden="1">{#N/A,#N/A,FALSE,"배수1"}</definedName>
    <definedName name="____________P3" localSheetId="16" hidden="1">{#N/A,#N/A,FALSE,"배수1"}</definedName>
    <definedName name="____________P3" localSheetId="15" hidden="1">{#N/A,#N/A,FALSE,"배수1"}</definedName>
    <definedName name="____________P3" localSheetId="8" hidden="1">{#N/A,#N/A,FALSE,"배수1"}</definedName>
    <definedName name="____________P3" hidden="1">{#N/A,#N/A,FALSE,"배수1"}</definedName>
    <definedName name="____________P4" localSheetId="6" hidden="1">{#N/A,#N/A,FALSE,"혼합골재"}</definedName>
    <definedName name="____________P4" localSheetId="16" hidden="1">{#N/A,#N/A,FALSE,"혼합골재"}</definedName>
    <definedName name="____________P4" localSheetId="15" hidden="1">{#N/A,#N/A,FALSE,"혼합골재"}</definedName>
    <definedName name="____________P4" localSheetId="8" hidden="1">{#N/A,#N/A,FALSE,"혼합골재"}</definedName>
    <definedName name="____________P4" hidden="1">{#N/A,#N/A,FALSE,"혼합골재"}</definedName>
    <definedName name="____________P5" localSheetId="6" hidden="1">{#N/A,#N/A,FALSE,"배수1"}</definedName>
    <definedName name="____________P5" localSheetId="16" hidden="1">{#N/A,#N/A,FALSE,"배수1"}</definedName>
    <definedName name="____________P5" localSheetId="15" hidden="1">{#N/A,#N/A,FALSE,"배수1"}</definedName>
    <definedName name="____________P5" localSheetId="8" hidden="1">{#N/A,#N/A,FALSE,"배수1"}</definedName>
    <definedName name="____________P5" hidden="1">{#N/A,#N/A,FALSE,"배수1"}</definedName>
    <definedName name="____________P6" localSheetId="6" hidden="1">{#N/A,#N/A,FALSE,"2~8번"}</definedName>
    <definedName name="____________P6" localSheetId="16" hidden="1">{#N/A,#N/A,FALSE,"2~8번"}</definedName>
    <definedName name="____________P6" localSheetId="15" hidden="1">{#N/A,#N/A,FALSE,"2~8번"}</definedName>
    <definedName name="____________P6" localSheetId="8" hidden="1">{#N/A,#N/A,FALSE,"2~8번"}</definedName>
    <definedName name="____________P6" hidden="1">{#N/A,#N/A,FALSE,"2~8번"}</definedName>
    <definedName name="____________P61" localSheetId="16" hidden="1">{#N/A,#N/A,FALSE,"2~8번"}</definedName>
    <definedName name="____________P61" localSheetId="15" hidden="1">{#N/A,#N/A,FALSE,"2~8번"}</definedName>
    <definedName name="____________P61" hidden="1">{#N/A,#N/A,FALSE,"2~8번"}</definedName>
    <definedName name="____________qa01" localSheetId="16" hidden="1">{#N/A,#N/A,FALSE,"2~8번"}</definedName>
    <definedName name="____________qa01" localSheetId="15" hidden="1">{#N/A,#N/A,FALSE,"2~8번"}</definedName>
    <definedName name="____________qa01" localSheetId="8" hidden="1">{#N/A,#N/A,FALSE,"2~8번"}</definedName>
    <definedName name="____________qa01" hidden="1">{#N/A,#N/A,FALSE,"2~8번"}</definedName>
    <definedName name="____________qa02" localSheetId="16" hidden="1">{#N/A,#N/A,FALSE,"골재소요량";#N/A,#N/A,FALSE,"골재소요량"}</definedName>
    <definedName name="____________qa02" localSheetId="15" hidden="1">{#N/A,#N/A,FALSE,"골재소요량";#N/A,#N/A,FALSE,"골재소요량"}</definedName>
    <definedName name="____________qa02" localSheetId="8" hidden="1">{#N/A,#N/A,FALSE,"골재소요량";#N/A,#N/A,FALSE,"골재소요량"}</definedName>
    <definedName name="____________qa02" hidden="1">{#N/A,#N/A,FALSE,"골재소요량";#N/A,#N/A,FALSE,"골재소요량"}</definedName>
    <definedName name="____________qa03" localSheetId="16" hidden="1">{#N/A,#N/A,FALSE,"구조2"}</definedName>
    <definedName name="____________qa03" localSheetId="15" hidden="1">{#N/A,#N/A,FALSE,"구조2"}</definedName>
    <definedName name="____________qa03" localSheetId="8" hidden="1">{#N/A,#N/A,FALSE,"구조2"}</definedName>
    <definedName name="____________qa03" hidden="1">{#N/A,#N/A,FALSE,"구조2"}</definedName>
    <definedName name="____________qa04" localSheetId="16" hidden="1">{#N/A,#N/A,FALSE,"단가표지"}</definedName>
    <definedName name="____________qa04" localSheetId="15" hidden="1">{#N/A,#N/A,FALSE,"단가표지"}</definedName>
    <definedName name="____________qa04" localSheetId="8" hidden="1">{#N/A,#N/A,FALSE,"단가표지"}</definedName>
    <definedName name="____________qa04" hidden="1">{#N/A,#N/A,FALSE,"단가표지"}</definedName>
    <definedName name="____________qa05" localSheetId="16" hidden="1">{#N/A,#N/A,FALSE,"배수1"}</definedName>
    <definedName name="____________qa05" localSheetId="15" hidden="1">{#N/A,#N/A,FALSE,"배수1"}</definedName>
    <definedName name="____________qa05" localSheetId="8" hidden="1">{#N/A,#N/A,FALSE,"배수1"}</definedName>
    <definedName name="____________qa05" hidden="1">{#N/A,#N/A,FALSE,"배수1"}</definedName>
    <definedName name="____________qa06" localSheetId="16" hidden="1">{#N/A,#N/A,FALSE,"배수2"}</definedName>
    <definedName name="____________qa06" localSheetId="15" hidden="1">{#N/A,#N/A,FALSE,"배수2"}</definedName>
    <definedName name="____________qa06" localSheetId="8" hidden="1">{#N/A,#N/A,FALSE,"배수2"}</definedName>
    <definedName name="____________qa06" hidden="1">{#N/A,#N/A,FALSE,"배수2"}</definedName>
    <definedName name="____________qa07" localSheetId="16" hidden="1">{#N/A,#N/A,FALSE,"부대1"}</definedName>
    <definedName name="____________qa07" localSheetId="15" hidden="1">{#N/A,#N/A,FALSE,"부대1"}</definedName>
    <definedName name="____________qa07" localSheetId="8" hidden="1">{#N/A,#N/A,FALSE,"부대1"}</definedName>
    <definedName name="____________qa07" hidden="1">{#N/A,#N/A,FALSE,"부대1"}</definedName>
    <definedName name="____________qa08" localSheetId="16" hidden="1">{#N/A,#N/A,FALSE,"부대2"}</definedName>
    <definedName name="____________qa08" localSheetId="15" hidden="1">{#N/A,#N/A,FALSE,"부대2"}</definedName>
    <definedName name="____________qa08" localSheetId="8" hidden="1">{#N/A,#N/A,FALSE,"부대2"}</definedName>
    <definedName name="____________qa08" hidden="1">{#N/A,#N/A,FALSE,"부대2"}</definedName>
    <definedName name="____________qa10" localSheetId="16" hidden="1">{#N/A,#N/A,FALSE,"속도"}</definedName>
    <definedName name="____________qa10" localSheetId="15" hidden="1">{#N/A,#N/A,FALSE,"속도"}</definedName>
    <definedName name="____________qa10" localSheetId="8" hidden="1">{#N/A,#N/A,FALSE,"속도"}</definedName>
    <definedName name="____________qa10" hidden="1">{#N/A,#N/A,FALSE,"속도"}</definedName>
    <definedName name="____________qa11" localSheetId="16" hidden="1">{#N/A,#N/A,FALSE,"운반시간"}</definedName>
    <definedName name="____________qa11" localSheetId="15" hidden="1">{#N/A,#N/A,FALSE,"운반시간"}</definedName>
    <definedName name="____________qa11" localSheetId="8" hidden="1">{#N/A,#N/A,FALSE,"운반시간"}</definedName>
    <definedName name="____________qa11" hidden="1">{#N/A,#N/A,FALSE,"운반시간"}</definedName>
    <definedName name="____________qa12" localSheetId="16" hidden="1">{#N/A,#N/A,FALSE,"이정표"}</definedName>
    <definedName name="____________qa12" localSheetId="15" hidden="1">{#N/A,#N/A,FALSE,"이정표"}</definedName>
    <definedName name="____________qa12" localSheetId="8" hidden="1">{#N/A,#N/A,FALSE,"이정표"}</definedName>
    <definedName name="____________qa12" hidden="1">{#N/A,#N/A,FALSE,"이정표"}</definedName>
    <definedName name="____________qa13" localSheetId="16" hidden="1">{#N/A,#N/A,FALSE,"조골재"}</definedName>
    <definedName name="____________qa13" localSheetId="15" hidden="1">{#N/A,#N/A,FALSE,"조골재"}</definedName>
    <definedName name="____________qa13" localSheetId="8" hidden="1">{#N/A,#N/A,FALSE,"조골재"}</definedName>
    <definedName name="____________qa13" hidden="1">{#N/A,#N/A,FALSE,"조골재"}</definedName>
    <definedName name="____________qa14" localSheetId="16" hidden="1">{#N/A,#N/A,FALSE,"구조1"}</definedName>
    <definedName name="____________qa14" localSheetId="15" hidden="1">{#N/A,#N/A,FALSE,"구조1"}</definedName>
    <definedName name="____________qa14" localSheetId="8" hidden="1">{#N/A,#N/A,FALSE,"구조1"}</definedName>
    <definedName name="____________qa14" hidden="1">{#N/A,#N/A,FALSE,"구조1"}</definedName>
    <definedName name="____________qa15" localSheetId="16" hidden="1">{#N/A,#N/A,FALSE,"토공2"}</definedName>
    <definedName name="____________qa15" localSheetId="15" hidden="1">{#N/A,#N/A,FALSE,"토공2"}</definedName>
    <definedName name="____________qa15" localSheetId="8" hidden="1">{#N/A,#N/A,FALSE,"토공2"}</definedName>
    <definedName name="____________qa15" hidden="1">{#N/A,#N/A,FALSE,"토공2"}</definedName>
    <definedName name="____________qa16" localSheetId="16" hidden="1">{#N/A,#N/A,FALSE,"포장1";#N/A,#N/A,FALSE,"포장1"}</definedName>
    <definedName name="____________qa16" localSheetId="15" hidden="1">{#N/A,#N/A,FALSE,"포장1";#N/A,#N/A,FALSE,"포장1"}</definedName>
    <definedName name="____________qa16" localSheetId="8" hidden="1">{#N/A,#N/A,FALSE,"포장1";#N/A,#N/A,FALSE,"포장1"}</definedName>
    <definedName name="____________qa16" hidden="1">{#N/A,#N/A,FALSE,"포장1";#N/A,#N/A,FALSE,"포장1"}</definedName>
    <definedName name="____________qa17" localSheetId="16" hidden="1">{#N/A,#N/A,FALSE,"포장2"}</definedName>
    <definedName name="____________qa17" localSheetId="15" hidden="1">{#N/A,#N/A,FALSE,"포장2"}</definedName>
    <definedName name="____________qa17" localSheetId="8" hidden="1">{#N/A,#N/A,FALSE,"포장2"}</definedName>
    <definedName name="____________qa17" hidden="1">{#N/A,#N/A,FALSE,"포장2"}</definedName>
    <definedName name="____________qa18" localSheetId="16" hidden="1">{#N/A,#N/A,FALSE,"표지목차"}</definedName>
    <definedName name="____________qa18" localSheetId="15" hidden="1">{#N/A,#N/A,FALSE,"표지목차"}</definedName>
    <definedName name="____________qa18" localSheetId="8" hidden="1">{#N/A,#N/A,FALSE,"표지목차"}</definedName>
    <definedName name="____________qa18" hidden="1">{#N/A,#N/A,FALSE,"표지목차"}</definedName>
    <definedName name="____________qa19" localSheetId="16" hidden="1">{#N/A,#N/A,FALSE,"혼합골재"}</definedName>
    <definedName name="____________qa19" localSheetId="15" hidden="1">{#N/A,#N/A,FALSE,"혼합골재"}</definedName>
    <definedName name="____________qa19" localSheetId="8" hidden="1">{#N/A,#N/A,FALSE,"혼합골재"}</definedName>
    <definedName name="____________qa19" hidden="1">{#N/A,#N/A,FALSE,"혼합골재"}</definedName>
    <definedName name="____________qa20" localSheetId="16" hidden="1">{#N/A,#N/A,FALSE,"운반시간"}</definedName>
    <definedName name="____________qa20" localSheetId="15" hidden="1">{#N/A,#N/A,FALSE,"운반시간"}</definedName>
    <definedName name="____________qa20" localSheetId="8" hidden="1">{#N/A,#N/A,FALSE,"운반시간"}</definedName>
    <definedName name="____________qa20" hidden="1">{#N/A,#N/A,FALSE,"운반시간"}</definedName>
    <definedName name="____________qx1" localSheetId="16" hidden="1">{#N/A,#N/A,FALSE,"운반시간"}</definedName>
    <definedName name="____________qx1" localSheetId="15" hidden="1">{#N/A,#N/A,FALSE,"운반시간"}</definedName>
    <definedName name="____________qx1" localSheetId="8" hidden="1">{#N/A,#N/A,FALSE,"운반시간"}</definedName>
    <definedName name="____________qx1" hidden="1">{#N/A,#N/A,FALSE,"운반시간"}</definedName>
    <definedName name="____________S3" localSheetId="6" hidden="1">{#N/A,#N/A,FALSE,"포장2"}</definedName>
    <definedName name="____________S3" localSheetId="16" hidden="1">{#N/A,#N/A,FALSE,"포장2"}</definedName>
    <definedName name="____________S3" localSheetId="15" hidden="1">{#N/A,#N/A,FALSE,"포장2"}</definedName>
    <definedName name="____________S3" localSheetId="8" hidden="1">{#N/A,#N/A,FALSE,"포장2"}</definedName>
    <definedName name="____________S3" hidden="1">{#N/A,#N/A,FALSE,"포장2"}</definedName>
    <definedName name="___________A2" localSheetId="16" hidden="1">{#N/A,#N/A,FALSE,"골재소요량";#N/A,#N/A,FALSE,"골재소요량"}</definedName>
    <definedName name="___________A2" localSheetId="15" hidden="1">{#N/A,#N/A,FALSE,"골재소요량";#N/A,#N/A,FALSE,"골재소요량"}</definedName>
    <definedName name="___________A2" localSheetId="8" hidden="1">{#N/A,#N/A,FALSE,"골재소요량";#N/A,#N/A,FALSE,"골재소요량"}</definedName>
    <definedName name="___________A2" hidden="1">{#N/A,#N/A,FALSE,"골재소요량";#N/A,#N/A,FALSE,"골재소요량"}</definedName>
    <definedName name="___________axx10" localSheetId="16" hidden="1">{#N/A,#N/A,FALSE,"조골재"}</definedName>
    <definedName name="___________axx10" localSheetId="15" hidden="1">{#N/A,#N/A,FALSE,"조골재"}</definedName>
    <definedName name="___________axx10" localSheetId="8" hidden="1">{#N/A,#N/A,FALSE,"조골재"}</definedName>
    <definedName name="___________axx10" hidden="1">{#N/A,#N/A,FALSE,"조골재"}</definedName>
    <definedName name="___________axx11" localSheetId="16" hidden="1">{#N/A,#N/A,FALSE,"구조1"}</definedName>
    <definedName name="___________axx11" localSheetId="15" hidden="1">{#N/A,#N/A,FALSE,"구조1"}</definedName>
    <definedName name="___________axx11" localSheetId="8" hidden="1">{#N/A,#N/A,FALSE,"구조1"}</definedName>
    <definedName name="___________axx11" hidden="1">{#N/A,#N/A,FALSE,"구조1"}</definedName>
    <definedName name="___________axx12" localSheetId="16" hidden="1">{#N/A,#N/A,FALSE,"토공2"}</definedName>
    <definedName name="___________axx12" localSheetId="15" hidden="1">{#N/A,#N/A,FALSE,"토공2"}</definedName>
    <definedName name="___________axx12" localSheetId="8" hidden="1">{#N/A,#N/A,FALSE,"토공2"}</definedName>
    <definedName name="___________axx12" hidden="1">{#N/A,#N/A,FALSE,"토공2"}</definedName>
    <definedName name="___________axx13" localSheetId="16" hidden="1">{#N/A,#N/A,FALSE,"포장1";#N/A,#N/A,FALSE,"포장1"}</definedName>
    <definedName name="___________axx13" localSheetId="15" hidden="1">{#N/A,#N/A,FALSE,"포장1";#N/A,#N/A,FALSE,"포장1"}</definedName>
    <definedName name="___________axx13" localSheetId="8" hidden="1">{#N/A,#N/A,FALSE,"포장1";#N/A,#N/A,FALSE,"포장1"}</definedName>
    <definedName name="___________axx13" hidden="1">{#N/A,#N/A,FALSE,"포장1";#N/A,#N/A,FALSE,"포장1"}</definedName>
    <definedName name="___________axx14" localSheetId="16" hidden="1">{#N/A,#N/A,FALSE,"포장2"}</definedName>
    <definedName name="___________axx14" localSheetId="15" hidden="1">{#N/A,#N/A,FALSE,"포장2"}</definedName>
    <definedName name="___________axx14" localSheetId="8" hidden="1">{#N/A,#N/A,FALSE,"포장2"}</definedName>
    <definedName name="___________axx14" hidden="1">{#N/A,#N/A,FALSE,"포장2"}</definedName>
    <definedName name="___________axx15" localSheetId="16" hidden="1">{#N/A,#N/A,FALSE,"표지목차"}</definedName>
    <definedName name="___________axx15" localSheetId="15" hidden="1">{#N/A,#N/A,FALSE,"표지목차"}</definedName>
    <definedName name="___________axx15" localSheetId="8" hidden="1">{#N/A,#N/A,FALSE,"표지목차"}</definedName>
    <definedName name="___________axx15" hidden="1">{#N/A,#N/A,FALSE,"표지목차"}</definedName>
    <definedName name="___________axx16" localSheetId="16" hidden="1">{#N/A,#N/A,FALSE,"혼합골재"}</definedName>
    <definedName name="___________axx16" localSheetId="15" hidden="1">{#N/A,#N/A,FALSE,"혼합골재"}</definedName>
    <definedName name="___________axx16" localSheetId="8" hidden="1">{#N/A,#N/A,FALSE,"혼합골재"}</definedName>
    <definedName name="___________axx16" hidden="1">{#N/A,#N/A,FALSE,"혼합골재"}</definedName>
    <definedName name="___________axx17" localSheetId="16" hidden="1">{#N/A,#N/A,FALSE,"운반시간"}</definedName>
    <definedName name="___________axx17" localSheetId="15" hidden="1">{#N/A,#N/A,FALSE,"운반시간"}</definedName>
    <definedName name="___________axx17" localSheetId="8" hidden="1">{#N/A,#N/A,FALSE,"운반시간"}</definedName>
    <definedName name="___________axx17" hidden="1">{#N/A,#N/A,FALSE,"운반시간"}</definedName>
    <definedName name="___________axx2" localSheetId="16" hidden="1">{#N/A,#N/A,FALSE,"단가표지"}</definedName>
    <definedName name="___________axx2" localSheetId="15" hidden="1">{#N/A,#N/A,FALSE,"단가표지"}</definedName>
    <definedName name="___________axx2" localSheetId="8" hidden="1">{#N/A,#N/A,FALSE,"단가표지"}</definedName>
    <definedName name="___________axx2" hidden="1">{#N/A,#N/A,FALSE,"단가표지"}</definedName>
    <definedName name="___________axx3" localSheetId="16" hidden="1">{#N/A,#N/A,FALSE,"배수1"}</definedName>
    <definedName name="___________axx3" localSheetId="15" hidden="1">{#N/A,#N/A,FALSE,"배수1"}</definedName>
    <definedName name="___________axx3" localSheetId="8" hidden="1">{#N/A,#N/A,FALSE,"배수1"}</definedName>
    <definedName name="___________axx3" hidden="1">{#N/A,#N/A,FALSE,"배수1"}</definedName>
    <definedName name="___________axx4" localSheetId="16" hidden="1">{#N/A,#N/A,FALSE,"배수2"}</definedName>
    <definedName name="___________axx4" localSheetId="15" hidden="1">{#N/A,#N/A,FALSE,"배수2"}</definedName>
    <definedName name="___________axx4" localSheetId="8" hidden="1">{#N/A,#N/A,FALSE,"배수2"}</definedName>
    <definedName name="___________axx4" hidden="1">{#N/A,#N/A,FALSE,"배수2"}</definedName>
    <definedName name="___________axx5" localSheetId="16" hidden="1">{#N/A,#N/A,FALSE,"부대1"}</definedName>
    <definedName name="___________axx5" localSheetId="15" hidden="1">{#N/A,#N/A,FALSE,"부대1"}</definedName>
    <definedName name="___________axx5" localSheetId="8" hidden="1">{#N/A,#N/A,FALSE,"부대1"}</definedName>
    <definedName name="___________axx5" hidden="1">{#N/A,#N/A,FALSE,"부대1"}</definedName>
    <definedName name="___________axx6" localSheetId="16" hidden="1">{#N/A,#N/A,FALSE,"부대2"}</definedName>
    <definedName name="___________axx6" localSheetId="15" hidden="1">{#N/A,#N/A,FALSE,"부대2"}</definedName>
    <definedName name="___________axx6" localSheetId="8" hidden="1">{#N/A,#N/A,FALSE,"부대2"}</definedName>
    <definedName name="___________axx6" hidden="1">{#N/A,#N/A,FALSE,"부대2"}</definedName>
    <definedName name="___________axx7" localSheetId="16" hidden="1">{#N/A,#N/A,FALSE,"속도"}</definedName>
    <definedName name="___________axx7" localSheetId="15" hidden="1">{#N/A,#N/A,FALSE,"속도"}</definedName>
    <definedName name="___________axx7" localSheetId="8" hidden="1">{#N/A,#N/A,FALSE,"속도"}</definedName>
    <definedName name="___________axx7" hidden="1">{#N/A,#N/A,FALSE,"속도"}</definedName>
    <definedName name="___________axx8" localSheetId="16" hidden="1">{#N/A,#N/A,FALSE,"운반시간"}</definedName>
    <definedName name="___________axx8" localSheetId="15" hidden="1">{#N/A,#N/A,FALSE,"운반시간"}</definedName>
    <definedName name="___________axx8" localSheetId="8" hidden="1">{#N/A,#N/A,FALSE,"운반시간"}</definedName>
    <definedName name="___________axx8" hidden="1">{#N/A,#N/A,FALSE,"운반시간"}</definedName>
    <definedName name="___________axx9" localSheetId="16" hidden="1">{#N/A,#N/A,FALSE,"이정표"}</definedName>
    <definedName name="___________axx9" localSheetId="15" hidden="1">{#N/A,#N/A,FALSE,"이정표"}</definedName>
    <definedName name="___________axx9" localSheetId="8" hidden="1">{#N/A,#N/A,FALSE,"이정표"}</definedName>
    <definedName name="___________axx9" hidden="1">{#N/A,#N/A,FALSE,"이정표"}</definedName>
    <definedName name="___________ju8" localSheetId="6" hidden="1">{"'광피스표'!$A$3:$N$54"}</definedName>
    <definedName name="___________ju8" localSheetId="16" hidden="1">{"'광피스표'!$A$3:$N$54"}</definedName>
    <definedName name="___________ju8" localSheetId="15" hidden="1">{"'광피스표'!$A$3:$N$54"}</definedName>
    <definedName name="___________ju8" hidden="1">{"'광피스표'!$A$3:$N$54"}</definedName>
    <definedName name="___________P3" localSheetId="16" hidden="1">{#N/A,#N/A,FALSE,"배수1"}</definedName>
    <definedName name="___________P3" localSheetId="15" hidden="1">{#N/A,#N/A,FALSE,"배수1"}</definedName>
    <definedName name="___________P3" localSheetId="8" hidden="1">{#N/A,#N/A,FALSE,"배수1"}</definedName>
    <definedName name="___________P3" hidden="1">{#N/A,#N/A,FALSE,"배수1"}</definedName>
    <definedName name="___________P4" localSheetId="16" hidden="1">{#N/A,#N/A,FALSE,"혼합골재"}</definedName>
    <definedName name="___________P4" localSheetId="15" hidden="1">{#N/A,#N/A,FALSE,"혼합골재"}</definedName>
    <definedName name="___________P4" localSheetId="8" hidden="1">{#N/A,#N/A,FALSE,"혼합골재"}</definedName>
    <definedName name="___________P4" hidden="1">{#N/A,#N/A,FALSE,"혼합골재"}</definedName>
    <definedName name="___________P5" localSheetId="16" hidden="1">{#N/A,#N/A,FALSE,"배수1"}</definedName>
    <definedName name="___________P5" localSheetId="15" hidden="1">{#N/A,#N/A,FALSE,"배수1"}</definedName>
    <definedName name="___________P5" localSheetId="8" hidden="1">{#N/A,#N/A,FALSE,"배수1"}</definedName>
    <definedName name="___________P5" hidden="1">{#N/A,#N/A,FALSE,"배수1"}</definedName>
    <definedName name="___________P6" localSheetId="16" hidden="1">{#N/A,#N/A,FALSE,"2~8번"}</definedName>
    <definedName name="___________P6" localSheetId="15" hidden="1">{#N/A,#N/A,FALSE,"2~8번"}</definedName>
    <definedName name="___________P6" localSheetId="8" hidden="1">{#N/A,#N/A,FALSE,"2~8번"}</definedName>
    <definedName name="___________P6" hidden="1">{#N/A,#N/A,FALSE,"2~8번"}</definedName>
    <definedName name="___________P61" localSheetId="16" hidden="1">{#N/A,#N/A,FALSE,"2~8번"}</definedName>
    <definedName name="___________P61" localSheetId="15" hidden="1">{#N/A,#N/A,FALSE,"2~8번"}</definedName>
    <definedName name="___________P61" localSheetId="8" hidden="1">{#N/A,#N/A,FALSE,"2~8번"}</definedName>
    <definedName name="___________P61" hidden="1">{#N/A,#N/A,FALSE,"2~8번"}</definedName>
    <definedName name="___________qa01" localSheetId="16" hidden="1">{#N/A,#N/A,FALSE,"2~8번"}</definedName>
    <definedName name="___________qa01" localSheetId="15" hidden="1">{#N/A,#N/A,FALSE,"2~8번"}</definedName>
    <definedName name="___________qa01" localSheetId="8" hidden="1">{#N/A,#N/A,FALSE,"2~8번"}</definedName>
    <definedName name="___________qa01" hidden="1">{#N/A,#N/A,FALSE,"2~8번"}</definedName>
    <definedName name="___________qa02" localSheetId="16" hidden="1">{#N/A,#N/A,FALSE,"골재소요량";#N/A,#N/A,FALSE,"골재소요량"}</definedName>
    <definedName name="___________qa02" localSheetId="15" hidden="1">{#N/A,#N/A,FALSE,"골재소요량";#N/A,#N/A,FALSE,"골재소요량"}</definedName>
    <definedName name="___________qa02" localSheetId="8" hidden="1">{#N/A,#N/A,FALSE,"골재소요량";#N/A,#N/A,FALSE,"골재소요량"}</definedName>
    <definedName name="___________qa02" hidden="1">{#N/A,#N/A,FALSE,"골재소요량";#N/A,#N/A,FALSE,"골재소요량"}</definedName>
    <definedName name="___________qa03" localSheetId="16" hidden="1">{#N/A,#N/A,FALSE,"구조2"}</definedName>
    <definedName name="___________qa03" localSheetId="15" hidden="1">{#N/A,#N/A,FALSE,"구조2"}</definedName>
    <definedName name="___________qa03" localSheetId="8" hidden="1">{#N/A,#N/A,FALSE,"구조2"}</definedName>
    <definedName name="___________qa03" hidden="1">{#N/A,#N/A,FALSE,"구조2"}</definedName>
    <definedName name="___________qa04" localSheetId="16" hidden="1">{#N/A,#N/A,FALSE,"단가표지"}</definedName>
    <definedName name="___________qa04" localSheetId="15" hidden="1">{#N/A,#N/A,FALSE,"단가표지"}</definedName>
    <definedName name="___________qa04" localSheetId="8" hidden="1">{#N/A,#N/A,FALSE,"단가표지"}</definedName>
    <definedName name="___________qa04" hidden="1">{#N/A,#N/A,FALSE,"단가표지"}</definedName>
    <definedName name="___________qa05" localSheetId="16" hidden="1">{#N/A,#N/A,FALSE,"배수1"}</definedName>
    <definedName name="___________qa05" localSheetId="15" hidden="1">{#N/A,#N/A,FALSE,"배수1"}</definedName>
    <definedName name="___________qa05" localSheetId="8" hidden="1">{#N/A,#N/A,FALSE,"배수1"}</definedName>
    <definedName name="___________qa05" hidden="1">{#N/A,#N/A,FALSE,"배수1"}</definedName>
    <definedName name="___________qa06" localSheetId="16" hidden="1">{#N/A,#N/A,FALSE,"배수2"}</definedName>
    <definedName name="___________qa06" localSheetId="15" hidden="1">{#N/A,#N/A,FALSE,"배수2"}</definedName>
    <definedName name="___________qa06" localSheetId="8" hidden="1">{#N/A,#N/A,FALSE,"배수2"}</definedName>
    <definedName name="___________qa06" hidden="1">{#N/A,#N/A,FALSE,"배수2"}</definedName>
    <definedName name="___________qa07" localSheetId="16" hidden="1">{#N/A,#N/A,FALSE,"부대1"}</definedName>
    <definedName name="___________qa07" localSheetId="15" hidden="1">{#N/A,#N/A,FALSE,"부대1"}</definedName>
    <definedName name="___________qa07" localSheetId="8" hidden="1">{#N/A,#N/A,FALSE,"부대1"}</definedName>
    <definedName name="___________qa07" hidden="1">{#N/A,#N/A,FALSE,"부대1"}</definedName>
    <definedName name="___________qa08" localSheetId="16" hidden="1">{#N/A,#N/A,FALSE,"부대2"}</definedName>
    <definedName name="___________qa08" localSheetId="15" hidden="1">{#N/A,#N/A,FALSE,"부대2"}</definedName>
    <definedName name="___________qa08" localSheetId="8" hidden="1">{#N/A,#N/A,FALSE,"부대2"}</definedName>
    <definedName name="___________qa08" hidden="1">{#N/A,#N/A,FALSE,"부대2"}</definedName>
    <definedName name="___________qa10" localSheetId="16" hidden="1">{#N/A,#N/A,FALSE,"속도"}</definedName>
    <definedName name="___________qa10" localSheetId="15" hidden="1">{#N/A,#N/A,FALSE,"속도"}</definedName>
    <definedName name="___________qa10" localSheetId="8" hidden="1">{#N/A,#N/A,FALSE,"속도"}</definedName>
    <definedName name="___________qa10" hidden="1">{#N/A,#N/A,FALSE,"속도"}</definedName>
    <definedName name="___________qa11" localSheetId="16" hidden="1">{#N/A,#N/A,FALSE,"운반시간"}</definedName>
    <definedName name="___________qa11" localSheetId="15" hidden="1">{#N/A,#N/A,FALSE,"운반시간"}</definedName>
    <definedName name="___________qa11" localSheetId="8" hidden="1">{#N/A,#N/A,FALSE,"운반시간"}</definedName>
    <definedName name="___________qa11" hidden="1">{#N/A,#N/A,FALSE,"운반시간"}</definedName>
    <definedName name="___________qa12" localSheetId="16" hidden="1">{#N/A,#N/A,FALSE,"이정표"}</definedName>
    <definedName name="___________qa12" localSheetId="15" hidden="1">{#N/A,#N/A,FALSE,"이정표"}</definedName>
    <definedName name="___________qa12" localSheetId="8" hidden="1">{#N/A,#N/A,FALSE,"이정표"}</definedName>
    <definedName name="___________qa12" hidden="1">{#N/A,#N/A,FALSE,"이정표"}</definedName>
    <definedName name="___________qa13" localSheetId="16" hidden="1">{#N/A,#N/A,FALSE,"조골재"}</definedName>
    <definedName name="___________qa13" localSheetId="15" hidden="1">{#N/A,#N/A,FALSE,"조골재"}</definedName>
    <definedName name="___________qa13" localSheetId="8" hidden="1">{#N/A,#N/A,FALSE,"조골재"}</definedName>
    <definedName name="___________qa13" hidden="1">{#N/A,#N/A,FALSE,"조골재"}</definedName>
    <definedName name="___________qa14" localSheetId="16" hidden="1">{#N/A,#N/A,FALSE,"구조1"}</definedName>
    <definedName name="___________qa14" localSheetId="15" hidden="1">{#N/A,#N/A,FALSE,"구조1"}</definedName>
    <definedName name="___________qa14" localSheetId="8" hidden="1">{#N/A,#N/A,FALSE,"구조1"}</definedName>
    <definedName name="___________qa14" hidden="1">{#N/A,#N/A,FALSE,"구조1"}</definedName>
    <definedName name="___________qa15" localSheetId="16" hidden="1">{#N/A,#N/A,FALSE,"토공2"}</definedName>
    <definedName name="___________qa15" localSheetId="15" hidden="1">{#N/A,#N/A,FALSE,"토공2"}</definedName>
    <definedName name="___________qa15" localSheetId="8" hidden="1">{#N/A,#N/A,FALSE,"토공2"}</definedName>
    <definedName name="___________qa15" hidden="1">{#N/A,#N/A,FALSE,"토공2"}</definedName>
    <definedName name="___________qa16" localSheetId="16" hidden="1">{#N/A,#N/A,FALSE,"포장1";#N/A,#N/A,FALSE,"포장1"}</definedName>
    <definedName name="___________qa16" localSheetId="15" hidden="1">{#N/A,#N/A,FALSE,"포장1";#N/A,#N/A,FALSE,"포장1"}</definedName>
    <definedName name="___________qa16" localSheetId="8" hidden="1">{#N/A,#N/A,FALSE,"포장1";#N/A,#N/A,FALSE,"포장1"}</definedName>
    <definedName name="___________qa16" hidden="1">{#N/A,#N/A,FALSE,"포장1";#N/A,#N/A,FALSE,"포장1"}</definedName>
    <definedName name="___________qa17" localSheetId="16" hidden="1">{#N/A,#N/A,FALSE,"포장2"}</definedName>
    <definedName name="___________qa17" localSheetId="15" hidden="1">{#N/A,#N/A,FALSE,"포장2"}</definedName>
    <definedName name="___________qa17" localSheetId="8" hidden="1">{#N/A,#N/A,FALSE,"포장2"}</definedName>
    <definedName name="___________qa17" hidden="1">{#N/A,#N/A,FALSE,"포장2"}</definedName>
    <definedName name="___________qa18" localSheetId="16" hidden="1">{#N/A,#N/A,FALSE,"표지목차"}</definedName>
    <definedName name="___________qa18" localSheetId="15" hidden="1">{#N/A,#N/A,FALSE,"표지목차"}</definedName>
    <definedName name="___________qa18" localSheetId="8" hidden="1">{#N/A,#N/A,FALSE,"표지목차"}</definedName>
    <definedName name="___________qa18" hidden="1">{#N/A,#N/A,FALSE,"표지목차"}</definedName>
    <definedName name="___________qa19" localSheetId="16" hidden="1">{#N/A,#N/A,FALSE,"혼합골재"}</definedName>
    <definedName name="___________qa19" localSheetId="15" hidden="1">{#N/A,#N/A,FALSE,"혼합골재"}</definedName>
    <definedName name="___________qa19" localSheetId="8" hidden="1">{#N/A,#N/A,FALSE,"혼합골재"}</definedName>
    <definedName name="___________qa19" hidden="1">{#N/A,#N/A,FALSE,"혼합골재"}</definedName>
    <definedName name="___________qa20" localSheetId="16" hidden="1">{#N/A,#N/A,FALSE,"운반시간"}</definedName>
    <definedName name="___________qa20" localSheetId="15" hidden="1">{#N/A,#N/A,FALSE,"운반시간"}</definedName>
    <definedName name="___________qa20" localSheetId="8" hidden="1">{#N/A,#N/A,FALSE,"운반시간"}</definedName>
    <definedName name="___________qa20" hidden="1">{#N/A,#N/A,FALSE,"운반시간"}</definedName>
    <definedName name="___________qx1" localSheetId="16" hidden="1">{#N/A,#N/A,FALSE,"운반시간"}</definedName>
    <definedName name="___________qx1" localSheetId="15" hidden="1">{#N/A,#N/A,FALSE,"운반시간"}</definedName>
    <definedName name="___________qx1" localSheetId="8" hidden="1">{#N/A,#N/A,FALSE,"운반시간"}</definedName>
    <definedName name="___________qx1" hidden="1">{#N/A,#N/A,FALSE,"운반시간"}</definedName>
    <definedName name="___________S3" localSheetId="16" hidden="1">{#N/A,#N/A,FALSE,"포장2"}</definedName>
    <definedName name="___________S3" localSheetId="15" hidden="1">{#N/A,#N/A,FALSE,"포장2"}</definedName>
    <definedName name="___________S3" localSheetId="8" hidden="1">{#N/A,#N/A,FALSE,"포장2"}</definedName>
    <definedName name="___________S3" hidden="1">{#N/A,#N/A,FALSE,"포장2"}</definedName>
    <definedName name="__________A2" localSheetId="16" hidden="1">{#N/A,#N/A,FALSE,"골재소요량";#N/A,#N/A,FALSE,"골재소요량"}</definedName>
    <definedName name="__________A2" localSheetId="15" hidden="1">{#N/A,#N/A,FALSE,"골재소요량";#N/A,#N/A,FALSE,"골재소요량"}</definedName>
    <definedName name="__________A2" hidden="1">{#N/A,#N/A,FALSE,"골재소요량";#N/A,#N/A,FALSE,"골재소요량"}</definedName>
    <definedName name="__________axx10" localSheetId="16" hidden="1">{#N/A,#N/A,FALSE,"조골재"}</definedName>
    <definedName name="__________axx10" localSheetId="15" hidden="1">{#N/A,#N/A,FALSE,"조골재"}</definedName>
    <definedName name="__________axx10" localSheetId="8" hidden="1">{#N/A,#N/A,FALSE,"조골재"}</definedName>
    <definedName name="__________axx10" hidden="1">{#N/A,#N/A,FALSE,"조골재"}</definedName>
    <definedName name="__________axx11" localSheetId="16" hidden="1">{#N/A,#N/A,FALSE,"구조1"}</definedName>
    <definedName name="__________axx11" localSheetId="15" hidden="1">{#N/A,#N/A,FALSE,"구조1"}</definedName>
    <definedName name="__________axx11" localSheetId="8" hidden="1">{#N/A,#N/A,FALSE,"구조1"}</definedName>
    <definedName name="__________axx11" hidden="1">{#N/A,#N/A,FALSE,"구조1"}</definedName>
    <definedName name="__________axx12" localSheetId="16" hidden="1">{#N/A,#N/A,FALSE,"토공2"}</definedName>
    <definedName name="__________axx12" localSheetId="15" hidden="1">{#N/A,#N/A,FALSE,"토공2"}</definedName>
    <definedName name="__________axx12" localSheetId="8" hidden="1">{#N/A,#N/A,FALSE,"토공2"}</definedName>
    <definedName name="__________axx12" hidden="1">{#N/A,#N/A,FALSE,"토공2"}</definedName>
    <definedName name="__________axx13" localSheetId="16" hidden="1">{#N/A,#N/A,FALSE,"포장1";#N/A,#N/A,FALSE,"포장1"}</definedName>
    <definedName name="__________axx13" localSheetId="15" hidden="1">{#N/A,#N/A,FALSE,"포장1";#N/A,#N/A,FALSE,"포장1"}</definedName>
    <definedName name="__________axx13" localSheetId="8" hidden="1">{#N/A,#N/A,FALSE,"포장1";#N/A,#N/A,FALSE,"포장1"}</definedName>
    <definedName name="__________axx13" hidden="1">{#N/A,#N/A,FALSE,"포장1";#N/A,#N/A,FALSE,"포장1"}</definedName>
    <definedName name="__________axx14" localSheetId="16" hidden="1">{#N/A,#N/A,FALSE,"포장2"}</definedName>
    <definedName name="__________axx14" localSheetId="15" hidden="1">{#N/A,#N/A,FALSE,"포장2"}</definedName>
    <definedName name="__________axx14" localSheetId="8" hidden="1">{#N/A,#N/A,FALSE,"포장2"}</definedName>
    <definedName name="__________axx14" hidden="1">{#N/A,#N/A,FALSE,"포장2"}</definedName>
    <definedName name="__________axx15" localSheetId="16" hidden="1">{#N/A,#N/A,FALSE,"표지목차"}</definedName>
    <definedName name="__________axx15" localSheetId="15" hidden="1">{#N/A,#N/A,FALSE,"표지목차"}</definedName>
    <definedName name="__________axx15" localSheetId="8" hidden="1">{#N/A,#N/A,FALSE,"표지목차"}</definedName>
    <definedName name="__________axx15" hidden="1">{#N/A,#N/A,FALSE,"표지목차"}</definedName>
    <definedName name="__________axx16" localSheetId="16" hidden="1">{#N/A,#N/A,FALSE,"혼합골재"}</definedName>
    <definedName name="__________axx16" localSheetId="15" hidden="1">{#N/A,#N/A,FALSE,"혼합골재"}</definedName>
    <definedName name="__________axx16" localSheetId="8" hidden="1">{#N/A,#N/A,FALSE,"혼합골재"}</definedName>
    <definedName name="__________axx16" hidden="1">{#N/A,#N/A,FALSE,"혼합골재"}</definedName>
    <definedName name="__________axx17" localSheetId="16" hidden="1">{#N/A,#N/A,FALSE,"운반시간"}</definedName>
    <definedName name="__________axx17" localSheetId="15" hidden="1">{#N/A,#N/A,FALSE,"운반시간"}</definedName>
    <definedName name="__________axx17" localSheetId="8" hidden="1">{#N/A,#N/A,FALSE,"운반시간"}</definedName>
    <definedName name="__________axx17" hidden="1">{#N/A,#N/A,FALSE,"운반시간"}</definedName>
    <definedName name="__________axx2" localSheetId="16" hidden="1">{#N/A,#N/A,FALSE,"단가표지"}</definedName>
    <definedName name="__________axx2" localSheetId="15" hidden="1">{#N/A,#N/A,FALSE,"단가표지"}</definedName>
    <definedName name="__________axx2" localSheetId="8" hidden="1">{#N/A,#N/A,FALSE,"단가표지"}</definedName>
    <definedName name="__________axx2" hidden="1">{#N/A,#N/A,FALSE,"단가표지"}</definedName>
    <definedName name="__________axx3" localSheetId="16" hidden="1">{#N/A,#N/A,FALSE,"배수1"}</definedName>
    <definedName name="__________axx3" localSheetId="15" hidden="1">{#N/A,#N/A,FALSE,"배수1"}</definedName>
    <definedName name="__________axx3" localSheetId="8" hidden="1">{#N/A,#N/A,FALSE,"배수1"}</definedName>
    <definedName name="__________axx3" hidden="1">{#N/A,#N/A,FALSE,"배수1"}</definedName>
    <definedName name="__________axx4" localSheetId="16" hidden="1">{#N/A,#N/A,FALSE,"배수2"}</definedName>
    <definedName name="__________axx4" localSheetId="15" hidden="1">{#N/A,#N/A,FALSE,"배수2"}</definedName>
    <definedName name="__________axx4" localSheetId="8" hidden="1">{#N/A,#N/A,FALSE,"배수2"}</definedName>
    <definedName name="__________axx4" hidden="1">{#N/A,#N/A,FALSE,"배수2"}</definedName>
    <definedName name="__________axx5" localSheetId="16" hidden="1">{#N/A,#N/A,FALSE,"부대1"}</definedName>
    <definedName name="__________axx5" localSheetId="15" hidden="1">{#N/A,#N/A,FALSE,"부대1"}</definedName>
    <definedName name="__________axx5" localSheetId="8" hidden="1">{#N/A,#N/A,FALSE,"부대1"}</definedName>
    <definedName name="__________axx5" hidden="1">{#N/A,#N/A,FALSE,"부대1"}</definedName>
    <definedName name="__________axx6" localSheetId="16" hidden="1">{#N/A,#N/A,FALSE,"부대2"}</definedName>
    <definedName name="__________axx6" localSheetId="15" hidden="1">{#N/A,#N/A,FALSE,"부대2"}</definedName>
    <definedName name="__________axx6" localSheetId="8" hidden="1">{#N/A,#N/A,FALSE,"부대2"}</definedName>
    <definedName name="__________axx6" hidden="1">{#N/A,#N/A,FALSE,"부대2"}</definedName>
    <definedName name="__________axx7" localSheetId="16" hidden="1">{#N/A,#N/A,FALSE,"속도"}</definedName>
    <definedName name="__________axx7" localSheetId="15" hidden="1">{#N/A,#N/A,FALSE,"속도"}</definedName>
    <definedName name="__________axx7" localSheetId="8" hidden="1">{#N/A,#N/A,FALSE,"속도"}</definedName>
    <definedName name="__________axx7" hidden="1">{#N/A,#N/A,FALSE,"속도"}</definedName>
    <definedName name="__________axx8" localSheetId="16" hidden="1">{#N/A,#N/A,FALSE,"운반시간"}</definedName>
    <definedName name="__________axx8" localSheetId="15" hidden="1">{#N/A,#N/A,FALSE,"운반시간"}</definedName>
    <definedName name="__________axx8" localSheetId="8" hidden="1">{#N/A,#N/A,FALSE,"운반시간"}</definedName>
    <definedName name="__________axx8" hidden="1">{#N/A,#N/A,FALSE,"운반시간"}</definedName>
    <definedName name="__________axx9" localSheetId="16" hidden="1">{#N/A,#N/A,FALSE,"이정표"}</definedName>
    <definedName name="__________axx9" localSheetId="15" hidden="1">{#N/A,#N/A,FALSE,"이정표"}</definedName>
    <definedName name="__________axx9" localSheetId="8" hidden="1">{#N/A,#N/A,FALSE,"이정표"}</definedName>
    <definedName name="__________axx9" hidden="1">{#N/A,#N/A,FALSE,"이정표"}</definedName>
    <definedName name="__________ju8" localSheetId="6" hidden="1">{"'광피스표'!$A$3:$N$54"}</definedName>
    <definedName name="__________ju8" localSheetId="16" hidden="1">{"'광피스표'!$A$3:$N$54"}</definedName>
    <definedName name="__________ju8" localSheetId="15" hidden="1">{"'광피스표'!$A$3:$N$54"}</definedName>
    <definedName name="__________ju8" hidden="1">{"'광피스표'!$A$3:$N$54"}</definedName>
    <definedName name="__________P3" localSheetId="6" hidden="1">{#N/A,#N/A,FALSE,"배수1"}</definedName>
    <definedName name="__________P3" localSheetId="16" hidden="1">{#N/A,#N/A,FALSE,"배수1"}</definedName>
    <definedName name="__________P3" localSheetId="15" hidden="1">{#N/A,#N/A,FALSE,"배수1"}</definedName>
    <definedName name="__________P3" localSheetId="8" hidden="1">{#N/A,#N/A,FALSE,"배수1"}</definedName>
    <definedName name="__________P3" hidden="1">{#N/A,#N/A,FALSE,"배수1"}</definedName>
    <definedName name="__________P4" localSheetId="6" hidden="1">{#N/A,#N/A,FALSE,"혼합골재"}</definedName>
    <definedName name="__________P4" localSheetId="16" hidden="1">{#N/A,#N/A,FALSE,"혼합골재"}</definedName>
    <definedName name="__________P4" localSheetId="15" hidden="1">{#N/A,#N/A,FALSE,"혼합골재"}</definedName>
    <definedName name="__________P4" localSheetId="8" hidden="1">{#N/A,#N/A,FALSE,"혼합골재"}</definedName>
    <definedName name="__________P4" hidden="1">{#N/A,#N/A,FALSE,"혼합골재"}</definedName>
    <definedName name="__________P5" localSheetId="6" hidden="1">{#N/A,#N/A,FALSE,"배수1"}</definedName>
    <definedName name="__________P5" localSheetId="16" hidden="1">{#N/A,#N/A,FALSE,"배수1"}</definedName>
    <definedName name="__________P5" localSheetId="15" hidden="1">{#N/A,#N/A,FALSE,"배수1"}</definedName>
    <definedName name="__________P5" localSheetId="8" hidden="1">{#N/A,#N/A,FALSE,"배수1"}</definedName>
    <definedName name="__________P5" hidden="1">{#N/A,#N/A,FALSE,"배수1"}</definedName>
    <definedName name="__________P6" localSheetId="6" hidden="1">{#N/A,#N/A,FALSE,"2~8번"}</definedName>
    <definedName name="__________P6" localSheetId="16" hidden="1">{#N/A,#N/A,FALSE,"2~8번"}</definedName>
    <definedName name="__________P6" localSheetId="15" hidden="1">{#N/A,#N/A,FALSE,"2~8번"}</definedName>
    <definedName name="__________P6" localSheetId="8" hidden="1">{#N/A,#N/A,FALSE,"2~8번"}</definedName>
    <definedName name="__________P6" hidden="1">{#N/A,#N/A,FALSE,"2~8번"}</definedName>
    <definedName name="__________P61" localSheetId="16" hidden="1">{#N/A,#N/A,FALSE,"2~8번"}</definedName>
    <definedName name="__________P61" localSheetId="15" hidden="1">{#N/A,#N/A,FALSE,"2~8번"}</definedName>
    <definedName name="__________P61" localSheetId="8" hidden="1">{#N/A,#N/A,FALSE,"2~8번"}</definedName>
    <definedName name="__________P61" hidden="1">{#N/A,#N/A,FALSE,"2~8번"}</definedName>
    <definedName name="__________qa01" localSheetId="16" hidden="1">{#N/A,#N/A,FALSE,"2~8번"}</definedName>
    <definedName name="__________qa01" localSheetId="15" hidden="1">{#N/A,#N/A,FALSE,"2~8번"}</definedName>
    <definedName name="__________qa01" localSheetId="8" hidden="1">{#N/A,#N/A,FALSE,"2~8번"}</definedName>
    <definedName name="__________qa01" hidden="1">{#N/A,#N/A,FALSE,"2~8번"}</definedName>
    <definedName name="__________qa02" localSheetId="16" hidden="1">{#N/A,#N/A,FALSE,"골재소요량";#N/A,#N/A,FALSE,"골재소요량"}</definedName>
    <definedName name="__________qa02" localSheetId="15" hidden="1">{#N/A,#N/A,FALSE,"골재소요량";#N/A,#N/A,FALSE,"골재소요량"}</definedName>
    <definedName name="__________qa02" localSheetId="8" hidden="1">{#N/A,#N/A,FALSE,"골재소요량";#N/A,#N/A,FALSE,"골재소요량"}</definedName>
    <definedName name="__________qa02" hidden="1">{#N/A,#N/A,FALSE,"골재소요량";#N/A,#N/A,FALSE,"골재소요량"}</definedName>
    <definedName name="__________qa03" localSheetId="16" hidden="1">{#N/A,#N/A,FALSE,"구조2"}</definedName>
    <definedName name="__________qa03" localSheetId="15" hidden="1">{#N/A,#N/A,FALSE,"구조2"}</definedName>
    <definedName name="__________qa03" localSheetId="8" hidden="1">{#N/A,#N/A,FALSE,"구조2"}</definedName>
    <definedName name="__________qa03" hidden="1">{#N/A,#N/A,FALSE,"구조2"}</definedName>
    <definedName name="__________qa04" localSheetId="16" hidden="1">{#N/A,#N/A,FALSE,"단가표지"}</definedName>
    <definedName name="__________qa04" localSheetId="15" hidden="1">{#N/A,#N/A,FALSE,"단가표지"}</definedName>
    <definedName name="__________qa04" localSheetId="8" hidden="1">{#N/A,#N/A,FALSE,"단가표지"}</definedName>
    <definedName name="__________qa04" hidden="1">{#N/A,#N/A,FALSE,"단가표지"}</definedName>
    <definedName name="__________qa05" localSheetId="16" hidden="1">{#N/A,#N/A,FALSE,"배수1"}</definedName>
    <definedName name="__________qa05" localSheetId="15" hidden="1">{#N/A,#N/A,FALSE,"배수1"}</definedName>
    <definedName name="__________qa05" localSheetId="8" hidden="1">{#N/A,#N/A,FALSE,"배수1"}</definedName>
    <definedName name="__________qa05" hidden="1">{#N/A,#N/A,FALSE,"배수1"}</definedName>
    <definedName name="__________qa06" localSheetId="16" hidden="1">{#N/A,#N/A,FALSE,"배수2"}</definedName>
    <definedName name="__________qa06" localSheetId="15" hidden="1">{#N/A,#N/A,FALSE,"배수2"}</definedName>
    <definedName name="__________qa06" localSheetId="8" hidden="1">{#N/A,#N/A,FALSE,"배수2"}</definedName>
    <definedName name="__________qa06" hidden="1">{#N/A,#N/A,FALSE,"배수2"}</definedName>
    <definedName name="__________qa07" localSheetId="16" hidden="1">{#N/A,#N/A,FALSE,"부대1"}</definedName>
    <definedName name="__________qa07" localSheetId="15" hidden="1">{#N/A,#N/A,FALSE,"부대1"}</definedName>
    <definedName name="__________qa07" localSheetId="8" hidden="1">{#N/A,#N/A,FALSE,"부대1"}</definedName>
    <definedName name="__________qa07" hidden="1">{#N/A,#N/A,FALSE,"부대1"}</definedName>
    <definedName name="__________qa08" localSheetId="16" hidden="1">{#N/A,#N/A,FALSE,"부대2"}</definedName>
    <definedName name="__________qa08" localSheetId="15" hidden="1">{#N/A,#N/A,FALSE,"부대2"}</definedName>
    <definedName name="__________qa08" localSheetId="8" hidden="1">{#N/A,#N/A,FALSE,"부대2"}</definedName>
    <definedName name="__________qa08" hidden="1">{#N/A,#N/A,FALSE,"부대2"}</definedName>
    <definedName name="__________qa10" localSheetId="16" hidden="1">{#N/A,#N/A,FALSE,"속도"}</definedName>
    <definedName name="__________qa10" localSheetId="15" hidden="1">{#N/A,#N/A,FALSE,"속도"}</definedName>
    <definedName name="__________qa10" localSheetId="8" hidden="1">{#N/A,#N/A,FALSE,"속도"}</definedName>
    <definedName name="__________qa10" hidden="1">{#N/A,#N/A,FALSE,"속도"}</definedName>
    <definedName name="__________qa11" localSheetId="16" hidden="1">{#N/A,#N/A,FALSE,"운반시간"}</definedName>
    <definedName name="__________qa11" localSheetId="15" hidden="1">{#N/A,#N/A,FALSE,"운반시간"}</definedName>
    <definedName name="__________qa11" localSheetId="8" hidden="1">{#N/A,#N/A,FALSE,"운반시간"}</definedName>
    <definedName name="__________qa11" hidden="1">{#N/A,#N/A,FALSE,"운반시간"}</definedName>
    <definedName name="__________qa12" localSheetId="16" hidden="1">{#N/A,#N/A,FALSE,"이정표"}</definedName>
    <definedName name="__________qa12" localSheetId="15" hidden="1">{#N/A,#N/A,FALSE,"이정표"}</definedName>
    <definedName name="__________qa12" localSheetId="8" hidden="1">{#N/A,#N/A,FALSE,"이정표"}</definedName>
    <definedName name="__________qa12" hidden="1">{#N/A,#N/A,FALSE,"이정표"}</definedName>
    <definedName name="__________qa13" localSheetId="16" hidden="1">{#N/A,#N/A,FALSE,"조골재"}</definedName>
    <definedName name="__________qa13" localSheetId="15" hidden="1">{#N/A,#N/A,FALSE,"조골재"}</definedName>
    <definedName name="__________qa13" localSheetId="8" hidden="1">{#N/A,#N/A,FALSE,"조골재"}</definedName>
    <definedName name="__________qa13" hidden="1">{#N/A,#N/A,FALSE,"조골재"}</definedName>
    <definedName name="__________qa14" localSheetId="16" hidden="1">{#N/A,#N/A,FALSE,"구조1"}</definedName>
    <definedName name="__________qa14" localSheetId="15" hidden="1">{#N/A,#N/A,FALSE,"구조1"}</definedName>
    <definedName name="__________qa14" localSheetId="8" hidden="1">{#N/A,#N/A,FALSE,"구조1"}</definedName>
    <definedName name="__________qa14" hidden="1">{#N/A,#N/A,FALSE,"구조1"}</definedName>
    <definedName name="__________qa15" localSheetId="16" hidden="1">{#N/A,#N/A,FALSE,"토공2"}</definedName>
    <definedName name="__________qa15" localSheetId="15" hidden="1">{#N/A,#N/A,FALSE,"토공2"}</definedName>
    <definedName name="__________qa15" localSheetId="8" hidden="1">{#N/A,#N/A,FALSE,"토공2"}</definedName>
    <definedName name="__________qa15" hidden="1">{#N/A,#N/A,FALSE,"토공2"}</definedName>
    <definedName name="__________qa16" localSheetId="16" hidden="1">{#N/A,#N/A,FALSE,"포장1";#N/A,#N/A,FALSE,"포장1"}</definedName>
    <definedName name="__________qa16" localSheetId="15" hidden="1">{#N/A,#N/A,FALSE,"포장1";#N/A,#N/A,FALSE,"포장1"}</definedName>
    <definedName name="__________qa16" localSheetId="8" hidden="1">{#N/A,#N/A,FALSE,"포장1";#N/A,#N/A,FALSE,"포장1"}</definedName>
    <definedName name="__________qa16" hidden="1">{#N/A,#N/A,FALSE,"포장1";#N/A,#N/A,FALSE,"포장1"}</definedName>
    <definedName name="__________qa17" localSheetId="16" hidden="1">{#N/A,#N/A,FALSE,"포장2"}</definedName>
    <definedName name="__________qa17" localSheetId="15" hidden="1">{#N/A,#N/A,FALSE,"포장2"}</definedName>
    <definedName name="__________qa17" localSheetId="8" hidden="1">{#N/A,#N/A,FALSE,"포장2"}</definedName>
    <definedName name="__________qa17" hidden="1">{#N/A,#N/A,FALSE,"포장2"}</definedName>
    <definedName name="__________qa18" localSheetId="16" hidden="1">{#N/A,#N/A,FALSE,"표지목차"}</definedName>
    <definedName name="__________qa18" localSheetId="15" hidden="1">{#N/A,#N/A,FALSE,"표지목차"}</definedName>
    <definedName name="__________qa18" localSheetId="8" hidden="1">{#N/A,#N/A,FALSE,"표지목차"}</definedName>
    <definedName name="__________qa18" hidden="1">{#N/A,#N/A,FALSE,"표지목차"}</definedName>
    <definedName name="__________qa19" localSheetId="16" hidden="1">{#N/A,#N/A,FALSE,"혼합골재"}</definedName>
    <definedName name="__________qa19" localSheetId="15" hidden="1">{#N/A,#N/A,FALSE,"혼합골재"}</definedName>
    <definedName name="__________qa19" localSheetId="8" hidden="1">{#N/A,#N/A,FALSE,"혼합골재"}</definedName>
    <definedName name="__________qa19" hidden="1">{#N/A,#N/A,FALSE,"혼합골재"}</definedName>
    <definedName name="__________qa20" localSheetId="16" hidden="1">{#N/A,#N/A,FALSE,"운반시간"}</definedName>
    <definedName name="__________qa20" localSheetId="15" hidden="1">{#N/A,#N/A,FALSE,"운반시간"}</definedName>
    <definedName name="__________qa20" localSheetId="8" hidden="1">{#N/A,#N/A,FALSE,"운반시간"}</definedName>
    <definedName name="__________qa20" hidden="1">{#N/A,#N/A,FALSE,"운반시간"}</definedName>
    <definedName name="__________qx1" localSheetId="16" hidden="1">{#N/A,#N/A,FALSE,"운반시간"}</definedName>
    <definedName name="__________qx1" localSheetId="15" hidden="1">{#N/A,#N/A,FALSE,"운반시간"}</definedName>
    <definedName name="__________qx1" localSheetId="8" hidden="1">{#N/A,#N/A,FALSE,"운반시간"}</definedName>
    <definedName name="__________qx1" hidden="1">{#N/A,#N/A,FALSE,"운반시간"}</definedName>
    <definedName name="__________S3" localSheetId="6" hidden="1">{#N/A,#N/A,FALSE,"포장2"}</definedName>
    <definedName name="__________S3" localSheetId="16" hidden="1">{#N/A,#N/A,FALSE,"포장2"}</definedName>
    <definedName name="__________S3" localSheetId="15" hidden="1">{#N/A,#N/A,FALSE,"포장2"}</definedName>
    <definedName name="__________S3" localSheetId="8" hidden="1">{#N/A,#N/A,FALSE,"포장2"}</definedName>
    <definedName name="__________S3" hidden="1">{#N/A,#N/A,FALSE,"포장2"}</definedName>
    <definedName name="_________A2" localSheetId="16" hidden="1">{#N/A,#N/A,FALSE,"골재소요량";#N/A,#N/A,FALSE,"골재소요량"}</definedName>
    <definedName name="_________A2" localSheetId="15" hidden="1">{#N/A,#N/A,FALSE,"골재소요량";#N/A,#N/A,FALSE,"골재소요량"}</definedName>
    <definedName name="_________A2" hidden="1">{#N/A,#N/A,FALSE,"골재소요량";#N/A,#N/A,FALSE,"골재소요량"}</definedName>
    <definedName name="_________axx10" localSheetId="16" hidden="1">{#N/A,#N/A,FALSE,"조골재"}</definedName>
    <definedName name="_________axx10" localSheetId="15" hidden="1">{#N/A,#N/A,FALSE,"조골재"}</definedName>
    <definedName name="_________axx10" localSheetId="8" hidden="1">{#N/A,#N/A,FALSE,"조골재"}</definedName>
    <definedName name="_________axx10" hidden="1">{#N/A,#N/A,FALSE,"조골재"}</definedName>
    <definedName name="_________axx11" localSheetId="16" hidden="1">{#N/A,#N/A,FALSE,"구조1"}</definedName>
    <definedName name="_________axx11" localSheetId="15" hidden="1">{#N/A,#N/A,FALSE,"구조1"}</definedName>
    <definedName name="_________axx11" localSheetId="8" hidden="1">{#N/A,#N/A,FALSE,"구조1"}</definedName>
    <definedName name="_________axx11" hidden="1">{#N/A,#N/A,FALSE,"구조1"}</definedName>
    <definedName name="_________axx12" localSheetId="16" hidden="1">{#N/A,#N/A,FALSE,"토공2"}</definedName>
    <definedName name="_________axx12" localSheetId="15" hidden="1">{#N/A,#N/A,FALSE,"토공2"}</definedName>
    <definedName name="_________axx12" localSheetId="8" hidden="1">{#N/A,#N/A,FALSE,"토공2"}</definedName>
    <definedName name="_________axx12" hidden="1">{#N/A,#N/A,FALSE,"토공2"}</definedName>
    <definedName name="_________axx13" localSheetId="16" hidden="1">{#N/A,#N/A,FALSE,"포장1";#N/A,#N/A,FALSE,"포장1"}</definedName>
    <definedName name="_________axx13" localSheetId="15" hidden="1">{#N/A,#N/A,FALSE,"포장1";#N/A,#N/A,FALSE,"포장1"}</definedName>
    <definedName name="_________axx13" localSheetId="8" hidden="1">{#N/A,#N/A,FALSE,"포장1";#N/A,#N/A,FALSE,"포장1"}</definedName>
    <definedName name="_________axx13" hidden="1">{#N/A,#N/A,FALSE,"포장1";#N/A,#N/A,FALSE,"포장1"}</definedName>
    <definedName name="_________axx14" localSheetId="16" hidden="1">{#N/A,#N/A,FALSE,"포장2"}</definedName>
    <definedName name="_________axx14" localSheetId="15" hidden="1">{#N/A,#N/A,FALSE,"포장2"}</definedName>
    <definedName name="_________axx14" localSheetId="8" hidden="1">{#N/A,#N/A,FALSE,"포장2"}</definedName>
    <definedName name="_________axx14" hidden="1">{#N/A,#N/A,FALSE,"포장2"}</definedName>
    <definedName name="_________axx15" localSheetId="16" hidden="1">{#N/A,#N/A,FALSE,"표지목차"}</definedName>
    <definedName name="_________axx15" localSheetId="15" hidden="1">{#N/A,#N/A,FALSE,"표지목차"}</definedName>
    <definedName name="_________axx15" localSheetId="8" hidden="1">{#N/A,#N/A,FALSE,"표지목차"}</definedName>
    <definedName name="_________axx15" hidden="1">{#N/A,#N/A,FALSE,"표지목차"}</definedName>
    <definedName name="_________axx16" localSheetId="16" hidden="1">{#N/A,#N/A,FALSE,"혼합골재"}</definedName>
    <definedName name="_________axx16" localSheetId="15" hidden="1">{#N/A,#N/A,FALSE,"혼합골재"}</definedName>
    <definedName name="_________axx16" localSheetId="8" hidden="1">{#N/A,#N/A,FALSE,"혼합골재"}</definedName>
    <definedName name="_________axx16" hidden="1">{#N/A,#N/A,FALSE,"혼합골재"}</definedName>
    <definedName name="_________axx17" localSheetId="16" hidden="1">{#N/A,#N/A,FALSE,"운반시간"}</definedName>
    <definedName name="_________axx17" localSheetId="15" hidden="1">{#N/A,#N/A,FALSE,"운반시간"}</definedName>
    <definedName name="_________axx17" localSheetId="8" hidden="1">{#N/A,#N/A,FALSE,"운반시간"}</definedName>
    <definedName name="_________axx17" hidden="1">{#N/A,#N/A,FALSE,"운반시간"}</definedName>
    <definedName name="_________axx2" localSheetId="16" hidden="1">{#N/A,#N/A,FALSE,"단가표지"}</definedName>
    <definedName name="_________axx2" localSheetId="15" hidden="1">{#N/A,#N/A,FALSE,"단가표지"}</definedName>
    <definedName name="_________axx2" localSheetId="8" hidden="1">{#N/A,#N/A,FALSE,"단가표지"}</definedName>
    <definedName name="_________axx2" hidden="1">{#N/A,#N/A,FALSE,"단가표지"}</definedName>
    <definedName name="_________axx3" localSheetId="16" hidden="1">{#N/A,#N/A,FALSE,"배수1"}</definedName>
    <definedName name="_________axx3" localSheetId="15" hidden="1">{#N/A,#N/A,FALSE,"배수1"}</definedName>
    <definedName name="_________axx3" localSheetId="8" hidden="1">{#N/A,#N/A,FALSE,"배수1"}</definedName>
    <definedName name="_________axx3" hidden="1">{#N/A,#N/A,FALSE,"배수1"}</definedName>
    <definedName name="_________axx4" localSheetId="16" hidden="1">{#N/A,#N/A,FALSE,"배수2"}</definedName>
    <definedName name="_________axx4" localSheetId="15" hidden="1">{#N/A,#N/A,FALSE,"배수2"}</definedName>
    <definedName name="_________axx4" localSheetId="8" hidden="1">{#N/A,#N/A,FALSE,"배수2"}</definedName>
    <definedName name="_________axx4" hidden="1">{#N/A,#N/A,FALSE,"배수2"}</definedName>
    <definedName name="_________axx5" localSheetId="16" hidden="1">{#N/A,#N/A,FALSE,"부대1"}</definedName>
    <definedName name="_________axx5" localSheetId="15" hidden="1">{#N/A,#N/A,FALSE,"부대1"}</definedName>
    <definedName name="_________axx5" localSheetId="8" hidden="1">{#N/A,#N/A,FALSE,"부대1"}</definedName>
    <definedName name="_________axx5" hidden="1">{#N/A,#N/A,FALSE,"부대1"}</definedName>
    <definedName name="_________axx6" localSheetId="16" hidden="1">{#N/A,#N/A,FALSE,"부대2"}</definedName>
    <definedName name="_________axx6" localSheetId="15" hidden="1">{#N/A,#N/A,FALSE,"부대2"}</definedName>
    <definedName name="_________axx6" localSheetId="8" hidden="1">{#N/A,#N/A,FALSE,"부대2"}</definedName>
    <definedName name="_________axx6" hidden="1">{#N/A,#N/A,FALSE,"부대2"}</definedName>
    <definedName name="_________axx7" localSheetId="16" hidden="1">{#N/A,#N/A,FALSE,"속도"}</definedName>
    <definedName name="_________axx7" localSheetId="15" hidden="1">{#N/A,#N/A,FALSE,"속도"}</definedName>
    <definedName name="_________axx7" localSheetId="8" hidden="1">{#N/A,#N/A,FALSE,"속도"}</definedName>
    <definedName name="_________axx7" hidden="1">{#N/A,#N/A,FALSE,"속도"}</definedName>
    <definedName name="_________axx8" localSheetId="16" hidden="1">{#N/A,#N/A,FALSE,"운반시간"}</definedName>
    <definedName name="_________axx8" localSheetId="15" hidden="1">{#N/A,#N/A,FALSE,"운반시간"}</definedName>
    <definedName name="_________axx8" localSheetId="8" hidden="1">{#N/A,#N/A,FALSE,"운반시간"}</definedName>
    <definedName name="_________axx8" hidden="1">{#N/A,#N/A,FALSE,"운반시간"}</definedName>
    <definedName name="_________axx9" localSheetId="16" hidden="1">{#N/A,#N/A,FALSE,"이정표"}</definedName>
    <definedName name="_________axx9" localSheetId="15" hidden="1">{#N/A,#N/A,FALSE,"이정표"}</definedName>
    <definedName name="_________axx9" localSheetId="8" hidden="1">{#N/A,#N/A,FALSE,"이정표"}</definedName>
    <definedName name="_________axx9" hidden="1">{#N/A,#N/A,FALSE,"이정표"}</definedName>
    <definedName name="_________ju8" localSheetId="6" hidden="1">{"'광피스표'!$A$3:$N$54"}</definedName>
    <definedName name="_________ju8" localSheetId="16" hidden="1">{"'광피스표'!$A$3:$N$54"}</definedName>
    <definedName name="_________ju8" localSheetId="15" hidden="1">{"'광피스표'!$A$3:$N$54"}</definedName>
    <definedName name="_________ju8" hidden="1">{"'광피스표'!$A$3:$N$54"}</definedName>
    <definedName name="_________P3" localSheetId="16" hidden="1">{#N/A,#N/A,FALSE,"배수1"}</definedName>
    <definedName name="_________P3" localSheetId="15" hidden="1">{#N/A,#N/A,FALSE,"배수1"}</definedName>
    <definedName name="_________P3" localSheetId="8" hidden="1">{#N/A,#N/A,FALSE,"배수1"}</definedName>
    <definedName name="_________P3" hidden="1">{#N/A,#N/A,FALSE,"배수1"}</definedName>
    <definedName name="_________P4" localSheetId="16" hidden="1">{#N/A,#N/A,FALSE,"혼합골재"}</definedName>
    <definedName name="_________P4" localSheetId="15" hidden="1">{#N/A,#N/A,FALSE,"혼합골재"}</definedName>
    <definedName name="_________P4" localSheetId="8" hidden="1">{#N/A,#N/A,FALSE,"혼합골재"}</definedName>
    <definedName name="_________P4" hidden="1">{#N/A,#N/A,FALSE,"혼합골재"}</definedName>
    <definedName name="_________P5" localSheetId="16" hidden="1">{#N/A,#N/A,FALSE,"배수1"}</definedName>
    <definedName name="_________P5" localSheetId="15" hidden="1">{#N/A,#N/A,FALSE,"배수1"}</definedName>
    <definedName name="_________P5" localSheetId="8" hidden="1">{#N/A,#N/A,FALSE,"배수1"}</definedName>
    <definedName name="_________P5" hidden="1">{#N/A,#N/A,FALSE,"배수1"}</definedName>
    <definedName name="_________P6" localSheetId="16" hidden="1">{#N/A,#N/A,FALSE,"2~8번"}</definedName>
    <definedName name="_________P6" localSheetId="15" hidden="1">{#N/A,#N/A,FALSE,"2~8번"}</definedName>
    <definedName name="_________P6" localSheetId="8" hidden="1">{#N/A,#N/A,FALSE,"2~8번"}</definedName>
    <definedName name="_________P6" hidden="1">{#N/A,#N/A,FALSE,"2~8번"}</definedName>
    <definedName name="_________P61" localSheetId="16" hidden="1">{#N/A,#N/A,FALSE,"2~8번"}</definedName>
    <definedName name="_________P61" localSheetId="15" hidden="1">{#N/A,#N/A,FALSE,"2~8번"}</definedName>
    <definedName name="_________P61" localSheetId="8" hidden="1">{#N/A,#N/A,FALSE,"2~8번"}</definedName>
    <definedName name="_________P61" hidden="1">{#N/A,#N/A,FALSE,"2~8번"}</definedName>
    <definedName name="_________qa01" localSheetId="16" hidden="1">{#N/A,#N/A,FALSE,"2~8번"}</definedName>
    <definedName name="_________qa01" localSheetId="15" hidden="1">{#N/A,#N/A,FALSE,"2~8번"}</definedName>
    <definedName name="_________qa01" localSheetId="8" hidden="1">{#N/A,#N/A,FALSE,"2~8번"}</definedName>
    <definedName name="_________qa01" hidden="1">{#N/A,#N/A,FALSE,"2~8번"}</definedName>
    <definedName name="_________qa02" localSheetId="16" hidden="1">{#N/A,#N/A,FALSE,"골재소요량";#N/A,#N/A,FALSE,"골재소요량"}</definedName>
    <definedName name="_________qa02" localSheetId="15" hidden="1">{#N/A,#N/A,FALSE,"골재소요량";#N/A,#N/A,FALSE,"골재소요량"}</definedName>
    <definedName name="_________qa02" localSheetId="8" hidden="1">{#N/A,#N/A,FALSE,"골재소요량";#N/A,#N/A,FALSE,"골재소요량"}</definedName>
    <definedName name="_________qa02" hidden="1">{#N/A,#N/A,FALSE,"골재소요량";#N/A,#N/A,FALSE,"골재소요량"}</definedName>
    <definedName name="_________qa03" localSheetId="16" hidden="1">{#N/A,#N/A,FALSE,"구조2"}</definedName>
    <definedName name="_________qa03" localSheetId="15" hidden="1">{#N/A,#N/A,FALSE,"구조2"}</definedName>
    <definedName name="_________qa03" localSheetId="8" hidden="1">{#N/A,#N/A,FALSE,"구조2"}</definedName>
    <definedName name="_________qa03" hidden="1">{#N/A,#N/A,FALSE,"구조2"}</definedName>
    <definedName name="_________qa04" localSheetId="16" hidden="1">{#N/A,#N/A,FALSE,"단가표지"}</definedName>
    <definedName name="_________qa04" localSheetId="15" hidden="1">{#N/A,#N/A,FALSE,"단가표지"}</definedName>
    <definedName name="_________qa04" localSheetId="8" hidden="1">{#N/A,#N/A,FALSE,"단가표지"}</definedName>
    <definedName name="_________qa04" hidden="1">{#N/A,#N/A,FALSE,"단가표지"}</definedName>
    <definedName name="_________qa05" localSheetId="16" hidden="1">{#N/A,#N/A,FALSE,"배수1"}</definedName>
    <definedName name="_________qa05" localSheetId="15" hidden="1">{#N/A,#N/A,FALSE,"배수1"}</definedName>
    <definedName name="_________qa05" localSheetId="8" hidden="1">{#N/A,#N/A,FALSE,"배수1"}</definedName>
    <definedName name="_________qa05" hidden="1">{#N/A,#N/A,FALSE,"배수1"}</definedName>
    <definedName name="_________qa06" localSheetId="16" hidden="1">{#N/A,#N/A,FALSE,"배수2"}</definedName>
    <definedName name="_________qa06" localSheetId="15" hidden="1">{#N/A,#N/A,FALSE,"배수2"}</definedName>
    <definedName name="_________qa06" localSheetId="8" hidden="1">{#N/A,#N/A,FALSE,"배수2"}</definedName>
    <definedName name="_________qa06" hidden="1">{#N/A,#N/A,FALSE,"배수2"}</definedName>
    <definedName name="_________qa07" localSheetId="16" hidden="1">{#N/A,#N/A,FALSE,"부대1"}</definedName>
    <definedName name="_________qa07" localSheetId="15" hidden="1">{#N/A,#N/A,FALSE,"부대1"}</definedName>
    <definedName name="_________qa07" localSheetId="8" hidden="1">{#N/A,#N/A,FALSE,"부대1"}</definedName>
    <definedName name="_________qa07" hidden="1">{#N/A,#N/A,FALSE,"부대1"}</definedName>
    <definedName name="_________qa08" localSheetId="16" hidden="1">{#N/A,#N/A,FALSE,"부대2"}</definedName>
    <definedName name="_________qa08" localSheetId="15" hidden="1">{#N/A,#N/A,FALSE,"부대2"}</definedName>
    <definedName name="_________qa08" localSheetId="8" hidden="1">{#N/A,#N/A,FALSE,"부대2"}</definedName>
    <definedName name="_________qa08" hidden="1">{#N/A,#N/A,FALSE,"부대2"}</definedName>
    <definedName name="_________qa10" localSheetId="16" hidden="1">{#N/A,#N/A,FALSE,"속도"}</definedName>
    <definedName name="_________qa10" localSheetId="15" hidden="1">{#N/A,#N/A,FALSE,"속도"}</definedName>
    <definedName name="_________qa10" localSheetId="8" hidden="1">{#N/A,#N/A,FALSE,"속도"}</definedName>
    <definedName name="_________qa10" hidden="1">{#N/A,#N/A,FALSE,"속도"}</definedName>
    <definedName name="_________qa11" localSheetId="16" hidden="1">{#N/A,#N/A,FALSE,"운반시간"}</definedName>
    <definedName name="_________qa11" localSheetId="15" hidden="1">{#N/A,#N/A,FALSE,"운반시간"}</definedName>
    <definedName name="_________qa11" localSheetId="8" hidden="1">{#N/A,#N/A,FALSE,"운반시간"}</definedName>
    <definedName name="_________qa11" hidden="1">{#N/A,#N/A,FALSE,"운반시간"}</definedName>
    <definedName name="_________qa12" localSheetId="16" hidden="1">{#N/A,#N/A,FALSE,"이정표"}</definedName>
    <definedName name="_________qa12" localSheetId="15" hidden="1">{#N/A,#N/A,FALSE,"이정표"}</definedName>
    <definedName name="_________qa12" localSheetId="8" hidden="1">{#N/A,#N/A,FALSE,"이정표"}</definedName>
    <definedName name="_________qa12" hidden="1">{#N/A,#N/A,FALSE,"이정표"}</definedName>
    <definedName name="_________qa13" localSheetId="16" hidden="1">{#N/A,#N/A,FALSE,"조골재"}</definedName>
    <definedName name="_________qa13" localSheetId="15" hidden="1">{#N/A,#N/A,FALSE,"조골재"}</definedName>
    <definedName name="_________qa13" localSheetId="8" hidden="1">{#N/A,#N/A,FALSE,"조골재"}</definedName>
    <definedName name="_________qa13" hidden="1">{#N/A,#N/A,FALSE,"조골재"}</definedName>
    <definedName name="_________qa14" localSheetId="16" hidden="1">{#N/A,#N/A,FALSE,"구조1"}</definedName>
    <definedName name="_________qa14" localSheetId="15" hidden="1">{#N/A,#N/A,FALSE,"구조1"}</definedName>
    <definedName name="_________qa14" localSheetId="8" hidden="1">{#N/A,#N/A,FALSE,"구조1"}</definedName>
    <definedName name="_________qa14" hidden="1">{#N/A,#N/A,FALSE,"구조1"}</definedName>
    <definedName name="_________qa15" localSheetId="16" hidden="1">{#N/A,#N/A,FALSE,"토공2"}</definedName>
    <definedName name="_________qa15" localSheetId="15" hidden="1">{#N/A,#N/A,FALSE,"토공2"}</definedName>
    <definedName name="_________qa15" localSheetId="8" hidden="1">{#N/A,#N/A,FALSE,"토공2"}</definedName>
    <definedName name="_________qa15" hidden="1">{#N/A,#N/A,FALSE,"토공2"}</definedName>
    <definedName name="_________qa16" localSheetId="16" hidden="1">{#N/A,#N/A,FALSE,"포장1";#N/A,#N/A,FALSE,"포장1"}</definedName>
    <definedName name="_________qa16" localSheetId="15" hidden="1">{#N/A,#N/A,FALSE,"포장1";#N/A,#N/A,FALSE,"포장1"}</definedName>
    <definedName name="_________qa16" localSheetId="8" hidden="1">{#N/A,#N/A,FALSE,"포장1";#N/A,#N/A,FALSE,"포장1"}</definedName>
    <definedName name="_________qa16" hidden="1">{#N/A,#N/A,FALSE,"포장1";#N/A,#N/A,FALSE,"포장1"}</definedName>
    <definedName name="_________qa17" localSheetId="16" hidden="1">{#N/A,#N/A,FALSE,"포장2"}</definedName>
    <definedName name="_________qa17" localSheetId="15" hidden="1">{#N/A,#N/A,FALSE,"포장2"}</definedName>
    <definedName name="_________qa17" localSheetId="8" hidden="1">{#N/A,#N/A,FALSE,"포장2"}</definedName>
    <definedName name="_________qa17" hidden="1">{#N/A,#N/A,FALSE,"포장2"}</definedName>
    <definedName name="_________qa18" localSheetId="16" hidden="1">{#N/A,#N/A,FALSE,"표지목차"}</definedName>
    <definedName name="_________qa18" localSheetId="15" hidden="1">{#N/A,#N/A,FALSE,"표지목차"}</definedName>
    <definedName name="_________qa18" localSheetId="8" hidden="1">{#N/A,#N/A,FALSE,"표지목차"}</definedName>
    <definedName name="_________qa18" hidden="1">{#N/A,#N/A,FALSE,"표지목차"}</definedName>
    <definedName name="_________qa19" localSheetId="16" hidden="1">{#N/A,#N/A,FALSE,"혼합골재"}</definedName>
    <definedName name="_________qa19" localSheetId="15" hidden="1">{#N/A,#N/A,FALSE,"혼합골재"}</definedName>
    <definedName name="_________qa19" localSheetId="8" hidden="1">{#N/A,#N/A,FALSE,"혼합골재"}</definedName>
    <definedName name="_________qa19" hidden="1">{#N/A,#N/A,FALSE,"혼합골재"}</definedName>
    <definedName name="_________qa20" localSheetId="16" hidden="1">{#N/A,#N/A,FALSE,"운반시간"}</definedName>
    <definedName name="_________qa20" localSheetId="15" hidden="1">{#N/A,#N/A,FALSE,"운반시간"}</definedName>
    <definedName name="_________qa20" localSheetId="8" hidden="1">{#N/A,#N/A,FALSE,"운반시간"}</definedName>
    <definedName name="_________qa20" hidden="1">{#N/A,#N/A,FALSE,"운반시간"}</definedName>
    <definedName name="_________qx1" localSheetId="16" hidden="1">{#N/A,#N/A,FALSE,"운반시간"}</definedName>
    <definedName name="_________qx1" localSheetId="15" hidden="1">{#N/A,#N/A,FALSE,"운반시간"}</definedName>
    <definedName name="_________qx1" localSheetId="8" hidden="1">{#N/A,#N/A,FALSE,"운반시간"}</definedName>
    <definedName name="_________qx1" hidden="1">{#N/A,#N/A,FALSE,"운반시간"}</definedName>
    <definedName name="_________S3" localSheetId="16" hidden="1">{#N/A,#N/A,FALSE,"포장2"}</definedName>
    <definedName name="_________S3" localSheetId="15" hidden="1">{#N/A,#N/A,FALSE,"포장2"}</definedName>
    <definedName name="_________S3" localSheetId="8" hidden="1">{#N/A,#N/A,FALSE,"포장2"}</definedName>
    <definedName name="_________S3" hidden="1">{#N/A,#N/A,FALSE,"포장2"}</definedName>
    <definedName name="________A2" localSheetId="16" hidden="1">{#N/A,#N/A,FALSE,"골재소요량";#N/A,#N/A,FALSE,"골재소요량"}</definedName>
    <definedName name="________A2" localSheetId="15" hidden="1">{#N/A,#N/A,FALSE,"골재소요량";#N/A,#N/A,FALSE,"골재소요량"}</definedName>
    <definedName name="________A2" hidden="1">{#N/A,#N/A,FALSE,"골재소요량";#N/A,#N/A,FALSE,"골재소요량"}</definedName>
    <definedName name="________axx10" localSheetId="16" hidden="1">{#N/A,#N/A,FALSE,"조골재"}</definedName>
    <definedName name="________axx10" localSheetId="15" hidden="1">{#N/A,#N/A,FALSE,"조골재"}</definedName>
    <definedName name="________axx10" localSheetId="8" hidden="1">{#N/A,#N/A,FALSE,"조골재"}</definedName>
    <definedName name="________axx10" hidden="1">{#N/A,#N/A,FALSE,"조골재"}</definedName>
    <definedName name="________axx11" localSheetId="16" hidden="1">{#N/A,#N/A,FALSE,"구조1"}</definedName>
    <definedName name="________axx11" localSheetId="15" hidden="1">{#N/A,#N/A,FALSE,"구조1"}</definedName>
    <definedName name="________axx11" localSheetId="8" hidden="1">{#N/A,#N/A,FALSE,"구조1"}</definedName>
    <definedName name="________axx11" hidden="1">{#N/A,#N/A,FALSE,"구조1"}</definedName>
    <definedName name="________axx12" localSheetId="16" hidden="1">{#N/A,#N/A,FALSE,"토공2"}</definedName>
    <definedName name="________axx12" localSheetId="15" hidden="1">{#N/A,#N/A,FALSE,"토공2"}</definedName>
    <definedName name="________axx12" localSheetId="8" hidden="1">{#N/A,#N/A,FALSE,"토공2"}</definedName>
    <definedName name="________axx12" hidden="1">{#N/A,#N/A,FALSE,"토공2"}</definedName>
    <definedName name="________axx13" localSheetId="16" hidden="1">{#N/A,#N/A,FALSE,"포장1";#N/A,#N/A,FALSE,"포장1"}</definedName>
    <definedName name="________axx13" localSheetId="15" hidden="1">{#N/A,#N/A,FALSE,"포장1";#N/A,#N/A,FALSE,"포장1"}</definedName>
    <definedName name="________axx13" localSheetId="8" hidden="1">{#N/A,#N/A,FALSE,"포장1";#N/A,#N/A,FALSE,"포장1"}</definedName>
    <definedName name="________axx13" hidden="1">{#N/A,#N/A,FALSE,"포장1";#N/A,#N/A,FALSE,"포장1"}</definedName>
    <definedName name="________axx14" localSheetId="16" hidden="1">{#N/A,#N/A,FALSE,"포장2"}</definedName>
    <definedName name="________axx14" localSheetId="15" hidden="1">{#N/A,#N/A,FALSE,"포장2"}</definedName>
    <definedName name="________axx14" localSheetId="8" hidden="1">{#N/A,#N/A,FALSE,"포장2"}</definedName>
    <definedName name="________axx14" hidden="1">{#N/A,#N/A,FALSE,"포장2"}</definedName>
    <definedName name="________axx15" localSheetId="16" hidden="1">{#N/A,#N/A,FALSE,"표지목차"}</definedName>
    <definedName name="________axx15" localSheetId="15" hidden="1">{#N/A,#N/A,FALSE,"표지목차"}</definedName>
    <definedName name="________axx15" localSheetId="8" hidden="1">{#N/A,#N/A,FALSE,"표지목차"}</definedName>
    <definedName name="________axx15" hidden="1">{#N/A,#N/A,FALSE,"표지목차"}</definedName>
    <definedName name="________axx16" localSheetId="16" hidden="1">{#N/A,#N/A,FALSE,"혼합골재"}</definedName>
    <definedName name="________axx16" localSheetId="15" hidden="1">{#N/A,#N/A,FALSE,"혼합골재"}</definedName>
    <definedName name="________axx16" localSheetId="8" hidden="1">{#N/A,#N/A,FALSE,"혼합골재"}</definedName>
    <definedName name="________axx16" hidden="1">{#N/A,#N/A,FALSE,"혼합골재"}</definedName>
    <definedName name="________axx17" localSheetId="16" hidden="1">{#N/A,#N/A,FALSE,"운반시간"}</definedName>
    <definedName name="________axx17" localSheetId="15" hidden="1">{#N/A,#N/A,FALSE,"운반시간"}</definedName>
    <definedName name="________axx17" localSheetId="8" hidden="1">{#N/A,#N/A,FALSE,"운반시간"}</definedName>
    <definedName name="________axx17" hidden="1">{#N/A,#N/A,FALSE,"운반시간"}</definedName>
    <definedName name="________axx2" localSheetId="16" hidden="1">{#N/A,#N/A,FALSE,"단가표지"}</definedName>
    <definedName name="________axx2" localSheetId="15" hidden="1">{#N/A,#N/A,FALSE,"단가표지"}</definedName>
    <definedName name="________axx2" localSheetId="8" hidden="1">{#N/A,#N/A,FALSE,"단가표지"}</definedName>
    <definedName name="________axx2" hidden="1">{#N/A,#N/A,FALSE,"단가표지"}</definedName>
    <definedName name="________axx3" localSheetId="16" hidden="1">{#N/A,#N/A,FALSE,"배수1"}</definedName>
    <definedName name="________axx3" localSheetId="15" hidden="1">{#N/A,#N/A,FALSE,"배수1"}</definedName>
    <definedName name="________axx3" localSheetId="8" hidden="1">{#N/A,#N/A,FALSE,"배수1"}</definedName>
    <definedName name="________axx3" hidden="1">{#N/A,#N/A,FALSE,"배수1"}</definedName>
    <definedName name="________axx4" localSheetId="16" hidden="1">{#N/A,#N/A,FALSE,"배수2"}</definedName>
    <definedName name="________axx4" localSheetId="15" hidden="1">{#N/A,#N/A,FALSE,"배수2"}</definedName>
    <definedName name="________axx4" localSheetId="8" hidden="1">{#N/A,#N/A,FALSE,"배수2"}</definedName>
    <definedName name="________axx4" hidden="1">{#N/A,#N/A,FALSE,"배수2"}</definedName>
    <definedName name="________axx5" localSheetId="16" hidden="1">{#N/A,#N/A,FALSE,"부대1"}</definedName>
    <definedName name="________axx5" localSheetId="15" hidden="1">{#N/A,#N/A,FALSE,"부대1"}</definedName>
    <definedName name="________axx5" localSheetId="8" hidden="1">{#N/A,#N/A,FALSE,"부대1"}</definedName>
    <definedName name="________axx5" hidden="1">{#N/A,#N/A,FALSE,"부대1"}</definedName>
    <definedName name="________axx6" localSheetId="16" hidden="1">{#N/A,#N/A,FALSE,"부대2"}</definedName>
    <definedName name="________axx6" localSheetId="15" hidden="1">{#N/A,#N/A,FALSE,"부대2"}</definedName>
    <definedName name="________axx6" localSheetId="8" hidden="1">{#N/A,#N/A,FALSE,"부대2"}</definedName>
    <definedName name="________axx6" hidden="1">{#N/A,#N/A,FALSE,"부대2"}</definedName>
    <definedName name="________axx7" localSheetId="16" hidden="1">{#N/A,#N/A,FALSE,"속도"}</definedName>
    <definedName name="________axx7" localSheetId="15" hidden="1">{#N/A,#N/A,FALSE,"속도"}</definedName>
    <definedName name="________axx7" localSheetId="8" hidden="1">{#N/A,#N/A,FALSE,"속도"}</definedName>
    <definedName name="________axx7" hidden="1">{#N/A,#N/A,FALSE,"속도"}</definedName>
    <definedName name="________axx8" localSheetId="16" hidden="1">{#N/A,#N/A,FALSE,"운반시간"}</definedName>
    <definedName name="________axx8" localSheetId="15" hidden="1">{#N/A,#N/A,FALSE,"운반시간"}</definedName>
    <definedName name="________axx8" localSheetId="8" hidden="1">{#N/A,#N/A,FALSE,"운반시간"}</definedName>
    <definedName name="________axx8" hidden="1">{#N/A,#N/A,FALSE,"운반시간"}</definedName>
    <definedName name="________axx9" localSheetId="16" hidden="1">{#N/A,#N/A,FALSE,"이정표"}</definedName>
    <definedName name="________axx9" localSheetId="15" hidden="1">{#N/A,#N/A,FALSE,"이정표"}</definedName>
    <definedName name="________axx9" localSheetId="8" hidden="1">{#N/A,#N/A,FALSE,"이정표"}</definedName>
    <definedName name="________axx9" hidden="1">{#N/A,#N/A,FALSE,"이정표"}</definedName>
    <definedName name="________ju8" localSheetId="6" hidden="1">{"'광피스표'!$A$3:$N$54"}</definedName>
    <definedName name="________ju8" localSheetId="16" hidden="1">{"'광피스표'!$A$3:$N$54"}</definedName>
    <definedName name="________ju8" localSheetId="15" hidden="1">{"'광피스표'!$A$3:$N$54"}</definedName>
    <definedName name="________ju8" hidden="1">{"'광피스표'!$A$3:$N$54"}</definedName>
    <definedName name="________P3" localSheetId="6" hidden="1">{#N/A,#N/A,FALSE,"배수1"}</definedName>
    <definedName name="________P3" localSheetId="16" hidden="1">{#N/A,#N/A,FALSE,"배수1"}</definedName>
    <definedName name="________P3" localSheetId="15" hidden="1">{#N/A,#N/A,FALSE,"배수1"}</definedName>
    <definedName name="________P3" hidden="1">{#N/A,#N/A,FALSE,"배수1"}</definedName>
    <definedName name="________P4" localSheetId="6" hidden="1">{#N/A,#N/A,FALSE,"혼합골재"}</definedName>
    <definedName name="________P4" localSheetId="16" hidden="1">{#N/A,#N/A,FALSE,"혼합골재"}</definedName>
    <definedName name="________P4" localSheetId="15" hidden="1">{#N/A,#N/A,FALSE,"혼합골재"}</definedName>
    <definedName name="________P4" hidden="1">{#N/A,#N/A,FALSE,"혼합골재"}</definedName>
    <definedName name="________P5" localSheetId="6" hidden="1">{#N/A,#N/A,FALSE,"배수1"}</definedName>
    <definedName name="________P5" localSheetId="16" hidden="1">{#N/A,#N/A,FALSE,"배수1"}</definedName>
    <definedName name="________P5" localSheetId="15" hidden="1">{#N/A,#N/A,FALSE,"배수1"}</definedName>
    <definedName name="________P5" hidden="1">{#N/A,#N/A,FALSE,"배수1"}</definedName>
    <definedName name="________P6" localSheetId="6" hidden="1">{#N/A,#N/A,FALSE,"2~8번"}</definedName>
    <definedName name="________P6" localSheetId="16" hidden="1">{#N/A,#N/A,FALSE,"2~8번"}</definedName>
    <definedName name="________P6" localSheetId="15" hidden="1">{#N/A,#N/A,FALSE,"2~8번"}</definedName>
    <definedName name="________P6" hidden="1">{#N/A,#N/A,FALSE,"2~8번"}</definedName>
    <definedName name="________P61" localSheetId="16" hidden="1">{#N/A,#N/A,FALSE,"2~8번"}</definedName>
    <definedName name="________P61" localSheetId="15" hidden="1">{#N/A,#N/A,FALSE,"2~8번"}</definedName>
    <definedName name="________P61" hidden="1">{#N/A,#N/A,FALSE,"2~8번"}</definedName>
    <definedName name="________qa01" localSheetId="16" hidden="1">{#N/A,#N/A,FALSE,"2~8번"}</definedName>
    <definedName name="________qa01" localSheetId="15" hidden="1">{#N/A,#N/A,FALSE,"2~8번"}</definedName>
    <definedName name="________qa01" localSheetId="8" hidden="1">{#N/A,#N/A,FALSE,"2~8번"}</definedName>
    <definedName name="________qa01" hidden="1">{#N/A,#N/A,FALSE,"2~8번"}</definedName>
    <definedName name="________qa02" localSheetId="16" hidden="1">{#N/A,#N/A,FALSE,"골재소요량";#N/A,#N/A,FALSE,"골재소요량"}</definedName>
    <definedName name="________qa02" localSheetId="15" hidden="1">{#N/A,#N/A,FALSE,"골재소요량";#N/A,#N/A,FALSE,"골재소요량"}</definedName>
    <definedName name="________qa02" localSheetId="8" hidden="1">{#N/A,#N/A,FALSE,"골재소요량";#N/A,#N/A,FALSE,"골재소요량"}</definedName>
    <definedName name="________qa02" hidden="1">{#N/A,#N/A,FALSE,"골재소요량";#N/A,#N/A,FALSE,"골재소요량"}</definedName>
    <definedName name="________qa03" localSheetId="16" hidden="1">{#N/A,#N/A,FALSE,"구조2"}</definedName>
    <definedName name="________qa03" localSheetId="15" hidden="1">{#N/A,#N/A,FALSE,"구조2"}</definedName>
    <definedName name="________qa03" localSheetId="8" hidden="1">{#N/A,#N/A,FALSE,"구조2"}</definedName>
    <definedName name="________qa03" hidden="1">{#N/A,#N/A,FALSE,"구조2"}</definedName>
    <definedName name="________qa04" localSheetId="16" hidden="1">{#N/A,#N/A,FALSE,"단가표지"}</definedName>
    <definedName name="________qa04" localSheetId="15" hidden="1">{#N/A,#N/A,FALSE,"단가표지"}</definedName>
    <definedName name="________qa04" localSheetId="8" hidden="1">{#N/A,#N/A,FALSE,"단가표지"}</definedName>
    <definedName name="________qa04" hidden="1">{#N/A,#N/A,FALSE,"단가표지"}</definedName>
    <definedName name="________qa05" localSheetId="16" hidden="1">{#N/A,#N/A,FALSE,"배수1"}</definedName>
    <definedName name="________qa05" localSheetId="15" hidden="1">{#N/A,#N/A,FALSE,"배수1"}</definedName>
    <definedName name="________qa05" localSheetId="8" hidden="1">{#N/A,#N/A,FALSE,"배수1"}</definedName>
    <definedName name="________qa05" hidden="1">{#N/A,#N/A,FALSE,"배수1"}</definedName>
    <definedName name="________qa06" localSheetId="16" hidden="1">{#N/A,#N/A,FALSE,"배수2"}</definedName>
    <definedName name="________qa06" localSheetId="15" hidden="1">{#N/A,#N/A,FALSE,"배수2"}</definedName>
    <definedName name="________qa06" localSheetId="8" hidden="1">{#N/A,#N/A,FALSE,"배수2"}</definedName>
    <definedName name="________qa06" hidden="1">{#N/A,#N/A,FALSE,"배수2"}</definedName>
    <definedName name="________qa07" localSheetId="16" hidden="1">{#N/A,#N/A,FALSE,"부대1"}</definedName>
    <definedName name="________qa07" localSheetId="15" hidden="1">{#N/A,#N/A,FALSE,"부대1"}</definedName>
    <definedName name="________qa07" localSheetId="8" hidden="1">{#N/A,#N/A,FALSE,"부대1"}</definedName>
    <definedName name="________qa07" hidden="1">{#N/A,#N/A,FALSE,"부대1"}</definedName>
    <definedName name="________qa08" localSheetId="16" hidden="1">{#N/A,#N/A,FALSE,"부대2"}</definedName>
    <definedName name="________qa08" localSheetId="15" hidden="1">{#N/A,#N/A,FALSE,"부대2"}</definedName>
    <definedName name="________qa08" localSheetId="8" hidden="1">{#N/A,#N/A,FALSE,"부대2"}</definedName>
    <definedName name="________qa08" hidden="1">{#N/A,#N/A,FALSE,"부대2"}</definedName>
    <definedName name="________qa10" localSheetId="16" hidden="1">{#N/A,#N/A,FALSE,"속도"}</definedName>
    <definedName name="________qa10" localSheetId="15" hidden="1">{#N/A,#N/A,FALSE,"속도"}</definedName>
    <definedName name="________qa10" localSheetId="8" hidden="1">{#N/A,#N/A,FALSE,"속도"}</definedName>
    <definedName name="________qa10" hidden="1">{#N/A,#N/A,FALSE,"속도"}</definedName>
    <definedName name="________qa11" localSheetId="16" hidden="1">{#N/A,#N/A,FALSE,"운반시간"}</definedName>
    <definedName name="________qa11" localSheetId="15" hidden="1">{#N/A,#N/A,FALSE,"운반시간"}</definedName>
    <definedName name="________qa11" localSheetId="8" hidden="1">{#N/A,#N/A,FALSE,"운반시간"}</definedName>
    <definedName name="________qa11" hidden="1">{#N/A,#N/A,FALSE,"운반시간"}</definedName>
    <definedName name="________qa12" localSheetId="16" hidden="1">{#N/A,#N/A,FALSE,"이정표"}</definedName>
    <definedName name="________qa12" localSheetId="15" hidden="1">{#N/A,#N/A,FALSE,"이정표"}</definedName>
    <definedName name="________qa12" localSheetId="8" hidden="1">{#N/A,#N/A,FALSE,"이정표"}</definedName>
    <definedName name="________qa12" hidden="1">{#N/A,#N/A,FALSE,"이정표"}</definedName>
    <definedName name="________qa13" localSheetId="16" hidden="1">{#N/A,#N/A,FALSE,"조골재"}</definedName>
    <definedName name="________qa13" localSheetId="15" hidden="1">{#N/A,#N/A,FALSE,"조골재"}</definedName>
    <definedName name="________qa13" localSheetId="8" hidden="1">{#N/A,#N/A,FALSE,"조골재"}</definedName>
    <definedName name="________qa13" hidden="1">{#N/A,#N/A,FALSE,"조골재"}</definedName>
    <definedName name="________qa14" localSheetId="16" hidden="1">{#N/A,#N/A,FALSE,"구조1"}</definedName>
    <definedName name="________qa14" localSheetId="15" hidden="1">{#N/A,#N/A,FALSE,"구조1"}</definedName>
    <definedName name="________qa14" localSheetId="8" hidden="1">{#N/A,#N/A,FALSE,"구조1"}</definedName>
    <definedName name="________qa14" hidden="1">{#N/A,#N/A,FALSE,"구조1"}</definedName>
    <definedName name="________qa15" localSheetId="16" hidden="1">{#N/A,#N/A,FALSE,"토공2"}</definedName>
    <definedName name="________qa15" localSheetId="15" hidden="1">{#N/A,#N/A,FALSE,"토공2"}</definedName>
    <definedName name="________qa15" localSheetId="8" hidden="1">{#N/A,#N/A,FALSE,"토공2"}</definedName>
    <definedName name="________qa15" hidden="1">{#N/A,#N/A,FALSE,"토공2"}</definedName>
    <definedName name="________qa16" localSheetId="16" hidden="1">{#N/A,#N/A,FALSE,"포장1";#N/A,#N/A,FALSE,"포장1"}</definedName>
    <definedName name="________qa16" localSheetId="15" hidden="1">{#N/A,#N/A,FALSE,"포장1";#N/A,#N/A,FALSE,"포장1"}</definedName>
    <definedName name="________qa16" localSheetId="8" hidden="1">{#N/A,#N/A,FALSE,"포장1";#N/A,#N/A,FALSE,"포장1"}</definedName>
    <definedName name="________qa16" hidden="1">{#N/A,#N/A,FALSE,"포장1";#N/A,#N/A,FALSE,"포장1"}</definedName>
    <definedName name="________qa17" localSheetId="16" hidden="1">{#N/A,#N/A,FALSE,"포장2"}</definedName>
    <definedName name="________qa17" localSheetId="15" hidden="1">{#N/A,#N/A,FALSE,"포장2"}</definedName>
    <definedName name="________qa17" localSheetId="8" hidden="1">{#N/A,#N/A,FALSE,"포장2"}</definedName>
    <definedName name="________qa17" hidden="1">{#N/A,#N/A,FALSE,"포장2"}</definedName>
    <definedName name="________qa18" localSheetId="16" hidden="1">{#N/A,#N/A,FALSE,"표지목차"}</definedName>
    <definedName name="________qa18" localSheetId="15" hidden="1">{#N/A,#N/A,FALSE,"표지목차"}</definedName>
    <definedName name="________qa18" localSheetId="8" hidden="1">{#N/A,#N/A,FALSE,"표지목차"}</definedName>
    <definedName name="________qa18" hidden="1">{#N/A,#N/A,FALSE,"표지목차"}</definedName>
    <definedName name="________qa19" localSheetId="16" hidden="1">{#N/A,#N/A,FALSE,"혼합골재"}</definedName>
    <definedName name="________qa19" localSheetId="15" hidden="1">{#N/A,#N/A,FALSE,"혼합골재"}</definedName>
    <definedName name="________qa19" localSheetId="8" hidden="1">{#N/A,#N/A,FALSE,"혼합골재"}</definedName>
    <definedName name="________qa19" hidden="1">{#N/A,#N/A,FALSE,"혼합골재"}</definedName>
    <definedName name="________qa20" localSheetId="16" hidden="1">{#N/A,#N/A,FALSE,"운반시간"}</definedName>
    <definedName name="________qa20" localSheetId="15" hidden="1">{#N/A,#N/A,FALSE,"운반시간"}</definedName>
    <definedName name="________qa20" localSheetId="8" hidden="1">{#N/A,#N/A,FALSE,"운반시간"}</definedName>
    <definedName name="________qa20" hidden="1">{#N/A,#N/A,FALSE,"운반시간"}</definedName>
    <definedName name="________qx1" localSheetId="16" hidden="1">{#N/A,#N/A,FALSE,"운반시간"}</definedName>
    <definedName name="________qx1" localSheetId="15" hidden="1">{#N/A,#N/A,FALSE,"운반시간"}</definedName>
    <definedName name="________qx1" localSheetId="8" hidden="1">{#N/A,#N/A,FALSE,"운반시간"}</definedName>
    <definedName name="________qx1" hidden="1">{#N/A,#N/A,FALSE,"운반시간"}</definedName>
    <definedName name="________S3" localSheetId="6" hidden="1">{#N/A,#N/A,FALSE,"포장2"}</definedName>
    <definedName name="________S3" localSheetId="16" hidden="1">{#N/A,#N/A,FALSE,"포장2"}</definedName>
    <definedName name="________S3" localSheetId="15" hidden="1">{#N/A,#N/A,FALSE,"포장2"}</definedName>
    <definedName name="________S3" hidden="1">{#N/A,#N/A,FALSE,"포장2"}</definedName>
    <definedName name="_______A2" localSheetId="16" hidden="1">{#N/A,#N/A,FALSE,"골재소요량";#N/A,#N/A,FALSE,"골재소요량"}</definedName>
    <definedName name="_______A2" localSheetId="15" hidden="1">{#N/A,#N/A,FALSE,"골재소요량";#N/A,#N/A,FALSE,"골재소요량"}</definedName>
    <definedName name="_______A2" hidden="1">{#N/A,#N/A,FALSE,"골재소요량";#N/A,#N/A,FALSE,"골재소요량"}</definedName>
    <definedName name="_______axx10" localSheetId="16" hidden="1">{#N/A,#N/A,FALSE,"조골재"}</definedName>
    <definedName name="_______axx10" localSheetId="15" hidden="1">{#N/A,#N/A,FALSE,"조골재"}</definedName>
    <definedName name="_______axx10" localSheetId="8" hidden="1">{#N/A,#N/A,FALSE,"조골재"}</definedName>
    <definedName name="_______axx10" hidden="1">{#N/A,#N/A,FALSE,"조골재"}</definedName>
    <definedName name="_______axx11" localSheetId="16" hidden="1">{#N/A,#N/A,FALSE,"구조1"}</definedName>
    <definedName name="_______axx11" localSheetId="15" hidden="1">{#N/A,#N/A,FALSE,"구조1"}</definedName>
    <definedName name="_______axx11" localSheetId="8" hidden="1">{#N/A,#N/A,FALSE,"구조1"}</definedName>
    <definedName name="_______axx11" hidden="1">{#N/A,#N/A,FALSE,"구조1"}</definedName>
    <definedName name="_______axx12" localSheetId="16" hidden="1">{#N/A,#N/A,FALSE,"토공2"}</definedName>
    <definedName name="_______axx12" localSheetId="15" hidden="1">{#N/A,#N/A,FALSE,"토공2"}</definedName>
    <definedName name="_______axx12" localSheetId="8" hidden="1">{#N/A,#N/A,FALSE,"토공2"}</definedName>
    <definedName name="_______axx12" hidden="1">{#N/A,#N/A,FALSE,"토공2"}</definedName>
    <definedName name="_______axx13" localSheetId="16" hidden="1">{#N/A,#N/A,FALSE,"포장1";#N/A,#N/A,FALSE,"포장1"}</definedName>
    <definedName name="_______axx13" localSheetId="15" hidden="1">{#N/A,#N/A,FALSE,"포장1";#N/A,#N/A,FALSE,"포장1"}</definedName>
    <definedName name="_______axx13" localSheetId="8" hidden="1">{#N/A,#N/A,FALSE,"포장1";#N/A,#N/A,FALSE,"포장1"}</definedName>
    <definedName name="_______axx13" hidden="1">{#N/A,#N/A,FALSE,"포장1";#N/A,#N/A,FALSE,"포장1"}</definedName>
    <definedName name="_______axx14" localSheetId="16" hidden="1">{#N/A,#N/A,FALSE,"포장2"}</definedName>
    <definedName name="_______axx14" localSheetId="15" hidden="1">{#N/A,#N/A,FALSE,"포장2"}</definedName>
    <definedName name="_______axx14" localSheetId="8" hidden="1">{#N/A,#N/A,FALSE,"포장2"}</definedName>
    <definedName name="_______axx14" hidden="1">{#N/A,#N/A,FALSE,"포장2"}</definedName>
    <definedName name="_______axx15" localSheetId="16" hidden="1">{#N/A,#N/A,FALSE,"표지목차"}</definedName>
    <definedName name="_______axx15" localSheetId="15" hidden="1">{#N/A,#N/A,FALSE,"표지목차"}</definedName>
    <definedName name="_______axx15" localSheetId="8" hidden="1">{#N/A,#N/A,FALSE,"표지목차"}</definedName>
    <definedName name="_______axx15" hidden="1">{#N/A,#N/A,FALSE,"표지목차"}</definedName>
    <definedName name="_______axx16" localSheetId="16" hidden="1">{#N/A,#N/A,FALSE,"혼합골재"}</definedName>
    <definedName name="_______axx16" localSheetId="15" hidden="1">{#N/A,#N/A,FALSE,"혼합골재"}</definedName>
    <definedName name="_______axx16" localSheetId="8" hidden="1">{#N/A,#N/A,FALSE,"혼합골재"}</definedName>
    <definedName name="_______axx16" hidden="1">{#N/A,#N/A,FALSE,"혼합골재"}</definedName>
    <definedName name="_______axx17" localSheetId="16" hidden="1">{#N/A,#N/A,FALSE,"운반시간"}</definedName>
    <definedName name="_______axx17" localSheetId="15" hidden="1">{#N/A,#N/A,FALSE,"운반시간"}</definedName>
    <definedName name="_______axx17" localSheetId="8" hidden="1">{#N/A,#N/A,FALSE,"운반시간"}</definedName>
    <definedName name="_______axx17" hidden="1">{#N/A,#N/A,FALSE,"운반시간"}</definedName>
    <definedName name="_______axx2" localSheetId="16" hidden="1">{#N/A,#N/A,FALSE,"단가표지"}</definedName>
    <definedName name="_______axx2" localSheetId="15" hidden="1">{#N/A,#N/A,FALSE,"단가표지"}</definedName>
    <definedName name="_______axx2" localSheetId="8" hidden="1">{#N/A,#N/A,FALSE,"단가표지"}</definedName>
    <definedName name="_______axx2" hidden="1">{#N/A,#N/A,FALSE,"단가표지"}</definedName>
    <definedName name="_______axx3" localSheetId="16" hidden="1">{#N/A,#N/A,FALSE,"배수1"}</definedName>
    <definedName name="_______axx3" localSheetId="15" hidden="1">{#N/A,#N/A,FALSE,"배수1"}</definedName>
    <definedName name="_______axx3" localSheetId="8" hidden="1">{#N/A,#N/A,FALSE,"배수1"}</definedName>
    <definedName name="_______axx3" hidden="1">{#N/A,#N/A,FALSE,"배수1"}</definedName>
    <definedName name="_______axx4" localSheetId="16" hidden="1">{#N/A,#N/A,FALSE,"배수2"}</definedName>
    <definedName name="_______axx4" localSheetId="15" hidden="1">{#N/A,#N/A,FALSE,"배수2"}</definedName>
    <definedName name="_______axx4" localSheetId="8" hidden="1">{#N/A,#N/A,FALSE,"배수2"}</definedName>
    <definedName name="_______axx4" hidden="1">{#N/A,#N/A,FALSE,"배수2"}</definedName>
    <definedName name="_______axx5" localSheetId="16" hidden="1">{#N/A,#N/A,FALSE,"부대1"}</definedName>
    <definedName name="_______axx5" localSheetId="15" hidden="1">{#N/A,#N/A,FALSE,"부대1"}</definedName>
    <definedName name="_______axx5" localSheetId="8" hidden="1">{#N/A,#N/A,FALSE,"부대1"}</definedName>
    <definedName name="_______axx5" hidden="1">{#N/A,#N/A,FALSE,"부대1"}</definedName>
    <definedName name="_______axx6" localSheetId="16" hidden="1">{#N/A,#N/A,FALSE,"부대2"}</definedName>
    <definedName name="_______axx6" localSheetId="15" hidden="1">{#N/A,#N/A,FALSE,"부대2"}</definedName>
    <definedName name="_______axx6" localSheetId="8" hidden="1">{#N/A,#N/A,FALSE,"부대2"}</definedName>
    <definedName name="_______axx6" hidden="1">{#N/A,#N/A,FALSE,"부대2"}</definedName>
    <definedName name="_______axx7" localSheetId="16" hidden="1">{#N/A,#N/A,FALSE,"속도"}</definedName>
    <definedName name="_______axx7" localSheetId="15" hidden="1">{#N/A,#N/A,FALSE,"속도"}</definedName>
    <definedName name="_______axx7" localSheetId="8" hidden="1">{#N/A,#N/A,FALSE,"속도"}</definedName>
    <definedName name="_______axx7" hidden="1">{#N/A,#N/A,FALSE,"속도"}</definedName>
    <definedName name="_______axx8" localSheetId="16" hidden="1">{#N/A,#N/A,FALSE,"운반시간"}</definedName>
    <definedName name="_______axx8" localSheetId="15" hidden="1">{#N/A,#N/A,FALSE,"운반시간"}</definedName>
    <definedName name="_______axx8" localSheetId="8" hidden="1">{#N/A,#N/A,FALSE,"운반시간"}</definedName>
    <definedName name="_______axx8" hidden="1">{#N/A,#N/A,FALSE,"운반시간"}</definedName>
    <definedName name="_______axx9" localSheetId="16" hidden="1">{#N/A,#N/A,FALSE,"이정표"}</definedName>
    <definedName name="_______axx9" localSheetId="15" hidden="1">{#N/A,#N/A,FALSE,"이정표"}</definedName>
    <definedName name="_______axx9" localSheetId="8" hidden="1">{#N/A,#N/A,FALSE,"이정표"}</definedName>
    <definedName name="_______axx9" hidden="1">{#N/A,#N/A,FALSE,"이정표"}</definedName>
    <definedName name="_______ju8" localSheetId="6" hidden="1">{"'광피스표'!$A$3:$N$54"}</definedName>
    <definedName name="_______ju8" localSheetId="16" hidden="1">{"'광피스표'!$A$3:$N$54"}</definedName>
    <definedName name="_______ju8" localSheetId="15" hidden="1">{"'광피스표'!$A$3:$N$54"}</definedName>
    <definedName name="_______ju8" hidden="1">{"'광피스표'!$A$3:$N$54"}</definedName>
    <definedName name="_______P3" localSheetId="16" hidden="1">{#N/A,#N/A,FALSE,"배수1"}</definedName>
    <definedName name="_______P3" localSheetId="15" hidden="1">{#N/A,#N/A,FALSE,"배수1"}</definedName>
    <definedName name="_______P3" localSheetId="8" hidden="1">{#N/A,#N/A,FALSE,"배수1"}</definedName>
    <definedName name="_______P3" hidden="1">{#N/A,#N/A,FALSE,"배수1"}</definedName>
    <definedName name="_______P4" localSheetId="16" hidden="1">{#N/A,#N/A,FALSE,"혼합골재"}</definedName>
    <definedName name="_______P4" localSheetId="15" hidden="1">{#N/A,#N/A,FALSE,"혼합골재"}</definedName>
    <definedName name="_______P4" localSheetId="8" hidden="1">{#N/A,#N/A,FALSE,"혼합골재"}</definedName>
    <definedName name="_______P4" hidden="1">{#N/A,#N/A,FALSE,"혼합골재"}</definedName>
    <definedName name="_______P5" localSheetId="16" hidden="1">{#N/A,#N/A,FALSE,"배수1"}</definedName>
    <definedName name="_______P5" localSheetId="15" hidden="1">{#N/A,#N/A,FALSE,"배수1"}</definedName>
    <definedName name="_______P5" localSheetId="8" hidden="1">{#N/A,#N/A,FALSE,"배수1"}</definedName>
    <definedName name="_______P5" hidden="1">{#N/A,#N/A,FALSE,"배수1"}</definedName>
    <definedName name="_______P6" localSheetId="16" hidden="1">{#N/A,#N/A,FALSE,"2~8번"}</definedName>
    <definedName name="_______P6" localSheetId="15" hidden="1">{#N/A,#N/A,FALSE,"2~8번"}</definedName>
    <definedName name="_______P6" localSheetId="8" hidden="1">{#N/A,#N/A,FALSE,"2~8번"}</definedName>
    <definedName name="_______P6" hidden="1">{#N/A,#N/A,FALSE,"2~8번"}</definedName>
    <definedName name="_______P61" localSheetId="16" hidden="1">{#N/A,#N/A,FALSE,"2~8번"}</definedName>
    <definedName name="_______P61" localSheetId="15" hidden="1">{#N/A,#N/A,FALSE,"2~8번"}</definedName>
    <definedName name="_______P61" hidden="1">{#N/A,#N/A,FALSE,"2~8번"}</definedName>
    <definedName name="_______qa01" localSheetId="16" hidden="1">{#N/A,#N/A,FALSE,"2~8번"}</definedName>
    <definedName name="_______qa01" localSheetId="15" hidden="1">{#N/A,#N/A,FALSE,"2~8번"}</definedName>
    <definedName name="_______qa01" localSheetId="8" hidden="1">{#N/A,#N/A,FALSE,"2~8번"}</definedName>
    <definedName name="_______qa01" hidden="1">{#N/A,#N/A,FALSE,"2~8번"}</definedName>
    <definedName name="_______qa02" localSheetId="16" hidden="1">{#N/A,#N/A,FALSE,"골재소요량";#N/A,#N/A,FALSE,"골재소요량"}</definedName>
    <definedName name="_______qa02" localSheetId="15" hidden="1">{#N/A,#N/A,FALSE,"골재소요량";#N/A,#N/A,FALSE,"골재소요량"}</definedName>
    <definedName name="_______qa02" localSheetId="8" hidden="1">{#N/A,#N/A,FALSE,"골재소요량";#N/A,#N/A,FALSE,"골재소요량"}</definedName>
    <definedName name="_______qa02" hidden="1">{#N/A,#N/A,FALSE,"골재소요량";#N/A,#N/A,FALSE,"골재소요량"}</definedName>
    <definedName name="_______qa03" localSheetId="16" hidden="1">{#N/A,#N/A,FALSE,"구조2"}</definedName>
    <definedName name="_______qa03" localSheetId="15" hidden="1">{#N/A,#N/A,FALSE,"구조2"}</definedName>
    <definedName name="_______qa03" localSheetId="8" hidden="1">{#N/A,#N/A,FALSE,"구조2"}</definedName>
    <definedName name="_______qa03" hidden="1">{#N/A,#N/A,FALSE,"구조2"}</definedName>
    <definedName name="_______qa04" localSheetId="16" hidden="1">{#N/A,#N/A,FALSE,"단가표지"}</definedName>
    <definedName name="_______qa04" localSheetId="15" hidden="1">{#N/A,#N/A,FALSE,"단가표지"}</definedName>
    <definedName name="_______qa04" localSheetId="8" hidden="1">{#N/A,#N/A,FALSE,"단가표지"}</definedName>
    <definedName name="_______qa04" hidden="1">{#N/A,#N/A,FALSE,"단가표지"}</definedName>
    <definedName name="_______qa05" localSheetId="16" hidden="1">{#N/A,#N/A,FALSE,"배수1"}</definedName>
    <definedName name="_______qa05" localSheetId="15" hidden="1">{#N/A,#N/A,FALSE,"배수1"}</definedName>
    <definedName name="_______qa05" localSheetId="8" hidden="1">{#N/A,#N/A,FALSE,"배수1"}</definedName>
    <definedName name="_______qa05" hidden="1">{#N/A,#N/A,FALSE,"배수1"}</definedName>
    <definedName name="_______qa06" localSheetId="16" hidden="1">{#N/A,#N/A,FALSE,"배수2"}</definedName>
    <definedName name="_______qa06" localSheetId="15" hidden="1">{#N/A,#N/A,FALSE,"배수2"}</definedName>
    <definedName name="_______qa06" localSheetId="8" hidden="1">{#N/A,#N/A,FALSE,"배수2"}</definedName>
    <definedName name="_______qa06" hidden="1">{#N/A,#N/A,FALSE,"배수2"}</definedName>
    <definedName name="_______qa07" localSheetId="16" hidden="1">{#N/A,#N/A,FALSE,"부대1"}</definedName>
    <definedName name="_______qa07" localSheetId="15" hidden="1">{#N/A,#N/A,FALSE,"부대1"}</definedName>
    <definedName name="_______qa07" localSheetId="8" hidden="1">{#N/A,#N/A,FALSE,"부대1"}</definedName>
    <definedName name="_______qa07" hidden="1">{#N/A,#N/A,FALSE,"부대1"}</definedName>
    <definedName name="_______qa08" localSheetId="16" hidden="1">{#N/A,#N/A,FALSE,"부대2"}</definedName>
    <definedName name="_______qa08" localSheetId="15" hidden="1">{#N/A,#N/A,FALSE,"부대2"}</definedName>
    <definedName name="_______qa08" localSheetId="8" hidden="1">{#N/A,#N/A,FALSE,"부대2"}</definedName>
    <definedName name="_______qa08" hidden="1">{#N/A,#N/A,FALSE,"부대2"}</definedName>
    <definedName name="_______qa10" localSheetId="16" hidden="1">{#N/A,#N/A,FALSE,"속도"}</definedName>
    <definedName name="_______qa10" localSheetId="15" hidden="1">{#N/A,#N/A,FALSE,"속도"}</definedName>
    <definedName name="_______qa10" localSheetId="8" hidden="1">{#N/A,#N/A,FALSE,"속도"}</definedName>
    <definedName name="_______qa10" hidden="1">{#N/A,#N/A,FALSE,"속도"}</definedName>
    <definedName name="_______qa11" localSheetId="16" hidden="1">{#N/A,#N/A,FALSE,"운반시간"}</definedName>
    <definedName name="_______qa11" localSheetId="15" hidden="1">{#N/A,#N/A,FALSE,"운반시간"}</definedName>
    <definedName name="_______qa11" localSheetId="8" hidden="1">{#N/A,#N/A,FALSE,"운반시간"}</definedName>
    <definedName name="_______qa11" hidden="1">{#N/A,#N/A,FALSE,"운반시간"}</definedName>
    <definedName name="_______qa12" localSheetId="16" hidden="1">{#N/A,#N/A,FALSE,"이정표"}</definedName>
    <definedName name="_______qa12" localSheetId="15" hidden="1">{#N/A,#N/A,FALSE,"이정표"}</definedName>
    <definedName name="_______qa12" localSheetId="8" hidden="1">{#N/A,#N/A,FALSE,"이정표"}</definedName>
    <definedName name="_______qa12" hidden="1">{#N/A,#N/A,FALSE,"이정표"}</definedName>
    <definedName name="_______qa13" localSheetId="16" hidden="1">{#N/A,#N/A,FALSE,"조골재"}</definedName>
    <definedName name="_______qa13" localSheetId="15" hidden="1">{#N/A,#N/A,FALSE,"조골재"}</definedName>
    <definedName name="_______qa13" localSheetId="8" hidden="1">{#N/A,#N/A,FALSE,"조골재"}</definedName>
    <definedName name="_______qa13" hidden="1">{#N/A,#N/A,FALSE,"조골재"}</definedName>
    <definedName name="_______qa14" localSheetId="16" hidden="1">{#N/A,#N/A,FALSE,"구조1"}</definedName>
    <definedName name="_______qa14" localSheetId="15" hidden="1">{#N/A,#N/A,FALSE,"구조1"}</definedName>
    <definedName name="_______qa14" localSheetId="8" hidden="1">{#N/A,#N/A,FALSE,"구조1"}</definedName>
    <definedName name="_______qa14" hidden="1">{#N/A,#N/A,FALSE,"구조1"}</definedName>
    <definedName name="_______qa15" localSheetId="16" hidden="1">{#N/A,#N/A,FALSE,"토공2"}</definedName>
    <definedName name="_______qa15" localSheetId="15" hidden="1">{#N/A,#N/A,FALSE,"토공2"}</definedName>
    <definedName name="_______qa15" localSheetId="8" hidden="1">{#N/A,#N/A,FALSE,"토공2"}</definedName>
    <definedName name="_______qa15" hidden="1">{#N/A,#N/A,FALSE,"토공2"}</definedName>
    <definedName name="_______qa16" localSheetId="16" hidden="1">{#N/A,#N/A,FALSE,"포장1";#N/A,#N/A,FALSE,"포장1"}</definedName>
    <definedName name="_______qa16" localSheetId="15" hidden="1">{#N/A,#N/A,FALSE,"포장1";#N/A,#N/A,FALSE,"포장1"}</definedName>
    <definedName name="_______qa16" localSheetId="8" hidden="1">{#N/A,#N/A,FALSE,"포장1";#N/A,#N/A,FALSE,"포장1"}</definedName>
    <definedName name="_______qa16" hidden="1">{#N/A,#N/A,FALSE,"포장1";#N/A,#N/A,FALSE,"포장1"}</definedName>
    <definedName name="_______qa17" localSheetId="16" hidden="1">{#N/A,#N/A,FALSE,"포장2"}</definedName>
    <definedName name="_______qa17" localSheetId="15" hidden="1">{#N/A,#N/A,FALSE,"포장2"}</definedName>
    <definedName name="_______qa17" localSheetId="8" hidden="1">{#N/A,#N/A,FALSE,"포장2"}</definedName>
    <definedName name="_______qa17" hidden="1">{#N/A,#N/A,FALSE,"포장2"}</definedName>
    <definedName name="_______qa18" localSheetId="16" hidden="1">{#N/A,#N/A,FALSE,"표지목차"}</definedName>
    <definedName name="_______qa18" localSheetId="15" hidden="1">{#N/A,#N/A,FALSE,"표지목차"}</definedName>
    <definedName name="_______qa18" localSheetId="8" hidden="1">{#N/A,#N/A,FALSE,"표지목차"}</definedName>
    <definedName name="_______qa18" hidden="1">{#N/A,#N/A,FALSE,"표지목차"}</definedName>
    <definedName name="_______qa19" localSheetId="16" hidden="1">{#N/A,#N/A,FALSE,"혼합골재"}</definedName>
    <definedName name="_______qa19" localSheetId="15" hidden="1">{#N/A,#N/A,FALSE,"혼합골재"}</definedName>
    <definedName name="_______qa19" localSheetId="8" hidden="1">{#N/A,#N/A,FALSE,"혼합골재"}</definedName>
    <definedName name="_______qa19" hidden="1">{#N/A,#N/A,FALSE,"혼합골재"}</definedName>
    <definedName name="_______qa20" localSheetId="16" hidden="1">{#N/A,#N/A,FALSE,"운반시간"}</definedName>
    <definedName name="_______qa20" localSheetId="15" hidden="1">{#N/A,#N/A,FALSE,"운반시간"}</definedName>
    <definedName name="_______qa20" localSheetId="8" hidden="1">{#N/A,#N/A,FALSE,"운반시간"}</definedName>
    <definedName name="_______qa20" hidden="1">{#N/A,#N/A,FALSE,"운반시간"}</definedName>
    <definedName name="_______qx1" localSheetId="16" hidden="1">{#N/A,#N/A,FALSE,"운반시간"}</definedName>
    <definedName name="_______qx1" localSheetId="15" hidden="1">{#N/A,#N/A,FALSE,"운반시간"}</definedName>
    <definedName name="_______qx1" localSheetId="8" hidden="1">{#N/A,#N/A,FALSE,"운반시간"}</definedName>
    <definedName name="_______qx1" hidden="1">{#N/A,#N/A,FALSE,"운반시간"}</definedName>
    <definedName name="_______S3" localSheetId="16" hidden="1">{#N/A,#N/A,FALSE,"포장2"}</definedName>
    <definedName name="_______S3" localSheetId="15" hidden="1">{#N/A,#N/A,FALSE,"포장2"}</definedName>
    <definedName name="_______S3" localSheetId="8" hidden="1">{#N/A,#N/A,FALSE,"포장2"}</definedName>
    <definedName name="_______S3" hidden="1">{#N/A,#N/A,FALSE,"포장2"}</definedName>
    <definedName name="______A2" localSheetId="16" hidden="1">{#N/A,#N/A,FALSE,"골재소요량";#N/A,#N/A,FALSE,"골재소요량"}</definedName>
    <definedName name="______A2" localSheetId="15" hidden="1">{#N/A,#N/A,FALSE,"골재소요량";#N/A,#N/A,FALSE,"골재소요량"}</definedName>
    <definedName name="______A2" localSheetId="8" hidden="1">{#N/A,#N/A,FALSE,"골재소요량";#N/A,#N/A,FALSE,"골재소요량"}</definedName>
    <definedName name="______A2" hidden="1">{#N/A,#N/A,FALSE,"골재소요량";#N/A,#N/A,FALSE,"골재소요량"}</definedName>
    <definedName name="______axx10" localSheetId="16" hidden="1">{#N/A,#N/A,FALSE,"조골재"}</definedName>
    <definedName name="______axx10" localSheetId="15" hidden="1">{#N/A,#N/A,FALSE,"조골재"}</definedName>
    <definedName name="______axx10" localSheetId="8" hidden="1">{#N/A,#N/A,FALSE,"조골재"}</definedName>
    <definedName name="______axx10" hidden="1">{#N/A,#N/A,FALSE,"조골재"}</definedName>
    <definedName name="______axx11" localSheetId="16" hidden="1">{#N/A,#N/A,FALSE,"구조1"}</definedName>
    <definedName name="______axx11" localSheetId="15" hidden="1">{#N/A,#N/A,FALSE,"구조1"}</definedName>
    <definedName name="______axx11" localSheetId="8" hidden="1">{#N/A,#N/A,FALSE,"구조1"}</definedName>
    <definedName name="______axx11" hidden="1">{#N/A,#N/A,FALSE,"구조1"}</definedName>
    <definedName name="______axx12" localSheetId="16" hidden="1">{#N/A,#N/A,FALSE,"토공2"}</definedName>
    <definedName name="______axx12" localSheetId="15" hidden="1">{#N/A,#N/A,FALSE,"토공2"}</definedName>
    <definedName name="______axx12" localSheetId="8" hidden="1">{#N/A,#N/A,FALSE,"토공2"}</definedName>
    <definedName name="______axx12" hidden="1">{#N/A,#N/A,FALSE,"토공2"}</definedName>
    <definedName name="______axx13" localSheetId="16" hidden="1">{#N/A,#N/A,FALSE,"포장1";#N/A,#N/A,FALSE,"포장1"}</definedName>
    <definedName name="______axx13" localSheetId="15" hidden="1">{#N/A,#N/A,FALSE,"포장1";#N/A,#N/A,FALSE,"포장1"}</definedName>
    <definedName name="______axx13" localSheetId="8" hidden="1">{#N/A,#N/A,FALSE,"포장1";#N/A,#N/A,FALSE,"포장1"}</definedName>
    <definedName name="______axx13" hidden="1">{#N/A,#N/A,FALSE,"포장1";#N/A,#N/A,FALSE,"포장1"}</definedName>
    <definedName name="______axx14" localSheetId="16" hidden="1">{#N/A,#N/A,FALSE,"포장2"}</definedName>
    <definedName name="______axx14" localSheetId="15" hidden="1">{#N/A,#N/A,FALSE,"포장2"}</definedName>
    <definedName name="______axx14" localSheetId="8" hidden="1">{#N/A,#N/A,FALSE,"포장2"}</definedName>
    <definedName name="______axx14" hidden="1">{#N/A,#N/A,FALSE,"포장2"}</definedName>
    <definedName name="______axx15" localSheetId="16" hidden="1">{#N/A,#N/A,FALSE,"표지목차"}</definedName>
    <definedName name="______axx15" localSheetId="15" hidden="1">{#N/A,#N/A,FALSE,"표지목차"}</definedName>
    <definedName name="______axx15" localSheetId="8" hidden="1">{#N/A,#N/A,FALSE,"표지목차"}</definedName>
    <definedName name="______axx15" hidden="1">{#N/A,#N/A,FALSE,"표지목차"}</definedName>
    <definedName name="______axx16" localSheetId="16" hidden="1">{#N/A,#N/A,FALSE,"혼합골재"}</definedName>
    <definedName name="______axx16" localSheetId="15" hidden="1">{#N/A,#N/A,FALSE,"혼합골재"}</definedName>
    <definedName name="______axx16" localSheetId="8" hidden="1">{#N/A,#N/A,FALSE,"혼합골재"}</definedName>
    <definedName name="______axx16" hidden="1">{#N/A,#N/A,FALSE,"혼합골재"}</definedName>
    <definedName name="______axx17" localSheetId="16" hidden="1">{#N/A,#N/A,FALSE,"운반시간"}</definedName>
    <definedName name="______axx17" localSheetId="15" hidden="1">{#N/A,#N/A,FALSE,"운반시간"}</definedName>
    <definedName name="______axx17" localSheetId="8" hidden="1">{#N/A,#N/A,FALSE,"운반시간"}</definedName>
    <definedName name="______axx17" hidden="1">{#N/A,#N/A,FALSE,"운반시간"}</definedName>
    <definedName name="______axx2" localSheetId="16" hidden="1">{#N/A,#N/A,FALSE,"단가표지"}</definedName>
    <definedName name="______axx2" localSheetId="15" hidden="1">{#N/A,#N/A,FALSE,"단가표지"}</definedName>
    <definedName name="______axx2" localSheetId="8" hidden="1">{#N/A,#N/A,FALSE,"단가표지"}</definedName>
    <definedName name="______axx2" hidden="1">{#N/A,#N/A,FALSE,"단가표지"}</definedName>
    <definedName name="______axx3" localSheetId="16" hidden="1">{#N/A,#N/A,FALSE,"배수1"}</definedName>
    <definedName name="______axx3" localSheetId="15" hidden="1">{#N/A,#N/A,FALSE,"배수1"}</definedName>
    <definedName name="______axx3" localSheetId="8" hidden="1">{#N/A,#N/A,FALSE,"배수1"}</definedName>
    <definedName name="______axx3" hidden="1">{#N/A,#N/A,FALSE,"배수1"}</definedName>
    <definedName name="______axx4" localSheetId="16" hidden="1">{#N/A,#N/A,FALSE,"배수2"}</definedName>
    <definedName name="______axx4" localSheetId="15" hidden="1">{#N/A,#N/A,FALSE,"배수2"}</definedName>
    <definedName name="______axx4" localSheetId="8" hidden="1">{#N/A,#N/A,FALSE,"배수2"}</definedName>
    <definedName name="______axx4" hidden="1">{#N/A,#N/A,FALSE,"배수2"}</definedName>
    <definedName name="______axx5" localSheetId="16" hidden="1">{#N/A,#N/A,FALSE,"부대1"}</definedName>
    <definedName name="______axx5" localSheetId="15" hidden="1">{#N/A,#N/A,FALSE,"부대1"}</definedName>
    <definedName name="______axx5" localSheetId="8" hidden="1">{#N/A,#N/A,FALSE,"부대1"}</definedName>
    <definedName name="______axx5" hidden="1">{#N/A,#N/A,FALSE,"부대1"}</definedName>
    <definedName name="______axx6" localSheetId="16" hidden="1">{#N/A,#N/A,FALSE,"부대2"}</definedName>
    <definedName name="______axx6" localSheetId="15" hidden="1">{#N/A,#N/A,FALSE,"부대2"}</definedName>
    <definedName name="______axx6" localSheetId="8" hidden="1">{#N/A,#N/A,FALSE,"부대2"}</definedName>
    <definedName name="______axx6" hidden="1">{#N/A,#N/A,FALSE,"부대2"}</definedName>
    <definedName name="______axx7" localSheetId="16" hidden="1">{#N/A,#N/A,FALSE,"속도"}</definedName>
    <definedName name="______axx7" localSheetId="15" hidden="1">{#N/A,#N/A,FALSE,"속도"}</definedName>
    <definedName name="______axx7" localSheetId="8" hidden="1">{#N/A,#N/A,FALSE,"속도"}</definedName>
    <definedName name="______axx7" hidden="1">{#N/A,#N/A,FALSE,"속도"}</definedName>
    <definedName name="______axx8" localSheetId="16" hidden="1">{#N/A,#N/A,FALSE,"운반시간"}</definedName>
    <definedName name="______axx8" localSheetId="15" hidden="1">{#N/A,#N/A,FALSE,"운반시간"}</definedName>
    <definedName name="______axx8" localSheetId="8" hidden="1">{#N/A,#N/A,FALSE,"운반시간"}</definedName>
    <definedName name="______axx8" hidden="1">{#N/A,#N/A,FALSE,"운반시간"}</definedName>
    <definedName name="______axx9" localSheetId="16" hidden="1">{#N/A,#N/A,FALSE,"이정표"}</definedName>
    <definedName name="______axx9" localSheetId="15" hidden="1">{#N/A,#N/A,FALSE,"이정표"}</definedName>
    <definedName name="______axx9" localSheetId="8" hidden="1">{#N/A,#N/A,FALSE,"이정표"}</definedName>
    <definedName name="______axx9" hidden="1">{#N/A,#N/A,FALSE,"이정표"}</definedName>
    <definedName name="______ju8" localSheetId="6" hidden="1">{"'광피스표'!$A$3:$N$54"}</definedName>
    <definedName name="______ju8" localSheetId="16" hidden="1">{"'광피스표'!$A$3:$N$54"}</definedName>
    <definedName name="______ju8" localSheetId="15" hidden="1">{"'광피스표'!$A$3:$N$54"}</definedName>
    <definedName name="______ju8" hidden="1">{"'광피스표'!$A$3:$N$54"}</definedName>
    <definedName name="______P1" localSheetId="16">#REF!</definedName>
    <definedName name="______P1">#REF!</definedName>
    <definedName name="______P3" localSheetId="6" hidden="1">{#N/A,#N/A,FALSE,"배수1"}</definedName>
    <definedName name="______P3" localSheetId="16" hidden="1">{#N/A,#N/A,FALSE,"배수1"}</definedName>
    <definedName name="______P3" localSheetId="15" hidden="1">{#N/A,#N/A,FALSE,"배수1"}</definedName>
    <definedName name="______P3" localSheetId="8" hidden="1">{#N/A,#N/A,FALSE,"배수1"}</definedName>
    <definedName name="______P3" hidden="1">{#N/A,#N/A,FALSE,"배수1"}</definedName>
    <definedName name="______P4" localSheetId="6" hidden="1">{#N/A,#N/A,FALSE,"혼합골재"}</definedName>
    <definedName name="______P4" localSheetId="16" hidden="1">{#N/A,#N/A,FALSE,"혼합골재"}</definedName>
    <definedName name="______P4" localSheetId="15" hidden="1">{#N/A,#N/A,FALSE,"혼합골재"}</definedName>
    <definedName name="______P4" localSheetId="8" hidden="1">{#N/A,#N/A,FALSE,"혼합골재"}</definedName>
    <definedName name="______P4" hidden="1">{#N/A,#N/A,FALSE,"혼합골재"}</definedName>
    <definedName name="______P5" localSheetId="6" hidden="1">{#N/A,#N/A,FALSE,"배수1"}</definedName>
    <definedName name="______P5" localSheetId="16" hidden="1">{#N/A,#N/A,FALSE,"배수1"}</definedName>
    <definedName name="______P5" localSheetId="15" hidden="1">{#N/A,#N/A,FALSE,"배수1"}</definedName>
    <definedName name="______P5" localSheetId="8" hidden="1">{#N/A,#N/A,FALSE,"배수1"}</definedName>
    <definedName name="______P5" hidden="1">{#N/A,#N/A,FALSE,"배수1"}</definedName>
    <definedName name="______P6" localSheetId="6" hidden="1">{#N/A,#N/A,FALSE,"2~8번"}</definedName>
    <definedName name="______P6" localSheetId="16" hidden="1">{#N/A,#N/A,FALSE,"2~8번"}</definedName>
    <definedName name="______P6" localSheetId="15" hidden="1">{#N/A,#N/A,FALSE,"2~8번"}</definedName>
    <definedName name="______P6" localSheetId="8" hidden="1">{#N/A,#N/A,FALSE,"2~8번"}</definedName>
    <definedName name="______P6" hidden="1">{#N/A,#N/A,FALSE,"2~8번"}</definedName>
    <definedName name="______qa01" localSheetId="16" hidden="1">{#N/A,#N/A,FALSE,"2~8번"}</definedName>
    <definedName name="______qa01" localSheetId="15" hidden="1">{#N/A,#N/A,FALSE,"2~8번"}</definedName>
    <definedName name="______qa01" localSheetId="8" hidden="1">{#N/A,#N/A,FALSE,"2~8번"}</definedName>
    <definedName name="______qa01" hidden="1">{#N/A,#N/A,FALSE,"2~8번"}</definedName>
    <definedName name="______qa02" localSheetId="16" hidden="1">{#N/A,#N/A,FALSE,"골재소요량";#N/A,#N/A,FALSE,"골재소요량"}</definedName>
    <definedName name="______qa02" localSheetId="15" hidden="1">{#N/A,#N/A,FALSE,"골재소요량";#N/A,#N/A,FALSE,"골재소요량"}</definedName>
    <definedName name="______qa02" localSheetId="8" hidden="1">{#N/A,#N/A,FALSE,"골재소요량";#N/A,#N/A,FALSE,"골재소요량"}</definedName>
    <definedName name="______qa02" hidden="1">{#N/A,#N/A,FALSE,"골재소요량";#N/A,#N/A,FALSE,"골재소요량"}</definedName>
    <definedName name="______qa03" localSheetId="16" hidden="1">{#N/A,#N/A,FALSE,"구조2"}</definedName>
    <definedName name="______qa03" localSheetId="15" hidden="1">{#N/A,#N/A,FALSE,"구조2"}</definedName>
    <definedName name="______qa03" localSheetId="8" hidden="1">{#N/A,#N/A,FALSE,"구조2"}</definedName>
    <definedName name="______qa03" hidden="1">{#N/A,#N/A,FALSE,"구조2"}</definedName>
    <definedName name="______qa04" localSheetId="16" hidden="1">{#N/A,#N/A,FALSE,"단가표지"}</definedName>
    <definedName name="______qa04" localSheetId="15" hidden="1">{#N/A,#N/A,FALSE,"단가표지"}</definedName>
    <definedName name="______qa04" localSheetId="8" hidden="1">{#N/A,#N/A,FALSE,"단가표지"}</definedName>
    <definedName name="______qa04" hidden="1">{#N/A,#N/A,FALSE,"단가표지"}</definedName>
    <definedName name="______qa05" localSheetId="16" hidden="1">{#N/A,#N/A,FALSE,"배수1"}</definedName>
    <definedName name="______qa05" localSheetId="15" hidden="1">{#N/A,#N/A,FALSE,"배수1"}</definedName>
    <definedName name="______qa05" localSheetId="8" hidden="1">{#N/A,#N/A,FALSE,"배수1"}</definedName>
    <definedName name="______qa05" hidden="1">{#N/A,#N/A,FALSE,"배수1"}</definedName>
    <definedName name="______qa06" localSheetId="16" hidden="1">{#N/A,#N/A,FALSE,"배수2"}</definedName>
    <definedName name="______qa06" localSheetId="15" hidden="1">{#N/A,#N/A,FALSE,"배수2"}</definedName>
    <definedName name="______qa06" localSheetId="8" hidden="1">{#N/A,#N/A,FALSE,"배수2"}</definedName>
    <definedName name="______qa06" hidden="1">{#N/A,#N/A,FALSE,"배수2"}</definedName>
    <definedName name="______qa07" localSheetId="16" hidden="1">{#N/A,#N/A,FALSE,"부대1"}</definedName>
    <definedName name="______qa07" localSheetId="15" hidden="1">{#N/A,#N/A,FALSE,"부대1"}</definedName>
    <definedName name="______qa07" localSheetId="8" hidden="1">{#N/A,#N/A,FALSE,"부대1"}</definedName>
    <definedName name="______qa07" hidden="1">{#N/A,#N/A,FALSE,"부대1"}</definedName>
    <definedName name="______qa08" localSheetId="16" hidden="1">{#N/A,#N/A,FALSE,"부대2"}</definedName>
    <definedName name="______qa08" localSheetId="15" hidden="1">{#N/A,#N/A,FALSE,"부대2"}</definedName>
    <definedName name="______qa08" localSheetId="8" hidden="1">{#N/A,#N/A,FALSE,"부대2"}</definedName>
    <definedName name="______qa08" hidden="1">{#N/A,#N/A,FALSE,"부대2"}</definedName>
    <definedName name="______qa10" localSheetId="16" hidden="1">{#N/A,#N/A,FALSE,"속도"}</definedName>
    <definedName name="______qa10" localSheetId="15" hidden="1">{#N/A,#N/A,FALSE,"속도"}</definedName>
    <definedName name="______qa10" localSheetId="8" hidden="1">{#N/A,#N/A,FALSE,"속도"}</definedName>
    <definedName name="______qa10" hidden="1">{#N/A,#N/A,FALSE,"속도"}</definedName>
    <definedName name="______qa11" localSheetId="16" hidden="1">{#N/A,#N/A,FALSE,"운반시간"}</definedName>
    <definedName name="______qa11" localSheetId="15" hidden="1">{#N/A,#N/A,FALSE,"운반시간"}</definedName>
    <definedName name="______qa11" localSheetId="8" hidden="1">{#N/A,#N/A,FALSE,"운반시간"}</definedName>
    <definedName name="______qa11" hidden="1">{#N/A,#N/A,FALSE,"운반시간"}</definedName>
    <definedName name="______qa12" localSheetId="16" hidden="1">{#N/A,#N/A,FALSE,"이정표"}</definedName>
    <definedName name="______qa12" localSheetId="15" hidden="1">{#N/A,#N/A,FALSE,"이정표"}</definedName>
    <definedName name="______qa12" localSheetId="8" hidden="1">{#N/A,#N/A,FALSE,"이정표"}</definedName>
    <definedName name="______qa12" hidden="1">{#N/A,#N/A,FALSE,"이정표"}</definedName>
    <definedName name="______qa13" localSheetId="16" hidden="1">{#N/A,#N/A,FALSE,"조골재"}</definedName>
    <definedName name="______qa13" localSheetId="15" hidden="1">{#N/A,#N/A,FALSE,"조골재"}</definedName>
    <definedName name="______qa13" localSheetId="8" hidden="1">{#N/A,#N/A,FALSE,"조골재"}</definedName>
    <definedName name="______qa13" hidden="1">{#N/A,#N/A,FALSE,"조골재"}</definedName>
    <definedName name="______qa14" localSheetId="16" hidden="1">{#N/A,#N/A,FALSE,"구조1"}</definedName>
    <definedName name="______qa14" localSheetId="15" hidden="1">{#N/A,#N/A,FALSE,"구조1"}</definedName>
    <definedName name="______qa14" localSheetId="8" hidden="1">{#N/A,#N/A,FALSE,"구조1"}</definedName>
    <definedName name="______qa14" hidden="1">{#N/A,#N/A,FALSE,"구조1"}</definedName>
    <definedName name="______qa15" localSheetId="16" hidden="1">{#N/A,#N/A,FALSE,"토공2"}</definedName>
    <definedName name="______qa15" localSheetId="15" hidden="1">{#N/A,#N/A,FALSE,"토공2"}</definedName>
    <definedName name="______qa15" localSheetId="8" hidden="1">{#N/A,#N/A,FALSE,"토공2"}</definedName>
    <definedName name="______qa15" hidden="1">{#N/A,#N/A,FALSE,"토공2"}</definedName>
    <definedName name="______qa16" localSheetId="16" hidden="1">{#N/A,#N/A,FALSE,"포장1";#N/A,#N/A,FALSE,"포장1"}</definedName>
    <definedName name="______qa16" localSheetId="15" hidden="1">{#N/A,#N/A,FALSE,"포장1";#N/A,#N/A,FALSE,"포장1"}</definedName>
    <definedName name="______qa16" localSheetId="8" hidden="1">{#N/A,#N/A,FALSE,"포장1";#N/A,#N/A,FALSE,"포장1"}</definedName>
    <definedName name="______qa16" hidden="1">{#N/A,#N/A,FALSE,"포장1";#N/A,#N/A,FALSE,"포장1"}</definedName>
    <definedName name="______qa17" localSheetId="16" hidden="1">{#N/A,#N/A,FALSE,"포장2"}</definedName>
    <definedName name="______qa17" localSheetId="15" hidden="1">{#N/A,#N/A,FALSE,"포장2"}</definedName>
    <definedName name="______qa17" localSheetId="8" hidden="1">{#N/A,#N/A,FALSE,"포장2"}</definedName>
    <definedName name="______qa17" hidden="1">{#N/A,#N/A,FALSE,"포장2"}</definedName>
    <definedName name="______qa18" localSheetId="16" hidden="1">{#N/A,#N/A,FALSE,"표지목차"}</definedName>
    <definedName name="______qa18" localSheetId="15" hidden="1">{#N/A,#N/A,FALSE,"표지목차"}</definedName>
    <definedName name="______qa18" localSheetId="8" hidden="1">{#N/A,#N/A,FALSE,"표지목차"}</definedName>
    <definedName name="______qa18" hidden="1">{#N/A,#N/A,FALSE,"표지목차"}</definedName>
    <definedName name="______qa19" localSheetId="16" hidden="1">{#N/A,#N/A,FALSE,"혼합골재"}</definedName>
    <definedName name="______qa19" localSheetId="15" hidden="1">{#N/A,#N/A,FALSE,"혼합골재"}</definedName>
    <definedName name="______qa19" localSheetId="8" hidden="1">{#N/A,#N/A,FALSE,"혼합골재"}</definedName>
    <definedName name="______qa19" hidden="1">{#N/A,#N/A,FALSE,"혼합골재"}</definedName>
    <definedName name="______qa20" localSheetId="16" hidden="1">{#N/A,#N/A,FALSE,"운반시간"}</definedName>
    <definedName name="______qa20" localSheetId="15" hidden="1">{#N/A,#N/A,FALSE,"운반시간"}</definedName>
    <definedName name="______qa20" localSheetId="8" hidden="1">{#N/A,#N/A,FALSE,"운반시간"}</definedName>
    <definedName name="______qa20" hidden="1">{#N/A,#N/A,FALSE,"운반시간"}</definedName>
    <definedName name="______qx1" localSheetId="16" hidden="1">{#N/A,#N/A,FALSE,"운반시간"}</definedName>
    <definedName name="______qx1" localSheetId="15" hidden="1">{#N/A,#N/A,FALSE,"운반시간"}</definedName>
    <definedName name="______qx1" localSheetId="8" hidden="1">{#N/A,#N/A,FALSE,"운반시간"}</definedName>
    <definedName name="______qx1" hidden="1">{#N/A,#N/A,FALSE,"운반시간"}</definedName>
    <definedName name="______S3" localSheetId="6" hidden="1">{#N/A,#N/A,FALSE,"포장2"}</definedName>
    <definedName name="______S3" localSheetId="16" hidden="1">{#N/A,#N/A,FALSE,"포장2"}</definedName>
    <definedName name="______S3" localSheetId="15" hidden="1">{#N/A,#N/A,FALSE,"포장2"}</definedName>
    <definedName name="______S3" localSheetId="8" hidden="1">{#N/A,#N/A,FALSE,"포장2"}</definedName>
    <definedName name="______S3" hidden="1">{#N/A,#N/A,FALSE,"포장2"}</definedName>
    <definedName name="_____10" localSheetId="16">#REF!</definedName>
    <definedName name="_____10">#REF!</definedName>
    <definedName name="_____11" localSheetId="16">#REF!</definedName>
    <definedName name="_____11">#REF!</definedName>
    <definedName name="_____6" localSheetId="16">#REF!</definedName>
    <definedName name="_____6">#REF!</definedName>
    <definedName name="_____7" localSheetId="16">#REF!</definedName>
    <definedName name="_____7">#REF!</definedName>
    <definedName name="_____8" localSheetId="16">#REF!</definedName>
    <definedName name="_____8">#REF!</definedName>
    <definedName name="_____9" localSheetId="16">#REF!</definedName>
    <definedName name="_____9">#REF!</definedName>
    <definedName name="_____A2" localSheetId="16" hidden="1">{#N/A,#N/A,FALSE,"골재소요량";#N/A,#N/A,FALSE,"골재소요량"}</definedName>
    <definedName name="_____A2" localSheetId="15" hidden="1">{#N/A,#N/A,FALSE,"골재소요량";#N/A,#N/A,FALSE,"골재소요량"}</definedName>
    <definedName name="_____A2" hidden="1">{#N/A,#N/A,FALSE,"골재소요량";#N/A,#N/A,FALSE,"골재소요량"}</definedName>
    <definedName name="_____axx10" localSheetId="16" hidden="1">{#N/A,#N/A,FALSE,"조골재"}</definedName>
    <definedName name="_____axx10" localSheetId="15" hidden="1">{#N/A,#N/A,FALSE,"조골재"}</definedName>
    <definedName name="_____axx10" localSheetId="8" hidden="1">{#N/A,#N/A,FALSE,"조골재"}</definedName>
    <definedName name="_____axx10" hidden="1">{#N/A,#N/A,FALSE,"조골재"}</definedName>
    <definedName name="_____axx11" localSheetId="16" hidden="1">{#N/A,#N/A,FALSE,"구조1"}</definedName>
    <definedName name="_____axx11" localSheetId="15" hidden="1">{#N/A,#N/A,FALSE,"구조1"}</definedName>
    <definedName name="_____axx11" localSheetId="8" hidden="1">{#N/A,#N/A,FALSE,"구조1"}</definedName>
    <definedName name="_____axx11" hidden="1">{#N/A,#N/A,FALSE,"구조1"}</definedName>
    <definedName name="_____axx12" localSheetId="16" hidden="1">{#N/A,#N/A,FALSE,"토공2"}</definedName>
    <definedName name="_____axx12" localSheetId="15" hidden="1">{#N/A,#N/A,FALSE,"토공2"}</definedName>
    <definedName name="_____axx12" localSheetId="8" hidden="1">{#N/A,#N/A,FALSE,"토공2"}</definedName>
    <definedName name="_____axx12" hidden="1">{#N/A,#N/A,FALSE,"토공2"}</definedName>
    <definedName name="_____axx13" localSheetId="16" hidden="1">{#N/A,#N/A,FALSE,"포장1";#N/A,#N/A,FALSE,"포장1"}</definedName>
    <definedName name="_____axx13" localSheetId="15" hidden="1">{#N/A,#N/A,FALSE,"포장1";#N/A,#N/A,FALSE,"포장1"}</definedName>
    <definedName name="_____axx13" localSheetId="8" hidden="1">{#N/A,#N/A,FALSE,"포장1";#N/A,#N/A,FALSE,"포장1"}</definedName>
    <definedName name="_____axx13" hidden="1">{#N/A,#N/A,FALSE,"포장1";#N/A,#N/A,FALSE,"포장1"}</definedName>
    <definedName name="_____axx14" localSheetId="16" hidden="1">{#N/A,#N/A,FALSE,"포장2"}</definedName>
    <definedName name="_____axx14" localSheetId="15" hidden="1">{#N/A,#N/A,FALSE,"포장2"}</definedName>
    <definedName name="_____axx14" localSheetId="8" hidden="1">{#N/A,#N/A,FALSE,"포장2"}</definedName>
    <definedName name="_____axx14" hidden="1">{#N/A,#N/A,FALSE,"포장2"}</definedName>
    <definedName name="_____axx15" localSheetId="16" hidden="1">{#N/A,#N/A,FALSE,"표지목차"}</definedName>
    <definedName name="_____axx15" localSheetId="15" hidden="1">{#N/A,#N/A,FALSE,"표지목차"}</definedName>
    <definedName name="_____axx15" localSheetId="8" hidden="1">{#N/A,#N/A,FALSE,"표지목차"}</definedName>
    <definedName name="_____axx15" hidden="1">{#N/A,#N/A,FALSE,"표지목차"}</definedName>
    <definedName name="_____axx16" localSheetId="16" hidden="1">{#N/A,#N/A,FALSE,"혼합골재"}</definedName>
    <definedName name="_____axx16" localSheetId="15" hidden="1">{#N/A,#N/A,FALSE,"혼합골재"}</definedName>
    <definedName name="_____axx16" localSheetId="8" hidden="1">{#N/A,#N/A,FALSE,"혼합골재"}</definedName>
    <definedName name="_____axx16" hidden="1">{#N/A,#N/A,FALSE,"혼합골재"}</definedName>
    <definedName name="_____axx17" localSheetId="16" hidden="1">{#N/A,#N/A,FALSE,"운반시간"}</definedName>
    <definedName name="_____axx17" localSheetId="15" hidden="1">{#N/A,#N/A,FALSE,"운반시간"}</definedName>
    <definedName name="_____axx17" localSheetId="8" hidden="1">{#N/A,#N/A,FALSE,"운반시간"}</definedName>
    <definedName name="_____axx17" hidden="1">{#N/A,#N/A,FALSE,"운반시간"}</definedName>
    <definedName name="_____axx2" localSheetId="16" hidden="1">{#N/A,#N/A,FALSE,"단가표지"}</definedName>
    <definedName name="_____axx2" localSheetId="15" hidden="1">{#N/A,#N/A,FALSE,"단가표지"}</definedName>
    <definedName name="_____axx2" localSheetId="8" hidden="1">{#N/A,#N/A,FALSE,"단가표지"}</definedName>
    <definedName name="_____axx2" hidden="1">{#N/A,#N/A,FALSE,"단가표지"}</definedName>
    <definedName name="_____axx3" localSheetId="16" hidden="1">{#N/A,#N/A,FALSE,"배수1"}</definedName>
    <definedName name="_____axx3" localSheetId="15" hidden="1">{#N/A,#N/A,FALSE,"배수1"}</definedName>
    <definedName name="_____axx3" localSheetId="8" hidden="1">{#N/A,#N/A,FALSE,"배수1"}</definedName>
    <definedName name="_____axx3" hidden="1">{#N/A,#N/A,FALSE,"배수1"}</definedName>
    <definedName name="_____axx4" localSheetId="16" hidden="1">{#N/A,#N/A,FALSE,"배수2"}</definedName>
    <definedName name="_____axx4" localSheetId="15" hidden="1">{#N/A,#N/A,FALSE,"배수2"}</definedName>
    <definedName name="_____axx4" localSheetId="8" hidden="1">{#N/A,#N/A,FALSE,"배수2"}</definedName>
    <definedName name="_____axx4" hidden="1">{#N/A,#N/A,FALSE,"배수2"}</definedName>
    <definedName name="_____axx5" localSheetId="16" hidden="1">{#N/A,#N/A,FALSE,"부대1"}</definedName>
    <definedName name="_____axx5" localSheetId="15" hidden="1">{#N/A,#N/A,FALSE,"부대1"}</definedName>
    <definedName name="_____axx5" localSheetId="8" hidden="1">{#N/A,#N/A,FALSE,"부대1"}</definedName>
    <definedName name="_____axx5" hidden="1">{#N/A,#N/A,FALSE,"부대1"}</definedName>
    <definedName name="_____axx6" localSheetId="16" hidden="1">{#N/A,#N/A,FALSE,"부대2"}</definedName>
    <definedName name="_____axx6" localSheetId="15" hidden="1">{#N/A,#N/A,FALSE,"부대2"}</definedName>
    <definedName name="_____axx6" localSheetId="8" hidden="1">{#N/A,#N/A,FALSE,"부대2"}</definedName>
    <definedName name="_____axx6" hidden="1">{#N/A,#N/A,FALSE,"부대2"}</definedName>
    <definedName name="_____axx7" localSheetId="16" hidden="1">{#N/A,#N/A,FALSE,"속도"}</definedName>
    <definedName name="_____axx7" localSheetId="15" hidden="1">{#N/A,#N/A,FALSE,"속도"}</definedName>
    <definedName name="_____axx7" localSheetId="8" hidden="1">{#N/A,#N/A,FALSE,"속도"}</definedName>
    <definedName name="_____axx7" hidden="1">{#N/A,#N/A,FALSE,"속도"}</definedName>
    <definedName name="_____axx8" localSheetId="16" hidden="1">{#N/A,#N/A,FALSE,"운반시간"}</definedName>
    <definedName name="_____axx8" localSheetId="15" hidden="1">{#N/A,#N/A,FALSE,"운반시간"}</definedName>
    <definedName name="_____axx8" localSheetId="8" hidden="1">{#N/A,#N/A,FALSE,"운반시간"}</definedName>
    <definedName name="_____axx8" hidden="1">{#N/A,#N/A,FALSE,"운반시간"}</definedName>
    <definedName name="_____axx9" localSheetId="16" hidden="1">{#N/A,#N/A,FALSE,"이정표"}</definedName>
    <definedName name="_____axx9" localSheetId="15" hidden="1">{#N/A,#N/A,FALSE,"이정표"}</definedName>
    <definedName name="_____axx9" localSheetId="8" hidden="1">{#N/A,#N/A,FALSE,"이정표"}</definedName>
    <definedName name="_____axx9" hidden="1">{#N/A,#N/A,FALSE,"이정표"}</definedName>
    <definedName name="_____C" localSheetId="16">#REF!</definedName>
    <definedName name="_____C">#REF!</definedName>
    <definedName name="_____DAN1">#REF!</definedName>
    <definedName name="_____DAN10">#REF!</definedName>
    <definedName name="_____DAN11">#REF!</definedName>
    <definedName name="_____DAN12">#REF!</definedName>
    <definedName name="_____DAN13">#REF!</definedName>
    <definedName name="_____DAN14">#REF!</definedName>
    <definedName name="_____DAN15">#REF!</definedName>
    <definedName name="_____DAN16">#REF!</definedName>
    <definedName name="_____DAN17">#REF!</definedName>
    <definedName name="_____DAN18">#REF!</definedName>
    <definedName name="_____DAN19">#REF!</definedName>
    <definedName name="_____DAN2">#REF!</definedName>
    <definedName name="_____DAN20">#REF!</definedName>
    <definedName name="_____DAN3">#REF!</definedName>
    <definedName name="_____DAN30">#REF!</definedName>
    <definedName name="_____DAN31">#REF!</definedName>
    <definedName name="_____DAN32">#REF!</definedName>
    <definedName name="_____DAN33">#REF!</definedName>
    <definedName name="_____DAN34">#REF!</definedName>
    <definedName name="_____DAN35">#REF!</definedName>
    <definedName name="_____DAN36">#REF!</definedName>
    <definedName name="_____DAN37">#REF!</definedName>
    <definedName name="_____DAN38">#REF!</definedName>
    <definedName name="_____DAN39">#REF!</definedName>
    <definedName name="_____DAN4">#REF!</definedName>
    <definedName name="_____DAN40">#REF!</definedName>
    <definedName name="_____DAN5">#REF!</definedName>
    <definedName name="_____DAN50">#REF!</definedName>
    <definedName name="_____DAN55">#REF!</definedName>
    <definedName name="_____DAN6">#REF!</definedName>
    <definedName name="_____DAN60">#REF!</definedName>
    <definedName name="_____DAN7">#REF!</definedName>
    <definedName name="_____DAN8">#REF!</definedName>
    <definedName name="_____DAN9">#REF!</definedName>
    <definedName name="_____ju8" localSheetId="6" hidden="1">{"'광피스표'!$A$3:$N$54"}</definedName>
    <definedName name="_____ju8" localSheetId="16" hidden="1">{"'광피스표'!$A$3:$N$54"}</definedName>
    <definedName name="_____ju8" localSheetId="15" hidden="1">{"'광피스표'!$A$3:$N$54"}</definedName>
    <definedName name="_____ju8" hidden="1">{"'광피스표'!$A$3:$N$54"}</definedName>
    <definedName name="_____P1" localSheetId="16">#REF!</definedName>
    <definedName name="_____P1">#REF!</definedName>
    <definedName name="_____P3" localSheetId="16" hidden="1">{#N/A,#N/A,FALSE,"배수1"}</definedName>
    <definedName name="_____P3" localSheetId="15" hidden="1">{#N/A,#N/A,FALSE,"배수1"}</definedName>
    <definedName name="_____P3" localSheetId="8" hidden="1">{#N/A,#N/A,FALSE,"배수1"}</definedName>
    <definedName name="_____P3" hidden="1">{#N/A,#N/A,FALSE,"배수1"}</definedName>
    <definedName name="_____P4" localSheetId="16" hidden="1">{#N/A,#N/A,FALSE,"혼합골재"}</definedName>
    <definedName name="_____P4" localSheetId="15" hidden="1">{#N/A,#N/A,FALSE,"혼합골재"}</definedName>
    <definedName name="_____P4" localSheetId="8" hidden="1">{#N/A,#N/A,FALSE,"혼합골재"}</definedName>
    <definedName name="_____P4" hidden="1">{#N/A,#N/A,FALSE,"혼합골재"}</definedName>
    <definedName name="_____P5" localSheetId="16" hidden="1">{#N/A,#N/A,FALSE,"배수1"}</definedName>
    <definedName name="_____P5" localSheetId="15" hidden="1">{#N/A,#N/A,FALSE,"배수1"}</definedName>
    <definedName name="_____P5" localSheetId="8" hidden="1">{#N/A,#N/A,FALSE,"배수1"}</definedName>
    <definedName name="_____P5" hidden="1">{#N/A,#N/A,FALSE,"배수1"}</definedName>
    <definedName name="_____P6" localSheetId="16" hidden="1">{#N/A,#N/A,FALSE,"2~8번"}</definedName>
    <definedName name="_____P6" localSheetId="15" hidden="1">{#N/A,#N/A,FALSE,"2~8번"}</definedName>
    <definedName name="_____P6" localSheetId="8" hidden="1">{#N/A,#N/A,FALSE,"2~8번"}</definedName>
    <definedName name="_____P6" hidden="1">{#N/A,#N/A,FALSE,"2~8번"}</definedName>
    <definedName name="_____Pe3">#REF!</definedName>
    <definedName name="_____qa01" localSheetId="16" hidden="1">{#N/A,#N/A,FALSE,"2~8번"}</definedName>
    <definedName name="_____qa01" localSheetId="15" hidden="1">{#N/A,#N/A,FALSE,"2~8번"}</definedName>
    <definedName name="_____qa01" localSheetId="8" hidden="1">{#N/A,#N/A,FALSE,"2~8번"}</definedName>
    <definedName name="_____qa01" hidden="1">{#N/A,#N/A,FALSE,"2~8번"}</definedName>
    <definedName name="_____qa02" localSheetId="16" hidden="1">{#N/A,#N/A,FALSE,"골재소요량";#N/A,#N/A,FALSE,"골재소요량"}</definedName>
    <definedName name="_____qa02" localSheetId="15" hidden="1">{#N/A,#N/A,FALSE,"골재소요량";#N/A,#N/A,FALSE,"골재소요량"}</definedName>
    <definedName name="_____qa02" localSheetId="8" hidden="1">{#N/A,#N/A,FALSE,"골재소요량";#N/A,#N/A,FALSE,"골재소요량"}</definedName>
    <definedName name="_____qa02" hidden="1">{#N/A,#N/A,FALSE,"골재소요량";#N/A,#N/A,FALSE,"골재소요량"}</definedName>
    <definedName name="_____qa03" localSheetId="16" hidden="1">{#N/A,#N/A,FALSE,"구조2"}</definedName>
    <definedName name="_____qa03" localSheetId="15" hidden="1">{#N/A,#N/A,FALSE,"구조2"}</definedName>
    <definedName name="_____qa03" localSheetId="8" hidden="1">{#N/A,#N/A,FALSE,"구조2"}</definedName>
    <definedName name="_____qa03" hidden="1">{#N/A,#N/A,FALSE,"구조2"}</definedName>
    <definedName name="_____qa04" localSheetId="16" hidden="1">{#N/A,#N/A,FALSE,"단가표지"}</definedName>
    <definedName name="_____qa04" localSheetId="15" hidden="1">{#N/A,#N/A,FALSE,"단가표지"}</definedName>
    <definedName name="_____qa04" localSheetId="8" hidden="1">{#N/A,#N/A,FALSE,"단가표지"}</definedName>
    <definedName name="_____qa04" hidden="1">{#N/A,#N/A,FALSE,"단가표지"}</definedName>
    <definedName name="_____qa05" localSheetId="16" hidden="1">{#N/A,#N/A,FALSE,"배수1"}</definedName>
    <definedName name="_____qa05" localSheetId="15" hidden="1">{#N/A,#N/A,FALSE,"배수1"}</definedName>
    <definedName name="_____qa05" localSheetId="8" hidden="1">{#N/A,#N/A,FALSE,"배수1"}</definedName>
    <definedName name="_____qa05" hidden="1">{#N/A,#N/A,FALSE,"배수1"}</definedName>
    <definedName name="_____qa06" localSheetId="16" hidden="1">{#N/A,#N/A,FALSE,"배수2"}</definedName>
    <definedName name="_____qa06" localSheetId="15" hidden="1">{#N/A,#N/A,FALSE,"배수2"}</definedName>
    <definedName name="_____qa06" localSheetId="8" hidden="1">{#N/A,#N/A,FALSE,"배수2"}</definedName>
    <definedName name="_____qa06" hidden="1">{#N/A,#N/A,FALSE,"배수2"}</definedName>
    <definedName name="_____qa07" localSheetId="16" hidden="1">{#N/A,#N/A,FALSE,"부대1"}</definedName>
    <definedName name="_____qa07" localSheetId="15" hidden="1">{#N/A,#N/A,FALSE,"부대1"}</definedName>
    <definedName name="_____qa07" localSheetId="8" hidden="1">{#N/A,#N/A,FALSE,"부대1"}</definedName>
    <definedName name="_____qa07" hidden="1">{#N/A,#N/A,FALSE,"부대1"}</definedName>
    <definedName name="_____qa08" localSheetId="16" hidden="1">{#N/A,#N/A,FALSE,"부대2"}</definedName>
    <definedName name="_____qa08" localSheetId="15" hidden="1">{#N/A,#N/A,FALSE,"부대2"}</definedName>
    <definedName name="_____qa08" localSheetId="8" hidden="1">{#N/A,#N/A,FALSE,"부대2"}</definedName>
    <definedName name="_____qa08" hidden="1">{#N/A,#N/A,FALSE,"부대2"}</definedName>
    <definedName name="_____qa10" localSheetId="16" hidden="1">{#N/A,#N/A,FALSE,"속도"}</definedName>
    <definedName name="_____qa10" localSheetId="15" hidden="1">{#N/A,#N/A,FALSE,"속도"}</definedName>
    <definedName name="_____qa10" localSheetId="8" hidden="1">{#N/A,#N/A,FALSE,"속도"}</definedName>
    <definedName name="_____qa10" hidden="1">{#N/A,#N/A,FALSE,"속도"}</definedName>
    <definedName name="_____qa11" localSheetId="16" hidden="1">{#N/A,#N/A,FALSE,"운반시간"}</definedName>
    <definedName name="_____qa11" localSheetId="15" hidden="1">{#N/A,#N/A,FALSE,"운반시간"}</definedName>
    <definedName name="_____qa11" localSheetId="8" hidden="1">{#N/A,#N/A,FALSE,"운반시간"}</definedName>
    <definedName name="_____qa11" hidden="1">{#N/A,#N/A,FALSE,"운반시간"}</definedName>
    <definedName name="_____qa12" localSheetId="16" hidden="1">{#N/A,#N/A,FALSE,"이정표"}</definedName>
    <definedName name="_____qa12" localSheetId="15" hidden="1">{#N/A,#N/A,FALSE,"이정표"}</definedName>
    <definedName name="_____qa12" localSheetId="8" hidden="1">{#N/A,#N/A,FALSE,"이정표"}</definedName>
    <definedName name="_____qa12" hidden="1">{#N/A,#N/A,FALSE,"이정표"}</definedName>
    <definedName name="_____qa13" localSheetId="16" hidden="1">{#N/A,#N/A,FALSE,"조골재"}</definedName>
    <definedName name="_____qa13" localSheetId="15" hidden="1">{#N/A,#N/A,FALSE,"조골재"}</definedName>
    <definedName name="_____qa13" localSheetId="8" hidden="1">{#N/A,#N/A,FALSE,"조골재"}</definedName>
    <definedName name="_____qa13" hidden="1">{#N/A,#N/A,FALSE,"조골재"}</definedName>
    <definedName name="_____qa14" localSheetId="16" hidden="1">{#N/A,#N/A,FALSE,"구조1"}</definedName>
    <definedName name="_____qa14" localSheetId="15" hidden="1">{#N/A,#N/A,FALSE,"구조1"}</definedName>
    <definedName name="_____qa14" localSheetId="8" hidden="1">{#N/A,#N/A,FALSE,"구조1"}</definedName>
    <definedName name="_____qa14" hidden="1">{#N/A,#N/A,FALSE,"구조1"}</definedName>
    <definedName name="_____qa15" localSheetId="16" hidden="1">{#N/A,#N/A,FALSE,"토공2"}</definedName>
    <definedName name="_____qa15" localSheetId="15" hidden="1">{#N/A,#N/A,FALSE,"토공2"}</definedName>
    <definedName name="_____qa15" localSheetId="8" hidden="1">{#N/A,#N/A,FALSE,"토공2"}</definedName>
    <definedName name="_____qa15" hidden="1">{#N/A,#N/A,FALSE,"토공2"}</definedName>
    <definedName name="_____qa16" localSheetId="16" hidden="1">{#N/A,#N/A,FALSE,"포장1";#N/A,#N/A,FALSE,"포장1"}</definedName>
    <definedName name="_____qa16" localSheetId="15" hidden="1">{#N/A,#N/A,FALSE,"포장1";#N/A,#N/A,FALSE,"포장1"}</definedName>
    <definedName name="_____qa16" localSheetId="8" hidden="1">{#N/A,#N/A,FALSE,"포장1";#N/A,#N/A,FALSE,"포장1"}</definedName>
    <definedName name="_____qa16" hidden="1">{#N/A,#N/A,FALSE,"포장1";#N/A,#N/A,FALSE,"포장1"}</definedName>
    <definedName name="_____qa17" localSheetId="16" hidden="1">{#N/A,#N/A,FALSE,"포장2"}</definedName>
    <definedName name="_____qa17" localSheetId="15" hidden="1">{#N/A,#N/A,FALSE,"포장2"}</definedName>
    <definedName name="_____qa17" localSheetId="8" hidden="1">{#N/A,#N/A,FALSE,"포장2"}</definedName>
    <definedName name="_____qa17" hidden="1">{#N/A,#N/A,FALSE,"포장2"}</definedName>
    <definedName name="_____qa18" localSheetId="16" hidden="1">{#N/A,#N/A,FALSE,"표지목차"}</definedName>
    <definedName name="_____qa18" localSheetId="15" hidden="1">{#N/A,#N/A,FALSE,"표지목차"}</definedName>
    <definedName name="_____qa18" localSheetId="8" hidden="1">{#N/A,#N/A,FALSE,"표지목차"}</definedName>
    <definedName name="_____qa18" hidden="1">{#N/A,#N/A,FALSE,"표지목차"}</definedName>
    <definedName name="_____qa19" localSheetId="16" hidden="1">{#N/A,#N/A,FALSE,"혼합골재"}</definedName>
    <definedName name="_____qa19" localSheetId="15" hidden="1">{#N/A,#N/A,FALSE,"혼합골재"}</definedName>
    <definedName name="_____qa19" localSheetId="8" hidden="1">{#N/A,#N/A,FALSE,"혼합골재"}</definedName>
    <definedName name="_____qa19" hidden="1">{#N/A,#N/A,FALSE,"혼합골재"}</definedName>
    <definedName name="_____qa20" localSheetId="16" hidden="1">{#N/A,#N/A,FALSE,"운반시간"}</definedName>
    <definedName name="_____qa20" localSheetId="15" hidden="1">{#N/A,#N/A,FALSE,"운반시간"}</definedName>
    <definedName name="_____qa20" localSheetId="8" hidden="1">{#N/A,#N/A,FALSE,"운반시간"}</definedName>
    <definedName name="_____qa20" hidden="1">{#N/A,#N/A,FALSE,"운반시간"}</definedName>
    <definedName name="_____qx1" localSheetId="16" hidden="1">{#N/A,#N/A,FALSE,"운반시간"}</definedName>
    <definedName name="_____qx1" localSheetId="15" hidden="1">{#N/A,#N/A,FALSE,"운반시간"}</definedName>
    <definedName name="_____qx1" localSheetId="8" hidden="1">{#N/A,#N/A,FALSE,"운반시간"}</definedName>
    <definedName name="_____qx1" hidden="1">{#N/A,#N/A,FALSE,"운반시간"}</definedName>
    <definedName name="_____S3" localSheetId="16" hidden="1">{#N/A,#N/A,FALSE,"포장2"}</definedName>
    <definedName name="_____S3" localSheetId="15" hidden="1">{#N/A,#N/A,FALSE,"포장2"}</definedName>
    <definedName name="_____S3" localSheetId="8" hidden="1">{#N/A,#N/A,FALSE,"포장2"}</definedName>
    <definedName name="_____S3" hidden="1">{#N/A,#N/A,FALSE,"포장2"}</definedName>
    <definedName name="_____ys1">[1]!_____ys1</definedName>
    <definedName name="____A2" localSheetId="16" hidden="1">{#N/A,#N/A,FALSE,"골재소요량";#N/A,#N/A,FALSE,"골재소요량"}</definedName>
    <definedName name="____A2" localSheetId="15" hidden="1">{#N/A,#N/A,FALSE,"골재소요량";#N/A,#N/A,FALSE,"골재소요량"}</definedName>
    <definedName name="____A2" localSheetId="8" hidden="1">{#N/A,#N/A,FALSE,"골재소요량";#N/A,#N/A,FALSE,"골재소요량"}</definedName>
    <definedName name="____A2" hidden="1">{#N/A,#N/A,FALSE,"골재소요량";#N/A,#N/A,FALSE,"골재소요량"}</definedName>
    <definedName name="____ATP9">[2]아파트기별!$AL$52</definedName>
    <definedName name="____axx10" localSheetId="16" hidden="1">{#N/A,#N/A,FALSE,"조골재"}</definedName>
    <definedName name="____axx10" localSheetId="15" hidden="1">{#N/A,#N/A,FALSE,"조골재"}</definedName>
    <definedName name="____axx10" localSheetId="8" hidden="1">{#N/A,#N/A,FALSE,"조골재"}</definedName>
    <definedName name="____axx10" hidden="1">{#N/A,#N/A,FALSE,"조골재"}</definedName>
    <definedName name="____axx11" localSheetId="16" hidden="1">{#N/A,#N/A,FALSE,"구조1"}</definedName>
    <definedName name="____axx11" localSheetId="15" hidden="1">{#N/A,#N/A,FALSE,"구조1"}</definedName>
    <definedName name="____axx11" localSheetId="8" hidden="1">{#N/A,#N/A,FALSE,"구조1"}</definedName>
    <definedName name="____axx11" hidden="1">{#N/A,#N/A,FALSE,"구조1"}</definedName>
    <definedName name="____axx12" localSheetId="16" hidden="1">{#N/A,#N/A,FALSE,"토공2"}</definedName>
    <definedName name="____axx12" localSheetId="15" hidden="1">{#N/A,#N/A,FALSE,"토공2"}</definedName>
    <definedName name="____axx12" localSheetId="8" hidden="1">{#N/A,#N/A,FALSE,"토공2"}</definedName>
    <definedName name="____axx12" hidden="1">{#N/A,#N/A,FALSE,"토공2"}</definedName>
    <definedName name="____axx13" localSheetId="16" hidden="1">{#N/A,#N/A,FALSE,"포장1";#N/A,#N/A,FALSE,"포장1"}</definedName>
    <definedName name="____axx13" localSheetId="15" hidden="1">{#N/A,#N/A,FALSE,"포장1";#N/A,#N/A,FALSE,"포장1"}</definedName>
    <definedName name="____axx13" localSheetId="8" hidden="1">{#N/A,#N/A,FALSE,"포장1";#N/A,#N/A,FALSE,"포장1"}</definedName>
    <definedName name="____axx13" hidden="1">{#N/A,#N/A,FALSE,"포장1";#N/A,#N/A,FALSE,"포장1"}</definedName>
    <definedName name="____axx14" localSheetId="16" hidden="1">{#N/A,#N/A,FALSE,"포장2"}</definedName>
    <definedName name="____axx14" localSheetId="15" hidden="1">{#N/A,#N/A,FALSE,"포장2"}</definedName>
    <definedName name="____axx14" localSheetId="8" hidden="1">{#N/A,#N/A,FALSE,"포장2"}</definedName>
    <definedName name="____axx14" hidden="1">{#N/A,#N/A,FALSE,"포장2"}</definedName>
    <definedName name="____axx15" localSheetId="16" hidden="1">{#N/A,#N/A,FALSE,"표지목차"}</definedName>
    <definedName name="____axx15" localSheetId="15" hidden="1">{#N/A,#N/A,FALSE,"표지목차"}</definedName>
    <definedName name="____axx15" localSheetId="8" hidden="1">{#N/A,#N/A,FALSE,"표지목차"}</definedName>
    <definedName name="____axx15" hidden="1">{#N/A,#N/A,FALSE,"표지목차"}</definedName>
    <definedName name="____axx16" localSheetId="16" hidden="1">{#N/A,#N/A,FALSE,"혼합골재"}</definedName>
    <definedName name="____axx16" localSheetId="15" hidden="1">{#N/A,#N/A,FALSE,"혼합골재"}</definedName>
    <definedName name="____axx16" localSheetId="8" hidden="1">{#N/A,#N/A,FALSE,"혼합골재"}</definedName>
    <definedName name="____axx16" hidden="1">{#N/A,#N/A,FALSE,"혼합골재"}</definedName>
    <definedName name="____axx17" localSheetId="16" hidden="1">{#N/A,#N/A,FALSE,"운반시간"}</definedName>
    <definedName name="____axx17" localSheetId="15" hidden="1">{#N/A,#N/A,FALSE,"운반시간"}</definedName>
    <definedName name="____axx17" localSheetId="8" hidden="1">{#N/A,#N/A,FALSE,"운반시간"}</definedName>
    <definedName name="____axx17" hidden="1">{#N/A,#N/A,FALSE,"운반시간"}</definedName>
    <definedName name="____axx2" localSheetId="16" hidden="1">{#N/A,#N/A,FALSE,"단가표지"}</definedName>
    <definedName name="____axx2" localSheetId="15" hidden="1">{#N/A,#N/A,FALSE,"단가표지"}</definedName>
    <definedName name="____axx2" localSheetId="8" hidden="1">{#N/A,#N/A,FALSE,"단가표지"}</definedName>
    <definedName name="____axx2" hidden="1">{#N/A,#N/A,FALSE,"단가표지"}</definedName>
    <definedName name="____axx3" localSheetId="16" hidden="1">{#N/A,#N/A,FALSE,"배수1"}</definedName>
    <definedName name="____axx3" localSheetId="15" hidden="1">{#N/A,#N/A,FALSE,"배수1"}</definedName>
    <definedName name="____axx3" localSheetId="8" hidden="1">{#N/A,#N/A,FALSE,"배수1"}</definedName>
    <definedName name="____axx3" hidden="1">{#N/A,#N/A,FALSE,"배수1"}</definedName>
    <definedName name="____axx4" localSheetId="16" hidden="1">{#N/A,#N/A,FALSE,"배수2"}</definedName>
    <definedName name="____axx4" localSheetId="15" hidden="1">{#N/A,#N/A,FALSE,"배수2"}</definedName>
    <definedName name="____axx4" localSheetId="8" hidden="1">{#N/A,#N/A,FALSE,"배수2"}</definedName>
    <definedName name="____axx4" hidden="1">{#N/A,#N/A,FALSE,"배수2"}</definedName>
    <definedName name="____axx5" localSheetId="16" hidden="1">{#N/A,#N/A,FALSE,"부대1"}</definedName>
    <definedName name="____axx5" localSheetId="15" hidden="1">{#N/A,#N/A,FALSE,"부대1"}</definedName>
    <definedName name="____axx5" localSheetId="8" hidden="1">{#N/A,#N/A,FALSE,"부대1"}</definedName>
    <definedName name="____axx5" hidden="1">{#N/A,#N/A,FALSE,"부대1"}</definedName>
    <definedName name="____axx6" localSheetId="16" hidden="1">{#N/A,#N/A,FALSE,"부대2"}</definedName>
    <definedName name="____axx6" localSheetId="15" hidden="1">{#N/A,#N/A,FALSE,"부대2"}</definedName>
    <definedName name="____axx6" localSheetId="8" hidden="1">{#N/A,#N/A,FALSE,"부대2"}</definedName>
    <definedName name="____axx6" hidden="1">{#N/A,#N/A,FALSE,"부대2"}</definedName>
    <definedName name="____axx7" localSheetId="16" hidden="1">{#N/A,#N/A,FALSE,"속도"}</definedName>
    <definedName name="____axx7" localSheetId="15" hidden="1">{#N/A,#N/A,FALSE,"속도"}</definedName>
    <definedName name="____axx7" localSheetId="8" hidden="1">{#N/A,#N/A,FALSE,"속도"}</definedName>
    <definedName name="____axx7" hidden="1">{#N/A,#N/A,FALSE,"속도"}</definedName>
    <definedName name="____axx8" localSheetId="16" hidden="1">{#N/A,#N/A,FALSE,"운반시간"}</definedName>
    <definedName name="____axx8" localSheetId="15" hidden="1">{#N/A,#N/A,FALSE,"운반시간"}</definedName>
    <definedName name="____axx8" localSheetId="8" hidden="1">{#N/A,#N/A,FALSE,"운반시간"}</definedName>
    <definedName name="____axx8" hidden="1">{#N/A,#N/A,FALSE,"운반시간"}</definedName>
    <definedName name="____axx9" localSheetId="16" hidden="1">{#N/A,#N/A,FALSE,"이정표"}</definedName>
    <definedName name="____axx9" localSheetId="15" hidden="1">{#N/A,#N/A,FALSE,"이정표"}</definedName>
    <definedName name="____axx9" localSheetId="8" hidden="1">{#N/A,#N/A,FALSE,"이정표"}</definedName>
    <definedName name="____axx9" hidden="1">{#N/A,#N/A,FALSE,"이정표"}</definedName>
    <definedName name="____B2">'[3]단면 (2)'!$K$55</definedName>
    <definedName name="____CRI7">[2]아파트기별!$AN$52</definedName>
    <definedName name="____DAN1">[4]단가산출1!$1:$24</definedName>
    <definedName name="____DAN10">[4]단가산출1!$217:$240</definedName>
    <definedName name="____DAN11">[4]단가산출1!$241:$264</definedName>
    <definedName name="____DAN12">[4]단가산출1!$265:$288</definedName>
    <definedName name="____DAN13">[4]단가산출1!$289:$312</definedName>
    <definedName name="____DAN14">[4]단가산출1!$313:$336</definedName>
    <definedName name="____DAN15">[4]단가산출1!$337:$360</definedName>
    <definedName name="____DAN16">[4]단가산출1!$361:$384</definedName>
    <definedName name="____DAN17">[4]단가산출1!$385:$408</definedName>
    <definedName name="____DAN18">[4]단가산출1!$409:$432</definedName>
    <definedName name="____DAN19">[4]단가산출1!$433:$456</definedName>
    <definedName name="____DAN2">[4]단가산출1!$25:$48</definedName>
    <definedName name="____DAN20">[4]단가산출1!$457:$480</definedName>
    <definedName name="____DAN3">[4]단가산출1!$49:$72</definedName>
    <definedName name="____DAN30">[4]단가산출1!$481:$503</definedName>
    <definedName name="____DAN31">[4]단가산출1!$504:$527</definedName>
    <definedName name="____DAN32">[4]단가산출1!$528:$551</definedName>
    <definedName name="____DAN33">[4]단가산출1!$552:$575</definedName>
    <definedName name="____DAN34">[4]단가산출1!$576:$599</definedName>
    <definedName name="____DAN35">[4]단가산출1!$600:$622</definedName>
    <definedName name="____DAN36">[4]단가산출1!$623:$646</definedName>
    <definedName name="____DAN37">[4]단가산출1!$647:$670</definedName>
    <definedName name="____DAN38">[4]단가산출1!$671:$694</definedName>
    <definedName name="____DAN39">[4]단가산출1!$695:$718</definedName>
    <definedName name="____DAN4">[4]단가산출1!$73:$96</definedName>
    <definedName name="____DAN40">[4]단가산출1!$719:$742</definedName>
    <definedName name="____DAN5">[4]단가산출1!$97:$120</definedName>
    <definedName name="____DAN50">[4]단가산출1!$743:$766</definedName>
    <definedName name="____DAN55">[4]단가산출1!$767:$790</definedName>
    <definedName name="____DAN6">[4]단가산출1!$121:$144</definedName>
    <definedName name="____DAN60">[4]단가산출1!$791:$814</definedName>
    <definedName name="____DAN7">[4]단가산출1!$145:$168</definedName>
    <definedName name="____DAN8">[4]단가산출1!$169:$192</definedName>
    <definedName name="____DAN9">[4]단가산출1!$193:$216</definedName>
    <definedName name="____ee1" localSheetId="16" hidden="1">{#N/A,#N/A,FALSE,"단가표지"}</definedName>
    <definedName name="____ee1" localSheetId="15" hidden="1">{#N/A,#N/A,FALSE,"단가표지"}</definedName>
    <definedName name="____ee1" localSheetId="8" hidden="1">{#N/A,#N/A,FALSE,"단가표지"}</definedName>
    <definedName name="____ee1" hidden="1">{#N/A,#N/A,FALSE,"단가표지"}</definedName>
    <definedName name="____IDF1">[5]소요자재명세서2!$J$152</definedName>
    <definedName name="____IDF15">'[6]기별(종합)'!$O$31</definedName>
    <definedName name="____IJP1">[7]노무비명세서!$X$18</definedName>
    <definedName name="____ind200">[8]투자효율분석!$E$28</definedName>
    <definedName name="____ind27">[9]투자효율분석!$D$20</definedName>
    <definedName name="____ind28">[9]투자효율분석!$E$20</definedName>
    <definedName name="____ind29">[9]투자효율분석!$D$24</definedName>
    <definedName name="____ind30">[9]투자효율분석!$E$24</definedName>
    <definedName name="____ind300">[8]투자효율분석!$E$32</definedName>
    <definedName name="____ind31">[9]투자효율분석!$D$27</definedName>
    <definedName name="____ind32">[9]투자효율분석!$E$27</definedName>
    <definedName name="____ind33">[9]투자효율분석!$D$29</definedName>
    <definedName name="____ind34">[9]투자효율분석!$E$29</definedName>
    <definedName name="____ind35">[9]투자효율분석!$D$30</definedName>
    <definedName name="____ind36">[9]투자효율분석!$E$30</definedName>
    <definedName name="____ind37">[9]투자효율분석!$D$31</definedName>
    <definedName name="____ind38">[9]투자효율분석!$E$31</definedName>
    <definedName name="____ind39">[9]투자효율분석!$D$33</definedName>
    <definedName name="____ind40">[9]투자효율분석!$E$33</definedName>
    <definedName name="____ind41">[9]투자효율분석!$D$35</definedName>
    <definedName name="____ind42">[9]투자효율분석!$E$35</definedName>
    <definedName name="____ind9">[9]투자효율분석!$E$32</definedName>
    <definedName name="____ju8" localSheetId="6" hidden="1">{"'광피스표'!$A$3:$N$54"}</definedName>
    <definedName name="____ju8" localSheetId="16" hidden="1">{"'광피스표'!$A$3:$N$54"}</definedName>
    <definedName name="____ju8" localSheetId="15" hidden="1">{"'광피스표'!$A$3:$N$54"}</definedName>
    <definedName name="____ju8" hidden="1">{"'광피스표'!$A$3:$N$54"}</definedName>
    <definedName name="____OFD1">[5]소요자재명세서2!$J$147</definedName>
    <definedName name="____OFD2">[5]소요자재명세서2!$J$148</definedName>
    <definedName name="____OFD3">[5]소요자재명세서2!$J$149</definedName>
    <definedName name="____OP1">[5]소요자재명세서2!$J$160</definedName>
    <definedName name="____OP2">[5]소요자재명세서2!$J$161</definedName>
    <definedName name="____OP3">[5]소요자재명세서2!$J$162</definedName>
    <definedName name="____OP4">[5]소요자재명세서2!$J$163</definedName>
    <definedName name="____OP5">[5]소요자재명세서2!$J$164</definedName>
    <definedName name="____OP8">[5]소요자재명세서2!$J$167</definedName>
    <definedName name="____OPM1">[5]소요자재명세서2!$J$214</definedName>
    <definedName name="____OPM2">[5]소요자재명세서2!$J$215</definedName>
    <definedName name="____OPM3">[5]소요자재명세서2!$J$216</definedName>
    <definedName name="____P1" localSheetId="16">#REF!</definedName>
    <definedName name="____P1">#REF!</definedName>
    <definedName name="____P2" localSheetId="16">'[10]Sheet1 (2)'!#REF!</definedName>
    <definedName name="____P2">'[10]Sheet1 (2)'!#REF!</definedName>
    <definedName name="____P3" localSheetId="6" hidden="1">{#N/A,#N/A,FALSE,"배수1"}</definedName>
    <definedName name="____P3" localSheetId="16" hidden="1">{#N/A,#N/A,FALSE,"배수1"}</definedName>
    <definedName name="____P3" localSheetId="15" hidden="1">{#N/A,#N/A,FALSE,"배수1"}</definedName>
    <definedName name="____P3" localSheetId="4" hidden="1">{#N/A,#N/A,FALSE,"배수1"}</definedName>
    <definedName name="____P3" localSheetId="8" hidden="1">{#N/A,#N/A,FALSE,"배수1"}</definedName>
    <definedName name="____P3" hidden="1">{#N/A,#N/A,FALSE,"배수1"}</definedName>
    <definedName name="____P4" localSheetId="6" hidden="1">{#N/A,#N/A,FALSE,"혼합골재"}</definedName>
    <definedName name="____P4" localSheetId="16" hidden="1">{#N/A,#N/A,FALSE,"혼합골재"}</definedName>
    <definedName name="____P4" localSheetId="15" hidden="1">{#N/A,#N/A,FALSE,"혼합골재"}</definedName>
    <definedName name="____P4" localSheetId="4" hidden="1">{#N/A,#N/A,FALSE,"혼합골재"}</definedName>
    <definedName name="____P4" localSheetId="8" hidden="1">{#N/A,#N/A,FALSE,"혼합골재"}</definedName>
    <definedName name="____P4" hidden="1">{#N/A,#N/A,FALSE,"혼합골재"}</definedName>
    <definedName name="____P5" localSheetId="6" hidden="1">{#N/A,#N/A,FALSE,"배수1"}</definedName>
    <definedName name="____P5" localSheetId="16" hidden="1">{#N/A,#N/A,FALSE,"배수1"}</definedName>
    <definedName name="____P5" localSheetId="15" hidden="1">{#N/A,#N/A,FALSE,"배수1"}</definedName>
    <definedName name="____P5" localSheetId="4" hidden="1">{#N/A,#N/A,FALSE,"배수1"}</definedName>
    <definedName name="____P5" localSheetId="8" hidden="1">{#N/A,#N/A,FALSE,"배수1"}</definedName>
    <definedName name="____P5" hidden="1">{#N/A,#N/A,FALSE,"배수1"}</definedName>
    <definedName name="____P6" localSheetId="6" hidden="1">{#N/A,#N/A,FALSE,"2~8번"}</definedName>
    <definedName name="____P6" localSheetId="16" hidden="1">{#N/A,#N/A,FALSE,"2~8번"}</definedName>
    <definedName name="____P6" localSheetId="15" hidden="1">{#N/A,#N/A,FALSE,"2~8번"}</definedName>
    <definedName name="____P6" localSheetId="4" hidden="1">{#N/A,#N/A,FALSE,"2~8번"}</definedName>
    <definedName name="____P6" localSheetId="8" hidden="1">{#N/A,#N/A,FALSE,"2~8번"}</definedName>
    <definedName name="____P6" hidden="1">{#N/A,#N/A,FALSE,"2~8번"}</definedName>
    <definedName name="____P61" localSheetId="16" hidden="1">{#N/A,#N/A,FALSE,"2~8번"}</definedName>
    <definedName name="____P61" localSheetId="15" hidden="1">{#N/A,#N/A,FALSE,"2~8번"}</definedName>
    <definedName name="____P61" localSheetId="8" hidden="1">{#N/A,#N/A,FALSE,"2~8번"}</definedName>
    <definedName name="____P61" hidden="1">{#N/A,#N/A,FALSE,"2~8번"}</definedName>
    <definedName name="____PE3">[11]종합기별!$Y$16</definedName>
    <definedName name="____PE4">[11]종합기별!$Y$19</definedName>
    <definedName name="____PIN12">[2]아파트기별!$AG$52</definedName>
    <definedName name="____PIN17">[2]아파트기별!$AF$52</definedName>
    <definedName name="____PV50">[2]아파트기별!$M$52</definedName>
    <definedName name="____qa01" localSheetId="16" hidden="1">{#N/A,#N/A,FALSE,"2~8번"}</definedName>
    <definedName name="____qa01" localSheetId="15" hidden="1">{#N/A,#N/A,FALSE,"2~8번"}</definedName>
    <definedName name="____qa01" localSheetId="8" hidden="1">{#N/A,#N/A,FALSE,"2~8번"}</definedName>
    <definedName name="____qa01" hidden="1">{#N/A,#N/A,FALSE,"2~8번"}</definedName>
    <definedName name="____qa02" localSheetId="16" hidden="1">{#N/A,#N/A,FALSE,"골재소요량";#N/A,#N/A,FALSE,"골재소요량"}</definedName>
    <definedName name="____qa02" localSheetId="15" hidden="1">{#N/A,#N/A,FALSE,"골재소요량";#N/A,#N/A,FALSE,"골재소요량"}</definedName>
    <definedName name="____qa02" localSheetId="8" hidden="1">{#N/A,#N/A,FALSE,"골재소요량";#N/A,#N/A,FALSE,"골재소요량"}</definedName>
    <definedName name="____qa02" hidden="1">{#N/A,#N/A,FALSE,"골재소요량";#N/A,#N/A,FALSE,"골재소요량"}</definedName>
    <definedName name="____qa03" localSheetId="16" hidden="1">{#N/A,#N/A,FALSE,"구조2"}</definedName>
    <definedName name="____qa03" localSheetId="15" hidden="1">{#N/A,#N/A,FALSE,"구조2"}</definedName>
    <definedName name="____qa03" localSheetId="8" hidden="1">{#N/A,#N/A,FALSE,"구조2"}</definedName>
    <definedName name="____qa03" hidden="1">{#N/A,#N/A,FALSE,"구조2"}</definedName>
    <definedName name="____qa04" localSheetId="16" hidden="1">{#N/A,#N/A,FALSE,"단가표지"}</definedName>
    <definedName name="____qa04" localSheetId="15" hidden="1">{#N/A,#N/A,FALSE,"단가표지"}</definedName>
    <definedName name="____qa04" localSheetId="8" hidden="1">{#N/A,#N/A,FALSE,"단가표지"}</definedName>
    <definedName name="____qa04" hidden="1">{#N/A,#N/A,FALSE,"단가표지"}</definedName>
    <definedName name="____qa05" localSheetId="16" hidden="1">{#N/A,#N/A,FALSE,"배수1"}</definedName>
    <definedName name="____qa05" localSheetId="15" hidden="1">{#N/A,#N/A,FALSE,"배수1"}</definedName>
    <definedName name="____qa05" localSheetId="8" hidden="1">{#N/A,#N/A,FALSE,"배수1"}</definedName>
    <definedName name="____qa05" hidden="1">{#N/A,#N/A,FALSE,"배수1"}</definedName>
    <definedName name="____qa06" localSheetId="16" hidden="1">{#N/A,#N/A,FALSE,"배수2"}</definedName>
    <definedName name="____qa06" localSheetId="15" hidden="1">{#N/A,#N/A,FALSE,"배수2"}</definedName>
    <definedName name="____qa06" localSheetId="8" hidden="1">{#N/A,#N/A,FALSE,"배수2"}</definedName>
    <definedName name="____qa06" hidden="1">{#N/A,#N/A,FALSE,"배수2"}</definedName>
    <definedName name="____qa07" localSheetId="16" hidden="1">{#N/A,#N/A,FALSE,"부대1"}</definedName>
    <definedName name="____qa07" localSheetId="15" hidden="1">{#N/A,#N/A,FALSE,"부대1"}</definedName>
    <definedName name="____qa07" localSheetId="8" hidden="1">{#N/A,#N/A,FALSE,"부대1"}</definedName>
    <definedName name="____qa07" hidden="1">{#N/A,#N/A,FALSE,"부대1"}</definedName>
    <definedName name="____qa08" localSheetId="16" hidden="1">{#N/A,#N/A,FALSE,"부대2"}</definedName>
    <definedName name="____qa08" localSheetId="15" hidden="1">{#N/A,#N/A,FALSE,"부대2"}</definedName>
    <definedName name="____qa08" localSheetId="8" hidden="1">{#N/A,#N/A,FALSE,"부대2"}</definedName>
    <definedName name="____qa08" hidden="1">{#N/A,#N/A,FALSE,"부대2"}</definedName>
    <definedName name="____qa10" localSheetId="16" hidden="1">{#N/A,#N/A,FALSE,"속도"}</definedName>
    <definedName name="____qa10" localSheetId="15" hidden="1">{#N/A,#N/A,FALSE,"속도"}</definedName>
    <definedName name="____qa10" localSheetId="8" hidden="1">{#N/A,#N/A,FALSE,"속도"}</definedName>
    <definedName name="____qa10" hidden="1">{#N/A,#N/A,FALSE,"속도"}</definedName>
    <definedName name="____qa11" localSheetId="16" hidden="1">{#N/A,#N/A,FALSE,"운반시간"}</definedName>
    <definedName name="____qa11" localSheetId="15" hidden="1">{#N/A,#N/A,FALSE,"운반시간"}</definedName>
    <definedName name="____qa11" localSheetId="8" hidden="1">{#N/A,#N/A,FALSE,"운반시간"}</definedName>
    <definedName name="____qa11" hidden="1">{#N/A,#N/A,FALSE,"운반시간"}</definedName>
    <definedName name="____qa12" localSheetId="16" hidden="1">{#N/A,#N/A,FALSE,"이정표"}</definedName>
    <definedName name="____qa12" localSheetId="15" hidden="1">{#N/A,#N/A,FALSE,"이정표"}</definedName>
    <definedName name="____qa12" localSheetId="8" hidden="1">{#N/A,#N/A,FALSE,"이정표"}</definedName>
    <definedName name="____qa12" hidden="1">{#N/A,#N/A,FALSE,"이정표"}</definedName>
    <definedName name="____qa13" localSheetId="16" hidden="1">{#N/A,#N/A,FALSE,"조골재"}</definedName>
    <definedName name="____qa13" localSheetId="15" hidden="1">{#N/A,#N/A,FALSE,"조골재"}</definedName>
    <definedName name="____qa13" localSheetId="8" hidden="1">{#N/A,#N/A,FALSE,"조골재"}</definedName>
    <definedName name="____qa13" hidden="1">{#N/A,#N/A,FALSE,"조골재"}</definedName>
    <definedName name="____qa14" localSheetId="16" hidden="1">{#N/A,#N/A,FALSE,"구조1"}</definedName>
    <definedName name="____qa14" localSheetId="15" hidden="1">{#N/A,#N/A,FALSE,"구조1"}</definedName>
    <definedName name="____qa14" localSheetId="8" hidden="1">{#N/A,#N/A,FALSE,"구조1"}</definedName>
    <definedName name="____qa14" hidden="1">{#N/A,#N/A,FALSE,"구조1"}</definedName>
    <definedName name="____qa15" localSheetId="16" hidden="1">{#N/A,#N/A,FALSE,"토공2"}</definedName>
    <definedName name="____qa15" localSheetId="15" hidden="1">{#N/A,#N/A,FALSE,"토공2"}</definedName>
    <definedName name="____qa15" localSheetId="8" hidden="1">{#N/A,#N/A,FALSE,"토공2"}</definedName>
    <definedName name="____qa15" hidden="1">{#N/A,#N/A,FALSE,"토공2"}</definedName>
    <definedName name="____qa16" localSheetId="16" hidden="1">{#N/A,#N/A,FALSE,"포장1";#N/A,#N/A,FALSE,"포장1"}</definedName>
    <definedName name="____qa16" localSheetId="15" hidden="1">{#N/A,#N/A,FALSE,"포장1";#N/A,#N/A,FALSE,"포장1"}</definedName>
    <definedName name="____qa16" localSheetId="8" hidden="1">{#N/A,#N/A,FALSE,"포장1";#N/A,#N/A,FALSE,"포장1"}</definedName>
    <definedName name="____qa16" hidden="1">{#N/A,#N/A,FALSE,"포장1";#N/A,#N/A,FALSE,"포장1"}</definedName>
    <definedName name="____qa17" localSheetId="16" hidden="1">{#N/A,#N/A,FALSE,"포장2"}</definedName>
    <definedName name="____qa17" localSheetId="15" hidden="1">{#N/A,#N/A,FALSE,"포장2"}</definedName>
    <definedName name="____qa17" localSheetId="8" hidden="1">{#N/A,#N/A,FALSE,"포장2"}</definedName>
    <definedName name="____qa17" hidden="1">{#N/A,#N/A,FALSE,"포장2"}</definedName>
    <definedName name="____qa18" localSheetId="16" hidden="1">{#N/A,#N/A,FALSE,"표지목차"}</definedName>
    <definedName name="____qa18" localSheetId="15" hidden="1">{#N/A,#N/A,FALSE,"표지목차"}</definedName>
    <definedName name="____qa18" localSheetId="8" hidden="1">{#N/A,#N/A,FALSE,"표지목차"}</definedName>
    <definedName name="____qa18" hidden="1">{#N/A,#N/A,FALSE,"표지목차"}</definedName>
    <definedName name="____qa19" localSheetId="16" hidden="1">{#N/A,#N/A,FALSE,"혼합골재"}</definedName>
    <definedName name="____qa19" localSheetId="15" hidden="1">{#N/A,#N/A,FALSE,"혼합골재"}</definedName>
    <definedName name="____qa19" localSheetId="8" hidden="1">{#N/A,#N/A,FALSE,"혼합골재"}</definedName>
    <definedName name="____qa19" hidden="1">{#N/A,#N/A,FALSE,"혼합골재"}</definedName>
    <definedName name="____qa20" localSheetId="16" hidden="1">{#N/A,#N/A,FALSE,"운반시간"}</definedName>
    <definedName name="____qa20" localSheetId="15" hidden="1">{#N/A,#N/A,FALSE,"운반시간"}</definedName>
    <definedName name="____qa20" localSheetId="8" hidden="1">{#N/A,#N/A,FALSE,"운반시간"}</definedName>
    <definedName name="____qa20" hidden="1">{#N/A,#N/A,FALSE,"운반시간"}</definedName>
    <definedName name="____qx1" localSheetId="16" hidden="1">{#N/A,#N/A,FALSE,"운반시간"}</definedName>
    <definedName name="____qx1" localSheetId="15" hidden="1">{#N/A,#N/A,FALSE,"운반시간"}</definedName>
    <definedName name="____qx1" localSheetId="8" hidden="1">{#N/A,#N/A,FALSE,"운반시간"}</definedName>
    <definedName name="____qx1" hidden="1">{#N/A,#N/A,FALSE,"운반시간"}</definedName>
    <definedName name="____S3" localSheetId="6" hidden="1">{#N/A,#N/A,FALSE,"포장2"}</definedName>
    <definedName name="____S3" localSheetId="16" hidden="1">{#N/A,#N/A,FALSE,"포장2"}</definedName>
    <definedName name="____S3" localSheetId="15" hidden="1">{#N/A,#N/A,FALSE,"포장2"}</definedName>
    <definedName name="____S3" localSheetId="4" hidden="1">{#N/A,#N/A,FALSE,"포장2"}</definedName>
    <definedName name="____S3" localSheetId="8" hidden="1">{#N/A,#N/A,FALSE,"포장2"}</definedName>
    <definedName name="____S3" hidden="1">{#N/A,#N/A,FALSE,"포장2"}</definedName>
    <definedName name="____SA12">[2]아파트기별!$AI$52</definedName>
    <definedName name="____SA17">[2]아파트기별!$AH$52</definedName>
    <definedName name="____TO4">[2]아파트기별!$AB$52</definedName>
    <definedName name="____TO8">[2]아파트기별!$AD$52</definedName>
    <definedName name="____TT4">[2]아파트기별!$AC$52</definedName>
    <definedName name="____TT8">[2]아파트기별!$AE$52</definedName>
    <definedName name="____WA2">[2]아파트기별!$Y$52</definedName>
    <definedName name="____WA3">[2]아파트기별!$Z$52</definedName>
    <definedName name="____ys1">[1]!____ys1</definedName>
    <definedName name="___10" localSheetId="16">#REF!</definedName>
    <definedName name="___10">#REF!</definedName>
    <definedName name="___11" localSheetId="16">#REF!</definedName>
    <definedName name="___11">#REF!</definedName>
    <definedName name="___6" localSheetId="16">#REF!</definedName>
    <definedName name="___6">#REF!</definedName>
    <definedName name="___7" localSheetId="16">#REF!</definedName>
    <definedName name="___7">#REF!</definedName>
    <definedName name="___8" localSheetId="16">#REF!</definedName>
    <definedName name="___8">#REF!</definedName>
    <definedName name="___9" localSheetId="16">#REF!</definedName>
    <definedName name="___9">#REF!</definedName>
    <definedName name="___A2" localSheetId="16" hidden="1">{#N/A,#N/A,FALSE,"골재소요량";#N/A,#N/A,FALSE,"골재소요량"}</definedName>
    <definedName name="___A2" localSheetId="15" hidden="1">{#N/A,#N/A,FALSE,"골재소요량";#N/A,#N/A,FALSE,"골재소요량"}</definedName>
    <definedName name="___A2" localSheetId="8" hidden="1">{#N/A,#N/A,FALSE,"골재소요량";#N/A,#N/A,FALSE,"골재소요량"}</definedName>
    <definedName name="___A2" hidden="1">{#N/A,#N/A,FALSE,"골재소요량";#N/A,#N/A,FALSE,"골재소요량"}</definedName>
    <definedName name="___ATP9">[2]아파트기별!$AL$52</definedName>
    <definedName name="___axx10" localSheetId="16" hidden="1">{#N/A,#N/A,FALSE,"조골재"}</definedName>
    <definedName name="___axx10" localSheetId="15" hidden="1">{#N/A,#N/A,FALSE,"조골재"}</definedName>
    <definedName name="___axx10" localSheetId="8" hidden="1">{#N/A,#N/A,FALSE,"조골재"}</definedName>
    <definedName name="___axx10" hidden="1">{#N/A,#N/A,FALSE,"조골재"}</definedName>
    <definedName name="___axx11" localSheetId="16" hidden="1">{#N/A,#N/A,FALSE,"구조1"}</definedName>
    <definedName name="___axx11" localSheetId="15" hidden="1">{#N/A,#N/A,FALSE,"구조1"}</definedName>
    <definedName name="___axx11" localSheetId="8" hidden="1">{#N/A,#N/A,FALSE,"구조1"}</definedName>
    <definedName name="___axx11" hidden="1">{#N/A,#N/A,FALSE,"구조1"}</definedName>
    <definedName name="___axx12" localSheetId="16" hidden="1">{#N/A,#N/A,FALSE,"토공2"}</definedName>
    <definedName name="___axx12" localSheetId="15" hidden="1">{#N/A,#N/A,FALSE,"토공2"}</definedName>
    <definedName name="___axx12" localSheetId="8" hidden="1">{#N/A,#N/A,FALSE,"토공2"}</definedName>
    <definedName name="___axx12" hidden="1">{#N/A,#N/A,FALSE,"토공2"}</definedName>
    <definedName name="___axx13" localSheetId="16" hidden="1">{#N/A,#N/A,FALSE,"포장1";#N/A,#N/A,FALSE,"포장1"}</definedName>
    <definedName name="___axx13" localSheetId="15" hidden="1">{#N/A,#N/A,FALSE,"포장1";#N/A,#N/A,FALSE,"포장1"}</definedName>
    <definedName name="___axx13" localSheetId="8" hidden="1">{#N/A,#N/A,FALSE,"포장1";#N/A,#N/A,FALSE,"포장1"}</definedName>
    <definedName name="___axx13" hidden="1">{#N/A,#N/A,FALSE,"포장1";#N/A,#N/A,FALSE,"포장1"}</definedName>
    <definedName name="___axx14" localSheetId="16" hidden="1">{#N/A,#N/A,FALSE,"포장2"}</definedName>
    <definedName name="___axx14" localSheetId="15" hidden="1">{#N/A,#N/A,FALSE,"포장2"}</definedName>
    <definedName name="___axx14" localSheetId="8" hidden="1">{#N/A,#N/A,FALSE,"포장2"}</definedName>
    <definedName name="___axx14" hidden="1">{#N/A,#N/A,FALSE,"포장2"}</definedName>
    <definedName name="___axx15" localSheetId="16" hidden="1">{#N/A,#N/A,FALSE,"표지목차"}</definedName>
    <definedName name="___axx15" localSheetId="15" hidden="1">{#N/A,#N/A,FALSE,"표지목차"}</definedName>
    <definedName name="___axx15" localSheetId="8" hidden="1">{#N/A,#N/A,FALSE,"표지목차"}</definedName>
    <definedName name="___axx15" hidden="1">{#N/A,#N/A,FALSE,"표지목차"}</definedName>
    <definedName name="___axx16" localSheetId="16" hidden="1">{#N/A,#N/A,FALSE,"혼합골재"}</definedName>
    <definedName name="___axx16" localSheetId="15" hidden="1">{#N/A,#N/A,FALSE,"혼합골재"}</definedName>
    <definedName name="___axx16" localSheetId="8" hidden="1">{#N/A,#N/A,FALSE,"혼합골재"}</definedName>
    <definedName name="___axx16" hidden="1">{#N/A,#N/A,FALSE,"혼합골재"}</definedName>
    <definedName name="___axx17" localSheetId="16" hidden="1">{#N/A,#N/A,FALSE,"운반시간"}</definedName>
    <definedName name="___axx17" localSheetId="15" hidden="1">{#N/A,#N/A,FALSE,"운반시간"}</definedName>
    <definedName name="___axx17" localSheetId="8" hidden="1">{#N/A,#N/A,FALSE,"운반시간"}</definedName>
    <definedName name="___axx17" hidden="1">{#N/A,#N/A,FALSE,"운반시간"}</definedName>
    <definedName name="___axx2" localSheetId="16" hidden="1">{#N/A,#N/A,FALSE,"단가표지"}</definedName>
    <definedName name="___axx2" localSheetId="15" hidden="1">{#N/A,#N/A,FALSE,"단가표지"}</definedName>
    <definedName name="___axx2" localSheetId="8" hidden="1">{#N/A,#N/A,FALSE,"단가표지"}</definedName>
    <definedName name="___axx2" hidden="1">{#N/A,#N/A,FALSE,"단가표지"}</definedName>
    <definedName name="___axx3" localSheetId="16" hidden="1">{#N/A,#N/A,FALSE,"배수1"}</definedName>
    <definedName name="___axx3" localSheetId="15" hidden="1">{#N/A,#N/A,FALSE,"배수1"}</definedName>
    <definedName name="___axx3" localSheetId="8" hidden="1">{#N/A,#N/A,FALSE,"배수1"}</definedName>
    <definedName name="___axx3" hidden="1">{#N/A,#N/A,FALSE,"배수1"}</definedName>
    <definedName name="___axx4" localSheetId="16" hidden="1">{#N/A,#N/A,FALSE,"배수2"}</definedName>
    <definedName name="___axx4" localSheetId="15" hidden="1">{#N/A,#N/A,FALSE,"배수2"}</definedName>
    <definedName name="___axx4" localSheetId="8" hidden="1">{#N/A,#N/A,FALSE,"배수2"}</definedName>
    <definedName name="___axx4" hidden="1">{#N/A,#N/A,FALSE,"배수2"}</definedName>
    <definedName name="___axx5" localSheetId="16" hidden="1">{#N/A,#N/A,FALSE,"부대1"}</definedName>
    <definedName name="___axx5" localSheetId="15" hidden="1">{#N/A,#N/A,FALSE,"부대1"}</definedName>
    <definedName name="___axx5" localSheetId="8" hidden="1">{#N/A,#N/A,FALSE,"부대1"}</definedName>
    <definedName name="___axx5" hidden="1">{#N/A,#N/A,FALSE,"부대1"}</definedName>
    <definedName name="___axx6" localSheetId="16" hidden="1">{#N/A,#N/A,FALSE,"부대2"}</definedName>
    <definedName name="___axx6" localSheetId="15" hidden="1">{#N/A,#N/A,FALSE,"부대2"}</definedName>
    <definedName name="___axx6" localSheetId="8" hidden="1">{#N/A,#N/A,FALSE,"부대2"}</definedName>
    <definedName name="___axx6" hidden="1">{#N/A,#N/A,FALSE,"부대2"}</definedName>
    <definedName name="___axx7" localSheetId="16" hidden="1">{#N/A,#N/A,FALSE,"속도"}</definedName>
    <definedName name="___axx7" localSheetId="15" hidden="1">{#N/A,#N/A,FALSE,"속도"}</definedName>
    <definedName name="___axx7" localSheetId="8" hidden="1">{#N/A,#N/A,FALSE,"속도"}</definedName>
    <definedName name="___axx7" hidden="1">{#N/A,#N/A,FALSE,"속도"}</definedName>
    <definedName name="___axx8" localSheetId="16" hidden="1">{#N/A,#N/A,FALSE,"운반시간"}</definedName>
    <definedName name="___axx8" localSheetId="15" hidden="1">{#N/A,#N/A,FALSE,"운반시간"}</definedName>
    <definedName name="___axx8" localSheetId="8" hidden="1">{#N/A,#N/A,FALSE,"운반시간"}</definedName>
    <definedName name="___axx8" hidden="1">{#N/A,#N/A,FALSE,"운반시간"}</definedName>
    <definedName name="___axx9" localSheetId="16" hidden="1">{#N/A,#N/A,FALSE,"이정표"}</definedName>
    <definedName name="___axx9" localSheetId="15" hidden="1">{#N/A,#N/A,FALSE,"이정표"}</definedName>
    <definedName name="___axx9" localSheetId="8" hidden="1">{#N/A,#N/A,FALSE,"이정표"}</definedName>
    <definedName name="___axx9" hidden="1">{#N/A,#N/A,FALSE,"이정표"}</definedName>
    <definedName name="___B2">'[3]단면 (2)'!$K$55</definedName>
    <definedName name="___C" localSheetId="16">#REF!</definedName>
    <definedName name="___C">#REF!</definedName>
    <definedName name="___CRI7">[2]아파트기별!$AN$52</definedName>
    <definedName name="___DAN1">[4]단가산출1!$1:$24</definedName>
    <definedName name="___DAN10">[4]단가산출1!$217:$240</definedName>
    <definedName name="___DAN100">#REF!</definedName>
    <definedName name="___DAN101">#REF!</definedName>
    <definedName name="___DAN102">#REF!</definedName>
    <definedName name="___DAN103">#REF!</definedName>
    <definedName name="___DAN104">#REF!</definedName>
    <definedName name="___DAN105">#REF!</definedName>
    <definedName name="___DAN106">#REF!</definedName>
    <definedName name="___DAN107">#REF!</definedName>
    <definedName name="___DAN108">#REF!</definedName>
    <definedName name="___DAN109">#REF!</definedName>
    <definedName name="___DAN11">[4]단가산출1!$241:$264</definedName>
    <definedName name="___DAN110">#REF!</definedName>
    <definedName name="___DAN111">#REF!</definedName>
    <definedName name="___DAN112">#REF!</definedName>
    <definedName name="___DAN113">#REF!</definedName>
    <definedName name="___DAN114">#REF!</definedName>
    <definedName name="___DAN115">#REF!</definedName>
    <definedName name="___DAN116">#REF!</definedName>
    <definedName name="___DAN117">#REF!</definedName>
    <definedName name="___DAN118">#REF!</definedName>
    <definedName name="___DAN119">#REF!</definedName>
    <definedName name="___DAN12">[4]단가산출1!$265:$288</definedName>
    <definedName name="___DAN120">#REF!</definedName>
    <definedName name="___DAN121">#REF!</definedName>
    <definedName name="___DAN122">#REF!</definedName>
    <definedName name="___DAN123">#REF!</definedName>
    <definedName name="___DAN124">#REF!</definedName>
    <definedName name="___DAN125">#REF!</definedName>
    <definedName name="___DAN126">#REF!</definedName>
    <definedName name="___DAN127">#REF!</definedName>
    <definedName name="___DAN128">#REF!</definedName>
    <definedName name="___DAN129">#REF!</definedName>
    <definedName name="___DAN13">[4]단가산출1!$289:$312</definedName>
    <definedName name="___DAN130">#REF!</definedName>
    <definedName name="___DAN131">#REF!</definedName>
    <definedName name="___DAN132">#REF!</definedName>
    <definedName name="___DAN133">#REF!</definedName>
    <definedName name="___DAN134">#REF!</definedName>
    <definedName name="___DAN135">#REF!</definedName>
    <definedName name="___DAN136">#REF!</definedName>
    <definedName name="___DAN137">#REF!</definedName>
    <definedName name="___DAN138">#REF!</definedName>
    <definedName name="___DAN139">#REF!</definedName>
    <definedName name="___DAN14">[4]단가산출1!$313:$336</definedName>
    <definedName name="___DAN140">#REF!</definedName>
    <definedName name="___DAN141">#REF!</definedName>
    <definedName name="___DAN142">#REF!</definedName>
    <definedName name="___DAN143">#REF!</definedName>
    <definedName name="___DAN144">#REF!</definedName>
    <definedName name="___DAN145">#REF!</definedName>
    <definedName name="___DAN146">#REF!</definedName>
    <definedName name="___DAN147">#REF!</definedName>
    <definedName name="___DAN148">#REF!</definedName>
    <definedName name="___DAN149">#REF!</definedName>
    <definedName name="___DAN15">[4]단가산출1!$337:$360</definedName>
    <definedName name="___DAN150">#REF!</definedName>
    <definedName name="___DAN151">#REF!</definedName>
    <definedName name="___DAN152">#REF!</definedName>
    <definedName name="___DAN153">#REF!</definedName>
    <definedName name="___DAN16">[4]단가산출1!$361:$384</definedName>
    <definedName name="___DAN17">[4]단가산출1!$385:$408</definedName>
    <definedName name="___DAN18">[4]단가산출1!$409:$432</definedName>
    <definedName name="___DAN19">[4]단가산출1!$433:$456</definedName>
    <definedName name="___DAN2">[4]단가산출1!$25:$48</definedName>
    <definedName name="___DAN20">[4]단가산출1!$457:$480</definedName>
    <definedName name="___DAN21">#REF!</definedName>
    <definedName name="___DAN22">#REF!</definedName>
    <definedName name="___DAN23">#REF!</definedName>
    <definedName name="___DAN24">#REF!</definedName>
    <definedName name="___DAN25">#REF!</definedName>
    <definedName name="___DAN26">#REF!</definedName>
    <definedName name="___DAN27">#REF!</definedName>
    <definedName name="___DAN28">#REF!</definedName>
    <definedName name="___DAN29">#REF!</definedName>
    <definedName name="___DAN3">[4]단가산출1!$49:$72</definedName>
    <definedName name="___DAN30">[4]단가산출1!$481:$503</definedName>
    <definedName name="___DAN31">[4]단가산출1!$504:$527</definedName>
    <definedName name="___DAN32">[4]단가산출1!$528:$551</definedName>
    <definedName name="___DAN33">[4]단가산출1!$552:$575</definedName>
    <definedName name="___DAN34">[4]단가산출1!$576:$599</definedName>
    <definedName name="___DAN35">[4]단가산출1!$600:$622</definedName>
    <definedName name="___DAN36">[4]단가산출1!$623:$646</definedName>
    <definedName name="___DAN37">[4]단가산출1!$647:$670</definedName>
    <definedName name="___DAN38">[4]단가산출1!$671:$694</definedName>
    <definedName name="___DAN39">[4]단가산출1!$695:$718</definedName>
    <definedName name="___DAN4">[4]단가산출1!$73:$96</definedName>
    <definedName name="___DAN40">[4]단가산출1!$719:$742</definedName>
    <definedName name="___DAN41">#REF!</definedName>
    <definedName name="___DAN42">#REF!</definedName>
    <definedName name="___DAN43">#REF!</definedName>
    <definedName name="___DAN44">#REF!</definedName>
    <definedName name="___DAN45">#REF!</definedName>
    <definedName name="___DAN46">#REF!</definedName>
    <definedName name="___DAN47">#REF!</definedName>
    <definedName name="___DAN48">#REF!</definedName>
    <definedName name="___DAN49">#REF!</definedName>
    <definedName name="___DAN5">[4]단가산출1!$97:$120</definedName>
    <definedName name="___DAN50">[4]단가산출1!$743:$766</definedName>
    <definedName name="___DAN51">#REF!</definedName>
    <definedName name="___DAN52">#REF!</definedName>
    <definedName name="___DAN53">#REF!</definedName>
    <definedName name="___DAN54">#REF!</definedName>
    <definedName name="___DAN55">[4]단가산출1!$767:$790</definedName>
    <definedName name="___DAN56">#REF!</definedName>
    <definedName name="___DAN57">#REF!</definedName>
    <definedName name="___DAN58">#REF!</definedName>
    <definedName name="___DAN59">#REF!</definedName>
    <definedName name="___DAN6">[4]단가산출1!$121:$144</definedName>
    <definedName name="___DAN60">[4]단가산출1!$791:$814</definedName>
    <definedName name="___DAN61">#REF!</definedName>
    <definedName name="___DAN62">#REF!</definedName>
    <definedName name="___DAN63">#REF!</definedName>
    <definedName name="___DAN64">#REF!</definedName>
    <definedName name="___DAN65">#REF!</definedName>
    <definedName name="___DAN66">#REF!</definedName>
    <definedName name="___DAN67">#REF!</definedName>
    <definedName name="___DAN68">#REF!</definedName>
    <definedName name="___DAN69">#REF!</definedName>
    <definedName name="___DAN7">[4]단가산출1!$145:$168</definedName>
    <definedName name="___DAN70">#REF!</definedName>
    <definedName name="___DAN71">#REF!</definedName>
    <definedName name="___DAN72">#REF!</definedName>
    <definedName name="___DAN73">#REF!</definedName>
    <definedName name="___DAN74">#REF!</definedName>
    <definedName name="___DAN75">#REF!</definedName>
    <definedName name="___DAN76">#REF!</definedName>
    <definedName name="___DAN77">#REF!</definedName>
    <definedName name="___DAN78">#REF!</definedName>
    <definedName name="___DAN79">#REF!</definedName>
    <definedName name="___DAN8">[4]단가산출1!$169:$192</definedName>
    <definedName name="___DAN80">#REF!</definedName>
    <definedName name="___DAN81">#REF!</definedName>
    <definedName name="___DAN82">#REF!</definedName>
    <definedName name="___DAN83">#REF!</definedName>
    <definedName name="___DAN84">#REF!</definedName>
    <definedName name="___DAN85">#REF!</definedName>
    <definedName name="___DAN86">#REF!</definedName>
    <definedName name="___DAN87">#REF!</definedName>
    <definedName name="___DAN88">#REF!</definedName>
    <definedName name="___DAN89">#REF!</definedName>
    <definedName name="___DAN9">[4]단가산출1!$193:$216</definedName>
    <definedName name="___DAN90">#REF!</definedName>
    <definedName name="___DAN91">#REF!</definedName>
    <definedName name="___DAN92">#REF!</definedName>
    <definedName name="___DAN93">#REF!</definedName>
    <definedName name="___DAN94">#REF!</definedName>
    <definedName name="___DAN95">#REF!</definedName>
    <definedName name="___DAN96">#REF!</definedName>
    <definedName name="___DAN97">#REF!</definedName>
    <definedName name="___DAN98">#REF!</definedName>
    <definedName name="___DAN99">#REF!</definedName>
    <definedName name="___ee1" localSheetId="16" hidden="1">{#N/A,#N/A,FALSE,"단가표지"}</definedName>
    <definedName name="___ee1" localSheetId="15" hidden="1">{#N/A,#N/A,FALSE,"단가표지"}</definedName>
    <definedName name="___ee1" localSheetId="8" hidden="1">{#N/A,#N/A,FALSE,"단가표지"}</definedName>
    <definedName name="___ee1" hidden="1">{#N/A,#N/A,FALSE,"단가표지"}</definedName>
    <definedName name="___IDF1">[5]소요자재명세서2!$J$152</definedName>
    <definedName name="___IDF15">'[6]기별(종합)'!$O$31</definedName>
    <definedName name="___IJP1">[7]노무비명세서!$X$18</definedName>
    <definedName name="___ind200">[8]투자효율분석!$E$28</definedName>
    <definedName name="___ind27">[9]투자효율분석!$D$20</definedName>
    <definedName name="___ind28">[9]투자효율분석!$E$20</definedName>
    <definedName name="___ind29">[9]투자효율분석!$D$24</definedName>
    <definedName name="___ind30">[9]투자효율분석!$E$24</definedName>
    <definedName name="___ind300">[8]투자효율분석!$E$32</definedName>
    <definedName name="___ind31">[9]투자효율분석!$D$27</definedName>
    <definedName name="___ind32">[9]투자효율분석!$E$27</definedName>
    <definedName name="___ind33">[9]투자효율분석!$D$29</definedName>
    <definedName name="___ind34">[9]투자효율분석!$E$29</definedName>
    <definedName name="___ind35">[9]투자효율분석!$D$30</definedName>
    <definedName name="___ind36">[9]투자효율분석!$E$30</definedName>
    <definedName name="___ind37">[9]투자효율분석!$D$31</definedName>
    <definedName name="___ind38">[9]투자효율분석!$E$31</definedName>
    <definedName name="___ind39">[9]투자효율분석!$D$33</definedName>
    <definedName name="___ind40">[9]투자효율분석!$E$33</definedName>
    <definedName name="___ind41">[9]투자효율분석!$D$35</definedName>
    <definedName name="___ind42">[9]투자효율분석!$E$35</definedName>
    <definedName name="___ind9">[9]투자효율분석!$E$32</definedName>
    <definedName name="___ju8" localSheetId="6" hidden="1">{"'광피스표'!$A$3:$N$54"}</definedName>
    <definedName name="___ju8" localSheetId="16" hidden="1">{"'광피스표'!$A$3:$N$54"}</definedName>
    <definedName name="___ju8" localSheetId="15" hidden="1">{"'광피스표'!$A$3:$N$54"}</definedName>
    <definedName name="___ju8" hidden="1">{"'광피스표'!$A$3:$N$54"}</definedName>
    <definedName name="___NMB96">#REF!</definedName>
    <definedName name="___OFD1">[5]소요자재명세서2!$J$147</definedName>
    <definedName name="___OFD2">[5]소요자재명세서2!$J$148</definedName>
    <definedName name="___OFD3">[5]소요자재명세서2!$J$149</definedName>
    <definedName name="___OP1">[5]소요자재명세서2!$J$160</definedName>
    <definedName name="___OP2">[5]소요자재명세서2!$J$161</definedName>
    <definedName name="___OP3">[5]소요자재명세서2!$J$162</definedName>
    <definedName name="___OP4">[5]소요자재명세서2!$J$163</definedName>
    <definedName name="___OP5">[5]소요자재명세서2!$J$164</definedName>
    <definedName name="___OP8">[5]소요자재명세서2!$J$167</definedName>
    <definedName name="___OPM1">[5]소요자재명세서2!$J$214</definedName>
    <definedName name="___OPM2">[5]소요자재명세서2!$J$215</definedName>
    <definedName name="___OPM3">[5]소요자재명세서2!$J$216</definedName>
    <definedName name="___P1" localSheetId="16">#REF!</definedName>
    <definedName name="___P1">#REF!</definedName>
    <definedName name="___P2" localSheetId="16">'[10]Sheet1 (2)'!#REF!</definedName>
    <definedName name="___P2">'[10]Sheet1 (2)'!#REF!</definedName>
    <definedName name="___P3" localSheetId="16" hidden="1">{#N/A,#N/A,FALSE,"배수1"}</definedName>
    <definedName name="___P3" localSheetId="15" hidden="1">{#N/A,#N/A,FALSE,"배수1"}</definedName>
    <definedName name="___P3" localSheetId="8" hidden="1">{#N/A,#N/A,FALSE,"배수1"}</definedName>
    <definedName name="___P3" hidden="1">{#N/A,#N/A,FALSE,"배수1"}</definedName>
    <definedName name="___P4" localSheetId="16" hidden="1">{#N/A,#N/A,FALSE,"혼합골재"}</definedName>
    <definedName name="___P4" localSheetId="15" hidden="1">{#N/A,#N/A,FALSE,"혼합골재"}</definedName>
    <definedName name="___P4" localSheetId="8" hidden="1">{#N/A,#N/A,FALSE,"혼합골재"}</definedName>
    <definedName name="___P4" hidden="1">{#N/A,#N/A,FALSE,"혼합골재"}</definedName>
    <definedName name="___P5" localSheetId="16" hidden="1">{#N/A,#N/A,FALSE,"배수1"}</definedName>
    <definedName name="___P5" localSheetId="15" hidden="1">{#N/A,#N/A,FALSE,"배수1"}</definedName>
    <definedName name="___P5" localSheetId="8" hidden="1">{#N/A,#N/A,FALSE,"배수1"}</definedName>
    <definedName name="___P5" hidden="1">{#N/A,#N/A,FALSE,"배수1"}</definedName>
    <definedName name="___P6" localSheetId="16" hidden="1">{#N/A,#N/A,FALSE,"2~8번"}</definedName>
    <definedName name="___P6" localSheetId="15" hidden="1">{#N/A,#N/A,FALSE,"2~8번"}</definedName>
    <definedName name="___P6" localSheetId="8" hidden="1">{#N/A,#N/A,FALSE,"2~8번"}</definedName>
    <definedName name="___P6" hidden="1">{#N/A,#N/A,FALSE,"2~8번"}</definedName>
    <definedName name="___P61" localSheetId="16" hidden="1">{#N/A,#N/A,FALSE,"2~8번"}</definedName>
    <definedName name="___P61" localSheetId="15" hidden="1">{#N/A,#N/A,FALSE,"2~8번"}</definedName>
    <definedName name="___P61" localSheetId="8" hidden="1">{#N/A,#N/A,FALSE,"2~8번"}</definedName>
    <definedName name="___P61" hidden="1">{#N/A,#N/A,FALSE,"2~8번"}</definedName>
    <definedName name="___PE3">[11]종합기별!$Y$16</definedName>
    <definedName name="___PE4">[11]종합기별!$Y$19</definedName>
    <definedName name="___PIN12">[2]아파트기별!$AG$52</definedName>
    <definedName name="___PIN17">[2]아파트기별!$AF$52</definedName>
    <definedName name="___PV50">[2]아파트기별!$M$52</definedName>
    <definedName name="___qa01" localSheetId="16" hidden="1">{#N/A,#N/A,FALSE,"2~8번"}</definedName>
    <definedName name="___qa01" localSheetId="15" hidden="1">{#N/A,#N/A,FALSE,"2~8번"}</definedName>
    <definedName name="___qa01" localSheetId="8" hidden="1">{#N/A,#N/A,FALSE,"2~8번"}</definedName>
    <definedName name="___qa01" hidden="1">{#N/A,#N/A,FALSE,"2~8번"}</definedName>
    <definedName name="___qa02" localSheetId="16" hidden="1">{#N/A,#N/A,FALSE,"골재소요량";#N/A,#N/A,FALSE,"골재소요량"}</definedName>
    <definedName name="___qa02" localSheetId="15" hidden="1">{#N/A,#N/A,FALSE,"골재소요량";#N/A,#N/A,FALSE,"골재소요량"}</definedName>
    <definedName name="___qa02" localSheetId="8" hidden="1">{#N/A,#N/A,FALSE,"골재소요량";#N/A,#N/A,FALSE,"골재소요량"}</definedName>
    <definedName name="___qa02" hidden="1">{#N/A,#N/A,FALSE,"골재소요량";#N/A,#N/A,FALSE,"골재소요량"}</definedName>
    <definedName name="___qa03" localSheetId="16" hidden="1">{#N/A,#N/A,FALSE,"구조2"}</definedName>
    <definedName name="___qa03" localSheetId="15" hidden="1">{#N/A,#N/A,FALSE,"구조2"}</definedName>
    <definedName name="___qa03" localSheetId="8" hidden="1">{#N/A,#N/A,FALSE,"구조2"}</definedName>
    <definedName name="___qa03" hidden="1">{#N/A,#N/A,FALSE,"구조2"}</definedName>
    <definedName name="___qa04" localSheetId="16" hidden="1">{#N/A,#N/A,FALSE,"단가표지"}</definedName>
    <definedName name="___qa04" localSheetId="15" hidden="1">{#N/A,#N/A,FALSE,"단가표지"}</definedName>
    <definedName name="___qa04" localSheetId="8" hidden="1">{#N/A,#N/A,FALSE,"단가표지"}</definedName>
    <definedName name="___qa04" hidden="1">{#N/A,#N/A,FALSE,"단가표지"}</definedName>
    <definedName name="___qa05" localSheetId="16" hidden="1">{#N/A,#N/A,FALSE,"배수1"}</definedName>
    <definedName name="___qa05" localSheetId="15" hidden="1">{#N/A,#N/A,FALSE,"배수1"}</definedName>
    <definedName name="___qa05" localSheetId="8" hidden="1">{#N/A,#N/A,FALSE,"배수1"}</definedName>
    <definedName name="___qa05" hidden="1">{#N/A,#N/A,FALSE,"배수1"}</definedName>
    <definedName name="___qa06" localSheetId="16" hidden="1">{#N/A,#N/A,FALSE,"배수2"}</definedName>
    <definedName name="___qa06" localSheetId="15" hidden="1">{#N/A,#N/A,FALSE,"배수2"}</definedName>
    <definedName name="___qa06" localSheetId="8" hidden="1">{#N/A,#N/A,FALSE,"배수2"}</definedName>
    <definedName name="___qa06" hidden="1">{#N/A,#N/A,FALSE,"배수2"}</definedName>
    <definedName name="___qa07" localSheetId="16" hidden="1">{#N/A,#N/A,FALSE,"부대1"}</definedName>
    <definedName name="___qa07" localSheetId="15" hidden="1">{#N/A,#N/A,FALSE,"부대1"}</definedName>
    <definedName name="___qa07" localSheetId="8" hidden="1">{#N/A,#N/A,FALSE,"부대1"}</definedName>
    <definedName name="___qa07" hidden="1">{#N/A,#N/A,FALSE,"부대1"}</definedName>
    <definedName name="___qa08" localSheetId="16" hidden="1">{#N/A,#N/A,FALSE,"부대2"}</definedName>
    <definedName name="___qa08" localSheetId="15" hidden="1">{#N/A,#N/A,FALSE,"부대2"}</definedName>
    <definedName name="___qa08" localSheetId="8" hidden="1">{#N/A,#N/A,FALSE,"부대2"}</definedName>
    <definedName name="___qa08" hidden="1">{#N/A,#N/A,FALSE,"부대2"}</definedName>
    <definedName name="___qa10" localSheetId="16" hidden="1">{#N/A,#N/A,FALSE,"속도"}</definedName>
    <definedName name="___qa10" localSheetId="15" hidden="1">{#N/A,#N/A,FALSE,"속도"}</definedName>
    <definedName name="___qa10" localSheetId="8" hidden="1">{#N/A,#N/A,FALSE,"속도"}</definedName>
    <definedName name="___qa10" hidden="1">{#N/A,#N/A,FALSE,"속도"}</definedName>
    <definedName name="___qa11" localSheetId="16" hidden="1">{#N/A,#N/A,FALSE,"운반시간"}</definedName>
    <definedName name="___qa11" localSheetId="15" hidden="1">{#N/A,#N/A,FALSE,"운반시간"}</definedName>
    <definedName name="___qa11" localSheetId="8" hidden="1">{#N/A,#N/A,FALSE,"운반시간"}</definedName>
    <definedName name="___qa11" hidden="1">{#N/A,#N/A,FALSE,"운반시간"}</definedName>
    <definedName name="___qa12" localSheetId="16" hidden="1">{#N/A,#N/A,FALSE,"이정표"}</definedName>
    <definedName name="___qa12" localSheetId="15" hidden="1">{#N/A,#N/A,FALSE,"이정표"}</definedName>
    <definedName name="___qa12" localSheetId="8" hidden="1">{#N/A,#N/A,FALSE,"이정표"}</definedName>
    <definedName name="___qa12" hidden="1">{#N/A,#N/A,FALSE,"이정표"}</definedName>
    <definedName name="___qa13" localSheetId="16" hidden="1">{#N/A,#N/A,FALSE,"조골재"}</definedName>
    <definedName name="___qa13" localSheetId="15" hidden="1">{#N/A,#N/A,FALSE,"조골재"}</definedName>
    <definedName name="___qa13" localSheetId="8" hidden="1">{#N/A,#N/A,FALSE,"조골재"}</definedName>
    <definedName name="___qa13" hidden="1">{#N/A,#N/A,FALSE,"조골재"}</definedName>
    <definedName name="___qa14" localSheetId="16" hidden="1">{#N/A,#N/A,FALSE,"구조1"}</definedName>
    <definedName name="___qa14" localSheetId="15" hidden="1">{#N/A,#N/A,FALSE,"구조1"}</definedName>
    <definedName name="___qa14" localSheetId="8" hidden="1">{#N/A,#N/A,FALSE,"구조1"}</definedName>
    <definedName name="___qa14" hidden="1">{#N/A,#N/A,FALSE,"구조1"}</definedName>
    <definedName name="___qa15" localSheetId="16" hidden="1">{#N/A,#N/A,FALSE,"토공2"}</definedName>
    <definedName name="___qa15" localSheetId="15" hidden="1">{#N/A,#N/A,FALSE,"토공2"}</definedName>
    <definedName name="___qa15" localSheetId="8" hidden="1">{#N/A,#N/A,FALSE,"토공2"}</definedName>
    <definedName name="___qa15" hidden="1">{#N/A,#N/A,FALSE,"토공2"}</definedName>
    <definedName name="___qa16" localSheetId="16" hidden="1">{#N/A,#N/A,FALSE,"포장1";#N/A,#N/A,FALSE,"포장1"}</definedName>
    <definedName name="___qa16" localSheetId="15" hidden="1">{#N/A,#N/A,FALSE,"포장1";#N/A,#N/A,FALSE,"포장1"}</definedName>
    <definedName name="___qa16" localSheetId="8" hidden="1">{#N/A,#N/A,FALSE,"포장1";#N/A,#N/A,FALSE,"포장1"}</definedName>
    <definedName name="___qa16" hidden="1">{#N/A,#N/A,FALSE,"포장1";#N/A,#N/A,FALSE,"포장1"}</definedName>
    <definedName name="___qa17" localSheetId="16" hidden="1">{#N/A,#N/A,FALSE,"포장2"}</definedName>
    <definedName name="___qa17" localSheetId="15" hidden="1">{#N/A,#N/A,FALSE,"포장2"}</definedName>
    <definedName name="___qa17" localSheetId="8" hidden="1">{#N/A,#N/A,FALSE,"포장2"}</definedName>
    <definedName name="___qa17" hidden="1">{#N/A,#N/A,FALSE,"포장2"}</definedName>
    <definedName name="___qa18" localSheetId="16" hidden="1">{#N/A,#N/A,FALSE,"표지목차"}</definedName>
    <definedName name="___qa18" localSheetId="15" hidden="1">{#N/A,#N/A,FALSE,"표지목차"}</definedName>
    <definedName name="___qa18" localSheetId="8" hidden="1">{#N/A,#N/A,FALSE,"표지목차"}</definedName>
    <definedName name="___qa18" hidden="1">{#N/A,#N/A,FALSE,"표지목차"}</definedName>
    <definedName name="___qa19" localSheetId="16" hidden="1">{#N/A,#N/A,FALSE,"혼합골재"}</definedName>
    <definedName name="___qa19" localSheetId="15" hidden="1">{#N/A,#N/A,FALSE,"혼합골재"}</definedName>
    <definedName name="___qa19" localSheetId="8" hidden="1">{#N/A,#N/A,FALSE,"혼합골재"}</definedName>
    <definedName name="___qa19" hidden="1">{#N/A,#N/A,FALSE,"혼합골재"}</definedName>
    <definedName name="___qa20" localSheetId="16" hidden="1">{#N/A,#N/A,FALSE,"운반시간"}</definedName>
    <definedName name="___qa20" localSheetId="15" hidden="1">{#N/A,#N/A,FALSE,"운반시간"}</definedName>
    <definedName name="___qa20" localSheetId="8" hidden="1">{#N/A,#N/A,FALSE,"운반시간"}</definedName>
    <definedName name="___qa20" hidden="1">{#N/A,#N/A,FALSE,"운반시간"}</definedName>
    <definedName name="___qx1" localSheetId="16" hidden="1">{#N/A,#N/A,FALSE,"운반시간"}</definedName>
    <definedName name="___qx1" localSheetId="15" hidden="1">{#N/A,#N/A,FALSE,"운반시간"}</definedName>
    <definedName name="___qx1" localSheetId="8" hidden="1">{#N/A,#N/A,FALSE,"운반시간"}</definedName>
    <definedName name="___qx1" hidden="1">{#N/A,#N/A,FALSE,"운반시간"}</definedName>
    <definedName name="___S3" localSheetId="16" hidden="1">{#N/A,#N/A,FALSE,"포장2"}</definedName>
    <definedName name="___S3" localSheetId="15" hidden="1">{#N/A,#N/A,FALSE,"포장2"}</definedName>
    <definedName name="___S3" localSheetId="8" hidden="1">{#N/A,#N/A,FALSE,"포장2"}</definedName>
    <definedName name="___S3" hidden="1">{#N/A,#N/A,FALSE,"포장2"}</definedName>
    <definedName name="___SA12">[2]아파트기별!$AI$52</definedName>
    <definedName name="___SA17">[2]아파트기별!$AH$52</definedName>
    <definedName name="___SBB1">#REF!</definedName>
    <definedName name="___SBB2">#REF!</definedName>
    <definedName name="___SBB3">#REF!</definedName>
    <definedName name="___SBB4">#REF!</definedName>
    <definedName name="___SBB5">#REF!</definedName>
    <definedName name="___SHH1">#REF!</definedName>
    <definedName name="___SHH2">#REF!</definedName>
    <definedName name="___SHH3">#REF!</definedName>
    <definedName name="___TO4">[2]아파트기별!$AB$52</definedName>
    <definedName name="___TO8">[2]아파트기별!$AD$52</definedName>
    <definedName name="___TT4">[2]아파트기별!$AC$52</definedName>
    <definedName name="___TT8">[2]아파트기별!$AE$52</definedName>
    <definedName name="___WA2">[2]아파트기별!$Y$52</definedName>
    <definedName name="___WA3">[2]아파트기별!$Z$52</definedName>
    <definedName name="___ys1">[1]!___ys1</definedName>
    <definedName name="__10" localSheetId="16">#REF!</definedName>
    <definedName name="__10">#REF!</definedName>
    <definedName name="__11" localSheetId="16">#REF!</definedName>
    <definedName name="__11">#REF!</definedName>
    <definedName name="__123Graph_A" localSheetId="16" hidden="1">[12]목표세부명세!#REF!</definedName>
    <definedName name="__123Graph_A" hidden="1">[12]목표세부명세!#REF!</definedName>
    <definedName name="__123Graph_A공광전력" localSheetId="16" hidden="1">#REF!</definedName>
    <definedName name="__123Graph_A공광전력" localSheetId="15" hidden="1">#REF!</definedName>
    <definedName name="__123Graph_A공광전력" localSheetId="13" hidden="1">#REF!</definedName>
    <definedName name="__123Graph_A공광전력" localSheetId="12" hidden="1">#REF!</definedName>
    <definedName name="__123Graph_A공광전력" localSheetId="7" hidden="1">#REF!</definedName>
    <definedName name="__123Graph_A공광전력" localSheetId="11" hidden="1">#REF!</definedName>
    <definedName name="__123Graph_A공광전력" hidden="1">#REF!</definedName>
    <definedName name="__123Graph_B" localSheetId="16" hidden="1">[12]목표세부명세!#REF!</definedName>
    <definedName name="__123Graph_B" hidden="1">[12]목표세부명세!#REF!</definedName>
    <definedName name="__123Graph_B공광전력" localSheetId="16" hidden="1">#REF!</definedName>
    <definedName name="__123Graph_B공광전력" localSheetId="15" hidden="1">#REF!</definedName>
    <definedName name="__123Graph_B공광전력" localSheetId="13" hidden="1">#REF!</definedName>
    <definedName name="__123Graph_B공광전력" localSheetId="12" hidden="1">#REF!</definedName>
    <definedName name="__123Graph_B공광전력" localSheetId="7" hidden="1">#REF!</definedName>
    <definedName name="__123Graph_B공광전력" localSheetId="11" hidden="1">#REF!</definedName>
    <definedName name="__123Graph_B공광전력" hidden="1">#REF!</definedName>
    <definedName name="__123Graph_C공광전력" localSheetId="16" hidden="1">#REF!</definedName>
    <definedName name="__123Graph_C공광전력" localSheetId="15" hidden="1">#REF!</definedName>
    <definedName name="__123Graph_C공광전력" localSheetId="13" hidden="1">#REF!</definedName>
    <definedName name="__123Graph_C공광전력" localSheetId="12" hidden="1">#REF!</definedName>
    <definedName name="__123Graph_C공광전력" localSheetId="7" hidden="1">#REF!</definedName>
    <definedName name="__123Graph_C공광전력" localSheetId="11" hidden="1">#REF!</definedName>
    <definedName name="__123Graph_C공광전력" hidden="1">#REF!</definedName>
    <definedName name="__123Graph_X공광전력" localSheetId="16" hidden="1">#REF!</definedName>
    <definedName name="__123Graph_X공광전력" localSheetId="15" hidden="1">#REF!</definedName>
    <definedName name="__123Graph_X공광전력" localSheetId="13" hidden="1">#REF!</definedName>
    <definedName name="__123Graph_X공광전력" localSheetId="12" hidden="1">#REF!</definedName>
    <definedName name="__123Graph_X공광전력" localSheetId="7" hidden="1">#REF!</definedName>
    <definedName name="__123Graph_X공광전력" localSheetId="11" hidden="1">#REF!</definedName>
    <definedName name="__123Graph_X공광전력" hidden="1">#REF!</definedName>
    <definedName name="__6" localSheetId="16">#REF!</definedName>
    <definedName name="__6">#REF!</definedName>
    <definedName name="__7" localSheetId="16">#REF!</definedName>
    <definedName name="__7">#REF!</definedName>
    <definedName name="__8" localSheetId="16">#REF!</definedName>
    <definedName name="__8">#REF!</definedName>
    <definedName name="__9" localSheetId="16">#REF!</definedName>
    <definedName name="__9">#REF!</definedName>
    <definedName name="__A2" localSheetId="16" hidden="1">{#N/A,#N/A,FALSE,"골재소요량";#N/A,#N/A,FALSE,"골재소요량"}</definedName>
    <definedName name="__A2" localSheetId="15" hidden="1">{#N/A,#N/A,FALSE,"골재소요량";#N/A,#N/A,FALSE,"골재소요량"}</definedName>
    <definedName name="__A2" hidden="1">{#N/A,#N/A,FALSE,"골재소요량";#N/A,#N/A,FALSE,"골재소요량"}</definedName>
    <definedName name="__ATP9">[2]아파트기별!$AL$52</definedName>
    <definedName name="__axx10" localSheetId="16" hidden="1">{#N/A,#N/A,FALSE,"조골재"}</definedName>
    <definedName name="__axx10" localSheetId="15" hidden="1">{#N/A,#N/A,FALSE,"조골재"}</definedName>
    <definedName name="__axx10" localSheetId="8" hidden="1">{#N/A,#N/A,FALSE,"조골재"}</definedName>
    <definedName name="__axx10" hidden="1">{#N/A,#N/A,FALSE,"조골재"}</definedName>
    <definedName name="__axx11" localSheetId="16" hidden="1">{#N/A,#N/A,FALSE,"구조1"}</definedName>
    <definedName name="__axx11" localSheetId="15" hidden="1">{#N/A,#N/A,FALSE,"구조1"}</definedName>
    <definedName name="__axx11" localSheetId="8" hidden="1">{#N/A,#N/A,FALSE,"구조1"}</definedName>
    <definedName name="__axx11" hidden="1">{#N/A,#N/A,FALSE,"구조1"}</definedName>
    <definedName name="__axx12" localSheetId="16" hidden="1">{#N/A,#N/A,FALSE,"토공2"}</definedName>
    <definedName name="__axx12" localSheetId="15" hidden="1">{#N/A,#N/A,FALSE,"토공2"}</definedName>
    <definedName name="__axx12" localSheetId="8" hidden="1">{#N/A,#N/A,FALSE,"토공2"}</definedName>
    <definedName name="__axx12" hidden="1">{#N/A,#N/A,FALSE,"토공2"}</definedName>
    <definedName name="__axx13" localSheetId="16" hidden="1">{#N/A,#N/A,FALSE,"포장1";#N/A,#N/A,FALSE,"포장1"}</definedName>
    <definedName name="__axx13" localSheetId="15" hidden="1">{#N/A,#N/A,FALSE,"포장1";#N/A,#N/A,FALSE,"포장1"}</definedName>
    <definedName name="__axx13" localSheetId="8" hidden="1">{#N/A,#N/A,FALSE,"포장1";#N/A,#N/A,FALSE,"포장1"}</definedName>
    <definedName name="__axx13" hidden="1">{#N/A,#N/A,FALSE,"포장1";#N/A,#N/A,FALSE,"포장1"}</definedName>
    <definedName name="__axx14" localSheetId="16" hidden="1">{#N/A,#N/A,FALSE,"포장2"}</definedName>
    <definedName name="__axx14" localSheetId="15" hidden="1">{#N/A,#N/A,FALSE,"포장2"}</definedName>
    <definedName name="__axx14" localSheetId="8" hidden="1">{#N/A,#N/A,FALSE,"포장2"}</definedName>
    <definedName name="__axx14" hidden="1">{#N/A,#N/A,FALSE,"포장2"}</definedName>
    <definedName name="__axx15" localSheetId="16" hidden="1">{#N/A,#N/A,FALSE,"표지목차"}</definedName>
    <definedName name="__axx15" localSheetId="15" hidden="1">{#N/A,#N/A,FALSE,"표지목차"}</definedName>
    <definedName name="__axx15" localSheetId="8" hidden="1">{#N/A,#N/A,FALSE,"표지목차"}</definedName>
    <definedName name="__axx15" hidden="1">{#N/A,#N/A,FALSE,"표지목차"}</definedName>
    <definedName name="__axx16" localSheetId="16" hidden="1">{#N/A,#N/A,FALSE,"혼합골재"}</definedName>
    <definedName name="__axx16" localSheetId="15" hidden="1">{#N/A,#N/A,FALSE,"혼합골재"}</definedName>
    <definedName name="__axx16" localSheetId="8" hidden="1">{#N/A,#N/A,FALSE,"혼합골재"}</definedName>
    <definedName name="__axx16" hidden="1">{#N/A,#N/A,FALSE,"혼합골재"}</definedName>
    <definedName name="__axx17" localSheetId="16" hidden="1">{#N/A,#N/A,FALSE,"운반시간"}</definedName>
    <definedName name="__axx17" localSheetId="15" hidden="1">{#N/A,#N/A,FALSE,"운반시간"}</definedName>
    <definedName name="__axx17" localSheetId="8" hidden="1">{#N/A,#N/A,FALSE,"운반시간"}</definedName>
    <definedName name="__axx17" hidden="1">{#N/A,#N/A,FALSE,"운반시간"}</definedName>
    <definedName name="__axx2" localSheetId="16" hidden="1">{#N/A,#N/A,FALSE,"단가표지"}</definedName>
    <definedName name="__axx2" localSheetId="15" hidden="1">{#N/A,#N/A,FALSE,"단가표지"}</definedName>
    <definedName name="__axx2" localSheetId="8" hidden="1">{#N/A,#N/A,FALSE,"단가표지"}</definedName>
    <definedName name="__axx2" hidden="1">{#N/A,#N/A,FALSE,"단가표지"}</definedName>
    <definedName name="__axx3" localSheetId="16" hidden="1">{#N/A,#N/A,FALSE,"배수1"}</definedName>
    <definedName name="__axx3" localSheetId="15" hidden="1">{#N/A,#N/A,FALSE,"배수1"}</definedName>
    <definedName name="__axx3" localSheetId="8" hidden="1">{#N/A,#N/A,FALSE,"배수1"}</definedName>
    <definedName name="__axx3" hidden="1">{#N/A,#N/A,FALSE,"배수1"}</definedName>
    <definedName name="__axx4" localSheetId="16" hidden="1">{#N/A,#N/A,FALSE,"배수2"}</definedName>
    <definedName name="__axx4" localSheetId="15" hidden="1">{#N/A,#N/A,FALSE,"배수2"}</definedName>
    <definedName name="__axx4" localSheetId="8" hidden="1">{#N/A,#N/A,FALSE,"배수2"}</definedName>
    <definedName name="__axx4" hidden="1">{#N/A,#N/A,FALSE,"배수2"}</definedName>
    <definedName name="__axx5" localSheetId="16" hidden="1">{#N/A,#N/A,FALSE,"부대1"}</definedName>
    <definedName name="__axx5" localSheetId="15" hidden="1">{#N/A,#N/A,FALSE,"부대1"}</definedName>
    <definedName name="__axx5" localSheetId="8" hidden="1">{#N/A,#N/A,FALSE,"부대1"}</definedName>
    <definedName name="__axx5" hidden="1">{#N/A,#N/A,FALSE,"부대1"}</definedName>
    <definedName name="__axx6" localSheetId="16" hidden="1">{#N/A,#N/A,FALSE,"부대2"}</definedName>
    <definedName name="__axx6" localSheetId="15" hidden="1">{#N/A,#N/A,FALSE,"부대2"}</definedName>
    <definedName name="__axx6" localSheetId="8" hidden="1">{#N/A,#N/A,FALSE,"부대2"}</definedName>
    <definedName name="__axx6" hidden="1">{#N/A,#N/A,FALSE,"부대2"}</definedName>
    <definedName name="__axx7" localSheetId="16" hidden="1">{#N/A,#N/A,FALSE,"속도"}</definedName>
    <definedName name="__axx7" localSheetId="15" hidden="1">{#N/A,#N/A,FALSE,"속도"}</definedName>
    <definedName name="__axx7" localSheetId="8" hidden="1">{#N/A,#N/A,FALSE,"속도"}</definedName>
    <definedName name="__axx7" hidden="1">{#N/A,#N/A,FALSE,"속도"}</definedName>
    <definedName name="__axx8" localSheetId="16" hidden="1">{#N/A,#N/A,FALSE,"운반시간"}</definedName>
    <definedName name="__axx8" localSheetId="15" hidden="1">{#N/A,#N/A,FALSE,"운반시간"}</definedName>
    <definedName name="__axx8" localSheetId="8" hidden="1">{#N/A,#N/A,FALSE,"운반시간"}</definedName>
    <definedName name="__axx8" hidden="1">{#N/A,#N/A,FALSE,"운반시간"}</definedName>
    <definedName name="__axx9" localSheetId="16" hidden="1">{#N/A,#N/A,FALSE,"이정표"}</definedName>
    <definedName name="__axx9" localSheetId="15" hidden="1">{#N/A,#N/A,FALSE,"이정표"}</definedName>
    <definedName name="__axx9" localSheetId="8" hidden="1">{#N/A,#N/A,FALSE,"이정표"}</definedName>
    <definedName name="__axx9" hidden="1">{#N/A,#N/A,FALSE,"이정표"}</definedName>
    <definedName name="__B2">'[3]단면 (2)'!$K$55</definedName>
    <definedName name="__BVS1">#REF!</definedName>
    <definedName name="__BVS2">#REF!</definedName>
    <definedName name="__C" localSheetId="16">#REF!</definedName>
    <definedName name="__C">#REF!</definedName>
    <definedName name="__CRI7">[2]아파트기별!$AN$52</definedName>
    <definedName name="__DAN1" localSheetId="16">#REF!</definedName>
    <definedName name="__DAN1" localSheetId="15">#REF!</definedName>
    <definedName name="__DAN1">[4]단가산출1!$1:$24</definedName>
    <definedName name="__DAN10" localSheetId="16">#REF!</definedName>
    <definedName name="__DAN10" localSheetId="15">#REF!</definedName>
    <definedName name="__DAN10">[4]단가산출1!$217:$240</definedName>
    <definedName name="__DAN100" localSheetId="16">#REF!</definedName>
    <definedName name="__DAN100" localSheetId="15">#REF!</definedName>
    <definedName name="__DAN100" localSheetId="12">#REF!</definedName>
    <definedName name="__DAN100">#REF!</definedName>
    <definedName name="__DAN101" localSheetId="16">#REF!</definedName>
    <definedName name="__DAN101" localSheetId="15">#REF!</definedName>
    <definedName name="__DAN101" localSheetId="12">#REF!</definedName>
    <definedName name="__DAN101">#REF!</definedName>
    <definedName name="__DAN102" localSheetId="16">#REF!</definedName>
    <definedName name="__DAN102" localSheetId="15">#REF!</definedName>
    <definedName name="__DAN102" localSheetId="12">#REF!</definedName>
    <definedName name="__DAN102">#REF!</definedName>
    <definedName name="__DAN103" localSheetId="16">#REF!</definedName>
    <definedName name="__DAN103" localSheetId="15">#REF!</definedName>
    <definedName name="__DAN103" localSheetId="12">#REF!</definedName>
    <definedName name="__DAN103">#REF!</definedName>
    <definedName name="__DAN104" localSheetId="16">#REF!</definedName>
    <definedName name="__DAN104" localSheetId="15">#REF!</definedName>
    <definedName name="__DAN104" localSheetId="12">#REF!</definedName>
    <definedName name="__DAN104">#REF!</definedName>
    <definedName name="__DAN105" localSheetId="16">#REF!</definedName>
    <definedName name="__DAN105" localSheetId="15">#REF!</definedName>
    <definedName name="__DAN105" localSheetId="12">#REF!</definedName>
    <definedName name="__DAN105">#REF!</definedName>
    <definedName name="__DAN106" localSheetId="16">#REF!</definedName>
    <definedName name="__DAN106" localSheetId="15">#REF!</definedName>
    <definedName name="__DAN106" localSheetId="12">#REF!</definedName>
    <definedName name="__DAN106">#REF!</definedName>
    <definedName name="__DAN107" localSheetId="16">#REF!</definedName>
    <definedName name="__DAN107" localSheetId="15">#REF!</definedName>
    <definedName name="__DAN107" localSheetId="12">#REF!</definedName>
    <definedName name="__DAN107">#REF!</definedName>
    <definedName name="__DAN108" localSheetId="16">#REF!</definedName>
    <definedName name="__DAN108" localSheetId="15">#REF!</definedName>
    <definedName name="__DAN108" localSheetId="12">#REF!</definedName>
    <definedName name="__DAN108">#REF!</definedName>
    <definedName name="__DAN109" localSheetId="16">#REF!</definedName>
    <definedName name="__DAN109" localSheetId="15">#REF!</definedName>
    <definedName name="__DAN109" localSheetId="12">#REF!</definedName>
    <definedName name="__DAN109">#REF!</definedName>
    <definedName name="__DAN11" localSheetId="16">#REF!</definedName>
    <definedName name="__DAN11" localSheetId="15">#REF!</definedName>
    <definedName name="__DAN11">[4]단가산출1!$241:$264</definedName>
    <definedName name="__DAN110" localSheetId="16">#REF!</definedName>
    <definedName name="__DAN110" localSheetId="15">#REF!</definedName>
    <definedName name="__DAN110" localSheetId="12">#REF!</definedName>
    <definedName name="__DAN110">#REF!</definedName>
    <definedName name="__DAN111" localSheetId="16">#REF!</definedName>
    <definedName name="__DAN111" localSheetId="15">#REF!</definedName>
    <definedName name="__DAN111" localSheetId="12">#REF!</definedName>
    <definedName name="__DAN111">#REF!</definedName>
    <definedName name="__DAN112" localSheetId="16">#REF!</definedName>
    <definedName name="__DAN112" localSheetId="15">#REF!</definedName>
    <definedName name="__DAN112" localSheetId="12">#REF!</definedName>
    <definedName name="__DAN112">#REF!</definedName>
    <definedName name="__DAN113" localSheetId="16">#REF!</definedName>
    <definedName name="__DAN113" localSheetId="15">#REF!</definedName>
    <definedName name="__DAN113" localSheetId="12">#REF!</definedName>
    <definedName name="__DAN113">#REF!</definedName>
    <definedName name="__DAN114" localSheetId="16">#REF!</definedName>
    <definedName name="__DAN114" localSheetId="15">#REF!</definedName>
    <definedName name="__DAN114" localSheetId="12">#REF!</definedName>
    <definedName name="__DAN114">#REF!</definedName>
    <definedName name="__DAN115" localSheetId="16">#REF!</definedName>
    <definedName name="__DAN115" localSheetId="15">#REF!</definedName>
    <definedName name="__DAN115" localSheetId="12">#REF!</definedName>
    <definedName name="__DAN115">#REF!</definedName>
    <definedName name="__DAN116" localSheetId="16">#REF!</definedName>
    <definedName name="__DAN116" localSheetId="15">#REF!</definedName>
    <definedName name="__DAN116" localSheetId="12">#REF!</definedName>
    <definedName name="__DAN116">#REF!</definedName>
    <definedName name="__DAN117" localSheetId="16">#REF!</definedName>
    <definedName name="__DAN117" localSheetId="15">#REF!</definedName>
    <definedName name="__DAN117" localSheetId="12">#REF!</definedName>
    <definedName name="__DAN117">#REF!</definedName>
    <definedName name="__DAN118" localSheetId="16">#REF!</definedName>
    <definedName name="__DAN118" localSheetId="15">#REF!</definedName>
    <definedName name="__DAN118" localSheetId="12">#REF!</definedName>
    <definedName name="__DAN118">#REF!</definedName>
    <definedName name="__DAN119" localSheetId="16">#REF!</definedName>
    <definedName name="__DAN119" localSheetId="15">#REF!</definedName>
    <definedName name="__DAN119" localSheetId="12">#REF!</definedName>
    <definedName name="__DAN119">#REF!</definedName>
    <definedName name="__DAN12" localSheetId="16">#REF!</definedName>
    <definedName name="__DAN12" localSheetId="15">#REF!</definedName>
    <definedName name="__DAN12">[4]단가산출1!$265:$288</definedName>
    <definedName name="__DAN120" localSheetId="16">#REF!</definedName>
    <definedName name="__DAN120" localSheetId="15">#REF!</definedName>
    <definedName name="__DAN120" localSheetId="12">#REF!</definedName>
    <definedName name="__DAN120">#REF!</definedName>
    <definedName name="__DAN121" localSheetId="16">#REF!</definedName>
    <definedName name="__DAN121" localSheetId="15">#REF!</definedName>
    <definedName name="__DAN121" localSheetId="12">#REF!</definedName>
    <definedName name="__DAN121">#REF!</definedName>
    <definedName name="__DAN122" localSheetId="16">#REF!</definedName>
    <definedName name="__DAN122" localSheetId="15">#REF!</definedName>
    <definedName name="__DAN122" localSheetId="12">#REF!</definedName>
    <definedName name="__DAN122">#REF!</definedName>
    <definedName name="__DAN123" localSheetId="16">#REF!</definedName>
    <definedName name="__DAN123" localSheetId="15">#REF!</definedName>
    <definedName name="__DAN123" localSheetId="12">#REF!</definedName>
    <definedName name="__DAN123">#REF!</definedName>
    <definedName name="__DAN124" localSheetId="16">#REF!</definedName>
    <definedName name="__DAN124" localSheetId="15">#REF!</definedName>
    <definedName name="__DAN124" localSheetId="12">#REF!</definedName>
    <definedName name="__DAN124">#REF!</definedName>
    <definedName name="__DAN125" localSheetId="16">#REF!</definedName>
    <definedName name="__DAN125" localSheetId="15">#REF!</definedName>
    <definedName name="__DAN125" localSheetId="12">#REF!</definedName>
    <definedName name="__DAN125">#REF!</definedName>
    <definedName name="__DAN126" localSheetId="16">#REF!</definedName>
    <definedName name="__DAN126" localSheetId="15">#REF!</definedName>
    <definedName name="__DAN126" localSheetId="12">#REF!</definedName>
    <definedName name="__DAN126">#REF!</definedName>
    <definedName name="__DAN127" localSheetId="16">#REF!</definedName>
    <definedName name="__DAN127" localSheetId="15">#REF!</definedName>
    <definedName name="__DAN127" localSheetId="12">#REF!</definedName>
    <definedName name="__DAN127">#REF!</definedName>
    <definedName name="__DAN128" localSheetId="16">#REF!</definedName>
    <definedName name="__DAN128" localSheetId="15">#REF!</definedName>
    <definedName name="__DAN128" localSheetId="12">#REF!</definedName>
    <definedName name="__DAN128">#REF!</definedName>
    <definedName name="__DAN129" localSheetId="16">#REF!</definedName>
    <definedName name="__DAN129" localSheetId="15">#REF!</definedName>
    <definedName name="__DAN129" localSheetId="12">#REF!</definedName>
    <definedName name="__DAN129">#REF!</definedName>
    <definedName name="__DAN13" localSheetId="16">#REF!</definedName>
    <definedName name="__DAN13" localSheetId="15">#REF!</definedName>
    <definedName name="__DAN13">[4]단가산출1!$289:$312</definedName>
    <definedName name="__DAN130" localSheetId="16">#REF!</definedName>
    <definedName name="__DAN130" localSheetId="15">#REF!</definedName>
    <definedName name="__DAN130" localSheetId="12">#REF!</definedName>
    <definedName name="__DAN130">#REF!</definedName>
    <definedName name="__DAN131" localSheetId="16">#REF!</definedName>
    <definedName name="__DAN131" localSheetId="15">#REF!</definedName>
    <definedName name="__DAN131" localSheetId="12">#REF!</definedName>
    <definedName name="__DAN131">#REF!</definedName>
    <definedName name="__DAN132" localSheetId="16">#REF!</definedName>
    <definedName name="__DAN132" localSheetId="15">#REF!</definedName>
    <definedName name="__DAN132" localSheetId="12">#REF!</definedName>
    <definedName name="__DAN132">#REF!</definedName>
    <definedName name="__DAN133" localSheetId="16">#REF!</definedName>
    <definedName name="__DAN133" localSheetId="15">#REF!</definedName>
    <definedName name="__DAN133" localSheetId="12">#REF!</definedName>
    <definedName name="__DAN133">#REF!</definedName>
    <definedName name="__DAN134" localSheetId="16">#REF!</definedName>
    <definedName name="__DAN134" localSheetId="15">#REF!</definedName>
    <definedName name="__DAN134" localSheetId="12">#REF!</definedName>
    <definedName name="__DAN134">#REF!</definedName>
    <definedName name="__DAN135" localSheetId="16">#REF!</definedName>
    <definedName name="__DAN135" localSheetId="15">#REF!</definedName>
    <definedName name="__DAN135" localSheetId="12">#REF!</definedName>
    <definedName name="__DAN135">#REF!</definedName>
    <definedName name="__DAN136" localSheetId="16">#REF!</definedName>
    <definedName name="__DAN136" localSheetId="15">#REF!</definedName>
    <definedName name="__DAN136" localSheetId="12">#REF!</definedName>
    <definedName name="__DAN136">#REF!</definedName>
    <definedName name="__DAN137" localSheetId="16">#REF!</definedName>
    <definedName name="__DAN137" localSheetId="15">#REF!</definedName>
    <definedName name="__DAN137" localSheetId="12">#REF!</definedName>
    <definedName name="__DAN137">#REF!</definedName>
    <definedName name="__DAN138" localSheetId="16">#REF!</definedName>
    <definedName name="__DAN138" localSheetId="15">#REF!</definedName>
    <definedName name="__DAN138" localSheetId="12">#REF!</definedName>
    <definedName name="__DAN138">#REF!</definedName>
    <definedName name="__DAN139" localSheetId="16">#REF!</definedName>
    <definedName name="__DAN139" localSheetId="15">#REF!</definedName>
    <definedName name="__DAN139" localSheetId="12">#REF!</definedName>
    <definedName name="__DAN139">#REF!</definedName>
    <definedName name="__DAN14" localSheetId="16">#REF!</definedName>
    <definedName name="__DAN14" localSheetId="15">#REF!</definedName>
    <definedName name="__DAN14">[4]단가산출1!$313:$336</definedName>
    <definedName name="__DAN140" localSheetId="16">#REF!</definedName>
    <definedName name="__DAN140" localSheetId="15">#REF!</definedName>
    <definedName name="__DAN140" localSheetId="12">#REF!</definedName>
    <definedName name="__DAN140">#REF!</definedName>
    <definedName name="__DAN141" localSheetId="16">#REF!</definedName>
    <definedName name="__DAN141" localSheetId="15">#REF!</definedName>
    <definedName name="__DAN141" localSheetId="12">#REF!</definedName>
    <definedName name="__DAN141">#REF!</definedName>
    <definedName name="__DAN142" localSheetId="16">#REF!</definedName>
    <definedName name="__DAN142" localSheetId="15">#REF!</definedName>
    <definedName name="__DAN142" localSheetId="12">#REF!</definedName>
    <definedName name="__DAN142">#REF!</definedName>
    <definedName name="__DAN143" localSheetId="16">#REF!</definedName>
    <definedName name="__DAN143" localSheetId="15">#REF!</definedName>
    <definedName name="__DAN143" localSheetId="12">#REF!</definedName>
    <definedName name="__DAN143">#REF!</definedName>
    <definedName name="__DAN144" localSheetId="16">#REF!</definedName>
    <definedName name="__DAN144" localSheetId="15">#REF!</definedName>
    <definedName name="__DAN144" localSheetId="12">#REF!</definedName>
    <definedName name="__DAN144">#REF!</definedName>
    <definedName name="__DAN145" localSheetId="16">#REF!</definedName>
    <definedName name="__DAN145" localSheetId="15">#REF!</definedName>
    <definedName name="__DAN145" localSheetId="12">#REF!</definedName>
    <definedName name="__DAN145">#REF!</definedName>
    <definedName name="__DAN146" localSheetId="16">#REF!</definedName>
    <definedName name="__DAN146" localSheetId="15">#REF!</definedName>
    <definedName name="__DAN146" localSheetId="12">#REF!</definedName>
    <definedName name="__DAN146">#REF!</definedName>
    <definedName name="__DAN147" localSheetId="16">#REF!</definedName>
    <definedName name="__DAN147" localSheetId="15">#REF!</definedName>
    <definedName name="__DAN147" localSheetId="12">#REF!</definedName>
    <definedName name="__DAN147">#REF!</definedName>
    <definedName name="__DAN148" localSheetId="16">#REF!</definedName>
    <definedName name="__DAN148" localSheetId="15">#REF!</definedName>
    <definedName name="__DAN148" localSheetId="12">#REF!</definedName>
    <definedName name="__DAN148">#REF!</definedName>
    <definedName name="__DAN149" localSheetId="16">#REF!</definedName>
    <definedName name="__DAN149" localSheetId="15">#REF!</definedName>
    <definedName name="__DAN149" localSheetId="12">#REF!</definedName>
    <definedName name="__DAN149">#REF!</definedName>
    <definedName name="__DAN15" localSheetId="16">#REF!</definedName>
    <definedName name="__DAN15" localSheetId="15">#REF!</definedName>
    <definedName name="__DAN15">[4]단가산출1!$337:$360</definedName>
    <definedName name="__DAN150" localSheetId="16">#REF!</definedName>
    <definedName name="__DAN150" localSheetId="15">#REF!</definedName>
    <definedName name="__DAN150" localSheetId="12">#REF!</definedName>
    <definedName name="__DAN150">#REF!</definedName>
    <definedName name="__DAN151" localSheetId="16">#REF!</definedName>
    <definedName name="__DAN151" localSheetId="15">#REF!</definedName>
    <definedName name="__DAN151" localSheetId="12">#REF!</definedName>
    <definedName name="__DAN151">#REF!</definedName>
    <definedName name="__DAN152" localSheetId="16">#REF!</definedName>
    <definedName name="__DAN152" localSheetId="15">#REF!</definedName>
    <definedName name="__DAN152" localSheetId="12">#REF!</definedName>
    <definedName name="__DAN152">#REF!</definedName>
    <definedName name="__DAN153" localSheetId="16">#REF!</definedName>
    <definedName name="__DAN153" localSheetId="15">#REF!</definedName>
    <definedName name="__DAN153" localSheetId="12">#REF!</definedName>
    <definedName name="__DAN153">#REF!</definedName>
    <definedName name="__DAN16" localSheetId="16">#REF!</definedName>
    <definedName name="__DAN16" localSheetId="15">#REF!</definedName>
    <definedName name="__DAN16">[4]단가산출1!$361:$384</definedName>
    <definedName name="__DAN17" localSheetId="16">#REF!</definedName>
    <definedName name="__DAN17" localSheetId="15">#REF!</definedName>
    <definedName name="__DAN17">[4]단가산출1!$385:$408</definedName>
    <definedName name="__DAN18" localSheetId="16">#REF!</definedName>
    <definedName name="__DAN18" localSheetId="15">#REF!</definedName>
    <definedName name="__DAN18">[4]단가산출1!$409:$432</definedName>
    <definedName name="__DAN19" localSheetId="16">#REF!</definedName>
    <definedName name="__DAN19" localSheetId="15">#REF!</definedName>
    <definedName name="__DAN19">[4]단가산출1!$433:$456</definedName>
    <definedName name="__DAN2" localSheetId="16">#REF!</definedName>
    <definedName name="__DAN2" localSheetId="15">#REF!</definedName>
    <definedName name="__DAN2">[4]단가산출1!$25:$48</definedName>
    <definedName name="__DAN20" localSheetId="16">#REF!</definedName>
    <definedName name="__DAN20" localSheetId="15">#REF!</definedName>
    <definedName name="__DAN20">[4]단가산출1!$457:$480</definedName>
    <definedName name="__DAN21" localSheetId="16">#REF!</definedName>
    <definedName name="__DAN21" localSheetId="15">#REF!</definedName>
    <definedName name="__DAN21" localSheetId="12">#REF!</definedName>
    <definedName name="__DAN21">#REF!</definedName>
    <definedName name="__DAN22" localSheetId="16">#REF!</definedName>
    <definedName name="__DAN22" localSheetId="15">#REF!</definedName>
    <definedName name="__DAN22" localSheetId="12">#REF!</definedName>
    <definedName name="__DAN22">#REF!</definedName>
    <definedName name="__DAN23" localSheetId="16">#REF!</definedName>
    <definedName name="__DAN23" localSheetId="15">#REF!</definedName>
    <definedName name="__DAN23" localSheetId="12">#REF!</definedName>
    <definedName name="__DAN23">#REF!</definedName>
    <definedName name="__DAN24" localSheetId="16">#REF!</definedName>
    <definedName name="__DAN24" localSheetId="15">#REF!</definedName>
    <definedName name="__DAN24" localSheetId="12">#REF!</definedName>
    <definedName name="__DAN24">#REF!</definedName>
    <definedName name="__DAN25" localSheetId="16">#REF!</definedName>
    <definedName name="__DAN25" localSheetId="15">#REF!</definedName>
    <definedName name="__DAN25" localSheetId="12">#REF!</definedName>
    <definedName name="__DAN25">#REF!</definedName>
    <definedName name="__DAN26" localSheetId="16">#REF!</definedName>
    <definedName name="__DAN26" localSheetId="15">#REF!</definedName>
    <definedName name="__DAN26" localSheetId="12">#REF!</definedName>
    <definedName name="__DAN26">#REF!</definedName>
    <definedName name="__DAN27" localSheetId="16">#REF!</definedName>
    <definedName name="__DAN27" localSheetId="15">#REF!</definedName>
    <definedName name="__DAN27" localSheetId="12">#REF!</definedName>
    <definedName name="__DAN27">#REF!</definedName>
    <definedName name="__DAN28" localSheetId="16">#REF!</definedName>
    <definedName name="__DAN28" localSheetId="15">#REF!</definedName>
    <definedName name="__DAN28" localSheetId="12">#REF!</definedName>
    <definedName name="__DAN28">#REF!</definedName>
    <definedName name="__DAN29" localSheetId="16">#REF!</definedName>
    <definedName name="__DAN29" localSheetId="15">#REF!</definedName>
    <definedName name="__DAN29" localSheetId="12">#REF!</definedName>
    <definedName name="__DAN29">#REF!</definedName>
    <definedName name="__DAN3" localSheetId="16">#REF!</definedName>
    <definedName name="__DAN3" localSheetId="15">#REF!</definedName>
    <definedName name="__DAN3">[4]단가산출1!$49:$72</definedName>
    <definedName name="__DAN30" localSheetId="16">#REF!</definedName>
    <definedName name="__DAN30" localSheetId="15">#REF!</definedName>
    <definedName name="__DAN30">[4]단가산출1!$481:$503</definedName>
    <definedName name="__DAN31" localSheetId="16">#REF!</definedName>
    <definedName name="__DAN31" localSheetId="15">#REF!</definedName>
    <definedName name="__DAN31">[4]단가산출1!$504:$527</definedName>
    <definedName name="__DAN32" localSheetId="16">#REF!</definedName>
    <definedName name="__DAN32" localSheetId="15">#REF!</definedName>
    <definedName name="__DAN32">[4]단가산출1!$528:$551</definedName>
    <definedName name="__DAN33" localSheetId="16">#REF!</definedName>
    <definedName name="__DAN33" localSheetId="15">#REF!</definedName>
    <definedName name="__DAN33">[4]단가산출1!$552:$575</definedName>
    <definedName name="__DAN34" localSheetId="16">#REF!</definedName>
    <definedName name="__DAN34" localSheetId="15">#REF!</definedName>
    <definedName name="__DAN34">[4]단가산출1!$576:$599</definedName>
    <definedName name="__DAN35" localSheetId="16">#REF!</definedName>
    <definedName name="__DAN35" localSheetId="15">#REF!</definedName>
    <definedName name="__DAN35">[4]단가산출1!$600:$622</definedName>
    <definedName name="__DAN36" localSheetId="16">#REF!</definedName>
    <definedName name="__DAN36" localSheetId="15">#REF!</definedName>
    <definedName name="__DAN36">[4]단가산출1!$623:$646</definedName>
    <definedName name="__DAN37" localSheetId="16">#REF!</definedName>
    <definedName name="__DAN37" localSheetId="15">#REF!</definedName>
    <definedName name="__DAN37">[4]단가산출1!$647:$670</definedName>
    <definedName name="__DAN38" localSheetId="16">#REF!</definedName>
    <definedName name="__DAN38" localSheetId="15">#REF!</definedName>
    <definedName name="__DAN38">[4]단가산출1!$671:$694</definedName>
    <definedName name="__DAN39" localSheetId="16">#REF!</definedName>
    <definedName name="__DAN39" localSheetId="15">#REF!</definedName>
    <definedName name="__DAN39">[4]단가산출1!$695:$718</definedName>
    <definedName name="__DAN4" localSheetId="16">#REF!</definedName>
    <definedName name="__DAN4" localSheetId="15">#REF!</definedName>
    <definedName name="__DAN4">[4]단가산출1!$73:$96</definedName>
    <definedName name="__DAN40" localSheetId="16">#REF!</definedName>
    <definedName name="__DAN40" localSheetId="15">#REF!</definedName>
    <definedName name="__DAN40">[4]단가산출1!$719:$742</definedName>
    <definedName name="__DAN41" localSheetId="16">#REF!</definedName>
    <definedName name="__DAN41" localSheetId="15">#REF!</definedName>
    <definedName name="__DAN41" localSheetId="12">#REF!</definedName>
    <definedName name="__DAN41">#REF!</definedName>
    <definedName name="__DAN42" localSheetId="16">#REF!</definedName>
    <definedName name="__DAN42" localSheetId="15">#REF!</definedName>
    <definedName name="__DAN42" localSheetId="12">#REF!</definedName>
    <definedName name="__DAN42">#REF!</definedName>
    <definedName name="__DAN43" localSheetId="16">#REF!</definedName>
    <definedName name="__DAN43" localSheetId="15">#REF!</definedName>
    <definedName name="__DAN43" localSheetId="12">#REF!</definedName>
    <definedName name="__DAN43">#REF!</definedName>
    <definedName name="__DAN44" localSheetId="16">#REF!</definedName>
    <definedName name="__DAN44" localSheetId="15">#REF!</definedName>
    <definedName name="__DAN44" localSheetId="12">#REF!</definedName>
    <definedName name="__DAN44">#REF!</definedName>
    <definedName name="__DAN45" localSheetId="16">#REF!</definedName>
    <definedName name="__DAN45" localSheetId="15">#REF!</definedName>
    <definedName name="__DAN45" localSheetId="12">#REF!</definedName>
    <definedName name="__DAN45">#REF!</definedName>
    <definedName name="__DAN46" localSheetId="16">#REF!</definedName>
    <definedName name="__DAN46" localSheetId="15">#REF!</definedName>
    <definedName name="__DAN46" localSheetId="12">#REF!</definedName>
    <definedName name="__DAN46">#REF!</definedName>
    <definedName name="__DAN47" localSheetId="16">#REF!</definedName>
    <definedName name="__DAN47" localSheetId="15">#REF!</definedName>
    <definedName name="__DAN47" localSheetId="12">#REF!</definedName>
    <definedName name="__DAN47">#REF!</definedName>
    <definedName name="__DAN48" localSheetId="16">#REF!</definedName>
    <definedName name="__DAN48" localSheetId="15">#REF!</definedName>
    <definedName name="__DAN48" localSheetId="12">#REF!</definedName>
    <definedName name="__DAN48">#REF!</definedName>
    <definedName name="__DAN49" localSheetId="16">#REF!</definedName>
    <definedName name="__DAN49" localSheetId="15">#REF!</definedName>
    <definedName name="__DAN49" localSheetId="12">#REF!</definedName>
    <definedName name="__DAN49">#REF!</definedName>
    <definedName name="__DAN5" localSheetId="16">#REF!</definedName>
    <definedName name="__DAN5" localSheetId="15">#REF!</definedName>
    <definedName name="__DAN5">[4]단가산출1!$97:$120</definedName>
    <definedName name="__DAN50" localSheetId="16">#REF!</definedName>
    <definedName name="__DAN50" localSheetId="15">#REF!</definedName>
    <definedName name="__DAN50">[4]단가산출1!$743:$766</definedName>
    <definedName name="__DAN51" localSheetId="16">#REF!</definedName>
    <definedName name="__DAN51" localSheetId="15">#REF!</definedName>
    <definedName name="__DAN51" localSheetId="12">#REF!</definedName>
    <definedName name="__DAN51">#REF!</definedName>
    <definedName name="__DAN52" localSheetId="16">#REF!</definedName>
    <definedName name="__DAN52" localSheetId="15">#REF!</definedName>
    <definedName name="__DAN52" localSheetId="12">#REF!</definedName>
    <definedName name="__DAN52">#REF!</definedName>
    <definedName name="__DAN53" localSheetId="16">#REF!</definedName>
    <definedName name="__DAN53" localSheetId="15">#REF!</definedName>
    <definedName name="__DAN53" localSheetId="12">#REF!</definedName>
    <definedName name="__DAN53">#REF!</definedName>
    <definedName name="__DAN54" localSheetId="16">#REF!</definedName>
    <definedName name="__DAN54" localSheetId="15">#REF!</definedName>
    <definedName name="__DAN54" localSheetId="12">#REF!</definedName>
    <definedName name="__DAN54">#REF!</definedName>
    <definedName name="__DAN55" localSheetId="16">#REF!</definedName>
    <definedName name="__DAN55" localSheetId="15">#REF!</definedName>
    <definedName name="__DAN55">[4]단가산출1!$767:$790</definedName>
    <definedName name="__DAN56" localSheetId="16">#REF!</definedName>
    <definedName name="__DAN56" localSheetId="15">#REF!</definedName>
    <definedName name="__DAN56" localSheetId="12">#REF!</definedName>
    <definedName name="__DAN56">#REF!</definedName>
    <definedName name="__DAN57" localSheetId="16">#REF!</definedName>
    <definedName name="__DAN57" localSheetId="15">#REF!</definedName>
    <definedName name="__DAN57" localSheetId="12">#REF!</definedName>
    <definedName name="__DAN57">#REF!</definedName>
    <definedName name="__DAN58" localSheetId="16">#REF!</definedName>
    <definedName name="__DAN58" localSheetId="15">#REF!</definedName>
    <definedName name="__DAN58" localSheetId="12">#REF!</definedName>
    <definedName name="__DAN58">#REF!</definedName>
    <definedName name="__DAN59" localSheetId="16">#REF!</definedName>
    <definedName name="__DAN59" localSheetId="15">#REF!</definedName>
    <definedName name="__DAN59" localSheetId="12">#REF!</definedName>
    <definedName name="__DAN59">#REF!</definedName>
    <definedName name="__DAN6" localSheetId="16">#REF!</definedName>
    <definedName name="__DAN6" localSheetId="15">#REF!</definedName>
    <definedName name="__DAN6">[4]단가산출1!$121:$144</definedName>
    <definedName name="__DAN60" localSheetId="16">#REF!</definedName>
    <definedName name="__DAN60" localSheetId="15">#REF!</definedName>
    <definedName name="__DAN60">[4]단가산출1!$791:$814</definedName>
    <definedName name="__DAN61" localSheetId="16">#REF!</definedName>
    <definedName name="__DAN61" localSheetId="15">#REF!</definedName>
    <definedName name="__DAN61" localSheetId="12">#REF!</definedName>
    <definedName name="__DAN61">#REF!</definedName>
    <definedName name="__DAN62" localSheetId="16">#REF!</definedName>
    <definedName name="__DAN62" localSheetId="15">#REF!</definedName>
    <definedName name="__DAN62" localSheetId="12">#REF!</definedName>
    <definedName name="__DAN62">#REF!</definedName>
    <definedName name="__DAN63" localSheetId="16">#REF!</definedName>
    <definedName name="__DAN63" localSheetId="15">#REF!</definedName>
    <definedName name="__DAN63" localSheetId="12">#REF!</definedName>
    <definedName name="__DAN63">#REF!</definedName>
    <definedName name="__DAN64" localSheetId="16">#REF!</definedName>
    <definedName name="__DAN64" localSheetId="15">#REF!</definedName>
    <definedName name="__DAN64" localSheetId="12">#REF!</definedName>
    <definedName name="__DAN64">#REF!</definedName>
    <definedName name="__DAN65" localSheetId="16">#REF!</definedName>
    <definedName name="__DAN65" localSheetId="15">#REF!</definedName>
    <definedName name="__DAN65" localSheetId="12">#REF!</definedName>
    <definedName name="__DAN65">#REF!</definedName>
    <definedName name="__DAN66" localSheetId="16">#REF!</definedName>
    <definedName name="__DAN66" localSheetId="15">#REF!</definedName>
    <definedName name="__DAN66" localSheetId="12">#REF!</definedName>
    <definedName name="__DAN66">#REF!</definedName>
    <definedName name="__DAN67" localSheetId="16">#REF!</definedName>
    <definedName name="__DAN67" localSheetId="15">#REF!</definedName>
    <definedName name="__DAN67" localSheetId="12">#REF!</definedName>
    <definedName name="__DAN67">#REF!</definedName>
    <definedName name="__DAN68" localSheetId="16">#REF!</definedName>
    <definedName name="__DAN68" localSheetId="15">#REF!</definedName>
    <definedName name="__DAN68" localSheetId="12">#REF!</definedName>
    <definedName name="__DAN68">#REF!</definedName>
    <definedName name="__DAN69" localSheetId="16">#REF!</definedName>
    <definedName name="__DAN69" localSheetId="15">#REF!</definedName>
    <definedName name="__DAN69" localSheetId="12">#REF!</definedName>
    <definedName name="__DAN69">#REF!</definedName>
    <definedName name="__DAN7" localSheetId="16">#REF!</definedName>
    <definedName name="__DAN7" localSheetId="15">#REF!</definedName>
    <definedName name="__DAN7">[4]단가산출1!$145:$168</definedName>
    <definedName name="__DAN70" localSheetId="16">#REF!</definedName>
    <definedName name="__DAN70" localSheetId="15">#REF!</definedName>
    <definedName name="__DAN70" localSheetId="12">#REF!</definedName>
    <definedName name="__DAN70">#REF!</definedName>
    <definedName name="__DAN71" localSheetId="16">#REF!</definedName>
    <definedName name="__DAN71" localSheetId="15">#REF!</definedName>
    <definedName name="__DAN71" localSheetId="12">#REF!</definedName>
    <definedName name="__DAN71">#REF!</definedName>
    <definedName name="__DAN72" localSheetId="16">#REF!</definedName>
    <definedName name="__DAN72" localSheetId="15">#REF!</definedName>
    <definedName name="__DAN72" localSheetId="12">#REF!</definedName>
    <definedName name="__DAN72">#REF!</definedName>
    <definedName name="__DAN73" localSheetId="16">#REF!</definedName>
    <definedName name="__DAN73" localSheetId="15">#REF!</definedName>
    <definedName name="__DAN73" localSheetId="12">#REF!</definedName>
    <definedName name="__DAN73">#REF!</definedName>
    <definedName name="__DAN74" localSheetId="16">#REF!</definedName>
    <definedName name="__DAN74" localSheetId="15">#REF!</definedName>
    <definedName name="__DAN74" localSheetId="12">#REF!</definedName>
    <definedName name="__DAN74">#REF!</definedName>
    <definedName name="__DAN75" localSheetId="16">#REF!</definedName>
    <definedName name="__DAN75" localSheetId="15">#REF!</definedName>
    <definedName name="__DAN75" localSheetId="12">#REF!</definedName>
    <definedName name="__DAN75">#REF!</definedName>
    <definedName name="__DAN76" localSheetId="16">#REF!</definedName>
    <definedName name="__DAN76" localSheetId="15">#REF!</definedName>
    <definedName name="__DAN76" localSheetId="12">#REF!</definedName>
    <definedName name="__DAN76">#REF!</definedName>
    <definedName name="__DAN77" localSheetId="16">#REF!</definedName>
    <definedName name="__DAN77" localSheetId="15">#REF!</definedName>
    <definedName name="__DAN77" localSheetId="12">#REF!</definedName>
    <definedName name="__DAN77">#REF!</definedName>
    <definedName name="__DAN78" localSheetId="16">#REF!</definedName>
    <definedName name="__DAN78" localSheetId="15">#REF!</definedName>
    <definedName name="__DAN78" localSheetId="12">#REF!</definedName>
    <definedName name="__DAN78">#REF!</definedName>
    <definedName name="__DAN79" localSheetId="16">#REF!</definedName>
    <definedName name="__DAN79" localSheetId="15">#REF!</definedName>
    <definedName name="__DAN79" localSheetId="12">#REF!</definedName>
    <definedName name="__DAN79">#REF!</definedName>
    <definedName name="__DAN8" localSheetId="16">#REF!</definedName>
    <definedName name="__DAN8" localSheetId="15">#REF!</definedName>
    <definedName name="__DAN8">[4]단가산출1!$169:$192</definedName>
    <definedName name="__DAN80" localSheetId="16">#REF!</definedName>
    <definedName name="__DAN80" localSheetId="15">#REF!</definedName>
    <definedName name="__DAN80" localSheetId="12">#REF!</definedName>
    <definedName name="__DAN80">#REF!</definedName>
    <definedName name="__DAN81" localSheetId="16">#REF!</definedName>
    <definedName name="__DAN81" localSheetId="15">#REF!</definedName>
    <definedName name="__DAN81" localSheetId="12">#REF!</definedName>
    <definedName name="__DAN81">#REF!</definedName>
    <definedName name="__DAN82" localSheetId="16">#REF!</definedName>
    <definedName name="__DAN82" localSheetId="15">#REF!</definedName>
    <definedName name="__DAN82" localSheetId="12">#REF!</definedName>
    <definedName name="__DAN82">#REF!</definedName>
    <definedName name="__DAN83" localSheetId="16">#REF!</definedName>
    <definedName name="__DAN83" localSheetId="15">#REF!</definedName>
    <definedName name="__DAN83" localSheetId="12">#REF!</definedName>
    <definedName name="__DAN83">#REF!</definedName>
    <definedName name="__DAN84" localSheetId="16">#REF!</definedName>
    <definedName name="__DAN84" localSheetId="15">#REF!</definedName>
    <definedName name="__DAN84" localSheetId="12">#REF!</definedName>
    <definedName name="__DAN84">#REF!</definedName>
    <definedName name="__DAN85" localSheetId="16">#REF!</definedName>
    <definedName name="__DAN85" localSheetId="15">#REF!</definedName>
    <definedName name="__DAN85" localSheetId="12">#REF!</definedName>
    <definedName name="__DAN85">#REF!</definedName>
    <definedName name="__DAN86" localSheetId="16">#REF!</definedName>
    <definedName name="__DAN86" localSheetId="15">#REF!</definedName>
    <definedName name="__DAN86" localSheetId="12">#REF!</definedName>
    <definedName name="__DAN86">#REF!</definedName>
    <definedName name="__DAN87" localSheetId="16">#REF!</definedName>
    <definedName name="__DAN87" localSheetId="15">#REF!</definedName>
    <definedName name="__DAN87" localSheetId="12">#REF!</definedName>
    <definedName name="__DAN87">#REF!</definedName>
    <definedName name="__DAN88" localSheetId="16">#REF!</definedName>
    <definedName name="__DAN88" localSheetId="15">#REF!</definedName>
    <definedName name="__DAN88" localSheetId="12">#REF!</definedName>
    <definedName name="__DAN88">#REF!</definedName>
    <definedName name="__DAN89" localSheetId="16">#REF!</definedName>
    <definedName name="__DAN89" localSheetId="15">#REF!</definedName>
    <definedName name="__DAN89" localSheetId="12">#REF!</definedName>
    <definedName name="__DAN89">#REF!</definedName>
    <definedName name="__DAN9" localSheetId="16">#REF!</definedName>
    <definedName name="__DAN9" localSheetId="15">#REF!</definedName>
    <definedName name="__DAN9">[4]단가산출1!$193:$216</definedName>
    <definedName name="__DAN90" localSheetId="16">#REF!</definedName>
    <definedName name="__DAN90" localSheetId="15">#REF!</definedName>
    <definedName name="__DAN90" localSheetId="12">#REF!</definedName>
    <definedName name="__DAN90">#REF!</definedName>
    <definedName name="__DAN91" localSheetId="16">#REF!</definedName>
    <definedName name="__DAN91" localSheetId="15">#REF!</definedName>
    <definedName name="__DAN91" localSheetId="12">#REF!</definedName>
    <definedName name="__DAN91">#REF!</definedName>
    <definedName name="__DAN92" localSheetId="16">#REF!</definedName>
    <definedName name="__DAN92" localSheetId="15">#REF!</definedName>
    <definedName name="__DAN92" localSheetId="12">#REF!</definedName>
    <definedName name="__DAN92">#REF!</definedName>
    <definedName name="__DAN93" localSheetId="16">#REF!</definedName>
    <definedName name="__DAN93" localSheetId="15">#REF!</definedName>
    <definedName name="__DAN93" localSheetId="12">#REF!</definedName>
    <definedName name="__DAN93">#REF!</definedName>
    <definedName name="__DAN94" localSheetId="16">#REF!</definedName>
    <definedName name="__DAN94" localSheetId="15">#REF!</definedName>
    <definedName name="__DAN94" localSheetId="12">#REF!</definedName>
    <definedName name="__DAN94">#REF!</definedName>
    <definedName name="__DAN95" localSheetId="16">#REF!</definedName>
    <definedName name="__DAN95" localSheetId="15">#REF!</definedName>
    <definedName name="__DAN95" localSheetId="12">#REF!</definedName>
    <definedName name="__DAN95">#REF!</definedName>
    <definedName name="__DAN96" localSheetId="16">#REF!</definedName>
    <definedName name="__DAN96" localSheetId="15">#REF!</definedName>
    <definedName name="__DAN96" localSheetId="12">#REF!</definedName>
    <definedName name="__DAN96">#REF!</definedName>
    <definedName name="__DAN97" localSheetId="16">#REF!</definedName>
    <definedName name="__DAN97" localSheetId="15">#REF!</definedName>
    <definedName name="__DAN97" localSheetId="12">#REF!</definedName>
    <definedName name="__DAN97">#REF!</definedName>
    <definedName name="__DAN98" localSheetId="16">#REF!</definedName>
    <definedName name="__DAN98" localSheetId="15">#REF!</definedName>
    <definedName name="__DAN98" localSheetId="12">#REF!</definedName>
    <definedName name="__DAN98">#REF!</definedName>
    <definedName name="__DAN99" localSheetId="16">#REF!</definedName>
    <definedName name="__DAN99" localSheetId="15">#REF!</definedName>
    <definedName name="__DAN99" localSheetId="12">#REF!</definedName>
    <definedName name="__DAN99">#REF!</definedName>
    <definedName name="__DemandLoad">TRUE</definedName>
    <definedName name="__ee1" localSheetId="16" hidden="1">{#N/A,#N/A,FALSE,"단가표지"}</definedName>
    <definedName name="__ee1" localSheetId="15" hidden="1">{#N/A,#N/A,FALSE,"단가표지"}</definedName>
    <definedName name="__EE1" localSheetId="8" hidden="1">{#N/A,#N/A,FALSE,"단가표지"}</definedName>
    <definedName name="__EE1" hidden="1">{#N/A,#N/A,FALSE,"단가표지"}</definedName>
    <definedName name="__HUN1">#REF!</definedName>
    <definedName name="__HUN2">#REF!</definedName>
    <definedName name="__IDF1">[5]소요자재명세서2!$J$152</definedName>
    <definedName name="__IDF15">'[6]기별(종합)'!$O$31</definedName>
    <definedName name="__IJP1">[7]노무비명세서!$X$18</definedName>
    <definedName name="__ind200">[8]투자효율분석!$E$28</definedName>
    <definedName name="__ind27">[9]투자효율분석!$D$20</definedName>
    <definedName name="__ind28">[9]투자효율분석!$E$20</definedName>
    <definedName name="__ind29">[9]투자효율분석!$D$24</definedName>
    <definedName name="__ind30">[9]투자효율분석!$E$24</definedName>
    <definedName name="__ind300">[8]투자효율분석!$E$32</definedName>
    <definedName name="__ind31">[9]투자효율분석!$D$27</definedName>
    <definedName name="__ind32">[9]투자효율분석!$E$27</definedName>
    <definedName name="__ind33">[9]투자효율분석!$D$29</definedName>
    <definedName name="__ind34">[9]투자효율분석!$E$29</definedName>
    <definedName name="__ind35">[9]투자효율분석!$D$30</definedName>
    <definedName name="__ind36">[9]투자효율분석!$E$30</definedName>
    <definedName name="__ind37">[9]투자효율분석!$D$31</definedName>
    <definedName name="__ind38">[9]투자효율분석!$E$31</definedName>
    <definedName name="__ind39">[9]투자효율분석!$D$33</definedName>
    <definedName name="__ind40">[9]투자효율분석!$E$33</definedName>
    <definedName name="__ind41">[9]투자효율분석!$D$35</definedName>
    <definedName name="__ind42">[9]투자효율분석!$E$35</definedName>
    <definedName name="__ind9">[9]투자효율분석!$E$32</definedName>
    <definedName name="__IntlFixup" hidden="1">TRUE</definedName>
    <definedName name="__JS1">#REF!</definedName>
    <definedName name="__JS2">#REF!</definedName>
    <definedName name="__ju8" localSheetId="6" hidden="1">{"'광피스표'!$A$3:$N$54"}</definedName>
    <definedName name="__ju8" localSheetId="16" hidden="1">{"'광피스표'!$A$3:$N$54"}</definedName>
    <definedName name="__ju8" localSheetId="15" hidden="1">{"'광피스표'!$A$3:$N$54"}</definedName>
    <definedName name="__ju8" localSheetId="4" hidden="1">{"'광피스표'!$A$3:$N$54"}</definedName>
    <definedName name="__ju8" hidden="1">{"'광피스표'!$A$3:$N$54"}</definedName>
    <definedName name="__kM1">#REF!</definedName>
    <definedName name="__kM2">#REF!</definedName>
    <definedName name="__kM3">#REF!</definedName>
    <definedName name="__LS1">#REF!</definedName>
    <definedName name="__LS2">#REF!</definedName>
    <definedName name="__LS3">#REF!</definedName>
    <definedName name="__LS4">#REF!</definedName>
    <definedName name="__ML1">#REF!</definedName>
    <definedName name="__ML2">#REF!</definedName>
    <definedName name="__Mt1">#REF!</definedName>
    <definedName name="__Mt2">#REF!</definedName>
    <definedName name="__Mt4">#REF!</definedName>
    <definedName name="__Mt5">#REF!</definedName>
    <definedName name="__Mt6">#REF!</definedName>
    <definedName name="__Mt8">#REF!</definedName>
    <definedName name="__NMB96" localSheetId="16">#REF!</definedName>
    <definedName name="__NMB96" localSheetId="15">#REF!</definedName>
    <definedName name="__NMB96" localSheetId="12">#REF!</definedName>
    <definedName name="__NMB96">#REF!</definedName>
    <definedName name="__NP1">#REF!</definedName>
    <definedName name="__NS1">#REF!</definedName>
    <definedName name="__OFD1">[5]소요자재명세서2!$J$147</definedName>
    <definedName name="__OFD2">[5]소요자재명세서2!$J$148</definedName>
    <definedName name="__OFD3">[5]소요자재명세서2!$J$149</definedName>
    <definedName name="__OP1">[5]소요자재명세서2!$J$160</definedName>
    <definedName name="__OP2">[5]소요자재명세서2!$J$161</definedName>
    <definedName name="__OP3">[5]소요자재명세서2!$J$162</definedName>
    <definedName name="__OP4">[5]소요자재명세서2!$J$163</definedName>
    <definedName name="__OP5">[5]소요자재명세서2!$J$164</definedName>
    <definedName name="__OP8">[5]소요자재명세서2!$J$167</definedName>
    <definedName name="__OPM1">[5]소요자재명세서2!$J$214</definedName>
    <definedName name="__OPM2">[5]소요자재명세서2!$J$215</definedName>
    <definedName name="__OPM3">[5]소요자재명세서2!$J$216</definedName>
    <definedName name="__p1" localSheetId="16">#REF!</definedName>
    <definedName name="__p1" localSheetId="15">#REF!</definedName>
    <definedName name="__p1" localSheetId="12">#REF!</definedName>
    <definedName name="__p1">#REF!</definedName>
    <definedName name="__P2" localSheetId="16">'[10]Sheet1 (2)'!#REF!</definedName>
    <definedName name="__P2">'[10]Sheet1 (2)'!#REF!</definedName>
    <definedName name="__P3" localSheetId="6" hidden="1">{#N/A,#N/A,FALSE,"배수1"}</definedName>
    <definedName name="__P3" localSheetId="16" hidden="1">{#N/A,#N/A,FALSE,"배수1"}</definedName>
    <definedName name="__P3" localSheetId="15" hidden="1">{#N/A,#N/A,FALSE,"배수1"}</definedName>
    <definedName name="__P3" localSheetId="4" hidden="1">{#N/A,#N/A,FALSE,"배수1"}</definedName>
    <definedName name="__P3" localSheetId="8" hidden="1">{#N/A,#N/A,FALSE,"배수1"}</definedName>
    <definedName name="__P3" hidden="1">{#N/A,#N/A,FALSE,"배수1"}</definedName>
    <definedName name="__P4" localSheetId="6" hidden="1">{#N/A,#N/A,FALSE,"혼합골재"}</definedName>
    <definedName name="__P4" localSheetId="16" hidden="1">{#N/A,#N/A,FALSE,"혼합골재"}</definedName>
    <definedName name="__P4" localSheetId="15" hidden="1">{#N/A,#N/A,FALSE,"혼합골재"}</definedName>
    <definedName name="__P4" localSheetId="4" hidden="1">{#N/A,#N/A,FALSE,"혼합골재"}</definedName>
    <definedName name="__P4" localSheetId="8" hidden="1">{#N/A,#N/A,FALSE,"혼합골재"}</definedName>
    <definedName name="__P4" hidden="1">{#N/A,#N/A,FALSE,"혼합골재"}</definedName>
    <definedName name="__P5" localSheetId="6" hidden="1">{#N/A,#N/A,FALSE,"배수1"}</definedName>
    <definedName name="__P5" localSheetId="16" hidden="1">{#N/A,#N/A,FALSE,"배수1"}</definedName>
    <definedName name="__P5" localSheetId="15" hidden="1">{#N/A,#N/A,FALSE,"배수1"}</definedName>
    <definedName name="__P5" localSheetId="4" hidden="1">{#N/A,#N/A,FALSE,"배수1"}</definedName>
    <definedName name="__P5" localSheetId="8" hidden="1">{#N/A,#N/A,FALSE,"배수1"}</definedName>
    <definedName name="__P5" hidden="1">{#N/A,#N/A,FALSE,"배수1"}</definedName>
    <definedName name="__P6" localSheetId="6" hidden="1">{#N/A,#N/A,FALSE,"2~8번"}</definedName>
    <definedName name="__P6" localSheetId="16" hidden="1">{#N/A,#N/A,FALSE,"2~8번"}</definedName>
    <definedName name="__P6" localSheetId="15" hidden="1">{#N/A,#N/A,FALSE,"2~8번"}</definedName>
    <definedName name="__P6" localSheetId="4" hidden="1">{#N/A,#N/A,FALSE,"2~8번"}</definedName>
    <definedName name="__P6" localSheetId="8" hidden="1">{#N/A,#N/A,FALSE,"2~8번"}</definedName>
    <definedName name="__P6" hidden="1">{#N/A,#N/A,FALSE,"2~8번"}</definedName>
    <definedName name="__P61" localSheetId="16" hidden="1">{#N/A,#N/A,FALSE,"2~8번"}</definedName>
    <definedName name="__P61" localSheetId="15" hidden="1">{#N/A,#N/A,FALSE,"2~8번"}</definedName>
    <definedName name="__P61" localSheetId="8" hidden="1">{#N/A,#N/A,FALSE,"2~8번"}</definedName>
    <definedName name="__P61" hidden="1">{#N/A,#N/A,FALSE,"2~8번"}</definedName>
    <definedName name="__pa1">#REF!</definedName>
    <definedName name="__pa2">#REF!</definedName>
    <definedName name="__PAG1">#REF!</definedName>
    <definedName name="__PAG2">#REF!</definedName>
    <definedName name="__PAG3">#REF!</definedName>
    <definedName name="__PAG4">#REF!</definedName>
    <definedName name="__PAG5">#REF!</definedName>
    <definedName name="__Pd1">#REF!</definedName>
    <definedName name="__Pd2">#REF!</definedName>
    <definedName name="__pdc1">#REF!</definedName>
    <definedName name="__pdc2">#REF!</definedName>
    <definedName name="__pdc3">#REF!</definedName>
    <definedName name="__pdc4">#REF!</definedName>
    <definedName name="__pdc5">#REF!</definedName>
    <definedName name="__pdc6">#REF!</definedName>
    <definedName name="__pdc7">#REF!</definedName>
    <definedName name="__pdc8">#REF!</definedName>
    <definedName name="__pdc9">#REF!</definedName>
    <definedName name="__PDX1">#REF!</definedName>
    <definedName name="__PDX2">#REF!</definedName>
    <definedName name="__PDX3">#REF!</definedName>
    <definedName name="__PDX4">#REF!</definedName>
    <definedName name="__PDX5">#REF!</definedName>
    <definedName name="__Pe1">#REF!</definedName>
    <definedName name="__Pe2">#REF!</definedName>
    <definedName name="__PE3">[11]종합기별!$Y$16</definedName>
    <definedName name="__PE4">[11]종합기별!$Y$19</definedName>
    <definedName name="__Ph1">#REF!</definedName>
    <definedName name="__Ph2">#REF!</definedName>
    <definedName name="__Ph3">#REF!</definedName>
    <definedName name="__Ph4">#REF!</definedName>
    <definedName name="__Ph5">#REF!</definedName>
    <definedName name="__Ph6">#REF!</definedName>
    <definedName name="__Ph7">#REF!</definedName>
    <definedName name="__Ph8">#REF!</definedName>
    <definedName name="__Pi2">#REF!</definedName>
    <definedName name="__PIN12">[2]아파트기별!$AG$52</definedName>
    <definedName name="__PIN17">[2]아파트기별!$AF$52</definedName>
    <definedName name="__PT10">#REF!</definedName>
    <definedName name="__PT3">#REF!</definedName>
    <definedName name="__PT4">#REF!</definedName>
    <definedName name="__PT5">#REF!</definedName>
    <definedName name="__PT6">#REF!</definedName>
    <definedName name="__PT7">#REF!</definedName>
    <definedName name="__PT8">#REF!</definedName>
    <definedName name="__PT9">#REF!</definedName>
    <definedName name="__PV50">[2]아파트기별!$M$52</definedName>
    <definedName name="__qa01" localSheetId="6" hidden="1">{#N/A,#N/A,FALSE,"2~8번"}</definedName>
    <definedName name="__qa01" localSheetId="16" hidden="1">{#N/A,#N/A,FALSE,"2~8번"}</definedName>
    <definedName name="__qa01" localSheetId="15" hidden="1">{#N/A,#N/A,FALSE,"2~8번"}</definedName>
    <definedName name="__qa01" localSheetId="4" hidden="1">{#N/A,#N/A,FALSE,"2~8번"}</definedName>
    <definedName name="__qa01" localSheetId="8" hidden="1">{#N/A,#N/A,FALSE,"2~8번"}</definedName>
    <definedName name="__qa01" hidden="1">{#N/A,#N/A,FALSE,"2~8번"}</definedName>
    <definedName name="__qa02" localSheetId="6" hidden="1">{#N/A,#N/A,FALSE,"골재소요량";#N/A,#N/A,FALSE,"골재소요량"}</definedName>
    <definedName name="__qa02" localSheetId="16" hidden="1">{#N/A,#N/A,FALSE,"골재소요량";#N/A,#N/A,FALSE,"골재소요량"}</definedName>
    <definedName name="__qa02" localSheetId="15" hidden="1">{#N/A,#N/A,FALSE,"골재소요량";#N/A,#N/A,FALSE,"골재소요량"}</definedName>
    <definedName name="__qa02" localSheetId="4" hidden="1">{#N/A,#N/A,FALSE,"골재소요량";#N/A,#N/A,FALSE,"골재소요량"}</definedName>
    <definedName name="__qa02" localSheetId="8" hidden="1">{#N/A,#N/A,FALSE,"골재소요량";#N/A,#N/A,FALSE,"골재소요량"}</definedName>
    <definedName name="__qa02" hidden="1">{#N/A,#N/A,FALSE,"골재소요량";#N/A,#N/A,FALSE,"골재소요량"}</definedName>
    <definedName name="__qa03" localSheetId="6" hidden="1">{#N/A,#N/A,FALSE,"구조2"}</definedName>
    <definedName name="__qa03" localSheetId="16" hidden="1">{#N/A,#N/A,FALSE,"구조2"}</definedName>
    <definedName name="__qa03" localSheetId="15" hidden="1">{#N/A,#N/A,FALSE,"구조2"}</definedName>
    <definedName name="__qa03" localSheetId="4" hidden="1">{#N/A,#N/A,FALSE,"구조2"}</definedName>
    <definedName name="__qa03" localSheetId="8" hidden="1">{#N/A,#N/A,FALSE,"구조2"}</definedName>
    <definedName name="__qa03" hidden="1">{#N/A,#N/A,FALSE,"구조2"}</definedName>
    <definedName name="__qa04" localSheetId="6" hidden="1">{#N/A,#N/A,FALSE,"단가표지"}</definedName>
    <definedName name="__qa04" localSheetId="16" hidden="1">{#N/A,#N/A,FALSE,"단가표지"}</definedName>
    <definedName name="__qa04" localSheetId="15" hidden="1">{#N/A,#N/A,FALSE,"단가표지"}</definedName>
    <definedName name="__qa04" localSheetId="4" hidden="1">{#N/A,#N/A,FALSE,"단가표지"}</definedName>
    <definedName name="__qa04" localSheetId="8" hidden="1">{#N/A,#N/A,FALSE,"단가표지"}</definedName>
    <definedName name="__qa04" hidden="1">{#N/A,#N/A,FALSE,"단가표지"}</definedName>
    <definedName name="__qa05" localSheetId="6" hidden="1">{#N/A,#N/A,FALSE,"배수1"}</definedName>
    <definedName name="__qa05" localSheetId="16" hidden="1">{#N/A,#N/A,FALSE,"배수1"}</definedName>
    <definedName name="__qa05" localSheetId="15" hidden="1">{#N/A,#N/A,FALSE,"배수1"}</definedName>
    <definedName name="__qa05" localSheetId="4" hidden="1">{#N/A,#N/A,FALSE,"배수1"}</definedName>
    <definedName name="__qa05" localSheetId="8" hidden="1">{#N/A,#N/A,FALSE,"배수1"}</definedName>
    <definedName name="__qa05" hidden="1">{#N/A,#N/A,FALSE,"배수1"}</definedName>
    <definedName name="__qa06" localSheetId="6" hidden="1">{#N/A,#N/A,FALSE,"배수2"}</definedName>
    <definedName name="__qa06" localSheetId="16" hidden="1">{#N/A,#N/A,FALSE,"배수2"}</definedName>
    <definedName name="__qa06" localSheetId="15" hidden="1">{#N/A,#N/A,FALSE,"배수2"}</definedName>
    <definedName name="__qa06" localSheetId="4" hidden="1">{#N/A,#N/A,FALSE,"배수2"}</definedName>
    <definedName name="__qa06" localSheetId="8" hidden="1">{#N/A,#N/A,FALSE,"배수2"}</definedName>
    <definedName name="__qa06" hidden="1">{#N/A,#N/A,FALSE,"배수2"}</definedName>
    <definedName name="__qa07" localSheetId="6" hidden="1">{#N/A,#N/A,FALSE,"부대1"}</definedName>
    <definedName name="__qa07" localSheetId="16" hidden="1">{#N/A,#N/A,FALSE,"부대1"}</definedName>
    <definedName name="__qa07" localSheetId="15" hidden="1">{#N/A,#N/A,FALSE,"부대1"}</definedName>
    <definedName name="__qa07" localSheetId="4" hidden="1">{#N/A,#N/A,FALSE,"부대1"}</definedName>
    <definedName name="__qa07" localSheetId="8" hidden="1">{#N/A,#N/A,FALSE,"부대1"}</definedName>
    <definedName name="__qa07" hidden="1">{#N/A,#N/A,FALSE,"부대1"}</definedName>
    <definedName name="__qa08" localSheetId="6" hidden="1">{#N/A,#N/A,FALSE,"부대2"}</definedName>
    <definedName name="__qa08" localSheetId="16" hidden="1">{#N/A,#N/A,FALSE,"부대2"}</definedName>
    <definedName name="__qa08" localSheetId="15" hidden="1">{#N/A,#N/A,FALSE,"부대2"}</definedName>
    <definedName name="__qa08" localSheetId="4" hidden="1">{#N/A,#N/A,FALSE,"부대2"}</definedName>
    <definedName name="__qa08" localSheetId="8" hidden="1">{#N/A,#N/A,FALSE,"부대2"}</definedName>
    <definedName name="__qa08" hidden="1">{#N/A,#N/A,FALSE,"부대2"}</definedName>
    <definedName name="__qa10" localSheetId="6" hidden="1">{#N/A,#N/A,FALSE,"속도"}</definedName>
    <definedName name="__qa10" localSheetId="16" hidden="1">{#N/A,#N/A,FALSE,"속도"}</definedName>
    <definedName name="__qa10" localSheetId="15" hidden="1">{#N/A,#N/A,FALSE,"속도"}</definedName>
    <definedName name="__qa10" localSheetId="4" hidden="1">{#N/A,#N/A,FALSE,"속도"}</definedName>
    <definedName name="__qa10" localSheetId="8" hidden="1">{#N/A,#N/A,FALSE,"속도"}</definedName>
    <definedName name="__qa10" hidden="1">{#N/A,#N/A,FALSE,"속도"}</definedName>
    <definedName name="__qa11" localSheetId="6" hidden="1">{#N/A,#N/A,FALSE,"운반시간"}</definedName>
    <definedName name="__qa11" localSheetId="16" hidden="1">{#N/A,#N/A,FALSE,"운반시간"}</definedName>
    <definedName name="__qa11" localSheetId="15" hidden="1">{#N/A,#N/A,FALSE,"운반시간"}</definedName>
    <definedName name="__qa11" localSheetId="4" hidden="1">{#N/A,#N/A,FALSE,"운반시간"}</definedName>
    <definedName name="__qa11" localSheetId="8" hidden="1">{#N/A,#N/A,FALSE,"운반시간"}</definedName>
    <definedName name="__qa11" hidden="1">{#N/A,#N/A,FALSE,"운반시간"}</definedName>
    <definedName name="__qa12" localSheetId="6" hidden="1">{#N/A,#N/A,FALSE,"이정표"}</definedName>
    <definedName name="__qa12" localSheetId="16" hidden="1">{#N/A,#N/A,FALSE,"이정표"}</definedName>
    <definedName name="__qa12" localSheetId="15" hidden="1">{#N/A,#N/A,FALSE,"이정표"}</definedName>
    <definedName name="__qa12" localSheetId="4" hidden="1">{#N/A,#N/A,FALSE,"이정표"}</definedName>
    <definedName name="__qa12" localSheetId="8" hidden="1">{#N/A,#N/A,FALSE,"이정표"}</definedName>
    <definedName name="__qa12" hidden="1">{#N/A,#N/A,FALSE,"이정표"}</definedName>
    <definedName name="__qa13" localSheetId="6" hidden="1">{#N/A,#N/A,FALSE,"조골재"}</definedName>
    <definedName name="__qa13" localSheetId="16" hidden="1">{#N/A,#N/A,FALSE,"조골재"}</definedName>
    <definedName name="__qa13" localSheetId="15" hidden="1">{#N/A,#N/A,FALSE,"조골재"}</definedName>
    <definedName name="__qa13" localSheetId="4" hidden="1">{#N/A,#N/A,FALSE,"조골재"}</definedName>
    <definedName name="__qa13" localSheetId="8" hidden="1">{#N/A,#N/A,FALSE,"조골재"}</definedName>
    <definedName name="__qa13" hidden="1">{#N/A,#N/A,FALSE,"조골재"}</definedName>
    <definedName name="__qa14" localSheetId="6" hidden="1">{#N/A,#N/A,FALSE,"구조1"}</definedName>
    <definedName name="__qa14" localSheetId="16" hidden="1">{#N/A,#N/A,FALSE,"구조1"}</definedName>
    <definedName name="__qa14" localSheetId="15" hidden="1">{#N/A,#N/A,FALSE,"구조1"}</definedName>
    <definedName name="__qa14" localSheetId="4" hidden="1">{#N/A,#N/A,FALSE,"구조1"}</definedName>
    <definedName name="__qa14" localSheetId="8" hidden="1">{#N/A,#N/A,FALSE,"구조1"}</definedName>
    <definedName name="__qa14" hidden="1">{#N/A,#N/A,FALSE,"구조1"}</definedName>
    <definedName name="__qa15" localSheetId="6" hidden="1">{#N/A,#N/A,FALSE,"토공2"}</definedName>
    <definedName name="__qa15" localSheetId="16" hidden="1">{#N/A,#N/A,FALSE,"토공2"}</definedName>
    <definedName name="__qa15" localSheetId="15" hidden="1">{#N/A,#N/A,FALSE,"토공2"}</definedName>
    <definedName name="__qa15" localSheetId="4" hidden="1">{#N/A,#N/A,FALSE,"토공2"}</definedName>
    <definedName name="__qa15" localSheetId="8" hidden="1">{#N/A,#N/A,FALSE,"토공2"}</definedName>
    <definedName name="__qa15" hidden="1">{#N/A,#N/A,FALSE,"토공2"}</definedName>
    <definedName name="__qa16" localSheetId="6" hidden="1">{#N/A,#N/A,FALSE,"포장1";#N/A,#N/A,FALSE,"포장1"}</definedName>
    <definedName name="__qa16" localSheetId="16" hidden="1">{#N/A,#N/A,FALSE,"포장1";#N/A,#N/A,FALSE,"포장1"}</definedName>
    <definedName name="__qa16" localSheetId="15" hidden="1">{#N/A,#N/A,FALSE,"포장1";#N/A,#N/A,FALSE,"포장1"}</definedName>
    <definedName name="__qa16" localSheetId="4" hidden="1">{#N/A,#N/A,FALSE,"포장1";#N/A,#N/A,FALSE,"포장1"}</definedName>
    <definedName name="__qa16" localSheetId="8" hidden="1">{#N/A,#N/A,FALSE,"포장1";#N/A,#N/A,FALSE,"포장1"}</definedName>
    <definedName name="__qa16" hidden="1">{#N/A,#N/A,FALSE,"포장1";#N/A,#N/A,FALSE,"포장1"}</definedName>
    <definedName name="__qa17" localSheetId="6" hidden="1">{#N/A,#N/A,FALSE,"포장2"}</definedName>
    <definedName name="__qa17" localSheetId="16" hidden="1">{#N/A,#N/A,FALSE,"포장2"}</definedName>
    <definedName name="__qa17" localSheetId="15" hidden="1">{#N/A,#N/A,FALSE,"포장2"}</definedName>
    <definedName name="__qa17" localSheetId="4" hidden="1">{#N/A,#N/A,FALSE,"포장2"}</definedName>
    <definedName name="__qa17" localSheetId="8" hidden="1">{#N/A,#N/A,FALSE,"포장2"}</definedName>
    <definedName name="__qa17" hidden="1">{#N/A,#N/A,FALSE,"포장2"}</definedName>
    <definedName name="__qa18" localSheetId="6" hidden="1">{#N/A,#N/A,FALSE,"표지목차"}</definedName>
    <definedName name="__qa18" localSheetId="16" hidden="1">{#N/A,#N/A,FALSE,"표지목차"}</definedName>
    <definedName name="__qa18" localSheetId="15" hidden="1">{#N/A,#N/A,FALSE,"표지목차"}</definedName>
    <definedName name="__qa18" localSheetId="4" hidden="1">{#N/A,#N/A,FALSE,"표지목차"}</definedName>
    <definedName name="__qa18" localSheetId="8" hidden="1">{#N/A,#N/A,FALSE,"표지목차"}</definedName>
    <definedName name="__qa18" hidden="1">{#N/A,#N/A,FALSE,"표지목차"}</definedName>
    <definedName name="__qa19" localSheetId="6" hidden="1">{#N/A,#N/A,FALSE,"혼합골재"}</definedName>
    <definedName name="__qa19" localSheetId="16" hidden="1">{#N/A,#N/A,FALSE,"혼합골재"}</definedName>
    <definedName name="__qa19" localSheetId="15" hidden="1">{#N/A,#N/A,FALSE,"혼합골재"}</definedName>
    <definedName name="__qa19" localSheetId="4" hidden="1">{#N/A,#N/A,FALSE,"혼합골재"}</definedName>
    <definedName name="__qa19" localSheetId="8" hidden="1">{#N/A,#N/A,FALSE,"혼합골재"}</definedName>
    <definedName name="__qa19" hidden="1">{#N/A,#N/A,FALSE,"혼합골재"}</definedName>
    <definedName name="__qa20" localSheetId="6" hidden="1">{#N/A,#N/A,FALSE,"운반시간"}</definedName>
    <definedName name="__qa20" localSheetId="16" hidden="1">{#N/A,#N/A,FALSE,"운반시간"}</definedName>
    <definedName name="__qa20" localSheetId="15" hidden="1">{#N/A,#N/A,FALSE,"운반시간"}</definedName>
    <definedName name="__qa20" localSheetId="4" hidden="1">{#N/A,#N/A,FALSE,"운반시간"}</definedName>
    <definedName name="__qa20" localSheetId="8" hidden="1">{#N/A,#N/A,FALSE,"운반시간"}</definedName>
    <definedName name="__qa20" hidden="1">{#N/A,#N/A,FALSE,"운반시간"}</definedName>
    <definedName name="__qx1" localSheetId="6" hidden="1">{#N/A,#N/A,FALSE,"운반시간"}</definedName>
    <definedName name="__qx1" localSheetId="16" hidden="1">{#N/A,#N/A,FALSE,"운반시간"}</definedName>
    <definedName name="__qx1" localSheetId="15" hidden="1">{#N/A,#N/A,FALSE,"운반시간"}</definedName>
    <definedName name="__qx1" localSheetId="4" hidden="1">{#N/A,#N/A,FALSE,"운반시간"}</definedName>
    <definedName name="__qx1" localSheetId="8" hidden="1">{#N/A,#N/A,FALSE,"운반시간"}</definedName>
    <definedName name="__qx1" hidden="1">{#N/A,#N/A,FALSE,"운반시간"}</definedName>
    <definedName name="__RD1">#REF!</definedName>
    <definedName name="__RD2">#REF!</definedName>
    <definedName name="__RD3">#REF!</definedName>
    <definedName name="__RD4">#REF!</definedName>
    <definedName name="__RD6">#REF!</definedName>
    <definedName name="__RD7">#REF!</definedName>
    <definedName name="__RL1">#REF!</definedName>
    <definedName name="__RL2">#REF!</definedName>
    <definedName name="__RL3">#REF!</definedName>
    <definedName name="__RL4">#REF!</definedName>
    <definedName name="__RL6">#REF!</definedName>
    <definedName name="__RL7">#REF!</definedName>
    <definedName name="__S3" localSheetId="6" hidden="1">{#N/A,#N/A,FALSE,"포장2"}</definedName>
    <definedName name="__S3" localSheetId="16" hidden="1">{#N/A,#N/A,FALSE,"포장2"}</definedName>
    <definedName name="__S3" localSheetId="15" hidden="1">{#N/A,#N/A,FALSE,"포장2"}</definedName>
    <definedName name="__S3" localSheetId="4" hidden="1">{#N/A,#N/A,FALSE,"포장2"}</definedName>
    <definedName name="__S3" localSheetId="8" hidden="1">{#N/A,#N/A,FALSE,"포장2"}</definedName>
    <definedName name="__S3" hidden="1">{#N/A,#N/A,FALSE,"포장2"}</definedName>
    <definedName name="__SA1">#REF!</definedName>
    <definedName name="__SA12">[2]아파트기별!$AI$52</definedName>
    <definedName name="__SA17">[2]아파트기별!$AH$52</definedName>
    <definedName name="__SBB1" localSheetId="16">#REF!</definedName>
    <definedName name="__SBB1" localSheetId="15">#REF!</definedName>
    <definedName name="__SBB1" localSheetId="12">#REF!</definedName>
    <definedName name="__SBB1">#REF!</definedName>
    <definedName name="__SBB2" localSheetId="16">#REF!</definedName>
    <definedName name="__SBB2" localSheetId="15">#REF!</definedName>
    <definedName name="__SBB2" localSheetId="12">#REF!</definedName>
    <definedName name="__SBB2">#REF!</definedName>
    <definedName name="__SBB3" localSheetId="16">#REF!</definedName>
    <definedName name="__SBB3" localSheetId="15">#REF!</definedName>
    <definedName name="__SBB3" localSheetId="12">#REF!</definedName>
    <definedName name="__SBB3">#REF!</definedName>
    <definedName name="__SBB4" localSheetId="16">#REF!</definedName>
    <definedName name="__SBB4" localSheetId="15">#REF!</definedName>
    <definedName name="__SBB4" localSheetId="12">#REF!</definedName>
    <definedName name="__SBB4">#REF!</definedName>
    <definedName name="__SBB5" localSheetId="16">#REF!</definedName>
    <definedName name="__SBB5" localSheetId="15">#REF!</definedName>
    <definedName name="__SBB5" localSheetId="12">#REF!</definedName>
    <definedName name="__SBB5">#REF!</definedName>
    <definedName name="__SHH1" localSheetId="16">#REF!</definedName>
    <definedName name="__SHH1" localSheetId="15">#REF!</definedName>
    <definedName name="__SHH1" localSheetId="12">#REF!</definedName>
    <definedName name="__SHH1">#REF!</definedName>
    <definedName name="__SHH2" localSheetId="16">#REF!</definedName>
    <definedName name="__SHH2" localSheetId="15">#REF!</definedName>
    <definedName name="__SHH2" localSheetId="12">#REF!</definedName>
    <definedName name="__SHH2">#REF!</definedName>
    <definedName name="__SHH3" localSheetId="16">#REF!</definedName>
    <definedName name="__SHH3" localSheetId="15">#REF!</definedName>
    <definedName name="__SHH3" localSheetId="12">#REF!</definedName>
    <definedName name="__SHH3">#REF!</definedName>
    <definedName name="__SL1">#REF!</definedName>
    <definedName name="__SL2">#REF!</definedName>
    <definedName name="__SL4">#REF!</definedName>
    <definedName name="__SL5">#REF!</definedName>
    <definedName name="__SL6">#REF!</definedName>
    <definedName name="__ST1">'[13]수안보-MBR1'!#REF!</definedName>
    <definedName name="__TC1">#REF!</definedName>
    <definedName name="__Ted1">#REF!</definedName>
    <definedName name="__TF1">#REF!</definedName>
    <definedName name="__TO4">[2]아파트기별!$AB$52</definedName>
    <definedName name="__TO8">[2]아파트기별!$AD$52</definedName>
    <definedName name="__Ts1">#REF!</definedName>
    <definedName name="__TT4">[2]아파트기별!$AC$52</definedName>
    <definedName name="__TT8">[2]아파트기별!$AE$52</definedName>
    <definedName name="__TW1">#REF!</definedName>
    <definedName name="__TW2">#REF!</definedName>
    <definedName name="__UTT1">#REF!</definedName>
    <definedName name="__WA2">[2]아파트기별!$Y$52</definedName>
    <definedName name="__WA3">[2]아파트기별!$Z$52</definedName>
    <definedName name="__WC1">#REF!</definedName>
    <definedName name="__WC2">#REF!</definedName>
    <definedName name="__wo1">'[14]예정(3)'!#REF!</definedName>
    <definedName name="__WTT1">#REF!</definedName>
    <definedName name="__XS1">#REF!</definedName>
    <definedName name="__XS2">#REF!</definedName>
    <definedName name="__XS3">#REF!</definedName>
    <definedName name="__xx1">#REF!</definedName>
    <definedName name="__xx3">#REF!</definedName>
    <definedName name="__xx5">#REF!</definedName>
    <definedName name="__XX6">#REF!</definedName>
    <definedName name="__xx7">#REF!</definedName>
    <definedName name="__xx8">#REF!</definedName>
    <definedName name="__xx9">#REF!</definedName>
    <definedName name="__ys1" localSheetId="16">#N/A</definedName>
    <definedName name="__ys1" localSheetId="15">#N/A</definedName>
    <definedName name="__ys1">[1]!__ys1</definedName>
    <definedName name="_\D">[15]조건표!$P$4</definedName>
    <definedName name="_\X">[15]조건표!$P$4:$U$4</definedName>
    <definedName name="_\Z">[16]결과조달!$GU$5658:$IV$7860</definedName>
    <definedName name="_1">#REF!</definedName>
    <definedName name="_1.전기공사" localSheetId="16">#REF!</definedName>
    <definedName name="_1.전기공사" localSheetId="15">#REF!</definedName>
    <definedName name="_1.전기공사" localSheetId="12">#REF!</definedName>
    <definedName name="_1.전기공사">#REF!</definedName>
    <definedName name="_1_0_S" localSheetId="16" hidden="1">[17]Sheet1!#REF!</definedName>
    <definedName name="_1_0_S" localSheetId="15" hidden="1">[17]Sheet1!#REF!</definedName>
    <definedName name="_1_0_S" localSheetId="13" hidden="1">[18]Sheet1!#REF!</definedName>
    <definedName name="_1_0_S" localSheetId="12" hidden="1">[18]Sheet1!#REF!</definedName>
    <definedName name="_1_0_S" localSheetId="7" hidden="1">[18]Sheet1!#REF!</definedName>
    <definedName name="_1_0_S" localSheetId="11" hidden="1">[18]Sheet1!#REF!</definedName>
    <definedName name="_1_0_S" hidden="1">[18]Sheet1!#REF!</definedName>
    <definedName name="_1_3__Crite" localSheetId="16">#REF!</definedName>
    <definedName name="_1_3__Crite" localSheetId="15">#REF!</definedName>
    <definedName name="_1_3__Crite" localSheetId="12">#REF!</definedName>
    <definedName name="_1_3__Crite">#REF!</definedName>
    <definedName name="_10" localSheetId="16">#REF!</definedName>
    <definedName name="_10">#REF!</definedName>
    <definedName name="_101S3_" localSheetId="16" hidden="1">{#N/A,#N/A,FALSE,"포장2"}</definedName>
    <definedName name="_101S3_" localSheetId="15" hidden="1">{#N/A,#N/A,FALSE,"포장2"}</definedName>
    <definedName name="_101S3_" localSheetId="8" hidden="1">{#N/A,#N/A,FALSE,"포장2"}</definedName>
    <definedName name="_101S3_" hidden="1">{#N/A,#N/A,FALSE,"포장2"}</definedName>
    <definedName name="_105S3_" hidden="1">{#N/A,#N/A,FALSE,"포장2"}</definedName>
    <definedName name="_10G_0Extract" localSheetId="16">#REF!</definedName>
    <definedName name="_10G_0Extract" localSheetId="15">#REF!</definedName>
    <definedName name="_10G_0Extract" localSheetId="12">#REF!</definedName>
    <definedName name="_10G_0Extract">#REF!</definedName>
    <definedName name="_10P4_" localSheetId="16" hidden="1">{#N/A,#N/A,FALSE,"혼합골재"}</definedName>
    <definedName name="_10P4_" localSheetId="15" hidden="1">{#N/A,#N/A,FALSE,"혼합골재"}</definedName>
    <definedName name="_10P4_" hidden="1">{#N/A,#N/A,FALSE,"혼합골재"}</definedName>
    <definedName name="_10S3_" localSheetId="16" hidden="1">{#N/A,#N/A,FALSE,"포장2"}</definedName>
    <definedName name="_10S3_" localSheetId="15" hidden="1">{#N/A,#N/A,FALSE,"포장2"}</definedName>
    <definedName name="_10S3_" hidden="1">{#N/A,#N/A,FALSE,"포장2"}</definedName>
    <definedName name="_11" localSheetId="16">#REF!</definedName>
    <definedName name="_11">#REF!</definedName>
    <definedName name="_11G__Extr" localSheetId="16">#REF!</definedName>
    <definedName name="_11G__Extr" localSheetId="15">#REF!</definedName>
    <definedName name="_11G__Extr" localSheetId="12">#REF!</definedName>
    <definedName name="_11G__Extr">#REF!</definedName>
    <definedName name="_12">#REF!</definedName>
    <definedName name="_12G__Extract" localSheetId="16">#REF!</definedName>
    <definedName name="_12G__Extract" localSheetId="15">#REF!</definedName>
    <definedName name="_12G__Extract" localSheetId="12">#REF!</definedName>
    <definedName name="_12G__Extract">#REF!</definedName>
    <definedName name="_12P4_" localSheetId="16" hidden="1">{#N/A,#N/A,FALSE,"혼합골재"}</definedName>
    <definedName name="_12P4_" localSheetId="15" hidden="1">{#N/A,#N/A,FALSE,"혼합골재"}</definedName>
    <definedName name="_12P4_" localSheetId="8" hidden="1">{#N/A,#N/A,FALSE,"혼합골재"}</definedName>
    <definedName name="_12P4_" hidden="1">{#N/A,#N/A,FALSE,"혼합골재"}</definedName>
    <definedName name="_12P5_" localSheetId="16" hidden="1">{#N/A,#N/A,FALSE,"배수1"}</definedName>
    <definedName name="_12P5_" localSheetId="15" hidden="1">{#N/A,#N/A,FALSE,"배수1"}</definedName>
    <definedName name="_12P5_" hidden="1">{#N/A,#N/A,FALSE,"배수1"}</definedName>
    <definedName name="_13">#REF!</definedName>
    <definedName name="_13P1_" localSheetId="16">#REF!</definedName>
    <definedName name="_13P1_" localSheetId="15">#REF!</definedName>
    <definedName name="_13P1_" localSheetId="12">#REF!</definedName>
    <definedName name="_13P1_">#REF!</definedName>
    <definedName name="_14">#REF!</definedName>
    <definedName name="_14P6_" localSheetId="16" hidden="1">{#N/A,#N/A,FALSE,"2~8번"}</definedName>
    <definedName name="_14P6_" localSheetId="15" hidden="1">{#N/A,#N/A,FALSE,"2~8번"}</definedName>
    <definedName name="_14P6_" hidden="1">{#N/A,#N/A,FALSE,"2~8번"}</definedName>
    <definedName name="_15">#REF!</definedName>
    <definedName name="_15A">[19]금액내역서!$D$3:$D$10</definedName>
    <definedName name="_16">#REF!</definedName>
    <definedName name="_16P3_" localSheetId="7" hidden="1">{#N/A,#N/A,FALSE,"배수1"}</definedName>
    <definedName name="_16S3_" localSheetId="16" hidden="1">{#N/A,#N/A,FALSE,"포장2"}</definedName>
    <definedName name="_16S3_" localSheetId="15" hidden="1">{#N/A,#N/A,FALSE,"포장2"}</definedName>
    <definedName name="_16S3_" hidden="1">{#N/A,#N/A,FALSE,"포장2"}</definedName>
    <definedName name="_17">#REF!</definedName>
    <definedName name="_18">#REF!</definedName>
    <definedName name="_18P3_" localSheetId="5" hidden="1">{#N/A,#N/A,FALSE,"배수1"}</definedName>
    <definedName name="_18P5_" localSheetId="16" hidden="1">{#N/A,#N/A,FALSE,"배수1"}</definedName>
    <definedName name="_18P5_" localSheetId="15" hidden="1">{#N/A,#N/A,FALSE,"배수1"}</definedName>
    <definedName name="_18P5_" localSheetId="8" hidden="1">{#N/A,#N/A,FALSE,"배수1"}</definedName>
    <definedName name="_18P5_" hidden="1">{#N/A,#N/A,FALSE,"배수1"}</definedName>
    <definedName name="_19">#REF!</definedName>
    <definedName name="_19P3_" localSheetId="6" hidden="1">{#N/A,#N/A,FALSE,"배수1"}</definedName>
    <definedName name="_19P3_" localSheetId="16" hidden="1">{#N/A,#N/A,FALSE,"배수1"}</definedName>
    <definedName name="_19P3_" localSheetId="15" hidden="1">{#N/A,#N/A,FALSE,"배수1"}</definedName>
    <definedName name="_19P3_" localSheetId="4" hidden="1">{#N/A,#N/A,FALSE,"배수1"}</definedName>
    <definedName name="_19P3_" hidden="1">{#N/A,#N/A,FALSE,"배수1"}</definedName>
    <definedName name="_1P3_" localSheetId="16" hidden="1">{#N/A,#N/A,FALSE,"배수1"}</definedName>
    <definedName name="_1P3_" localSheetId="15" hidden="1">{#N/A,#N/A,FALSE,"배수1"}</definedName>
    <definedName name="_1P3_" localSheetId="8" hidden="1">{#N/A,#N/A,FALSE,"배수1"}</definedName>
    <definedName name="_1P3_" hidden="1">{#N/A,#N/A,FALSE,"배수1"}</definedName>
    <definedName name="_1공장">#REF!</definedName>
    <definedName name="_2">#N/A</definedName>
    <definedName name="_2_3__Criteria" localSheetId="16">#REF!</definedName>
    <definedName name="_2_3__Criteria" localSheetId="15">#REF!</definedName>
    <definedName name="_2_3__Criteria" localSheetId="12">#REF!</definedName>
    <definedName name="_2_3__Criteria">#REF!</definedName>
    <definedName name="_2_3_0Crite" localSheetId="16">#REF!</definedName>
    <definedName name="_2_3_0Crite" localSheetId="15">#REF!</definedName>
    <definedName name="_2_3_0Crite" localSheetId="12">#REF!</definedName>
    <definedName name="_2_3_0Crite">#REF!</definedName>
    <definedName name="_20">#REF!</definedName>
    <definedName name="_20P3_" localSheetId="6" hidden="1">{#N/A,#N/A,FALSE,"배수1"}</definedName>
    <definedName name="_20P3_" localSheetId="16" hidden="1">{#N/A,#N/A,FALSE,"배수1"}</definedName>
    <definedName name="_20P3_" localSheetId="15" hidden="1">{#N/A,#N/A,FALSE,"배수1"}</definedName>
    <definedName name="_20P3_" localSheetId="8" hidden="1">{#N/A,#N/A,FALSE,"배수1"}</definedName>
    <definedName name="_20P3_" hidden="1">{#N/A,#N/A,FALSE,"배수1"}</definedName>
    <definedName name="_21">#REF!</definedName>
    <definedName name="_21P4_" localSheetId="7" hidden="1">{#N/A,#N/A,FALSE,"혼합골재"}</definedName>
    <definedName name="_22">#REF!</definedName>
    <definedName name="_22P4_" localSheetId="16" hidden="1">{#N/A,#N/A,FALSE,"혼합골재"}</definedName>
    <definedName name="_22P4_" localSheetId="15" hidden="1">{#N/A,#N/A,FALSE,"혼합골재"}</definedName>
    <definedName name="_22P4_" localSheetId="8" hidden="1">{#N/A,#N/A,FALSE,"혼합골재"}</definedName>
    <definedName name="_22P4_" hidden="1">{#N/A,#N/A,FALSE,"혼합골재"}</definedName>
    <definedName name="_23">#REF!</definedName>
    <definedName name="_23P4_" localSheetId="5" hidden="1">{#N/A,#N/A,FALSE,"혼합골재"}</definedName>
    <definedName name="_24">#REF!</definedName>
    <definedName name="_24P4_" localSheetId="6" hidden="1">{#N/A,#N/A,FALSE,"혼합골재"}</definedName>
    <definedName name="_24P4_" localSheetId="16" hidden="1">{#N/A,#N/A,FALSE,"혼합골재"}</definedName>
    <definedName name="_24P4_" localSheetId="15" hidden="1">{#N/A,#N/A,FALSE,"혼합골재"}</definedName>
    <definedName name="_24P4_" localSheetId="4" hidden="1">{#N/A,#N/A,FALSE,"혼합골재"}</definedName>
    <definedName name="_24P4_" hidden="1">{#N/A,#N/A,FALSE,"혼합골재"}</definedName>
    <definedName name="_24P5_" localSheetId="16" hidden="1">{#N/A,#N/A,FALSE,"배수1"}</definedName>
    <definedName name="_24P5_" localSheetId="15" hidden="1">{#N/A,#N/A,FALSE,"배수1"}</definedName>
    <definedName name="_24P5_" localSheetId="8" hidden="1">{#N/A,#N/A,FALSE,"배수1"}</definedName>
    <definedName name="_24P5_" hidden="1">{#N/A,#N/A,FALSE,"배수1"}</definedName>
    <definedName name="_24P6_" localSheetId="16" hidden="1">{#N/A,#N/A,FALSE,"2~8번"}</definedName>
    <definedName name="_24P6_" localSheetId="15" hidden="1">{#N/A,#N/A,FALSE,"2~8번"}</definedName>
    <definedName name="_24P6_" localSheetId="8" hidden="1">{#N/A,#N/A,FALSE,"2~8번"}</definedName>
    <definedName name="_24P6_" hidden="1">{#N/A,#N/A,FALSE,"2~8번"}</definedName>
    <definedName name="_25">#REF!</definedName>
    <definedName name="_25EE1_" localSheetId="16" hidden="1">{#N/A,#N/A,FALSE,"단가표지"}</definedName>
    <definedName name="_25EE1_" localSheetId="15" hidden="1">{#N/A,#N/A,FALSE,"단가표지"}</definedName>
    <definedName name="_25EE1_" localSheetId="8" hidden="1">{#N/A,#N/A,FALSE,"단가표지"}</definedName>
    <definedName name="_25EE1_" hidden="1">{#N/A,#N/A,FALSE,"단가표지"}</definedName>
    <definedName name="_25P3_" localSheetId="16" hidden="1">{#N/A,#N/A,FALSE,"배수1"}</definedName>
    <definedName name="_25P3_" localSheetId="15" hidden="1">{#N/A,#N/A,FALSE,"배수1"}</definedName>
    <definedName name="_25P3_" localSheetId="8" hidden="1">{#N/A,#N/A,FALSE,"배수1"}</definedName>
    <definedName name="_25P3_" hidden="1">{#N/A,#N/A,FALSE,"배수1"}</definedName>
    <definedName name="_26">#REF!</definedName>
    <definedName name="_26EE1_" localSheetId="16" hidden="1">{#N/A,#N/A,FALSE,"단가표지"}</definedName>
    <definedName name="_26EE1_" localSheetId="15" hidden="1">{#N/A,#N/A,FALSE,"단가표지"}</definedName>
    <definedName name="_26EE1_" localSheetId="8" hidden="1">{#N/A,#N/A,FALSE,"단가표지"}</definedName>
    <definedName name="_26EE1_" hidden="1">{#N/A,#N/A,FALSE,"단가표지"}</definedName>
    <definedName name="_26P4_" localSheetId="6" hidden="1">{#N/A,#N/A,FALSE,"혼합골재"}</definedName>
    <definedName name="_26P4_" localSheetId="16" hidden="1">{#N/A,#N/A,FALSE,"혼합골재"}</definedName>
    <definedName name="_26P4_" localSheetId="15" hidden="1">{#N/A,#N/A,FALSE,"혼합골재"}</definedName>
    <definedName name="_26P4_" localSheetId="8" hidden="1">{#N/A,#N/A,FALSE,"혼합골재"}</definedName>
    <definedName name="_26P4_" hidden="1">{#N/A,#N/A,FALSE,"혼합골재"}</definedName>
    <definedName name="_26P5_" localSheetId="7" hidden="1">{#N/A,#N/A,FALSE,"배수1"}</definedName>
    <definedName name="_26P6_" localSheetId="16" hidden="1">{#N/A,#N/A,FALSE,"2~8번"}</definedName>
    <definedName name="_26P6_" localSheetId="15" hidden="1">{#N/A,#N/A,FALSE,"2~8번"}</definedName>
    <definedName name="_26P6_" localSheetId="8" hidden="1">{#N/A,#N/A,FALSE,"2~8번"}</definedName>
    <definedName name="_26P6_" hidden="1">{#N/A,#N/A,FALSE,"2~8번"}</definedName>
    <definedName name="_27">#REF!</definedName>
    <definedName name="_27P5_" localSheetId="16" hidden="1">{#N/A,#N/A,FALSE,"배수1"}</definedName>
    <definedName name="_27P5_" localSheetId="15" hidden="1">{#N/A,#N/A,FALSE,"배수1"}</definedName>
    <definedName name="_27P5_" localSheetId="8" hidden="1">{#N/A,#N/A,FALSE,"배수1"}</definedName>
    <definedName name="_27P5_" hidden="1">{#N/A,#N/A,FALSE,"배수1"}</definedName>
    <definedName name="_28">#REF!</definedName>
    <definedName name="_28P5_" localSheetId="5" hidden="1">{#N/A,#N/A,FALSE,"배수1"}</definedName>
    <definedName name="_28P6_" localSheetId="16" hidden="1">{#N/A,#N/A,FALSE,"2~8번"}</definedName>
    <definedName name="_28P6_" localSheetId="15" hidden="1">{#N/A,#N/A,FALSE,"2~8번"}</definedName>
    <definedName name="_28P6_" localSheetId="8" hidden="1">{#N/A,#N/A,FALSE,"2~8번"}</definedName>
    <definedName name="_28P6_" hidden="1">{#N/A,#N/A,FALSE,"2~8번"}</definedName>
    <definedName name="_28S3_" localSheetId="16" hidden="1">{#N/A,#N/A,FALSE,"포장2"}</definedName>
    <definedName name="_28S3_" localSheetId="15" hidden="1">{#N/A,#N/A,FALSE,"포장2"}</definedName>
    <definedName name="_28S3_" localSheetId="8" hidden="1">{#N/A,#N/A,FALSE,"포장2"}</definedName>
    <definedName name="_28S3_" hidden="1">{#N/A,#N/A,FALSE,"포장2"}</definedName>
    <definedName name="_29">#REF!</definedName>
    <definedName name="_29P3_" hidden="1">{#N/A,#N/A,FALSE,"배수1"}</definedName>
    <definedName name="_29P5_" localSheetId="6" hidden="1">{#N/A,#N/A,FALSE,"배수1"}</definedName>
    <definedName name="_29P5_" localSheetId="16" hidden="1">{#N/A,#N/A,FALSE,"배수1"}</definedName>
    <definedName name="_29P5_" localSheetId="15" hidden="1">{#N/A,#N/A,FALSE,"배수1"}</definedName>
    <definedName name="_29P5_" localSheetId="4" hidden="1">{#N/A,#N/A,FALSE,"배수1"}</definedName>
    <definedName name="_29P5_" hidden="1">{#N/A,#N/A,FALSE,"배수1"}</definedName>
    <definedName name="_29S3_" localSheetId="16" hidden="1">{#N/A,#N/A,FALSE,"포장2"}</definedName>
    <definedName name="_29S3_" localSheetId="15" hidden="1">{#N/A,#N/A,FALSE,"포장2"}</definedName>
    <definedName name="_29S3_" localSheetId="8" hidden="1">{#N/A,#N/A,FALSE,"포장2"}</definedName>
    <definedName name="_29S3_" hidden="1">{#N/A,#N/A,FALSE,"포장2"}</definedName>
    <definedName name="_2P3_" localSheetId="16" hidden="1">{#N/A,#N/A,FALSE,"배수1"}</definedName>
    <definedName name="_2P3_" localSheetId="15" hidden="1">{#N/A,#N/A,FALSE,"배수1"}</definedName>
    <definedName name="_2P3_" hidden="1">{#N/A,#N/A,FALSE,"배수1"}</definedName>
    <definedName name="_2P4_" localSheetId="16" hidden="1">{#N/A,#N/A,FALSE,"혼합골재"}</definedName>
    <definedName name="_2P4_" localSheetId="15" hidden="1">{#N/A,#N/A,FALSE,"혼합골재"}</definedName>
    <definedName name="_2P4_" localSheetId="8" hidden="1">{#N/A,#N/A,FALSE,"혼합골재"}</definedName>
    <definedName name="_2P4_" hidden="1">{#N/A,#N/A,FALSE,"혼합골재"}</definedName>
    <definedName name="_2S" localSheetId="16" hidden="1">'[20]6PILE  (돌출)'!#REF!</definedName>
    <definedName name="_2S" localSheetId="15" hidden="1">'[20]6PILE  (돌출)'!#REF!</definedName>
    <definedName name="_2S" localSheetId="13" hidden="1">'[20]6PILE  (돌출)'!#REF!</definedName>
    <definedName name="_2S" localSheetId="12" hidden="1">'[20]6PILE  (돌출)'!#REF!</definedName>
    <definedName name="_2S" localSheetId="7" hidden="1">'[20]6PILE  (돌출)'!#REF!</definedName>
    <definedName name="_2S" localSheetId="11" hidden="1">'[20]6PILE  (돌출)'!#REF!</definedName>
    <definedName name="_2S" hidden="1">'[20]6PILE  (돌출)'!#REF!</definedName>
    <definedName name="_2공장">#REF!</definedName>
    <definedName name="_3">#REF!</definedName>
    <definedName name="_3_0_F" localSheetId="16" hidden="1">[21]노임단가!#REF!</definedName>
    <definedName name="_3_0_F" localSheetId="15" hidden="1">[21]노임단가!#REF!</definedName>
    <definedName name="_3_0_F" localSheetId="13" hidden="1">[21]노임단가!#REF!</definedName>
    <definedName name="_3_0_F" localSheetId="12" hidden="1">[21]노임단가!#REF!</definedName>
    <definedName name="_3_0_F" localSheetId="7" hidden="1">[21]노임단가!#REF!</definedName>
    <definedName name="_3_0_F" hidden="1">[21]노임단가!#REF!</definedName>
    <definedName name="_3_0_S" localSheetId="16" hidden="1">'[20]6PILE  (돌출)'!#REF!</definedName>
    <definedName name="_3_0_S" localSheetId="15" hidden="1">'[20]6PILE  (돌출)'!#REF!</definedName>
    <definedName name="_3_0_S" localSheetId="13" hidden="1">'[20]6PILE  (돌출)'!#REF!</definedName>
    <definedName name="_3_0_S" localSheetId="12" hidden="1">'[20]6PILE  (돌출)'!#REF!</definedName>
    <definedName name="_3_0_S" localSheetId="7" hidden="1">'[20]6PILE  (돌출)'!#REF!</definedName>
    <definedName name="_3_0_S" localSheetId="11" hidden="1">'[20]6PILE  (돌출)'!#REF!</definedName>
    <definedName name="_3_0_S" hidden="1">'[20]6PILE  (돌출)'!#REF!</definedName>
    <definedName name="_3_3_0Criteria" localSheetId="16">#REF!</definedName>
    <definedName name="_3_3_0Criteria" localSheetId="15">#REF!</definedName>
    <definedName name="_3_3_0Criteria" localSheetId="12">#REF!</definedName>
    <definedName name="_3_3_0Criteria">#REF!</definedName>
    <definedName name="_30">#REF!</definedName>
    <definedName name="_30P4_" localSheetId="16" hidden="1">{#N/A,#N/A,FALSE,"혼합골재"}</definedName>
    <definedName name="_30P4_" localSheetId="15" hidden="1">{#N/A,#N/A,FALSE,"혼합골재"}</definedName>
    <definedName name="_30P4_" localSheetId="8" hidden="1">{#N/A,#N/A,FALSE,"혼합골재"}</definedName>
    <definedName name="_30P4_" hidden="1">{#N/A,#N/A,FALSE,"혼합골재"}</definedName>
    <definedName name="_30S3_" localSheetId="16" hidden="1">{#N/A,#N/A,FALSE,"포장2"}</definedName>
    <definedName name="_30S3_" localSheetId="15" hidden="1">{#N/A,#N/A,FALSE,"포장2"}</definedName>
    <definedName name="_30S3_" localSheetId="8" hidden="1">{#N/A,#N/A,FALSE,"포장2"}</definedName>
    <definedName name="_30S3_" hidden="1">{#N/A,#N/A,FALSE,"포장2"}</definedName>
    <definedName name="_31">#REF!</definedName>
    <definedName name="_31P6_" localSheetId="7" hidden="1">{#N/A,#N/A,FALSE,"2~8번"}</definedName>
    <definedName name="_32">#REF!</definedName>
    <definedName name="_32P5_" localSheetId="6" hidden="1">{#N/A,#N/A,FALSE,"배수1"}</definedName>
    <definedName name="_32P5_" localSheetId="16" hidden="1">{#N/A,#N/A,FALSE,"배수1"}</definedName>
    <definedName name="_32P5_" localSheetId="15" hidden="1">{#N/A,#N/A,FALSE,"배수1"}</definedName>
    <definedName name="_32P5_" hidden="1">{#N/A,#N/A,FALSE,"배수1"}</definedName>
    <definedName name="_33">#REF!</definedName>
    <definedName name="_33P6_" localSheetId="5" hidden="1">{#N/A,#N/A,FALSE,"2~8번"}</definedName>
    <definedName name="_34">#REF!</definedName>
    <definedName name="_34P6_" localSheetId="6" hidden="1">{#N/A,#N/A,FALSE,"2~8번"}</definedName>
    <definedName name="_34P6_" localSheetId="16" hidden="1">{#N/A,#N/A,FALSE,"2~8번"}</definedName>
    <definedName name="_34P6_" localSheetId="15" hidden="1">{#N/A,#N/A,FALSE,"2~8번"}</definedName>
    <definedName name="_34P6_" localSheetId="4" hidden="1">{#N/A,#N/A,FALSE,"2~8번"}</definedName>
    <definedName name="_34P6_" hidden="1">{#N/A,#N/A,FALSE,"2~8번"}</definedName>
    <definedName name="_35">#REF!</definedName>
    <definedName name="_36">#REF!</definedName>
    <definedName name="_36S3_" localSheetId="7" hidden="1">{#N/A,#N/A,FALSE,"포장2"}</definedName>
    <definedName name="_37">#REF!</definedName>
    <definedName name="_38">#REF!</definedName>
    <definedName name="_38P6_" localSheetId="6" hidden="1">{#N/A,#N/A,FALSE,"2~8번"}</definedName>
    <definedName name="_38P6_" localSheetId="16" hidden="1">{#N/A,#N/A,FALSE,"2~8번"}</definedName>
    <definedName name="_38P6_" localSheetId="15" hidden="1">{#N/A,#N/A,FALSE,"2~8번"}</definedName>
    <definedName name="_38P6_" hidden="1">{#N/A,#N/A,FALSE,"2~8번"}</definedName>
    <definedName name="_38S3_" localSheetId="5" hidden="1">{#N/A,#N/A,FALSE,"포장2"}</definedName>
    <definedName name="_39">#REF!</definedName>
    <definedName name="_39S3_" localSheetId="6" hidden="1">{#N/A,#N/A,FALSE,"포장2"}</definedName>
    <definedName name="_39S3_" localSheetId="16" hidden="1">{#N/A,#N/A,FALSE,"포장2"}</definedName>
    <definedName name="_39S3_" localSheetId="15" hidden="1">{#N/A,#N/A,FALSE,"포장2"}</definedName>
    <definedName name="_39S3_" localSheetId="4" hidden="1">{#N/A,#N/A,FALSE,"포장2"}</definedName>
    <definedName name="_39S3_" hidden="1">{#N/A,#N/A,FALSE,"포장2"}</definedName>
    <definedName name="_3G__Extr" localSheetId="16">#REF!</definedName>
    <definedName name="_3G__Extr" localSheetId="15">#REF!</definedName>
    <definedName name="_3G__Extr" localSheetId="12">#REF!</definedName>
    <definedName name="_3G__Extr">#REF!</definedName>
    <definedName name="_3P5_" localSheetId="16" hidden="1">{#N/A,#N/A,FALSE,"배수1"}</definedName>
    <definedName name="_3P5_" localSheetId="15" hidden="1">{#N/A,#N/A,FALSE,"배수1"}</definedName>
    <definedName name="_3P5_" localSheetId="8" hidden="1">{#N/A,#N/A,FALSE,"배수1"}</definedName>
    <definedName name="_3P5_" hidden="1">{#N/A,#N/A,FALSE,"배수1"}</definedName>
    <definedName name="_3공장">#REF!</definedName>
    <definedName name="_4">#REF!</definedName>
    <definedName name="_4_3__Crite" localSheetId="16">#REF!</definedName>
    <definedName name="_4_3__Crite" localSheetId="15">#REF!</definedName>
    <definedName name="_4_3__Crite" localSheetId="12">#REF!</definedName>
    <definedName name="_4_3__Crite">#REF!</definedName>
    <definedName name="_40">#REF!</definedName>
    <definedName name="_40P5_" localSheetId="16" hidden="1">{#N/A,#N/A,FALSE,"배수1"}</definedName>
    <definedName name="_40P5_" localSheetId="15" hidden="1">{#N/A,#N/A,FALSE,"배수1"}</definedName>
    <definedName name="_40P5_" localSheetId="8" hidden="1">{#N/A,#N/A,FALSE,"배수1"}</definedName>
    <definedName name="_40P5_" hidden="1">{#N/A,#N/A,FALSE,"배수1"}</definedName>
    <definedName name="_41">#REF!</definedName>
    <definedName name="_42">#REF!</definedName>
    <definedName name="_42A2_" localSheetId="16" hidden="1">{#N/A,#N/A,FALSE,"골재소요량";#N/A,#N/A,FALSE,"골재소요량"}</definedName>
    <definedName name="_42A2_" localSheetId="15" hidden="1">{#N/A,#N/A,FALSE,"골재소요량";#N/A,#N/A,FALSE,"골재소요량"}</definedName>
    <definedName name="_42A2_" hidden="1">{#N/A,#N/A,FALSE,"골재소요량";#N/A,#N/A,FALSE,"골재소요량"}</definedName>
    <definedName name="_43">#REF!</definedName>
    <definedName name="_44">#REF!</definedName>
    <definedName name="_44S3_" localSheetId="6" hidden="1">{#N/A,#N/A,FALSE,"포장2"}</definedName>
    <definedName name="_44S3_" localSheetId="16" hidden="1">{#N/A,#N/A,FALSE,"포장2"}</definedName>
    <definedName name="_44S3_" localSheetId="15" hidden="1">{#N/A,#N/A,FALSE,"포장2"}</definedName>
    <definedName name="_44S3_" hidden="1">{#N/A,#N/A,FALSE,"포장2"}</definedName>
    <definedName name="_45">#REF!</definedName>
    <definedName name="_46">#REF!</definedName>
    <definedName name="_47">#REF!</definedName>
    <definedName name="_48">#REF!</definedName>
    <definedName name="_48P4_" hidden="1">{#N/A,#N/A,FALSE,"혼합골재"}</definedName>
    <definedName name="_49">#REF!</definedName>
    <definedName name="_4G__Extract" localSheetId="16">#REF!</definedName>
    <definedName name="_4G__Extract" localSheetId="15">#REF!</definedName>
    <definedName name="_4G__Extract" localSheetId="12">#REF!</definedName>
    <definedName name="_4G__Extract">#REF!</definedName>
    <definedName name="_4P4_" localSheetId="16" hidden="1">{#N/A,#N/A,FALSE,"혼합골재"}</definedName>
    <definedName name="_4P4_" localSheetId="15" hidden="1">{#N/A,#N/A,FALSE,"혼합골재"}</definedName>
    <definedName name="_4P4_" hidden="1">{#N/A,#N/A,FALSE,"혼합골재"}</definedName>
    <definedName name="_4P6_" localSheetId="16" hidden="1">{#N/A,#N/A,FALSE,"2~8번"}</definedName>
    <definedName name="_4P6_" localSheetId="15" hidden="1">{#N/A,#N/A,FALSE,"2~8번"}</definedName>
    <definedName name="_4P6_" localSheetId="8" hidden="1">{#N/A,#N/A,FALSE,"2~8번"}</definedName>
    <definedName name="_4P6_" hidden="1">{#N/A,#N/A,FALSE,"2~8번"}</definedName>
    <definedName name="_5">#REF!</definedName>
    <definedName name="_5_3__Criteria" localSheetId="16">#REF!</definedName>
    <definedName name="_5_3__Criteria" localSheetId="15">#REF!</definedName>
    <definedName name="_5_3__Criteria" localSheetId="12">#REF!</definedName>
    <definedName name="_5_3__Criteria">#REF!</definedName>
    <definedName name="_50">#REF!</definedName>
    <definedName name="_50m_m">#REF!</definedName>
    <definedName name="_50P6_" localSheetId="16" hidden="1">{#N/A,#N/A,FALSE,"2~8번"}</definedName>
    <definedName name="_50P6_" localSheetId="15" hidden="1">{#N/A,#N/A,FALSE,"2~8번"}</definedName>
    <definedName name="_50P6_" localSheetId="8" hidden="1">{#N/A,#N/A,FALSE,"2~8번"}</definedName>
    <definedName name="_50P6_" hidden="1">{#N/A,#N/A,FALSE,"2~8번"}</definedName>
    <definedName name="_51">#REF!</definedName>
    <definedName name="_52">#REF!</definedName>
    <definedName name="_52P61_" localSheetId="16" hidden="1">{#N/A,#N/A,FALSE,"2~8번"}</definedName>
    <definedName name="_52P61_" localSheetId="15" hidden="1">{#N/A,#N/A,FALSE,"2~8번"}</definedName>
    <definedName name="_52P61_" localSheetId="8" hidden="1">{#N/A,#N/A,FALSE,"2~8번"}</definedName>
    <definedName name="_52P61_" hidden="1">{#N/A,#N/A,FALSE,"2~8번"}</definedName>
    <definedName name="_53">#REF!</definedName>
    <definedName name="_54">#REF!</definedName>
    <definedName name="_55">#REF!</definedName>
    <definedName name="_55P3_" localSheetId="16" hidden="1">{#N/A,#N/A,FALSE,"배수1"}</definedName>
    <definedName name="_55P3_" localSheetId="15" hidden="1">{#N/A,#N/A,FALSE,"배수1"}</definedName>
    <definedName name="_55P3_" hidden="1">{#N/A,#N/A,FALSE,"배수1"}</definedName>
    <definedName name="_56">#REF!</definedName>
    <definedName name="_57">#REF!</definedName>
    <definedName name="_57P4_" localSheetId="16" hidden="1">{#N/A,#N/A,FALSE,"혼합골재"}</definedName>
    <definedName name="_57P4_" localSheetId="15" hidden="1">{#N/A,#N/A,FALSE,"혼합골재"}</definedName>
    <definedName name="_57P4_" hidden="1">{#N/A,#N/A,FALSE,"혼합골재"}</definedName>
    <definedName name="_58">#REF!</definedName>
    <definedName name="_59">#REF!</definedName>
    <definedName name="_59P5_" localSheetId="16" hidden="1">{#N/A,#N/A,FALSE,"배수1"}</definedName>
    <definedName name="_59P5_" localSheetId="15" hidden="1">{#N/A,#N/A,FALSE,"배수1"}</definedName>
    <definedName name="_59P5_" hidden="1">{#N/A,#N/A,FALSE,"배수1"}</definedName>
    <definedName name="_5S3_" localSheetId="16" hidden="1">{#N/A,#N/A,FALSE,"포장2"}</definedName>
    <definedName name="_5S3_" localSheetId="15" hidden="1">{#N/A,#N/A,FALSE,"포장2"}</definedName>
    <definedName name="_5S3_" localSheetId="8" hidden="1">{#N/A,#N/A,FALSE,"포장2"}</definedName>
    <definedName name="_5S3_" hidden="1">{#N/A,#N/A,FALSE,"포장2"}</definedName>
    <definedName name="_6" localSheetId="16">#REF!</definedName>
    <definedName name="_6">#REF!</definedName>
    <definedName name="_6_2_0_Parse" localSheetId="16" hidden="1">[21]노임단가!#REF!</definedName>
    <definedName name="_6_2_0_Parse" localSheetId="15" hidden="1">[21]노임단가!#REF!</definedName>
    <definedName name="_6_2_0_Parse" localSheetId="13" hidden="1">[21]노임단가!#REF!</definedName>
    <definedName name="_6_2_0_Parse" localSheetId="12" hidden="1">[21]노임단가!#REF!</definedName>
    <definedName name="_6_2_0_Parse" localSheetId="7" hidden="1">[21]노임단가!#REF!</definedName>
    <definedName name="_6_2_0_Parse" hidden="1">[21]노임단가!#REF!</definedName>
    <definedName name="_60">#REF!</definedName>
    <definedName name="_61">#REF!</definedName>
    <definedName name="_61P6_" localSheetId="16" hidden="1">{#N/A,#N/A,FALSE,"2~8번"}</definedName>
    <definedName name="_61P6_" localSheetId="15" hidden="1">{#N/A,#N/A,FALSE,"2~8번"}</definedName>
    <definedName name="_61P6_" hidden="1">{#N/A,#N/A,FALSE,"2~8번"}</definedName>
    <definedName name="_62">#REF!</definedName>
    <definedName name="_62P61_" localSheetId="16" hidden="1">{#N/A,#N/A,FALSE,"2~8번"}</definedName>
    <definedName name="_62P61_" localSheetId="15" hidden="1">{#N/A,#N/A,FALSE,"2~8번"}</definedName>
    <definedName name="_62P61_" hidden="1">{#N/A,#N/A,FALSE,"2~8번"}</definedName>
    <definedName name="_62S3_" localSheetId="16" hidden="1">{#N/A,#N/A,FALSE,"포장2"}</definedName>
    <definedName name="_62S3_" localSheetId="15" hidden="1">{#N/A,#N/A,FALSE,"포장2"}</definedName>
    <definedName name="_62S3_" localSheetId="8" hidden="1">{#N/A,#N/A,FALSE,"포장2"}</definedName>
    <definedName name="_62S3_" hidden="1">{#N/A,#N/A,FALSE,"포장2"}</definedName>
    <definedName name="_63">#REF!</definedName>
    <definedName name="_64">#REF!</definedName>
    <definedName name="_64A2_" localSheetId="16" hidden="1">{#N/A,#N/A,FALSE,"골재소요량";#N/A,#N/A,FALSE,"골재소요량"}</definedName>
    <definedName name="_64A2_" localSheetId="15" hidden="1">{#N/A,#N/A,FALSE,"골재소요량";#N/A,#N/A,FALSE,"골재소요량"}</definedName>
    <definedName name="_64A2_" localSheetId="8" hidden="1">{#N/A,#N/A,FALSE,"골재소요량";#N/A,#N/A,FALSE,"골재소요량"}</definedName>
    <definedName name="_64A2_" hidden="1">{#N/A,#N/A,FALSE,"골재소요량";#N/A,#N/A,FALSE,"골재소요량"}</definedName>
    <definedName name="_64S3_" localSheetId="16" hidden="1">{#N/A,#N/A,FALSE,"포장2"}</definedName>
    <definedName name="_64S3_" localSheetId="15" hidden="1">{#N/A,#N/A,FALSE,"포장2"}</definedName>
    <definedName name="_64S3_" hidden="1">{#N/A,#N/A,FALSE,"포장2"}</definedName>
    <definedName name="_65">#REF!</definedName>
    <definedName name="_66">#REF!</definedName>
    <definedName name="_67">#REF!</definedName>
    <definedName name="_67P5_" hidden="1">{#N/A,#N/A,FALSE,"배수1"}</definedName>
    <definedName name="_68">#REF!</definedName>
    <definedName name="_69">#REF!</definedName>
    <definedName name="_6P3_" localSheetId="16" hidden="1">{#N/A,#N/A,FALSE,"배수1"}</definedName>
    <definedName name="_6P3_" localSheetId="15" hidden="1">{#N/A,#N/A,FALSE,"배수1"}</definedName>
    <definedName name="_6P3_" localSheetId="8" hidden="1">{#N/A,#N/A,FALSE,"배수1"}</definedName>
    <definedName name="_6P3_" hidden="1">{#N/A,#N/A,FALSE,"배수1"}</definedName>
    <definedName name="_6P5_" localSheetId="16" hidden="1">{#N/A,#N/A,FALSE,"배수1"}</definedName>
    <definedName name="_6P5_" localSheetId="15" hidden="1">{#N/A,#N/A,FALSE,"배수1"}</definedName>
    <definedName name="_6P5_" hidden="1">{#N/A,#N/A,FALSE,"배수1"}</definedName>
    <definedName name="_6단" localSheetId="16">#REF!</definedName>
    <definedName name="_6단" localSheetId="15">#REF!</definedName>
    <definedName name="_6단" localSheetId="12">#REF!</definedName>
    <definedName name="_6단">#REF!</definedName>
    <definedName name="_7" localSheetId="16">#REF!</definedName>
    <definedName name="_7">#REF!</definedName>
    <definedName name="_70">#REF!</definedName>
    <definedName name="_71">#REF!</definedName>
    <definedName name="_72">#REF!</definedName>
    <definedName name="_73">#REF!</definedName>
    <definedName name="_74">#REF!</definedName>
    <definedName name="_75">#REF!</definedName>
    <definedName name="_76">#REF!</definedName>
    <definedName name="_77">#REF!</definedName>
    <definedName name="_78">#REF!</definedName>
    <definedName name="_79">#REF!</definedName>
    <definedName name="_8" localSheetId="16">#REF!</definedName>
    <definedName name="_8">#REF!</definedName>
    <definedName name="_80">#REF!</definedName>
    <definedName name="_81">#REF!</definedName>
    <definedName name="_81P3_" localSheetId="16" hidden="1">{#N/A,#N/A,FALSE,"배수1"}</definedName>
    <definedName name="_81P3_" localSheetId="15" hidden="1">{#N/A,#N/A,FALSE,"배수1"}</definedName>
    <definedName name="_81P3_" localSheetId="8" hidden="1">{#N/A,#N/A,FALSE,"배수1"}</definedName>
    <definedName name="_81P3_" hidden="1">{#N/A,#N/A,FALSE,"배수1"}</definedName>
    <definedName name="_82">#REF!</definedName>
    <definedName name="_83">#REF!</definedName>
    <definedName name="_84">#REF!</definedName>
    <definedName name="_85">#REF!</definedName>
    <definedName name="_85P4_" localSheetId="16" hidden="1">{#N/A,#N/A,FALSE,"혼합골재"}</definedName>
    <definedName name="_85P4_" localSheetId="15" hidden="1">{#N/A,#N/A,FALSE,"혼합골재"}</definedName>
    <definedName name="_85P4_" localSheetId="8" hidden="1">{#N/A,#N/A,FALSE,"혼합골재"}</definedName>
    <definedName name="_85P4_" hidden="1">{#N/A,#N/A,FALSE,"혼합골재"}</definedName>
    <definedName name="_86">#REF!</definedName>
    <definedName name="_86P6_" hidden="1">{#N/A,#N/A,FALSE,"2~8번"}</definedName>
    <definedName name="_87">#REF!</definedName>
    <definedName name="_88">#REF!</definedName>
    <definedName name="_89">#REF!</definedName>
    <definedName name="_89P5_" localSheetId="16" hidden="1">{#N/A,#N/A,FALSE,"배수1"}</definedName>
    <definedName name="_89P5_" localSheetId="15" hidden="1">{#N/A,#N/A,FALSE,"배수1"}</definedName>
    <definedName name="_89P5_" localSheetId="8" hidden="1">{#N/A,#N/A,FALSE,"배수1"}</definedName>
    <definedName name="_89P5_" hidden="1">{#N/A,#N/A,FALSE,"배수1"}</definedName>
    <definedName name="_8B1_" localSheetId="16">#REF!</definedName>
    <definedName name="_8B1_" localSheetId="15">#REF!</definedName>
    <definedName name="_8B1_" localSheetId="12">#REF!</definedName>
    <definedName name="_8B1_">#REF!</definedName>
    <definedName name="_8P3_" localSheetId="16" hidden="1">{#N/A,#N/A,FALSE,"배수1"}</definedName>
    <definedName name="_8P3_" localSheetId="15" hidden="1">{#N/A,#N/A,FALSE,"배수1"}</definedName>
    <definedName name="_8P3_" hidden="1">{#N/A,#N/A,FALSE,"배수1"}</definedName>
    <definedName name="_8P6_" localSheetId="16" hidden="1">{#N/A,#N/A,FALSE,"2~8번"}</definedName>
    <definedName name="_8P6_" localSheetId="15" hidden="1">{#N/A,#N/A,FALSE,"2~8번"}</definedName>
    <definedName name="_8P6_" hidden="1">{#N/A,#N/A,FALSE,"2~8번"}</definedName>
    <definedName name="_9" localSheetId="16">#REF!</definedName>
    <definedName name="_9">#REF!</definedName>
    <definedName name="_90">#REF!</definedName>
    <definedName name="_91">#REF!</definedName>
    <definedName name="_92">#REF!</definedName>
    <definedName name="_93">#REF!</definedName>
    <definedName name="_93P6_" localSheetId="16" hidden="1">{#N/A,#N/A,FALSE,"2~8번"}</definedName>
    <definedName name="_93P6_" localSheetId="15" hidden="1">{#N/A,#N/A,FALSE,"2~8번"}</definedName>
    <definedName name="_93P6_" localSheetId="8" hidden="1">{#N/A,#N/A,FALSE,"2~8번"}</definedName>
    <definedName name="_93P6_" hidden="1">{#N/A,#N/A,FALSE,"2~8번"}</definedName>
    <definedName name="_94">#REF!</definedName>
    <definedName name="_95">#REF!</definedName>
    <definedName name="_95년_포상금_지급내역" localSheetId="16">#REF!</definedName>
    <definedName name="_95년_포상금_지급내역" localSheetId="15">#REF!</definedName>
    <definedName name="_95년_포상금_지급내역" localSheetId="12">#REF!</definedName>
    <definedName name="_95년_포상금_지급내역">#REF!</definedName>
    <definedName name="_96">#REF!</definedName>
    <definedName name="_97">#REF!</definedName>
    <definedName name="_97P61_" localSheetId="16" hidden="1">{#N/A,#N/A,FALSE,"2~8번"}</definedName>
    <definedName name="_97P61_" localSheetId="15" hidden="1">{#N/A,#N/A,FALSE,"2~8번"}</definedName>
    <definedName name="_97P61_" localSheetId="8" hidden="1">{#N/A,#N/A,FALSE,"2~8번"}</definedName>
    <definedName name="_97P61_" hidden="1">{#N/A,#N/A,FALSE,"2~8번"}</definedName>
    <definedName name="_98">#REF!</definedName>
    <definedName name="_99">#REF!</definedName>
    <definedName name="_9G_0Extr" localSheetId="16">#REF!</definedName>
    <definedName name="_9G_0Extr" localSheetId="15">#REF!</definedName>
    <definedName name="_9G_0Extr" localSheetId="12">#REF!</definedName>
    <definedName name="_9G_0Extr">#REF!</definedName>
    <definedName name="_A">[22]토적표!#REF!</definedName>
    <definedName name="_A01" localSheetId="16">#REF!</definedName>
    <definedName name="_A01" localSheetId="15">#REF!</definedName>
    <definedName name="_A01" localSheetId="12">#REF!</definedName>
    <definedName name="_A01">#REF!</definedName>
    <definedName name="_A02" localSheetId="16">#REF!</definedName>
    <definedName name="_A02" localSheetId="15">#REF!</definedName>
    <definedName name="_A02" localSheetId="12">#REF!</definedName>
    <definedName name="_A02">#REF!</definedName>
    <definedName name="_A03" localSheetId="16">#REF!</definedName>
    <definedName name="_A03" localSheetId="15">#REF!</definedName>
    <definedName name="_A03" localSheetId="12">#REF!</definedName>
    <definedName name="_A03">#REF!</definedName>
    <definedName name="_A04" localSheetId="16">#REF!</definedName>
    <definedName name="_A04" localSheetId="15">#REF!</definedName>
    <definedName name="_A04" localSheetId="12">#REF!</definedName>
    <definedName name="_A04">#REF!</definedName>
    <definedName name="_A05" localSheetId="16">#REF!</definedName>
    <definedName name="_A05" localSheetId="15">#REF!</definedName>
    <definedName name="_A05" localSheetId="12">#REF!</definedName>
    <definedName name="_A05">#REF!</definedName>
    <definedName name="_A2">{#N/A,#N/A,FALSE,"골재소요량";#N/A,#N/A,FALSE,"골재소요량"}</definedName>
    <definedName name="_A67000" localSheetId="16">#REF!</definedName>
    <definedName name="_A67000" localSheetId="15">#REF!</definedName>
    <definedName name="_A67000" localSheetId="12">#REF!</definedName>
    <definedName name="_A67000">#REF!</definedName>
    <definedName name="_A81620">'[23]#REF'!#REF!</definedName>
    <definedName name="_AMI1">[24]기별!#REF!</definedName>
    <definedName name="_AMI2">[24]기별!#REF!</definedName>
    <definedName name="_arm1">[25]설계명세서!#REF!</definedName>
    <definedName name="_arm2">[26]설계명세서!#REF!</definedName>
    <definedName name="_arm3">[25]설계명세서!#REF!</definedName>
    <definedName name="_ATP9">[2]아파트기별!$AL$52</definedName>
    <definedName name="_axx10" localSheetId="16" hidden="1">{#N/A,#N/A,FALSE,"조골재"}</definedName>
    <definedName name="_axx10" localSheetId="15" hidden="1">{#N/A,#N/A,FALSE,"조골재"}</definedName>
    <definedName name="_axx10" localSheetId="8" hidden="1">{#N/A,#N/A,FALSE,"조골재"}</definedName>
    <definedName name="_axx10" hidden="1">{#N/A,#N/A,FALSE,"조골재"}</definedName>
    <definedName name="_axx11" localSheetId="16" hidden="1">{#N/A,#N/A,FALSE,"구조1"}</definedName>
    <definedName name="_axx11" localSheetId="15" hidden="1">{#N/A,#N/A,FALSE,"구조1"}</definedName>
    <definedName name="_axx11" localSheetId="8" hidden="1">{#N/A,#N/A,FALSE,"구조1"}</definedName>
    <definedName name="_axx11" hidden="1">{#N/A,#N/A,FALSE,"구조1"}</definedName>
    <definedName name="_axx12" localSheetId="16" hidden="1">{#N/A,#N/A,FALSE,"토공2"}</definedName>
    <definedName name="_axx12" localSheetId="15" hidden="1">{#N/A,#N/A,FALSE,"토공2"}</definedName>
    <definedName name="_axx12" localSheetId="8" hidden="1">{#N/A,#N/A,FALSE,"토공2"}</definedName>
    <definedName name="_axx12" hidden="1">{#N/A,#N/A,FALSE,"토공2"}</definedName>
    <definedName name="_axx13" localSheetId="16" hidden="1">{#N/A,#N/A,FALSE,"포장1";#N/A,#N/A,FALSE,"포장1"}</definedName>
    <definedName name="_axx13" localSheetId="15" hidden="1">{#N/A,#N/A,FALSE,"포장1";#N/A,#N/A,FALSE,"포장1"}</definedName>
    <definedName name="_axx13" localSheetId="8" hidden="1">{#N/A,#N/A,FALSE,"포장1";#N/A,#N/A,FALSE,"포장1"}</definedName>
    <definedName name="_axx13" hidden="1">{#N/A,#N/A,FALSE,"포장1";#N/A,#N/A,FALSE,"포장1"}</definedName>
    <definedName name="_axx14" localSheetId="16" hidden="1">{#N/A,#N/A,FALSE,"포장2"}</definedName>
    <definedName name="_axx14" localSheetId="15" hidden="1">{#N/A,#N/A,FALSE,"포장2"}</definedName>
    <definedName name="_axx14" localSheetId="8" hidden="1">{#N/A,#N/A,FALSE,"포장2"}</definedName>
    <definedName name="_axx14" hidden="1">{#N/A,#N/A,FALSE,"포장2"}</definedName>
    <definedName name="_axx15" localSheetId="16" hidden="1">{#N/A,#N/A,FALSE,"표지목차"}</definedName>
    <definedName name="_axx15" localSheetId="15" hidden="1">{#N/A,#N/A,FALSE,"표지목차"}</definedName>
    <definedName name="_axx15" localSheetId="8" hidden="1">{#N/A,#N/A,FALSE,"표지목차"}</definedName>
    <definedName name="_axx15" hidden="1">{#N/A,#N/A,FALSE,"표지목차"}</definedName>
    <definedName name="_axx16" localSheetId="16" hidden="1">{#N/A,#N/A,FALSE,"혼합골재"}</definedName>
    <definedName name="_axx16" localSheetId="15" hidden="1">{#N/A,#N/A,FALSE,"혼합골재"}</definedName>
    <definedName name="_axx16" localSheetId="8" hidden="1">{#N/A,#N/A,FALSE,"혼합골재"}</definedName>
    <definedName name="_axx16" hidden="1">{#N/A,#N/A,FALSE,"혼합골재"}</definedName>
    <definedName name="_axx17" localSheetId="16" hidden="1">{#N/A,#N/A,FALSE,"운반시간"}</definedName>
    <definedName name="_axx17" localSheetId="15" hidden="1">{#N/A,#N/A,FALSE,"운반시간"}</definedName>
    <definedName name="_axx17" localSheetId="8" hidden="1">{#N/A,#N/A,FALSE,"운반시간"}</definedName>
    <definedName name="_axx17" hidden="1">{#N/A,#N/A,FALSE,"운반시간"}</definedName>
    <definedName name="_axx2" localSheetId="16" hidden="1">{#N/A,#N/A,FALSE,"단가표지"}</definedName>
    <definedName name="_axx2" localSheetId="15" hidden="1">{#N/A,#N/A,FALSE,"단가표지"}</definedName>
    <definedName name="_axx2" localSheetId="8" hidden="1">{#N/A,#N/A,FALSE,"단가표지"}</definedName>
    <definedName name="_axx2" hidden="1">{#N/A,#N/A,FALSE,"단가표지"}</definedName>
    <definedName name="_axx3" localSheetId="16" hidden="1">{#N/A,#N/A,FALSE,"배수1"}</definedName>
    <definedName name="_axx3" localSheetId="15" hidden="1">{#N/A,#N/A,FALSE,"배수1"}</definedName>
    <definedName name="_axx3" localSheetId="8" hidden="1">{#N/A,#N/A,FALSE,"배수1"}</definedName>
    <definedName name="_axx3" hidden="1">{#N/A,#N/A,FALSE,"배수1"}</definedName>
    <definedName name="_axx4" localSheetId="16" hidden="1">{#N/A,#N/A,FALSE,"배수2"}</definedName>
    <definedName name="_axx4" localSheetId="15" hidden="1">{#N/A,#N/A,FALSE,"배수2"}</definedName>
    <definedName name="_axx4" localSheetId="8" hidden="1">{#N/A,#N/A,FALSE,"배수2"}</definedName>
    <definedName name="_axx4" hidden="1">{#N/A,#N/A,FALSE,"배수2"}</definedName>
    <definedName name="_axx5" localSheetId="16" hidden="1">{#N/A,#N/A,FALSE,"부대1"}</definedName>
    <definedName name="_axx5" localSheetId="15" hidden="1">{#N/A,#N/A,FALSE,"부대1"}</definedName>
    <definedName name="_axx5" localSheetId="8" hidden="1">{#N/A,#N/A,FALSE,"부대1"}</definedName>
    <definedName name="_axx5" hidden="1">{#N/A,#N/A,FALSE,"부대1"}</definedName>
    <definedName name="_axx6" localSheetId="16" hidden="1">{#N/A,#N/A,FALSE,"부대2"}</definedName>
    <definedName name="_axx6" localSheetId="15" hidden="1">{#N/A,#N/A,FALSE,"부대2"}</definedName>
    <definedName name="_axx6" localSheetId="8" hidden="1">{#N/A,#N/A,FALSE,"부대2"}</definedName>
    <definedName name="_axx6" hidden="1">{#N/A,#N/A,FALSE,"부대2"}</definedName>
    <definedName name="_axx7" localSheetId="16" hidden="1">{#N/A,#N/A,FALSE,"속도"}</definedName>
    <definedName name="_axx7" localSheetId="15" hidden="1">{#N/A,#N/A,FALSE,"속도"}</definedName>
    <definedName name="_axx7" localSheetId="8" hidden="1">{#N/A,#N/A,FALSE,"속도"}</definedName>
    <definedName name="_axx7" hidden="1">{#N/A,#N/A,FALSE,"속도"}</definedName>
    <definedName name="_axx8" localSheetId="16" hidden="1">{#N/A,#N/A,FALSE,"운반시간"}</definedName>
    <definedName name="_axx8" localSheetId="15" hidden="1">{#N/A,#N/A,FALSE,"운반시간"}</definedName>
    <definedName name="_axx8" localSheetId="8" hidden="1">{#N/A,#N/A,FALSE,"운반시간"}</definedName>
    <definedName name="_axx8" hidden="1">{#N/A,#N/A,FALSE,"운반시간"}</definedName>
    <definedName name="_axx9" localSheetId="16" hidden="1">{#N/A,#N/A,FALSE,"이정표"}</definedName>
    <definedName name="_axx9" localSheetId="15" hidden="1">{#N/A,#N/A,FALSE,"이정표"}</definedName>
    <definedName name="_axx9" localSheetId="8" hidden="1">{#N/A,#N/A,FALSE,"이정표"}</definedName>
    <definedName name="_axx9" hidden="1">{#N/A,#N/A,FALSE,"이정표"}</definedName>
    <definedName name="_B02" localSheetId="16">#REF!</definedName>
    <definedName name="_B02" localSheetId="15">#REF!</definedName>
    <definedName name="_B02" localSheetId="12">#REF!</definedName>
    <definedName name="_B02">#REF!</definedName>
    <definedName name="_b03" localSheetId="16">#REF!</definedName>
    <definedName name="_b03" localSheetId="15">#REF!</definedName>
    <definedName name="_b03" localSheetId="12">#REF!</definedName>
    <definedName name="_b03">#REF!</definedName>
    <definedName name="_b05" localSheetId="16">#REF!</definedName>
    <definedName name="_b05" localSheetId="15">#REF!</definedName>
    <definedName name="_b05" localSheetId="12">#REF!</definedName>
    <definedName name="_b05">#REF!</definedName>
    <definedName name="_b06" localSheetId="16">#REF!</definedName>
    <definedName name="_b06" localSheetId="15">#REF!</definedName>
    <definedName name="_b06" localSheetId="12">#REF!</definedName>
    <definedName name="_b06">#REF!</definedName>
    <definedName name="_b07" localSheetId="16">#REF!</definedName>
    <definedName name="_b07" localSheetId="15">#REF!</definedName>
    <definedName name="_b07" localSheetId="12">#REF!</definedName>
    <definedName name="_b07">#REF!</definedName>
    <definedName name="_b08" localSheetId="16">#REF!</definedName>
    <definedName name="_b08" localSheetId="15">#REF!</definedName>
    <definedName name="_b08" localSheetId="12">#REF!</definedName>
    <definedName name="_b08">#REF!</definedName>
    <definedName name="_B1">#REF!</definedName>
    <definedName name="_B10" localSheetId="16">#REF!</definedName>
    <definedName name="_B10" localSheetId="15">#REF!</definedName>
    <definedName name="_B10" localSheetId="12">#REF!</definedName>
    <definedName name="_B10">#REF!</definedName>
    <definedName name="_B11" localSheetId="16">#REF!</definedName>
    <definedName name="_B11" localSheetId="15">#REF!</definedName>
    <definedName name="_B11" localSheetId="12">#REF!</definedName>
    <definedName name="_B11">#REF!</definedName>
    <definedName name="_b12" localSheetId="16">#REF!</definedName>
    <definedName name="_b12" localSheetId="15">#REF!</definedName>
    <definedName name="_b12" localSheetId="12">#REF!</definedName>
    <definedName name="_b12">#REF!</definedName>
    <definedName name="_b13" localSheetId="16">#REF!</definedName>
    <definedName name="_b13" localSheetId="15">#REF!</definedName>
    <definedName name="_b13" localSheetId="12">#REF!</definedName>
    <definedName name="_b13">#REF!</definedName>
    <definedName name="_B14" localSheetId="16">#REF!</definedName>
    <definedName name="_B14" localSheetId="15">#REF!</definedName>
    <definedName name="_B14" localSheetId="12">#REF!</definedName>
    <definedName name="_B14">#REF!</definedName>
    <definedName name="_b15" localSheetId="16">#REF!</definedName>
    <definedName name="_b15" localSheetId="15">#REF!</definedName>
    <definedName name="_b15" localSheetId="12">#REF!</definedName>
    <definedName name="_b15">#REF!</definedName>
    <definedName name="_b17" localSheetId="16">#REF!</definedName>
    <definedName name="_b17" localSheetId="15">#REF!</definedName>
    <definedName name="_b17" localSheetId="12">#REF!</definedName>
    <definedName name="_b17">#REF!</definedName>
    <definedName name="_b18" localSheetId="16">#REF!</definedName>
    <definedName name="_b18" localSheetId="15">#REF!</definedName>
    <definedName name="_b18" localSheetId="12">#REF!</definedName>
    <definedName name="_b18">#REF!</definedName>
    <definedName name="_b19" localSheetId="16">#REF!</definedName>
    <definedName name="_b19" localSheetId="15">#REF!</definedName>
    <definedName name="_b19" localSheetId="12">#REF!</definedName>
    <definedName name="_b19">#REF!</definedName>
    <definedName name="_B2">'[3]단면 (2)'!$K$55</definedName>
    <definedName name="_B20" localSheetId="16">#REF!</definedName>
    <definedName name="_B20" localSheetId="15">#REF!</definedName>
    <definedName name="_B20" localSheetId="12">#REF!</definedName>
    <definedName name="_B20">#REF!</definedName>
    <definedName name="_B21" localSheetId="16">#REF!</definedName>
    <definedName name="_B21" localSheetId="15">#REF!</definedName>
    <definedName name="_B21" localSheetId="12">#REF!</definedName>
    <definedName name="_B21">#REF!</definedName>
    <definedName name="_B22">[27]일위대가!$A$1400:$IV$1413=[27]일위대가!$A$1400</definedName>
    <definedName name="_B23" localSheetId="16">#REF!</definedName>
    <definedName name="_B23" localSheetId="15">#REF!</definedName>
    <definedName name="_B23" localSheetId="12">#REF!</definedName>
    <definedName name="_B23">#REF!</definedName>
    <definedName name="_B24" localSheetId="16">#REF!</definedName>
    <definedName name="_B24" localSheetId="15">#REF!</definedName>
    <definedName name="_B24" localSheetId="12">#REF!</definedName>
    <definedName name="_B24">#REF!</definedName>
    <definedName name="_B25" localSheetId="16">#REF!</definedName>
    <definedName name="_B25" localSheetId="15">#REF!</definedName>
    <definedName name="_B25" localSheetId="12">#REF!</definedName>
    <definedName name="_B25">#REF!</definedName>
    <definedName name="_B37" localSheetId="16">#REF!</definedName>
    <definedName name="_B37" localSheetId="15">#REF!</definedName>
    <definedName name="_B37" localSheetId="12">#REF!</definedName>
    <definedName name="_B37">#REF!</definedName>
    <definedName name="_B38" localSheetId="16">#REF!</definedName>
    <definedName name="_B38" localSheetId="15">#REF!</definedName>
    <definedName name="_B38" localSheetId="12">#REF!</definedName>
    <definedName name="_B38">#REF!</definedName>
    <definedName name="_BVS1" localSheetId="16">#REF!</definedName>
    <definedName name="_BVS1" localSheetId="15">#REF!</definedName>
    <definedName name="_BVS1" localSheetId="12">#REF!</definedName>
    <definedName name="_BVS1">#REF!</definedName>
    <definedName name="_BVS2" localSheetId="16">#REF!</definedName>
    <definedName name="_BVS2" localSheetId="15">#REF!</definedName>
    <definedName name="_BVS2" localSheetId="12">#REF!</definedName>
    <definedName name="_BVS2">#REF!</definedName>
    <definedName name="_C" localSheetId="16">#REF!</definedName>
    <definedName name="_C">#REF!</definedName>
    <definedName name="_C01" localSheetId="16">#REF!</definedName>
    <definedName name="_C01" localSheetId="15">#REF!</definedName>
    <definedName name="_C01" localSheetId="12">#REF!</definedName>
    <definedName name="_C01">#REF!</definedName>
    <definedName name="_c02" localSheetId="16">#REF!</definedName>
    <definedName name="_c02" localSheetId="15">#REF!</definedName>
    <definedName name="_c02" localSheetId="12">#REF!</definedName>
    <definedName name="_c02">#REF!</definedName>
    <definedName name="_CAB1">[24]기별!#REF!</definedName>
    <definedName name="_CAB2">[24]기별!#REF!</definedName>
    <definedName name="_cbl2">[28]정산내역서!#REF!</definedName>
    <definedName name="_cbl3">[28]정산내역서!#REF!</definedName>
    <definedName name="_cbl4">[28]정산내역서!#REF!</definedName>
    <definedName name="_cbl5">[28]정산내역서!#REF!</definedName>
    <definedName name="_CRI7">[2]아파트기별!$AN$52</definedName>
    <definedName name="_CSU1" localSheetId="16">#REF!</definedName>
    <definedName name="_CSU1" localSheetId="15">#REF!</definedName>
    <definedName name="_CSU1" localSheetId="12">#REF!</definedName>
    <definedName name="_CSU1">#REF!</definedName>
    <definedName name="_CSU2" localSheetId="16">#REF!</definedName>
    <definedName name="_CSU2" localSheetId="15">#REF!</definedName>
    <definedName name="_CSU2" localSheetId="12">#REF!</definedName>
    <definedName name="_CSU2">#REF!</definedName>
    <definedName name="_CSU3" localSheetId="16">#REF!</definedName>
    <definedName name="_CSU3" localSheetId="15">#REF!</definedName>
    <definedName name="_CSU3" localSheetId="12">#REF!</definedName>
    <definedName name="_CSU3">#REF!</definedName>
    <definedName name="_ctc1">'[29]11.1 단면hwp'!#REF!</definedName>
    <definedName name="_ctc2">'[29]11.1 단면hwp'!#REF!</definedName>
    <definedName name="_ctc3">'[29]11.1 단면hwp'!#REF!</definedName>
    <definedName name="_ctc4">'[29]11.1 단면hwp'!#REF!</definedName>
    <definedName name="_ctc5">'[29]11.1 단면hwp'!#REF!</definedName>
    <definedName name="_ctc6">'[29]11.1 단면hwp'!#REF!</definedName>
    <definedName name="_D01" localSheetId="16">#REF!</definedName>
    <definedName name="_D01" localSheetId="15">#REF!</definedName>
    <definedName name="_D01" localSheetId="12">#REF!</definedName>
    <definedName name="_D01">#REF!</definedName>
    <definedName name="_D02" localSheetId="16">#REF!</definedName>
    <definedName name="_D02" localSheetId="15">#REF!</definedName>
    <definedName name="_D02" localSheetId="12">#REF!</definedName>
    <definedName name="_D02">#REF!</definedName>
    <definedName name="_DAN1" localSheetId="16">#REF!</definedName>
    <definedName name="_DAN1" localSheetId="15">#REF!</definedName>
    <definedName name="_DAN1">[4]단가산출1!$A$1:$IV$24</definedName>
    <definedName name="_DAN10" localSheetId="16">#REF!</definedName>
    <definedName name="_DAN10" localSheetId="15">#REF!</definedName>
    <definedName name="_DAN10">[4]단가산출1!$A$217:$IV$240</definedName>
    <definedName name="_DAN100" localSheetId="16">#REF!</definedName>
    <definedName name="_DAN100" localSheetId="15">#REF!</definedName>
    <definedName name="_DAN100" localSheetId="12">#REF!</definedName>
    <definedName name="_DAN100">#REF!</definedName>
    <definedName name="_DAN101" localSheetId="16">#REF!</definedName>
    <definedName name="_DAN101" localSheetId="15">#REF!</definedName>
    <definedName name="_DAN101" localSheetId="12">#REF!</definedName>
    <definedName name="_DAN101">#REF!</definedName>
    <definedName name="_DAN102" localSheetId="16">#REF!</definedName>
    <definedName name="_DAN102" localSheetId="15">#REF!</definedName>
    <definedName name="_DAN102" localSheetId="12">#REF!</definedName>
    <definedName name="_DAN102">#REF!</definedName>
    <definedName name="_DAN103" localSheetId="16">#REF!</definedName>
    <definedName name="_DAN103" localSheetId="15">#REF!</definedName>
    <definedName name="_DAN103" localSheetId="12">#REF!</definedName>
    <definedName name="_DAN103">#REF!</definedName>
    <definedName name="_DAN104" localSheetId="16">#REF!</definedName>
    <definedName name="_DAN104" localSheetId="15">#REF!</definedName>
    <definedName name="_DAN104" localSheetId="12">#REF!</definedName>
    <definedName name="_DAN104">#REF!</definedName>
    <definedName name="_DAN105" localSheetId="16">#REF!</definedName>
    <definedName name="_DAN105" localSheetId="15">#REF!</definedName>
    <definedName name="_DAN105" localSheetId="12">#REF!</definedName>
    <definedName name="_DAN105">#REF!</definedName>
    <definedName name="_DAN106" localSheetId="16">#REF!</definedName>
    <definedName name="_DAN106" localSheetId="15">#REF!</definedName>
    <definedName name="_DAN106" localSheetId="12">#REF!</definedName>
    <definedName name="_DAN106">#REF!</definedName>
    <definedName name="_DAN107" localSheetId="16">#REF!</definedName>
    <definedName name="_DAN107" localSheetId="15">#REF!</definedName>
    <definedName name="_DAN107" localSheetId="12">#REF!</definedName>
    <definedName name="_DAN107">#REF!</definedName>
    <definedName name="_DAN108" localSheetId="16">#REF!</definedName>
    <definedName name="_DAN108" localSheetId="15">#REF!</definedName>
    <definedName name="_DAN108" localSheetId="12">#REF!</definedName>
    <definedName name="_DAN108">#REF!</definedName>
    <definedName name="_DAN109" localSheetId="16">#REF!</definedName>
    <definedName name="_DAN109" localSheetId="15">#REF!</definedName>
    <definedName name="_DAN109" localSheetId="12">#REF!</definedName>
    <definedName name="_DAN109">#REF!</definedName>
    <definedName name="_DAN11" localSheetId="16">#REF!</definedName>
    <definedName name="_DAN11" localSheetId="15">#REF!</definedName>
    <definedName name="_DAN11">[4]단가산출1!$A$241:$IV$264</definedName>
    <definedName name="_DAN110" localSheetId="16">#REF!</definedName>
    <definedName name="_DAN110" localSheetId="15">#REF!</definedName>
    <definedName name="_DAN110" localSheetId="12">#REF!</definedName>
    <definedName name="_DAN110">#REF!</definedName>
    <definedName name="_DAN111" localSheetId="16">#REF!</definedName>
    <definedName name="_DAN111" localSheetId="15">#REF!</definedName>
    <definedName name="_DAN111" localSheetId="12">#REF!</definedName>
    <definedName name="_DAN111">#REF!</definedName>
    <definedName name="_DAN112" localSheetId="16">#REF!</definedName>
    <definedName name="_DAN112" localSheetId="15">#REF!</definedName>
    <definedName name="_DAN112" localSheetId="12">#REF!</definedName>
    <definedName name="_DAN112">#REF!</definedName>
    <definedName name="_DAN113" localSheetId="16">#REF!</definedName>
    <definedName name="_DAN113" localSheetId="15">#REF!</definedName>
    <definedName name="_DAN113" localSheetId="12">#REF!</definedName>
    <definedName name="_DAN113">#REF!</definedName>
    <definedName name="_DAN114" localSheetId="16">#REF!</definedName>
    <definedName name="_DAN114" localSheetId="15">#REF!</definedName>
    <definedName name="_DAN114" localSheetId="12">#REF!</definedName>
    <definedName name="_DAN114">#REF!</definedName>
    <definedName name="_DAN115" localSheetId="16">#REF!</definedName>
    <definedName name="_DAN115" localSheetId="15">#REF!</definedName>
    <definedName name="_DAN115" localSheetId="12">#REF!</definedName>
    <definedName name="_DAN115">#REF!</definedName>
    <definedName name="_DAN116" localSheetId="16">#REF!</definedName>
    <definedName name="_DAN116" localSheetId="15">#REF!</definedName>
    <definedName name="_DAN116" localSheetId="12">#REF!</definedName>
    <definedName name="_DAN116">#REF!</definedName>
    <definedName name="_DAN117" localSheetId="16">#REF!</definedName>
    <definedName name="_DAN117" localSheetId="15">#REF!</definedName>
    <definedName name="_DAN117" localSheetId="12">#REF!</definedName>
    <definedName name="_DAN117">#REF!</definedName>
    <definedName name="_DAN118" localSheetId="16">#REF!</definedName>
    <definedName name="_DAN118" localSheetId="15">#REF!</definedName>
    <definedName name="_DAN118" localSheetId="12">#REF!</definedName>
    <definedName name="_DAN118">#REF!</definedName>
    <definedName name="_DAN119" localSheetId="16">#REF!</definedName>
    <definedName name="_DAN119" localSheetId="15">#REF!</definedName>
    <definedName name="_DAN119" localSheetId="12">#REF!</definedName>
    <definedName name="_DAN119">#REF!</definedName>
    <definedName name="_DAN12" localSheetId="16">#REF!</definedName>
    <definedName name="_DAN12" localSheetId="15">#REF!</definedName>
    <definedName name="_DAN12">[4]단가산출1!$A$265:$IV$288</definedName>
    <definedName name="_DAN120" localSheetId="16">#REF!</definedName>
    <definedName name="_DAN120" localSheetId="15">#REF!</definedName>
    <definedName name="_DAN120" localSheetId="12">#REF!</definedName>
    <definedName name="_DAN120">#REF!</definedName>
    <definedName name="_DAN121" localSheetId="16">#REF!</definedName>
    <definedName name="_DAN121" localSheetId="15">#REF!</definedName>
    <definedName name="_DAN121" localSheetId="12">#REF!</definedName>
    <definedName name="_DAN121">#REF!</definedName>
    <definedName name="_DAN122" localSheetId="16">#REF!</definedName>
    <definedName name="_DAN122" localSheetId="15">#REF!</definedName>
    <definedName name="_DAN122" localSheetId="12">#REF!</definedName>
    <definedName name="_DAN122">#REF!</definedName>
    <definedName name="_DAN123" localSheetId="16">#REF!</definedName>
    <definedName name="_DAN123" localSheetId="15">#REF!</definedName>
    <definedName name="_DAN123" localSheetId="12">#REF!</definedName>
    <definedName name="_DAN123">#REF!</definedName>
    <definedName name="_DAN124" localSheetId="16">#REF!</definedName>
    <definedName name="_DAN124" localSheetId="15">#REF!</definedName>
    <definedName name="_DAN124" localSheetId="12">#REF!</definedName>
    <definedName name="_DAN124">#REF!</definedName>
    <definedName name="_DAN125" localSheetId="16">#REF!</definedName>
    <definedName name="_DAN125" localSheetId="15">#REF!</definedName>
    <definedName name="_DAN125" localSheetId="12">#REF!</definedName>
    <definedName name="_DAN125">#REF!</definedName>
    <definedName name="_DAN126" localSheetId="16">#REF!</definedName>
    <definedName name="_DAN126" localSheetId="15">#REF!</definedName>
    <definedName name="_DAN126" localSheetId="12">#REF!</definedName>
    <definedName name="_DAN126">#REF!</definedName>
    <definedName name="_DAN127" localSheetId="16">#REF!</definedName>
    <definedName name="_DAN127" localSheetId="15">#REF!</definedName>
    <definedName name="_DAN127" localSheetId="12">#REF!</definedName>
    <definedName name="_DAN127">#REF!</definedName>
    <definedName name="_DAN128" localSheetId="16">#REF!</definedName>
    <definedName name="_DAN128" localSheetId="15">#REF!</definedName>
    <definedName name="_DAN128" localSheetId="12">#REF!</definedName>
    <definedName name="_DAN128">#REF!</definedName>
    <definedName name="_DAN129" localSheetId="16">#REF!</definedName>
    <definedName name="_DAN129" localSheetId="15">#REF!</definedName>
    <definedName name="_DAN129" localSheetId="12">#REF!</definedName>
    <definedName name="_DAN129">#REF!</definedName>
    <definedName name="_DAN13" localSheetId="16">#REF!</definedName>
    <definedName name="_DAN13" localSheetId="15">#REF!</definedName>
    <definedName name="_DAN13">[4]단가산출1!$A$289:$IV$312</definedName>
    <definedName name="_DAN130" localSheetId="16">#REF!</definedName>
    <definedName name="_DAN130" localSheetId="15">#REF!</definedName>
    <definedName name="_DAN130" localSheetId="12">#REF!</definedName>
    <definedName name="_DAN130">#REF!</definedName>
    <definedName name="_DAN131" localSheetId="16">#REF!</definedName>
    <definedName name="_DAN131" localSheetId="15">#REF!</definedName>
    <definedName name="_DAN131" localSheetId="12">#REF!</definedName>
    <definedName name="_DAN131">#REF!</definedName>
    <definedName name="_DAN132" localSheetId="16">#REF!</definedName>
    <definedName name="_DAN132" localSheetId="15">#REF!</definedName>
    <definedName name="_DAN132" localSheetId="12">#REF!</definedName>
    <definedName name="_DAN132">#REF!</definedName>
    <definedName name="_DAN133" localSheetId="16">#REF!</definedName>
    <definedName name="_DAN133" localSheetId="15">#REF!</definedName>
    <definedName name="_DAN133" localSheetId="12">#REF!</definedName>
    <definedName name="_DAN133">#REF!</definedName>
    <definedName name="_DAN134" localSheetId="16">#REF!</definedName>
    <definedName name="_DAN134" localSheetId="15">#REF!</definedName>
    <definedName name="_DAN134" localSheetId="12">#REF!</definedName>
    <definedName name="_DAN134">#REF!</definedName>
    <definedName name="_DAN135" localSheetId="16">#REF!</definedName>
    <definedName name="_DAN135" localSheetId="15">#REF!</definedName>
    <definedName name="_DAN135" localSheetId="12">#REF!</definedName>
    <definedName name="_DAN135">#REF!</definedName>
    <definedName name="_DAN136" localSheetId="16">#REF!</definedName>
    <definedName name="_DAN136" localSheetId="15">#REF!</definedName>
    <definedName name="_DAN136" localSheetId="12">#REF!</definedName>
    <definedName name="_DAN136">#REF!</definedName>
    <definedName name="_DAN137" localSheetId="16">#REF!</definedName>
    <definedName name="_DAN137" localSheetId="15">#REF!</definedName>
    <definedName name="_DAN137" localSheetId="12">#REF!</definedName>
    <definedName name="_DAN137">#REF!</definedName>
    <definedName name="_DAN138" localSheetId="16">#REF!</definedName>
    <definedName name="_DAN138" localSheetId="15">#REF!</definedName>
    <definedName name="_DAN138" localSheetId="12">#REF!</definedName>
    <definedName name="_DAN138">#REF!</definedName>
    <definedName name="_DAN139" localSheetId="16">#REF!</definedName>
    <definedName name="_DAN139" localSheetId="15">#REF!</definedName>
    <definedName name="_DAN139" localSheetId="12">#REF!</definedName>
    <definedName name="_DAN139">#REF!</definedName>
    <definedName name="_DAN14" localSheetId="16">#REF!</definedName>
    <definedName name="_DAN14" localSheetId="15">#REF!</definedName>
    <definedName name="_DAN14">[4]단가산출1!$A$313:$IV$336</definedName>
    <definedName name="_DAN140" localSheetId="16">#REF!</definedName>
    <definedName name="_DAN140" localSheetId="15">#REF!</definedName>
    <definedName name="_DAN140" localSheetId="12">#REF!</definedName>
    <definedName name="_DAN140">#REF!</definedName>
    <definedName name="_DAN141" localSheetId="16">#REF!</definedName>
    <definedName name="_DAN141" localSheetId="15">#REF!</definedName>
    <definedName name="_DAN141" localSheetId="12">#REF!</definedName>
    <definedName name="_DAN141">#REF!</definedName>
    <definedName name="_DAN142" localSheetId="16">#REF!</definedName>
    <definedName name="_DAN142" localSheetId="15">#REF!</definedName>
    <definedName name="_DAN142" localSheetId="12">#REF!</definedName>
    <definedName name="_DAN142">#REF!</definedName>
    <definedName name="_DAN143" localSheetId="16">#REF!</definedName>
    <definedName name="_DAN143" localSheetId="15">#REF!</definedName>
    <definedName name="_DAN143" localSheetId="12">#REF!</definedName>
    <definedName name="_DAN143">#REF!</definedName>
    <definedName name="_DAN144" localSheetId="16">#REF!</definedName>
    <definedName name="_DAN144" localSheetId="15">#REF!</definedName>
    <definedName name="_DAN144" localSheetId="12">#REF!</definedName>
    <definedName name="_DAN144">#REF!</definedName>
    <definedName name="_DAN145" localSheetId="16">#REF!</definedName>
    <definedName name="_DAN145" localSheetId="15">#REF!</definedName>
    <definedName name="_DAN145" localSheetId="12">#REF!</definedName>
    <definedName name="_DAN145">#REF!</definedName>
    <definedName name="_DAN146" localSheetId="16">#REF!</definedName>
    <definedName name="_DAN146" localSheetId="15">#REF!</definedName>
    <definedName name="_DAN146" localSheetId="12">#REF!</definedName>
    <definedName name="_DAN146">#REF!</definedName>
    <definedName name="_DAN147" localSheetId="16">#REF!</definedName>
    <definedName name="_DAN147" localSheetId="15">#REF!</definedName>
    <definedName name="_DAN147" localSheetId="12">#REF!</definedName>
    <definedName name="_DAN147">#REF!</definedName>
    <definedName name="_DAN148" localSheetId="16">#REF!</definedName>
    <definedName name="_DAN148" localSheetId="15">#REF!</definedName>
    <definedName name="_DAN148" localSheetId="12">#REF!</definedName>
    <definedName name="_DAN148">#REF!</definedName>
    <definedName name="_DAN149" localSheetId="16">#REF!</definedName>
    <definedName name="_DAN149" localSheetId="15">#REF!</definedName>
    <definedName name="_DAN149" localSheetId="12">#REF!</definedName>
    <definedName name="_DAN149">#REF!</definedName>
    <definedName name="_DAN15" localSheetId="16">#REF!</definedName>
    <definedName name="_DAN15" localSheetId="15">#REF!</definedName>
    <definedName name="_DAN15">[4]단가산출1!$A$337:$IV$360</definedName>
    <definedName name="_DAN150" localSheetId="16">#REF!</definedName>
    <definedName name="_DAN150" localSheetId="15">#REF!</definedName>
    <definedName name="_DAN150" localSheetId="12">#REF!</definedName>
    <definedName name="_DAN150">#REF!</definedName>
    <definedName name="_DAN151" localSheetId="16">#REF!</definedName>
    <definedName name="_DAN151" localSheetId="15">#REF!</definedName>
    <definedName name="_DAN151" localSheetId="12">#REF!</definedName>
    <definedName name="_DAN151">#REF!</definedName>
    <definedName name="_DAN152" localSheetId="16">#REF!</definedName>
    <definedName name="_DAN152" localSheetId="15">#REF!</definedName>
    <definedName name="_DAN152" localSheetId="12">#REF!</definedName>
    <definedName name="_DAN152">#REF!</definedName>
    <definedName name="_DAN153" localSheetId="16">#REF!</definedName>
    <definedName name="_DAN153" localSheetId="15">#REF!</definedName>
    <definedName name="_DAN153" localSheetId="12">#REF!</definedName>
    <definedName name="_DAN153">#REF!</definedName>
    <definedName name="_DAN16" localSheetId="16">#REF!</definedName>
    <definedName name="_DAN16" localSheetId="15">#REF!</definedName>
    <definedName name="_DAN16">[4]단가산출1!$A$361:$IV$384</definedName>
    <definedName name="_DAN17" localSheetId="16">#REF!</definedName>
    <definedName name="_DAN17" localSheetId="15">#REF!</definedName>
    <definedName name="_DAN17">[4]단가산출1!$A$385:$IV$408</definedName>
    <definedName name="_DAN18" localSheetId="16">#REF!</definedName>
    <definedName name="_DAN18" localSheetId="15">#REF!</definedName>
    <definedName name="_DAN18">[4]단가산출1!$A$409:$IV$432</definedName>
    <definedName name="_DAN19" localSheetId="16">#REF!</definedName>
    <definedName name="_DAN19" localSheetId="15">#REF!</definedName>
    <definedName name="_DAN19">[4]단가산출1!$A$433:$IV$456</definedName>
    <definedName name="_DAN2" localSheetId="16">#REF!</definedName>
    <definedName name="_DAN2" localSheetId="15">#REF!</definedName>
    <definedName name="_DAN2">[4]단가산출1!$A$25:$IV$48</definedName>
    <definedName name="_DAN20" localSheetId="16">#REF!</definedName>
    <definedName name="_DAN20" localSheetId="15">#REF!</definedName>
    <definedName name="_DAN20">[4]단가산출1!$A$457:$IV$480</definedName>
    <definedName name="_DAN21" localSheetId="16">#REF!</definedName>
    <definedName name="_DAN21" localSheetId="15">#REF!</definedName>
    <definedName name="_DAN21" localSheetId="12">#REF!</definedName>
    <definedName name="_DAN21">#REF!</definedName>
    <definedName name="_DAN22" localSheetId="16">#REF!</definedName>
    <definedName name="_DAN22" localSheetId="15">#REF!</definedName>
    <definedName name="_DAN22" localSheetId="12">#REF!</definedName>
    <definedName name="_DAN22">#REF!</definedName>
    <definedName name="_DAN23" localSheetId="16">#REF!</definedName>
    <definedName name="_DAN23" localSheetId="15">#REF!</definedName>
    <definedName name="_DAN23" localSheetId="12">#REF!</definedName>
    <definedName name="_DAN23">#REF!</definedName>
    <definedName name="_DAN24" localSheetId="16">#REF!</definedName>
    <definedName name="_DAN24" localSheetId="15">#REF!</definedName>
    <definedName name="_DAN24" localSheetId="12">#REF!</definedName>
    <definedName name="_DAN24">#REF!</definedName>
    <definedName name="_DAN25" localSheetId="16">#REF!</definedName>
    <definedName name="_DAN25" localSheetId="15">#REF!</definedName>
    <definedName name="_DAN25" localSheetId="12">#REF!</definedName>
    <definedName name="_DAN25">#REF!</definedName>
    <definedName name="_DAN26" localSheetId="16">#REF!</definedName>
    <definedName name="_DAN26" localSheetId="15">#REF!</definedName>
    <definedName name="_DAN26" localSheetId="12">#REF!</definedName>
    <definedName name="_DAN26">#REF!</definedName>
    <definedName name="_DAN27" localSheetId="16">#REF!</definedName>
    <definedName name="_DAN27" localSheetId="15">#REF!</definedName>
    <definedName name="_DAN27" localSheetId="12">#REF!</definedName>
    <definedName name="_DAN27">#REF!</definedName>
    <definedName name="_DAN28" localSheetId="16">#REF!</definedName>
    <definedName name="_DAN28" localSheetId="15">#REF!</definedName>
    <definedName name="_DAN28" localSheetId="12">#REF!</definedName>
    <definedName name="_DAN28">#REF!</definedName>
    <definedName name="_DAN29" localSheetId="16">#REF!</definedName>
    <definedName name="_DAN29" localSheetId="15">#REF!</definedName>
    <definedName name="_DAN29" localSheetId="12">#REF!</definedName>
    <definedName name="_DAN29">#REF!</definedName>
    <definedName name="_DAN3" localSheetId="16">#REF!</definedName>
    <definedName name="_DAN3" localSheetId="15">#REF!</definedName>
    <definedName name="_DAN3">[4]단가산출1!$A$49:$IV$72</definedName>
    <definedName name="_DAN30" localSheetId="16">#REF!</definedName>
    <definedName name="_DAN30" localSheetId="15">#REF!</definedName>
    <definedName name="_DAN30">[4]단가산출1!$A$481:$IV$503</definedName>
    <definedName name="_DAN31" localSheetId="16">#REF!</definedName>
    <definedName name="_DAN31" localSheetId="15">#REF!</definedName>
    <definedName name="_DAN31">[4]단가산출1!$A$504:$IV$527</definedName>
    <definedName name="_DAN32" localSheetId="16">#REF!</definedName>
    <definedName name="_DAN32" localSheetId="15">#REF!</definedName>
    <definedName name="_DAN32">[4]단가산출1!$A$528:$IV$551</definedName>
    <definedName name="_DAN33" localSheetId="16">#REF!</definedName>
    <definedName name="_DAN33" localSheetId="15">#REF!</definedName>
    <definedName name="_DAN33">[4]단가산출1!$A$552:$IV$575</definedName>
    <definedName name="_DAN34" localSheetId="16">#REF!</definedName>
    <definedName name="_DAN34" localSheetId="15">#REF!</definedName>
    <definedName name="_DAN34">[4]단가산출1!$A$576:$IV$599</definedName>
    <definedName name="_DAN35" localSheetId="16">#REF!</definedName>
    <definedName name="_DAN35" localSheetId="15">#REF!</definedName>
    <definedName name="_DAN35">[4]단가산출1!$A$600:$IV$622</definedName>
    <definedName name="_DAN36" localSheetId="16">#REF!</definedName>
    <definedName name="_DAN36" localSheetId="15">#REF!</definedName>
    <definedName name="_DAN36">[4]단가산출1!$A$623:$IV$646</definedName>
    <definedName name="_DAN37" localSheetId="16">#REF!</definedName>
    <definedName name="_DAN37" localSheetId="15">#REF!</definedName>
    <definedName name="_DAN37">[4]단가산출1!$A$647:$IV$670</definedName>
    <definedName name="_DAN38" localSheetId="16">#REF!</definedName>
    <definedName name="_DAN38" localSheetId="15">#REF!</definedName>
    <definedName name="_DAN38">[4]단가산출1!$A$671:$IV$694</definedName>
    <definedName name="_DAN39" localSheetId="16">#REF!</definedName>
    <definedName name="_DAN39" localSheetId="15">#REF!</definedName>
    <definedName name="_DAN39">[4]단가산출1!$A$695:$IV$718</definedName>
    <definedName name="_DAN4" localSheetId="16">#REF!</definedName>
    <definedName name="_DAN4" localSheetId="15">#REF!</definedName>
    <definedName name="_DAN4">[4]단가산출1!$A$73:$IV$96</definedName>
    <definedName name="_DAN40" localSheetId="16">#REF!</definedName>
    <definedName name="_DAN40" localSheetId="15">#REF!</definedName>
    <definedName name="_DAN40">[4]단가산출1!$A$719:$IV$742</definedName>
    <definedName name="_DAN41" localSheetId="16">#REF!</definedName>
    <definedName name="_DAN41" localSheetId="15">#REF!</definedName>
    <definedName name="_DAN41" localSheetId="12">#REF!</definedName>
    <definedName name="_DAN41">#REF!</definedName>
    <definedName name="_DAN42" localSheetId="16">#REF!</definedName>
    <definedName name="_DAN42" localSheetId="15">#REF!</definedName>
    <definedName name="_DAN42" localSheetId="12">#REF!</definedName>
    <definedName name="_DAN42">#REF!</definedName>
    <definedName name="_DAN43" localSheetId="16">#REF!</definedName>
    <definedName name="_DAN43" localSheetId="15">#REF!</definedName>
    <definedName name="_DAN43" localSheetId="12">#REF!</definedName>
    <definedName name="_DAN43">#REF!</definedName>
    <definedName name="_DAN44" localSheetId="16">#REF!</definedName>
    <definedName name="_DAN44" localSheetId="15">#REF!</definedName>
    <definedName name="_DAN44" localSheetId="12">#REF!</definedName>
    <definedName name="_DAN44">#REF!</definedName>
    <definedName name="_DAN45" localSheetId="16">#REF!</definedName>
    <definedName name="_DAN45" localSheetId="15">#REF!</definedName>
    <definedName name="_DAN45" localSheetId="12">#REF!</definedName>
    <definedName name="_DAN45">#REF!</definedName>
    <definedName name="_DAN46" localSheetId="16">#REF!</definedName>
    <definedName name="_DAN46" localSheetId="15">#REF!</definedName>
    <definedName name="_DAN46" localSheetId="12">#REF!</definedName>
    <definedName name="_DAN46">#REF!</definedName>
    <definedName name="_DAN47" localSheetId="16">#REF!</definedName>
    <definedName name="_DAN47" localSheetId="15">#REF!</definedName>
    <definedName name="_DAN47" localSheetId="12">#REF!</definedName>
    <definedName name="_DAN47">#REF!</definedName>
    <definedName name="_DAN48" localSheetId="16">#REF!</definedName>
    <definedName name="_DAN48" localSheetId="15">#REF!</definedName>
    <definedName name="_DAN48" localSheetId="12">#REF!</definedName>
    <definedName name="_DAN48">#REF!</definedName>
    <definedName name="_DAN49" localSheetId="16">#REF!</definedName>
    <definedName name="_DAN49" localSheetId="15">#REF!</definedName>
    <definedName name="_DAN49" localSheetId="12">#REF!</definedName>
    <definedName name="_DAN49">#REF!</definedName>
    <definedName name="_DAN5" localSheetId="16">#REF!</definedName>
    <definedName name="_DAN5" localSheetId="15">#REF!</definedName>
    <definedName name="_DAN5">[4]단가산출1!$A$97:$IV$120</definedName>
    <definedName name="_DAN50" localSheetId="16">#REF!</definedName>
    <definedName name="_DAN50" localSheetId="15">#REF!</definedName>
    <definedName name="_DAN50">[4]단가산출1!$A$743:$IV$766</definedName>
    <definedName name="_DAN51" localSheetId="16">#REF!</definedName>
    <definedName name="_DAN51" localSheetId="15">#REF!</definedName>
    <definedName name="_DAN51" localSheetId="12">#REF!</definedName>
    <definedName name="_DAN51">#REF!</definedName>
    <definedName name="_DAN52" localSheetId="16">#REF!</definedName>
    <definedName name="_DAN52" localSheetId="15">#REF!</definedName>
    <definedName name="_DAN52" localSheetId="12">#REF!</definedName>
    <definedName name="_DAN52">#REF!</definedName>
    <definedName name="_DAN53" localSheetId="16">#REF!</definedName>
    <definedName name="_DAN53" localSheetId="15">#REF!</definedName>
    <definedName name="_DAN53" localSheetId="12">#REF!</definedName>
    <definedName name="_DAN53">#REF!</definedName>
    <definedName name="_DAN54" localSheetId="16">#REF!</definedName>
    <definedName name="_DAN54" localSheetId="15">#REF!</definedName>
    <definedName name="_DAN54" localSheetId="12">#REF!</definedName>
    <definedName name="_DAN54">#REF!</definedName>
    <definedName name="_DAN55" localSheetId="16">#REF!</definedName>
    <definedName name="_DAN55" localSheetId="15">#REF!</definedName>
    <definedName name="_DAN55">[4]단가산출1!$A$767:$IV$790</definedName>
    <definedName name="_DAN56" localSheetId="16">#REF!</definedName>
    <definedName name="_DAN56" localSheetId="15">#REF!</definedName>
    <definedName name="_DAN56" localSheetId="12">#REF!</definedName>
    <definedName name="_DAN56">#REF!</definedName>
    <definedName name="_DAN57" localSheetId="16">#REF!</definedName>
    <definedName name="_DAN57" localSheetId="15">#REF!</definedName>
    <definedName name="_DAN57" localSheetId="12">#REF!</definedName>
    <definedName name="_DAN57">#REF!</definedName>
    <definedName name="_DAN58" localSheetId="16">#REF!</definedName>
    <definedName name="_DAN58" localSheetId="15">#REF!</definedName>
    <definedName name="_DAN58" localSheetId="12">#REF!</definedName>
    <definedName name="_DAN58">#REF!</definedName>
    <definedName name="_DAN59" localSheetId="16">#REF!</definedName>
    <definedName name="_DAN59" localSheetId="15">#REF!</definedName>
    <definedName name="_DAN59" localSheetId="12">#REF!</definedName>
    <definedName name="_DAN59">#REF!</definedName>
    <definedName name="_DAN6" localSheetId="16">#REF!</definedName>
    <definedName name="_DAN6" localSheetId="15">#REF!</definedName>
    <definedName name="_DAN6">[4]단가산출1!$A$121:$IV$144</definedName>
    <definedName name="_DAN60" localSheetId="16">#REF!</definedName>
    <definedName name="_DAN60" localSheetId="15">#REF!</definedName>
    <definedName name="_DAN60">[4]단가산출1!$A$791:$IV$814</definedName>
    <definedName name="_DAN61" localSheetId="16">#REF!</definedName>
    <definedName name="_DAN61" localSheetId="15">#REF!</definedName>
    <definedName name="_DAN61" localSheetId="12">#REF!</definedName>
    <definedName name="_DAN61">#REF!</definedName>
    <definedName name="_DAN62" localSheetId="16">#REF!</definedName>
    <definedName name="_DAN62" localSheetId="15">#REF!</definedName>
    <definedName name="_DAN62" localSheetId="12">#REF!</definedName>
    <definedName name="_DAN62">#REF!</definedName>
    <definedName name="_DAN63" localSheetId="16">#REF!</definedName>
    <definedName name="_DAN63" localSheetId="15">#REF!</definedName>
    <definedName name="_DAN63" localSheetId="12">#REF!</definedName>
    <definedName name="_DAN63">#REF!</definedName>
    <definedName name="_DAN64" localSheetId="16">#REF!</definedName>
    <definedName name="_DAN64" localSheetId="15">#REF!</definedName>
    <definedName name="_DAN64" localSheetId="12">#REF!</definedName>
    <definedName name="_DAN64">#REF!</definedName>
    <definedName name="_DAN65" localSheetId="16">#REF!</definedName>
    <definedName name="_DAN65" localSheetId="15">#REF!</definedName>
    <definedName name="_DAN65" localSheetId="12">#REF!</definedName>
    <definedName name="_DAN65">#REF!</definedName>
    <definedName name="_DAN66" localSheetId="16">#REF!</definedName>
    <definedName name="_DAN66" localSheetId="15">#REF!</definedName>
    <definedName name="_DAN66" localSheetId="12">#REF!</definedName>
    <definedName name="_DAN66">#REF!</definedName>
    <definedName name="_DAN67" localSheetId="16">#REF!</definedName>
    <definedName name="_DAN67" localSheetId="15">#REF!</definedName>
    <definedName name="_DAN67" localSheetId="12">#REF!</definedName>
    <definedName name="_DAN67">#REF!</definedName>
    <definedName name="_DAN68" localSheetId="16">#REF!</definedName>
    <definedName name="_DAN68" localSheetId="15">#REF!</definedName>
    <definedName name="_DAN68" localSheetId="12">#REF!</definedName>
    <definedName name="_DAN68">#REF!</definedName>
    <definedName name="_DAN69" localSheetId="16">#REF!</definedName>
    <definedName name="_DAN69" localSheetId="15">#REF!</definedName>
    <definedName name="_DAN69" localSheetId="12">#REF!</definedName>
    <definedName name="_DAN69">#REF!</definedName>
    <definedName name="_DAN7" localSheetId="16">#REF!</definedName>
    <definedName name="_DAN7" localSheetId="15">#REF!</definedName>
    <definedName name="_DAN7">[4]단가산출1!$A$145:$IV$168</definedName>
    <definedName name="_DAN70" localSheetId="16">#REF!</definedName>
    <definedName name="_DAN70" localSheetId="15">#REF!</definedName>
    <definedName name="_DAN70" localSheetId="12">#REF!</definedName>
    <definedName name="_DAN70">#REF!</definedName>
    <definedName name="_DAN71" localSheetId="16">#REF!</definedName>
    <definedName name="_DAN71" localSheetId="15">#REF!</definedName>
    <definedName name="_DAN71" localSheetId="12">#REF!</definedName>
    <definedName name="_DAN71">#REF!</definedName>
    <definedName name="_DAN72" localSheetId="16">#REF!</definedName>
    <definedName name="_DAN72" localSheetId="15">#REF!</definedName>
    <definedName name="_DAN72" localSheetId="12">#REF!</definedName>
    <definedName name="_DAN72">#REF!</definedName>
    <definedName name="_DAN73" localSheetId="16">#REF!</definedName>
    <definedName name="_DAN73" localSheetId="15">#REF!</definedName>
    <definedName name="_DAN73" localSheetId="12">#REF!</definedName>
    <definedName name="_DAN73">#REF!</definedName>
    <definedName name="_DAN74" localSheetId="16">#REF!</definedName>
    <definedName name="_DAN74" localSheetId="15">#REF!</definedName>
    <definedName name="_DAN74" localSheetId="12">#REF!</definedName>
    <definedName name="_DAN74">#REF!</definedName>
    <definedName name="_DAN75" localSheetId="16">#REF!</definedName>
    <definedName name="_DAN75" localSheetId="15">#REF!</definedName>
    <definedName name="_DAN75" localSheetId="12">#REF!</definedName>
    <definedName name="_DAN75">#REF!</definedName>
    <definedName name="_DAN76" localSheetId="16">#REF!</definedName>
    <definedName name="_DAN76" localSheetId="15">#REF!</definedName>
    <definedName name="_DAN76" localSheetId="12">#REF!</definedName>
    <definedName name="_DAN76">#REF!</definedName>
    <definedName name="_DAN77" localSheetId="16">#REF!</definedName>
    <definedName name="_DAN77" localSheetId="15">#REF!</definedName>
    <definedName name="_DAN77" localSheetId="12">#REF!</definedName>
    <definedName name="_DAN77">#REF!</definedName>
    <definedName name="_DAN78" localSheetId="16">#REF!</definedName>
    <definedName name="_DAN78" localSheetId="15">#REF!</definedName>
    <definedName name="_DAN78" localSheetId="12">#REF!</definedName>
    <definedName name="_DAN78">#REF!</definedName>
    <definedName name="_DAN79" localSheetId="16">#REF!</definedName>
    <definedName name="_DAN79" localSheetId="15">#REF!</definedName>
    <definedName name="_DAN79" localSheetId="12">#REF!</definedName>
    <definedName name="_DAN79">#REF!</definedName>
    <definedName name="_DAN8" localSheetId="16">#REF!</definedName>
    <definedName name="_DAN8" localSheetId="15">#REF!</definedName>
    <definedName name="_DAN8">[4]단가산출1!$A$169:$IV$192</definedName>
    <definedName name="_DAN80" localSheetId="16">#REF!</definedName>
    <definedName name="_DAN80" localSheetId="15">#REF!</definedName>
    <definedName name="_DAN80" localSheetId="12">#REF!</definedName>
    <definedName name="_DAN80">#REF!</definedName>
    <definedName name="_DAN81" localSheetId="16">#REF!</definedName>
    <definedName name="_DAN81" localSheetId="15">#REF!</definedName>
    <definedName name="_DAN81" localSheetId="12">#REF!</definedName>
    <definedName name="_DAN81">#REF!</definedName>
    <definedName name="_DAN82" localSheetId="16">#REF!</definedName>
    <definedName name="_DAN82" localSheetId="15">#REF!</definedName>
    <definedName name="_DAN82" localSheetId="12">#REF!</definedName>
    <definedName name="_DAN82">#REF!</definedName>
    <definedName name="_DAN83" localSheetId="16">#REF!</definedName>
    <definedName name="_DAN83" localSheetId="15">#REF!</definedName>
    <definedName name="_DAN83" localSheetId="12">#REF!</definedName>
    <definedName name="_DAN83">#REF!</definedName>
    <definedName name="_DAN84" localSheetId="16">#REF!</definedName>
    <definedName name="_DAN84" localSheetId="15">#REF!</definedName>
    <definedName name="_DAN84" localSheetId="12">#REF!</definedName>
    <definedName name="_DAN84">#REF!</definedName>
    <definedName name="_DAN85" localSheetId="16">#REF!</definedName>
    <definedName name="_DAN85" localSheetId="15">#REF!</definedName>
    <definedName name="_DAN85" localSheetId="12">#REF!</definedName>
    <definedName name="_DAN85">#REF!</definedName>
    <definedName name="_DAN86" localSheetId="16">#REF!</definedName>
    <definedName name="_DAN86" localSheetId="15">#REF!</definedName>
    <definedName name="_DAN86" localSheetId="12">#REF!</definedName>
    <definedName name="_DAN86">#REF!</definedName>
    <definedName name="_DAN87" localSheetId="16">#REF!</definedName>
    <definedName name="_DAN87" localSheetId="15">#REF!</definedName>
    <definedName name="_DAN87" localSheetId="12">#REF!</definedName>
    <definedName name="_DAN87">#REF!</definedName>
    <definedName name="_DAN88" localSheetId="16">#REF!</definedName>
    <definedName name="_DAN88" localSheetId="15">#REF!</definedName>
    <definedName name="_DAN88" localSheetId="12">#REF!</definedName>
    <definedName name="_DAN88">#REF!</definedName>
    <definedName name="_DAN89" localSheetId="16">#REF!</definedName>
    <definedName name="_DAN89" localSheetId="15">#REF!</definedName>
    <definedName name="_DAN89" localSheetId="12">#REF!</definedName>
    <definedName name="_DAN89">#REF!</definedName>
    <definedName name="_DAN9" localSheetId="16">#REF!</definedName>
    <definedName name="_DAN9" localSheetId="15">#REF!</definedName>
    <definedName name="_DAN9">[4]단가산출1!$A$193:$IV$216</definedName>
    <definedName name="_DAN90" localSheetId="16">#REF!</definedName>
    <definedName name="_DAN90" localSheetId="15">#REF!</definedName>
    <definedName name="_DAN90" localSheetId="12">#REF!</definedName>
    <definedName name="_DAN90">#REF!</definedName>
    <definedName name="_DAN91" localSheetId="16">#REF!</definedName>
    <definedName name="_DAN91" localSheetId="15">#REF!</definedName>
    <definedName name="_DAN91" localSheetId="12">#REF!</definedName>
    <definedName name="_DAN91">#REF!</definedName>
    <definedName name="_DAN92" localSheetId="16">#REF!</definedName>
    <definedName name="_DAN92" localSheetId="15">#REF!</definedName>
    <definedName name="_DAN92" localSheetId="12">#REF!</definedName>
    <definedName name="_DAN92">#REF!</definedName>
    <definedName name="_DAN93" localSheetId="16">#REF!</definedName>
    <definedName name="_DAN93" localSheetId="15">#REF!</definedName>
    <definedName name="_DAN93" localSheetId="12">#REF!</definedName>
    <definedName name="_DAN93">#REF!</definedName>
    <definedName name="_DAN94" localSheetId="16">#REF!</definedName>
    <definedName name="_DAN94" localSheetId="15">#REF!</definedName>
    <definedName name="_DAN94" localSheetId="12">#REF!</definedName>
    <definedName name="_DAN94">#REF!</definedName>
    <definedName name="_DAN95" localSheetId="16">#REF!</definedName>
    <definedName name="_DAN95" localSheetId="15">#REF!</definedName>
    <definedName name="_DAN95" localSheetId="12">#REF!</definedName>
    <definedName name="_DAN95">#REF!</definedName>
    <definedName name="_DAN96" localSheetId="16">#REF!</definedName>
    <definedName name="_DAN96" localSheetId="15">#REF!</definedName>
    <definedName name="_DAN96" localSheetId="12">#REF!</definedName>
    <definedName name="_DAN96">#REF!</definedName>
    <definedName name="_DAN97" localSheetId="16">#REF!</definedName>
    <definedName name="_DAN97" localSheetId="15">#REF!</definedName>
    <definedName name="_DAN97" localSheetId="12">#REF!</definedName>
    <definedName name="_DAN97">#REF!</definedName>
    <definedName name="_DAN98" localSheetId="16">#REF!</definedName>
    <definedName name="_DAN98" localSheetId="15">#REF!</definedName>
    <definedName name="_DAN98" localSheetId="12">#REF!</definedName>
    <definedName name="_DAN98">#REF!</definedName>
    <definedName name="_DAN99" localSheetId="16">#REF!</definedName>
    <definedName name="_DAN99" localSheetId="15">#REF!</definedName>
    <definedName name="_DAN99" localSheetId="12">#REF!</definedName>
    <definedName name="_DAN99">#REF!</definedName>
    <definedName name="_Dist_Bin" localSheetId="6" hidden="1">#REF!</definedName>
    <definedName name="_Dist_Bin" localSheetId="16" hidden="1">#REF!</definedName>
    <definedName name="_Dist_Bin" localSheetId="15" hidden="1">#REF!</definedName>
    <definedName name="_Dist_Bin" localSheetId="8" hidden="1">#N/A</definedName>
    <definedName name="_Dist_Bin" hidden="1">#N/A</definedName>
    <definedName name="_Dist_Values" localSheetId="6" hidden="1">#REF!</definedName>
    <definedName name="_Dist_Values" localSheetId="16" hidden="1">#REF!</definedName>
    <definedName name="_Dist_Values" localSheetId="15" hidden="1">#REF!</definedName>
    <definedName name="_Dist_Values" localSheetId="8" hidden="1">#N/A</definedName>
    <definedName name="_Dist_Values" hidden="1">#N/A</definedName>
    <definedName name="_E01" localSheetId="16">#REF!</definedName>
    <definedName name="_E01" localSheetId="15">#REF!</definedName>
    <definedName name="_E01" localSheetId="12">#REF!</definedName>
    <definedName name="_E01">#REF!</definedName>
    <definedName name="_eac03">[30]장비!$M$124</definedName>
    <definedName name="_eac10">[30]장비!$M$132</definedName>
    <definedName name="_eah01">[30]장비!$M$188</definedName>
    <definedName name="_ebh07">[30]장비!$M$20</definedName>
    <definedName name="_edt02">[30]장비!$M$240</definedName>
    <definedName name="_edt10">[30]장비!#REF!</definedName>
    <definedName name="_edt15">[30]장비!$M$16</definedName>
    <definedName name="_ee1" localSheetId="16" hidden="1">{#N/A,#N/A,FALSE,"단가표지"}</definedName>
    <definedName name="_ee1" localSheetId="15" hidden="1">{#N/A,#N/A,FALSE,"단가표지"}</definedName>
    <definedName name="_ee1" localSheetId="8" hidden="1">{#N/A,#N/A,FALSE,"단가표지"}</definedName>
    <definedName name="_ee1" hidden="1">{#N/A,#N/A,FALSE,"단가표지"}</definedName>
    <definedName name="_egn05">[30]장비!$M$176</definedName>
    <definedName name="_egp45">[30]장비!$M$236</definedName>
    <definedName name="_elg27">[30]장비!$M$144</definedName>
    <definedName name="_elm10">[30]장비!$M$164</definedName>
    <definedName name="_elt17">[30]장비!$M$32</definedName>
    <definedName name="_emd36">[30]장비!$M$36</definedName>
    <definedName name="_emr08">[30]장비!$M$44</definedName>
    <definedName name="_emr10">[30]장비!$M$40</definedName>
    <definedName name="_emx02">[30]장비!$M$220</definedName>
    <definedName name="_epb25">[30]장비!#REF!</definedName>
    <definedName name="_erb01">[30]장비!#REF!</definedName>
    <definedName name="_etc30">[30]장비!$M$84</definedName>
    <definedName name="_etd10">[30]장비!$M$48</definedName>
    <definedName name="_etr08">[30]장비!$M$56</definedName>
    <definedName name="_evr10">[30]장비!$M$52</definedName>
    <definedName name="_ewt55">[30]장비!$M$160</definedName>
    <definedName name="_F01" localSheetId="16">#REF!</definedName>
    <definedName name="_F01" localSheetId="15">#REF!</definedName>
    <definedName name="_F01" localSheetId="12">#REF!</definedName>
    <definedName name="_F01">#REF!</definedName>
    <definedName name="_F02" localSheetId="16">#REF!</definedName>
    <definedName name="_F02" localSheetId="15">#REF!</definedName>
    <definedName name="_F02" localSheetId="12">#REF!</definedName>
    <definedName name="_F02">#REF!</definedName>
    <definedName name="_F03" localSheetId="16">#REF!</definedName>
    <definedName name="_F03" localSheetId="15">#REF!</definedName>
    <definedName name="_F03" localSheetId="12">#REF!</definedName>
    <definedName name="_F03">#REF!</definedName>
    <definedName name="_F04" localSheetId="16">#REF!</definedName>
    <definedName name="_F04" localSheetId="15">#REF!</definedName>
    <definedName name="_F04" localSheetId="12">#REF!</definedName>
    <definedName name="_F04">#REF!</definedName>
    <definedName name="_F05" localSheetId="16">#REF!</definedName>
    <definedName name="_F05" localSheetId="15">#REF!</definedName>
    <definedName name="_F05" localSheetId="12">#REF!</definedName>
    <definedName name="_F05">#REF!</definedName>
    <definedName name="_F06" localSheetId="16">#REF!</definedName>
    <definedName name="_F06" localSheetId="15">#REF!</definedName>
    <definedName name="_F06" localSheetId="12">#REF!</definedName>
    <definedName name="_F06">#REF!</definedName>
    <definedName name="_F07" localSheetId="16">#REF!</definedName>
    <definedName name="_F07" localSheetId="15">#REF!</definedName>
    <definedName name="_F07" localSheetId="12">#REF!</definedName>
    <definedName name="_F07">#REF!</definedName>
    <definedName name="_F08" localSheetId="16">#REF!</definedName>
    <definedName name="_F08" localSheetId="15">#REF!</definedName>
    <definedName name="_F08" localSheetId="12">#REF!</definedName>
    <definedName name="_F08">#REF!</definedName>
    <definedName name="_F09" localSheetId="16">#REF!</definedName>
    <definedName name="_F09" localSheetId="15">#REF!</definedName>
    <definedName name="_F09" localSheetId="12">#REF!</definedName>
    <definedName name="_F09">#REF!</definedName>
    <definedName name="_F10" localSheetId="16">#REF!</definedName>
    <definedName name="_F10" localSheetId="15">#REF!</definedName>
    <definedName name="_F10" localSheetId="12">#REF!</definedName>
    <definedName name="_F10">#REF!</definedName>
    <definedName name="_F11" localSheetId="16">#REF!</definedName>
    <definedName name="_F11" localSheetId="15">#REF!</definedName>
    <definedName name="_F11" localSheetId="12">#REF!</definedName>
    <definedName name="_F11">#REF!</definedName>
    <definedName name="_F12" localSheetId="16">#REF!</definedName>
    <definedName name="_F12" localSheetId="15">#REF!</definedName>
    <definedName name="_F12" localSheetId="12">#REF!</definedName>
    <definedName name="_F12">#REF!</definedName>
    <definedName name="_f13" localSheetId="16">#REF!</definedName>
    <definedName name="_f13" localSheetId="15">#REF!</definedName>
    <definedName name="_f13" localSheetId="12">#REF!</definedName>
    <definedName name="_f13">#REF!</definedName>
    <definedName name="_f14" localSheetId="16">#REF!</definedName>
    <definedName name="_f14" localSheetId="15">#REF!</definedName>
    <definedName name="_f14" localSheetId="12">#REF!</definedName>
    <definedName name="_f14">#REF!</definedName>
    <definedName name="_F15" localSheetId="16">#REF!</definedName>
    <definedName name="_F15" localSheetId="15">#REF!</definedName>
    <definedName name="_F15" localSheetId="12">#REF!</definedName>
    <definedName name="_F15">#REF!</definedName>
    <definedName name="_F16" localSheetId="16">#REF!</definedName>
    <definedName name="_F16" localSheetId="15">#REF!</definedName>
    <definedName name="_F16" localSheetId="12">#REF!</definedName>
    <definedName name="_F16">#REF!</definedName>
    <definedName name="_F17" localSheetId="16">#REF!</definedName>
    <definedName name="_F17" localSheetId="15">#REF!</definedName>
    <definedName name="_F17" localSheetId="12">#REF!</definedName>
    <definedName name="_F17">#REF!</definedName>
    <definedName name="_F18" localSheetId="16">#REF!</definedName>
    <definedName name="_F18" localSheetId="15">#REF!</definedName>
    <definedName name="_F18" localSheetId="12">#REF!</definedName>
    <definedName name="_F18">#REF!</definedName>
    <definedName name="_f19" localSheetId="16">#REF!</definedName>
    <definedName name="_f19" localSheetId="15">#REF!</definedName>
    <definedName name="_f19" localSheetId="12">#REF!</definedName>
    <definedName name="_f19">#REF!</definedName>
    <definedName name="_f20" localSheetId="16">#REF!</definedName>
    <definedName name="_f20" localSheetId="15">#REF!</definedName>
    <definedName name="_f20" localSheetId="12">#REF!</definedName>
    <definedName name="_f20">#REF!</definedName>
    <definedName name="_f21" localSheetId="16">#REF!</definedName>
    <definedName name="_f21" localSheetId="15">#REF!</definedName>
    <definedName name="_f21" localSheetId="12">#REF!</definedName>
    <definedName name="_f21">#REF!</definedName>
    <definedName name="_FDM2" localSheetId="16">#REF!</definedName>
    <definedName name="_FDM2" localSheetId="15">#REF!</definedName>
    <definedName name="_FDM2" localSheetId="12">#REF!</definedName>
    <definedName name="_FDM2">#REF!</definedName>
    <definedName name="_FDM4" localSheetId="16">#REF!</definedName>
    <definedName name="_FDM4" localSheetId="15">#REF!</definedName>
    <definedName name="_FDM4" localSheetId="12">#REF!</definedName>
    <definedName name="_FDM4">#REF!</definedName>
    <definedName name="_FDM6" localSheetId="16">#REF!</definedName>
    <definedName name="_FDM6" localSheetId="15">#REF!</definedName>
    <definedName name="_FDM6" localSheetId="12">#REF!</definedName>
    <definedName name="_FDM6">#REF!</definedName>
    <definedName name="_FDM8" localSheetId="16">#REF!</definedName>
    <definedName name="_FDM8" localSheetId="15">#REF!</definedName>
    <definedName name="_FDM8" localSheetId="12">#REF!</definedName>
    <definedName name="_FDM8">#REF!</definedName>
    <definedName name="_Fill" localSheetId="6" hidden="1">#REF!</definedName>
    <definedName name="_Fill" localSheetId="16" hidden="1">#REF!</definedName>
    <definedName name="_Fill" localSheetId="15" hidden="1">#REF!</definedName>
    <definedName name="_Fill" localSheetId="13" hidden="1">#REF!</definedName>
    <definedName name="_Fill" localSheetId="12" hidden="1">#REF!</definedName>
    <definedName name="_Fill" localSheetId="7" hidden="1">#REF!</definedName>
    <definedName name="_Fill" localSheetId="11" hidden="1">#REF!</definedName>
    <definedName name="_Fill" hidden="1">#REF!</definedName>
    <definedName name="_xlnm._FilterDatabase" localSheetId="9" hidden="1">공사비내역서!$A$4:$CG$23</definedName>
    <definedName name="_xlnm._FilterDatabase" localSheetId="6" hidden="1">#REF!</definedName>
    <definedName name="_xlnm._FilterDatabase" localSheetId="16" hidden="1">#REF!</definedName>
    <definedName name="_xlnm._FilterDatabase" localSheetId="15" hidden="1">#REF!</definedName>
    <definedName name="_xlnm._FilterDatabase" localSheetId="13" hidden="1">#REF!</definedName>
    <definedName name="_xlnm._FilterDatabase" localSheetId="12" hidden="1">#REF!</definedName>
    <definedName name="_xlnm._FilterDatabase" localSheetId="7" hidden="1">#REF!</definedName>
    <definedName name="_xlnm._FilterDatabase" localSheetId="4" hidden="1">지급자재!$A$4:$F$1179</definedName>
    <definedName name="_xlnm._FilterDatabase" localSheetId="10" hidden="1">집계표!$A$3:$S$62</definedName>
    <definedName name="_xlnm._FilterDatabase" localSheetId="8" hidden="1">'집계표 '!$C$3:$K$31</definedName>
    <definedName name="_xlnm._FilterDatabase" localSheetId="11" hidden="1">폐기물처리비!$A$3:$AR$16</definedName>
    <definedName name="_xlnm._FilterDatabase" hidden="1">#REF!</definedName>
    <definedName name="_fkn1" localSheetId="16">#REF!</definedName>
    <definedName name="_fkn1" localSheetId="15">#REF!</definedName>
    <definedName name="_fkn1" localSheetId="12">#REF!</definedName>
    <definedName name="_fkn1">#REF!</definedName>
    <definedName name="_fkn2" localSheetId="16">#REF!</definedName>
    <definedName name="_fkn2" localSheetId="15">#REF!</definedName>
    <definedName name="_fkn2" localSheetId="12">#REF!</definedName>
    <definedName name="_fkn2">#REF!</definedName>
    <definedName name="_fks1" localSheetId="16">#REF!</definedName>
    <definedName name="_fks1" localSheetId="15">#REF!</definedName>
    <definedName name="_fks1" localSheetId="12">#REF!</definedName>
    <definedName name="_fks1">#REF!</definedName>
    <definedName name="_fks2" localSheetId="16">#REF!</definedName>
    <definedName name="_fks2" localSheetId="15">#REF!</definedName>
    <definedName name="_fks2" localSheetId="12">#REF!</definedName>
    <definedName name="_fks2">#REF!</definedName>
    <definedName name="_FLC1" localSheetId="16">#REF!</definedName>
    <definedName name="_FLC1" localSheetId="15">#REF!</definedName>
    <definedName name="_FLC1" localSheetId="12">#REF!</definedName>
    <definedName name="_FLC1">#REF!</definedName>
    <definedName name="_FLC2" localSheetId="16">#REF!</definedName>
    <definedName name="_FLC2" localSheetId="15">#REF!</definedName>
    <definedName name="_FLC2" localSheetId="12">#REF!</definedName>
    <definedName name="_FLC2">#REF!</definedName>
    <definedName name="_G01" localSheetId="16">#REF!</definedName>
    <definedName name="_G01" localSheetId="15">#REF!</definedName>
    <definedName name="_G01" localSheetId="12">#REF!</definedName>
    <definedName name="_G01">#REF!</definedName>
    <definedName name="_G02" localSheetId="16">#REF!</definedName>
    <definedName name="_G02" localSheetId="15">#REF!</definedName>
    <definedName name="_G02" localSheetId="12">#REF!</definedName>
    <definedName name="_G02">#REF!</definedName>
    <definedName name="_G03" localSheetId="16">#REF!</definedName>
    <definedName name="_G03" localSheetId="15">#REF!</definedName>
    <definedName name="_G03" localSheetId="12">#REF!</definedName>
    <definedName name="_G03">#REF!</definedName>
    <definedName name="_G04" localSheetId="16">#REF!</definedName>
    <definedName name="_G04" localSheetId="15">#REF!</definedName>
    <definedName name="_G04" localSheetId="12">#REF!</definedName>
    <definedName name="_G04">#REF!</definedName>
    <definedName name="_G07" localSheetId="16">#REF!</definedName>
    <definedName name="_G07" localSheetId="15">#REF!</definedName>
    <definedName name="_G07" localSheetId="12">#REF!</definedName>
    <definedName name="_G07">#REF!</definedName>
    <definedName name="_G08" localSheetId="16">#REF!</definedName>
    <definedName name="_G08" localSheetId="15">#REF!</definedName>
    <definedName name="_G08" localSheetId="12">#REF!</definedName>
    <definedName name="_G08">#REF!</definedName>
    <definedName name="_G09" localSheetId="16">#REF!</definedName>
    <definedName name="_G09" localSheetId="15">#REF!</definedName>
    <definedName name="_G09" localSheetId="12">#REF!</definedName>
    <definedName name="_G09">#REF!</definedName>
    <definedName name="_g10" localSheetId="16">#REF!</definedName>
    <definedName name="_g10" localSheetId="15">#REF!</definedName>
    <definedName name="_g10" localSheetId="12">#REF!</definedName>
    <definedName name="_g10">#REF!</definedName>
    <definedName name="_G11" localSheetId="16">#REF!</definedName>
    <definedName name="_G11" localSheetId="15">#REF!</definedName>
    <definedName name="_G11" localSheetId="12">#REF!</definedName>
    <definedName name="_G11">#REF!</definedName>
    <definedName name="_G12" localSheetId="16">#REF!</definedName>
    <definedName name="_G12" localSheetId="15">#REF!</definedName>
    <definedName name="_G12" localSheetId="12">#REF!</definedName>
    <definedName name="_G12">#REF!</definedName>
    <definedName name="_G13" localSheetId="16">#REF!</definedName>
    <definedName name="_G13" localSheetId="15">#REF!</definedName>
    <definedName name="_G13" localSheetId="12">#REF!</definedName>
    <definedName name="_G13">#REF!</definedName>
    <definedName name="_gbi1">[31]예산총괄표!#REF!</definedName>
    <definedName name="_gbi2">[31]예산총괄표!#REF!</definedName>
    <definedName name="_gbi3">[31]예산총괄표!#REF!</definedName>
    <definedName name="_gbi4">[31]예산총괄표!#REF!</definedName>
    <definedName name="_gbi5">[31]예산총괄표!#REF!</definedName>
    <definedName name="_gbi6">[31]예산총괄표!#REF!</definedName>
    <definedName name="_gbi7">[31]예산총괄표!#REF!</definedName>
    <definedName name="_gbi8">[28]정산내역서!#REF!</definedName>
    <definedName name="_gbi9">[31]예산총괄표!#REF!</definedName>
    <definedName name="_GIS2">[24]기별!#REF!</definedName>
    <definedName name="_H01" localSheetId="16">#REF!</definedName>
    <definedName name="_H01" localSheetId="15">#REF!</definedName>
    <definedName name="_H01" localSheetId="12">#REF!</definedName>
    <definedName name="_H01">#REF!</definedName>
    <definedName name="_H02" localSheetId="16">#REF!</definedName>
    <definedName name="_H02" localSheetId="15">#REF!</definedName>
    <definedName name="_H02" localSheetId="12">#REF!</definedName>
    <definedName name="_H02">#REF!</definedName>
    <definedName name="_H03" localSheetId="16">#REF!</definedName>
    <definedName name="_H03" localSheetId="15">#REF!</definedName>
    <definedName name="_H03" localSheetId="12">#REF!</definedName>
    <definedName name="_H03">#REF!</definedName>
    <definedName name="_H04" localSheetId="16">#REF!</definedName>
    <definedName name="_H04" localSheetId="15">#REF!</definedName>
    <definedName name="_H04" localSheetId="12">#REF!</definedName>
    <definedName name="_H04">#REF!</definedName>
    <definedName name="_H06" localSheetId="16">#REF!</definedName>
    <definedName name="_H06" localSheetId="15">#REF!</definedName>
    <definedName name="_H06" localSheetId="12">#REF!</definedName>
    <definedName name="_H06">#REF!</definedName>
    <definedName name="_h07" localSheetId="16">#REF!</definedName>
    <definedName name="_h07" localSheetId="15">#REF!</definedName>
    <definedName name="_h07" localSheetId="12">#REF!</definedName>
    <definedName name="_h07">#REF!</definedName>
    <definedName name="_h08" localSheetId="16">#REF!</definedName>
    <definedName name="_h08" localSheetId="15">#REF!</definedName>
    <definedName name="_h08" localSheetId="12">#REF!</definedName>
    <definedName name="_h08">#REF!</definedName>
    <definedName name="_H09" localSheetId="16">#REF!</definedName>
    <definedName name="_H09" localSheetId="15">#REF!</definedName>
    <definedName name="_H09" localSheetId="12">#REF!</definedName>
    <definedName name="_H09">#REF!</definedName>
    <definedName name="_H10" localSheetId="16">#REF!</definedName>
    <definedName name="_H10" localSheetId="15">#REF!</definedName>
    <definedName name="_H10" localSheetId="12">#REF!</definedName>
    <definedName name="_H10">#REF!</definedName>
    <definedName name="_H11" localSheetId="16">#REF!</definedName>
    <definedName name="_H11" localSheetId="15">#REF!</definedName>
    <definedName name="_H11" localSheetId="12">#REF!</definedName>
    <definedName name="_H11">#REF!</definedName>
    <definedName name="_H12" localSheetId="16">#REF!</definedName>
    <definedName name="_H12" localSheetId="15">#REF!</definedName>
    <definedName name="_H12" localSheetId="12">#REF!</definedName>
    <definedName name="_H12">#REF!</definedName>
    <definedName name="_H13" localSheetId="16">#REF!</definedName>
    <definedName name="_H13" localSheetId="15">#REF!</definedName>
    <definedName name="_H13" localSheetId="12">#REF!</definedName>
    <definedName name="_H13">#REF!</definedName>
    <definedName name="_H14" localSheetId="16">#REF!</definedName>
    <definedName name="_H14" localSheetId="15">#REF!</definedName>
    <definedName name="_H14" localSheetId="12">#REF!</definedName>
    <definedName name="_H14">#REF!</definedName>
    <definedName name="_H15" localSheetId="16">#REF!</definedName>
    <definedName name="_H15" localSheetId="15">#REF!</definedName>
    <definedName name="_H15" localSheetId="12">#REF!</definedName>
    <definedName name="_H15">#REF!</definedName>
    <definedName name="_H16" localSheetId="16">#REF!</definedName>
    <definedName name="_H16" localSheetId="15">#REF!</definedName>
    <definedName name="_H16" localSheetId="12">#REF!</definedName>
    <definedName name="_H16">#REF!</definedName>
    <definedName name="_h17" localSheetId="16">#REF!</definedName>
    <definedName name="_h17" localSheetId="15">#REF!</definedName>
    <definedName name="_h17" localSheetId="12">#REF!</definedName>
    <definedName name="_h17">#REF!</definedName>
    <definedName name="_H18" localSheetId="16">#REF!</definedName>
    <definedName name="_H18" localSheetId="15">#REF!</definedName>
    <definedName name="_H18" localSheetId="12">#REF!</definedName>
    <definedName name="_H18">#REF!</definedName>
    <definedName name="_H19" localSheetId="16">#REF!</definedName>
    <definedName name="_H19" localSheetId="15">#REF!</definedName>
    <definedName name="_H19" localSheetId="12">#REF!</definedName>
    <definedName name="_H19">#REF!</definedName>
    <definedName name="_HSH1">#REF!</definedName>
    <definedName name="_HSH2">#REF!</definedName>
    <definedName name="_HUN1" localSheetId="16">#REF!</definedName>
    <definedName name="_HUN1" localSheetId="15">#REF!</definedName>
    <definedName name="_HUN1" localSheetId="12">#REF!</definedName>
    <definedName name="_HUN1">#REF!</definedName>
    <definedName name="_HUN2" localSheetId="16">#REF!</definedName>
    <definedName name="_HUN2" localSheetId="15">#REF!</definedName>
    <definedName name="_HUN2" localSheetId="12">#REF!</definedName>
    <definedName name="_HUN2">#REF!</definedName>
    <definedName name="_I01" localSheetId="16">#REF!</definedName>
    <definedName name="_I01" localSheetId="15">#REF!</definedName>
    <definedName name="_I01" localSheetId="12">#REF!</definedName>
    <definedName name="_I01">#REF!</definedName>
    <definedName name="_IDF1">[5]소요자재명세서2!$J$152</definedName>
    <definedName name="_IDF15">'[6]기별(종합)'!$O$31</definedName>
    <definedName name="_idf2" localSheetId="16">#REF!</definedName>
    <definedName name="_idf2" localSheetId="15">#REF!</definedName>
    <definedName name="_idf2" localSheetId="12">#REF!</definedName>
    <definedName name="_idf2">#REF!</definedName>
    <definedName name="_idf3" localSheetId="16">#REF!</definedName>
    <definedName name="_idf3" localSheetId="15">#REF!</definedName>
    <definedName name="_idf3" localSheetId="12">#REF!</definedName>
    <definedName name="_idf3">#REF!</definedName>
    <definedName name="_idf4" localSheetId="16">#REF!</definedName>
    <definedName name="_idf4" localSheetId="15">#REF!</definedName>
    <definedName name="_idf4" localSheetId="12">#REF!</definedName>
    <definedName name="_idf4">#REF!</definedName>
    <definedName name="_idf5" localSheetId="16">#REF!</definedName>
    <definedName name="_idf5" localSheetId="15">#REF!</definedName>
    <definedName name="_idf5" localSheetId="12">#REF!</definedName>
    <definedName name="_idf5">#REF!</definedName>
    <definedName name="_idf6" localSheetId="16">#REF!</definedName>
    <definedName name="_idf6" localSheetId="15">#REF!</definedName>
    <definedName name="_idf6" localSheetId="12">#REF!</definedName>
    <definedName name="_idf6">#REF!</definedName>
    <definedName name="_IJP1">[7]노무비명세서!$X$18</definedName>
    <definedName name="_ind1" localSheetId="16">#REF!</definedName>
    <definedName name="_ind1" localSheetId="15">#REF!</definedName>
    <definedName name="_ind1" localSheetId="12">#REF!</definedName>
    <definedName name="_ind1">#REF!</definedName>
    <definedName name="_ind10" localSheetId="16">#REF!</definedName>
    <definedName name="_ind10" localSheetId="15">#REF!</definedName>
    <definedName name="_ind10" localSheetId="12">#REF!</definedName>
    <definedName name="_ind10">#REF!</definedName>
    <definedName name="_ind11" localSheetId="16">#REF!</definedName>
    <definedName name="_ind11" localSheetId="15">#REF!</definedName>
    <definedName name="_ind11" localSheetId="12">#REF!</definedName>
    <definedName name="_ind11">#REF!</definedName>
    <definedName name="_ind12" localSheetId="16">#REF!</definedName>
    <definedName name="_ind12" localSheetId="15">#REF!</definedName>
    <definedName name="_ind12" localSheetId="12">#REF!</definedName>
    <definedName name="_ind12">#REF!</definedName>
    <definedName name="_ind13" localSheetId="16">#REF!</definedName>
    <definedName name="_ind13" localSheetId="15">#REF!</definedName>
    <definedName name="_ind13" localSheetId="12">#REF!</definedName>
    <definedName name="_ind13">#REF!</definedName>
    <definedName name="_ind14" localSheetId="16">#REF!</definedName>
    <definedName name="_ind14" localSheetId="15">#REF!</definedName>
    <definedName name="_ind14" localSheetId="12">#REF!</definedName>
    <definedName name="_ind14">#REF!</definedName>
    <definedName name="_ind15" localSheetId="16">#REF!</definedName>
    <definedName name="_ind15" localSheetId="15">#REF!</definedName>
    <definedName name="_ind15" localSheetId="12">#REF!</definedName>
    <definedName name="_ind15">#REF!</definedName>
    <definedName name="_ind16" localSheetId="16">#REF!</definedName>
    <definedName name="_ind16" localSheetId="15">#REF!</definedName>
    <definedName name="_ind16" localSheetId="12">#REF!</definedName>
    <definedName name="_ind16">#REF!</definedName>
    <definedName name="_ind17" localSheetId="16">#REF!</definedName>
    <definedName name="_ind17" localSheetId="15">#REF!</definedName>
    <definedName name="_ind17" localSheetId="12">#REF!</definedName>
    <definedName name="_ind17">#REF!</definedName>
    <definedName name="_ind18" localSheetId="16">#REF!</definedName>
    <definedName name="_ind18" localSheetId="15">#REF!</definedName>
    <definedName name="_ind18" localSheetId="12">#REF!</definedName>
    <definedName name="_ind18">#REF!</definedName>
    <definedName name="_ind19" localSheetId="16">#REF!</definedName>
    <definedName name="_ind19" localSheetId="15">#REF!</definedName>
    <definedName name="_ind19" localSheetId="12">#REF!</definedName>
    <definedName name="_ind19">#REF!</definedName>
    <definedName name="_ind2" localSheetId="16">#REF!</definedName>
    <definedName name="_ind2" localSheetId="15">#REF!</definedName>
    <definedName name="_ind2" localSheetId="12">#REF!</definedName>
    <definedName name="_ind2">#REF!</definedName>
    <definedName name="_ind20" localSheetId="16">#REF!</definedName>
    <definedName name="_ind20" localSheetId="15">#REF!</definedName>
    <definedName name="_ind20" localSheetId="12">#REF!</definedName>
    <definedName name="_ind20">#REF!</definedName>
    <definedName name="_ind200">[8]투자효율분석!$E$28</definedName>
    <definedName name="_ind21" localSheetId="16">#REF!</definedName>
    <definedName name="_ind21" localSheetId="15">#REF!</definedName>
    <definedName name="_ind21" localSheetId="12">#REF!</definedName>
    <definedName name="_ind21">#REF!</definedName>
    <definedName name="_ind22" localSheetId="16">#REF!</definedName>
    <definedName name="_ind22" localSheetId="15">#REF!</definedName>
    <definedName name="_ind22" localSheetId="12">#REF!</definedName>
    <definedName name="_ind22">#REF!</definedName>
    <definedName name="_ind23" localSheetId="16">#REF!</definedName>
    <definedName name="_ind23" localSheetId="15">#REF!</definedName>
    <definedName name="_ind23" localSheetId="12">#REF!</definedName>
    <definedName name="_ind23">#REF!</definedName>
    <definedName name="_ind24" localSheetId="16">#REF!</definedName>
    <definedName name="_ind24" localSheetId="15">#REF!</definedName>
    <definedName name="_ind24" localSheetId="12">#REF!</definedName>
    <definedName name="_ind24">#REF!</definedName>
    <definedName name="_ind25" localSheetId="16">#REF!</definedName>
    <definedName name="_ind25" localSheetId="15">#REF!</definedName>
    <definedName name="_ind25" localSheetId="12">#REF!</definedName>
    <definedName name="_ind25">#REF!</definedName>
    <definedName name="_ind26" localSheetId="16">#REF!</definedName>
    <definedName name="_ind26" localSheetId="15">#REF!</definedName>
    <definedName name="_ind26" localSheetId="12">#REF!</definedName>
    <definedName name="_ind26">#REF!</definedName>
    <definedName name="_ind27">[9]투자효율분석!$D$20</definedName>
    <definedName name="_ind28">[9]투자효율분석!$E$20</definedName>
    <definedName name="_ind29">[9]투자효율분석!$D$24</definedName>
    <definedName name="_ind3" localSheetId="16">#REF!</definedName>
    <definedName name="_ind3" localSheetId="15">#REF!</definedName>
    <definedName name="_ind3" localSheetId="12">#REF!</definedName>
    <definedName name="_ind3">#REF!</definedName>
    <definedName name="_ind30">[9]투자효율분석!$E$24</definedName>
    <definedName name="_ind300">[8]투자효율분석!$E$32</definedName>
    <definedName name="_ind31">[9]투자효율분석!$D$27</definedName>
    <definedName name="_ind32">[9]투자효율분석!$E$27</definedName>
    <definedName name="_ind33">[9]투자효율분석!$D$29</definedName>
    <definedName name="_ind34">[9]투자효율분석!$E$29</definedName>
    <definedName name="_ind35">[9]투자효율분석!$D$30</definedName>
    <definedName name="_ind36">[9]투자효율분석!$E$30</definedName>
    <definedName name="_ind37">[9]투자효율분석!$D$31</definedName>
    <definedName name="_ind38">[9]투자효율분석!$E$31</definedName>
    <definedName name="_ind39">[9]투자효율분석!$D$33</definedName>
    <definedName name="_ind4" localSheetId="16">#REF!</definedName>
    <definedName name="_ind4" localSheetId="15">#REF!</definedName>
    <definedName name="_ind4" localSheetId="12">#REF!</definedName>
    <definedName name="_ind4">#REF!</definedName>
    <definedName name="_ind40">[9]투자효율분석!$E$33</definedName>
    <definedName name="_ind41">[9]투자효율분석!$D$35</definedName>
    <definedName name="_ind42">[9]투자효율분석!$E$35</definedName>
    <definedName name="_ind5" localSheetId="16">#REF!</definedName>
    <definedName name="_ind5" localSheetId="15">#REF!</definedName>
    <definedName name="_ind5" localSheetId="12">#REF!</definedName>
    <definedName name="_ind5">#REF!</definedName>
    <definedName name="_ind6" localSheetId="16">#REF!</definedName>
    <definedName name="_ind6" localSheetId="15">#REF!</definedName>
    <definedName name="_ind6" localSheetId="12">#REF!</definedName>
    <definedName name="_ind6">#REF!</definedName>
    <definedName name="_ind7" localSheetId="16">#REF!</definedName>
    <definedName name="_ind7" localSheetId="15">#REF!</definedName>
    <definedName name="_ind7" localSheetId="12">#REF!</definedName>
    <definedName name="_ind7">#REF!</definedName>
    <definedName name="_ind8" localSheetId="16">#REF!</definedName>
    <definedName name="_ind8" localSheetId="15">#REF!</definedName>
    <definedName name="_ind8" localSheetId="12">#REF!</definedName>
    <definedName name="_ind8">#REF!</definedName>
    <definedName name="_ind9">[9]투자효율분석!$E$32</definedName>
    <definedName name="_J01" localSheetId="16">#REF!</definedName>
    <definedName name="_J01" localSheetId="15">#REF!</definedName>
    <definedName name="_J01" localSheetId="12">#REF!</definedName>
    <definedName name="_J01">#REF!</definedName>
    <definedName name="_ji21">[25]설계명세서!#REF!</definedName>
    <definedName name="_ji22">[25]설계명세서!#REF!</definedName>
    <definedName name="_ji23">[25]설계명세서!#REF!</definedName>
    <definedName name="_ji31">[25]설계명세서!#REF!</definedName>
    <definedName name="_ji32">[25]설계명세서!#REF!</definedName>
    <definedName name="_JIS1">[24]기별!#REF!</definedName>
    <definedName name="_JON1">[24]기별!#REF!</definedName>
    <definedName name="_JON2">[24]기별!#REF!</definedName>
    <definedName name="_JS1" localSheetId="16">#REF!</definedName>
    <definedName name="_JS1" localSheetId="15">#REF!</definedName>
    <definedName name="_JS1" localSheetId="12">#REF!</definedName>
    <definedName name="_JS1">#REF!</definedName>
    <definedName name="_JS2" localSheetId="16">#REF!</definedName>
    <definedName name="_JS2" localSheetId="15">#REF!</definedName>
    <definedName name="_JS2" localSheetId="12">#REF!</definedName>
    <definedName name="_JS2">#REF!</definedName>
    <definedName name="_ju8" localSheetId="6" hidden="1">{"'광피스표'!$A$3:$N$54"}</definedName>
    <definedName name="_ju8" localSheetId="16" hidden="1">{"'광피스표'!$A$3:$N$54"}</definedName>
    <definedName name="_ju8" localSheetId="15" hidden="1">{"'광피스표'!$A$3:$N$54"}</definedName>
    <definedName name="_ju8" localSheetId="7" hidden="1">{"'광피스표'!$A$3:$N$54"}</definedName>
    <definedName name="_ju8" localSheetId="5" hidden="1">{"'광피스표'!$A$3:$N$54"}</definedName>
    <definedName name="_ju8" localSheetId="4" hidden="1">{"'광피스표'!$A$3:$N$54"}</definedName>
    <definedName name="_ju8" hidden="1">{"'광피스표'!$A$3:$N$54"}</definedName>
    <definedName name="_K01" localSheetId="16">#REF!</definedName>
    <definedName name="_K01" localSheetId="15">#REF!</definedName>
    <definedName name="_K01" localSheetId="12">#REF!</definedName>
    <definedName name="_K01">#REF!</definedName>
    <definedName name="_K02">[27]일위대가!$A$732:$IV$745=[27]일위대가!$A$732</definedName>
    <definedName name="_Key1" localSheetId="6" hidden="1">#REF!</definedName>
    <definedName name="_Key1" localSheetId="16" hidden="1">#REF!</definedName>
    <definedName name="_Key1" localSheetId="15" hidden="1">#REF!</definedName>
    <definedName name="_Key1" localSheetId="13" hidden="1">#REF!</definedName>
    <definedName name="_Key1" localSheetId="12" hidden="1">#REF!</definedName>
    <definedName name="_Key1" localSheetId="7" hidden="1">#REF!</definedName>
    <definedName name="_Key1" localSheetId="11" hidden="1">#REF!</definedName>
    <definedName name="_Key1" hidden="1">#REF!</definedName>
    <definedName name="_Key2" localSheetId="6" hidden="1">#REF!</definedName>
    <definedName name="_Key2" localSheetId="16" hidden="1">#REF!</definedName>
    <definedName name="_Key2" localSheetId="15" hidden="1">#REF!</definedName>
    <definedName name="_Key2" localSheetId="13" hidden="1">#REF!</definedName>
    <definedName name="_Key2" localSheetId="12" hidden="1">#REF!</definedName>
    <definedName name="_Key2" localSheetId="7" hidden="1">#REF!</definedName>
    <definedName name="_Key2" localSheetId="11" hidden="1">#REF!</definedName>
    <definedName name="_Key2" hidden="1">#REF!</definedName>
    <definedName name="_kM1" localSheetId="16">#REF!</definedName>
    <definedName name="_kM1" localSheetId="15">#REF!</definedName>
    <definedName name="_kM1" localSheetId="12">#REF!</definedName>
    <definedName name="_kM1">#REF!</definedName>
    <definedName name="_kM2" localSheetId="16">#REF!</definedName>
    <definedName name="_kM2" localSheetId="15">#REF!</definedName>
    <definedName name="_kM2" localSheetId="12">#REF!</definedName>
    <definedName name="_kM2">#REF!</definedName>
    <definedName name="_kM3" localSheetId="16">#REF!</definedName>
    <definedName name="_kM3" localSheetId="15">#REF!</definedName>
    <definedName name="_kM3" localSheetId="12">#REF!</definedName>
    <definedName name="_kM3">#REF!</definedName>
    <definedName name="_L01" localSheetId="16">#REF!</definedName>
    <definedName name="_L01" localSheetId="15">#REF!</definedName>
    <definedName name="_L01" localSheetId="12">#REF!</definedName>
    <definedName name="_L01">#REF!</definedName>
    <definedName name="_L02" localSheetId="16">#REF!</definedName>
    <definedName name="_L02" localSheetId="15">#REF!</definedName>
    <definedName name="_L02" localSheetId="12">#REF!</definedName>
    <definedName name="_L02">#REF!</definedName>
    <definedName name="_L03" localSheetId="16">#REF!</definedName>
    <definedName name="_L03" localSheetId="15">#REF!</definedName>
    <definedName name="_L03" localSheetId="12">#REF!</definedName>
    <definedName name="_L03">#REF!</definedName>
    <definedName name="_l06" localSheetId="16">#REF!</definedName>
    <definedName name="_l06" localSheetId="15">#REF!</definedName>
    <definedName name="_l06" localSheetId="12">#REF!</definedName>
    <definedName name="_l06">#REF!</definedName>
    <definedName name="_l07" localSheetId="16">#REF!</definedName>
    <definedName name="_l07" localSheetId="15">#REF!</definedName>
    <definedName name="_l07" localSheetId="12">#REF!</definedName>
    <definedName name="_l07">#REF!</definedName>
    <definedName name="_L08" localSheetId="16">#REF!</definedName>
    <definedName name="_L08" localSheetId="15">#REF!</definedName>
    <definedName name="_L08" localSheetId="12">#REF!</definedName>
    <definedName name="_L08">#REF!</definedName>
    <definedName name="_L09" localSheetId="16">#REF!</definedName>
    <definedName name="_L09" localSheetId="15">#REF!</definedName>
    <definedName name="_L09" localSheetId="12">#REF!</definedName>
    <definedName name="_L09">#REF!</definedName>
    <definedName name="_LL2">'[32]#REF'!$D$28</definedName>
    <definedName name="_LL3">[33]Sheet1!#REF!</definedName>
    <definedName name="_LS1" localSheetId="16">#REF!</definedName>
    <definedName name="_LS1" localSheetId="15">#REF!</definedName>
    <definedName name="_LS1" localSheetId="12">#REF!</definedName>
    <definedName name="_LS1">#REF!</definedName>
    <definedName name="_LS2" localSheetId="16">#REF!</definedName>
    <definedName name="_LS2" localSheetId="15">#REF!</definedName>
    <definedName name="_LS2" localSheetId="12">#REF!</definedName>
    <definedName name="_LS2">#REF!</definedName>
    <definedName name="_LS3" localSheetId="16">#REF!</definedName>
    <definedName name="_LS3" localSheetId="15">#REF!</definedName>
    <definedName name="_LS3" localSheetId="12">#REF!</definedName>
    <definedName name="_LS3">#REF!</definedName>
    <definedName name="_LS4" localSheetId="16">#REF!</definedName>
    <definedName name="_LS4" localSheetId="15">#REF!</definedName>
    <definedName name="_LS4" localSheetId="12">#REF!</definedName>
    <definedName name="_LS4">#REF!</definedName>
    <definedName name="_M01" localSheetId="16">#REF!</definedName>
    <definedName name="_M01" localSheetId="15">#REF!</definedName>
    <definedName name="_M01" localSheetId="12">#REF!</definedName>
    <definedName name="_M01">#REF!</definedName>
    <definedName name="_M02" localSheetId="16">#REF!</definedName>
    <definedName name="_M02" localSheetId="15">#REF!</definedName>
    <definedName name="_M02" localSheetId="12">#REF!</definedName>
    <definedName name="_M02">#REF!</definedName>
    <definedName name="_M03" localSheetId="16">#REF!</definedName>
    <definedName name="_M03" localSheetId="15">#REF!</definedName>
    <definedName name="_M03" localSheetId="12">#REF!</definedName>
    <definedName name="_M03">#REF!</definedName>
    <definedName name="_M04" localSheetId="16">#REF!</definedName>
    <definedName name="_M04" localSheetId="15">#REF!</definedName>
    <definedName name="_M04" localSheetId="12">#REF!</definedName>
    <definedName name="_M04">#REF!</definedName>
    <definedName name="_mac03">[30]장비!$M$125</definedName>
    <definedName name="_mac10">[30]장비!$M$133</definedName>
    <definedName name="_mbh07">[30]장비!$M$21</definedName>
    <definedName name="_MDF1">[34]소요자재!#REF!</definedName>
    <definedName name="_mdt02">[30]장비!$M$241</definedName>
    <definedName name="_mdt10">[30]장비!#REF!</definedName>
    <definedName name="_mdt15">[30]장비!$M$17</definedName>
    <definedName name="_mgn05">[30]장비!$M$177</definedName>
    <definedName name="_mgp45">[30]장비!$M$237</definedName>
    <definedName name="_ML1" localSheetId="16">#REF!</definedName>
    <definedName name="_ML1" localSheetId="15">#REF!</definedName>
    <definedName name="_ML1" localSheetId="12">#REF!</definedName>
    <definedName name="_ML1">#REF!</definedName>
    <definedName name="_ML2" localSheetId="16">#REF!</definedName>
    <definedName name="_ML2" localSheetId="15">#REF!</definedName>
    <definedName name="_ML2" localSheetId="12">#REF!</definedName>
    <definedName name="_ML2">#REF!</definedName>
    <definedName name="_mlm10">[30]장비!$M$165</definedName>
    <definedName name="_mlt17">[30]장비!$M$33</definedName>
    <definedName name="_mmd36">[30]장비!$M$37</definedName>
    <definedName name="_mmr08">[30]장비!$M$45</definedName>
    <definedName name="_mmr10">[30]장비!$M$41</definedName>
    <definedName name="_mmx02">[30]장비!$M$221</definedName>
    <definedName name="_mo1">'[35]9.1 단면력집계'!#REF!</definedName>
    <definedName name="_mo10">'[36]9.3 단면력집계'!#REF!</definedName>
    <definedName name="_mo2">'[36]9.3 단면력집계'!#REF!</definedName>
    <definedName name="_mo4">'[36]9.3 단면력집계'!#REF!</definedName>
    <definedName name="_mo6">'[36]9.3 단면력집계'!#REF!</definedName>
    <definedName name="_mo8">'[35]9.1 단면력집계'!#REF!</definedName>
    <definedName name="_mo9">'[36]9.3 단면력집계'!#REF!</definedName>
    <definedName name="_mpb25">[30]장비!#REF!</definedName>
    <definedName name="_MR5">[37]교각계산!#REF!</definedName>
    <definedName name="_MR6">[37]교각계산!#REF!</definedName>
    <definedName name="_mrb01">[30]장비!#REF!</definedName>
    <definedName name="_Mt1" localSheetId="16">#REF!</definedName>
    <definedName name="_Mt1" localSheetId="15">#REF!</definedName>
    <definedName name="_Mt1" localSheetId="12">#REF!</definedName>
    <definedName name="_Mt1">#REF!</definedName>
    <definedName name="_Mt2" localSheetId="16">#REF!</definedName>
    <definedName name="_Mt2" localSheetId="15">#REF!</definedName>
    <definedName name="_Mt2" localSheetId="12">#REF!</definedName>
    <definedName name="_Mt2">#REF!</definedName>
    <definedName name="_Mt4" localSheetId="16">#REF!</definedName>
    <definedName name="_Mt4" localSheetId="15">#REF!</definedName>
    <definedName name="_Mt4" localSheetId="12">#REF!</definedName>
    <definedName name="_Mt4">#REF!</definedName>
    <definedName name="_Mt5" localSheetId="16">#REF!</definedName>
    <definedName name="_Mt5" localSheetId="15">#REF!</definedName>
    <definedName name="_Mt5" localSheetId="12">#REF!</definedName>
    <definedName name="_Mt5">#REF!</definedName>
    <definedName name="_Mt6" localSheetId="16">#REF!</definedName>
    <definedName name="_Mt6" localSheetId="15">#REF!</definedName>
    <definedName name="_Mt6" localSheetId="12">#REF!</definedName>
    <definedName name="_Mt6">#REF!</definedName>
    <definedName name="_Mt8" localSheetId="16">#REF!</definedName>
    <definedName name="_Mt8" localSheetId="15">#REF!</definedName>
    <definedName name="_Mt8" localSheetId="12">#REF!</definedName>
    <definedName name="_Mt8">#REF!</definedName>
    <definedName name="_mtc30">[30]장비!$M$85</definedName>
    <definedName name="_mtd10">[30]장비!$M$49</definedName>
    <definedName name="_mtr08">[30]장비!$M$57</definedName>
    <definedName name="_mu2">'[36]9.3 단면력집계'!#REF!</definedName>
    <definedName name="_mu4">'[36]9.3 단면력집계'!#REF!</definedName>
    <definedName name="_mu5">'[35]9.1 단면력집계'!#REF!</definedName>
    <definedName name="_mu6">'[35]9.1 단면력집계'!#REF!</definedName>
    <definedName name="_mu7">'[36]9.3 단면력집계'!#REF!</definedName>
    <definedName name="_mu8">'[36]9.3 단면력집계'!#REF!</definedName>
    <definedName name="_mu9">'[36]9.3 단면력집계'!#REF!</definedName>
    <definedName name="_MUX2" localSheetId="16">#REF!</definedName>
    <definedName name="_MUX2" localSheetId="15">#REF!</definedName>
    <definedName name="_MUX2" localSheetId="12">#REF!</definedName>
    <definedName name="_MUX2">#REF!</definedName>
    <definedName name="_MUX3240" localSheetId="16">#REF!</definedName>
    <definedName name="_MUX3240" localSheetId="15">#REF!</definedName>
    <definedName name="_MUX3240" localSheetId="12">#REF!</definedName>
    <definedName name="_MUX3240">#REF!</definedName>
    <definedName name="_mvr10">[30]장비!$M$53</definedName>
    <definedName name="_mwt55">[30]장비!$M$161</definedName>
    <definedName name="_NB2">[38]사용성검토!#REF!</definedName>
    <definedName name="_NIU1" localSheetId="16">#REF!</definedName>
    <definedName name="_NIU1" localSheetId="15">#REF!</definedName>
    <definedName name="_NIU1" localSheetId="12">#REF!</definedName>
    <definedName name="_NIU1">#REF!</definedName>
    <definedName name="_NIU2" localSheetId="16">#REF!</definedName>
    <definedName name="_NIU2" localSheetId="15">#REF!</definedName>
    <definedName name="_NIU2" localSheetId="12">#REF!</definedName>
    <definedName name="_NIU2">#REF!</definedName>
    <definedName name="_NMB96" localSheetId="16">#REF!</definedName>
    <definedName name="_NMB96" localSheetId="15">#REF!</definedName>
    <definedName name="_NMB96" localSheetId="12">#REF!</definedName>
    <definedName name="_NMB96">#REF!</definedName>
    <definedName name="_NP1" localSheetId="16">#REF!</definedName>
    <definedName name="_NP1" localSheetId="15">#REF!</definedName>
    <definedName name="_NP1" localSheetId="12">#REF!</definedName>
    <definedName name="_NP1">#REF!</definedName>
    <definedName name="_NP2">#REF!</definedName>
    <definedName name="_NS1" localSheetId="16">#REF!</definedName>
    <definedName name="_NS1" localSheetId="15">#REF!</definedName>
    <definedName name="_NS1" localSheetId="12">#REF!</definedName>
    <definedName name="_NS1">#REF!</definedName>
    <definedName name="_NS2">[39]도장수량!#REF!</definedName>
    <definedName name="_NS3">[39]도장수량!#REF!</definedName>
    <definedName name="_NS4">[39]도장수량!#REF!</definedName>
    <definedName name="_NSH1">#REF!</definedName>
    <definedName name="_NSH2">#REF!</definedName>
    <definedName name="_O01" localSheetId="16">#REF!</definedName>
    <definedName name="_O01" localSheetId="15">#REF!</definedName>
    <definedName name="_O01" localSheetId="12">#REF!</definedName>
    <definedName name="_O01">#REF!</definedName>
    <definedName name="_O02" localSheetId="16">#REF!</definedName>
    <definedName name="_O02" localSheetId="15">#REF!</definedName>
    <definedName name="_O02" localSheetId="12">#REF!</definedName>
    <definedName name="_O02">#REF!</definedName>
    <definedName name="_O03">[27]일위대가!$A$1516:$IV$1529=[27]일위대가!$A$1516</definedName>
    <definedName name="_O04" localSheetId="16">#REF!</definedName>
    <definedName name="_O04" localSheetId="15">#REF!</definedName>
    <definedName name="_O04" localSheetId="12">#REF!</definedName>
    <definedName name="_O04">#REF!</definedName>
    <definedName name="_O05" localSheetId="16">#REF!</definedName>
    <definedName name="_O05" localSheetId="15">#REF!</definedName>
    <definedName name="_O05" localSheetId="12">#REF!</definedName>
    <definedName name="_O05">#REF!</definedName>
    <definedName name="_O08" localSheetId="16">#REF!</definedName>
    <definedName name="_O08" localSheetId="15">#REF!</definedName>
    <definedName name="_O08" localSheetId="12">#REF!</definedName>
    <definedName name="_O08">#REF!</definedName>
    <definedName name="_O09" localSheetId="16">#REF!</definedName>
    <definedName name="_O09" localSheetId="15">#REF!</definedName>
    <definedName name="_O09" localSheetId="12">#REF!</definedName>
    <definedName name="_O09">#REF!</definedName>
    <definedName name="_O10" localSheetId="16">#REF!</definedName>
    <definedName name="_O10" localSheetId="15">#REF!</definedName>
    <definedName name="_O10" localSheetId="12">#REF!</definedName>
    <definedName name="_O10">#REF!</definedName>
    <definedName name="_O11" localSheetId="16">#REF!</definedName>
    <definedName name="_O11" localSheetId="15">#REF!</definedName>
    <definedName name="_O11" localSheetId="12">#REF!</definedName>
    <definedName name="_O11">#REF!</definedName>
    <definedName name="_O12" localSheetId="16">#REF!</definedName>
    <definedName name="_O12" localSheetId="15">#REF!</definedName>
    <definedName name="_O12" localSheetId="12">#REF!</definedName>
    <definedName name="_O12">#REF!</definedName>
    <definedName name="_O13" localSheetId="16">#REF!</definedName>
    <definedName name="_O13" localSheetId="15">#REF!</definedName>
    <definedName name="_O13" localSheetId="12">#REF!</definedName>
    <definedName name="_O13">#REF!</definedName>
    <definedName name="_O14" localSheetId="16">#REF!</definedName>
    <definedName name="_O14" localSheetId="15">#REF!</definedName>
    <definedName name="_O14" localSheetId="12">#REF!</definedName>
    <definedName name="_O14">#REF!</definedName>
    <definedName name="_O15" localSheetId="16">#REF!</definedName>
    <definedName name="_O15" localSheetId="15">#REF!</definedName>
    <definedName name="_O15" localSheetId="12">#REF!</definedName>
    <definedName name="_O15">#REF!</definedName>
    <definedName name="_OC1" localSheetId="16">#REF!</definedName>
    <definedName name="_OC1" localSheetId="15">#REF!</definedName>
    <definedName name="_OC1" localSheetId="12">#REF!</definedName>
    <definedName name="_OC1">#REF!</definedName>
    <definedName name="_OFD1">[5]소요자재명세서2!$J$147</definedName>
    <definedName name="_OFD2">[5]소요자재명세서2!$J$148</definedName>
    <definedName name="_ofd24" localSheetId="16">#REF!</definedName>
    <definedName name="_ofd24" localSheetId="15">#REF!</definedName>
    <definedName name="_ofd24" localSheetId="12">#REF!</definedName>
    <definedName name="_ofd24">#REF!</definedName>
    <definedName name="_ofd241" localSheetId="16">#REF!</definedName>
    <definedName name="_ofd241" localSheetId="15">#REF!</definedName>
    <definedName name="_ofd241" localSheetId="12">#REF!</definedName>
    <definedName name="_ofd241">#REF!</definedName>
    <definedName name="_ofd242" localSheetId="16">#REF!</definedName>
    <definedName name="_ofd242" localSheetId="15">#REF!</definedName>
    <definedName name="_ofd242" localSheetId="12">#REF!</definedName>
    <definedName name="_ofd242">#REF!</definedName>
    <definedName name="_OFD3">[5]소요자재명세서2!$J$149</definedName>
    <definedName name="_ofd48" localSheetId="16">#REF!</definedName>
    <definedName name="_ofd48" localSheetId="15">#REF!</definedName>
    <definedName name="_ofd48" localSheetId="12">#REF!</definedName>
    <definedName name="_ofd48">#REF!</definedName>
    <definedName name="_ofd481" localSheetId="16">#REF!</definedName>
    <definedName name="_ofd481" localSheetId="15">#REF!</definedName>
    <definedName name="_ofd481" localSheetId="12">#REF!</definedName>
    <definedName name="_ofd481">#REF!</definedName>
    <definedName name="_ofd482" localSheetId="16">#REF!</definedName>
    <definedName name="_ofd482" localSheetId="15">#REF!</definedName>
    <definedName name="_ofd482" localSheetId="12">#REF!</definedName>
    <definedName name="_ofd482">#REF!</definedName>
    <definedName name="_ofd96" localSheetId="16">#REF!</definedName>
    <definedName name="_ofd96" localSheetId="15">#REF!</definedName>
    <definedName name="_ofd96" localSheetId="12">#REF!</definedName>
    <definedName name="_ofd96">#REF!</definedName>
    <definedName name="_ofd961" localSheetId="16">#REF!</definedName>
    <definedName name="_ofd961" localSheetId="15">#REF!</definedName>
    <definedName name="_ofd961" localSheetId="12">#REF!</definedName>
    <definedName name="_ofd961">#REF!</definedName>
    <definedName name="_ofd962" localSheetId="16">#REF!</definedName>
    <definedName name="_ofd962" localSheetId="15">#REF!</definedName>
    <definedName name="_ofd962" localSheetId="12">#REF!</definedName>
    <definedName name="_ofd962">#REF!</definedName>
    <definedName name="_OIU1" localSheetId="16">#REF!</definedName>
    <definedName name="_OIU1" localSheetId="15">#REF!</definedName>
    <definedName name="_OIU1" localSheetId="12">#REF!</definedName>
    <definedName name="_OIU1">#REF!</definedName>
    <definedName name="_OIU2" localSheetId="16">#REF!</definedName>
    <definedName name="_OIU2" localSheetId="15">#REF!</definedName>
    <definedName name="_OIU2" localSheetId="12">#REF!</definedName>
    <definedName name="_OIU2">#REF!</definedName>
    <definedName name="_OJC1" localSheetId="16">#REF!</definedName>
    <definedName name="_OJC1" localSheetId="15">#REF!</definedName>
    <definedName name="_OJC1" localSheetId="12">#REF!</definedName>
    <definedName name="_OJC1">#REF!</definedName>
    <definedName name="_OJC2" localSheetId="16">#REF!</definedName>
    <definedName name="_OJC2" localSheetId="15">#REF!</definedName>
    <definedName name="_OJC2" localSheetId="12">#REF!</definedName>
    <definedName name="_OJC2">#REF!</definedName>
    <definedName name="_OJC3" localSheetId="16">#REF!</definedName>
    <definedName name="_OJC3" localSheetId="15">#REF!</definedName>
    <definedName name="_OJC3" localSheetId="12">#REF!</definedName>
    <definedName name="_OJC3">#REF!</definedName>
    <definedName name="_OJC4" localSheetId="16">#REF!</definedName>
    <definedName name="_OJC4" localSheetId="15">#REF!</definedName>
    <definedName name="_OJC4" localSheetId="12">#REF!</definedName>
    <definedName name="_OJC4">#REF!</definedName>
    <definedName name="_OP1">[5]소요자재명세서2!$J$160</definedName>
    <definedName name="_OP10" localSheetId="16">#REF!</definedName>
    <definedName name="_OP10" localSheetId="15">#REF!</definedName>
    <definedName name="_OP10" localSheetId="12">#REF!</definedName>
    <definedName name="_OP10">#REF!</definedName>
    <definedName name="_OP11" localSheetId="16">#REF!</definedName>
    <definedName name="_OP11" localSheetId="15">#REF!</definedName>
    <definedName name="_OP11" localSheetId="12">#REF!</definedName>
    <definedName name="_OP11">#REF!</definedName>
    <definedName name="_OP12" localSheetId="16">#REF!</definedName>
    <definedName name="_OP12" localSheetId="15">#REF!</definedName>
    <definedName name="_OP12" localSheetId="12">#REF!</definedName>
    <definedName name="_OP12">#REF!</definedName>
    <definedName name="_OP2">[5]소요자재명세서2!$J$161</definedName>
    <definedName name="_OP3">[5]소요자재명세서2!$J$162</definedName>
    <definedName name="_OP4">[5]소요자재명세서2!$J$163</definedName>
    <definedName name="_OP5">[5]소요자재명세서2!$J$164</definedName>
    <definedName name="_OP6" localSheetId="16">#REF!</definedName>
    <definedName name="_OP6" localSheetId="15">#REF!</definedName>
    <definedName name="_OP6" localSheetId="12">#REF!</definedName>
    <definedName name="_OP6">#REF!</definedName>
    <definedName name="_OP7" localSheetId="16">#REF!</definedName>
    <definedName name="_OP7" localSheetId="15">#REF!</definedName>
    <definedName name="_OP7" localSheetId="12">#REF!</definedName>
    <definedName name="_OP7">#REF!</definedName>
    <definedName name="_OP8">[5]소요자재명세서2!$J$167</definedName>
    <definedName name="_OP9" localSheetId="16">#REF!</definedName>
    <definedName name="_OP9" localSheetId="15">#REF!</definedName>
    <definedName name="_OP9" localSheetId="12">#REF!</definedName>
    <definedName name="_OP9">#REF!</definedName>
    <definedName name="_OPM1">[5]소요자재명세서2!$J$214</definedName>
    <definedName name="_OPM2">[5]소요자재명세서2!$J$215</definedName>
    <definedName name="_OPM3">[5]소요자재명세서2!$J$216</definedName>
    <definedName name="_Order1" hidden="1">255</definedName>
    <definedName name="_Order2" hidden="1">255</definedName>
    <definedName name="_p01" localSheetId="16">#REF!</definedName>
    <definedName name="_p01" localSheetId="15">#REF!</definedName>
    <definedName name="_p01" localSheetId="12">#REF!</definedName>
    <definedName name="_p01">#REF!</definedName>
    <definedName name="_p1" localSheetId="16">#REF!</definedName>
    <definedName name="_p1" localSheetId="15">#REF!</definedName>
    <definedName name="_p1" localSheetId="12">#REF!</definedName>
    <definedName name="_p1">#REF!</definedName>
    <definedName name="_P2" localSheetId="16">'[10]Sheet1 (2)'!#REF!</definedName>
    <definedName name="_P2">'[10]Sheet1 (2)'!#REF!</definedName>
    <definedName name="_P3" localSheetId="6" hidden="1">{#N/A,#N/A,FALSE,"배수1"}</definedName>
    <definedName name="_P3" localSheetId="16" hidden="1">{#N/A,#N/A,FALSE,"배수1"}</definedName>
    <definedName name="_P3" localSheetId="15" hidden="1">{#N/A,#N/A,FALSE,"배수1"}</definedName>
    <definedName name="_P3" localSheetId="4" hidden="1">{#N/A,#N/A,FALSE,"배수1"}</definedName>
    <definedName name="_P3" localSheetId="8" hidden="1">{#N/A,#N/A,FALSE,"배수1"}</definedName>
    <definedName name="_P3" hidden="1">{#N/A,#N/A,FALSE,"배수1"}</definedName>
    <definedName name="_P4" localSheetId="6" hidden="1">{#N/A,#N/A,FALSE,"혼합골재"}</definedName>
    <definedName name="_P4" localSheetId="16" hidden="1">{#N/A,#N/A,FALSE,"혼합골재"}</definedName>
    <definedName name="_P4" localSheetId="15" hidden="1">{#N/A,#N/A,FALSE,"혼합골재"}</definedName>
    <definedName name="_P4" localSheetId="4" hidden="1">{#N/A,#N/A,FALSE,"혼합골재"}</definedName>
    <definedName name="_P4" localSheetId="8" hidden="1">{#N/A,#N/A,FALSE,"혼합골재"}</definedName>
    <definedName name="_P4" hidden="1">{#N/A,#N/A,FALSE,"혼합골재"}</definedName>
    <definedName name="_P5" localSheetId="6" hidden="1">{#N/A,#N/A,FALSE,"배수1"}</definedName>
    <definedName name="_P5" localSheetId="16" hidden="1">{#N/A,#N/A,FALSE,"배수1"}</definedName>
    <definedName name="_P5" localSheetId="15" hidden="1">{#N/A,#N/A,FALSE,"배수1"}</definedName>
    <definedName name="_P5" localSheetId="4" hidden="1">{#N/A,#N/A,FALSE,"배수1"}</definedName>
    <definedName name="_P5" localSheetId="8" hidden="1">{#N/A,#N/A,FALSE,"배수1"}</definedName>
    <definedName name="_P5" hidden="1">{#N/A,#N/A,FALSE,"배수1"}</definedName>
    <definedName name="_P6" localSheetId="6" hidden="1">{#N/A,#N/A,FALSE,"2~8번"}</definedName>
    <definedName name="_P6" localSheetId="16" hidden="1">{#N/A,#N/A,FALSE,"2~8번"}</definedName>
    <definedName name="_P6" localSheetId="15" hidden="1">{#N/A,#N/A,FALSE,"2~8번"}</definedName>
    <definedName name="_P6" localSheetId="4" hidden="1">{#N/A,#N/A,FALSE,"2~8번"}</definedName>
    <definedName name="_P6" localSheetId="8" hidden="1">{#N/A,#N/A,FALSE,"2~8번"}</definedName>
    <definedName name="_P6" hidden="1">{#N/A,#N/A,FALSE,"2~8번"}</definedName>
    <definedName name="_P61" localSheetId="16" hidden="1">{#N/A,#N/A,FALSE,"2~8번"}</definedName>
    <definedName name="_P61" localSheetId="15" hidden="1">{#N/A,#N/A,FALSE,"2~8번"}</definedName>
    <definedName name="_P61" localSheetId="8" hidden="1">{#N/A,#N/A,FALSE,"2~8번"}</definedName>
    <definedName name="_P61" hidden="1">{#N/A,#N/A,FALSE,"2~8번"}</definedName>
    <definedName name="_pa1" localSheetId="16">#REF!</definedName>
    <definedName name="_pa1" localSheetId="15">#REF!</definedName>
    <definedName name="_pa1" localSheetId="12">#REF!</definedName>
    <definedName name="_pa1">#REF!</definedName>
    <definedName name="_pa2" localSheetId="16">#REF!</definedName>
    <definedName name="_pa2" localSheetId="15">#REF!</definedName>
    <definedName name="_pa2" localSheetId="12">#REF!</definedName>
    <definedName name="_pa2">#REF!</definedName>
    <definedName name="_Pa3">[40]설계흐름도!#REF!</definedName>
    <definedName name="_Pa4">[40]설계흐름도!#REF!</definedName>
    <definedName name="_PAG1" localSheetId="16">#REF!</definedName>
    <definedName name="_PAG1" localSheetId="15">#REF!</definedName>
    <definedName name="_PAG1" localSheetId="12">#REF!</definedName>
    <definedName name="_PAG1">#REF!</definedName>
    <definedName name="_PAG2" localSheetId="16">#REF!</definedName>
    <definedName name="_PAG2" localSheetId="15">#REF!</definedName>
    <definedName name="_PAG2" localSheetId="12">#REF!</definedName>
    <definedName name="_PAG2">#REF!</definedName>
    <definedName name="_PAG3" localSheetId="16">#REF!</definedName>
    <definedName name="_PAG3" localSheetId="15">#REF!</definedName>
    <definedName name="_PAG3" localSheetId="12">#REF!</definedName>
    <definedName name="_PAG3">#REF!</definedName>
    <definedName name="_PAG4" localSheetId="16">#REF!</definedName>
    <definedName name="_PAG4" localSheetId="15">#REF!</definedName>
    <definedName name="_PAG4" localSheetId="12">#REF!</definedName>
    <definedName name="_PAG4">#REF!</definedName>
    <definedName name="_PAG5" localSheetId="16">#REF!</definedName>
    <definedName name="_PAG5" localSheetId="15">#REF!</definedName>
    <definedName name="_PAG5" localSheetId="12">#REF!</definedName>
    <definedName name="_PAG5">#REF!</definedName>
    <definedName name="_Parse_In" localSheetId="8" hidden="1">#N/A</definedName>
    <definedName name="_Parse_In" hidden="1">#N/A</definedName>
    <definedName name="_Parse_Out" localSheetId="16" hidden="1">[41]갑지!#REF!</definedName>
    <definedName name="_Parse_Out" localSheetId="15" hidden="1">[41]갑지!#REF!</definedName>
    <definedName name="_Parse_Out" localSheetId="13" hidden="1">[41]갑지!#REF!</definedName>
    <definedName name="_Parse_Out" localSheetId="12" hidden="1">[41]갑지!#REF!</definedName>
    <definedName name="_Parse_Out" localSheetId="7" hidden="1">[41]갑지!#REF!</definedName>
    <definedName name="_Parse_Out" localSheetId="11" hidden="1">[41]갑지!#REF!</definedName>
    <definedName name="_Parse_Out" hidden="1">[41]갑지!#REF!</definedName>
    <definedName name="_pas1">'[29]11.1 단면hwp'!#REF!</definedName>
    <definedName name="_pas2">'[29]11.1 단면hwp'!#REF!</definedName>
    <definedName name="_pas3">'[29]11.1 단면hwp'!#REF!</definedName>
    <definedName name="_pas4">'[29]11.1 단면hwp'!#REF!</definedName>
    <definedName name="_pas5">'[29]11.1 단면hwp'!#REF!</definedName>
    <definedName name="_pas6">'[29]11.1 단면hwp'!#REF!</definedName>
    <definedName name="_pas7">'[29]11.1 단면hwp'!#REF!</definedName>
    <definedName name="_pas8">'[29]11.1 단면hwp'!#REF!</definedName>
    <definedName name="_pas9">'[29]11.1 단면hwp'!#REF!</definedName>
    <definedName name="_PCM1">[34]소요자재!#REF!</definedName>
    <definedName name="_Pd1" localSheetId="16">#REF!</definedName>
    <definedName name="_Pd1" localSheetId="15">#REF!</definedName>
    <definedName name="_Pd1" localSheetId="12">#REF!</definedName>
    <definedName name="_Pd1">#REF!</definedName>
    <definedName name="_Pd2" localSheetId="16">#REF!</definedName>
    <definedName name="_Pd2" localSheetId="15">#REF!</definedName>
    <definedName name="_Pd2" localSheetId="12">#REF!</definedName>
    <definedName name="_Pd2">#REF!</definedName>
    <definedName name="_pd3">'[29]11.1 단면hwp'!#REF!</definedName>
    <definedName name="_pd4">'[29]11.1 단면hwp'!#REF!</definedName>
    <definedName name="_pd5">'[29]11.1 단면hwp'!#REF!</definedName>
    <definedName name="_pd6">'[29]11.1 단면hwp'!#REF!</definedName>
    <definedName name="_pd7">'[29]11.1 단면hwp'!#REF!</definedName>
    <definedName name="_pd8">'[29]11.1 단면hwp'!#REF!</definedName>
    <definedName name="_pd9">'[29]11.1 단면hwp'!#REF!</definedName>
    <definedName name="_pdc1" localSheetId="16">#REF!</definedName>
    <definedName name="_pdc1" localSheetId="15">#REF!</definedName>
    <definedName name="_pdc1" localSheetId="12">#REF!</definedName>
    <definedName name="_pdc1">#REF!</definedName>
    <definedName name="_pdc2" localSheetId="16">#REF!</definedName>
    <definedName name="_pdc2" localSheetId="15">#REF!</definedName>
    <definedName name="_pdc2" localSheetId="12">#REF!</definedName>
    <definedName name="_pdc2">#REF!</definedName>
    <definedName name="_pdc3" localSheetId="16">#REF!</definedName>
    <definedName name="_pdc3" localSheetId="15">#REF!</definedName>
    <definedName name="_pdc3" localSheetId="12">#REF!</definedName>
    <definedName name="_pdc3">#REF!</definedName>
    <definedName name="_pdc4" localSheetId="16">#REF!</definedName>
    <definedName name="_pdc4" localSheetId="15">#REF!</definedName>
    <definedName name="_pdc4" localSheetId="12">#REF!</definedName>
    <definedName name="_pdc4">#REF!</definedName>
    <definedName name="_pdc5" localSheetId="16">#REF!</definedName>
    <definedName name="_pdc5" localSheetId="15">#REF!</definedName>
    <definedName name="_pdc5" localSheetId="12">#REF!</definedName>
    <definedName name="_pdc5">#REF!</definedName>
    <definedName name="_pdc6" localSheetId="16">#REF!</definedName>
    <definedName name="_pdc6" localSheetId="15">#REF!</definedName>
    <definedName name="_pdc6" localSheetId="12">#REF!</definedName>
    <definedName name="_pdc6">#REF!</definedName>
    <definedName name="_pdc7" localSheetId="16">#REF!</definedName>
    <definedName name="_pdc7" localSheetId="15">#REF!</definedName>
    <definedName name="_pdc7" localSheetId="12">#REF!</definedName>
    <definedName name="_pdc7">#REF!</definedName>
    <definedName name="_pdc8" localSheetId="16">#REF!</definedName>
    <definedName name="_pdc8" localSheetId="15">#REF!</definedName>
    <definedName name="_pdc8" localSheetId="12">#REF!</definedName>
    <definedName name="_pdc8">#REF!</definedName>
    <definedName name="_pdc9" localSheetId="16">#REF!</definedName>
    <definedName name="_pdc9" localSheetId="15">#REF!</definedName>
    <definedName name="_pdc9" localSheetId="12">#REF!</definedName>
    <definedName name="_pdc9">#REF!</definedName>
    <definedName name="_pdp1" localSheetId="16">#REF!</definedName>
    <definedName name="_pdp1" localSheetId="15">#REF!</definedName>
    <definedName name="_pdp1" localSheetId="12">#REF!</definedName>
    <definedName name="_pdp1">#REF!</definedName>
    <definedName name="_PDP2" localSheetId="16">#REF!</definedName>
    <definedName name="_PDP2" localSheetId="15">#REF!</definedName>
    <definedName name="_PDP2" localSheetId="12">#REF!</definedName>
    <definedName name="_PDP2">#REF!</definedName>
    <definedName name="_PDP3" localSheetId="16">#REF!</definedName>
    <definedName name="_PDP3" localSheetId="15">#REF!</definedName>
    <definedName name="_PDP3" localSheetId="12">#REF!</definedName>
    <definedName name="_PDP3">#REF!</definedName>
    <definedName name="_PDX1" localSheetId="16">#REF!</definedName>
    <definedName name="_PDX1" localSheetId="15">#REF!</definedName>
    <definedName name="_PDX1" localSheetId="12">#REF!</definedName>
    <definedName name="_PDX1">#REF!</definedName>
    <definedName name="_PDX2" localSheetId="16">#REF!</definedName>
    <definedName name="_PDX2" localSheetId="15">#REF!</definedName>
    <definedName name="_PDX2" localSheetId="12">#REF!</definedName>
    <definedName name="_PDX2">#REF!</definedName>
    <definedName name="_PDX3" localSheetId="16">#REF!</definedName>
    <definedName name="_PDX3" localSheetId="15">#REF!</definedName>
    <definedName name="_PDX3" localSheetId="12">#REF!</definedName>
    <definedName name="_PDX3">#REF!</definedName>
    <definedName name="_PDX4" localSheetId="16">#REF!</definedName>
    <definedName name="_PDX4" localSheetId="15">#REF!</definedName>
    <definedName name="_PDX4" localSheetId="12">#REF!</definedName>
    <definedName name="_PDX4">#REF!</definedName>
    <definedName name="_PDX5" localSheetId="16">#REF!</definedName>
    <definedName name="_PDX5" localSheetId="15">#REF!</definedName>
    <definedName name="_PDX5" localSheetId="12">#REF!</definedName>
    <definedName name="_PDX5">#REF!</definedName>
    <definedName name="_Pe1" localSheetId="16">#REF!</definedName>
    <definedName name="_Pe1" localSheetId="15">#REF!</definedName>
    <definedName name="_Pe1" localSheetId="12">#REF!</definedName>
    <definedName name="_Pe1">#REF!</definedName>
    <definedName name="_Pe2" localSheetId="16">#REF!</definedName>
    <definedName name="_Pe2" localSheetId="15">#REF!</definedName>
    <definedName name="_Pe2" localSheetId="12">#REF!</definedName>
    <definedName name="_Pe2">#REF!</definedName>
    <definedName name="_Pe3" localSheetId="16">#REF!</definedName>
    <definedName name="_Pe3" localSheetId="15">#REF!</definedName>
    <definedName name="_PE3">[11]종합기별!$Y$16</definedName>
    <definedName name="_PE4">[11]종합기별!$Y$19</definedName>
    <definedName name="_PE6">[42]대신2차총괄!#REF!</definedName>
    <definedName name="_Ph1" localSheetId="16">#REF!</definedName>
    <definedName name="_Ph1" localSheetId="15">#REF!</definedName>
    <definedName name="_Ph1" localSheetId="12">#REF!</definedName>
    <definedName name="_Ph1">#REF!</definedName>
    <definedName name="_Ph2" localSheetId="16">#REF!</definedName>
    <definedName name="_Ph2" localSheetId="15">#REF!</definedName>
    <definedName name="_Ph2" localSheetId="12">#REF!</definedName>
    <definedName name="_Ph2">#REF!</definedName>
    <definedName name="_Ph3" localSheetId="16">#REF!</definedName>
    <definedName name="_Ph3" localSheetId="15">#REF!</definedName>
    <definedName name="_Ph3" localSheetId="12">#REF!</definedName>
    <definedName name="_Ph3">#REF!</definedName>
    <definedName name="_Ph4" localSheetId="16">#REF!</definedName>
    <definedName name="_Ph4" localSheetId="15">#REF!</definedName>
    <definedName name="_Ph4" localSheetId="12">#REF!</definedName>
    <definedName name="_Ph4">#REF!</definedName>
    <definedName name="_Ph5" localSheetId="16">#REF!</definedName>
    <definedName name="_Ph5" localSheetId="15">#REF!</definedName>
    <definedName name="_Ph5" localSheetId="12">#REF!</definedName>
    <definedName name="_Ph5">#REF!</definedName>
    <definedName name="_Ph6" localSheetId="16">#REF!</definedName>
    <definedName name="_Ph6" localSheetId="15">#REF!</definedName>
    <definedName name="_Ph6" localSheetId="12">#REF!</definedName>
    <definedName name="_Ph6">#REF!</definedName>
    <definedName name="_Ph7" localSheetId="16">#REF!</definedName>
    <definedName name="_Ph7" localSheetId="15">#REF!</definedName>
    <definedName name="_Ph7" localSheetId="12">#REF!</definedName>
    <definedName name="_Ph7">#REF!</definedName>
    <definedName name="_Ph8" localSheetId="16">#REF!</definedName>
    <definedName name="_Ph8" localSheetId="15">#REF!</definedName>
    <definedName name="_Ph8" localSheetId="12">#REF!</definedName>
    <definedName name="_Ph8">#REF!</definedName>
    <definedName name="_ph9">'[29]11.1 단면hwp'!#REF!</definedName>
    <definedName name="_Pi1">[40]설계흐름도!#REF!</definedName>
    <definedName name="_Pi2" localSheetId="16">#REF!</definedName>
    <definedName name="_Pi2" localSheetId="15">#REF!</definedName>
    <definedName name="_Pi2" localSheetId="12">#REF!</definedName>
    <definedName name="_Pi2">#REF!</definedName>
    <definedName name="_PIN12">[2]아파트기별!$AG$52</definedName>
    <definedName name="_PIN17">[2]아파트기별!$AF$52</definedName>
    <definedName name="_PP1">[40]설계흐름도!#REF!</definedName>
    <definedName name="_PP10">[40]설계흐름도!#REF!</definedName>
    <definedName name="_PP2">[40]설계흐름도!#REF!</definedName>
    <definedName name="_PP3">[40]설계흐름도!#REF!</definedName>
    <definedName name="_PP4">[40]설계흐름도!#REF!</definedName>
    <definedName name="_PP5">[40]설계흐름도!#REF!</definedName>
    <definedName name="_PP6">[40]설계흐름도!#REF!</definedName>
    <definedName name="_PP7">[40]설계흐름도!#REF!</definedName>
    <definedName name="_PP8">[40]설계흐름도!#REF!</definedName>
    <definedName name="_PP9">[40]설계흐름도!#REF!</definedName>
    <definedName name="_PRN2" localSheetId="16">#REF!</definedName>
    <definedName name="_PRN2" localSheetId="15">#REF!</definedName>
    <definedName name="_PRN2" localSheetId="12">#REF!</definedName>
    <definedName name="_PRN2">#REF!</definedName>
    <definedName name="_PRN3" localSheetId="16">#REF!</definedName>
    <definedName name="_PRN3" localSheetId="15">#REF!</definedName>
    <definedName name="_PRN3" localSheetId="12">#REF!</definedName>
    <definedName name="_PRN3">#REF!</definedName>
    <definedName name="_PRN4" localSheetId="16">#REF!</definedName>
    <definedName name="_PRN4" localSheetId="15">#REF!</definedName>
    <definedName name="_PRN4" localSheetId="12">#REF!</definedName>
    <definedName name="_PRN4">#REF!</definedName>
    <definedName name="_PRN6" localSheetId="16">#REF!</definedName>
    <definedName name="_PRN6" localSheetId="15">#REF!</definedName>
    <definedName name="_PRN6" localSheetId="12">#REF!</definedName>
    <definedName name="_PRN6">#REF!</definedName>
    <definedName name="_PRN7" localSheetId="16">#REF!</definedName>
    <definedName name="_PRN7" localSheetId="15">#REF!</definedName>
    <definedName name="_PRN7" localSheetId="12">#REF!</definedName>
    <definedName name="_PRN7">#REF!</definedName>
    <definedName name="_Pt1">[40]설계흐름도!#REF!</definedName>
    <definedName name="_PT10" localSheetId="16">#REF!</definedName>
    <definedName name="_PT10" localSheetId="15">#REF!</definedName>
    <definedName name="_PT10" localSheetId="12">#REF!</definedName>
    <definedName name="_PT10">#REF!</definedName>
    <definedName name="_Pt2">[40]설계흐름도!#REF!</definedName>
    <definedName name="_PT3" localSheetId="16">#REF!</definedName>
    <definedName name="_PT3" localSheetId="15">#REF!</definedName>
    <definedName name="_PT3" localSheetId="12">#REF!</definedName>
    <definedName name="_PT3">#REF!</definedName>
    <definedName name="_PT4" localSheetId="16">#REF!</definedName>
    <definedName name="_PT4" localSheetId="15">#REF!</definedName>
    <definedName name="_PT4" localSheetId="12">#REF!</definedName>
    <definedName name="_PT4">#REF!</definedName>
    <definedName name="_PT5" localSheetId="16">#REF!</definedName>
    <definedName name="_PT5" localSheetId="15">#REF!</definedName>
    <definedName name="_PT5" localSheetId="12">#REF!</definedName>
    <definedName name="_PT5">#REF!</definedName>
    <definedName name="_PT6" localSheetId="16">#REF!</definedName>
    <definedName name="_PT6" localSheetId="15">#REF!</definedName>
    <definedName name="_PT6" localSheetId="12">#REF!</definedName>
    <definedName name="_PT6">#REF!</definedName>
    <definedName name="_PT7" localSheetId="16">#REF!</definedName>
    <definedName name="_PT7" localSheetId="15">#REF!</definedName>
    <definedName name="_PT7" localSheetId="12">#REF!</definedName>
    <definedName name="_PT7">#REF!</definedName>
    <definedName name="_PT8" localSheetId="16">#REF!</definedName>
    <definedName name="_PT8" localSheetId="15">#REF!</definedName>
    <definedName name="_PT8" localSheetId="12">#REF!</definedName>
    <definedName name="_PT8">#REF!</definedName>
    <definedName name="_PT9" localSheetId="16">#REF!</definedName>
    <definedName name="_PT9" localSheetId="15">#REF!</definedName>
    <definedName name="_PT9" localSheetId="12">#REF!</definedName>
    <definedName name="_PT9">#REF!</definedName>
    <definedName name="_pt99">'[29]11.1 단면hwp'!#REF!</definedName>
    <definedName name="_PV50">[2]아파트기별!$M$52</definedName>
    <definedName name="_PVC1">[34]소요자재!#REF!</definedName>
    <definedName name="_q01" localSheetId="16">#REF!</definedName>
    <definedName name="_q01" localSheetId="15">#REF!</definedName>
    <definedName name="_q01" localSheetId="12">#REF!</definedName>
    <definedName name="_q01">#REF!</definedName>
    <definedName name="_q1" localSheetId="16">#REF!</definedName>
    <definedName name="_q1" localSheetId="15">#REF!</definedName>
    <definedName name="_q1" localSheetId="12">#REF!</definedName>
    <definedName name="_q1">#REF!</definedName>
    <definedName name="_q2" localSheetId="16">#REF!</definedName>
    <definedName name="_q2" localSheetId="15">#REF!</definedName>
    <definedName name="_q2" localSheetId="12">#REF!</definedName>
    <definedName name="_q2">#REF!</definedName>
    <definedName name="_q3" localSheetId="16">#REF!</definedName>
    <definedName name="_q3" localSheetId="15">#REF!</definedName>
    <definedName name="_q3" localSheetId="12">#REF!</definedName>
    <definedName name="_q3">#REF!</definedName>
    <definedName name="_qa01" localSheetId="16" hidden="1">{#N/A,#N/A,FALSE,"2~8번"}</definedName>
    <definedName name="_qa01" localSheetId="15" hidden="1">{#N/A,#N/A,FALSE,"2~8번"}</definedName>
    <definedName name="_qa01" localSheetId="8" hidden="1">{#N/A,#N/A,FALSE,"2~8번"}</definedName>
    <definedName name="_qa01" hidden="1">{#N/A,#N/A,FALSE,"2~8번"}</definedName>
    <definedName name="_qa02" localSheetId="16" hidden="1">{#N/A,#N/A,FALSE,"골재소요량";#N/A,#N/A,FALSE,"골재소요량"}</definedName>
    <definedName name="_qa02" localSheetId="15" hidden="1">{#N/A,#N/A,FALSE,"골재소요량";#N/A,#N/A,FALSE,"골재소요량"}</definedName>
    <definedName name="_qa02" localSheetId="8" hidden="1">{#N/A,#N/A,FALSE,"골재소요량";#N/A,#N/A,FALSE,"골재소요량"}</definedName>
    <definedName name="_qa02" hidden="1">{#N/A,#N/A,FALSE,"골재소요량";#N/A,#N/A,FALSE,"골재소요량"}</definedName>
    <definedName name="_qa03" localSheetId="16" hidden="1">{#N/A,#N/A,FALSE,"구조2"}</definedName>
    <definedName name="_qa03" localSheetId="15" hidden="1">{#N/A,#N/A,FALSE,"구조2"}</definedName>
    <definedName name="_qa03" localSheetId="8" hidden="1">{#N/A,#N/A,FALSE,"구조2"}</definedName>
    <definedName name="_qa03" hidden="1">{#N/A,#N/A,FALSE,"구조2"}</definedName>
    <definedName name="_qa04" localSheetId="16" hidden="1">{#N/A,#N/A,FALSE,"단가표지"}</definedName>
    <definedName name="_qa04" localSheetId="15" hidden="1">{#N/A,#N/A,FALSE,"단가표지"}</definedName>
    <definedName name="_qa04" localSheetId="8" hidden="1">{#N/A,#N/A,FALSE,"단가표지"}</definedName>
    <definedName name="_qa04" hidden="1">{#N/A,#N/A,FALSE,"단가표지"}</definedName>
    <definedName name="_qa05" localSheetId="16" hidden="1">{#N/A,#N/A,FALSE,"배수1"}</definedName>
    <definedName name="_qa05" localSheetId="15" hidden="1">{#N/A,#N/A,FALSE,"배수1"}</definedName>
    <definedName name="_qa05" localSheetId="8" hidden="1">{#N/A,#N/A,FALSE,"배수1"}</definedName>
    <definedName name="_qa05" hidden="1">{#N/A,#N/A,FALSE,"배수1"}</definedName>
    <definedName name="_qa06" localSheetId="16" hidden="1">{#N/A,#N/A,FALSE,"배수2"}</definedName>
    <definedName name="_qa06" localSheetId="15" hidden="1">{#N/A,#N/A,FALSE,"배수2"}</definedName>
    <definedName name="_qa06" localSheetId="8" hidden="1">{#N/A,#N/A,FALSE,"배수2"}</definedName>
    <definedName name="_qa06" hidden="1">{#N/A,#N/A,FALSE,"배수2"}</definedName>
    <definedName name="_qa07" localSheetId="16" hidden="1">{#N/A,#N/A,FALSE,"부대1"}</definedName>
    <definedName name="_qa07" localSheetId="15" hidden="1">{#N/A,#N/A,FALSE,"부대1"}</definedName>
    <definedName name="_qa07" localSheetId="8" hidden="1">{#N/A,#N/A,FALSE,"부대1"}</definedName>
    <definedName name="_qa07" hidden="1">{#N/A,#N/A,FALSE,"부대1"}</definedName>
    <definedName name="_qa08" localSheetId="16" hidden="1">{#N/A,#N/A,FALSE,"부대2"}</definedName>
    <definedName name="_qa08" localSheetId="15" hidden="1">{#N/A,#N/A,FALSE,"부대2"}</definedName>
    <definedName name="_qa08" localSheetId="8" hidden="1">{#N/A,#N/A,FALSE,"부대2"}</definedName>
    <definedName name="_qa08" hidden="1">{#N/A,#N/A,FALSE,"부대2"}</definedName>
    <definedName name="_qa10" localSheetId="16" hidden="1">{#N/A,#N/A,FALSE,"속도"}</definedName>
    <definedName name="_qa10" localSheetId="15" hidden="1">{#N/A,#N/A,FALSE,"속도"}</definedName>
    <definedName name="_qa10" localSheetId="8" hidden="1">{#N/A,#N/A,FALSE,"속도"}</definedName>
    <definedName name="_qa10" hidden="1">{#N/A,#N/A,FALSE,"속도"}</definedName>
    <definedName name="_qa11" localSheetId="16" hidden="1">{#N/A,#N/A,FALSE,"운반시간"}</definedName>
    <definedName name="_qa11" localSheetId="15" hidden="1">{#N/A,#N/A,FALSE,"운반시간"}</definedName>
    <definedName name="_qa11" localSheetId="8" hidden="1">{#N/A,#N/A,FALSE,"운반시간"}</definedName>
    <definedName name="_qa11" hidden="1">{#N/A,#N/A,FALSE,"운반시간"}</definedName>
    <definedName name="_qa12" localSheetId="16" hidden="1">{#N/A,#N/A,FALSE,"이정표"}</definedName>
    <definedName name="_qa12" localSheetId="15" hidden="1">{#N/A,#N/A,FALSE,"이정표"}</definedName>
    <definedName name="_qa12" localSheetId="8" hidden="1">{#N/A,#N/A,FALSE,"이정표"}</definedName>
    <definedName name="_qa12" hidden="1">{#N/A,#N/A,FALSE,"이정표"}</definedName>
    <definedName name="_qa13" localSheetId="16" hidden="1">{#N/A,#N/A,FALSE,"조골재"}</definedName>
    <definedName name="_qa13" localSheetId="15" hidden="1">{#N/A,#N/A,FALSE,"조골재"}</definedName>
    <definedName name="_qa13" localSheetId="8" hidden="1">{#N/A,#N/A,FALSE,"조골재"}</definedName>
    <definedName name="_qa13" hidden="1">{#N/A,#N/A,FALSE,"조골재"}</definedName>
    <definedName name="_qa14" localSheetId="16" hidden="1">{#N/A,#N/A,FALSE,"구조1"}</definedName>
    <definedName name="_qa14" localSheetId="15" hidden="1">{#N/A,#N/A,FALSE,"구조1"}</definedName>
    <definedName name="_qa14" localSheetId="8" hidden="1">{#N/A,#N/A,FALSE,"구조1"}</definedName>
    <definedName name="_qa14" hidden="1">{#N/A,#N/A,FALSE,"구조1"}</definedName>
    <definedName name="_qa15" localSheetId="16" hidden="1">{#N/A,#N/A,FALSE,"토공2"}</definedName>
    <definedName name="_qa15" localSheetId="15" hidden="1">{#N/A,#N/A,FALSE,"토공2"}</definedName>
    <definedName name="_qa15" localSheetId="8" hidden="1">{#N/A,#N/A,FALSE,"토공2"}</definedName>
    <definedName name="_qa15" hidden="1">{#N/A,#N/A,FALSE,"토공2"}</definedName>
    <definedName name="_qa16" localSheetId="16" hidden="1">{#N/A,#N/A,FALSE,"포장1";#N/A,#N/A,FALSE,"포장1"}</definedName>
    <definedName name="_qa16" localSheetId="15" hidden="1">{#N/A,#N/A,FALSE,"포장1";#N/A,#N/A,FALSE,"포장1"}</definedName>
    <definedName name="_qa16" localSheetId="8" hidden="1">{#N/A,#N/A,FALSE,"포장1";#N/A,#N/A,FALSE,"포장1"}</definedName>
    <definedName name="_qa16" hidden="1">{#N/A,#N/A,FALSE,"포장1";#N/A,#N/A,FALSE,"포장1"}</definedName>
    <definedName name="_qa17" localSheetId="16" hidden="1">{#N/A,#N/A,FALSE,"포장2"}</definedName>
    <definedName name="_qa17" localSheetId="15" hidden="1">{#N/A,#N/A,FALSE,"포장2"}</definedName>
    <definedName name="_qa17" localSheetId="8" hidden="1">{#N/A,#N/A,FALSE,"포장2"}</definedName>
    <definedName name="_qa17" hidden="1">{#N/A,#N/A,FALSE,"포장2"}</definedName>
    <definedName name="_qa18" localSheetId="16" hidden="1">{#N/A,#N/A,FALSE,"표지목차"}</definedName>
    <definedName name="_qa18" localSheetId="15" hidden="1">{#N/A,#N/A,FALSE,"표지목차"}</definedName>
    <definedName name="_qa18" localSheetId="8" hidden="1">{#N/A,#N/A,FALSE,"표지목차"}</definedName>
    <definedName name="_qa18" hidden="1">{#N/A,#N/A,FALSE,"표지목차"}</definedName>
    <definedName name="_qa19" localSheetId="16" hidden="1">{#N/A,#N/A,FALSE,"혼합골재"}</definedName>
    <definedName name="_qa19" localSheetId="15" hidden="1">{#N/A,#N/A,FALSE,"혼합골재"}</definedName>
    <definedName name="_qa19" localSheetId="8" hidden="1">{#N/A,#N/A,FALSE,"혼합골재"}</definedName>
    <definedName name="_qa19" hidden="1">{#N/A,#N/A,FALSE,"혼합골재"}</definedName>
    <definedName name="_qa20" localSheetId="16" hidden="1">{#N/A,#N/A,FALSE,"운반시간"}</definedName>
    <definedName name="_qa20" localSheetId="15" hidden="1">{#N/A,#N/A,FALSE,"운반시간"}</definedName>
    <definedName name="_qa20" localSheetId="8" hidden="1">{#N/A,#N/A,FALSE,"운반시간"}</definedName>
    <definedName name="_qa20" hidden="1">{#N/A,#N/A,FALSE,"운반시간"}</definedName>
    <definedName name="_QQ1" localSheetId="16" hidden="1">{#N/A,#N/A,FALSE,"단가표지"}</definedName>
    <definedName name="_QQ1" localSheetId="15" hidden="1">{#N/A,#N/A,FALSE,"단가표지"}</definedName>
    <definedName name="_QQ1" localSheetId="8" hidden="1">{#N/A,#N/A,FALSE,"단가표지"}</definedName>
    <definedName name="_QQ1" hidden="1">{#N/A,#N/A,FALSE,"단가표지"}</definedName>
    <definedName name="_qs1">[43]설계조건!#REF!</definedName>
    <definedName name="_qs12">[43]설계조건!#REF!</definedName>
    <definedName name="_qs2">[43]설계조건!#REF!</definedName>
    <definedName name="_qs22">[43]설계조건!#REF!</definedName>
    <definedName name="_QW1" localSheetId="16" hidden="1">{#N/A,#N/A,FALSE,"단가표지"}</definedName>
    <definedName name="_QW1" localSheetId="15" hidden="1">{#N/A,#N/A,FALSE,"단가표지"}</definedName>
    <definedName name="_QW1" localSheetId="8" hidden="1">{#N/A,#N/A,FALSE,"단가표지"}</definedName>
    <definedName name="_QW1" hidden="1">{#N/A,#N/A,FALSE,"단가표지"}</definedName>
    <definedName name="_qx1" localSheetId="16" hidden="1">{#N/A,#N/A,FALSE,"운반시간"}</definedName>
    <definedName name="_qx1" localSheetId="15" hidden="1">{#N/A,#N/A,FALSE,"운반시간"}</definedName>
    <definedName name="_qx1" localSheetId="8" hidden="1">{#N/A,#N/A,FALSE,"운반시간"}</definedName>
    <definedName name="_qx1" hidden="1">{#N/A,#N/A,FALSE,"운반시간"}</definedName>
    <definedName name="_R" localSheetId="16">#REF!</definedName>
    <definedName name="_R" localSheetId="15">#REF!</definedName>
    <definedName name="_R" localSheetId="12">#REF!</definedName>
    <definedName name="_R">#REF!</definedName>
    <definedName name="_R10㎝">#REF!</definedName>
    <definedName name="_R12㎝">#REF!</definedName>
    <definedName name="_R15㎝">#REF!</definedName>
    <definedName name="_R18㎝">#REF!</definedName>
    <definedName name="_R20㎝">#REF!</definedName>
    <definedName name="_R25㎝">#REF!</definedName>
    <definedName name="_R30㎝">#REF!</definedName>
    <definedName name="_R4㎝이하">#REF!</definedName>
    <definedName name="_R5㎝">#REF!</definedName>
    <definedName name="_R6㎝">#REF!</definedName>
    <definedName name="_R7㎝">#REF!</definedName>
    <definedName name="_R8㎝">#REF!</definedName>
    <definedName name="_RD1" localSheetId="16">#REF!</definedName>
    <definedName name="_RD1" localSheetId="15">#REF!</definedName>
    <definedName name="_RD1" localSheetId="12">#REF!</definedName>
    <definedName name="_RD1">#REF!</definedName>
    <definedName name="_RD10">[44]교각계산!#REF!</definedName>
    <definedName name="_RD2" localSheetId="16">#REF!</definedName>
    <definedName name="_RD2" localSheetId="15">#REF!</definedName>
    <definedName name="_RD2" localSheetId="12">#REF!</definedName>
    <definedName name="_RD2">#REF!</definedName>
    <definedName name="_RD3" localSheetId="16">#REF!</definedName>
    <definedName name="_RD3" localSheetId="15">#REF!</definedName>
    <definedName name="_RD3" localSheetId="12">#REF!</definedName>
    <definedName name="_RD3">#REF!</definedName>
    <definedName name="_RD4" localSheetId="16">#REF!</definedName>
    <definedName name="_RD4" localSheetId="15">#REF!</definedName>
    <definedName name="_RD4" localSheetId="12">#REF!</definedName>
    <definedName name="_RD4">#REF!</definedName>
    <definedName name="_RD6" localSheetId="16">#REF!</definedName>
    <definedName name="_RD6" localSheetId="15">#REF!</definedName>
    <definedName name="_RD6" localSheetId="12">#REF!</definedName>
    <definedName name="_RD6">#REF!</definedName>
    <definedName name="_RD7" localSheetId="16">#REF!</definedName>
    <definedName name="_RD7" localSheetId="15">#REF!</definedName>
    <definedName name="_RD7" localSheetId="12">#REF!</definedName>
    <definedName name="_RD7">#REF!</definedName>
    <definedName name="_RD8">[44]교각계산!#REF!</definedName>
    <definedName name="_RD9">[44]교각계산!#REF!</definedName>
    <definedName name="_Regression_Int" hidden="1">1</definedName>
    <definedName name="_Regression_Out" localSheetId="6" hidden="1">#REF!</definedName>
    <definedName name="_Regression_Out" localSheetId="16" hidden="1">#REF!</definedName>
    <definedName name="_Regression_Out" localSheetId="15" hidden="1">#REF!</definedName>
    <definedName name="_Regression_Out" localSheetId="13" hidden="1">#REF!</definedName>
    <definedName name="_Regression_Out" localSheetId="12" hidden="1">#REF!</definedName>
    <definedName name="_Regression_Out" localSheetId="7" hidden="1">#REF!</definedName>
    <definedName name="_Regression_Out" localSheetId="11" hidden="1">#REF!</definedName>
    <definedName name="_Regression_Out" hidden="1">#REF!</definedName>
    <definedName name="_Regression_X" localSheetId="6" hidden="1">#REF!</definedName>
    <definedName name="_Regression_X" localSheetId="16" hidden="1">#REF!</definedName>
    <definedName name="_Regression_X" localSheetId="15" hidden="1">#REF!</definedName>
    <definedName name="_Regression_X" localSheetId="13" hidden="1">#REF!</definedName>
    <definedName name="_Regression_X" localSheetId="12" hidden="1">#REF!</definedName>
    <definedName name="_Regression_X" localSheetId="7" hidden="1">#REF!</definedName>
    <definedName name="_Regression_X" localSheetId="11" hidden="1">#REF!</definedName>
    <definedName name="_Regression_X" hidden="1">#REF!</definedName>
    <definedName name="_Regression_Y" localSheetId="6" hidden="1">#REF!</definedName>
    <definedName name="_Regression_Y" localSheetId="16" hidden="1">#REF!</definedName>
    <definedName name="_Regression_Y" localSheetId="15" hidden="1">#REF!</definedName>
    <definedName name="_Regression_Y" localSheetId="13" hidden="1">#REF!</definedName>
    <definedName name="_Regression_Y" localSheetId="12" hidden="1">#REF!</definedName>
    <definedName name="_Regression_Y" localSheetId="7" hidden="1">#REF!</definedName>
    <definedName name="_Regression_Y" localSheetId="11" hidden="1">#REF!</definedName>
    <definedName name="_Regression_Y" hidden="1">#REF!</definedName>
    <definedName name="_RL1" localSheetId="16">#REF!</definedName>
    <definedName name="_RL1" localSheetId="15">#REF!</definedName>
    <definedName name="_RL1" localSheetId="12">#REF!</definedName>
    <definedName name="_RL1">#REF!</definedName>
    <definedName name="_RL10">[44]교각계산!#REF!</definedName>
    <definedName name="_RL101">[44]교각계산!#REF!</definedName>
    <definedName name="_RL2" localSheetId="16">#REF!</definedName>
    <definedName name="_RL2" localSheetId="15">#REF!</definedName>
    <definedName name="_RL2" localSheetId="12">#REF!</definedName>
    <definedName name="_RL2">#REF!</definedName>
    <definedName name="_RL3" localSheetId="16">#REF!</definedName>
    <definedName name="_RL3" localSheetId="15">#REF!</definedName>
    <definedName name="_RL3" localSheetId="12">#REF!</definedName>
    <definedName name="_RL3">#REF!</definedName>
    <definedName name="_RL31">[44]교각계산!#REF!</definedName>
    <definedName name="_RL4" localSheetId="16">#REF!</definedName>
    <definedName name="_RL4" localSheetId="15">#REF!</definedName>
    <definedName name="_RL4" localSheetId="12">#REF!</definedName>
    <definedName name="_RL4">#REF!</definedName>
    <definedName name="_RL41">[44]교각계산!#REF!</definedName>
    <definedName name="_RL51">[44]교각계산!#REF!</definedName>
    <definedName name="_RL6" localSheetId="16">#REF!</definedName>
    <definedName name="_RL6" localSheetId="15">#REF!</definedName>
    <definedName name="_RL6" localSheetId="12">#REF!</definedName>
    <definedName name="_RL6">#REF!</definedName>
    <definedName name="_RL61">[44]교각계산!#REF!</definedName>
    <definedName name="_RL7" localSheetId="16">#REF!</definedName>
    <definedName name="_RL7" localSheetId="15">#REF!</definedName>
    <definedName name="_RL7" localSheetId="12">#REF!</definedName>
    <definedName name="_RL7">#REF!</definedName>
    <definedName name="_RL71">[44]교각계산!#REF!</definedName>
    <definedName name="_RL8">[44]교각계산!#REF!</definedName>
    <definedName name="_RL81">[44]교각계산!#REF!</definedName>
    <definedName name="_RL91">[44]교각계산!#REF!</definedName>
    <definedName name="_S3" localSheetId="6" hidden="1">{#N/A,#N/A,FALSE,"포장2"}</definedName>
    <definedName name="_S3" localSheetId="16" hidden="1">{#N/A,#N/A,FALSE,"포장2"}</definedName>
    <definedName name="_S3" localSheetId="15" hidden="1">{#N/A,#N/A,FALSE,"포장2"}</definedName>
    <definedName name="_S3" localSheetId="4" hidden="1">{#N/A,#N/A,FALSE,"포장2"}</definedName>
    <definedName name="_S3" localSheetId="8" hidden="1">{#N/A,#N/A,FALSE,"포장2"}</definedName>
    <definedName name="_S3" hidden="1">{#N/A,#N/A,FALSE,"포장2"}</definedName>
    <definedName name="_SA1" localSheetId="16">#REF!</definedName>
    <definedName name="_SA1" localSheetId="15">#REF!</definedName>
    <definedName name="_SA1" localSheetId="12">#REF!</definedName>
    <definedName name="_SA1">#REF!</definedName>
    <definedName name="_SA12">[2]아파트기별!$AI$52</definedName>
    <definedName name="_SA17">[2]아파트기별!$AH$52</definedName>
    <definedName name="_SBB1" localSheetId="16">#REF!</definedName>
    <definedName name="_SBB1" localSheetId="15">#REF!</definedName>
    <definedName name="_SBB1" localSheetId="12">#REF!</definedName>
    <definedName name="_SBB1">#REF!</definedName>
    <definedName name="_SBB2" localSheetId="16">#REF!</definedName>
    <definedName name="_SBB2" localSheetId="15">#REF!</definedName>
    <definedName name="_SBB2" localSheetId="12">#REF!</definedName>
    <definedName name="_SBB2">#REF!</definedName>
    <definedName name="_SBB3" localSheetId="16">#REF!</definedName>
    <definedName name="_SBB3" localSheetId="15">#REF!</definedName>
    <definedName name="_SBB3" localSheetId="12">#REF!</definedName>
    <definedName name="_SBB3">#REF!</definedName>
    <definedName name="_SBB4" localSheetId="16">#REF!</definedName>
    <definedName name="_SBB4" localSheetId="15">#REF!</definedName>
    <definedName name="_SBB4" localSheetId="12">#REF!</definedName>
    <definedName name="_SBB4">#REF!</definedName>
    <definedName name="_SBB5" localSheetId="16">#REF!</definedName>
    <definedName name="_SBB5" localSheetId="15">#REF!</definedName>
    <definedName name="_SBB5" localSheetId="12">#REF!</definedName>
    <definedName name="_SBB5">#REF!</definedName>
    <definedName name="_SCK1">[38]사용성검토!#REF!</definedName>
    <definedName name="_sh2">[45]SG!$A$1:$G$961</definedName>
    <definedName name="_SHH1" localSheetId="16">#REF!</definedName>
    <definedName name="_SHH1" localSheetId="15">#REF!</definedName>
    <definedName name="_SHH1" localSheetId="12">#REF!</definedName>
    <definedName name="_SHH1">#REF!</definedName>
    <definedName name="_SHH2" localSheetId="16">#REF!</definedName>
    <definedName name="_SHH2" localSheetId="15">#REF!</definedName>
    <definedName name="_SHH2" localSheetId="12">#REF!</definedName>
    <definedName name="_SHH2">#REF!</definedName>
    <definedName name="_SHH3" localSheetId="16">#REF!</definedName>
    <definedName name="_SHH3" localSheetId="15">#REF!</definedName>
    <definedName name="_SHH3" localSheetId="12">#REF!</definedName>
    <definedName name="_SHH3">#REF!</definedName>
    <definedName name="_sin1">#REF!</definedName>
    <definedName name="_sin2">#REF!</definedName>
    <definedName name="_SIN3">#REF!</definedName>
    <definedName name="_SIN4">#REF!</definedName>
    <definedName name="_SIN5">#REF!</definedName>
    <definedName name="_SL1" localSheetId="16">#REF!</definedName>
    <definedName name="_SL1" localSheetId="15">#REF!</definedName>
    <definedName name="_SL1" localSheetId="12">#REF!</definedName>
    <definedName name="_SL1">#REF!</definedName>
    <definedName name="_SL2" localSheetId="16">#REF!</definedName>
    <definedName name="_SL2" localSheetId="15">#REF!</definedName>
    <definedName name="_SL2" localSheetId="12">#REF!</definedName>
    <definedName name="_SL2">#REF!</definedName>
    <definedName name="_SL4" localSheetId="16">#REF!</definedName>
    <definedName name="_SL4" localSheetId="15">#REF!</definedName>
    <definedName name="_SL4" localSheetId="12">#REF!</definedName>
    <definedName name="_SL4">#REF!</definedName>
    <definedName name="_SL5" localSheetId="16">#REF!</definedName>
    <definedName name="_SL5" localSheetId="15">#REF!</definedName>
    <definedName name="_SL5" localSheetId="12">#REF!</definedName>
    <definedName name="_SL5">#REF!</definedName>
    <definedName name="_SL6" localSheetId="16">#REF!</definedName>
    <definedName name="_SL6" localSheetId="15">#REF!</definedName>
    <definedName name="_SL6" localSheetId="12">#REF!</definedName>
    <definedName name="_SL6">#REF!</definedName>
    <definedName name="_so1" localSheetId="16" hidden="1">#REF!</definedName>
    <definedName name="_so1" localSheetId="15" hidden="1">#REF!</definedName>
    <definedName name="_so1" localSheetId="13" hidden="1">#REF!</definedName>
    <definedName name="_so1" localSheetId="12" hidden="1">#REF!</definedName>
    <definedName name="_so1" localSheetId="7" hidden="1">#REF!</definedName>
    <definedName name="_so1" localSheetId="11" hidden="1">#REF!</definedName>
    <definedName name="_so1" hidden="1">#REF!</definedName>
    <definedName name="_SOR" localSheetId="6" hidden="1">#REF!</definedName>
    <definedName name="_SOR" localSheetId="16" hidden="1">#REF!</definedName>
    <definedName name="_SOR" localSheetId="15" hidden="1">#REF!</definedName>
    <definedName name="_SOR" localSheetId="13" hidden="1">#REF!</definedName>
    <definedName name="_SOR" localSheetId="12" hidden="1">#REF!</definedName>
    <definedName name="_SOR" localSheetId="7" hidden="1">#REF!</definedName>
    <definedName name="_SOR" localSheetId="11" hidden="1">#REF!</definedName>
    <definedName name="_SOR" hidden="1">#REF!</definedName>
    <definedName name="_Sort" localSheetId="6" hidden="1">#REF!</definedName>
    <definedName name="_Sort" localSheetId="16" hidden="1">#REF!</definedName>
    <definedName name="_Sort" localSheetId="15" hidden="1">#REF!</definedName>
    <definedName name="_Sort" localSheetId="13" hidden="1">#REF!</definedName>
    <definedName name="_Sort" localSheetId="12" hidden="1">#REF!</definedName>
    <definedName name="_Sort" localSheetId="7" hidden="1">#REF!</definedName>
    <definedName name="_Sort" localSheetId="11" hidden="1">#REF!</definedName>
    <definedName name="_Sort" hidden="1">#REF!</definedName>
    <definedName name="_SORT1" localSheetId="6" hidden="1">#REF!</definedName>
    <definedName name="_SORT1" localSheetId="16" hidden="1">#REF!</definedName>
    <definedName name="_SORT1" localSheetId="15" hidden="1">#REF!</definedName>
    <definedName name="_SORT1" localSheetId="13" hidden="1">#REF!</definedName>
    <definedName name="_SORT1" localSheetId="12" hidden="1">#REF!</definedName>
    <definedName name="_SORT1" localSheetId="7" hidden="1">#REF!</definedName>
    <definedName name="_SORT1" localSheetId="11" hidden="1">#REF!</definedName>
    <definedName name="_SORT1" hidden="1">#REF!</definedName>
    <definedName name="_SPh1">'[36]2. 설계단면'!#REF!</definedName>
    <definedName name="_SPh2">'[36]2. 설계단면'!#REF!</definedName>
    <definedName name="_SPh3">'[36]2. 설계단면'!#REF!</definedName>
    <definedName name="_SPh4">'[36]2. 설계단면'!#REF!</definedName>
    <definedName name="_SPh5">'[36]2. 설계단면'!#REF!</definedName>
    <definedName name="_SPh6">'[36]2. 설계단면'!#REF!</definedName>
    <definedName name="_SPv1">'[36]2. 설계단면'!#REF!</definedName>
    <definedName name="_SPv2">'[36]2. 설계단면'!#REF!</definedName>
    <definedName name="_SPv3">'[36]2. 설계단면'!#REF!</definedName>
    <definedName name="_SPv4">'[36]2. 설계단면'!#REF!</definedName>
    <definedName name="_SPv5">'[36]2. 설계단면'!#REF!</definedName>
    <definedName name="_SPv6">'[36]2. 설계단면'!#REF!</definedName>
    <definedName name="_SS1" localSheetId="16" hidden="1">{#N/A,#N/A,FALSE,"운반시간"}</definedName>
    <definedName name="_SS1" localSheetId="15" hidden="1">{#N/A,#N/A,FALSE,"운반시간"}</definedName>
    <definedName name="_SS1" localSheetId="8" hidden="1">{#N/A,#N/A,FALSE,"운반시간"}</definedName>
    <definedName name="_SS1" hidden="1">{#N/A,#N/A,FALSE,"운반시간"}</definedName>
    <definedName name="_SS2">[46]설계!#REF!</definedName>
    <definedName name="_ST1" localSheetId="16">#REF!</definedName>
    <definedName name="_ST1" localSheetId="15">#REF!</definedName>
    <definedName name="_ST1" localSheetId="12">#REF!</definedName>
    <definedName name="_ST1">#REF!</definedName>
    <definedName name="_sys2">[28]정산내역서!#REF!</definedName>
    <definedName name="_sys3">[28]정산내역서!#REF!</definedName>
    <definedName name="_Table1_In1" localSheetId="16" hidden="1">#REF!</definedName>
    <definedName name="_Table1_In1" localSheetId="15" hidden="1">#REF!</definedName>
    <definedName name="_Table1_In1" localSheetId="8" hidden="1">#N/A</definedName>
    <definedName name="_Table1_In1" hidden="1">#N/A</definedName>
    <definedName name="_Table1_Out" localSheetId="16" hidden="1">#REF!</definedName>
    <definedName name="_Table1_Out" localSheetId="15" hidden="1">#REF!</definedName>
    <definedName name="_Table1_Out" localSheetId="8" hidden="1">#N/A</definedName>
    <definedName name="_Table1_Out" hidden="1">#N/A</definedName>
    <definedName name="_TAP4" localSheetId="16">#REF!</definedName>
    <definedName name="_TAP4" localSheetId="15">#REF!</definedName>
    <definedName name="_TAP4" localSheetId="12">#REF!</definedName>
    <definedName name="_TAP4">#REF!</definedName>
    <definedName name="_TAP8" localSheetId="16">#REF!</definedName>
    <definedName name="_TAP8" localSheetId="15">#REF!</definedName>
    <definedName name="_TAP8" localSheetId="12">#REF!</definedName>
    <definedName name="_TAP8">#REF!</definedName>
    <definedName name="_TB2">[38]사용성검토!#REF!</definedName>
    <definedName name="_TC1" localSheetId="16">#REF!</definedName>
    <definedName name="_TC1" localSheetId="15">#REF!</definedName>
    <definedName name="_TC1" localSheetId="12">#REF!</definedName>
    <definedName name="_TC1">#REF!</definedName>
    <definedName name="_TC2" localSheetId="16">#REF!</definedName>
    <definedName name="_TC2" localSheetId="15">#REF!</definedName>
    <definedName name="_TC2" localSheetId="12">#REF!</definedName>
    <definedName name="_TC2">#REF!</definedName>
    <definedName name="_Ted1" localSheetId="16">#REF!</definedName>
    <definedName name="_Ted1" localSheetId="15">#REF!</definedName>
    <definedName name="_Ted1" localSheetId="12">#REF!</definedName>
    <definedName name="_Ted1">#REF!</definedName>
    <definedName name="_TF1" localSheetId="16">#REF!</definedName>
    <definedName name="_TF1" localSheetId="15">#REF!</definedName>
    <definedName name="_TF1" localSheetId="12">#REF!</definedName>
    <definedName name="_TF1">#REF!</definedName>
    <definedName name="_TO4">[2]아파트기별!$AB$52</definedName>
    <definedName name="_TO8">[2]아파트기별!$AD$52</definedName>
    <definedName name="_tot1">[28]정산내역서!#REF!</definedName>
    <definedName name="_Ts1" localSheetId="16">#REF!</definedName>
    <definedName name="_Ts1" localSheetId="15">#REF!</definedName>
    <definedName name="_Ts1" localSheetId="12">#REF!</definedName>
    <definedName name="_Ts1">#REF!</definedName>
    <definedName name="_TT1">[47]본체!$E$32</definedName>
    <definedName name="_TT2">[47]본체!$E$33</definedName>
    <definedName name="_TT3">[47]본체!$M$32</definedName>
    <definedName name="_TT4">[2]아파트기별!$AC$52</definedName>
    <definedName name="_TT8">[2]아파트기별!$AE$52</definedName>
    <definedName name="_TW1" localSheetId="16">#REF!</definedName>
    <definedName name="_TW1" localSheetId="15">#REF!</definedName>
    <definedName name="_TW1" localSheetId="12">#REF!</definedName>
    <definedName name="_TW1">#REF!</definedName>
    <definedName name="_TW2" localSheetId="16">#REF!</definedName>
    <definedName name="_TW2" localSheetId="15">#REF!</definedName>
    <definedName name="_TW2" localSheetId="12">#REF!</definedName>
    <definedName name="_TW2">#REF!</definedName>
    <definedName name="_UTT1" localSheetId="16">#REF!</definedName>
    <definedName name="_UTT1" localSheetId="15">#REF!</definedName>
    <definedName name="_UTT1" localSheetId="12">#REF!</definedName>
    <definedName name="_UTT1">#REF!</definedName>
    <definedName name="_vas1">'[29]11.1 단면hwp'!#REF!</definedName>
    <definedName name="_vas2">'[29]11.1 단면hwp'!#REF!</definedName>
    <definedName name="_vas3">'[29]11.1 단면hwp'!#REF!</definedName>
    <definedName name="_vas4">'[29]11.1 단면hwp'!#REF!</definedName>
    <definedName name="_vas5">'[29]11.1 단면hwp'!#REF!</definedName>
    <definedName name="_vas6">'[29]11.1 단면hwp'!#REF!</definedName>
    <definedName name="_vas7">'[29]11.1 단면hwp'!#REF!</definedName>
    <definedName name="_vas8">'[29]11.1 단면hwp'!#REF!</definedName>
    <definedName name="_vas9">'[29]11.1 단면hwp'!#REF!</definedName>
    <definedName name="_ver1">[48]단면가정!$C$16</definedName>
    <definedName name="_ver3">[48]단면가정!$C$30</definedName>
    <definedName name="_VLX2" localSheetId="16">#REF!</definedName>
    <definedName name="_VLX2" localSheetId="15">#REF!</definedName>
    <definedName name="_VLX2" localSheetId="12">#REF!</definedName>
    <definedName name="_VLX2">#REF!</definedName>
    <definedName name="_VLX4" localSheetId="16">#REF!</definedName>
    <definedName name="_VLX4" localSheetId="15">#REF!</definedName>
    <definedName name="_VLX4" localSheetId="12">#REF!</definedName>
    <definedName name="_VLX4">#REF!</definedName>
    <definedName name="_VLX6" localSheetId="16">#REF!</definedName>
    <definedName name="_VLX6" localSheetId="15">#REF!</definedName>
    <definedName name="_VLX6" localSheetId="12">#REF!</definedName>
    <definedName name="_VLX6">#REF!</definedName>
    <definedName name="_VLX8" localSheetId="16">#REF!</definedName>
    <definedName name="_VLX8" localSheetId="15">#REF!</definedName>
    <definedName name="_VLX8" localSheetId="12">#REF!</definedName>
    <definedName name="_VLX8">#REF!</definedName>
    <definedName name="_vu2">'[36]9.3 단면력집계'!#REF!</definedName>
    <definedName name="_vu4">'[36]9.3 단면력집계'!#REF!</definedName>
    <definedName name="_vu5">'[35]9.1 단면력집계'!#REF!</definedName>
    <definedName name="_vu6">'[35]9.1 단면력집계'!#REF!</definedName>
    <definedName name="_vu7">'[36]9.3 단면력집계'!#REF!</definedName>
    <definedName name="_vu8">'[36]9.3 단면력집계'!#REF!</definedName>
    <definedName name="_vu9">'[36]9.3 단면력집계'!#REF!</definedName>
    <definedName name="_W1" localSheetId="16">#REF!</definedName>
    <definedName name="_W1" localSheetId="15">#REF!</definedName>
    <definedName name="_W1" localSheetId="12">#REF!</definedName>
    <definedName name="_W1">#REF!</definedName>
    <definedName name="_W2" localSheetId="16">#REF!</definedName>
    <definedName name="_W2" localSheetId="15">#REF!</definedName>
    <definedName name="_W2" localSheetId="12">#REF!</definedName>
    <definedName name="_W2">#REF!</definedName>
    <definedName name="_w3" localSheetId="16">#REF!</definedName>
    <definedName name="_w3" localSheetId="15">#REF!</definedName>
    <definedName name="_w3" localSheetId="12">#REF!</definedName>
    <definedName name="_w3">#REF!</definedName>
    <definedName name="_w4" localSheetId="16">#REF!</definedName>
    <definedName name="_w4" localSheetId="15">#REF!</definedName>
    <definedName name="_w4" localSheetId="12">#REF!</definedName>
    <definedName name="_w4">#REF!</definedName>
    <definedName name="_WA2">[2]아파트기별!$Y$52</definedName>
    <definedName name="_WA3">[2]아파트기별!$Z$52</definedName>
    <definedName name="_WC1" localSheetId="16">#REF!</definedName>
    <definedName name="_WC1" localSheetId="15">#REF!</definedName>
    <definedName name="_WC1" localSheetId="12">#REF!</definedName>
    <definedName name="_WC1">#REF!</definedName>
    <definedName name="_WC2" localSheetId="16">#REF!</definedName>
    <definedName name="_WC2" localSheetId="15">#REF!</definedName>
    <definedName name="_WC2" localSheetId="12">#REF!</definedName>
    <definedName name="_WC2">#REF!</definedName>
    <definedName name="_wd2">[43]설계조건!#REF!</definedName>
    <definedName name="_wo1">'[49]예정(3)'!#REF!</definedName>
    <definedName name="_WTT1" localSheetId="16">#REF!</definedName>
    <definedName name="_WTT1" localSheetId="15">#REF!</definedName>
    <definedName name="_WTT1" localSheetId="12">#REF!</definedName>
    <definedName name="_WTT1">#REF!</definedName>
    <definedName name="_XS1" localSheetId="16">#REF!</definedName>
    <definedName name="_XS1" localSheetId="15">#REF!</definedName>
    <definedName name="_XS1" localSheetId="12">#REF!</definedName>
    <definedName name="_XS1">#REF!</definedName>
    <definedName name="_XS2" localSheetId="16">#REF!</definedName>
    <definedName name="_XS2" localSheetId="15">#REF!</definedName>
    <definedName name="_XS2" localSheetId="12">#REF!</definedName>
    <definedName name="_XS2">#REF!</definedName>
    <definedName name="_XS3" localSheetId="16">#REF!</definedName>
    <definedName name="_XS3" localSheetId="15">#REF!</definedName>
    <definedName name="_XS3" localSheetId="12">#REF!</definedName>
    <definedName name="_XS3">#REF!</definedName>
    <definedName name="_xx1" localSheetId="16">#REF!</definedName>
    <definedName name="_xx1" localSheetId="15">#REF!</definedName>
    <definedName name="_xx1" localSheetId="12">#REF!</definedName>
    <definedName name="_xx1">#REF!</definedName>
    <definedName name="_xx3" localSheetId="16">#REF!</definedName>
    <definedName name="_xx3" localSheetId="15">#REF!</definedName>
    <definedName name="_xx3" localSheetId="12">#REF!</definedName>
    <definedName name="_xx3">#REF!</definedName>
    <definedName name="_xx5" localSheetId="16">#REF!</definedName>
    <definedName name="_xx5" localSheetId="15">#REF!</definedName>
    <definedName name="_xx5" localSheetId="12">#REF!</definedName>
    <definedName name="_xx5">#REF!</definedName>
    <definedName name="_XX6" localSheetId="16">#REF!</definedName>
    <definedName name="_XX6" localSheetId="15">#REF!</definedName>
    <definedName name="_XX6" localSheetId="12">#REF!</definedName>
    <definedName name="_XX6">#REF!</definedName>
    <definedName name="_xx7" localSheetId="16">#REF!</definedName>
    <definedName name="_xx7" localSheetId="15">#REF!</definedName>
    <definedName name="_xx7" localSheetId="12">#REF!</definedName>
    <definedName name="_xx7">#REF!</definedName>
    <definedName name="_xx8" localSheetId="16">#REF!</definedName>
    <definedName name="_xx8" localSheetId="15">#REF!</definedName>
    <definedName name="_xx8" localSheetId="12">#REF!</definedName>
    <definedName name="_xx8">#REF!</definedName>
    <definedName name="_xx9" localSheetId="16">#REF!</definedName>
    <definedName name="_xx9" localSheetId="15">#REF!</definedName>
    <definedName name="_xx9" localSheetId="12">#REF!</definedName>
    <definedName name="_xx9">#REF!</definedName>
    <definedName name="_ys1" localSheetId="16">#N/A</definedName>
    <definedName name="_ys1" localSheetId="15">#N/A</definedName>
    <definedName name="_ys1">[1]!_ys1</definedName>
    <definedName name="_건축목공">#REF!</definedName>
    <definedName name="¤±8529">'[50]일위대가(가설)'!#REF!</definedName>
    <definedName name="¤O650">[51]내역서!#REF!</definedName>
    <definedName name="\">[52]집계표!#REF!</definedName>
    <definedName name="\\O">[53]견적대비표!#REF!</definedName>
    <definedName name="\0">#N/A</definedName>
    <definedName name="\a" localSheetId="16">#REF!</definedName>
    <definedName name="\a" localSheetId="15">#REF!</definedName>
    <definedName name="\a" localSheetId="12">#REF!</definedName>
    <definedName name="\a">#REF!</definedName>
    <definedName name="\b">#REF!</definedName>
    <definedName name="\c" localSheetId="16">#REF!</definedName>
    <definedName name="\c" localSheetId="15">#REF!</definedName>
    <definedName name="\c" localSheetId="12">#REF!</definedName>
    <definedName name="\c">#REF!</definedName>
    <definedName name="\d" localSheetId="16">#REF!</definedName>
    <definedName name="\d" localSheetId="15">#REF!</definedName>
    <definedName name="\d" localSheetId="12">#REF!</definedName>
    <definedName name="\d">#REF!</definedName>
    <definedName name="\e">#N/A</definedName>
    <definedName name="\f">#N/A</definedName>
    <definedName name="\g" localSheetId="16">#REF!</definedName>
    <definedName name="\g" localSheetId="15">#REF!</definedName>
    <definedName name="\g" localSheetId="12">#REF!</definedName>
    <definedName name="\g">#REF!</definedName>
    <definedName name="\h" localSheetId="16">#REF!</definedName>
    <definedName name="\h" localSheetId="15">#REF!</definedName>
    <definedName name="\h" localSheetId="12">#REF!</definedName>
    <definedName name="\h">#REF!</definedName>
    <definedName name="\i">#N/A</definedName>
    <definedName name="\j">#N/A</definedName>
    <definedName name="\k">#N/A</definedName>
    <definedName name="\l" localSheetId="16">#REF!</definedName>
    <definedName name="\l" localSheetId="15">#REF!</definedName>
    <definedName name="\l" localSheetId="12">#REF!</definedName>
    <definedName name="\l">#REF!</definedName>
    <definedName name="\LARGE">'[23]#REF'!#REF!</definedName>
    <definedName name="\m">#N/A</definedName>
    <definedName name="\MIDDLE">'[23]#REF'!#REF!</definedName>
    <definedName name="\n" localSheetId="16">#REF!</definedName>
    <definedName name="\n" localSheetId="15">#REF!</definedName>
    <definedName name="\n" localSheetId="12">#REF!</definedName>
    <definedName name="\n">#REF!</definedName>
    <definedName name="\o" localSheetId="16">#REF!</definedName>
    <definedName name="\o" localSheetId="15">#REF!</definedName>
    <definedName name="\o" localSheetId="12">#REF!</definedName>
    <definedName name="\o">#REF!</definedName>
    <definedName name="\p" localSheetId="16">#REF!</definedName>
    <definedName name="\p" localSheetId="15">#REF!</definedName>
    <definedName name="\p" localSheetId="12">#REF!</definedName>
    <definedName name="\p">#REF!</definedName>
    <definedName name="\q" localSheetId="16">#REF!</definedName>
    <definedName name="\q" localSheetId="15">#REF!</definedName>
    <definedName name="\q" localSheetId="12">#REF!</definedName>
    <definedName name="\q">#REF!</definedName>
    <definedName name="\r" localSheetId="16">#REF!</definedName>
    <definedName name="\r" localSheetId="15">#REF!</definedName>
    <definedName name="\r" localSheetId="12">#REF!</definedName>
    <definedName name="\r">#REF!</definedName>
    <definedName name="\s" localSheetId="16">#REF!</definedName>
    <definedName name="\s" localSheetId="15">#REF!</definedName>
    <definedName name="\s" localSheetId="12">#REF!</definedName>
    <definedName name="\s">#REF!</definedName>
    <definedName name="\SMALL">'[23]#REF'!#REF!</definedName>
    <definedName name="\t">#REF!</definedName>
    <definedName name="\u" localSheetId="16">#REF!</definedName>
    <definedName name="\u" localSheetId="15">#REF!</definedName>
    <definedName name="\u" localSheetId="12">#REF!</definedName>
    <definedName name="\u">#REF!</definedName>
    <definedName name="\v">'[23]#REF'!#REF!</definedName>
    <definedName name="\w">#N/A</definedName>
    <definedName name="\x">#N/A</definedName>
    <definedName name="\y">'[23]#REF'!#REF!</definedName>
    <definedName name="\z" localSheetId="16">#REF!</definedName>
    <definedName name="\z" localSheetId="15">#REF!</definedName>
    <definedName name="\z" localSheetId="12">#REF!</definedName>
    <definedName name="\z">#REF!</definedName>
    <definedName name="a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a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a" localSheetId="8" hidden="1">{#N/A,#N/A,FALSE,"속도"}</definedName>
    <definedName name="a" hidden="1">{#N/A,#N/A,FALSE,"속도"}</definedName>
    <definedName name="a_25">[25]설계명세서!#REF!</definedName>
    <definedName name="a_28">[26]설계명세서!#REF!</definedName>
    <definedName name="a_30">[25]설계명세서!#REF!</definedName>
    <definedName name="a0" localSheetId="16">#REF!</definedName>
    <definedName name="a0" localSheetId="15">#REF!</definedName>
    <definedName name="a0" localSheetId="12">#REF!</definedName>
    <definedName name="a0">#REF!</definedName>
    <definedName name="A8.36" localSheetId="16">#REF!</definedName>
    <definedName name="A8.36" localSheetId="15">#REF!</definedName>
    <definedName name="A8.36" localSheetId="12">#REF!</definedName>
    <definedName name="A8.36">#REF!</definedName>
    <definedName name="AA" localSheetId="16" hidden="1">{#N/A,#N/A,FALSE,"속도"}</definedName>
    <definedName name="AA" localSheetId="15" hidden="1">{#N/A,#N/A,FALSE,"속도"}</definedName>
    <definedName name="AA" localSheetId="8" hidden="1">{#N/A,#N/A,FALSE,"속도"}</definedName>
    <definedName name="AA" hidden="1">{#N/A,#N/A,FALSE,"속도"}</definedName>
    <definedName name="aaa" localSheetId="6" hidden="1">{#N/A,#N/A,FALSE,"속도"}</definedName>
    <definedName name="aaa" localSheetId="16" hidden="1">{#N/A,#N/A,FALSE,"속도"}</definedName>
    <definedName name="aaa" localSheetId="15" hidden="1">{#N/A,#N/A,FALSE,"속도"}</definedName>
    <definedName name="aaa" localSheetId="4" hidden="1">{#N/A,#N/A,FALSE,"속도"}</definedName>
    <definedName name="aaa" localSheetId="8" hidden="1">{#N/A,#N/A,FALSE,"속도"}</definedName>
    <definedName name="aaa" hidden="1">{#N/A,#N/A,FALSE,"속도"}</definedName>
    <definedName name="aaaa">[1]!aaaa</definedName>
    <definedName name="aaaaa">#REF!</definedName>
    <definedName name="aaaaaa" localSheetId="6" hidden="1">{#N/A,#N/A,FALSE,"속도"}</definedName>
    <definedName name="aaaaaa" localSheetId="16" hidden="1">{#N/A,#N/A,FALSE,"속도"}</definedName>
    <definedName name="aaaaaa" localSheetId="15" hidden="1">{#N/A,#N/A,FALSE,"속도"}</definedName>
    <definedName name="aaaaaa" localSheetId="7" hidden="1">{#N/A,#N/A,FALSE,"속도"}</definedName>
    <definedName name="aaaaaa" localSheetId="5" hidden="1">{#N/A,#N/A,FALSE,"속도"}</definedName>
    <definedName name="aaaaaa" localSheetId="4" hidden="1">{#N/A,#N/A,FALSE,"속도"}</definedName>
    <definedName name="aaaaaa" localSheetId="8" hidden="1">{#N/A,#N/A,FALSE,"2~8번"}</definedName>
    <definedName name="aaaaaa" hidden="1">{#N/A,#N/A,FALSE,"2~8번"}</definedName>
    <definedName name="AAAAAAA" localSheetId="16" hidden="1">{#N/A,#N/A,FALSE,"속도"}</definedName>
    <definedName name="AAAAAAA" localSheetId="15" hidden="1">{#N/A,#N/A,FALSE,"속도"}</definedName>
    <definedName name="AAAAAAA" localSheetId="8" hidden="1">{#N/A,#N/A,FALSE,"속도"}</definedName>
    <definedName name="AAAAAAA" hidden="1">{#N/A,#N/A,FALSE,"속도"}</definedName>
    <definedName name="AAAAAAAAA">[54]입찰안!#REF!</definedName>
    <definedName name="aaaaaaaaaa" localSheetId="6" hidden="1">{#N/A,#N/A,FALSE,"포장1";#N/A,#N/A,FALSE,"포장1"}</definedName>
    <definedName name="aaaaaaaaaa" localSheetId="16" hidden="1">{#N/A,#N/A,FALSE,"포장1";#N/A,#N/A,FALSE,"포장1"}</definedName>
    <definedName name="aaaaaaaaaa" localSheetId="15" hidden="1">{#N/A,#N/A,FALSE,"포장1";#N/A,#N/A,FALSE,"포장1"}</definedName>
    <definedName name="aaaaaaaaaa" localSheetId="7" hidden="1">{#N/A,#N/A,FALSE,"포장1";#N/A,#N/A,FALSE,"포장1"}</definedName>
    <definedName name="aaaaaaaaaa" localSheetId="5" hidden="1">{#N/A,#N/A,FALSE,"포장1";#N/A,#N/A,FALSE,"포장1"}</definedName>
    <definedName name="aaaaaaaaaa" localSheetId="4" hidden="1">{#N/A,#N/A,FALSE,"포장1";#N/A,#N/A,FALSE,"포장1"}</definedName>
    <definedName name="aaaaaaaaaa" localSheetId="8" hidden="1">{#N/A,#N/A,FALSE,"포장1";#N/A,#N/A,FALSE,"포장1"}</definedName>
    <definedName name="aaaaaaaaaa" hidden="1">{#N/A,#N/A,FALSE,"포장1";#N/A,#N/A,FALSE,"포장1"}</definedName>
    <definedName name="AAAAAAAAAAAAAAAAA" localSheetId="16" hidden="1">{#N/A,#N/A,FALSE,"배수2"}</definedName>
    <definedName name="AAAAAAAAAAAAAAAAA" localSheetId="15" hidden="1">{#N/A,#N/A,FALSE,"배수2"}</definedName>
    <definedName name="AAAAAAAAAAAAAAAAA" localSheetId="8" hidden="1">{#N/A,#N/A,FALSE,"배수2"}</definedName>
    <definedName name="AAAAAAAAAAAAAAAAA" hidden="1">{#N/A,#N/A,FALSE,"배수2"}</definedName>
    <definedName name="AAc">#REF!</definedName>
    <definedName name="aaq" localSheetId="16" hidden="1">{#N/A,#N/A,FALSE,"속도"}</definedName>
    <definedName name="aaq" localSheetId="15" hidden="1">{#N/A,#N/A,FALSE,"속도"}</definedName>
    <definedName name="aaq" localSheetId="8" hidden="1">{#N/A,#N/A,FALSE,"속도"}</definedName>
    <definedName name="aaq" hidden="1">{#N/A,#N/A,FALSE,"속도"}</definedName>
    <definedName name="AA형" localSheetId="16">#REF!</definedName>
    <definedName name="AA형" localSheetId="15">#REF!</definedName>
    <definedName name="AA형" localSheetId="12">#REF!</definedName>
    <definedName name="AA형">#REF!</definedName>
    <definedName name="AB" localSheetId="16">#REF!</definedName>
    <definedName name="AB" localSheetId="15">#REF!</definedName>
    <definedName name="AB" localSheetId="12">#REF!</definedName>
    <definedName name="AB">#REF!</definedName>
    <definedName name="abb" localSheetId="16" hidden="1">{#N/A,#N/A,FALSE,"2~8번"}</definedName>
    <definedName name="abb" localSheetId="15" hidden="1">{#N/A,#N/A,FALSE,"2~8번"}</definedName>
    <definedName name="abb" localSheetId="8" hidden="1">{#N/A,#N/A,FALSE,"2~8번"}</definedName>
    <definedName name="abb" hidden="1">{#N/A,#N/A,FALSE,"2~8번"}</definedName>
    <definedName name="ABC" localSheetId="16">#N/A</definedName>
    <definedName name="ABC" localSheetId="15">#N/A</definedName>
    <definedName name="ABC">[1]!ABC</definedName>
    <definedName name="ABUTH" localSheetId="16">#REF!</definedName>
    <definedName name="ABUTH" localSheetId="15">#REF!</definedName>
    <definedName name="ABUTH" localSheetId="12">#REF!</definedName>
    <definedName name="ABUTH">#REF!</definedName>
    <definedName name="AC" localSheetId="16">#REF!</definedName>
    <definedName name="AC" localSheetId="15">#REF!</definedName>
    <definedName name="AC" localSheetId="12">#REF!</definedName>
    <definedName name="AC">#REF!</definedName>
    <definedName name="ACCES" localSheetId="16">#REF!</definedName>
    <definedName name="ACCES" localSheetId="15">#REF!</definedName>
    <definedName name="ACCES" localSheetId="12">#REF!</definedName>
    <definedName name="ACCES">#REF!</definedName>
    <definedName name="Access_Button" hidden="1">"KT과금거리_지역좌표_970827_거리계산표_List"</definedName>
    <definedName name="AccessDatabase" localSheetId="16" hidden="1">"E:\WORK\VISUAL\MIRAE\LOADSYS\LoadDB.mdb"</definedName>
    <definedName name="AccessDatabase" localSheetId="15" hidden="1">"E:\WORK\VISUAL\MIRAE\LOADSYS\LoadDB.mdb"</definedName>
    <definedName name="AccessDatabase" localSheetId="8" hidden="1">"D:\_genkou\excel97\sample\支店集計作業\本社合計2.mdb"</definedName>
    <definedName name="AccessDatabase" hidden="1">"D:\_genkou\excel97\sample\支店集計作業\本社合計2.mdb"</definedName>
    <definedName name="ACX" localSheetId="16" hidden="1">#REF!</definedName>
    <definedName name="ACX" localSheetId="15" hidden="1">#REF!</definedName>
    <definedName name="ACX" localSheetId="13" hidden="1">#REF!</definedName>
    <definedName name="ACX" localSheetId="12" hidden="1">#REF!</definedName>
    <definedName name="ACX" localSheetId="7" hidden="1">#REF!</definedName>
    <definedName name="ACX" hidden="1">#REF!</definedName>
    <definedName name="AD" localSheetId="16">#REF!</definedName>
    <definedName name="AD" localSheetId="15">#REF!</definedName>
    <definedName name="AD">[1]!AD</definedName>
    <definedName name="ad_conv" localSheetId="16">#REF!</definedName>
    <definedName name="ad_conv" localSheetId="15">#REF!</definedName>
    <definedName name="ad_conv" localSheetId="12">#REF!</definedName>
    <definedName name="ad_conv">#REF!</definedName>
    <definedName name="adapter" localSheetId="16">#REF!</definedName>
    <definedName name="adapter" localSheetId="15">#REF!</definedName>
    <definedName name="adapter" localSheetId="12">#REF!</definedName>
    <definedName name="adapter">#REF!</definedName>
    <definedName name="add" localSheetId="16" hidden="1">{#N/A,#N/A,FALSE,"기안지";#N/A,#N/A,FALSE,"통신지"}</definedName>
    <definedName name="add" localSheetId="15" hidden="1">{#N/A,#N/A,FALSE,"기안지";#N/A,#N/A,FALSE,"통신지"}</definedName>
    <definedName name="add" localSheetId="8" hidden="1">{#N/A,#N/A,FALSE,"기안지";#N/A,#N/A,FALSE,"통신지"}</definedName>
    <definedName name="add" hidden="1">{#N/A,#N/A,FALSE,"기안지";#N/A,#N/A,FALSE,"통신지"}</definedName>
    <definedName name="adegfv" hidden="1">#N/A</definedName>
    <definedName name="ADGADG">#REF!</definedName>
    <definedName name="AE" localSheetId="16">#REF!</definedName>
    <definedName name="AE" localSheetId="15">#REF!</definedName>
    <definedName name="AE" localSheetId="12">#REF!</definedName>
    <definedName name="AE">#REF!</definedName>
    <definedName name="AEFWTWRWE" localSheetId="16" hidden="1">{#N/A,#N/A,FALSE,"배수1"}</definedName>
    <definedName name="AEFWTWRWE" localSheetId="15" hidden="1">{#N/A,#N/A,FALSE,"배수1"}</definedName>
    <definedName name="AEFWTWRWE" localSheetId="8" hidden="1">{#N/A,#N/A,FALSE,"배수1"}</definedName>
    <definedName name="AEFWTWRWE" hidden="1">{#N/A,#N/A,FALSE,"배수1"}</definedName>
    <definedName name="Aend" localSheetId="16">#REF!</definedName>
    <definedName name="Aend" localSheetId="15">#REF!</definedName>
    <definedName name="Aend" localSheetId="12">#REF!</definedName>
    <definedName name="Aend">#REF!</definedName>
    <definedName name="Aex" localSheetId="16">#REF!</definedName>
    <definedName name="Aex" localSheetId="15">#REF!</definedName>
    <definedName name="Aex" localSheetId="12">#REF!</definedName>
    <definedName name="Aex">#REF!</definedName>
    <definedName name="AF" localSheetId="16">#REF!</definedName>
    <definedName name="AF" localSheetId="15">#REF!</definedName>
    <definedName name="AF" localSheetId="12">#REF!</definedName>
    <definedName name="AF">#REF!</definedName>
    <definedName name="AFAFA" localSheetId="16" hidden="1">{#N/A,#N/A,FALSE,"부대1"}</definedName>
    <definedName name="AFAFA" localSheetId="15" hidden="1">{#N/A,#N/A,FALSE,"부대1"}</definedName>
    <definedName name="AFAFA" localSheetId="8" hidden="1">{#N/A,#N/A,FALSE,"부대1"}</definedName>
    <definedName name="AFAFA" hidden="1">{#N/A,#N/A,FALSE,"부대1"}</definedName>
    <definedName name="AFASFAS" localSheetId="16" hidden="1">{#N/A,#N/A,FALSE,"조골재"}</definedName>
    <definedName name="AFASFAS" localSheetId="15" hidden="1">{#N/A,#N/A,FALSE,"조골재"}</definedName>
    <definedName name="AFASFAS" localSheetId="8" hidden="1">{#N/A,#N/A,FALSE,"조골재"}</definedName>
    <definedName name="AFASFAS" hidden="1">{#N/A,#N/A,FALSE,"조골재"}</definedName>
    <definedName name="AfCon" localSheetId="16">#REF!</definedName>
    <definedName name="AfCon" localSheetId="15">#REF!</definedName>
    <definedName name="AfCon" localSheetId="12">#REF!</definedName>
    <definedName name="AfCon">#REF!</definedName>
    <definedName name="AFC설비">[55]수량산출1!$A$528:$AB$626</definedName>
    <definedName name="AFDSFDSFDSAF" localSheetId="16" hidden="1">{#N/A,#N/A,FALSE,"혼합골재"}</definedName>
    <definedName name="AFDSFDSFDSAF" localSheetId="15" hidden="1">{#N/A,#N/A,FALSE,"혼합골재"}</definedName>
    <definedName name="AFDSFDSFDSAF" localSheetId="8" hidden="1">{#N/A,#N/A,FALSE,"혼합골재"}</definedName>
    <definedName name="AFDSFDSFDSAF" hidden="1">{#N/A,#N/A,FALSE,"혼합골재"}</definedName>
    <definedName name="AFDSFSADFSA" localSheetId="16" hidden="1">{#N/A,#N/A,FALSE,"토공2"}</definedName>
    <definedName name="AFDSFSADFSA" localSheetId="15" hidden="1">{#N/A,#N/A,FALSE,"토공2"}</definedName>
    <definedName name="AFDSFSADFSA" localSheetId="8" hidden="1">{#N/A,#N/A,FALSE,"토공2"}</definedName>
    <definedName name="AFDSFSADFSA" hidden="1">{#N/A,#N/A,FALSE,"토공2"}</definedName>
    <definedName name="AFF" localSheetId="16">#REF!</definedName>
    <definedName name="AFF" localSheetId="15">#REF!</definedName>
    <definedName name="AFF" localSheetId="12">#REF!</definedName>
    <definedName name="AFF">#REF!</definedName>
    <definedName name="AFFFFFFFFFFFFFFF" localSheetId="16" hidden="1">{#N/A,#N/A,FALSE,"단가표지"}</definedName>
    <definedName name="AFFFFFFFFFFFFFFF" localSheetId="15" hidden="1">{#N/A,#N/A,FALSE,"단가표지"}</definedName>
    <definedName name="AFFFFFFFFFFFFFFF" localSheetId="8" hidden="1">{#N/A,#N/A,FALSE,"단가표지"}</definedName>
    <definedName name="AFFFFFFFFFFFFFFF" hidden="1">{#N/A,#N/A,FALSE,"단가표지"}</definedName>
    <definedName name="afhafdhafd">#REF!</definedName>
    <definedName name="AFSAFS" localSheetId="16" hidden="1">{#N/A,#N/A,FALSE,"표지목차"}</definedName>
    <definedName name="AFSAFS" localSheetId="15" hidden="1">{#N/A,#N/A,FALSE,"표지목차"}</definedName>
    <definedName name="AFSAFS" localSheetId="8" hidden="1">{#N/A,#N/A,FALSE,"표지목차"}</definedName>
    <definedName name="AFSAFS" hidden="1">{#N/A,#N/A,FALSE,"표지목차"}</definedName>
    <definedName name="AFSAFSA" localSheetId="16" hidden="1">{#N/A,#N/A,FALSE,"이정표"}</definedName>
    <definedName name="AFSAFSA" localSheetId="15" hidden="1">{#N/A,#N/A,FALSE,"이정표"}</definedName>
    <definedName name="AFSAFSA" localSheetId="8" hidden="1">{#N/A,#N/A,FALSE,"이정표"}</definedName>
    <definedName name="AFSAFSA" hidden="1">{#N/A,#N/A,FALSE,"이정표"}</definedName>
    <definedName name="AFSAFSAF" localSheetId="16" hidden="1">{#N/A,#N/A,FALSE,"운반시간"}</definedName>
    <definedName name="AFSAFSAF" localSheetId="15" hidden="1">{#N/A,#N/A,FALSE,"운반시간"}</definedName>
    <definedName name="AFSAFSAF" localSheetId="8" hidden="1">{#N/A,#N/A,FALSE,"운반시간"}</definedName>
    <definedName name="AFSAFSAF" hidden="1">{#N/A,#N/A,FALSE,"운반시간"}</definedName>
    <definedName name="AFSDAFSA" localSheetId="16" hidden="1">{#N/A,#N/A,FALSE,"속도"}</definedName>
    <definedName name="AFSDAFSA" localSheetId="15" hidden="1">{#N/A,#N/A,FALSE,"속도"}</definedName>
    <definedName name="AFSDAFSA" localSheetId="8" hidden="1">{#N/A,#N/A,FALSE,"속도"}</definedName>
    <definedName name="AFSDAFSA" hidden="1">{#N/A,#N/A,FALSE,"속도"}</definedName>
    <definedName name="AFSSAFSAFSAFSAFSAD" localSheetId="16" hidden="1">{#N/A,#N/A,FALSE,"배수1"}</definedName>
    <definedName name="AFSSAFSAFSAFSAFSAD" localSheetId="15" hidden="1">{#N/A,#N/A,FALSE,"배수1"}</definedName>
    <definedName name="AFSSAFSAFSAFSAFSAD" localSheetId="8" hidden="1">{#N/A,#N/A,FALSE,"배수1"}</definedName>
    <definedName name="AFSSAFSAFSAFSAFSAD" hidden="1">{#N/A,#N/A,FALSE,"배수1"}</definedName>
    <definedName name="AFTER">#REF!</definedName>
    <definedName name="AG" localSheetId="16">#REF!</definedName>
    <definedName name="AG" localSheetId="15">#REF!</definedName>
    <definedName name="AG" localSheetId="12">#REF!</definedName>
    <definedName name="AG">#REF!</definedName>
    <definedName name="agdump" localSheetId="16">#REF!</definedName>
    <definedName name="agdump" localSheetId="15">#REF!</definedName>
    <definedName name="agdump" localSheetId="12">#REF!</definedName>
    <definedName name="agdump">#REF!</definedName>
    <definedName name="agedump" localSheetId="16">#REF!</definedName>
    <definedName name="agedump" localSheetId="15">#REF!</definedName>
    <definedName name="agedump" localSheetId="12">#REF!</definedName>
    <definedName name="agedump">#REF!</definedName>
    <definedName name="agencydump" localSheetId="16">#REF!</definedName>
    <definedName name="agencydump" localSheetId="15">#REF!</definedName>
    <definedName name="agencydump" localSheetId="12">#REF!</definedName>
    <definedName name="agencydump">#REF!</definedName>
    <definedName name="AGENCYLY" localSheetId="16">#REF!</definedName>
    <definedName name="AGENCYLY" localSheetId="15">#REF!</definedName>
    <definedName name="AGENCYLY" localSheetId="12">#REF!</definedName>
    <definedName name="AGENCYLY">#REF!</definedName>
    <definedName name="AGENCYPLAN" localSheetId="16">#REF!</definedName>
    <definedName name="AGENCYPLAN" localSheetId="15">#REF!</definedName>
    <definedName name="AGENCYPLAN" localSheetId="12">#REF!</definedName>
    <definedName name="AGENCYPLAN">#REF!</definedName>
    <definedName name="AGFRDAGAF">#REF!</definedName>
    <definedName name="AGUD" localSheetId="16">#REF!</definedName>
    <definedName name="AGUD" localSheetId="15">#REF!</definedName>
    <definedName name="AGUD" localSheetId="12">#REF!</definedName>
    <definedName name="AGUD">#REF!</definedName>
    <definedName name="AH" localSheetId="16">#REF!</definedName>
    <definedName name="AH" localSheetId="15">#REF!</definedName>
    <definedName name="AH" localSheetId="12">#REF!</definedName>
    <definedName name="AH">#REF!</definedName>
    <definedName name="ahreayh" localSheetId="16" hidden="1">{#N/A,#N/A,FALSE,"배수1"}</definedName>
    <definedName name="ahreayh" localSheetId="15" hidden="1">{#N/A,#N/A,FALSE,"배수1"}</definedName>
    <definedName name="ahreayh" localSheetId="8" hidden="1">{#N/A,#N/A,FALSE,"배수1"}</definedName>
    <definedName name="ahreayh" hidden="1">{#N/A,#N/A,FALSE,"배수1"}</definedName>
    <definedName name="AI" localSheetId="16">#REF!</definedName>
    <definedName name="AI" localSheetId="15">#REF!</definedName>
    <definedName name="AI" localSheetId="12">#REF!</definedName>
    <definedName name="AI">#REF!</definedName>
    <definedName name="aiohoz" localSheetId="16" hidden="1">#REF!</definedName>
    <definedName name="aiohoz" localSheetId="15" hidden="1">#REF!</definedName>
    <definedName name="aiohoz" localSheetId="12" hidden="1">#REF!</definedName>
    <definedName name="aiohoz" hidden="1">#REF!</definedName>
    <definedName name="AJSL" localSheetId="16">[1]!ㅗㅠㅎㄹ</definedName>
    <definedName name="AJSL" localSheetId="13">[1]!ㅗㅠㅎㄹ</definedName>
    <definedName name="AJSL" localSheetId="12">[1]!ㅗㅠㅎㄹ</definedName>
    <definedName name="AJSL" localSheetId="7">[1]!ㅗㅠㅎㄹ</definedName>
    <definedName name="AJSL">[1]!ㅗㅠㅎㄹ</definedName>
    <definedName name="al" localSheetId="16" hidden="1">{#N/A,#N/A,FALSE,"속도"}</definedName>
    <definedName name="al" localSheetId="15" hidden="1">{#N/A,#N/A,FALSE,"속도"}</definedName>
    <definedName name="al" localSheetId="8" hidden="1">{#N/A,#N/A,FALSE,"속도"}</definedName>
    <definedName name="al" hidden="1">{#N/A,#N/A,FALSE,"속도"}</definedName>
    <definedName name="ALPHA" localSheetId="16">#REF!</definedName>
    <definedName name="ALPHA" localSheetId="15">#REF!</definedName>
    <definedName name="ALPHA" localSheetId="12">#REF!</definedName>
    <definedName name="ALPHA">#REF!</definedName>
    <definedName name="AlphaD" localSheetId="16">#REF!</definedName>
    <definedName name="AlphaD" localSheetId="15">#REF!</definedName>
    <definedName name="AlphaD" localSheetId="12">#REF!</definedName>
    <definedName name="AlphaD">#REF!</definedName>
    <definedName name="AlphaL" localSheetId="16">#REF!</definedName>
    <definedName name="AlphaL" localSheetId="15">#REF!</definedName>
    <definedName name="AlphaL" localSheetId="12">#REF!</definedName>
    <definedName name="AlphaL">#REF!</definedName>
    <definedName name="alslsdkjfjs" localSheetId="16" hidden="1">#REF!</definedName>
    <definedName name="alslsdkjfjs" localSheetId="15" hidden="1">#REF!</definedName>
    <definedName name="alslsdkjfjs" localSheetId="13" hidden="1">#REF!</definedName>
    <definedName name="alslsdkjfjs" localSheetId="12" hidden="1">#REF!</definedName>
    <definedName name="alslsdkjfjs" localSheetId="7" hidden="1">#REF!</definedName>
    <definedName name="alslsdkjfjs" hidden="1">#REF!</definedName>
    <definedName name="AN" localSheetId="16">#REF!</definedName>
    <definedName name="AN" localSheetId="15">#REF!</definedName>
    <definedName name="AN" localSheetId="12">#REF!</definedName>
    <definedName name="AN">#REF!</definedName>
    <definedName name="ANG" localSheetId="16">#REF!</definedName>
    <definedName name="ANG" localSheetId="15">#REF!</definedName>
    <definedName name="ANG" localSheetId="12">#REF!</definedName>
    <definedName name="ANG">#REF!</definedName>
    <definedName name="anscount" hidden="1">1</definedName>
    <definedName name="APR.">#REF!</definedName>
    <definedName name="ar" localSheetId="16">#REF!</definedName>
    <definedName name="ar" localSheetId="15">#REF!</definedName>
    <definedName name="ar" localSheetId="12">#REF!</definedName>
    <definedName name="ar">#REF!</definedName>
    <definedName name="aRE" localSheetId="16">#REF!</definedName>
    <definedName name="aRE" localSheetId="15">#REF!</definedName>
    <definedName name="aRE" localSheetId="12">#REF!</definedName>
    <definedName name="aRE">#REF!</definedName>
    <definedName name="as" localSheetId="16" hidden="1">#REF!</definedName>
    <definedName name="as" localSheetId="15" hidden="1">#REF!</definedName>
    <definedName name="as" localSheetId="13" hidden="1">#REF!</definedName>
    <definedName name="as" localSheetId="12" hidden="1">#REF!</definedName>
    <definedName name="as" localSheetId="7" hidden="1">#REF!</definedName>
    <definedName name="as" hidden="1">#REF!</definedName>
    <definedName name="AS1.0">[56]포장복구집계!#REF!</definedName>
    <definedName name="AS12.5" localSheetId="16">#REF!</definedName>
    <definedName name="AS12.5" localSheetId="15">#REF!</definedName>
    <definedName name="AS12.5" localSheetId="12">#REF!</definedName>
    <definedName name="AS12.5">#REF!</definedName>
    <definedName name="asa" localSheetId="16">#N/A</definedName>
    <definedName name="asa" localSheetId="15">#N/A</definedName>
    <definedName name="asa">[1]!asa</definedName>
    <definedName name="ASC" localSheetId="16">#REF!</definedName>
    <definedName name="ASC" localSheetId="15">#REF!</definedName>
    <definedName name="ASC" hidden="1">'[57]98수문일위'!$A$1:$P$2004</definedName>
    <definedName name="ASCO" localSheetId="16">#REF!</definedName>
    <definedName name="ASCO" localSheetId="15">#REF!</definedName>
    <definedName name="ASCO" localSheetId="12">#REF!</definedName>
    <definedName name="ASCO">#REF!</definedName>
    <definedName name="AsconW">'[58]주빔의 설계'!#REF!</definedName>
    <definedName name="ASD" localSheetId="16" hidden="1">{#N/A,#N/A,FALSE,"구조2"}</definedName>
    <definedName name="ASD" localSheetId="15" hidden="1">{#N/A,#N/A,FALSE,"구조2"}</definedName>
    <definedName name="ASD" localSheetId="8" hidden="1">{#N/A,#N/A,FALSE,"구조2"}</definedName>
    <definedName name="ASD" hidden="1">{#N/A,#N/A,FALSE,"구조2"}</definedName>
    <definedName name="ASDF" localSheetId="16" hidden="1">{#N/A,#N/A,FALSE,"골재소요량";#N/A,#N/A,FALSE,"골재소요량"}</definedName>
    <definedName name="ASDF" localSheetId="15" hidden="1">{#N/A,#N/A,FALSE,"골재소요량";#N/A,#N/A,FALSE,"골재소요량"}</definedName>
    <definedName name="ASDF" localSheetId="8" hidden="1">{#N/A,#N/A,FALSE,"골재소요량";#N/A,#N/A,FALSE,"골재소요량"}</definedName>
    <definedName name="ASDF" hidden="1">{#N/A,#N/A,FALSE,"골재소요량";#N/A,#N/A,FALSE,"골재소요량"}</definedName>
    <definedName name="asdfasdfasdfasfcasx" hidden="1">'[59]98수문일위'!$A$1:$P$2004</definedName>
    <definedName name="ASFSA" localSheetId="16" hidden="1">{#N/A,#N/A,FALSE,"포장1";#N/A,#N/A,FALSE,"포장1"}</definedName>
    <definedName name="ASFSA" localSheetId="15" hidden="1">{#N/A,#N/A,FALSE,"포장1";#N/A,#N/A,FALSE,"포장1"}</definedName>
    <definedName name="ASFSA" localSheetId="8" hidden="1">{#N/A,#N/A,FALSE,"포장1";#N/A,#N/A,FALSE,"포장1"}</definedName>
    <definedName name="ASFSA" hidden="1">{#N/A,#N/A,FALSE,"포장1";#N/A,#N/A,FALSE,"포장1"}</definedName>
    <definedName name="ASFSADFSAFSA" localSheetId="16" hidden="1">{#N/A,#N/A,FALSE,"부대2"}</definedName>
    <definedName name="ASFSADFSAFSA" localSheetId="15" hidden="1">{#N/A,#N/A,FALSE,"부대2"}</definedName>
    <definedName name="ASFSADFSAFSA" localSheetId="8" hidden="1">{#N/A,#N/A,FALSE,"부대2"}</definedName>
    <definedName name="ASFSADFSAFSA" hidden="1">{#N/A,#N/A,FALSE,"부대2"}</definedName>
    <definedName name="ASFSADFSDGAFDSAF" localSheetId="16" hidden="1">{#N/A,#N/A,FALSE,"2~8번"}</definedName>
    <definedName name="ASFSADFSDGAFDSAF" localSheetId="15" hidden="1">{#N/A,#N/A,FALSE,"2~8번"}</definedName>
    <definedName name="ASFSADFSDGAFDSAF" localSheetId="8" hidden="1">{#N/A,#N/A,FALSE,"2~8번"}</definedName>
    <definedName name="ASFSADFSDGAFDSAF" hidden="1">{#N/A,#N/A,FALSE,"2~8번"}</definedName>
    <definedName name="ASFSAFAS" localSheetId="16" hidden="1">{#N/A,#N/A,FALSE,"2~8번"}</definedName>
    <definedName name="ASFSAFAS" localSheetId="15" hidden="1">{#N/A,#N/A,FALSE,"2~8번"}</definedName>
    <definedName name="ASFSAFAS" localSheetId="8" hidden="1">{#N/A,#N/A,FALSE,"2~8번"}</definedName>
    <definedName name="ASFSAFAS" hidden="1">{#N/A,#N/A,FALSE,"2~8번"}</definedName>
    <definedName name="ASFSAFASFSA" localSheetId="16" hidden="1">{#N/A,#N/A,FALSE,"혼합골재"}</definedName>
    <definedName name="ASFSAFASFSA" localSheetId="15" hidden="1">{#N/A,#N/A,FALSE,"혼합골재"}</definedName>
    <definedName name="ASFSAFASFSA" localSheetId="8" hidden="1">{#N/A,#N/A,FALSE,"혼합골재"}</definedName>
    <definedName name="ASFSAFASFSA" hidden="1">{#N/A,#N/A,FALSE,"혼합골재"}</definedName>
    <definedName name="ASFSAFSA" localSheetId="16" hidden="1">{#N/A,#N/A,FALSE,"혼합골재"}</definedName>
    <definedName name="ASFSAFSA" localSheetId="15" hidden="1">{#N/A,#N/A,FALSE,"혼합골재"}</definedName>
    <definedName name="ASFSAFSA" localSheetId="8" hidden="1">{#N/A,#N/A,FALSE,"혼합골재"}</definedName>
    <definedName name="ASFSAFSA" hidden="1">{#N/A,#N/A,FALSE,"혼합골재"}</definedName>
    <definedName name="ASFSDAFSAF" localSheetId="16" hidden="1">{#N/A,#N/A,FALSE,"표지목차"}</definedName>
    <definedName name="ASFSDAFSAF" localSheetId="15" hidden="1">{#N/A,#N/A,FALSE,"표지목차"}</definedName>
    <definedName name="ASFSDAFSAF" localSheetId="8" hidden="1">{#N/A,#N/A,FALSE,"표지목차"}</definedName>
    <definedName name="ASFSDAFSAF" hidden="1">{#N/A,#N/A,FALSE,"표지목차"}</definedName>
    <definedName name="ASFSDFSDFSAD" localSheetId="16" hidden="1">{#N/A,#N/A,FALSE,"2~8번"}</definedName>
    <definedName name="ASFSDFSDFSAD" localSheetId="15" hidden="1">{#N/A,#N/A,FALSE,"2~8번"}</definedName>
    <definedName name="ASFSDFSDFSAD" localSheetId="8" hidden="1">{#N/A,#N/A,FALSE,"2~8번"}</definedName>
    <definedName name="ASFSDFSDFSAD" hidden="1">{#N/A,#N/A,FALSE,"2~8번"}</definedName>
    <definedName name="ASGJL">[60]!ASGJL</definedName>
    <definedName name="Asp" localSheetId="16">#REF!</definedName>
    <definedName name="Asp" localSheetId="15">#REF!</definedName>
    <definedName name="Asp" localSheetId="12">#REF!</definedName>
    <definedName name="Asp">#REF!</definedName>
    <definedName name="ASPO" localSheetId="16">#REF!</definedName>
    <definedName name="ASPO" localSheetId="15">#REF!</definedName>
    <definedName name="ASPO" localSheetId="12">#REF!</definedName>
    <definedName name="ASPO">#REF!</definedName>
    <definedName name="ASTE" localSheetId="16">#REF!</definedName>
    <definedName name="ASTE" localSheetId="15">#REF!</definedName>
    <definedName name="ASTE" localSheetId="12">#REF!</definedName>
    <definedName name="ASTE">#REF!</definedName>
    <definedName name="ASTE_4WEM" localSheetId="16">#REF!</definedName>
    <definedName name="ASTE_4WEM" localSheetId="15">#REF!</definedName>
    <definedName name="ASTE_4WEM" localSheetId="12">#REF!</definedName>
    <definedName name="ASTE_4WEM">#REF!</definedName>
    <definedName name="ASTE_COM" localSheetId="16">#REF!</definedName>
    <definedName name="ASTE_COM" localSheetId="15">#REF!</definedName>
    <definedName name="ASTE_COM" localSheetId="12">#REF!</definedName>
    <definedName name="ASTE_COM">#REF!</definedName>
    <definedName name="ASTE_OCUDPAR" localSheetId="16">#REF!</definedName>
    <definedName name="ASTE_OCUDPAR" localSheetId="15">#REF!</definedName>
    <definedName name="ASTE_OCUDPAR" localSheetId="12">#REF!</definedName>
    <definedName name="ASTE_OCUDPAR">#REF!</definedName>
    <definedName name="ASTE_PSU" localSheetId="16">#REF!</definedName>
    <definedName name="ASTE_PSU" localSheetId="15">#REF!</definedName>
    <definedName name="ASTE_PSU" localSheetId="12">#REF!</definedName>
    <definedName name="ASTE_PSU">#REF!</definedName>
    <definedName name="ASTE4W" localSheetId="16">#REF!</definedName>
    <definedName name="ASTE4W" localSheetId="15">#REF!</definedName>
    <definedName name="ASTE4W" localSheetId="12">#REF!</definedName>
    <definedName name="ASTE4W">#REF!</definedName>
    <definedName name="ASTECOM" localSheetId="16">#REF!</definedName>
    <definedName name="ASTECOM" localSheetId="15">#REF!</definedName>
    <definedName name="ASTECOM" localSheetId="12">#REF!</definedName>
    <definedName name="ASTECOM">#REF!</definedName>
    <definedName name="ASTEOCU" localSheetId="16">#REF!</definedName>
    <definedName name="ASTEOCU" localSheetId="15">#REF!</definedName>
    <definedName name="ASTEOCU" localSheetId="12">#REF!</definedName>
    <definedName name="ASTEOCU">#REF!</definedName>
    <definedName name="ASTEPSU" localSheetId="16">#REF!</definedName>
    <definedName name="ASTEPSU" localSheetId="15">#REF!</definedName>
    <definedName name="ASTEPSU" localSheetId="12">#REF!</definedName>
    <definedName name="ASTEPSU">#REF!</definedName>
    <definedName name="asx" localSheetId="16">[1]!ㄹ퓰</definedName>
    <definedName name="asx" localSheetId="13">[1]!ㄹ퓰</definedName>
    <definedName name="asx" localSheetId="12">[1]!ㄹ퓰</definedName>
    <definedName name="asx" localSheetId="7">[1]!ㄹ퓰</definedName>
    <definedName name="asx">[1]!ㄹ퓰</definedName>
    <definedName name="ASXCV" localSheetId="6" hidden="1">{#N/A,#N/A,FALSE,"이정표"}</definedName>
    <definedName name="ASXCV" localSheetId="16" hidden="1">{#N/A,#N/A,FALSE,"이정표"}</definedName>
    <definedName name="ASXCV" localSheetId="15" hidden="1">{#N/A,#N/A,FALSE,"이정표"}</definedName>
    <definedName name="ASXCV" localSheetId="4" hidden="1">{#N/A,#N/A,FALSE,"이정표"}</definedName>
    <definedName name="ASXCV" localSheetId="8" hidden="1">{#N/A,#N/A,FALSE,"이정표"}</definedName>
    <definedName name="ASXCV" hidden="1">{#N/A,#N/A,FALSE,"이정표"}</definedName>
    <definedName name="ASYN" localSheetId="16">#REF!</definedName>
    <definedName name="ASYN" localSheetId="15">#REF!</definedName>
    <definedName name="ASYN" localSheetId="12">#REF!</definedName>
    <definedName name="ASYN">#REF!</definedName>
    <definedName name="AT">[61]간선계산!#REF!</definedName>
    <definedName name="AUG.">#REF!</definedName>
    <definedName name="AUMX" localSheetId="16">#REF!</definedName>
    <definedName name="AUMX" localSheetId="15">#REF!</definedName>
    <definedName name="AUMX" localSheetId="12">#REF!</definedName>
    <definedName name="AUMX">#REF!</definedName>
    <definedName name="Av" localSheetId="16">#REF!</definedName>
    <definedName name="Av" localSheetId="15">#REF!</definedName>
    <definedName name="Av" localSheetId="12">#REF!</definedName>
    <definedName name="Av">#REF!</definedName>
    <definedName name="AVF" localSheetId="16">#REF!</definedName>
    <definedName name="AVF" localSheetId="15">#REF!</definedName>
    <definedName name="AVF" localSheetId="12">#REF!</definedName>
    <definedName name="AVF">#REF!</definedName>
    <definedName name="AW">[54]입찰안!#REF!</definedName>
    <definedName name="AWEGAWEG" localSheetId="16" hidden="1">#REF!</definedName>
    <definedName name="AWEGAWEG" localSheetId="15" hidden="1">#REF!</definedName>
    <definedName name="AWEGAWEG" localSheetId="13" hidden="1">#REF!</definedName>
    <definedName name="AWEGAWEG" localSheetId="12" hidden="1">#REF!</definedName>
    <definedName name="AWEGAWEG" localSheetId="7" hidden="1">#REF!</definedName>
    <definedName name="AWEGAWEG" hidden="1">#REF!</definedName>
    <definedName name="AWG" localSheetId="16" hidden="1">#REF!</definedName>
    <definedName name="AWG" localSheetId="15" hidden="1">#REF!</definedName>
    <definedName name="AWG" localSheetId="13" hidden="1">#REF!</definedName>
    <definedName name="AWG" localSheetId="12" hidden="1">#REF!</definedName>
    <definedName name="AWG" localSheetId="7" hidden="1">#REF!</definedName>
    <definedName name="AWG" hidden="1">#REF!</definedName>
    <definedName name="AWGRA" localSheetId="16" hidden="1">#REF!</definedName>
    <definedName name="AWGRA" localSheetId="15" hidden="1">#REF!</definedName>
    <definedName name="AWGRA" localSheetId="13" hidden="1">#REF!</definedName>
    <definedName name="AWGRA" localSheetId="12" hidden="1">#REF!</definedName>
    <definedName name="AWGRA" localSheetId="7" hidden="1">#REF!</definedName>
    <definedName name="AWGRA" hidden="1">#REF!</definedName>
    <definedName name="AWGRWGAW" localSheetId="16" hidden="1">#REF!</definedName>
    <definedName name="AWGRWGAW" localSheetId="15" hidden="1">#REF!</definedName>
    <definedName name="AWGRWGAW" localSheetId="13" hidden="1">#REF!</definedName>
    <definedName name="AWGRWGAW" localSheetId="12" hidden="1">#REF!</definedName>
    <definedName name="AWGRWGAW" localSheetId="7" hidden="1">#REF!</definedName>
    <definedName name="AWGRWGAW" hidden="1">#REF!</definedName>
    <definedName name="AXCBN" localSheetId="6" hidden="1">{#N/A,#N/A,FALSE,"부대1"}</definedName>
    <definedName name="AXCBN" localSheetId="16" hidden="1">{#N/A,#N/A,FALSE,"부대1"}</definedName>
    <definedName name="AXCBN" localSheetId="15" hidden="1">{#N/A,#N/A,FALSE,"부대1"}</definedName>
    <definedName name="AXCBN" localSheetId="4" hidden="1">{#N/A,#N/A,FALSE,"부대1"}</definedName>
    <definedName name="AXCBN" localSheetId="8" hidden="1">{#N/A,#N/A,FALSE,"부대1"}</definedName>
    <definedName name="AXCBN" hidden="1">{#N/A,#N/A,FALSE,"부대1"}</definedName>
    <definedName name="AXCVB" localSheetId="6" hidden="1">{#N/A,#N/A,FALSE,"2~8번"}</definedName>
    <definedName name="AXCVB" localSheetId="16" hidden="1">{#N/A,#N/A,FALSE,"2~8번"}</definedName>
    <definedName name="AXCVB" localSheetId="15" hidden="1">{#N/A,#N/A,FALSE,"2~8번"}</definedName>
    <definedName name="AXCVB" localSheetId="4" hidden="1">{#N/A,#N/A,FALSE,"2~8번"}</definedName>
    <definedName name="AXCVB" localSheetId="8" hidden="1">{#N/A,#N/A,FALSE,"2~8번"}</definedName>
    <definedName name="AXCVB" hidden="1">{#N/A,#N/A,FALSE,"2~8번"}</definedName>
    <definedName name="axx" localSheetId="16" hidden="1">{#N/A,#N/A,FALSE,"구조2"}</definedName>
    <definedName name="axx" localSheetId="15" hidden="1">{#N/A,#N/A,FALSE,"구조2"}</definedName>
    <definedName name="axx" localSheetId="8" hidden="1">{#N/A,#N/A,FALSE,"구조2"}</definedName>
    <definedName name="axx" hidden="1">{#N/A,#N/A,FALSE,"구조2"}</definedName>
    <definedName name="ayay" localSheetId="16" hidden="1">{#N/A,#N/A,FALSE,"배수1"}</definedName>
    <definedName name="ayay" localSheetId="15" hidden="1">{#N/A,#N/A,FALSE,"배수1"}</definedName>
    <definedName name="ayay" localSheetId="8" hidden="1">{#N/A,#N/A,FALSE,"배수1"}</definedName>
    <definedName name="ayay" hidden="1">{#N/A,#N/A,FALSE,"배수1"}</definedName>
    <definedName name="azq" localSheetId="16" hidden="1">{#N/A,#N/A,FALSE,"속도"}</definedName>
    <definedName name="azq" localSheetId="15" hidden="1">{#N/A,#N/A,FALSE,"속도"}</definedName>
    <definedName name="azq" localSheetId="8" hidden="1">{#N/A,#N/A,FALSE,"속도"}</definedName>
    <definedName name="azq" hidden="1">{#N/A,#N/A,FALSE,"속도"}</definedName>
    <definedName name="A머캐중층10불량">[62]AS복구!#REF!</definedName>
    <definedName name="A머캐중층15불량">[62]AS복구!#REF!</definedName>
    <definedName name="A머캐중층20불량">[62]AS복구!#REF!</definedName>
    <definedName name="A머캐표층15불량">[62]AS복구!#REF!</definedName>
    <definedName name="A머캐표층5불량">[62]AS복구!#REF!</definedName>
    <definedName name="A머캐표층7불량">[62]AS복구!#REF!</definedName>
    <definedName name="A형" localSheetId="16">#REF!</definedName>
    <definedName name="A형" localSheetId="15">#REF!</definedName>
    <definedName name="A형" localSheetId="12">#REF!</definedName>
    <definedName name="A형">#REF!</definedName>
    <definedName name="b" localSheetId="16" hidden="1">{#N/A,#N/A,FALSE,"2~8번"}</definedName>
    <definedName name="b" localSheetId="15" hidden="1">{#N/A,#N/A,FALSE,"2~8번"}</definedName>
    <definedName name="b" localSheetId="8" hidden="1">{#N/A,#N/A,FALSE,"2~8번"}</definedName>
    <definedName name="b" hidden="1">{#N/A,#N/A,FALSE,"2~8번"}</definedName>
    <definedName name="B.P장설치" localSheetId="6" hidden="1">{#N/A,#N/A,FALSE,"2~8번"}</definedName>
    <definedName name="B.P장설치" localSheetId="16" hidden="1">{#N/A,#N/A,FALSE,"2~8번"}</definedName>
    <definedName name="B.P장설치" localSheetId="15" hidden="1">{#N/A,#N/A,FALSE,"2~8번"}</definedName>
    <definedName name="B.P장설치" localSheetId="4" hidden="1">{#N/A,#N/A,FALSE,"2~8번"}</definedName>
    <definedName name="B.P장설치" localSheetId="8" hidden="1">{#N/A,#N/A,FALSE,"2~8번"}</definedName>
    <definedName name="B.P장설치" hidden="1">{#N/A,#N/A,FALSE,"2~8번"}</definedName>
    <definedName name="B10㎝">#REF!</definedName>
    <definedName name="B12㎝">#REF!</definedName>
    <definedName name="B15㎝">#REF!</definedName>
    <definedName name="B18㎝">#REF!</definedName>
    <definedName name="B1A">#REF!</definedName>
    <definedName name="B1B" localSheetId="16">#REF!</definedName>
    <definedName name="B1B" localSheetId="15">#REF!</definedName>
    <definedName name="B1B" localSheetId="12">#REF!</definedName>
    <definedName name="B1B">#REF!</definedName>
    <definedName name="B1C" localSheetId="16">#REF!</definedName>
    <definedName name="B1C" localSheetId="15">#REF!</definedName>
    <definedName name="B1C" localSheetId="12">#REF!</definedName>
    <definedName name="B1C">#REF!</definedName>
    <definedName name="B1F" localSheetId="16">#REF!</definedName>
    <definedName name="B1F" localSheetId="15">#REF!</definedName>
    <definedName name="B1F" localSheetId="12">#REF!</definedName>
    <definedName name="B1F">#REF!</definedName>
    <definedName name="B1WL">#REF!</definedName>
    <definedName name="B1WR">#REF!</definedName>
    <definedName name="B1X" localSheetId="16">#REF!</definedName>
    <definedName name="B1X" localSheetId="15">#REF!</definedName>
    <definedName name="B1X" localSheetId="12">#REF!</definedName>
    <definedName name="B1X">#REF!</definedName>
    <definedName name="B1Y" localSheetId="16">#REF!</definedName>
    <definedName name="B1Y" localSheetId="15">#REF!</definedName>
    <definedName name="B1Y" localSheetId="12">#REF!</definedName>
    <definedName name="B1Y">#REF!</definedName>
    <definedName name="B20㎝">#REF!</definedName>
    <definedName name="B25㎝">#REF!</definedName>
    <definedName name="B2A">#REF!</definedName>
    <definedName name="B2B" localSheetId="16">#REF!</definedName>
    <definedName name="B2B" localSheetId="15">#REF!</definedName>
    <definedName name="B2B" localSheetId="12">#REF!</definedName>
    <definedName name="B2B">#REF!</definedName>
    <definedName name="B2WL">#REF!</definedName>
    <definedName name="B2WR">#REF!</definedName>
    <definedName name="B2X" localSheetId="16">#REF!</definedName>
    <definedName name="B2X" localSheetId="15">#REF!</definedName>
    <definedName name="B2X" localSheetId="12">#REF!</definedName>
    <definedName name="B2X">#REF!</definedName>
    <definedName name="B2Y" localSheetId="16">#REF!</definedName>
    <definedName name="B2Y" localSheetId="15">#REF!</definedName>
    <definedName name="B2Y" localSheetId="12">#REF!</definedName>
    <definedName name="B2Y">#REF!</definedName>
    <definedName name="B30㎝">#REF!</definedName>
    <definedName name="B3A">#REF!</definedName>
    <definedName name="B3B" localSheetId="16">#REF!</definedName>
    <definedName name="B3B" localSheetId="15">#REF!</definedName>
    <definedName name="B3B" localSheetId="12">#REF!</definedName>
    <definedName name="B3B">#REF!</definedName>
    <definedName name="B4A">#REF!</definedName>
    <definedName name="B4B" localSheetId="16">#REF!</definedName>
    <definedName name="B4B" localSheetId="15">#REF!</definedName>
    <definedName name="B4B" localSheetId="12">#REF!</definedName>
    <definedName name="B4B">#REF!</definedName>
    <definedName name="B4㎝이하">#REF!</definedName>
    <definedName name="B5A">#REF!</definedName>
    <definedName name="B5B">[63]교각1!#REF!</definedName>
    <definedName name="B5㎝">#REF!</definedName>
    <definedName name="B6A">#REF!</definedName>
    <definedName name="B6B">[63]교각1!#REF!</definedName>
    <definedName name="B6㎝">#REF!</definedName>
    <definedName name="B7A">#REF!</definedName>
    <definedName name="B7B">[63]교각1!#REF!</definedName>
    <definedName name="B7㎝">#REF!</definedName>
    <definedName name="B8A">#REF!</definedName>
    <definedName name="B8㎝">#REF!</definedName>
    <definedName name="BA" localSheetId="16">#REF!</definedName>
    <definedName name="BA" localSheetId="15">#REF!</definedName>
    <definedName name="BA" localSheetId="12">#REF!</definedName>
    <definedName name="BA">#REF!</definedName>
    <definedName name="BAIN">[2]아파트기별!$K$52</definedName>
    <definedName name="BAIN1">[2]아파트기별!$L$52</definedName>
    <definedName name="band1">[31]예산총괄표!#REF!</definedName>
    <definedName name="band2">[31]예산총괄표!#REF!</definedName>
    <definedName name="BASE">'[12]#REF'!#REF!</definedName>
    <definedName name="basf" localSheetId="16" hidden="1">{#N/A,#N/A,FALSE,"속도"}</definedName>
    <definedName name="basf" localSheetId="15" hidden="1">{#N/A,#N/A,FALSE,"속도"}</definedName>
    <definedName name="basf" localSheetId="8" hidden="1">{#N/A,#N/A,FALSE,"속도"}</definedName>
    <definedName name="basf" hidden="1">{#N/A,#N/A,FALSE,"속도"}</definedName>
    <definedName name="BASIC" localSheetId="16">#REF!</definedName>
    <definedName name="BASIC" localSheetId="15">#REF!</definedName>
    <definedName name="BASIC" localSheetId="12">#REF!</definedName>
    <definedName name="BASIC">#REF!</definedName>
    <definedName name="BASIC2">'[64]BASIC (2)'!$A$1:$D$129</definedName>
    <definedName name="BASIC22" localSheetId="16">#REF!</definedName>
    <definedName name="BASIC22" localSheetId="15">#REF!</definedName>
    <definedName name="BASIC22" localSheetId="12">#REF!</definedName>
    <definedName name="BASIC22">#REF!</definedName>
    <definedName name="bb" localSheetId="16">#REF!</definedName>
    <definedName name="bb" localSheetId="15">#REF!</definedName>
    <definedName name="bb">[1]!bb</definedName>
    <definedName name="bbb" localSheetId="16" hidden="1">{#N/A,#N/A,FALSE,"속도"}</definedName>
    <definedName name="bbb" localSheetId="15" hidden="1">{#N/A,#N/A,FALSE,"속도"}</definedName>
    <definedName name="BBB" localSheetId="8" hidden="1">{#N/A,#N/A,FALSE,"속도"}</definedName>
    <definedName name="BBB" hidden="1">{#N/A,#N/A,FALSE,"속도"}</definedName>
    <definedName name="bbf" localSheetId="16">#REF!</definedName>
    <definedName name="bbf" localSheetId="15">#REF!</definedName>
    <definedName name="bbf" localSheetId="12">#REF!</definedName>
    <definedName name="bbf">#REF!</definedName>
    <definedName name="BB형" localSheetId="16">#REF!</definedName>
    <definedName name="BB형" localSheetId="15">#REF!</definedName>
    <definedName name="BB형" localSheetId="12">#REF!</definedName>
    <definedName name="BB형">#REF!</definedName>
    <definedName name="BC" localSheetId="16">#REF!</definedName>
    <definedName name="BC" localSheetId="15">#REF!</definedName>
    <definedName name="BC" localSheetId="12">#REF!</definedName>
    <definedName name="BC">#REF!</definedName>
    <definedName name="BCB" localSheetId="16">#REF!</definedName>
    <definedName name="BCB" localSheetId="15">#REF!</definedName>
    <definedName name="BCB" localSheetId="12">#REF!</definedName>
    <definedName name="BCB">#REF!</definedName>
    <definedName name="BCF" localSheetId="16">#REF!</definedName>
    <definedName name="BCF" localSheetId="15">#REF!</definedName>
    <definedName name="BCF" localSheetId="12">#REF!</definedName>
    <definedName name="BCF">#REF!</definedName>
    <definedName name="BCV" localSheetId="16">#REF!</definedName>
    <definedName name="BCV" localSheetId="15">#REF!</definedName>
    <definedName name="BCV" localSheetId="12">#REF!</definedName>
    <definedName name="BCV">#REF!</definedName>
    <definedName name="BD" localSheetId="16">#REF!</definedName>
    <definedName name="BD" localSheetId="15">#REF!</definedName>
    <definedName name="BD" localSheetId="12">#REF!</definedName>
    <definedName name="BD">#REF!</definedName>
    <definedName name="BDCODE">#N/A</definedName>
    <definedName name="BDLEN_1" localSheetId="16">#REF!</definedName>
    <definedName name="BDLEN_1" localSheetId="15">#REF!</definedName>
    <definedName name="BDLEN_1" localSheetId="12">#REF!</definedName>
    <definedName name="BDLEN_1">#REF!</definedName>
    <definedName name="BDLEN_2" localSheetId="16">#REF!</definedName>
    <definedName name="BDLEN_2" localSheetId="15">#REF!</definedName>
    <definedName name="BDLEN_2" localSheetId="12">#REF!</definedName>
    <definedName name="BDLEN_2">#REF!</definedName>
    <definedName name="BE" localSheetId="16">#REF!</definedName>
    <definedName name="BE" localSheetId="15">#REF!</definedName>
    <definedName name="BE" localSheetId="12">#REF!</definedName>
    <definedName name="BE">#REF!</definedName>
    <definedName name="BeamBangHoLength">'[65]단면상수 및 주빔설계'!$AD$174</definedName>
    <definedName name="BeamTopFlangeWidth">'[65]단면상수 및 주빔설계'!$Q$12</definedName>
    <definedName name="BeamWeb">'[65]단면상수 및 주빔설계'!$R$13</definedName>
    <definedName name="beauty">[66]기준자료!$C$26</definedName>
    <definedName name="BEFORE">#REF!</definedName>
    <definedName name="BETA" localSheetId="16">#REF!</definedName>
    <definedName name="BETA" localSheetId="15">#REF!</definedName>
    <definedName name="BETA" localSheetId="12">#REF!</definedName>
    <definedName name="BETA">#REF!</definedName>
    <definedName name="BF" localSheetId="16">#REF!</definedName>
    <definedName name="BF" localSheetId="15">#REF!</definedName>
    <definedName name="BF" localSheetId="12">#REF!</definedName>
    <definedName name="BF">#REF!</definedName>
    <definedName name="BFH" localSheetId="16">#REF!</definedName>
    <definedName name="BFH" localSheetId="15">#REF!</definedName>
    <definedName name="BFH" localSheetId="12">#REF!</definedName>
    <definedName name="BFH">#REF!</definedName>
    <definedName name="BG" localSheetId="16">#REF!</definedName>
    <definedName name="BG" localSheetId="15">#REF!</definedName>
    <definedName name="BG" hidden="1">{"'광피스표'!$A$3:$N$54"}</definedName>
    <definedName name="BGUD" localSheetId="16">#REF!</definedName>
    <definedName name="BGUD" localSheetId="15">#REF!</definedName>
    <definedName name="BGUD" localSheetId="12">#REF!</definedName>
    <definedName name="BGUD">#REF!</definedName>
    <definedName name="BHS" localSheetId="16">#REF!</definedName>
    <definedName name="BHS" localSheetId="15">#REF!</definedName>
    <definedName name="BHS" localSheetId="12">#REF!</definedName>
    <definedName name="BHS">#REF!</definedName>
    <definedName name="BHU">#REF!</definedName>
    <definedName name="BKI" localSheetId="16">[1]!홁ㅎ</definedName>
    <definedName name="BKI" localSheetId="13">[1]!홁ㅎ</definedName>
    <definedName name="BKI" localSheetId="12">[1]!홁ㅎ</definedName>
    <definedName name="BKI" localSheetId="7">[1]!홁ㅎ</definedName>
    <definedName name="BKI">[1]!홁ㅎ</definedName>
    <definedName name="BLANK1" localSheetId="16">#REF!</definedName>
    <definedName name="BLANK1" localSheetId="15">#REF!</definedName>
    <definedName name="BLANK1" localSheetId="12">#REF!</definedName>
    <definedName name="BLANK1">#REF!</definedName>
    <definedName name="BLANK2" localSheetId="16">#REF!</definedName>
    <definedName name="BLANK2" localSheetId="15">#REF!</definedName>
    <definedName name="BLANK2" localSheetId="12">#REF!</definedName>
    <definedName name="BLANK2">#REF!</definedName>
    <definedName name="BLB" localSheetId="16">#REF!</definedName>
    <definedName name="BLB" localSheetId="15">#REF!</definedName>
    <definedName name="BLB" localSheetId="12">#REF!</definedName>
    <definedName name="BLB">#REF!</definedName>
    <definedName name="BLS" localSheetId="16">#REF!</definedName>
    <definedName name="BLS" localSheetId="15">#REF!</definedName>
    <definedName name="BLS" localSheetId="12">#REF!</definedName>
    <definedName name="BLS">#REF!</definedName>
    <definedName name="BM">[67]설계!$G$128</definedName>
    <definedName name="BMM" localSheetId="16">#REF!</definedName>
    <definedName name="BMM" localSheetId="15">#REF!</definedName>
    <definedName name="BMM" localSheetId="12">#REF!</definedName>
    <definedName name="BMM">#REF!</definedName>
    <definedName name="BMO">#REF!</definedName>
    <definedName name="BNKS" localSheetId="6" hidden="1">{#N/A,#N/A,FALSE,"표지목차"}</definedName>
    <definedName name="BNKS" localSheetId="16" hidden="1">{#N/A,#N/A,FALSE,"표지목차"}</definedName>
    <definedName name="BNKS" localSheetId="15" hidden="1">{#N/A,#N/A,FALSE,"표지목차"}</definedName>
    <definedName name="BNKS" localSheetId="4" hidden="1">{#N/A,#N/A,FALSE,"표지목차"}</definedName>
    <definedName name="BNKS" localSheetId="8" hidden="1">{#N/A,#N/A,FALSE,"표지목차"}</definedName>
    <definedName name="BNKS" hidden="1">{#N/A,#N/A,FALSE,"표지목차"}</definedName>
    <definedName name="BNM" localSheetId="16">[1]!ㅈㅂㄷㄹ</definedName>
    <definedName name="BNM" localSheetId="13">[1]!ㅈㅂㄷㄹ</definedName>
    <definedName name="BNM" localSheetId="12">[1]!ㅈㅂㄷㄹ</definedName>
    <definedName name="BNM" localSheetId="7">[1]!ㅈㅂㄷㄹ</definedName>
    <definedName name="BNM">[1]!ㅈㅂㄷㄹ</definedName>
    <definedName name="BNMC" localSheetId="6" hidden="1">{#N/A,#N/A,FALSE,"속도"}</definedName>
    <definedName name="BNMC" localSheetId="16" hidden="1">{#N/A,#N/A,FALSE,"속도"}</definedName>
    <definedName name="BNMC" localSheetId="15" hidden="1">{#N/A,#N/A,FALSE,"속도"}</definedName>
    <definedName name="BNMC" localSheetId="4" hidden="1">{#N/A,#N/A,FALSE,"속도"}</definedName>
    <definedName name="BNMC" localSheetId="8" hidden="1">{#N/A,#N/A,FALSE,"속도"}</definedName>
    <definedName name="BNMC" hidden="1">{#N/A,#N/A,FALSE,"속도"}</definedName>
    <definedName name="Bolts" localSheetId="16">#REF!</definedName>
    <definedName name="Bolts" localSheetId="15">#REF!</definedName>
    <definedName name="Bolts" localSheetId="12">#REF!</definedName>
    <definedName name="Bolts">#REF!</definedName>
    <definedName name="BOQ">#REF!</definedName>
    <definedName name="BOX형수로집계" localSheetId="16">#REF!</definedName>
    <definedName name="BOX형수로집계" localSheetId="15">#REF!</definedName>
    <definedName name="BOX형수로집계" localSheetId="12">#REF!</definedName>
    <definedName name="BOX형수로집계">#REF!</definedName>
    <definedName name="BS">#REF!</definedName>
    <definedName name="bs_chekjum">'[68]guard(mac)'!$A$1</definedName>
    <definedName name="bs_chekplus">'[68]guard(mac)'!$C$1</definedName>
    <definedName name="bs_chekwave">'[68]guard(mac)'!$E$1</definedName>
    <definedName name="BSH">#REF!</definedName>
    <definedName name="BSS" localSheetId="16">#REF!</definedName>
    <definedName name="BSS" localSheetId="15">#REF!</definedName>
    <definedName name="BSS" localSheetId="12">#REF!</definedName>
    <definedName name="BSS">#REF!</definedName>
    <definedName name="BST" localSheetId="16">#REF!</definedName>
    <definedName name="BST" localSheetId="15">#REF!</definedName>
    <definedName name="BST" localSheetId="12">#REF!</definedName>
    <definedName name="BST">#REF!</definedName>
    <definedName name="BSV" localSheetId="16">#REF!</definedName>
    <definedName name="BSV" localSheetId="15">#REF!</definedName>
    <definedName name="BSV" localSheetId="12">#REF!</definedName>
    <definedName name="BSV">#REF!</definedName>
    <definedName name="BUF">[67]설계!$O$125</definedName>
    <definedName name="Button328_Click" localSheetId="16">[69]!Button328_Click</definedName>
    <definedName name="Button328_Click" localSheetId="13">[69]!Button328_Click</definedName>
    <definedName name="Button328_Click" localSheetId="12">[69]!Button328_Click</definedName>
    <definedName name="Button328_Click" localSheetId="7">[69]!Button328_Click</definedName>
    <definedName name="Button328_Click">[69]!Button328_Click</definedName>
    <definedName name="BV">#REF!</definedName>
    <definedName name="BVCX" localSheetId="6" hidden="1">{#N/A,#N/A,FALSE,"부대2"}</definedName>
    <definedName name="BVCX" localSheetId="16" hidden="1">{#N/A,#N/A,FALSE,"부대2"}</definedName>
    <definedName name="BVCX" localSheetId="15" hidden="1">{#N/A,#N/A,FALSE,"부대2"}</definedName>
    <definedName name="BVCX" localSheetId="4" hidden="1">{#N/A,#N/A,FALSE,"부대2"}</definedName>
    <definedName name="BVCX" localSheetId="8" hidden="1">{#N/A,#N/A,FALSE,"부대2"}</definedName>
    <definedName name="BVCX" hidden="1">{#N/A,#N/A,FALSE,"부대2"}</definedName>
    <definedName name="BVF" localSheetId="16">[1]!ㅇㄴㄿ</definedName>
    <definedName name="BVF" localSheetId="13">[1]!ㅇㄴㄿ</definedName>
    <definedName name="BVF" localSheetId="12">[1]!ㅇㄴㄿ</definedName>
    <definedName name="BVF" localSheetId="7">[1]!ㅇㄴㄿ</definedName>
    <definedName name="BVF">[1]!ㅇㄴㄿ</definedName>
    <definedName name="BW" localSheetId="16">#REF!</definedName>
    <definedName name="BW" localSheetId="15">#REF!</definedName>
    <definedName name="BW" localSheetId="12">#REF!</definedName>
    <definedName name="BW">#REF!</definedName>
    <definedName name="BWD">[67]설계!#REF!</definedName>
    <definedName name="BYTE" localSheetId="16">#REF!</definedName>
    <definedName name="BYTE" localSheetId="15">#REF!</definedName>
    <definedName name="BYTE" localSheetId="12">#REF!</definedName>
    <definedName name="BYTE">#REF!</definedName>
    <definedName name="bytesync" localSheetId="16">#REF!</definedName>
    <definedName name="bytesync" localSheetId="15">#REF!</definedName>
    <definedName name="bytesync" localSheetId="12">#REF!</definedName>
    <definedName name="bytesync">#REF!</definedName>
    <definedName name="bzq" localSheetId="16" hidden="1">{#N/A,#N/A,FALSE,"2~8번"}</definedName>
    <definedName name="bzq" localSheetId="15" hidden="1">{#N/A,#N/A,FALSE,"2~8번"}</definedName>
    <definedName name="bzq" localSheetId="8" hidden="1">{#N/A,#N/A,FALSE,"2~8번"}</definedName>
    <definedName name="bzq" hidden="1">{#N/A,#N/A,FALSE,"2~8번"}</definedName>
    <definedName name="B형" localSheetId="16">#REF!</definedName>
    <definedName name="B형" localSheetId="15">#REF!</definedName>
    <definedName name="B형" localSheetId="12">#REF!</definedName>
    <definedName name="B형">#REF!</definedName>
    <definedName name="C_" localSheetId="16">#REF!</definedName>
    <definedName name="C_" localSheetId="15">#REF!</definedName>
    <definedName name="C_" localSheetId="12">#REF!</definedName>
    <definedName name="C_">#REF!</definedName>
    <definedName name="CA" localSheetId="16">#REF!</definedName>
    <definedName name="CA" localSheetId="15">#REF!</definedName>
    <definedName name="CA" localSheetId="12">#REF!</definedName>
    <definedName name="CA">#REF!</definedName>
    <definedName name="CA12C">[2]아파트기별!$I$52</definedName>
    <definedName name="CA7CS">[2]아파트기별!$J$52</definedName>
    <definedName name="cable" localSheetId="16">#REF!</definedName>
    <definedName name="cable" localSheetId="15">#REF!</definedName>
    <definedName name="cable">[66]기준자료!$C$12</definedName>
    <definedName name="CalcAgencyPrice" localSheetId="16">#REF!</definedName>
    <definedName name="CalcAgencyPrice" localSheetId="15">#REF!</definedName>
    <definedName name="CalcAgencyPrice" localSheetId="12">#REF!</definedName>
    <definedName name="CalcAgencyPrice">#REF!</definedName>
    <definedName name="camberWork" localSheetId="16">#N/A</definedName>
    <definedName name="camberWork" localSheetId="15">#N/A</definedName>
    <definedName name="camberWork">[1]!camberWork</definedName>
    <definedName name="camberwork2" localSheetId="16">#N/A</definedName>
    <definedName name="camberwork2" localSheetId="15">#N/A</definedName>
    <definedName name="camberwork2">[1]!camberwork2</definedName>
    <definedName name="CB" localSheetId="16">#REF!</definedName>
    <definedName name="CB" localSheetId="15">#REF!</definedName>
    <definedName name="CB" localSheetId="12">#REF!</definedName>
    <definedName name="CB">#REF!</definedName>
    <definedName name="CBIND1_1" localSheetId="16">#REF!</definedName>
    <definedName name="CBIND1_1" localSheetId="15">#REF!</definedName>
    <definedName name="CBIND1_1" localSheetId="12">#REF!</definedName>
    <definedName name="CBIND1_1">#REF!</definedName>
    <definedName name="CBIND1_2" localSheetId="16">#REF!</definedName>
    <definedName name="CBIND1_2" localSheetId="15">#REF!</definedName>
    <definedName name="CBIND1_2" localSheetId="12">#REF!</definedName>
    <definedName name="CBIND1_2">#REF!</definedName>
    <definedName name="CBIND2_1" localSheetId="16">#REF!</definedName>
    <definedName name="CBIND2_1" localSheetId="15">#REF!</definedName>
    <definedName name="CBIND2_1" localSheetId="12">#REF!</definedName>
    <definedName name="CBIND2_1">#REF!</definedName>
    <definedName name="CBIND2_2" localSheetId="16">#REF!</definedName>
    <definedName name="CBIND2_2" localSheetId="15">#REF!</definedName>
    <definedName name="CBIND2_2" localSheetId="12">#REF!</definedName>
    <definedName name="CBIND2_2">#REF!</definedName>
    <definedName name="CBIND3_1" localSheetId="16">#REF!</definedName>
    <definedName name="CBIND3_1" localSheetId="15">#REF!</definedName>
    <definedName name="CBIND3_1" localSheetId="12">#REF!</definedName>
    <definedName name="CBIND3_1">#REF!</definedName>
    <definedName name="CBIND3_2" localSheetId="16">#REF!</definedName>
    <definedName name="CBIND3_2" localSheetId="15">#REF!</definedName>
    <definedName name="CBIND3_2" localSheetId="12">#REF!</definedName>
    <definedName name="CBIND3_2">#REF!</definedName>
    <definedName name="cbl">[28]정산내역서!#REF!</definedName>
    <definedName name="cbl_e">[28]정산내역서!#REF!</definedName>
    <definedName name="cbl_ee">[28]정산내역서!#REF!</definedName>
    <definedName name="cblee2">[28]정산내역서!#REF!</definedName>
    <definedName name="cbn">[31]예산총괄표!#REF!</definedName>
    <definedName name="Cbr">#REF!</definedName>
    <definedName name="CC" localSheetId="16">#REF!</definedName>
    <definedName name="CC" localSheetId="15">#REF!</definedName>
    <definedName name="cc">[1]!cc</definedName>
    <definedName name="CCC" localSheetId="6" hidden="1">{#N/A,#N/A,FALSE,"속도"}</definedName>
    <definedName name="CCC" localSheetId="16" hidden="1">{#N/A,#N/A,FALSE,"속도"}</definedName>
    <definedName name="CCC" localSheetId="15" hidden="1">{#N/A,#N/A,FALSE,"속도"}</definedName>
    <definedName name="CCC" localSheetId="4" hidden="1">{#N/A,#N/A,FALSE,"속도"}</definedName>
    <definedName name="CCC" localSheetId="8" hidden="1">{#N/A,#N/A,FALSE,"속도"}</definedName>
    <definedName name="CCC" hidden="1">{#N/A,#N/A,FALSE,"속도"}</definedName>
    <definedName name="CCTV및장애자편의설비" localSheetId="16">#REF!</definedName>
    <definedName name="CCTV및장애자편의설비" localSheetId="15">#REF!</definedName>
    <definedName name="CCTV및장애자편의설비" localSheetId="12">#REF!</definedName>
    <definedName name="CCTV및장애자편의설비">#REF!</definedName>
    <definedName name="CCTV설비">[55]수량산출1!$A$324:$AB$468</definedName>
    <definedName name="CC형" localSheetId="16">#REF!</definedName>
    <definedName name="CC형" localSheetId="15">#REF!</definedName>
    <definedName name="CC형" localSheetId="12">#REF!</definedName>
    <definedName name="CC형">#REF!</definedName>
    <definedName name="CD" localSheetId="16">#REF!</definedName>
    <definedName name="CD" localSheetId="15">#REF!</definedName>
    <definedName name="CD" localSheetId="12">#REF!</definedName>
    <definedName name="CD">#REF!</definedName>
    <definedName name="CE" localSheetId="16">#REF!</definedName>
    <definedName name="CE" localSheetId="15">#REF!</definedName>
    <definedName name="CE" localSheetId="12">#REF!</definedName>
    <definedName name="CE">#REF!</definedName>
    <definedName name="CF" localSheetId="16">#REF!</definedName>
    <definedName name="CF" localSheetId="15">#REF!</definedName>
    <definedName name="CF" localSheetId="12">#REF!</definedName>
    <definedName name="CF">#REF!</definedName>
    <definedName name="cfg" localSheetId="16">[1]!bvvc</definedName>
    <definedName name="cfg" localSheetId="13">[1]!bvvc</definedName>
    <definedName name="cfg" localSheetId="12">[1]!bvvc</definedName>
    <definedName name="cfg" localSheetId="7">[1]!bvvc</definedName>
    <definedName name="cfg">[1]!bvvc</definedName>
    <definedName name="CG" localSheetId="16">#REF!</definedName>
    <definedName name="CG" localSheetId="15">#REF!</definedName>
    <definedName name="CG" localSheetId="12">#REF!</definedName>
    <definedName name="CG">#REF!</definedName>
    <definedName name="CH" localSheetId="16">#REF!</definedName>
    <definedName name="CH" localSheetId="15">#REF!</definedName>
    <definedName name="CH" localSheetId="12">#REF!</definedName>
    <definedName name="CH">#REF!</definedName>
    <definedName name="CHAR1" localSheetId="16">#REF!</definedName>
    <definedName name="CHAR1" localSheetId="15">#REF!</definedName>
    <definedName name="CHAR1" localSheetId="12">#REF!</definedName>
    <definedName name="CHAR1">#REF!</definedName>
    <definedName name="CHAR2" localSheetId="16">#REF!</definedName>
    <definedName name="CHAR2" localSheetId="15">#REF!</definedName>
    <definedName name="CHAR2" localSheetId="12">#REF!</definedName>
    <definedName name="CHAR2">#REF!</definedName>
    <definedName name="CHASSIS" localSheetId="16">#REF!</definedName>
    <definedName name="CHASSIS" localSheetId="15">#REF!</definedName>
    <definedName name="CHASSIS" localSheetId="12">#REF!</definedName>
    <definedName name="CHASSIS">#REF!</definedName>
    <definedName name="CHO">#N/A</definedName>
    <definedName name="CI" localSheetId="16">#REF!</definedName>
    <definedName name="CI" localSheetId="15">#REF!</definedName>
    <definedName name="CI" localSheetId="12">#REF!</definedName>
    <definedName name="CI">#REF!</definedName>
    <definedName name="CJ" localSheetId="16">#REF!</definedName>
    <definedName name="CJ" localSheetId="15">#REF!</definedName>
    <definedName name="CJ" localSheetId="12">#REF!</definedName>
    <definedName name="CJ">#REF!</definedName>
    <definedName name="CK" localSheetId="16">#REF!</definedName>
    <definedName name="CK" localSheetId="15">#REF!</definedName>
    <definedName name="CK" localSheetId="12">#REF!</definedName>
    <definedName name="CK">#REF!</definedName>
    <definedName name="clam1">[31]예산총괄표!#REF!</definedName>
    <definedName name="clam2">[31]예산총괄표!#REF!</definedName>
    <definedName name="Client" localSheetId="16">#REF!</definedName>
    <definedName name="Client" localSheetId="15">#REF!</definedName>
    <definedName name="Client" localSheetId="12">#REF!</definedName>
    <definedName name="Client">#REF!</definedName>
    <definedName name="CLK" localSheetId="16">#REF!</definedName>
    <definedName name="CLK" localSheetId="15">#REF!</definedName>
    <definedName name="CLK" localSheetId="12">#REF!</definedName>
    <definedName name="CLK">#REF!</definedName>
    <definedName name="CM" localSheetId="16">#REF!</definedName>
    <definedName name="CM" localSheetId="15">#REF!</definedName>
    <definedName name="CM" localSheetId="12">#REF!</definedName>
    <definedName name="CM">#REF!</definedName>
    <definedName name="CO">[56]포장복구집계!#REF!</definedName>
    <definedName name="CO0.6" localSheetId="16">#REF!</definedName>
    <definedName name="CO0.6" localSheetId="15">#REF!</definedName>
    <definedName name="CO0.6" localSheetId="12">#REF!</definedName>
    <definedName name="CO0.6">#REF!</definedName>
    <definedName name="CO1.0" localSheetId="16">#REF!</definedName>
    <definedName name="CO1.0" localSheetId="15">#REF!</definedName>
    <definedName name="CO1.0" localSheetId="12">#REF!</definedName>
    <definedName name="CO1.0">#REF!</definedName>
    <definedName name="CO20.0" localSheetId="16">#REF!</definedName>
    <definedName name="CO20.0" localSheetId="15">#REF!</definedName>
    <definedName name="CO20.0" localSheetId="12">#REF!</definedName>
    <definedName name="CO20.0">#REF!</definedName>
    <definedName name="COC" localSheetId="16">[1]!ㅠㅜㅎ</definedName>
    <definedName name="COC" localSheetId="13">[1]!ㅠㅜㅎ</definedName>
    <definedName name="COC" localSheetId="12">[1]!ㅠㅜㅎ</definedName>
    <definedName name="COC" localSheetId="7">[1]!ㅠㅜㅎ</definedName>
    <definedName name="COC">[1]!ㅠㅜㅎ</definedName>
    <definedName name="code">#N/A</definedName>
    <definedName name="CODE1" localSheetId="16">#REF!</definedName>
    <definedName name="CODE1" localSheetId="15">#REF!</definedName>
    <definedName name="CODE1" localSheetId="12">#REF!</definedName>
    <definedName name="CODE1">#REF!</definedName>
    <definedName name="CODE2" localSheetId="16">#REF!</definedName>
    <definedName name="CODE2" localSheetId="15">#REF!</definedName>
    <definedName name="CODE2" localSheetId="12">#REF!</definedName>
    <definedName name="CODE2">#REF!</definedName>
    <definedName name="CODE3" localSheetId="16">#REF!</definedName>
    <definedName name="CODE3" localSheetId="15">#REF!</definedName>
    <definedName name="CODE3" localSheetId="12">#REF!</definedName>
    <definedName name="CODE3">#REF!</definedName>
    <definedName name="CODE4" localSheetId="16">#REF!</definedName>
    <definedName name="CODE4" localSheetId="15">#REF!</definedName>
    <definedName name="CODE4" localSheetId="12">#REF!</definedName>
    <definedName name="CODE4">#REF!</definedName>
    <definedName name="CODE5" localSheetId="16">#REF!</definedName>
    <definedName name="CODE5" localSheetId="15">#REF!</definedName>
    <definedName name="CODE5" localSheetId="12">#REF!</definedName>
    <definedName name="CODE5">#REF!</definedName>
    <definedName name="CODE6" localSheetId="16">#REF!</definedName>
    <definedName name="CODE6" localSheetId="15">#REF!</definedName>
    <definedName name="CODE6" localSheetId="12">#REF!</definedName>
    <definedName name="CODE6">#REF!</definedName>
    <definedName name="CODE7" localSheetId="16">#REF!</definedName>
    <definedName name="CODE7" localSheetId="15">#REF!</definedName>
    <definedName name="CODE7" localSheetId="12">#REF!</definedName>
    <definedName name="CODE7">#REF!</definedName>
    <definedName name="CODEC" localSheetId="16">#REF!</definedName>
    <definedName name="CODEC" localSheetId="15">#REF!</definedName>
    <definedName name="CODEC" localSheetId="12">#REF!</definedName>
    <definedName name="CODEC">#REF!</definedName>
    <definedName name="COM" localSheetId="16">#REF!</definedName>
    <definedName name="COM" localSheetId="15">#REF!</definedName>
    <definedName name="COM" localSheetId="12">#REF!</definedName>
    <definedName name="COM">#REF!</definedName>
    <definedName name="Commission" localSheetId="16">#REF!</definedName>
    <definedName name="Commission" localSheetId="15">#REF!</definedName>
    <definedName name="Commission" localSheetId="12">#REF!</definedName>
    <definedName name="Commission">#REF!</definedName>
    <definedName name="COMPANY">#N/A</definedName>
    <definedName name="CONC">#N/A</definedName>
    <definedName name="Conc160">#REF!</definedName>
    <definedName name="Conc240">#REF!</definedName>
    <definedName name="ConR">'[65]단면상수 및 주빔설계'!$H$281</definedName>
    <definedName name="CONSTANT">'[12]#REF'!#REF!</definedName>
    <definedName name="CONTROLLER" localSheetId="16">#REF!</definedName>
    <definedName name="CONTROLLER" localSheetId="15">#REF!</definedName>
    <definedName name="CONTROLLER" localSheetId="12">#REF!</definedName>
    <definedName name="CONTROLLER">#REF!</definedName>
    <definedName name="COPY1__F">#REF!</definedName>
    <definedName name="COPY990" localSheetId="16">#REF!</definedName>
    <definedName name="COPY990" localSheetId="15">#REF!</definedName>
    <definedName name="COPY990" localSheetId="12">#REF!</definedName>
    <definedName name="COPY990">#REF!</definedName>
    <definedName name="CORE융착접속" localSheetId="16">#REF!</definedName>
    <definedName name="CORE융착접속" localSheetId="15">#REF!</definedName>
    <definedName name="CORE융착접속" localSheetId="12">#REF!</definedName>
    <definedName name="CORE융착접속">#REF!</definedName>
    <definedName name="COST" localSheetId="16">#REF!</definedName>
    <definedName name="COST" localSheetId="15">#REF!</definedName>
    <definedName name="COST" localSheetId="12">#REF!</definedName>
    <definedName name="COST">#REF!</definedName>
    <definedName name="COST11" localSheetId="16">#REF!</definedName>
    <definedName name="COST11" localSheetId="15">#REF!</definedName>
    <definedName name="COST11" localSheetId="12">#REF!</definedName>
    <definedName name="COST11">#REF!</definedName>
    <definedName name="costr">'[53]#REF'!$A$1:$P$31</definedName>
    <definedName name="CPEV">'[70]소요자재 '!#REF!</definedName>
    <definedName name="CPEV케이블" localSheetId="16">#REF!</definedName>
    <definedName name="CPEV케이블" localSheetId="15">#REF!</definedName>
    <definedName name="CPEV케이블" localSheetId="12">#REF!</definedName>
    <definedName name="CPEV케이블">#REF!</definedName>
    <definedName name="cpu" localSheetId="16">#REF!</definedName>
    <definedName name="cpu" localSheetId="15">#REF!</definedName>
    <definedName name="cpu" localSheetId="12">#REF!</definedName>
    <definedName name="cpu">#REF!</definedName>
    <definedName name="cpu시험" localSheetId="16">#REF!</definedName>
    <definedName name="cpu시험" localSheetId="15">#REF!</definedName>
    <definedName name="cpu시험" localSheetId="12">#REF!</definedName>
    <definedName name="cpu시험">#REF!</definedName>
    <definedName name="CPU시험기사" localSheetId="16">#REF!</definedName>
    <definedName name="CPU시험기사" localSheetId="15">#REF!</definedName>
    <definedName name="CPU시험기사" localSheetId="12">#REF!</definedName>
    <definedName name="CPU시험기사">#REF!</definedName>
    <definedName name="CQ" localSheetId="16">#REF!</definedName>
    <definedName name="CQ" localSheetId="15">#REF!</definedName>
    <definedName name="CQ" localSheetId="12">#REF!</definedName>
    <definedName name="CQ">#REF!</definedName>
    <definedName name="cq_508" localSheetId="16">#REF!</definedName>
    <definedName name="cq_508" localSheetId="15">#REF!</definedName>
    <definedName name="cq_508" localSheetId="12">#REF!</definedName>
    <definedName name="cq_508">#REF!</definedName>
    <definedName name="CQ_MUX" localSheetId="16">#REF!</definedName>
    <definedName name="CQ_MUX" localSheetId="15">#REF!</definedName>
    <definedName name="CQ_MUX" localSheetId="12">#REF!</definedName>
    <definedName name="CQ_MUX">#REF!</definedName>
    <definedName name="cq_r" localSheetId="16">#REF!</definedName>
    <definedName name="cq_r" localSheetId="15">#REF!</definedName>
    <definedName name="cq_r" localSheetId="12">#REF!</definedName>
    <definedName name="cq_r">#REF!</definedName>
    <definedName name="cq_t" localSheetId="16">#REF!</definedName>
    <definedName name="cq_t" localSheetId="15">#REF!</definedName>
    <definedName name="cq_t" localSheetId="12">#REF!</definedName>
    <definedName name="cq_t">#REF!</definedName>
    <definedName name="cq1r" localSheetId="16">#REF!</definedName>
    <definedName name="cq1r" localSheetId="15">#REF!</definedName>
    <definedName name="cq1r" localSheetId="12">#REF!</definedName>
    <definedName name="cq1r">#REF!</definedName>
    <definedName name="cq1t" localSheetId="16">#REF!</definedName>
    <definedName name="cq1t" localSheetId="15">#REF!</definedName>
    <definedName name="cq1t" localSheetId="12">#REF!</definedName>
    <definedName name="cq1t">#REF!</definedName>
    <definedName name="cq2t" localSheetId="16">#REF!</definedName>
    <definedName name="cq2t" localSheetId="15">#REF!</definedName>
    <definedName name="cq2t" localSheetId="12">#REF!</definedName>
    <definedName name="cq2t">#REF!</definedName>
    <definedName name="CQAD" localSheetId="16">#REF!</definedName>
    <definedName name="CQAD" localSheetId="15">#REF!</definedName>
    <definedName name="CQAD" localSheetId="12">#REF!</definedName>
    <definedName name="CQAD">#REF!</definedName>
    <definedName name="CQDA" localSheetId="16">#REF!</definedName>
    <definedName name="CQDA" localSheetId="15">#REF!</definedName>
    <definedName name="CQDA" localSheetId="12">#REF!</definedName>
    <definedName name="CQDA">#REF!</definedName>
    <definedName name="CQE" localSheetId="16">#REF!</definedName>
    <definedName name="CQE" localSheetId="15">#REF!</definedName>
    <definedName name="CQE" localSheetId="12">#REF!</definedName>
    <definedName name="CQE">#REF!</definedName>
    <definedName name="CQMUX" localSheetId="16">#REF!</definedName>
    <definedName name="CQMUX" localSheetId="15">#REF!</definedName>
    <definedName name="CQMUX" localSheetId="12">#REF!</definedName>
    <definedName name="CQMUX">#REF!</definedName>
    <definedName name="CQOJC1" localSheetId="16">#REF!</definedName>
    <definedName name="CQOJC1" localSheetId="15">#REF!</definedName>
    <definedName name="CQOJC1" localSheetId="12">#REF!</definedName>
    <definedName name="CQOJC1">#REF!</definedName>
    <definedName name="CQOJC2" localSheetId="16">#REF!</definedName>
    <definedName name="CQOJC2" localSheetId="15">#REF!</definedName>
    <definedName name="CQOJC2" localSheetId="12">#REF!</definedName>
    <definedName name="CQOJC2">#REF!</definedName>
    <definedName name="CQOJC3" localSheetId="16">#REF!</definedName>
    <definedName name="CQOJC3" localSheetId="15">#REF!</definedName>
    <definedName name="CQOJC3" localSheetId="12">#REF!</definedName>
    <definedName name="CQOJC3">#REF!</definedName>
    <definedName name="CQT" localSheetId="16">#REF!</definedName>
    <definedName name="CQT" localSheetId="15">#REF!</definedName>
    <definedName name="CQT" localSheetId="12">#REF!</definedName>
    <definedName name="CQT">#REF!</definedName>
    <definedName name="CR">#REF!</definedName>
    <definedName name="CRIMP5C" localSheetId="16">#REF!</definedName>
    <definedName name="CRIMP5C" localSheetId="15">#REF!</definedName>
    <definedName name="CRIMP5C" localSheetId="12">#REF!</definedName>
    <definedName name="CRIMP5C">#REF!</definedName>
    <definedName name="CRIMP5C_1" localSheetId="16">#REF!</definedName>
    <definedName name="CRIMP5C_1" localSheetId="15">#REF!</definedName>
    <definedName name="CRIMP5C_1" localSheetId="12">#REF!</definedName>
    <definedName name="CRIMP5C_1">#REF!</definedName>
    <definedName name="CRIMP5C_2" localSheetId="16">#REF!</definedName>
    <definedName name="CRIMP5C_2" localSheetId="15">#REF!</definedName>
    <definedName name="CRIMP5C_2" localSheetId="12">#REF!</definedName>
    <definedName name="CRIMP5C_2">#REF!</definedName>
    <definedName name="CRIMP7C" localSheetId="16">#REF!</definedName>
    <definedName name="CRIMP7C" localSheetId="15">#REF!</definedName>
    <definedName name="CRIMP7C" localSheetId="12">#REF!</definedName>
    <definedName name="CRIMP7C">#REF!</definedName>
    <definedName name="CRIMP7C_1" localSheetId="16">#REF!</definedName>
    <definedName name="CRIMP7C_1" localSheetId="15">#REF!</definedName>
    <definedName name="CRIMP7C_1" localSheetId="12">#REF!</definedName>
    <definedName name="CRIMP7C_1">#REF!</definedName>
    <definedName name="CRIMP7C_2" localSheetId="16">#REF!</definedName>
    <definedName name="CRIMP7C_2" localSheetId="15">#REF!</definedName>
    <definedName name="CRIMP7C_2" localSheetId="12">#REF!</definedName>
    <definedName name="CRIMP7C_2">#REF!</definedName>
    <definedName name="_xlnm.Criteria" localSheetId="16">#REF!</definedName>
    <definedName name="_xlnm.Criteria" localSheetId="15">#REF!</definedName>
    <definedName name="_xlnm.Criteria" localSheetId="12">#REF!</definedName>
    <definedName name="_xlnm.Criteria">#REF!</definedName>
    <definedName name="Criteria_MI" localSheetId="16">#REF!</definedName>
    <definedName name="Criteria_MI" localSheetId="15">#REF!</definedName>
    <definedName name="Criteria_MI" localSheetId="12">#REF!</definedName>
    <definedName name="Criteria_MI">#REF!</definedName>
    <definedName name="Crr">#REF!</definedName>
    <definedName name="CRT자료">[12]손익분석!$A$1:$G$26</definedName>
    <definedName name="Cs" localSheetId="16">#REF!</definedName>
    <definedName name="Cs" localSheetId="15">#REF!</definedName>
    <definedName name="Cs" localSheetId="12">#REF!</definedName>
    <definedName name="Cs">#REF!</definedName>
    <definedName name="Csoil">#REF!</definedName>
    <definedName name="CSU" localSheetId="16">#REF!</definedName>
    <definedName name="CSU" localSheetId="15">#REF!</definedName>
    <definedName name="CSU" localSheetId="12">#REF!</definedName>
    <definedName name="CSU">#REF!</definedName>
    <definedName name="CT" localSheetId="16">#REF!</definedName>
    <definedName name="CT" localSheetId="15">#REF!</definedName>
    <definedName name="CT" localSheetId="12">#REF!</definedName>
    <definedName name="CT">#REF!</definedName>
    <definedName name="CTC" localSheetId="16">#REF!</definedName>
    <definedName name="CTC" localSheetId="15">#REF!</definedName>
    <definedName name="CTC" localSheetId="12">#REF!</definedName>
    <definedName name="CTC">#REF!</definedName>
    <definedName name="CV" localSheetId="6" hidden="1">{"'광피스표'!$A$3:$N$54"}</definedName>
    <definedName name="CV" localSheetId="16" hidden="1">{"'광피스표'!$A$3:$N$54"}</definedName>
    <definedName name="CV" localSheetId="15" hidden="1">{"'광피스표'!$A$3:$N$54"}</definedName>
    <definedName name="CV" hidden="1">{"'광피스표'!$A$3:$N$54"}</definedName>
    <definedName name="CVBX" localSheetId="6" hidden="1">{#N/A,#N/A,FALSE,"속도"}</definedName>
    <definedName name="CVBX" localSheetId="16" hidden="1">{#N/A,#N/A,FALSE,"속도"}</definedName>
    <definedName name="CVBX" localSheetId="15" hidden="1">{#N/A,#N/A,FALSE,"속도"}</definedName>
    <definedName name="CVBX" localSheetId="4" hidden="1">{#N/A,#N/A,FALSE,"속도"}</definedName>
    <definedName name="CVBX" localSheetId="8" hidden="1">{#N/A,#N/A,FALSE,"속도"}</definedName>
    <definedName name="CVBX" hidden="1">{#N/A,#N/A,FALSE,"속도"}</definedName>
    <definedName name="cvd" localSheetId="16">[1]!홁ㅎ</definedName>
    <definedName name="cvd" localSheetId="13">[1]!홁ㅎ</definedName>
    <definedName name="cvd" localSheetId="12">[1]!홁ㅎ</definedName>
    <definedName name="cvd" localSheetId="7">[1]!홁ㅎ</definedName>
    <definedName name="cvd">[1]!홁ㅎ</definedName>
    <definedName name="CVVS14" localSheetId="16">#REF!</definedName>
    <definedName name="CVVS14" localSheetId="15">#REF!</definedName>
    <definedName name="CVVS14" localSheetId="12">#REF!</definedName>
    <definedName name="CVVS14">#REF!</definedName>
    <definedName name="CVVS55" localSheetId="16">#REF!</definedName>
    <definedName name="CVVS55" localSheetId="15">#REF!</definedName>
    <definedName name="CVVS55" localSheetId="12">#REF!</definedName>
    <definedName name="CVVS55">#REF!</definedName>
    <definedName name="cvx" localSheetId="16">[1]!ㅗㅠㅎㄹ</definedName>
    <definedName name="cvx" localSheetId="13">[1]!ㅗㅠㅎㄹ</definedName>
    <definedName name="cvx" localSheetId="12">[1]!ㅗㅠㅎㄹ</definedName>
    <definedName name="cvx" localSheetId="7">[1]!ㅗㅠㅎㄹ</definedName>
    <definedName name="cvx">[1]!ㅗㅠㅎㄹ</definedName>
    <definedName name="CY" localSheetId="16">#REF!</definedName>
    <definedName name="CY" localSheetId="15">#REF!</definedName>
    <definedName name="CY" localSheetId="12">#REF!</definedName>
    <definedName name="CY">#REF!</definedName>
    <definedName name="cz">[71]적용단가!$A$2:$S$71</definedName>
    <definedName name="C형" localSheetId="16">#REF!</definedName>
    <definedName name="C형" localSheetId="15">#REF!</definedName>
    <definedName name="C형" localSheetId="12">#REF!</definedName>
    <definedName name="C형">#REF!</definedName>
    <definedName name="D" localSheetId="6" hidden="1">{#N/A,#N/A,TRUE,"토적및재료집계";#N/A,#N/A,TRUE,"토적및재료집계";#N/A,#N/A,TRUE,"단위량"}</definedName>
    <definedName name="D" localSheetId="16" hidden="1">{#N/A,#N/A,TRUE,"토적및재료집계";#N/A,#N/A,TRUE,"토적및재료집계";#N/A,#N/A,TRUE,"단위량"}</definedName>
    <definedName name="D" localSheetId="15" hidden="1">{#N/A,#N/A,TRUE,"토적및재료집계";#N/A,#N/A,TRUE,"토적및재료집계";#N/A,#N/A,TRUE,"단위량"}</definedName>
    <definedName name="d" localSheetId="13" hidden="1">#REF!</definedName>
    <definedName name="d" localSheetId="12" hidden="1">#REF!</definedName>
    <definedName name="D" localSheetId="7" hidden="1">{#N/A,#N/A,TRUE,"토적및재료집계";#N/A,#N/A,TRUE,"토적및재료집계";#N/A,#N/A,TRUE,"단위량"}</definedName>
    <definedName name="D" localSheetId="5" hidden="1">{#N/A,#N/A,TRUE,"토적및재료집계";#N/A,#N/A,TRUE,"토적및재료집계";#N/A,#N/A,TRUE,"단위량"}</definedName>
    <definedName name="D" localSheetId="4" hidden="1">{#N/A,#N/A,TRUE,"토적및재료집계";#N/A,#N/A,TRUE,"토적및재료집계";#N/A,#N/A,TRUE,"단위량"}</definedName>
    <definedName name="d" localSheetId="8" hidden="1">#REF!</definedName>
    <definedName name="d" localSheetId="11" hidden="1">#REF!</definedName>
    <definedName name="d" hidden="1">#REF!</definedName>
    <definedName name="d_1">[26]설계명세서!#REF!</definedName>
    <definedName name="d_2">[26]설계명세서!#REF!</definedName>
    <definedName name="d_3">[26]설계명세서!#REF!</definedName>
    <definedName name="d_4">[26]설계명세서!#REF!</definedName>
    <definedName name="d_5" localSheetId="16">#REF!</definedName>
    <definedName name="d_5" localSheetId="15">#REF!</definedName>
    <definedName name="d_5" localSheetId="12">#REF!</definedName>
    <definedName name="d_5">#REF!</definedName>
    <definedName name="D_FE" localSheetId="16">#REF!</definedName>
    <definedName name="D_FE" localSheetId="15">#REF!</definedName>
    <definedName name="D_FE" localSheetId="12">#REF!</definedName>
    <definedName name="D_FE">#REF!</definedName>
    <definedName name="D_FO" localSheetId="16">#REF!</definedName>
    <definedName name="D_FO" localSheetId="15">#REF!</definedName>
    <definedName name="D_FO" localSheetId="12">#REF!</definedName>
    <definedName name="D_FO">#REF!</definedName>
    <definedName name="D1S" localSheetId="16">#REF!</definedName>
    <definedName name="D1S" localSheetId="15">#REF!</definedName>
    <definedName name="D1S" localSheetId="12">#REF!</definedName>
    <definedName name="D1S">#REF!</definedName>
    <definedName name="D3S" localSheetId="16">#REF!</definedName>
    <definedName name="D3S" localSheetId="15">#REF!</definedName>
    <definedName name="D3S" localSheetId="12">#REF!</definedName>
    <definedName name="D3S">#REF!</definedName>
    <definedName name="DA" localSheetId="16">#REF!</definedName>
    <definedName name="DA" localSheetId="15">#REF!</definedName>
    <definedName name="DA" localSheetId="12">#REF!</definedName>
    <definedName name="DA">#REF!</definedName>
    <definedName name="da_conv" localSheetId="16">#REF!</definedName>
    <definedName name="da_conv" localSheetId="15">#REF!</definedName>
    <definedName name="da_conv" localSheetId="12">#REF!</definedName>
    <definedName name="da_conv">#REF!</definedName>
    <definedName name="DAMGA105">[72]단가산출2!$A$1606:$IV$1629</definedName>
    <definedName name="dan">[31]예산총괄표!#REF!</definedName>
    <definedName name="DANGA" localSheetId="16">#REF!,#REF!</definedName>
    <definedName name="DANGA" localSheetId="15">#REF!,#REF!</definedName>
    <definedName name="DANGA" localSheetId="13">#REF!,#REF!</definedName>
    <definedName name="DANGA" localSheetId="12">#REF!,#REF!</definedName>
    <definedName name="DANGA" localSheetId="7">#REF!,#REF!</definedName>
    <definedName name="DANGA">#REF!,#REF!</definedName>
    <definedName name="DANGA1" localSheetId="16">#REF!</definedName>
    <definedName name="DANGA1" localSheetId="15">#REF!</definedName>
    <definedName name="DANGA1">[4]단가산출2!$A$1:$IV$24</definedName>
    <definedName name="DANGA10" localSheetId="16">#REF!</definedName>
    <definedName name="DANGA10" localSheetId="15">#REF!</definedName>
    <definedName name="DANGA10">[4]단가산출2!$A$217:$IV$240</definedName>
    <definedName name="DANGA100" localSheetId="16">#REF!</definedName>
    <definedName name="DANGA100" localSheetId="15">#REF!</definedName>
    <definedName name="DANGA100">[4]단가산출2!$A$1464:$IV$1487</definedName>
    <definedName name="DANGA101" localSheetId="16">#REF!</definedName>
    <definedName name="DANGA101" localSheetId="15">#REF!</definedName>
    <definedName name="DANGA101">[4]단가산출2!$A$1488:$IV$1511</definedName>
    <definedName name="DANGA102" localSheetId="16">#REF!</definedName>
    <definedName name="DANGA102" localSheetId="15">#REF!</definedName>
    <definedName name="DANGA102" localSheetId="12">#REF!</definedName>
    <definedName name="DANGA102">#REF!</definedName>
    <definedName name="DANGA103" localSheetId="16">#REF!</definedName>
    <definedName name="DANGA103" localSheetId="15">#REF!</definedName>
    <definedName name="DANGA103">[4]단가산출2!$A$1534:$IV$1557</definedName>
    <definedName name="DANGA104" localSheetId="16">#REF!</definedName>
    <definedName name="DANGA104" localSheetId="15">#REF!</definedName>
    <definedName name="DANGA104" localSheetId="12">#REF!</definedName>
    <definedName name="DANGA104">#REF!</definedName>
    <definedName name="DANGA105" localSheetId="16">#REF!</definedName>
    <definedName name="DANGA105" localSheetId="15">#REF!</definedName>
    <definedName name="DANGA105" localSheetId="12">#REF!</definedName>
    <definedName name="DANGA105">#REF!</definedName>
    <definedName name="DANGA106" localSheetId="16">#REF!</definedName>
    <definedName name="DANGA106" localSheetId="15">#REF!</definedName>
    <definedName name="DANGA106" localSheetId="12">#REF!</definedName>
    <definedName name="DANGA106">#REF!</definedName>
    <definedName name="DANGA107" localSheetId="16">#REF!</definedName>
    <definedName name="DANGA107" localSheetId="15">#REF!</definedName>
    <definedName name="DANGA107" localSheetId="12">#REF!</definedName>
    <definedName name="DANGA107">#REF!</definedName>
    <definedName name="DANGA108" localSheetId="16">#REF!</definedName>
    <definedName name="DANGA108" localSheetId="15">#REF!</definedName>
    <definedName name="DANGA108" localSheetId="12">#REF!</definedName>
    <definedName name="DANGA108">#REF!</definedName>
    <definedName name="DANGA109" localSheetId="16">#REF!</definedName>
    <definedName name="DANGA109" localSheetId="15">#REF!</definedName>
    <definedName name="DANGA109" localSheetId="12">#REF!</definedName>
    <definedName name="DANGA109">#REF!</definedName>
    <definedName name="DANGA11" localSheetId="16">#REF!</definedName>
    <definedName name="DANGA11" localSheetId="15">#REF!</definedName>
    <definedName name="DANGA11">[4]단가산출2!$A$241:$IV$264</definedName>
    <definedName name="DANGA110" localSheetId="16">#REF!</definedName>
    <definedName name="DANGA110" localSheetId="15">#REF!</definedName>
    <definedName name="DANGA110" localSheetId="12">#REF!</definedName>
    <definedName name="DANGA110">#REF!</definedName>
    <definedName name="DANGA111" localSheetId="16">#REF!</definedName>
    <definedName name="DANGA111" localSheetId="15">#REF!</definedName>
    <definedName name="DANGA111" localSheetId="12">#REF!</definedName>
    <definedName name="DANGA111">#REF!</definedName>
    <definedName name="DANGA112" localSheetId="16">#REF!</definedName>
    <definedName name="DANGA112" localSheetId="15">#REF!</definedName>
    <definedName name="DANGA112" localSheetId="12">#REF!</definedName>
    <definedName name="DANGA112">#REF!</definedName>
    <definedName name="DANGA113" localSheetId="16">#REF!</definedName>
    <definedName name="DANGA113" localSheetId="15">#REF!</definedName>
    <definedName name="DANGA113" localSheetId="12">#REF!</definedName>
    <definedName name="DANGA113">#REF!</definedName>
    <definedName name="DANGA114" localSheetId="16">#REF!</definedName>
    <definedName name="DANGA114" localSheetId="15">#REF!</definedName>
    <definedName name="DANGA114" localSheetId="12">#REF!</definedName>
    <definedName name="DANGA114">#REF!</definedName>
    <definedName name="DANGA115" localSheetId="16">#REF!</definedName>
    <definedName name="DANGA115" localSheetId="15">#REF!</definedName>
    <definedName name="DANGA115" localSheetId="12">#REF!</definedName>
    <definedName name="DANGA115">#REF!</definedName>
    <definedName name="DANGA116" localSheetId="16">#REF!</definedName>
    <definedName name="DANGA116" localSheetId="15">#REF!</definedName>
    <definedName name="DANGA116" localSheetId="12">#REF!</definedName>
    <definedName name="DANGA116">#REF!</definedName>
    <definedName name="DANGA117" localSheetId="16">#REF!</definedName>
    <definedName name="DANGA117" localSheetId="15">#REF!</definedName>
    <definedName name="DANGA117" localSheetId="12">#REF!</definedName>
    <definedName name="DANGA117">#REF!</definedName>
    <definedName name="DANGA118" localSheetId="16">#REF!</definedName>
    <definedName name="DANGA118" localSheetId="15">#REF!</definedName>
    <definedName name="DANGA118" localSheetId="12">#REF!</definedName>
    <definedName name="DANGA118">#REF!</definedName>
    <definedName name="DANGA119" localSheetId="16">#REF!</definedName>
    <definedName name="DANGA119" localSheetId="15">#REF!</definedName>
    <definedName name="DANGA119" localSheetId="12">#REF!</definedName>
    <definedName name="DANGA119">#REF!</definedName>
    <definedName name="DANGA12" localSheetId="16">#REF!</definedName>
    <definedName name="DANGA12" localSheetId="15">#REF!</definedName>
    <definedName name="DANGA12">[4]단가산출2!$A$265:$IV$288</definedName>
    <definedName name="DANGA120" localSheetId="16">#REF!</definedName>
    <definedName name="DANGA120" localSheetId="15">#REF!</definedName>
    <definedName name="DANGA120" localSheetId="12">#REF!</definedName>
    <definedName name="DANGA120">#REF!</definedName>
    <definedName name="DANGA121" localSheetId="16">#REF!</definedName>
    <definedName name="DANGA121" localSheetId="15">#REF!</definedName>
    <definedName name="DANGA121" localSheetId="12">#REF!</definedName>
    <definedName name="DANGA121">#REF!</definedName>
    <definedName name="DANGA122" localSheetId="16">#REF!</definedName>
    <definedName name="DANGA122" localSheetId="15">#REF!</definedName>
    <definedName name="DANGA122" localSheetId="12">#REF!</definedName>
    <definedName name="DANGA122">#REF!</definedName>
    <definedName name="DANGA123" localSheetId="16">#REF!</definedName>
    <definedName name="DANGA123" localSheetId="15">#REF!</definedName>
    <definedName name="DANGA123" localSheetId="12">#REF!</definedName>
    <definedName name="DANGA123">#REF!</definedName>
    <definedName name="DANGA124" localSheetId="16">#REF!</definedName>
    <definedName name="DANGA124" localSheetId="15">#REF!</definedName>
    <definedName name="DANGA124" localSheetId="12">#REF!</definedName>
    <definedName name="DANGA124">#REF!</definedName>
    <definedName name="DANGA125" localSheetId="16">#REF!</definedName>
    <definedName name="DANGA125" localSheetId="15">#REF!</definedName>
    <definedName name="DANGA125" localSheetId="12">#REF!</definedName>
    <definedName name="DANGA125">#REF!</definedName>
    <definedName name="DANGA126" localSheetId="16">#REF!</definedName>
    <definedName name="DANGA126" localSheetId="15">#REF!</definedName>
    <definedName name="DANGA126" localSheetId="12">#REF!</definedName>
    <definedName name="DANGA126">#REF!</definedName>
    <definedName name="DANGA127" localSheetId="16">#REF!</definedName>
    <definedName name="DANGA127" localSheetId="15">#REF!</definedName>
    <definedName name="DANGA127" localSheetId="12">#REF!</definedName>
    <definedName name="DANGA127">#REF!</definedName>
    <definedName name="DANGA128" localSheetId="16">#REF!</definedName>
    <definedName name="DANGA128" localSheetId="15">#REF!</definedName>
    <definedName name="DANGA128" localSheetId="12">#REF!</definedName>
    <definedName name="DANGA128">#REF!</definedName>
    <definedName name="DANGA129" localSheetId="16">#REF!</definedName>
    <definedName name="DANGA129" localSheetId="15">#REF!</definedName>
    <definedName name="DANGA129" localSheetId="12">#REF!</definedName>
    <definedName name="DANGA129">#REF!</definedName>
    <definedName name="DANGA13" localSheetId="16">#REF!</definedName>
    <definedName name="DANGA13" localSheetId="15">#REF!</definedName>
    <definedName name="DANGA13">[4]단가산출2!$A$289:$IV$312</definedName>
    <definedName name="DANGA130" localSheetId="16">#REF!</definedName>
    <definedName name="DANGA130" localSheetId="15">#REF!</definedName>
    <definedName name="DANGA130" localSheetId="12">#REF!</definedName>
    <definedName name="DANGA130">#REF!</definedName>
    <definedName name="DANGA131" localSheetId="16">#REF!</definedName>
    <definedName name="DANGA131" localSheetId="15">#REF!</definedName>
    <definedName name="DANGA131" localSheetId="12">#REF!</definedName>
    <definedName name="DANGA131">#REF!</definedName>
    <definedName name="DANGA132" localSheetId="16">#REF!</definedName>
    <definedName name="DANGA132" localSheetId="15">#REF!</definedName>
    <definedName name="DANGA132" localSheetId="12">#REF!</definedName>
    <definedName name="DANGA132">#REF!</definedName>
    <definedName name="DANGA133" localSheetId="16">#REF!</definedName>
    <definedName name="DANGA133" localSheetId="15">#REF!</definedName>
    <definedName name="DANGA133" localSheetId="12">#REF!</definedName>
    <definedName name="DANGA133">#REF!</definedName>
    <definedName name="DANGA134" localSheetId="16">#REF!</definedName>
    <definedName name="DANGA134" localSheetId="15">#REF!</definedName>
    <definedName name="DANGA134" localSheetId="12">#REF!</definedName>
    <definedName name="DANGA134">#REF!</definedName>
    <definedName name="DANGA135" localSheetId="16">#REF!</definedName>
    <definedName name="DANGA135" localSheetId="15">#REF!</definedName>
    <definedName name="DANGA135" localSheetId="12">#REF!</definedName>
    <definedName name="DANGA135">#REF!</definedName>
    <definedName name="DANGA136" localSheetId="16">#REF!</definedName>
    <definedName name="DANGA136" localSheetId="15">#REF!</definedName>
    <definedName name="DANGA136" localSheetId="12">#REF!</definedName>
    <definedName name="DANGA136">#REF!</definedName>
    <definedName name="DANGA137" localSheetId="16">#REF!</definedName>
    <definedName name="DANGA137" localSheetId="15">#REF!</definedName>
    <definedName name="DANGA137" localSheetId="12">#REF!</definedName>
    <definedName name="DANGA137">#REF!</definedName>
    <definedName name="DANGA138" localSheetId="16">#REF!</definedName>
    <definedName name="DANGA138" localSheetId="15">#REF!</definedName>
    <definedName name="DANGA138" localSheetId="12">#REF!</definedName>
    <definedName name="DANGA138">#REF!</definedName>
    <definedName name="DANGA139" localSheetId="16">#REF!</definedName>
    <definedName name="DANGA139" localSheetId="15">#REF!</definedName>
    <definedName name="DANGA139" localSheetId="12">#REF!</definedName>
    <definedName name="DANGA139">#REF!</definedName>
    <definedName name="DANGA14" localSheetId="16">#REF!</definedName>
    <definedName name="DANGA14" localSheetId="15">#REF!</definedName>
    <definedName name="DANGA14">[4]단가산출2!$A$313:$IV$336</definedName>
    <definedName name="DANGA140" localSheetId="16">#REF!</definedName>
    <definedName name="DANGA140" localSheetId="15">#REF!</definedName>
    <definedName name="DANGA140" localSheetId="12">#REF!</definedName>
    <definedName name="DANGA140">#REF!</definedName>
    <definedName name="DANGA141" localSheetId="16">#REF!</definedName>
    <definedName name="DANGA141" localSheetId="15">#REF!</definedName>
    <definedName name="DANGA141" localSheetId="12">#REF!</definedName>
    <definedName name="DANGA141">#REF!</definedName>
    <definedName name="DANGA142" localSheetId="16">#REF!</definedName>
    <definedName name="DANGA142" localSheetId="15">#REF!</definedName>
    <definedName name="DANGA142" localSheetId="12">#REF!</definedName>
    <definedName name="DANGA142">#REF!</definedName>
    <definedName name="DANGA143" localSheetId="16">#REF!</definedName>
    <definedName name="DANGA143" localSheetId="15">#REF!</definedName>
    <definedName name="DANGA143" localSheetId="12">#REF!</definedName>
    <definedName name="DANGA143">#REF!</definedName>
    <definedName name="DANGA144" localSheetId="16">#REF!</definedName>
    <definedName name="DANGA144" localSheetId="15">#REF!</definedName>
    <definedName name="DANGA144" localSheetId="12">#REF!</definedName>
    <definedName name="DANGA144">#REF!</definedName>
    <definedName name="DANGA145" localSheetId="16">#REF!</definedName>
    <definedName name="DANGA145" localSheetId="15">#REF!</definedName>
    <definedName name="DANGA145" localSheetId="12">#REF!</definedName>
    <definedName name="DANGA145">#REF!</definedName>
    <definedName name="DANGA146" localSheetId="16">#REF!</definedName>
    <definedName name="DANGA146" localSheetId="15">#REF!</definedName>
    <definedName name="DANGA146" localSheetId="12">#REF!</definedName>
    <definedName name="DANGA146">#REF!</definedName>
    <definedName name="DANGA147" localSheetId="16">#REF!</definedName>
    <definedName name="DANGA147" localSheetId="15">#REF!</definedName>
    <definedName name="DANGA147" localSheetId="12">#REF!</definedName>
    <definedName name="DANGA147">#REF!</definedName>
    <definedName name="DANGA148" localSheetId="16">#REF!</definedName>
    <definedName name="DANGA148" localSheetId="15">#REF!</definedName>
    <definedName name="DANGA148" localSheetId="12">#REF!</definedName>
    <definedName name="DANGA148">#REF!</definedName>
    <definedName name="DANGA149" localSheetId="16">#REF!</definedName>
    <definedName name="DANGA149" localSheetId="15">#REF!</definedName>
    <definedName name="DANGA149" localSheetId="12">#REF!</definedName>
    <definedName name="DANGA149">#REF!</definedName>
    <definedName name="DANGA15" localSheetId="16">#REF!</definedName>
    <definedName name="DANGA15" localSheetId="15">#REF!</definedName>
    <definedName name="DANGA15">[4]단가산출2!$A$337:$IV$360</definedName>
    <definedName name="DANGA150" localSheetId="16">#REF!</definedName>
    <definedName name="DANGA150" localSheetId="15">#REF!</definedName>
    <definedName name="DANGA150" localSheetId="12">#REF!</definedName>
    <definedName name="DANGA150">#REF!</definedName>
    <definedName name="DANGA151" localSheetId="16">#REF!</definedName>
    <definedName name="DANGA151" localSheetId="15">#REF!</definedName>
    <definedName name="DANGA151" localSheetId="12">#REF!</definedName>
    <definedName name="DANGA151">#REF!</definedName>
    <definedName name="DANGA152" localSheetId="16">#REF!</definedName>
    <definedName name="DANGA152" localSheetId="15">#REF!</definedName>
    <definedName name="DANGA152" localSheetId="12">#REF!</definedName>
    <definedName name="DANGA152">#REF!</definedName>
    <definedName name="DANGA153" localSheetId="16">#REF!</definedName>
    <definedName name="DANGA153" localSheetId="15">#REF!</definedName>
    <definedName name="DANGA153" localSheetId="12">#REF!</definedName>
    <definedName name="DANGA153">#REF!</definedName>
    <definedName name="DANGA154" localSheetId="16">#REF!</definedName>
    <definedName name="DANGA154" localSheetId="15">#REF!</definedName>
    <definedName name="DANGA154" localSheetId="12">#REF!</definedName>
    <definedName name="DANGA154">#REF!</definedName>
    <definedName name="DANGA155" localSheetId="16">#REF!</definedName>
    <definedName name="DANGA155" localSheetId="15">#REF!</definedName>
    <definedName name="DANGA155" localSheetId="12">#REF!</definedName>
    <definedName name="DANGA155">#REF!</definedName>
    <definedName name="DANGA156" localSheetId="16">#REF!</definedName>
    <definedName name="DANGA156" localSheetId="15">#REF!</definedName>
    <definedName name="DANGA156" localSheetId="12">#REF!</definedName>
    <definedName name="DANGA156">#REF!</definedName>
    <definedName name="DANGA157" localSheetId="16">#REF!</definedName>
    <definedName name="DANGA157" localSheetId="15">#REF!</definedName>
    <definedName name="DANGA157" localSheetId="12">#REF!</definedName>
    <definedName name="DANGA157">#REF!</definedName>
    <definedName name="DANGA158" localSheetId="16">#REF!</definedName>
    <definedName name="DANGA158" localSheetId="15">#REF!</definedName>
    <definedName name="DANGA158" localSheetId="12">#REF!</definedName>
    <definedName name="DANGA158">#REF!</definedName>
    <definedName name="DANGA159" localSheetId="16">#REF!</definedName>
    <definedName name="DANGA159" localSheetId="15">#REF!</definedName>
    <definedName name="DANGA159" localSheetId="12">#REF!</definedName>
    <definedName name="DANGA159">#REF!</definedName>
    <definedName name="DANGA16" localSheetId="16">#REF!</definedName>
    <definedName name="DANGA16" localSheetId="15">#REF!</definedName>
    <definedName name="DANGA16" localSheetId="12">#REF!</definedName>
    <definedName name="DANGA16">#REF!</definedName>
    <definedName name="DANGA160" localSheetId="16">#REF!</definedName>
    <definedName name="DANGA160" localSheetId="15">#REF!</definedName>
    <definedName name="DANGA160" localSheetId="12">#REF!</definedName>
    <definedName name="DANGA160">#REF!</definedName>
    <definedName name="DANGA161" localSheetId="16">#REF!</definedName>
    <definedName name="DANGA161" localSheetId="15">#REF!</definedName>
    <definedName name="DANGA161" localSheetId="12">#REF!</definedName>
    <definedName name="DANGA161">#REF!</definedName>
    <definedName name="DANGA162" localSheetId="16">#REF!</definedName>
    <definedName name="DANGA162" localSheetId="15">#REF!</definedName>
    <definedName name="DANGA162" localSheetId="12">#REF!</definedName>
    <definedName name="DANGA162">#REF!</definedName>
    <definedName name="DANGA163" localSheetId="16">#REF!</definedName>
    <definedName name="DANGA163" localSheetId="15">#REF!</definedName>
    <definedName name="DANGA163" localSheetId="12">#REF!</definedName>
    <definedName name="DANGA163">#REF!</definedName>
    <definedName name="DANGA164" localSheetId="16">#REF!</definedName>
    <definedName name="DANGA164" localSheetId="15">#REF!</definedName>
    <definedName name="DANGA164" localSheetId="12">#REF!</definedName>
    <definedName name="DANGA164">#REF!</definedName>
    <definedName name="DANGA165" localSheetId="16">#REF!</definedName>
    <definedName name="DANGA165" localSheetId="15">#REF!</definedName>
    <definedName name="DANGA165" localSheetId="12">#REF!</definedName>
    <definedName name="DANGA165">#REF!</definedName>
    <definedName name="DANGA166" localSheetId="16">#REF!</definedName>
    <definedName name="DANGA166" localSheetId="15">#REF!</definedName>
    <definedName name="DANGA166" localSheetId="12">#REF!</definedName>
    <definedName name="DANGA166">#REF!</definedName>
    <definedName name="DANGA167" localSheetId="16">#REF!</definedName>
    <definedName name="DANGA167" localSheetId="15">#REF!</definedName>
    <definedName name="DANGA167" localSheetId="12">#REF!</definedName>
    <definedName name="DANGA167">#REF!</definedName>
    <definedName name="DANGA168" localSheetId="16">#REF!</definedName>
    <definedName name="DANGA168" localSheetId="15">#REF!</definedName>
    <definedName name="DANGA168" localSheetId="12">#REF!</definedName>
    <definedName name="DANGA168">#REF!</definedName>
    <definedName name="DANGA169" localSheetId="16">#REF!</definedName>
    <definedName name="DANGA169" localSheetId="15">#REF!</definedName>
    <definedName name="DANGA169" localSheetId="12">#REF!</definedName>
    <definedName name="DANGA169">#REF!</definedName>
    <definedName name="DANGA17" localSheetId="16">#REF!</definedName>
    <definedName name="DANGA17" localSheetId="15">#REF!</definedName>
    <definedName name="DANGA17" localSheetId="12">#REF!</definedName>
    <definedName name="DANGA17">#REF!</definedName>
    <definedName name="DANGA170" localSheetId="16">#REF!</definedName>
    <definedName name="DANGA170" localSheetId="15">#REF!</definedName>
    <definedName name="DANGA170" localSheetId="12">#REF!</definedName>
    <definedName name="DANGA170">#REF!</definedName>
    <definedName name="DANGA171" localSheetId="16">#REF!</definedName>
    <definedName name="DANGA171" localSheetId="15">#REF!</definedName>
    <definedName name="DANGA171" localSheetId="12">#REF!</definedName>
    <definedName name="DANGA171">#REF!</definedName>
    <definedName name="DANGA172" localSheetId="16">#REF!</definedName>
    <definedName name="DANGA172" localSheetId="15">#REF!</definedName>
    <definedName name="DANGA172" localSheetId="12">#REF!</definedName>
    <definedName name="DANGA172">#REF!</definedName>
    <definedName name="DANGA173" localSheetId="16">#REF!</definedName>
    <definedName name="DANGA173" localSheetId="15">#REF!</definedName>
    <definedName name="DANGA173" localSheetId="12">#REF!</definedName>
    <definedName name="DANGA173">#REF!</definedName>
    <definedName name="DANGA174" localSheetId="16">#REF!</definedName>
    <definedName name="DANGA174" localSheetId="15">#REF!</definedName>
    <definedName name="DANGA174" localSheetId="12">#REF!</definedName>
    <definedName name="DANGA174">#REF!</definedName>
    <definedName name="DANGA175" localSheetId="16">#REF!</definedName>
    <definedName name="DANGA175" localSheetId="15">#REF!</definedName>
    <definedName name="DANGA175" localSheetId="12">#REF!</definedName>
    <definedName name="DANGA175">#REF!</definedName>
    <definedName name="DANGA176" localSheetId="16">#REF!</definedName>
    <definedName name="DANGA176" localSheetId="15">#REF!</definedName>
    <definedName name="DANGA176" localSheetId="12">#REF!</definedName>
    <definedName name="DANGA176">#REF!</definedName>
    <definedName name="DANGA177" localSheetId="16">#REF!</definedName>
    <definedName name="DANGA177" localSheetId="15">#REF!</definedName>
    <definedName name="DANGA177" localSheetId="12">#REF!</definedName>
    <definedName name="DANGA177">#REF!</definedName>
    <definedName name="DANGA178" localSheetId="16">#REF!</definedName>
    <definedName name="DANGA178" localSheetId="15">#REF!</definedName>
    <definedName name="DANGA178" localSheetId="12">#REF!</definedName>
    <definedName name="DANGA178">#REF!</definedName>
    <definedName name="DANGA179" localSheetId="16">#REF!</definedName>
    <definedName name="DANGA179" localSheetId="15">#REF!</definedName>
    <definedName name="DANGA179" localSheetId="12">#REF!</definedName>
    <definedName name="DANGA179">#REF!</definedName>
    <definedName name="DANGA18" localSheetId="16">#REF!</definedName>
    <definedName name="DANGA18" localSheetId="15">#REF!</definedName>
    <definedName name="DANGA18" localSheetId="12">#REF!</definedName>
    <definedName name="DANGA18">#REF!</definedName>
    <definedName name="DANGA180" localSheetId="16">#REF!</definedName>
    <definedName name="DANGA180" localSheetId="15">#REF!</definedName>
    <definedName name="DANGA180" localSheetId="12">#REF!</definedName>
    <definedName name="DANGA180">#REF!</definedName>
    <definedName name="DANGA181" localSheetId="16">#REF!</definedName>
    <definedName name="DANGA181" localSheetId="15">#REF!</definedName>
    <definedName name="DANGA181" localSheetId="12">#REF!</definedName>
    <definedName name="DANGA181">#REF!</definedName>
    <definedName name="DANGA182" localSheetId="16">#REF!</definedName>
    <definedName name="DANGA182" localSheetId="15">#REF!</definedName>
    <definedName name="DANGA182" localSheetId="12">#REF!</definedName>
    <definedName name="DANGA182">#REF!</definedName>
    <definedName name="DANGA183" localSheetId="16">#REF!</definedName>
    <definedName name="DANGA183" localSheetId="15">#REF!</definedName>
    <definedName name="DANGA183" localSheetId="12">#REF!</definedName>
    <definedName name="DANGA183">#REF!</definedName>
    <definedName name="DANGA184" localSheetId="16">#REF!</definedName>
    <definedName name="DANGA184" localSheetId="15">#REF!</definedName>
    <definedName name="DANGA184" localSheetId="12">#REF!</definedName>
    <definedName name="DANGA184">#REF!</definedName>
    <definedName name="DANGA185" localSheetId="16">#REF!</definedName>
    <definedName name="DANGA185" localSheetId="15">#REF!</definedName>
    <definedName name="DANGA185" localSheetId="12">#REF!</definedName>
    <definedName name="DANGA185">#REF!</definedName>
    <definedName name="DANGA186" localSheetId="16">#REF!</definedName>
    <definedName name="DANGA186" localSheetId="15">#REF!</definedName>
    <definedName name="DANGA186" localSheetId="12">#REF!</definedName>
    <definedName name="DANGA186">#REF!</definedName>
    <definedName name="DANGA187" localSheetId="16">#REF!</definedName>
    <definedName name="DANGA187" localSheetId="15">#REF!</definedName>
    <definedName name="DANGA187" localSheetId="12">#REF!</definedName>
    <definedName name="DANGA187">#REF!</definedName>
    <definedName name="DANGA188" localSheetId="16">#REF!</definedName>
    <definedName name="DANGA188" localSheetId="15">#REF!</definedName>
    <definedName name="DANGA188" localSheetId="12">#REF!</definedName>
    <definedName name="DANGA188">#REF!</definedName>
    <definedName name="DANGA189" localSheetId="16">#REF!</definedName>
    <definedName name="DANGA189" localSheetId="15">#REF!</definedName>
    <definedName name="DANGA189" localSheetId="12">#REF!</definedName>
    <definedName name="DANGA189">#REF!</definedName>
    <definedName name="DANGA19" localSheetId="16">#REF!</definedName>
    <definedName name="DANGA19" localSheetId="15">#REF!</definedName>
    <definedName name="DANGA19" localSheetId="12">#REF!</definedName>
    <definedName name="DANGA19">#REF!</definedName>
    <definedName name="DANGA190" localSheetId="16">#REF!</definedName>
    <definedName name="DANGA190" localSheetId="15">#REF!</definedName>
    <definedName name="DANGA190" localSheetId="12">#REF!</definedName>
    <definedName name="DANGA190">#REF!</definedName>
    <definedName name="DANGA191" localSheetId="16">#REF!</definedName>
    <definedName name="DANGA191" localSheetId="15">#REF!</definedName>
    <definedName name="DANGA191" localSheetId="12">#REF!</definedName>
    <definedName name="DANGA191">#REF!</definedName>
    <definedName name="DANGA192" localSheetId="16">#REF!</definedName>
    <definedName name="DANGA192" localSheetId="15">#REF!</definedName>
    <definedName name="DANGA192" localSheetId="12">#REF!</definedName>
    <definedName name="DANGA192">#REF!</definedName>
    <definedName name="DANGA193" localSheetId="16">#REF!</definedName>
    <definedName name="DANGA193" localSheetId="15">#REF!</definedName>
    <definedName name="DANGA193" localSheetId="12">#REF!</definedName>
    <definedName name="DANGA193">#REF!</definedName>
    <definedName name="DANGA194" localSheetId="16">#REF!</definedName>
    <definedName name="DANGA194" localSheetId="15">#REF!</definedName>
    <definedName name="DANGA194" localSheetId="12">#REF!</definedName>
    <definedName name="DANGA194">#REF!</definedName>
    <definedName name="DANGA195" localSheetId="16">#REF!</definedName>
    <definedName name="DANGA195" localSheetId="15">#REF!</definedName>
    <definedName name="DANGA195" localSheetId="12">#REF!</definedName>
    <definedName name="DANGA195">#REF!</definedName>
    <definedName name="DANGA196" localSheetId="16">#REF!</definedName>
    <definedName name="DANGA196" localSheetId="15">#REF!</definedName>
    <definedName name="DANGA196" localSheetId="12">#REF!</definedName>
    <definedName name="DANGA196">#REF!</definedName>
    <definedName name="DANGA197" localSheetId="16">#REF!</definedName>
    <definedName name="DANGA197" localSheetId="15">#REF!</definedName>
    <definedName name="DANGA197" localSheetId="12">#REF!</definedName>
    <definedName name="DANGA197">#REF!</definedName>
    <definedName name="DANGA198" localSheetId="16">#REF!</definedName>
    <definedName name="DANGA198" localSheetId="15">#REF!</definedName>
    <definedName name="DANGA198" localSheetId="12">#REF!</definedName>
    <definedName name="DANGA198">#REF!</definedName>
    <definedName name="DANGA199" localSheetId="16">#REF!</definedName>
    <definedName name="DANGA199" localSheetId="15">#REF!</definedName>
    <definedName name="DANGA199" localSheetId="12">#REF!</definedName>
    <definedName name="DANGA199">#REF!</definedName>
    <definedName name="DANGA2" localSheetId="16">#REF!</definedName>
    <definedName name="DANGA2" localSheetId="15">#REF!</definedName>
    <definedName name="DANGA2">[4]단가산출2!$A$25:$IV$48</definedName>
    <definedName name="DANGA20" localSheetId="16">#REF!</definedName>
    <definedName name="DANGA20" localSheetId="15">#REF!</definedName>
    <definedName name="DANGA20" localSheetId="12">#REF!</definedName>
    <definedName name="DANGA20">#REF!</definedName>
    <definedName name="DANGA200" localSheetId="16">#REF!</definedName>
    <definedName name="DANGA200" localSheetId="15">#REF!</definedName>
    <definedName name="DANGA200" localSheetId="12">#REF!</definedName>
    <definedName name="DANGA200">#REF!</definedName>
    <definedName name="DANGA201" localSheetId="16">#REF!</definedName>
    <definedName name="DANGA201" localSheetId="15">#REF!</definedName>
    <definedName name="DANGA201" localSheetId="12">#REF!</definedName>
    <definedName name="DANGA201">#REF!</definedName>
    <definedName name="DANGA202" localSheetId="16">#REF!</definedName>
    <definedName name="DANGA202" localSheetId="15">#REF!</definedName>
    <definedName name="DANGA202" localSheetId="12">#REF!</definedName>
    <definedName name="DANGA202">#REF!</definedName>
    <definedName name="DANGA203" localSheetId="16">#REF!</definedName>
    <definedName name="DANGA203" localSheetId="15">#REF!</definedName>
    <definedName name="DANGA203" localSheetId="12">#REF!</definedName>
    <definedName name="DANGA203">#REF!</definedName>
    <definedName name="DANGA204" localSheetId="16">#REF!</definedName>
    <definedName name="DANGA204" localSheetId="15">#REF!</definedName>
    <definedName name="DANGA204" localSheetId="12">#REF!</definedName>
    <definedName name="DANGA204">#REF!</definedName>
    <definedName name="DANGA205" localSheetId="16">#REF!</definedName>
    <definedName name="DANGA205" localSheetId="15">#REF!</definedName>
    <definedName name="DANGA205" localSheetId="12">#REF!</definedName>
    <definedName name="DANGA205">#REF!</definedName>
    <definedName name="DANGA206" localSheetId="16">#REF!</definedName>
    <definedName name="DANGA206" localSheetId="15">#REF!</definedName>
    <definedName name="DANGA206" localSheetId="12">#REF!</definedName>
    <definedName name="DANGA206">#REF!</definedName>
    <definedName name="DANGA207" localSheetId="16">#REF!</definedName>
    <definedName name="DANGA207" localSheetId="15">#REF!</definedName>
    <definedName name="DANGA207" localSheetId="12">#REF!</definedName>
    <definedName name="DANGA207">#REF!</definedName>
    <definedName name="DANGA208" localSheetId="16">#REF!</definedName>
    <definedName name="DANGA208" localSheetId="15">#REF!</definedName>
    <definedName name="DANGA208" localSheetId="12">#REF!</definedName>
    <definedName name="DANGA208">#REF!</definedName>
    <definedName name="DANGA209" localSheetId="16">#REF!</definedName>
    <definedName name="DANGA209" localSheetId="15">#REF!</definedName>
    <definedName name="DANGA209" localSheetId="12">#REF!</definedName>
    <definedName name="DANGA209">#REF!</definedName>
    <definedName name="DANGA21" localSheetId="16">#REF!</definedName>
    <definedName name="DANGA21" localSheetId="15">#REF!</definedName>
    <definedName name="DANGA21" localSheetId="12">#REF!</definedName>
    <definedName name="DANGA21">#REF!</definedName>
    <definedName name="DANGA210" localSheetId="16">#REF!</definedName>
    <definedName name="DANGA210" localSheetId="15">#REF!</definedName>
    <definedName name="DANGA210" localSheetId="12">#REF!</definedName>
    <definedName name="DANGA210">#REF!</definedName>
    <definedName name="DANGA211" localSheetId="16">#REF!</definedName>
    <definedName name="DANGA211" localSheetId="15">#REF!</definedName>
    <definedName name="DANGA211" localSheetId="12">#REF!</definedName>
    <definedName name="DANGA211">#REF!</definedName>
    <definedName name="DANGA212" localSheetId="16">#REF!</definedName>
    <definedName name="DANGA212" localSheetId="15">#REF!</definedName>
    <definedName name="DANGA212" localSheetId="12">#REF!</definedName>
    <definedName name="DANGA212">#REF!</definedName>
    <definedName name="DANGA213" localSheetId="16">#REF!</definedName>
    <definedName name="DANGA213" localSheetId="15">#REF!</definedName>
    <definedName name="DANGA213" localSheetId="12">#REF!</definedName>
    <definedName name="DANGA213">#REF!</definedName>
    <definedName name="DANGA214" localSheetId="16">#REF!</definedName>
    <definedName name="DANGA214" localSheetId="15">#REF!</definedName>
    <definedName name="DANGA214" localSheetId="12">#REF!</definedName>
    <definedName name="DANGA214">#REF!</definedName>
    <definedName name="DANGA215" localSheetId="16">#REF!</definedName>
    <definedName name="DANGA215" localSheetId="15">#REF!</definedName>
    <definedName name="DANGA215" localSheetId="12">#REF!</definedName>
    <definedName name="DANGA215">#REF!</definedName>
    <definedName name="DANGA216" localSheetId="16">#REF!</definedName>
    <definedName name="DANGA216" localSheetId="15">#REF!</definedName>
    <definedName name="DANGA216" localSheetId="12">#REF!</definedName>
    <definedName name="DANGA216">#REF!</definedName>
    <definedName name="DANGA217" localSheetId="16">#REF!</definedName>
    <definedName name="DANGA217" localSheetId="15">#REF!</definedName>
    <definedName name="DANGA217" localSheetId="12">#REF!</definedName>
    <definedName name="DANGA217">#REF!</definedName>
    <definedName name="DANGA218" localSheetId="16">#REF!</definedName>
    <definedName name="DANGA218" localSheetId="15">#REF!</definedName>
    <definedName name="DANGA218" localSheetId="12">#REF!</definedName>
    <definedName name="DANGA218">#REF!</definedName>
    <definedName name="DANGA219" localSheetId="16">#REF!</definedName>
    <definedName name="DANGA219" localSheetId="15">#REF!</definedName>
    <definedName name="DANGA219" localSheetId="12">#REF!</definedName>
    <definedName name="DANGA219">#REF!</definedName>
    <definedName name="DANGA22" localSheetId="16">#REF!</definedName>
    <definedName name="DANGA22" localSheetId="15">#REF!</definedName>
    <definedName name="DANGA22" localSheetId="12">#REF!</definedName>
    <definedName name="DANGA22">#REF!</definedName>
    <definedName name="DANGA220" localSheetId="16">#REF!</definedName>
    <definedName name="DANGA220" localSheetId="15">#REF!</definedName>
    <definedName name="DANGA220" localSheetId="12">#REF!</definedName>
    <definedName name="DANGA220">#REF!</definedName>
    <definedName name="DANGA221" localSheetId="16">#REF!</definedName>
    <definedName name="DANGA221" localSheetId="15">#REF!</definedName>
    <definedName name="DANGA221" localSheetId="12">#REF!</definedName>
    <definedName name="DANGA221">#REF!</definedName>
    <definedName name="DANGA222" localSheetId="16">#REF!</definedName>
    <definedName name="DANGA222" localSheetId="15">#REF!</definedName>
    <definedName name="DANGA222" localSheetId="12">#REF!</definedName>
    <definedName name="DANGA222">#REF!</definedName>
    <definedName name="DANGA223" localSheetId="16">#REF!</definedName>
    <definedName name="DANGA223" localSheetId="15">#REF!</definedName>
    <definedName name="DANGA223" localSheetId="12">#REF!</definedName>
    <definedName name="DANGA223">#REF!</definedName>
    <definedName name="DANGA224" localSheetId="16">#REF!</definedName>
    <definedName name="DANGA224" localSheetId="15">#REF!</definedName>
    <definedName name="DANGA224" localSheetId="12">#REF!</definedName>
    <definedName name="DANGA224">#REF!</definedName>
    <definedName name="DANGA225" localSheetId="16">#REF!</definedName>
    <definedName name="DANGA225" localSheetId="15">#REF!</definedName>
    <definedName name="DANGA225" localSheetId="12">#REF!</definedName>
    <definedName name="DANGA225">#REF!</definedName>
    <definedName name="DANGA226" localSheetId="16">#REF!</definedName>
    <definedName name="DANGA226" localSheetId="15">#REF!</definedName>
    <definedName name="DANGA226" localSheetId="12">#REF!</definedName>
    <definedName name="DANGA226">#REF!</definedName>
    <definedName name="DANGA227" localSheetId="16">#REF!</definedName>
    <definedName name="DANGA227" localSheetId="15">#REF!</definedName>
    <definedName name="DANGA227" localSheetId="12">#REF!</definedName>
    <definedName name="DANGA227">#REF!</definedName>
    <definedName name="DANGA228" localSheetId="16">#REF!</definedName>
    <definedName name="DANGA228" localSheetId="15">#REF!</definedName>
    <definedName name="DANGA228" localSheetId="12">#REF!</definedName>
    <definedName name="DANGA228">#REF!</definedName>
    <definedName name="DANGA23" localSheetId="16">#REF!</definedName>
    <definedName name="DANGA23" localSheetId="15">#REF!</definedName>
    <definedName name="DANGA23" localSheetId="12">#REF!</definedName>
    <definedName name="DANGA23">#REF!</definedName>
    <definedName name="DANGA24" localSheetId="16">#REF!</definedName>
    <definedName name="DANGA24" localSheetId="15">#REF!</definedName>
    <definedName name="DANGA24" localSheetId="12">#REF!</definedName>
    <definedName name="DANGA24">#REF!</definedName>
    <definedName name="DANGA25" localSheetId="16">#REF!</definedName>
    <definedName name="DANGA25" localSheetId="15">#REF!</definedName>
    <definedName name="DANGA25" localSheetId="12">#REF!</definedName>
    <definedName name="DANGA25">#REF!</definedName>
    <definedName name="DANGA26" localSheetId="16">#REF!</definedName>
    <definedName name="DANGA26" localSheetId="15">#REF!</definedName>
    <definedName name="DANGA26" localSheetId="12">#REF!</definedName>
    <definedName name="DANGA26">#REF!</definedName>
    <definedName name="DANGA27" localSheetId="16">#REF!</definedName>
    <definedName name="DANGA27" localSheetId="15">#REF!</definedName>
    <definedName name="DANGA27" localSheetId="12">#REF!</definedName>
    <definedName name="DANGA27">#REF!</definedName>
    <definedName name="DANGA28" localSheetId="16">#REF!</definedName>
    <definedName name="DANGA28" localSheetId="15">#REF!</definedName>
    <definedName name="DANGA28" localSheetId="12">#REF!</definedName>
    <definedName name="DANGA28">#REF!</definedName>
    <definedName name="DANGA29" localSheetId="16">#REF!</definedName>
    <definedName name="DANGA29" localSheetId="15">#REF!</definedName>
    <definedName name="DANGA29" localSheetId="12">#REF!</definedName>
    <definedName name="DANGA29">#REF!</definedName>
    <definedName name="DANGA3" localSheetId="16">#REF!</definedName>
    <definedName name="DANGA3" localSheetId="15">#REF!</definedName>
    <definedName name="DANGA3">[4]단가산출2!$A$49:$IV$72</definedName>
    <definedName name="DANGA30" localSheetId="16">#REF!</definedName>
    <definedName name="DANGA30" localSheetId="15">#REF!</definedName>
    <definedName name="DANGA30">[4]단가산출2!$A$361:$IV$384</definedName>
    <definedName name="DANGA31" localSheetId="16">#REF!</definedName>
    <definedName name="DANGA31" localSheetId="15">#REF!</definedName>
    <definedName name="DANGA31">[4]단가산출2!$A$385:$IV$408</definedName>
    <definedName name="DANGA32" localSheetId="16">#REF!</definedName>
    <definedName name="DANGA32" localSheetId="15">#REF!</definedName>
    <definedName name="DANGA32">[4]단가산출2!$A$409:$IV$432</definedName>
    <definedName name="DANGA33" localSheetId="16">#REF!</definedName>
    <definedName name="DANGA33" localSheetId="15">#REF!</definedName>
    <definedName name="DANGA33">[4]단가산출2!$A$433:$IV$456</definedName>
    <definedName name="DANGA34" localSheetId="16">#REF!</definedName>
    <definedName name="DANGA34" localSheetId="15">#REF!</definedName>
    <definedName name="DANGA34">[4]단가산출2!$A$457:$IV$480</definedName>
    <definedName name="DANGA35" localSheetId="16">#REF!</definedName>
    <definedName name="DANGA35" localSheetId="15">#REF!</definedName>
    <definedName name="DANGA35">[4]단가산출2!$A$481:$IV$504</definedName>
    <definedName name="DANGA36" localSheetId="16">#REF!</definedName>
    <definedName name="DANGA36" localSheetId="15">#REF!</definedName>
    <definedName name="DANGA36">[4]단가산출2!$A$505:$IV$528</definedName>
    <definedName name="DANGA37" localSheetId="16">#REF!</definedName>
    <definedName name="DANGA37" localSheetId="15">#REF!</definedName>
    <definedName name="DANGA37">[4]단가산출2!$A$529:$IV$552</definedName>
    <definedName name="DANGA38" localSheetId="16">#REF!</definedName>
    <definedName name="DANGA38" localSheetId="15">#REF!</definedName>
    <definedName name="DANGA38">[4]단가산출2!$A$553:$IV$576</definedName>
    <definedName name="DANGA39" localSheetId="16">#REF!</definedName>
    <definedName name="DANGA39" localSheetId="15">#REF!</definedName>
    <definedName name="DANGA39">[4]단가산출2!$A$577:$IV$600</definedName>
    <definedName name="DANGA4" localSheetId="16">#REF!</definedName>
    <definedName name="DANGA4" localSheetId="15">#REF!</definedName>
    <definedName name="DANGA4">[4]단가산출2!$A$73:$IV$96</definedName>
    <definedName name="DANGA40" localSheetId="16">#REF!</definedName>
    <definedName name="DANGA40" localSheetId="15">#REF!</definedName>
    <definedName name="DANGA40" localSheetId="12">#REF!</definedName>
    <definedName name="DANGA40">#REF!</definedName>
    <definedName name="DANGA41" localSheetId="16">#REF!</definedName>
    <definedName name="DANGA41" localSheetId="15">#REF!</definedName>
    <definedName name="DANGA41" localSheetId="12">#REF!</definedName>
    <definedName name="DANGA41">#REF!</definedName>
    <definedName name="DANGA42" localSheetId="16">#REF!</definedName>
    <definedName name="DANGA42" localSheetId="15">#REF!</definedName>
    <definedName name="DANGA42" localSheetId="12">#REF!</definedName>
    <definedName name="DANGA42">#REF!</definedName>
    <definedName name="DANGA43" localSheetId="16">#REF!</definedName>
    <definedName name="DANGA43" localSheetId="15">#REF!</definedName>
    <definedName name="DANGA43" localSheetId="12">#REF!</definedName>
    <definedName name="DANGA43">#REF!</definedName>
    <definedName name="DANGA44" localSheetId="16">#REF!</definedName>
    <definedName name="DANGA44" localSheetId="15">#REF!</definedName>
    <definedName name="DANGA44" localSheetId="12">#REF!</definedName>
    <definedName name="DANGA44">#REF!</definedName>
    <definedName name="DANGA45" localSheetId="16">#REF!</definedName>
    <definedName name="DANGA45" localSheetId="15">#REF!</definedName>
    <definedName name="DANGA45" localSheetId="12">#REF!</definedName>
    <definedName name="DANGA45">#REF!</definedName>
    <definedName name="DANGA46" localSheetId="16">#REF!</definedName>
    <definedName name="DANGA46" localSheetId="15">#REF!</definedName>
    <definedName name="DANGA46">[4]단가산출2!$A$601:$IV$624</definedName>
    <definedName name="DANGA47" localSheetId="16">#REF!</definedName>
    <definedName name="DANGA47" localSheetId="15">#REF!</definedName>
    <definedName name="DANGA47">[4]단가산출2!$A$625:$IV$648</definedName>
    <definedName name="DANGA48" localSheetId="16">#REF!</definedName>
    <definedName name="DANGA48" localSheetId="15">#REF!</definedName>
    <definedName name="DANGA48">[4]단가산출2!$A$649:$IV$672</definedName>
    <definedName name="DANGA49" localSheetId="16">#REF!</definedName>
    <definedName name="DANGA49" localSheetId="15">#REF!</definedName>
    <definedName name="DANGA49">[4]단가산출2!$A$673:$IV$696</definedName>
    <definedName name="DANGA5" localSheetId="16">#REF!</definedName>
    <definedName name="DANGA5" localSheetId="15">#REF!</definedName>
    <definedName name="DANGA5">[4]단가산출2!$A$97:$IV$120</definedName>
    <definedName name="DANGA50" localSheetId="16">#REF!</definedName>
    <definedName name="DANGA50" localSheetId="15">#REF!</definedName>
    <definedName name="DANGA50">[4]단가산출2!$A$697:$IV$720</definedName>
    <definedName name="DANGA51" localSheetId="16">#REF!</definedName>
    <definedName name="DANGA51" localSheetId="15">#REF!</definedName>
    <definedName name="DANGA51">[4]단가산출2!$A$721:$IV$744</definedName>
    <definedName name="DANGA52" localSheetId="16">#REF!</definedName>
    <definedName name="DANGA52" localSheetId="15">#REF!</definedName>
    <definedName name="DANGA52">[4]단가산출2!$A$745:$IV$768</definedName>
    <definedName name="DANGA53" localSheetId="16">#REF!</definedName>
    <definedName name="DANGA53" localSheetId="15">#REF!</definedName>
    <definedName name="DANGA53">[4]단가산출2!$A$769:$IV$792</definedName>
    <definedName name="DANGA54" localSheetId="16">#REF!</definedName>
    <definedName name="DANGA54" localSheetId="15">#REF!</definedName>
    <definedName name="DANGA54">[4]단가산출2!$A$793:$IV$816</definedName>
    <definedName name="DANGA55" localSheetId="16">#REF!</definedName>
    <definedName name="DANGA55" localSheetId="15">#REF!</definedName>
    <definedName name="DANGA55">[4]단가산출2!$A$817:$IV$840</definedName>
    <definedName name="DANGA56" localSheetId="16">#REF!</definedName>
    <definedName name="DANGA56" localSheetId="15">#REF!</definedName>
    <definedName name="DANGA56" localSheetId="12">#REF!</definedName>
    <definedName name="DANGA56">#REF!</definedName>
    <definedName name="DANGA57" localSheetId="16">#REF!</definedName>
    <definedName name="DANGA57" localSheetId="15">#REF!</definedName>
    <definedName name="DANGA57" localSheetId="12">#REF!</definedName>
    <definedName name="DANGA57">#REF!</definedName>
    <definedName name="DANGA58" localSheetId="16">#REF!</definedName>
    <definedName name="DANGA58" localSheetId="15">#REF!</definedName>
    <definedName name="DANGA58" localSheetId="12">#REF!</definedName>
    <definedName name="DANGA58">#REF!</definedName>
    <definedName name="DANGA59" localSheetId="16">#REF!</definedName>
    <definedName name="DANGA59" localSheetId="15">#REF!</definedName>
    <definedName name="DANGA59" localSheetId="12">#REF!</definedName>
    <definedName name="DANGA59">#REF!</definedName>
    <definedName name="DANGA6" localSheetId="16">#REF!</definedName>
    <definedName name="DANGA6" localSheetId="15">#REF!</definedName>
    <definedName name="DANGA6">[4]단가산출2!$A$121:$IV$144</definedName>
    <definedName name="DANGA60" localSheetId="16">#REF!</definedName>
    <definedName name="DANGA60" localSheetId="15">#REF!</definedName>
    <definedName name="DANGA60" localSheetId="12">#REF!</definedName>
    <definedName name="DANGA60">#REF!</definedName>
    <definedName name="DANGA61" localSheetId="16">#REF!</definedName>
    <definedName name="DANGA61" localSheetId="15">#REF!</definedName>
    <definedName name="DANGA61" localSheetId="12">#REF!</definedName>
    <definedName name="DANGA61">#REF!</definedName>
    <definedName name="DANGA62" localSheetId="16">#REF!</definedName>
    <definedName name="DANGA62" localSheetId="15">#REF!</definedName>
    <definedName name="DANGA62">[4]단가산출2!$A$841:$IV$864</definedName>
    <definedName name="DANGA63" localSheetId="16">#REF!</definedName>
    <definedName name="DANGA63" localSheetId="15">#REF!</definedName>
    <definedName name="DANGA63">[4]단가산출2!$A$865:$IV$888</definedName>
    <definedName name="DANGA64" localSheetId="16">#REF!</definedName>
    <definedName name="DANGA64" localSheetId="15">#REF!</definedName>
    <definedName name="DANGA64">[4]단가산출2!$A$889:$IV$912</definedName>
    <definedName name="DANGA65" localSheetId="16">#REF!</definedName>
    <definedName name="DANGA65" localSheetId="15">#REF!</definedName>
    <definedName name="DANGA65">[4]단가산출2!$A$913:$IV$936</definedName>
    <definedName name="DANGA66" localSheetId="16">#REF!</definedName>
    <definedName name="DANGA66" localSheetId="15">#REF!</definedName>
    <definedName name="DANGA66">[4]단가산출2!$A$937:$IV$960</definedName>
    <definedName name="DANGA662">[4]단가산출2!$A$841:$IV$864</definedName>
    <definedName name="DANGA67" localSheetId="16">#REF!</definedName>
    <definedName name="DANGA67" localSheetId="15">#REF!</definedName>
    <definedName name="DANGA67" localSheetId="12">#REF!</definedName>
    <definedName name="DANGA67">#REF!</definedName>
    <definedName name="DANGA68" localSheetId="16">#REF!</definedName>
    <definedName name="DANGA68" localSheetId="15">#REF!</definedName>
    <definedName name="DANGA68" localSheetId="12">#REF!</definedName>
    <definedName name="DANGA68">#REF!</definedName>
    <definedName name="DANGA69" localSheetId="16">#REF!</definedName>
    <definedName name="DANGA69" localSheetId="15">#REF!</definedName>
    <definedName name="DANGA69" localSheetId="12">#REF!</definedName>
    <definedName name="DANGA69">#REF!</definedName>
    <definedName name="DANGA7" localSheetId="16">#REF!</definedName>
    <definedName name="DANGA7" localSheetId="15">#REF!</definedName>
    <definedName name="DANGA7">[4]단가산출2!$A$145:$IV$168</definedName>
    <definedName name="DANGA70" localSheetId="16">#REF!</definedName>
    <definedName name="DANGA70" localSheetId="15">#REF!</definedName>
    <definedName name="DANGA70" localSheetId="12">#REF!</definedName>
    <definedName name="DANGA70">#REF!</definedName>
    <definedName name="DANGA71" localSheetId="16">#REF!</definedName>
    <definedName name="DANGA71" localSheetId="15">#REF!</definedName>
    <definedName name="DANGA71">[4]단가산출2!$A$961:$IV$984</definedName>
    <definedName name="DANGA72" localSheetId="16">#REF!</definedName>
    <definedName name="DANGA72" localSheetId="15">#REF!</definedName>
    <definedName name="DANGA72">[4]단가산출2!$A$985:$IV$1008</definedName>
    <definedName name="DANGA73" localSheetId="16">#REF!</definedName>
    <definedName name="DANGA73" localSheetId="15">#REF!</definedName>
    <definedName name="DANGA73">[4]단가산출2!$A$1009:$IV$1032</definedName>
    <definedName name="DANGA74" localSheetId="16">#REF!</definedName>
    <definedName name="DANGA74" localSheetId="15">#REF!</definedName>
    <definedName name="DANGA74" localSheetId="12">#REF!</definedName>
    <definedName name="DANGA74">#REF!</definedName>
    <definedName name="DANGA75" localSheetId="16">#REF!</definedName>
    <definedName name="DANGA75" localSheetId="15">#REF!</definedName>
    <definedName name="DANGA75" localSheetId="12">#REF!</definedName>
    <definedName name="DANGA75">#REF!</definedName>
    <definedName name="DANGA76" localSheetId="16">#REF!</definedName>
    <definedName name="DANGA76" localSheetId="15">#REF!</definedName>
    <definedName name="DANGA76" localSheetId="12">#REF!</definedName>
    <definedName name="DANGA76">#REF!</definedName>
    <definedName name="DANGA77" localSheetId="16">#REF!</definedName>
    <definedName name="DANGA77" localSheetId="15">#REF!</definedName>
    <definedName name="DANGA77" localSheetId="12">#REF!</definedName>
    <definedName name="DANGA77">#REF!</definedName>
    <definedName name="DANGA78" localSheetId="16">#REF!</definedName>
    <definedName name="DANGA78" localSheetId="15">#REF!</definedName>
    <definedName name="DANGA78">[4]단가산출2!$A$1033:$IV$1056</definedName>
    <definedName name="DANGA79" localSheetId="16">#REF!</definedName>
    <definedName name="DANGA79" localSheetId="15">#REF!</definedName>
    <definedName name="DANGA79" localSheetId="12">#REF!</definedName>
    <definedName name="DANGA79">#REF!</definedName>
    <definedName name="DANGA8" localSheetId="16">#REF!</definedName>
    <definedName name="DANGA8" localSheetId="15">#REF!</definedName>
    <definedName name="DANGA8">[4]단가산출2!$A$169:$IV$192</definedName>
    <definedName name="DANGA80" localSheetId="16">#REF!</definedName>
    <definedName name="DANGA80" localSheetId="15">#REF!</definedName>
    <definedName name="DANGA80">[4]단가산출2!$A$1057:$IV$1080</definedName>
    <definedName name="DANGA81" localSheetId="16">#REF!</definedName>
    <definedName name="DANGA81" localSheetId="15">#REF!</definedName>
    <definedName name="DANGA81" localSheetId="12">#REF!</definedName>
    <definedName name="DANGA81">#REF!</definedName>
    <definedName name="DANGA82" localSheetId="16">#REF!</definedName>
    <definedName name="DANGA82" localSheetId="15">#REF!</definedName>
    <definedName name="DANGA82" localSheetId="12">#REF!</definedName>
    <definedName name="DANGA82">#REF!</definedName>
    <definedName name="DANGA83" localSheetId="16">#REF!</definedName>
    <definedName name="DANGA83" localSheetId="15">#REF!</definedName>
    <definedName name="DANGA83" localSheetId="12">#REF!</definedName>
    <definedName name="DANGA83">#REF!</definedName>
    <definedName name="DANGA84" localSheetId="16">#REF!</definedName>
    <definedName name="DANGA84" localSheetId="15">#REF!</definedName>
    <definedName name="DANGA84">[4]단가산출2!$A$1081:$IV$1104</definedName>
    <definedName name="DANGA85" localSheetId="16">#REF!</definedName>
    <definedName name="DANGA85" localSheetId="15">#REF!</definedName>
    <definedName name="DANGA85">[4]단가산출2!$A$1105:$IV$1126</definedName>
    <definedName name="DANGA86" localSheetId="16">#REF!</definedName>
    <definedName name="DANGA86" localSheetId="15">#REF!</definedName>
    <definedName name="DANGA86">[4]단가산출2!$A$1128:$IV$1151</definedName>
    <definedName name="DANGA87" localSheetId="16">#REF!</definedName>
    <definedName name="DANGA87" localSheetId="15">#REF!</definedName>
    <definedName name="DANGA87">[4]단가산출2!$A$1152:$IV$1175</definedName>
    <definedName name="DANGA88" localSheetId="16">#REF!</definedName>
    <definedName name="DANGA88" localSheetId="15">#REF!</definedName>
    <definedName name="DANGA88">[4]단가산출2!$A$1176:$IV$1199</definedName>
    <definedName name="DANGA89" localSheetId="16">#REF!</definedName>
    <definedName name="DANGA89" localSheetId="15">#REF!</definedName>
    <definedName name="DANGA89">[4]단가산출2!$A$1200:$IV$1223</definedName>
    <definedName name="DANGA9" localSheetId="16">#REF!</definedName>
    <definedName name="DANGA9" localSheetId="15">#REF!</definedName>
    <definedName name="DANGA9">[4]단가산출2!$A$193:$IV$216</definedName>
    <definedName name="DANGA90" localSheetId="16">#REF!</definedName>
    <definedName name="DANGA90" localSheetId="15">#REF!</definedName>
    <definedName name="DANGA90">[4]단가산출2!$A$1224:$IV$1247</definedName>
    <definedName name="DANGA91" localSheetId="16">#REF!</definedName>
    <definedName name="DANGA91" localSheetId="15">#REF!</definedName>
    <definedName name="DANGA91">[4]단가산출2!$A$1248:$IV$1271</definedName>
    <definedName name="DANGA92" localSheetId="16">#REF!</definedName>
    <definedName name="DANGA92" localSheetId="15">#REF!</definedName>
    <definedName name="DANGA92">[4]단가산출2!$A$1272:$IV$1295</definedName>
    <definedName name="DANGA93" localSheetId="16">#REF!</definedName>
    <definedName name="DANGA93" localSheetId="15">#REF!</definedName>
    <definedName name="DANGA93">[4]단가산출2!$A$1296:$IV$1319</definedName>
    <definedName name="DANGA94" localSheetId="16">#REF!</definedName>
    <definedName name="DANGA94" localSheetId="15">#REF!</definedName>
    <definedName name="DANGA94">[4]단가산출2!$A$1320:$IV$1343</definedName>
    <definedName name="DANGA95" localSheetId="16">#REF!</definedName>
    <definedName name="DANGA95" localSheetId="15">#REF!</definedName>
    <definedName name="DANGA95">[4]단가산출2!$A$1344:$IV$1367</definedName>
    <definedName name="DANGA96" localSheetId="16">#REF!</definedName>
    <definedName name="DANGA96" localSheetId="15">#REF!</definedName>
    <definedName name="DANGA96">[4]단가산출2!$A$1368:$IV$1391</definedName>
    <definedName name="DANGA97" localSheetId="16">#REF!</definedName>
    <definedName name="DANGA97" localSheetId="15">#REF!</definedName>
    <definedName name="DANGA97">[4]단가산출2!$A$1392:$IV$1415</definedName>
    <definedName name="DANGA98" localSheetId="16">#REF!</definedName>
    <definedName name="DANGA98" localSheetId="15">#REF!</definedName>
    <definedName name="DANGA98">[4]단가산출2!$A$1416:$IV$1439</definedName>
    <definedName name="DANGA99" localSheetId="16">#REF!</definedName>
    <definedName name="DANGA99" localSheetId="15">#REF!</definedName>
    <definedName name="DANGA99">[4]단가산출2!$A$1440:$IV$1463</definedName>
    <definedName name="DaRWk1" localSheetId="16">#REF!</definedName>
    <definedName name="DaRWk1" localSheetId="15">#REF!</definedName>
    <definedName name="DaRWk1" localSheetId="12">#REF!</definedName>
    <definedName name="DaRWk1">#REF!</definedName>
    <definedName name="DaRWk10" localSheetId="16">#REF!</definedName>
    <definedName name="DaRWk10" localSheetId="15">#REF!</definedName>
    <definedName name="DaRWk10" localSheetId="12">#REF!</definedName>
    <definedName name="DaRWk10">#REF!</definedName>
    <definedName name="DaRWk11" localSheetId="16">#REF!</definedName>
    <definedName name="DaRWk11" localSheetId="15">#REF!</definedName>
    <definedName name="DaRWk11" localSheetId="12">#REF!</definedName>
    <definedName name="DaRWk11">#REF!</definedName>
    <definedName name="DaRWk12" localSheetId="16">#REF!</definedName>
    <definedName name="DaRWk12" localSheetId="15">#REF!</definedName>
    <definedName name="DaRWk12" localSheetId="12">#REF!</definedName>
    <definedName name="DaRWk12">#REF!</definedName>
    <definedName name="DaRWk2" localSheetId="16">#REF!</definedName>
    <definedName name="DaRWk2" localSheetId="15">#REF!</definedName>
    <definedName name="DaRWk2" localSheetId="12">#REF!</definedName>
    <definedName name="DaRWk2">#REF!</definedName>
    <definedName name="DaRWk3" localSheetId="16">#REF!</definedName>
    <definedName name="DaRWk3" localSheetId="15">#REF!</definedName>
    <definedName name="DaRWk3" localSheetId="12">#REF!</definedName>
    <definedName name="DaRWk3">#REF!</definedName>
    <definedName name="DaRWk4" localSheetId="16">#REF!</definedName>
    <definedName name="DaRWk4" localSheetId="15">#REF!</definedName>
    <definedName name="DaRWk4" localSheetId="12">#REF!</definedName>
    <definedName name="DaRWk4">#REF!</definedName>
    <definedName name="DaRWk5" localSheetId="16">#REF!</definedName>
    <definedName name="DaRWk5" localSheetId="15">#REF!</definedName>
    <definedName name="DaRWk5" localSheetId="12">#REF!</definedName>
    <definedName name="DaRWk5">#REF!</definedName>
    <definedName name="DaRWk6" localSheetId="16">#REF!</definedName>
    <definedName name="DaRWk6" localSheetId="15">#REF!</definedName>
    <definedName name="DaRWk6" localSheetId="12">#REF!</definedName>
    <definedName name="DaRWk6">#REF!</definedName>
    <definedName name="DaRWk8" localSheetId="16">#REF!</definedName>
    <definedName name="DaRWk8" localSheetId="15">#REF!</definedName>
    <definedName name="DaRWk8" localSheetId="12">#REF!</definedName>
    <definedName name="DaRWk8">#REF!</definedName>
    <definedName name="DaRwk9" localSheetId="16">#REF!</definedName>
    <definedName name="DaRwk9" localSheetId="15">#REF!</definedName>
    <definedName name="DaRwk9" localSheetId="12">#REF!</definedName>
    <definedName name="DaRwk9">#REF!</definedName>
    <definedName name="_xlnm.Database" localSheetId="16">#REF!</definedName>
    <definedName name="_xlnm.Database" localSheetId="15">#REF!</definedName>
    <definedName name="_xlnm.Database" localSheetId="12">#REF!</definedName>
    <definedName name="_xlnm.Database">#REF!</definedName>
    <definedName name="Database_MI" localSheetId="16">#REF!</definedName>
    <definedName name="Database_MI" localSheetId="15">#REF!</definedName>
    <definedName name="Database_MI" localSheetId="12">#REF!</definedName>
    <definedName name="Database_MI">#REF!</definedName>
    <definedName name="DATABASE1">#REF!</definedName>
    <definedName name="Database2">'[73]#REF'!$A$2:$G$1752</definedName>
    <definedName name="date">#REF!</definedName>
    <definedName name="Date_Bidding" localSheetId="16">#REF!</definedName>
    <definedName name="Date_Bidding" localSheetId="15">#REF!</definedName>
    <definedName name="Date_Bidding" localSheetId="12">#REF!</definedName>
    <definedName name="Date_Bidding">#REF!</definedName>
    <definedName name="DaWk7" localSheetId="16">#REF!</definedName>
    <definedName name="DaWk7" localSheetId="15">#REF!</definedName>
    <definedName name="DaWk7" localSheetId="12">#REF!</definedName>
    <definedName name="DaWk7">#REF!</definedName>
    <definedName name="DAY">#N/A</definedName>
    <definedName name="DB" localSheetId="16" hidden="1">{#N/A,#N/A,FALSE,"속도"}</definedName>
    <definedName name="DB" localSheetId="15" hidden="1">{#N/A,#N/A,FALSE,"속도"}</definedName>
    <definedName name="DB" localSheetId="8" hidden="1">{#N/A,#N/A,FALSE,"속도"}</definedName>
    <definedName name="DB" hidden="1">{#N/A,#N/A,FALSE,"속도"}</definedName>
    <definedName name="dbrwk1" localSheetId="16">#REF!</definedName>
    <definedName name="dbrwk1" localSheetId="15">#REF!</definedName>
    <definedName name="dbrwk1" localSheetId="12">#REF!</definedName>
    <definedName name="dbrwk1">#REF!</definedName>
    <definedName name="dbrwk10" localSheetId="16">#REF!</definedName>
    <definedName name="dbrwk10" localSheetId="15">#REF!</definedName>
    <definedName name="dbrwk10" localSheetId="12">#REF!</definedName>
    <definedName name="dbrwk10">#REF!</definedName>
    <definedName name="dbrwk11" localSheetId="16">#REF!</definedName>
    <definedName name="dbrwk11" localSheetId="15">#REF!</definedName>
    <definedName name="dbrwk11" localSheetId="12">#REF!</definedName>
    <definedName name="dbrwk11">#REF!</definedName>
    <definedName name="dbrwk12" localSheetId="16">#REF!</definedName>
    <definedName name="dbrwk12" localSheetId="15">#REF!</definedName>
    <definedName name="dbrwk12" localSheetId="12">#REF!</definedName>
    <definedName name="dbrwk12">#REF!</definedName>
    <definedName name="dbrwk2" localSheetId="16">#REF!</definedName>
    <definedName name="dbrwk2" localSheetId="15">#REF!</definedName>
    <definedName name="dbrwk2" localSheetId="12">#REF!</definedName>
    <definedName name="dbrwk2">#REF!</definedName>
    <definedName name="dbrwk3" localSheetId="16">#REF!</definedName>
    <definedName name="dbrwk3" localSheetId="15">#REF!</definedName>
    <definedName name="dbrwk3" localSheetId="12">#REF!</definedName>
    <definedName name="dbrwk3">#REF!</definedName>
    <definedName name="dbrwk4" localSheetId="16">#REF!</definedName>
    <definedName name="dbrwk4" localSheetId="15">#REF!</definedName>
    <definedName name="dbrwk4" localSheetId="12">#REF!</definedName>
    <definedName name="dbrwk4">#REF!</definedName>
    <definedName name="dbrwk5" localSheetId="16">#REF!</definedName>
    <definedName name="dbrwk5" localSheetId="15">#REF!</definedName>
    <definedName name="dbrwk5" localSheetId="12">#REF!</definedName>
    <definedName name="dbrwk5">#REF!</definedName>
    <definedName name="dbrwk6" localSheetId="16">#REF!</definedName>
    <definedName name="dbrwk6" localSheetId="15">#REF!</definedName>
    <definedName name="dbrwk6" localSheetId="12">#REF!</definedName>
    <definedName name="dbrwk6">#REF!</definedName>
    <definedName name="dbrwk7" localSheetId="16">#REF!</definedName>
    <definedName name="dbrwk7" localSheetId="15">#REF!</definedName>
    <definedName name="dbrwk7" localSheetId="12">#REF!</definedName>
    <definedName name="dbrwk7">#REF!</definedName>
    <definedName name="dbrwk8" localSheetId="16">#REF!</definedName>
    <definedName name="dbrwk8" localSheetId="15">#REF!</definedName>
    <definedName name="dbrwk8" localSheetId="12">#REF!</definedName>
    <definedName name="dbrwk8">#REF!</definedName>
    <definedName name="dbrwk9" localSheetId="16">#REF!</definedName>
    <definedName name="dbrwk9" localSheetId="15">#REF!</definedName>
    <definedName name="dbrwk9" localSheetId="12">#REF!</definedName>
    <definedName name="dbrwk9">#REF!</definedName>
    <definedName name="DC" localSheetId="16">#REF!</definedName>
    <definedName name="DC" localSheetId="15">#REF!</definedName>
    <definedName name="DC">[2]아파트기별!$AA$52</definedName>
    <definedName name="DC_12" localSheetId="16">#REF!</definedName>
    <definedName name="DC_12" localSheetId="15">#REF!</definedName>
    <definedName name="DC_12" localSheetId="12">#REF!</definedName>
    <definedName name="DC_12">#REF!</definedName>
    <definedName name="DC_16" localSheetId="16">#REF!</definedName>
    <definedName name="DC_16" localSheetId="15">#REF!</definedName>
    <definedName name="DC_16" localSheetId="12">#REF!</definedName>
    <definedName name="DC_16">#REF!</definedName>
    <definedName name="DC_8" localSheetId="16">#REF!</definedName>
    <definedName name="DC_8" localSheetId="15">#REF!</definedName>
    <definedName name="DC_8" localSheetId="12">#REF!</definedName>
    <definedName name="DC_8">#REF!</definedName>
    <definedName name="dcrwk1" localSheetId="16">#REF!</definedName>
    <definedName name="dcrwk1" localSheetId="15">#REF!</definedName>
    <definedName name="dcrwk1" localSheetId="12">#REF!</definedName>
    <definedName name="dcrwk1">#REF!</definedName>
    <definedName name="dcrwk10" localSheetId="16">#REF!</definedName>
    <definedName name="dcrwk10" localSheetId="15">#REF!</definedName>
    <definedName name="dcrwk10" localSheetId="12">#REF!</definedName>
    <definedName name="dcrwk10">#REF!</definedName>
    <definedName name="dcrwk11" localSheetId="16">#REF!</definedName>
    <definedName name="dcrwk11" localSheetId="15">#REF!</definedName>
    <definedName name="dcrwk11" localSheetId="12">#REF!</definedName>
    <definedName name="dcrwk11">#REF!</definedName>
    <definedName name="dcrwk12" localSheetId="16">#REF!</definedName>
    <definedName name="dcrwk12" localSheetId="15">#REF!</definedName>
    <definedName name="dcrwk12" localSheetId="12">#REF!</definedName>
    <definedName name="dcrwk12">#REF!</definedName>
    <definedName name="dcrwk2" localSheetId="16">#REF!</definedName>
    <definedName name="dcrwk2" localSheetId="15">#REF!</definedName>
    <definedName name="dcrwk2" localSheetId="12">#REF!</definedName>
    <definedName name="dcrwk2">#REF!</definedName>
    <definedName name="dcrwk3" localSheetId="16">#REF!</definedName>
    <definedName name="dcrwk3" localSheetId="15">#REF!</definedName>
    <definedName name="dcrwk3" localSheetId="12">#REF!</definedName>
    <definedName name="dcrwk3">#REF!</definedName>
    <definedName name="dcrwk4" localSheetId="16">#REF!</definedName>
    <definedName name="dcrwk4" localSheetId="15">#REF!</definedName>
    <definedName name="dcrwk4" localSheetId="12">#REF!</definedName>
    <definedName name="dcrwk4">#REF!</definedName>
    <definedName name="dcrwk5" localSheetId="16">#REF!</definedName>
    <definedName name="dcrwk5" localSheetId="15">#REF!</definedName>
    <definedName name="dcrwk5" localSheetId="12">#REF!</definedName>
    <definedName name="dcrwk5">#REF!</definedName>
    <definedName name="dcrwk6" localSheetId="16">#REF!</definedName>
    <definedName name="dcrwk6" localSheetId="15">#REF!</definedName>
    <definedName name="dcrwk6" localSheetId="12">#REF!</definedName>
    <definedName name="dcrwk6">#REF!</definedName>
    <definedName name="dcrwk7" localSheetId="16">#REF!</definedName>
    <definedName name="dcrwk7" localSheetId="15">#REF!</definedName>
    <definedName name="dcrwk7" localSheetId="12">#REF!</definedName>
    <definedName name="dcrwk7">#REF!</definedName>
    <definedName name="dcrwk8" localSheetId="16">#REF!</definedName>
    <definedName name="dcrwk8" localSheetId="15">#REF!</definedName>
    <definedName name="dcrwk8" localSheetId="12">#REF!</definedName>
    <definedName name="dcrwk8">#REF!</definedName>
    <definedName name="dcrwk9" localSheetId="16">#REF!</definedName>
    <definedName name="dcrwk9" localSheetId="15">#REF!</definedName>
    <definedName name="dcrwk9" localSheetId="12">#REF!</definedName>
    <definedName name="dcrwk9">#REF!</definedName>
    <definedName name="DCU" localSheetId="16">#REF!</definedName>
    <definedName name="DCU" localSheetId="15">#REF!</definedName>
    <definedName name="DCU" localSheetId="12">#REF!</definedName>
    <definedName name="DCU">#REF!</definedName>
    <definedName name="DC컨버터" localSheetId="16">#REF!</definedName>
    <definedName name="DC컨버터" localSheetId="15">#REF!</definedName>
    <definedName name="DC컨버터" localSheetId="12">#REF!</definedName>
    <definedName name="DC컨버터">#REF!</definedName>
    <definedName name="DD" localSheetId="16" hidden="1">{#N/A,#N/A,FALSE,"단가표지"}</definedName>
    <definedName name="DD" localSheetId="15" hidden="1">{#N/A,#N/A,FALSE,"단가표지"}</definedName>
    <definedName name="DD" localSheetId="8" hidden="1">{#N/A,#N/A,FALSE,"단가표지"}</definedName>
    <definedName name="DD" hidden="1">{#N/A,#N/A,FALSE,"단가표지"}</definedName>
    <definedName name="DDD">[54]입찰안!$P$3</definedName>
    <definedName name="DDDD">{"Book1","부대-(표지판,데리,가드).xls","부대-(낙,차,중분대).xls"}</definedName>
    <definedName name="DDDDD" localSheetId="16" hidden="1">{#N/A,#N/A,FALSE,"속도"}</definedName>
    <definedName name="DDDDD" localSheetId="15" hidden="1">{#N/A,#N/A,FALSE,"속도"}</definedName>
    <definedName name="DDDDD" localSheetId="8" hidden="1">{#N/A,#N/A,FALSE,"속도"}</definedName>
    <definedName name="DDDDD" hidden="1">{#N/A,#N/A,FALSE,"속도"}</definedName>
    <definedName name="dddddd" localSheetId="6" hidden="1">{#N/A,#N/A,FALSE,"이정표"}</definedName>
    <definedName name="dddddd" localSheetId="16" hidden="1">{#N/A,#N/A,FALSE,"이정표"}</definedName>
    <definedName name="dddddd" localSheetId="15" hidden="1">{#N/A,#N/A,FALSE,"이정표"}</definedName>
    <definedName name="dddddd" localSheetId="7" hidden="1">{#N/A,#N/A,FALSE,"이정표"}</definedName>
    <definedName name="dddddd" localSheetId="5" hidden="1">{#N/A,#N/A,FALSE,"이정표"}</definedName>
    <definedName name="dddddd" localSheetId="4" hidden="1">{#N/A,#N/A,FALSE,"이정표"}</definedName>
    <definedName name="dddddd" localSheetId="8" hidden="1">{#N/A,#N/A,FALSE,"이정표"}</definedName>
    <definedName name="dddddd" hidden="1">{#N/A,#N/A,FALSE,"이정표"}</definedName>
    <definedName name="DDDF" localSheetId="6" hidden="1">{#N/A,#N/A,FALSE,"속도"}</definedName>
    <definedName name="DDDF" localSheetId="16" hidden="1">{#N/A,#N/A,FALSE,"속도"}</definedName>
    <definedName name="DDDF" localSheetId="15" hidden="1">{#N/A,#N/A,FALSE,"속도"}</definedName>
    <definedName name="DDDF" localSheetId="4" hidden="1">{#N/A,#N/A,FALSE,"속도"}</definedName>
    <definedName name="DDDF" localSheetId="8" hidden="1">{#N/A,#N/A,FALSE,"속도"}</definedName>
    <definedName name="DDDF" hidden="1">{#N/A,#N/A,FALSE,"속도"}</definedName>
    <definedName name="DDE" localSheetId="16">#REF!</definedName>
    <definedName name="DDE" localSheetId="15">#REF!</definedName>
    <definedName name="DDE" localSheetId="12">#REF!</definedName>
    <definedName name="DDE">#REF!</definedName>
    <definedName name="ddf">[74]총괄표!$J$24</definedName>
    <definedName name="DDO" localSheetId="16">#REF!</definedName>
    <definedName name="DDO" localSheetId="15">#REF!</definedName>
    <definedName name="DDO" localSheetId="12">#REF!</definedName>
    <definedName name="DDO">#REF!</definedName>
    <definedName name="DDS" localSheetId="16">[1]!ㅠㅜㅎ</definedName>
    <definedName name="DDS" localSheetId="13">[1]!ㅠㅜㅎ</definedName>
    <definedName name="DDS" localSheetId="12">[1]!ㅠㅜㅎ</definedName>
    <definedName name="DDS" localSheetId="7">[1]!ㅠㅜㅎ</definedName>
    <definedName name="DDS">[1]!ㅠㅜㅎ</definedName>
    <definedName name="DD형" localSheetId="16">#REF!</definedName>
    <definedName name="DD형" localSheetId="15">#REF!</definedName>
    <definedName name="DD형" localSheetId="12">#REF!</definedName>
    <definedName name="DD형">#REF!</definedName>
    <definedName name="DE" localSheetId="16">#REF!</definedName>
    <definedName name="DE" localSheetId="15">#REF!</definedName>
    <definedName name="DE" localSheetId="12">#REF!</definedName>
    <definedName name="DE">#REF!</definedName>
    <definedName name="DECK_PLATE">#REF!</definedName>
    <definedName name="def" localSheetId="16">#REF!</definedName>
    <definedName name="def" localSheetId="15">#REF!</definedName>
    <definedName name="def" localSheetId="12">#REF!</definedName>
    <definedName name="def">#REF!</definedName>
    <definedName name="DelDC" localSheetId="16">#REF!</definedName>
    <definedName name="DelDC" localSheetId="15">#REF!</definedName>
    <definedName name="DelDC" localSheetId="12">#REF!</definedName>
    <definedName name="DelDC">#REF!</definedName>
    <definedName name="DelDm" localSheetId="16">#REF!</definedName>
    <definedName name="DelDm" localSheetId="15">#REF!</definedName>
    <definedName name="DelDm" localSheetId="12">#REF!</definedName>
    <definedName name="DelDm">#REF!</definedName>
    <definedName name="Delivery" localSheetId="16">#REF!</definedName>
    <definedName name="Delivery" localSheetId="15">#REF!</definedName>
    <definedName name="Delivery" localSheetId="12">#REF!</definedName>
    <definedName name="Delivery">#REF!</definedName>
    <definedName name="DelType" localSheetId="16">#REF!</definedName>
    <definedName name="DelType" localSheetId="15">#REF!</definedName>
    <definedName name="DelType" localSheetId="12">#REF!</definedName>
    <definedName name="DelType">#REF!</definedName>
    <definedName name="DEMO" localSheetId="16">#REF!</definedName>
    <definedName name="DEMO" localSheetId="15">#REF!</definedName>
    <definedName name="DEMO" localSheetId="12">#REF!</definedName>
    <definedName name="DEMO">#REF!</definedName>
    <definedName name="deptLookup" localSheetId="16">#REF!</definedName>
    <definedName name="deptLookup" localSheetId="15">#REF!</definedName>
    <definedName name="deptLookup" localSheetId="12">#REF!</definedName>
    <definedName name="deptLookup">#REF!</definedName>
    <definedName name="DF" localSheetId="16">#REF!</definedName>
    <definedName name="DF" localSheetId="15">#REF!</definedName>
    <definedName name="DF" localSheetId="12">#REF!</definedName>
    <definedName name="DF">#REF!</definedName>
    <definedName name="DFASDF" localSheetId="16" hidden="1">#REF!</definedName>
    <definedName name="DFASDF" localSheetId="15" hidden="1">#REF!</definedName>
    <definedName name="DFASDF" localSheetId="13" hidden="1">#REF!</definedName>
    <definedName name="DFASDF" localSheetId="12" hidden="1">#REF!</definedName>
    <definedName name="DFASDF" localSheetId="7" hidden="1">#REF!</definedName>
    <definedName name="DFASDF" hidden="1">#REF!</definedName>
    <definedName name="DFASDFDS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DFASDFDS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DFASDFDS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DFASDFDS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DFASFD" localSheetId="6" hidden="1">{#N/A,#N/A,FALSE,"골재소요량";#N/A,#N/A,FALSE,"골재소요량"}</definedName>
    <definedName name="DFASFD" localSheetId="16" hidden="1">{#N/A,#N/A,FALSE,"골재소요량";#N/A,#N/A,FALSE,"골재소요량"}</definedName>
    <definedName name="DFASFD" localSheetId="15" hidden="1">{#N/A,#N/A,FALSE,"골재소요량";#N/A,#N/A,FALSE,"골재소요량"}</definedName>
    <definedName name="DFASFD" localSheetId="7" hidden="1">{#N/A,#N/A,FALSE,"골재소요량";#N/A,#N/A,FALSE,"골재소요량"}</definedName>
    <definedName name="DFASFD" localSheetId="5" hidden="1">{#N/A,#N/A,FALSE,"골재소요량";#N/A,#N/A,FALSE,"골재소요량"}</definedName>
    <definedName name="DFASFD" localSheetId="4" hidden="1">{#N/A,#N/A,FALSE,"골재소요량";#N/A,#N/A,FALSE,"골재소요량"}</definedName>
    <definedName name="DFASFD" localSheetId="8" hidden="1">{#N/A,#N/A,FALSE,"골재소요량";#N/A,#N/A,FALSE,"골재소요량"}</definedName>
    <definedName name="DFASFD" hidden="1">{#N/A,#N/A,FALSE,"골재소요량";#N/A,#N/A,FALSE,"골재소요량"}</definedName>
    <definedName name="DFDASFGDASG" localSheetId="6" hidden="1">{#N/A,#N/A,FALSE,"단가표지"}</definedName>
    <definedName name="DFDASFGDASG" localSheetId="16" hidden="1">{#N/A,#N/A,FALSE,"단가표지"}</definedName>
    <definedName name="DFDASFGDASG" localSheetId="15" hidden="1">{#N/A,#N/A,FALSE,"단가표지"}</definedName>
    <definedName name="DFDASFGDASG" localSheetId="7" hidden="1">{#N/A,#N/A,FALSE,"단가표지"}</definedName>
    <definedName name="DFDASFGDASG" localSheetId="5" hidden="1">{#N/A,#N/A,FALSE,"단가표지"}</definedName>
    <definedName name="DFDASFGDASG" localSheetId="4" hidden="1">{#N/A,#N/A,FALSE,"단가표지"}</definedName>
    <definedName name="DFDASFGDASG" localSheetId="8" hidden="1">{#N/A,#N/A,FALSE,"단가표지"}</definedName>
    <definedName name="DFDASFGDASG" hidden="1">{#N/A,#N/A,FALSE,"단가표지"}</definedName>
    <definedName name="DFDF" localSheetId="6" hidden="1">{#N/A,#N/A,FALSE,"조골재"}</definedName>
    <definedName name="DFDF" localSheetId="16" hidden="1">{#N/A,#N/A,FALSE,"조골재"}</definedName>
    <definedName name="DFDF" localSheetId="15" hidden="1">{#N/A,#N/A,FALSE,"조골재"}</definedName>
    <definedName name="DFDF" localSheetId="7" hidden="1">{#N/A,#N/A,FALSE,"조골재"}</definedName>
    <definedName name="DFDF" localSheetId="5" hidden="1">{#N/A,#N/A,FALSE,"조골재"}</definedName>
    <definedName name="DFDF" localSheetId="4" hidden="1">{#N/A,#N/A,FALSE,"조골재"}</definedName>
    <definedName name="DFDF" localSheetId="8" hidden="1">{#N/A,#N/A,FALSE,"조골재"}</definedName>
    <definedName name="DFDF" hidden="1">{#N/A,#N/A,FALSE,"조골재"}</definedName>
    <definedName name="DFDFDF" localSheetId="6" hidden="1">{#N/A,#N/A,FALSE,"단가표지"}</definedName>
    <definedName name="DFDFDF" localSheetId="16" hidden="1">{#N/A,#N/A,FALSE,"단가표지"}</definedName>
    <definedName name="DFDFDF" localSheetId="15" hidden="1">{#N/A,#N/A,FALSE,"단가표지"}</definedName>
    <definedName name="DFDFDF" localSheetId="7" hidden="1">{#N/A,#N/A,FALSE,"단가표지"}</definedName>
    <definedName name="DFDFDF" localSheetId="5" hidden="1">{#N/A,#N/A,FALSE,"단가표지"}</definedName>
    <definedName name="DFDFDF" localSheetId="4" hidden="1">{#N/A,#N/A,FALSE,"단가표지"}</definedName>
    <definedName name="DFDFDF" localSheetId="8" hidden="1">{#N/A,#N/A,FALSE,"단가표지"}</definedName>
    <definedName name="DFDFDF" hidden="1">{#N/A,#N/A,FALSE,"단가표지"}</definedName>
    <definedName name="DFDSADFADSF" localSheetId="6" hidden="1">{#N/A,#N/A,FALSE,"2~8번"}</definedName>
    <definedName name="DFDSADFADSF" localSheetId="16" hidden="1">{#N/A,#N/A,FALSE,"2~8번"}</definedName>
    <definedName name="DFDSADFADSF" localSheetId="15" hidden="1">{#N/A,#N/A,FALSE,"2~8번"}</definedName>
    <definedName name="DFDSADFADSF" localSheetId="7" hidden="1">{#N/A,#N/A,FALSE,"2~8번"}</definedName>
    <definedName name="DFDSADFADSF" localSheetId="5" hidden="1">{#N/A,#N/A,FALSE,"2~8번"}</definedName>
    <definedName name="DFDSADFADSF" localSheetId="4" hidden="1">{#N/A,#N/A,FALSE,"2~8번"}</definedName>
    <definedName name="DFDSADFADSF" localSheetId="8" hidden="1">{#N/A,#N/A,FALSE,"2~8번"}</definedName>
    <definedName name="DFDSADFADSF" hidden="1">{#N/A,#N/A,FALSE,"2~8번"}</definedName>
    <definedName name="DFDSAFDFD" localSheetId="6" hidden="1">{#N/A,#N/A,FALSE,"부대1"}</definedName>
    <definedName name="DFDSAFDFD" localSheetId="16" hidden="1">{#N/A,#N/A,FALSE,"부대1"}</definedName>
    <definedName name="DFDSAFDFD" localSheetId="15" hidden="1">{#N/A,#N/A,FALSE,"부대1"}</definedName>
    <definedName name="DFDSAFDFD" localSheetId="7" hidden="1">{#N/A,#N/A,FALSE,"부대1"}</definedName>
    <definedName name="DFDSAFDFD" localSheetId="5" hidden="1">{#N/A,#N/A,FALSE,"부대1"}</definedName>
    <definedName name="DFDSAFDFD" localSheetId="4" hidden="1">{#N/A,#N/A,FALSE,"부대1"}</definedName>
    <definedName name="DFDSAFDFD" localSheetId="8" hidden="1">{#N/A,#N/A,FALSE,"부대1"}</definedName>
    <definedName name="DFDSAFDFD" hidden="1">{#N/A,#N/A,FALSE,"부대1"}</definedName>
    <definedName name="DFDSAFSFG" localSheetId="6" hidden="1">{#N/A,#N/A,FALSE,"구조2"}</definedName>
    <definedName name="DFDSAFSFG" localSheetId="16" hidden="1">{#N/A,#N/A,FALSE,"구조2"}</definedName>
    <definedName name="DFDSAFSFG" localSheetId="15" hidden="1">{#N/A,#N/A,FALSE,"구조2"}</definedName>
    <definedName name="DFDSAFSFG" localSheetId="7" hidden="1">{#N/A,#N/A,FALSE,"구조2"}</definedName>
    <definedName name="DFDSAFSFG" localSheetId="5" hidden="1">{#N/A,#N/A,FALSE,"구조2"}</definedName>
    <definedName name="DFDSAFSFG" localSheetId="4" hidden="1">{#N/A,#N/A,FALSE,"구조2"}</definedName>
    <definedName name="DFDSAFSFG" localSheetId="8" hidden="1">{#N/A,#N/A,FALSE,"구조2"}</definedName>
    <definedName name="DFDSAFSFG" hidden="1">{#N/A,#N/A,FALSE,"구조2"}</definedName>
    <definedName name="DFDSAGFDSAG" localSheetId="6" hidden="1">{#N/A,#N/A,FALSE,"혼합골재"}</definedName>
    <definedName name="DFDSAGFDSAG" localSheetId="16" hidden="1">{#N/A,#N/A,FALSE,"혼합골재"}</definedName>
    <definedName name="DFDSAGFDSAG" localSheetId="15" hidden="1">{#N/A,#N/A,FALSE,"혼합골재"}</definedName>
    <definedName name="DFDSAGFDSAG" localSheetId="7" hidden="1">{#N/A,#N/A,FALSE,"혼합골재"}</definedName>
    <definedName name="DFDSAGFDSAG" localSheetId="5" hidden="1">{#N/A,#N/A,FALSE,"혼합골재"}</definedName>
    <definedName name="DFDSAGFDSAG" localSheetId="4" hidden="1">{#N/A,#N/A,FALSE,"혼합골재"}</definedName>
    <definedName name="DFDSAGFDSAG" localSheetId="8" hidden="1">{#N/A,#N/A,FALSE,"혼합골재"}</definedName>
    <definedName name="DFDSAGFDSAG" hidden="1">{#N/A,#N/A,FALSE,"혼합골재"}</definedName>
    <definedName name="DFDSFD" localSheetId="6" hidden="1">{#N/A,#N/A,FALSE,"속도"}</definedName>
    <definedName name="DFDSFD" localSheetId="16" hidden="1">{#N/A,#N/A,FALSE,"속도"}</definedName>
    <definedName name="DFDSFD" localSheetId="15" hidden="1">{#N/A,#N/A,FALSE,"속도"}</definedName>
    <definedName name="DFDSFD" localSheetId="7" hidden="1">{#N/A,#N/A,FALSE,"속도"}</definedName>
    <definedName name="DFDSFD" localSheetId="5" hidden="1">{#N/A,#N/A,FALSE,"속도"}</definedName>
    <definedName name="DFDSFD" localSheetId="4" hidden="1">{#N/A,#N/A,FALSE,"속도"}</definedName>
    <definedName name="DFDSFD" localSheetId="8" hidden="1">{#N/A,#N/A,FALSE,"속도"}</definedName>
    <definedName name="DFDSFD" hidden="1">{#N/A,#N/A,FALSE,"속도"}</definedName>
    <definedName name="DFDSFDFDFD" localSheetId="6" hidden="1">{#N/A,#N/A,FALSE,"구조1"}</definedName>
    <definedName name="DFDSFDFDFD" localSheetId="16" hidden="1">{#N/A,#N/A,FALSE,"구조1"}</definedName>
    <definedName name="DFDSFDFDFD" localSheetId="15" hidden="1">{#N/A,#N/A,FALSE,"구조1"}</definedName>
    <definedName name="DFDSFDFDFD" localSheetId="7" hidden="1">{#N/A,#N/A,FALSE,"구조1"}</definedName>
    <definedName name="DFDSFDFDFD" localSheetId="5" hidden="1">{#N/A,#N/A,FALSE,"구조1"}</definedName>
    <definedName name="DFDSFDFDFD" localSheetId="4" hidden="1">{#N/A,#N/A,FALSE,"구조1"}</definedName>
    <definedName name="DFDSFDFDFD" localSheetId="8" hidden="1">{#N/A,#N/A,FALSE,"구조1"}</definedName>
    <definedName name="DFDSFDFDFD" hidden="1">{#N/A,#N/A,FALSE,"구조1"}</definedName>
    <definedName name="DFDSFDS" localSheetId="6" hidden="1">{#N/A,#N/A,FALSE,"부대2"}</definedName>
    <definedName name="DFDSFDS" localSheetId="16" hidden="1">{#N/A,#N/A,FALSE,"부대2"}</definedName>
    <definedName name="DFDSFDS" localSheetId="15" hidden="1">{#N/A,#N/A,FALSE,"부대2"}</definedName>
    <definedName name="DFDSFDS" localSheetId="7" hidden="1">{#N/A,#N/A,FALSE,"부대2"}</definedName>
    <definedName name="DFDSFDS" localSheetId="5" hidden="1">{#N/A,#N/A,FALSE,"부대2"}</definedName>
    <definedName name="DFDSFDS" localSheetId="4" hidden="1">{#N/A,#N/A,FALSE,"부대2"}</definedName>
    <definedName name="DFDSFDS" localSheetId="8" hidden="1">{#N/A,#N/A,FALSE,"부대2"}</definedName>
    <definedName name="DFDSFDS" hidden="1">{#N/A,#N/A,FALSE,"부대2"}</definedName>
    <definedName name="DFDSSF" localSheetId="6" hidden="1">{#N/A,#N/A,FALSE,"이정표"}</definedName>
    <definedName name="DFDSSF" localSheetId="16" hidden="1">{#N/A,#N/A,FALSE,"이정표"}</definedName>
    <definedName name="DFDSSF" localSheetId="15" hidden="1">{#N/A,#N/A,FALSE,"이정표"}</definedName>
    <definedName name="DFDSSF" localSheetId="7" hidden="1">{#N/A,#N/A,FALSE,"이정표"}</definedName>
    <definedName name="DFDSSF" localSheetId="5" hidden="1">{#N/A,#N/A,FALSE,"이정표"}</definedName>
    <definedName name="DFDSSF" localSheetId="4" hidden="1">{#N/A,#N/A,FALSE,"이정표"}</definedName>
    <definedName name="DFDSSF" localSheetId="8" hidden="1">{#N/A,#N/A,FALSE,"이정표"}</definedName>
    <definedName name="DFDSSF" hidden="1">{#N/A,#N/A,FALSE,"이정표"}</definedName>
    <definedName name="dff" localSheetId="16">#REF!</definedName>
    <definedName name="dff" localSheetId="15">#REF!</definedName>
    <definedName name="dff" localSheetId="12">#REF!</definedName>
    <definedName name="dff">#REF!</definedName>
    <definedName name="DFFF" localSheetId="16" hidden="1">{#N/A,#N/A,FALSE,"속도"}</definedName>
    <definedName name="DFFF" localSheetId="15" hidden="1">{#N/A,#N/A,FALSE,"속도"}</definedName>
    <definedName name="dfff" hidden="1">#N/A</definedName>
    <definedName name="DFGADSGAFDG" localSheetId="6" hidden="1">{#N/A,#N/A,FALSE,"운반시간"}</definedName>
    <definedName name="DFGADSGAFDG" localSheetId="16" hidden="1">{#N/A,#N/A,FALSE,"운반시간"}</definedName>
    <definedName name="DFGADSGAFDG" localSheetId="15" hidden="1">{#N/A,#N/A,FALSE,"운반시간"}</definedName>
    <definedName name="DFGADSGAFDG" localSheetId="7" hidden="1">{#N/A,#N/A,FALSE,"운반시간"}</definedName>
    <definedName name="DFGADSGAFDG" localSheetId="5" hidden="1">{#N/A,#N/A,FALSE,"운반시간"}</definedName>
    <definedName name="DFGADSGAFDG" localSheetId="4" hidden="1">{#N/A,#N/A,FALSE,"운반시간"}</definedName>
    <definedName name="DFGADSGAFDG" localSheetId="8" hidden="1">{#N/A,#N/A,FALSE,"운반시간"}</definedName>
    <definedName name="DFGADSGAFDG" hidden="1">{#N/A,#N/A,FALSE,"운반시간"}</definedName>
    <definedName name="dfghd" localSheetId="16" hidden="1">{#N/A,#N/A,FALSE,"토공2"}</definedName>
    <definedName name="dfghd" localSheetId="15" hidden="1">{#N/A,#N/A,FALSE,"토공2"}</definedName>
    <definedName name="dfghd" localSheetId="8" hidden="1">{#N/A,#N/A,FALSE,"토공2"}</definedName>
    <definedName name="dfghd" hidden="1">{#N/A,#N/A,FALSE,"토공2"}</definedName>
    <definedName name="dfhafdh">#REF!</definedName>
    <definedName name="DFHDFHRE" localSheetId="16" hidden="1">{#N/A,#N/A,FALSE,"속도"}</definedName>
    <definedName name="DFHDFHRE" localSheetId="15" hidden="1">{#N/A,#N/A,FALSE,"속도"}</definedName>
    <definedName name="DFHDFHRE" localSheetId="8" hidden="1">{#N/A,#N/A,FALSE,"속도"}</definedName>
    <definedName name="DFHDFHRE" hidden="1">{#N/A,#N/A,FALSE,"속도"}</definedName>
    <definedName name="DFRTE" localSheetId="6" hidden="1">{#N/A,#N/A,FALSE,"토공2"}</definedName>
    <definedName name="DFRTE" localSheetId="16" hidden="1">{#N/A,#N/A,FALSE,"토공2"}</definedName>
    <definedName name="DFRTE" localSheetId="15" hidden="1">{#N/A,#N/A,FALSE,"토공2"}</definedName>
    <definedName name="DFRTE" localSheetId="4" hidden="1">{#N/A,#N/A,FALSE,"토공2"}</definedName>
    <definedName name="DFRTE" localSheetId="8" hidden="1">{#N/A,#N/A,FALSE,"토공2"}</definedName>
    <definedName name="DFRTE" hidden="1">{#N/A,#N/A,FALSE,"토공2"}</definedName>
    <definedName name="DFS" localSheetId="16">#REF!</definedName>
    <definedName name="DFS" localSheetId="15">#REF!</definedName>
    <definedName name="DFS">[75]소요자재!$H$39</definedName>
    <definedName name="DFVG" localSheetId="6" hidden="1">{#N/A,#N/A,FALSE,"속도"}</definedName>
    <definedName name="DFVG" localSheetId="16" hidden="1">{#N/A,#N/A,FALSE,"속도"}</definedName>
    <definedName name="DFVG" localSheetId="15" hidden="1">{#N/A,#N/A,FALSE,"속도"}</definedName>
    <definedName name="DFVG" localSheetId="4" hidden="1">{#N/A,#N/A,FALSE,"속도"}</definedName>
    <definedName name="DFVG" localSheetId="8" hidden="1">{#N/A,#N/A,FALSE,"속도"}</definedName>
    <definedName name="DFVG" hidden="1">{#N/A,#N/A,FALSE,"속도"}</definedName>
    <definedName name="DFVGD" localSheetId="13">[1]!mmm</definedName>
    <definedName name="DFVGD" localSheetId="7">재료원!mmm</definedName>
    <definedName name="DFVGD">[1]!mmm</definedName>
    <definedName name="DG" localSheetId="16">#REF!</definedName>
    <definedName name="DG" localSheetId="15">#REF!</definedName>
    <definedName name="DG" localSheetId="12">#REF!</definedName>
    <definedName name="DG">#REF!</definedName>
    <definedName name="DH" localSheetId="16">#REF!</definedName>
    <definedName name="DH" localSheetId="15">#REF!</definedName>
    <definedName name="DH" localSheetId="12">#REF!</definedName>
    <definedName name="DH">#REF!</definedName>
    <definedName name="DHS" localSheetId="16">#REF!</definedName>
    <definedName name="DHS" localSheetId="15">#REF!</definedName>
    <definedName name="DHS" localSheetId="12">#REF!</definedName>
    <definedName name="DHS">#REF!</definedName>
    <definedName name="DI" localSheetId="16">#REF!</definedName>
    <definedName name="DI" localSheetId="15">#REF!</definedName>
    <definedName name="DI" localSheetId="12">#REF!</definedName>
    <definedName name="DI">#REF!</definedName>
    <definedName name="DIA" localSheetId="16">#REF!</definedName>
    <definedName name="DIA" localSheetId="15">#REF!</definedName>
    <definedName name="DIA" localSheetId="12">#REF!</definedName>
    <definedName name="DIA">#REF!</definedName>
    <definedName name="DJ" localSheetId="16">#REF!</definedName>
    <definedName name="DJ" localSheetId="15">#REF!</definedName>
    <definedName name="DJ" localSheetId="12">#REF!</definedName>
    <definedName name="DJ">#REF!</definedName>
    <definedName name="DJYDTYJ" localSheetId="16" hidden="1">#REF!</definedName>
    <definedName name="DJYDTYJ" localSheetId="15" hidden="1">#REF!</definedName>
    <definedName name="DJYDTYJ" localSheetId="13" hidden="1">#REF!</definedName>
    <definedName name="DJYDTYJ" localSheetId="12" hidden="1">#REF!</definedName>
    <definedName name="DJYDTYJ" localSheetId="7" hidden="1">#REF!</definedName>
    <definedName name="DJYDTYJ" hidden="1">#REF!</definedName>
    <definedName name="dkdkdkdkd" localSheetId="16" hidden="1">{#N/A,#N/A,FALSE,"명세표"}</definedName>
    <definedName name="dkdkdkdkd" localSheetId="15" hidden="1">{#N/A,#N/A,FALSE,"명세표"}</definedName>
    <definedName name="dkdkdkdkd" localSheetId="8" hidden="1">{#N/A,#N/A,FALSE,"명세표"}</definedName>
    <definedName name="dkdkdkdkd" hidden="1">{#N/A,#N/A,FALSE,"명세표"}</definedName>
    <definedName name="DLA" localSheetId="16">#REF!</definedName>
    <definedName name="DLA" localSheetId="15">#REF!</definedName>
    <definedName name="DLA" localSheetId="12">#REF!</definedName>
    <definedName name="DLA">#REF!</definedName>
    <definedName name="dldldldll" hidden="1">#N/A</definedName>
    <definedName name="DLFE" localSheetId="16">#REF!</definedName>
    <definedName name="DLFE" localSheetId="15">#REF!</definedName>
    <definedName name="DLFE" localSheetId="12">#REF!</definedName>
    <definedName name="DLFE">#REF!</definedName>
    <definedName name="dlff" localSheetId="16" hidden="1">{#N/A,#N/A,FALSE,"운반시간"}</definedName>
    <definedName name="dlff" localSheetId="15" hidden="1">{#N/A,#N/A,FALSE,"운반시간"}</definedName>
    <definedName name="dlff" localSheetId="8" hidden="1">{#N/A,#N/A,FALSE,"운반시간"}</definedName>
    <definedName name="dlff" hidden="1">{#N/A,#N/A,FALSE,"운반시간"}</definedName>
    <definedName name="DLFO" localSheetId="16">#REF!</definedName>
    <definedName name="DLFO" localSheetId="15">#REF!</definedName>
    <definedName name="DLFO" localSheetId="12">#REF!</definedName>
    <definedName name="DLFO">#REF!</definedName>
    <definedName name="DM" localSheetId="16">#REF!</definedName>
    <definedName name="DM" localSheetId="15">#REF!</definedName>
    <definedName name="DM" localSheetId="12">#REF!</definedName>
    <definedName name="DM">#REF!</definedName>
    <definedName name="dn" localSheetId="16" hidden="1">{#N/A,#N/A,FALSE,"혼합골재"}</definedName>
    <definedName name="dn" localSheetId="15" hidden="1">{#N/A,#N/A,FALSE,"혼합골재"}</definedName>
    <definedName name="dn" localSheetId="8" hidden="1">{#N/A,#N/A,FALSE,"혼합골재"}</definedName>
    <definedName name="dn" hidden="1">{#N/A,#N/A,FALSE,"혼합골재"}</definedName>
    <definedName name="dns" localSheetId="16" hidden="1">{#N/A,#N/A,FALSE,"운반시간"}</definedName>
    <definedName name="dns" localSheetId="15" hidden="1">{#N/A,#N/A,FALSE,"운반시간"}</definedName>
    <definedName name="dns" localSheetId="8" hidden="1">{#N/A,#N/A,FALSE,"운반시간"}</definedName>
    <definedName name="dns" hidden="1">{#N/A,#N/A,FALSE,"운반시간"}</definedName>
    <definedName name="Document_array">{"Book1","부대-(표지판,데리,가드).xls","부대-(낙,차,중분대).xls"}</definedName>
    <definedName name="DOGUB">#REF!</definedName>
    <definedName name="doo">{"Book1","부대-(표지판,데리,가드).xls","부대-(낙,차,중분대).xls"}</definedName>
    <definedName name="DPI">#REF!</definedName>
    <definedName name="DRJDRTH" localSheetId="16" hidden="1">#REF!</definedName>
    <definedName name="DRJDRTH" localSheetId="15" hidden="1">#REF!</definedName>
    <definedName name="DRJDRTH" localSheetId="13" hidden="1">#REF!</definedName>
    <definedName name="DRJDRTH" localSheetId="12" hidden="1">#REF!</definedName>
    <definedName name="DRJDRTH" localSheetId="7" hidden="1">#REF!</definedName>
    <definedName name="DRJDRTH" hidden="1">#REF!</definedName>
    <definedName name="DROW">#N/A</definedName>
    <definedName name="DS1E" localSheetId="16">#REF!</definedName>
    <definedName name="DS1E" localSheetId="15">#REF!</definedName>
    <definedName name="DS1E" localSheetId="12">#REF!</definedName>
    <definedName name="DS1E">#REF!</definedName>
    <definedName name="dsaf" localSheetId="16" hidden="1">{#N/A,#N/A,FALSE,"조골재"}</definedName>
    <definedName name="dsaf" localSheetId="15" hidden="1">{#N/A,#N/A,FALSE,"조골재"}</definedName>
    <definedName name="dsaf" localSheetId="8" hidden="1">{#N/A,#N/A,FALSE,"조골재"}</definedName>
    <definedName name="dsaf" hidden="1">{#N/A,#N/A,FALSE,"조골재"}</definedName>
    <definedName name="DSAFAHSDHFDHF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DSAFAHSDHFDHF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DSAFAHSDHFDHF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DSAFAHSDHFDHF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dsalkfj" localSheetId="16">#N/A</definedName>
    <definedName name="dsalkfj" localSheetId="15">#N/A</definedName>
    <definedName name="dsalkfj">[1]!dsalkfj</definedName>
    <definedName name="dsdsd" localSheetId="16" hidden="1">{#N/A,#N/A,FALSE,"운반시간"}</definedName>
    <definedName name="dsdsd" localSheetId="15" hidden="1">{#N/A,#N/A,FALSE,"운반시간"}</definedName>
    <definedName name="dsdsd" localSheetId="8" hidden="1">{#N/A,#N/A,FALSE,"운반시간"}</definedName>
    <definedName name="dsdsd" hidden="1">{#N/A,#N/A,FALSE,"운반시간"}</definedName>
    <definedName name="DSE" localSheetId="16">#REF!</definedName>
    <definedName name="DSE" localSheetId="15">#REF!</definedName>
    <definedName name="DSE" localSheetId="12">#REF!</definedName>
    <definedName name="DSE">#REF!</definedName>
    <definedName name="DSF" localSheetId="16" hidden="1">{#N/A,#N/A,FALSE,"골재소요량";#N/A,#N/A,FALSE,"골재소요량"}</definedName>
    <definedName name="DSF" localSheetId="15" hidden="1">{#N/A,#N/A,FALSE,"골재소요량";#N/A,#N/A,FALSE,"골재소요량"}</definedName>
    <definedName name="DSF" localSheetId="8" hidden="1">{#N/A,#N/A,FALSE,"골재소요량";#N/A,#N/A,FALSE,"골재소요량"}</definedName>
    <definedName name="DSF" hidden="1">{#N/A,#N/A,FALSE,"골재소요량";#N/A,#N/A,FALSE,"골재소요량"}</definedName>
    <definedName name="dsfg" localSheetId="16" hidden="1">{#N/A,#N/A,FALSE,"속도"}</definedName>
    <definedName name="dsfg" localSheetId="15" hidden="1">{#N/A,#N/A,FALSE,"속도"}</definedName>
    <definedName name="dsfg" localSheetId="8" hidden="1">{#N/A,#N/A,FALSE,"속도"}</definedName>
    <definedName name="dsfg" hidden="1">{#N/A,#N/A,FALSE,"속도"}</definedName>
    <definedName name="DSFGB">[60]!DSFGB</definedName>
    <definedName name="DSGSFWERD" localSheetId="16" hidden="1">{#N/A,#N/A,FALSE,"골재소요량";#N/A,#N/A,FALSE,"골재소요량"}</definedName>
    <definedName name="DSGSFWERD" localSheetId="15" hidden="1">{#N/A,#N/A,FALSE,"골재소요량";#N/A,#N/A,FALSE,"골재소요량"}</definedName>
    <definedName name="DSGSFWERD" localSheetId="8" hidden="1">{#N/A,#N/A,FALSE,"골재소요량";#N/A,#N/A,FALSE,"골재소요량"}</definedName>
    <definedName name="DSGSFWERD" hidden="1">{#N/A,#N/A,FALSE,"골재소요량";#N/A,#N/A,FALSE,"골재소요량"}</definedName>
    <definedName name="DSO" localSheetId="16">#REF!</definedName>
    <definedName name="DSO" localSheetId="15">#REF!</definedName>
    <definedName name="DSO" localSheetId="12">#REF!</definedName>
    <definedName name="DSO">#REF!</definedName>
    <definedName name="DSSD" localSheetId="16" hidden="1">{#N/A,#N/A,FALSE,"2~8번"}</definedName>
    <definedName name="DSSD" localSheetId="15" hidden="1">{#N/A,#N/A,FALSE,"2~8번"}</definedName>
    <definedName name="DSSD" localSheetId="8" hidden="1">{#N/A,#N/A,FALSE,"2~8번"}</definedName>
    <definedName name="DSSD" hidden="1">{#N/A,#N/A,FALSE,"2~8번"}</definedName>
    <definedName name="DSSDS" localSheetId="16" hidden="1">{#N/A,#N/A,FALSE,"명세표"}</definedName>
    <definedName name="DSSDS" localSheetId="15" hidden="1">{#N/A,#N/A,FALSE,"명세표"}</definedName>
    <definedName name="DSSDS" localSheetId="8" hidden="1">{#N/A,#N/A,FALSE,"명세표"}</definedName>
    <definedName name="DSSDS" hidden="1">{#N/A,#N/A,FALSE,"명세표"}</definedName>
    <definedName name="DSTRYTRE" localSheetId="16">#REF!</definedName>
    <definedName name="DSTRYTRE" localSheetId="15">#REF!</definedName>
    <definedName name="DSTRYTRE" localSheetId="12">#REF!</definedName>
    <definedName name="DSTRYTRE">#REF!</definedName>
    <definedName name="DSU" localSheetId="16">#REF!</definedName>
    <definedName name="DSU" localSheetId="15">#REF!</definedName>
    <definedName name="DSU" localSheetId="12">#REF!</definedName>
    <definedName name="DSU">#REF!</definedName>
    <definedName name="DSVP">#REF!</definedName>
    <definedName name="DTYJTH" localSheetId="16" hidden="1">#REF!</definedName>
    <definedName name="DTYJTH" localSheetId="15" hidden="1">#REF!</definedName>
    <definedName name="DTYJTH" localSheetId="13" hidden="1">#REF!</definedName>
    <definedName name="DTYJTH" localSheetId="12" hidden="1">#REF!</definedName>
    <definedName name="DTYJTH" localSheetId="7" hidden="1">#REF!</definedName>
    <definedName name="DTYJTH" hidden="1">#REF!</definedName>
    <definedName name="DUCK">'[23]#REF'!#REF!</definedName>
    <definedName name="DUCK.XLS">'[23]#REF'!#REF!</definedName>
    <definedName name="DUCT_GONG">#REF!</definedName>
    <definedName name="dumppr" localSheetId="16">#REF!</definedName>
    <definedName name="dumppr" localSheetId="15">#REF!</definedName>
    <definedName name="dumppr" localSheetId="12">#REF!</definedName>
    <definedName name="dumppr">#REF!</definedName>
    <definedName name="Dv" localSheetId="16">#REF!</definedName>
    <definedName name="Dv" localSheetId="15">#REF!</definedName>
    <definedName name="Dv" localSheetId="12">#REF!</definedName>
    <definedName name="Dv">#REF!</definedName>
    <definedName name="DVD">[76]대비!#REF!</definedName>
    <definedName name="DVZZ" localSheetId="16">[1]!DFSAFG</definedName>
    <definedName name="DVZZ" localSheetId="13">[1]!DFSAFG</definedName>
    <definedName name="DVZZ" localSheetId="12">[1]!DFSAFG</definedName>
    <definedName name="DVZZ" localSheetId="7">[1]!DFSAFG</definedName>
    <definedName name="DVZZ">[1]!DFSAFG</definedName>
    <definedName name="D형" localSheetId="16">#REF!</definedName>
    <definedName name="D형" localSheetId="15">#REF!</definedName>
    <definedName name="D형" localSheetId="12">#REF!</definedName>
    <definedName name="D형">#REF!</definedName>
    <definedName name="E" localSheetId="16">#REF!</definedName>
    <definedName name="E" localSheetId="15">#REF!</definedName>
    <definedName name="e">[1]!e</definedName>
    <definedName name="E1_3240" localSheetId="16">#REF!</definedName>
    <definedName name="E1_3240" localSheetId="15">#REF!</definedName>
    <definedName name="E1_3240" localSheetId="12">#REF!</definedName>
    <definedName name="E1_3240">#REF!</definedName>
    <definedName name="E10M">#REF!</definedName>
    <definedName name="E10P">#REF!</definedName>
    <definedName name="E11M">#REF!</definedName>
    <definedName name="E11P">#REF!</definedName>
    <definedName name="E12M">#REF!</definedName>
    <definedName name="E12P">#REF!</definedName>
    <definedName name="E13M">#REF!</definedName>
    <definedName name="E13P">#REF!</definedName>
    <definedName name="E14M">#REF!</definedName>
    <definedName name="E14P">#REF!</definedName>
    <definedName name="E15M">#REF!</definedName>
    <definedName name="E15P">#REF!</definedName>
    <definedName name="E16M">#REF!</definedName>
    <definedName name="E16P">#REF!</definedName>
    <definedName name="E17M">#REF!</definedName>
    <definedName name="E17P">#REF!</definedName>
    <definedName name="E18M">#REF!</definedName>
    <definedName name="E18P">#REF!</definedName>
    <definedName name="E19M">#REF!</definedName>
    <definedName name="E19P">#REF!</definedName>
    <definedName name="E1E">#REF!</definedName>
    <definedName name="E1M">#REF!</definedName>
    <definedName name="E1P">#REF!</definedName>
    <definedName name="E20M">#REF!</definedName>
    <definedName name="E20P">#REF!</definedName>
    <definedName name="E21M">#REF!</definedName>
    <definedName name="E21P">#REF!</definedName>
    <definedName name="E22M">#REF!</definedName>
    <definedName name="E22P">#REF!</definedName>
    <definedName name="E23M">#REF!</definedName>
    <definedName name="E23P">#REF!</definedName>
    <definedName name="E24M">#REF!</definedName>
    <definedName name="E24P">#REF!</definedName>
    <definedName name="E25M">#REF!</definedName>
    <definedName name="E25P">#REF!</definedName>
    <definedName name="E26E">#REF!</definedName>
    <definedName name="E26M">#REF!</definedName>
    <definedName name="E26P">#REF!</definedName>
    <definedName name="E27E">#REF!</definedName>
    <definedName name="E27M">#REF!</definedName>
    <definedName name="E27P">#REF!</definedName>
    <definedName name="E28E">#REF!</definedName>
    <definedName name="E28M">#REF!</definedName>
    <definedName name="E28P">#REF!</definedName>
    <definedName name="E29M">#REF!</definedName>
    <definedName name="E29P">#REF!</definedName>
    <definedName name="E2E">#REF!</definedName>
    <definedName name="E2M">#REF!</definedName>
    <definedName name="E2P">#REF!</definedName>
    <definedName name="E30M">#REF!</definedName>
    <definedName name="E30P">#REF!</definedName>
    <definedName name="E31E">#REF!</definedName>
    <definedName name="E31M">#REF!</definedName>
    <definedName name="E31P">#REF!</definedName>
    <definedName name="E32E">#REF!</definedName>
    <definedName name="E32M">#REF!</definedName>
    <definedName name="E32P">#REF!</definedName>
    <definedName name="E33E">#REF!</definedName>
    <definedName name="E33M">#REF!</definedName>
    <definedName name="E33P">#REF!</definedName>
    <definedName name="E34E">#REF!</definedName>
    <definedName name="E34M">#REF!</definedName>
    <definedName name="E34P">#REF!</definedName>
    <definedName name="E35M">#REF!</definedName>
    <definedName name="E35P">#REF!</definedName>
    <definedName name="E36M">#REF!</definedName>
    <definedName name="E36P">#REF!</definedName>
    <definedName name="E37M">#REF!</definedName>
    <definedName name="E37P">#REF!</definedName>
    <definedName name="E38M">#REF!</definedName>
    <definedName name="E38P">#REF!</definedName>
    <definedName name="E39M">#REF!</definedName>
    <definedName name="E39P">#REF!</definedName>
    <definedName name="E3P">#REF!</definedName>
    <definedName name="E40M">#REF!</definedName>
    <definedName name="E40P">#REF!</definedName>
    <definedName name="E41M">#REF!</definedName>
    <definedName name="E41P">#REF!</definedName>
    <definedName name="E42M">#REF!</definedName>
    <definedName name="E42P">#REF!</definedName>
    <definedName name="E43M">#REF!</definedName>
    <definedName name="E43P">#REF!</definedName>
    <definedName name="E44M">#REF!</definedName>
    <definedName name="E44P">#REF!</definedName>
    <definedName name="E45M">#REF!</definedName>
    <definedName name="E45P">#REF!</definedName>
    <definedName name="E46M">#REF!</definedName>
    <definedName name="E46P">#REF!</definedName>
    <definedName name="E47M">#REF!</definedName>
    <definedName name="E47P">#REF!</definedName>
    <definedName name="E48M">#REF!</definedName>
    <definedName name="E48P">#REF!</definedName>
    <definedName name="E49M">#REF!</definedName>
    <definedName name="E49P">#REF!</definedName>
    <definedName name="E4M">#REF!</definedName>
    <definedName name="E4P">#REF!</definedName>
    <definedName name="E50M">#REF!</definedName>
    <definedName name="E50P">#REF!</definedName>
    <definedName name="E51E">#REF!</definedName>
    <definedName name="E52M">#REF!</definedName>
    <definedName name="E52P">#REF!</definedName>
    <definedName name="E53M">#REF!</definedName>
    <definedName name="E53P">#REF!</definedName>
    <definedName name="E54M">#REF!</definedName>
    <definedName name="E54P">#REF!</definedName>
    <definedName name="E55M">#REF!</definedName>
    <definedName name="E55P">#REF!</definedName>
    <definedName name="E56M">#REF!</definedName>
    <definedName name="E56P">#REF!</definedName>
    <definedName name="E57M">#REF!</definedName>
    <definedName name="E57P">#REF!</definedName>
    <definedName name="E58M">#REF!</definedName>
    <definedName name="E58P">#REF!</definedName>
    <definedName name="E59M">#REF!</definedName>
    <definedName name="E59P">#REF!</definedName>
    <definedName name="E5M">#REF!</definedName>
    <definedName name="E5P">#REF!</definedName>
    <definedName name="E60M">#REF!</definedName>
    <definedName name="E60P">#REF!</definedName>
    <definedName name="E61M">#REF!</definedName>
    <definedName name="E61P">#REF!</definedName>
    <definedName name="E62M">#REF!</definedName>
    <definedName name="E62P">#REF!</definedName>
    <definedName name="E63M">#REF!</definedName>
    <definedName name="E63P">#REF!</definedName>
    <definedName name="E64M">#REF!</definedName>
    <definedName name="E64P">#REF!</definedName>
    <definedName name="E65M">#REF!</definedName>
    <definedName name="E65P">#REF!</definedName>
    <definedName name="E66M">#REF!</definedName>
    <definedName name="E66P">#REF!</definedName>
    <definedName name="E67M">#REF!</definedName>
    <definedName name="E67P">#REF!</definedName>
    <definedName name="E68M">#REF!</definedName>
    <definedName name="E6M">#REF!</definedName>
    <definedName name="E6P">#REF!</definedName>
    <definedName name="E7M">#REF!</definedName>
    <definedName name="E7P">#REF!</definedName>
    <definedName name="E8M">#REF!</definedName>
    <definedName name="E8P">#REF!</definedName>
    <definedName name="E9M">#REF!</definedName>
    <definedName name="E9P">#REF!</definedName>
    <definedName name="EA" localSheetId="16">#REF!</definedName>
    <definedName name="EA" localSheetId="15">#REF!</definedName>
    <definedName name="EA">[2]아파트기별!$V$52</definedName>
    <definedName name="eapd3">[30]장비!$M$104</definedName>
    <definedName name="eapv3">[30]장비!$M$100</definedName>
    <definedName name="earthp" localSheetId="16">#REF!</definedName>
    <definedName name="earthp" localSheetId="15">#REF!</definedName>
    <definedName name="earthp" localSheetId="12">#REF!</definedName>
    <definedName name="earthp">#REF!</definedName>
    <definedName name="EB" localSheetId="16">#REF!</definedName>
    <definedName name="EB" localSheetId="15">#REF!</definedName>
    <definedName name="EB" localSheetId="12">#REF!</definedName>
    <definedName name="EB">#REF!</definedName>
    <definedName name="ebl" localSheetId="16">#REF!</definedName>
    <definedName name="ebl" localSheetId="15">#REF!</definedName>
    <definedName name="ebl" localSheetId="12">#REF!</definedName>
    <definedName name="ebl">#REF!</definedName>
    <definedName name="Ec" localSheetId="16">#REF!</definedName>
    <definedName name="Ec" localSheetId="15">#REF!</definedName>
    <definedName name="Ec" localSheetId="12">#REF!</definedName>
    <definedName name="Ec">#REF!</definedName>
    <definedName name="Ec3Span" localSheetId="16">#REF!</definedName>
    <definedName name="Ec3Span" localSheetId="15">#REF!</definedName>
    <definedName name="Ec3Span" localSheetId="12">#REF!</definedName>
    <definedName name="Ec3Span">#REF!</definedName>
    <definedName name="ECARD" localSheetId="16">#REF!</definedName>
    <definedName name="ECARD" localSheetId="15">#REF!</definedName>
    <definedName name="ECARD" localSheetId="12">#REF!</definedName>
    <definedName name="ECARD">#REF!</definedName>
    <definedName name="edit__home__R_int__end__100_.5__100">#REF!</definedName>
    <definedName name="edssqq" localSheetId="16" hidden="1">{#N/A,#N/A,FALSE,"혼합골재"}</definedName>
    <definedName name="edssqq" localSheetId="15" hidden="1">{#N/A,#N/A,FALSE,"혼합골재"}</definedName>
    <definedName name="edssqq" localSheetId="8" hidden="1">{#N/A,#N/A,FALSE,"혼합골재"}</definedName>
    <definedName name="edssqq" hidden="1">{#N/A,#N/A,FALSE,"혼합골재"}</definedName>
    <definedName name="ee" localSheetId="16" hidden="1">{#N/A,#N/A,FALSE,"단가표지"}</definedName>
    <definedName name="ee" localSheetId="15" hidden="1">{#N/A,#N/A,FALSE,"단가표지"}</definedName>
    <definedName name="ee" localSheetId="8" hidden="1">{#N/A,#N/A,FALSE,"단가표지"}</definedName>
    <definedName name="ee" hidden="1">{#N/A,#N/A,FALSE,"단가표지"}</definedName>
    <definedName name="EEE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EEE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EEE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EEE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eee.송운" localSheetId="16" hidden="1">{#N/A,#N/A,FALSE,"운반시간"}</definedName>
    <definedName name="eee.송운" localSheetId="15" hidden="1">{#N/A,#N/A,FALSE,"운반시간"}</definedName>
    <definedName name="eee.송운" localSheetId="8" hidden="1">{#N/A,#N/A,FALSE,"운반시간"}</definedName>
    <definedName name="eee.송운" hidden="1">{#N/A,#N/A,FALSE,"운반시간"}</definedName>
    <definedName name="EE형" localSheetId="16">#REF!</definedName>
    <definedName name="EE형" localSheetId="15">#REF!</definedName>
    <definedName name="EE형" localSheetId="12">#REF!</definedName>
    <definedName name="EE형">#REF!</definedName>
    <definedName name="EFD">[77]설계명세서!#REF!</definedName>
    <definedName name="el">[31]예산총괄표!#REF!</definedName>
    <definedName name="ELC" localSheetId="16">#REF!</definedName>
    <definedName name="ELC" localSheetId="15">#REF!</definedName>
    <definedName name="ELC" localSheetId="12">#REF!</definedName>
    <definedName name="ELC">#REF!</definedName>
    <definedName name="ELFE" localSheetId="16">#REF!</definedName>
    <definedName name="ELFE" localSheetId="15">#REF!</definedName>
    <definedName name="ELFE" localSheetId="12">#REF!</definedName>
    <definedName name="ELFE">#REF!</definedName>
    <definedName name="ELI" localSheetId="16">#REF!</definedName>
    <definedName name="ELI" localSheetId="15">#REF!</definedName>
    <definedName name="ELI" localSheetId="12">#REF!</definedName>
    <definedName name="ELI">#REF!</definedName>
    <definedName name="ELP" localSheetId="16">#REF!</definedName>
    <definedName name="ELP" localSheetId="15">#REF!</definedName>
    <definedName name="ELP" localSheetId="12">#REF!</definedName>
    <definedName name="ELP">#REF!</definedName>
    <definedName name="ELP전선관">[78]소요자재!#REF!</definedName>
    <definedName name="ELP전선관시설">[78]노무산출서!#REF!</definedName>
    <definedName name="Em" localSheetId="16">#REF!</definedName>
    <definedName name="Em" localSheetId="15">#REF!</definedName>
    <definedName name="Em" localSheetId="12">#REF!</definedName>
    <definedName name="Em">#REF!</definedName>
    <definedName name="EMU" localSheetId="16">#REF!</definedName>
    <definedName name="EMU" localSheetId="15">#REF!</definedName>
    <definedName name="EMU" localSheetId="12">#REF!</definedName>
    <definedName name="EMU">#REF!</definedName>
    <definedName name="ENCOST">#N/A</definedName>
    <definedName name="Epc" localSheetId="16">#REF!</definedName>
    <definedName name="Epc" localSheetId="15">#REF!</definedName>
    <definedName name="Epc" localSheetId="12">#REF!</definedName>
    <definedName name="Epc">#REF!</definedName>
    <definedName name="Epc3Span" localSheetId="16">#REF!</definedName>
    <definedName name="Epc3Span" localSheetId="15">#REF!</definedName>
    <definedName name="Epc3Span" localSheetId="12">#REF!</definedName>
    <definedName name="Epc3Span">#REF!</definedName>
    <definedName name="EQ상향" localSheetId="16">#REF!</definedName>
    <definedName name="EQ상향" localSheetId="15">#REF!</definedName>
    <definedName name="EQ상향" localSheetId="12">#REF!</definedName>
    <definedName name="EQ상향">#REF!</definedName>
    <definedName name="EQ하향" localSheetId="16">#REF!</definedName>
    <definedName name="EQ하향" localSheetId="15">#REF!</definedName>
    <definedName name="EQ하향" localSheetId="12">#REF!</definedName>
    <definedName name="EQ하향">#REF!</definedName>
    <definedName name="er">#REF!</definedName>
    <definedName name="ERR" localSheetId="16">[1]!ㅈㅂㄷㄹ</definedName>
    <definedName name="ERR" localSheetId="13">[1]!ㅈㅂㄷㄹ</definedName>
    <definedName name="ERR" localSheetId="12">[1]!ㅈㅂㄷㄹ</definedName>
    <definedName name="ERR" localSheetId="7">[1]!ㅈㅂㄷㄹ</definedName>
    <definedName name="ERR">[1]!ㅈㅂㄷㄹ</definedName>
    <definedName name="ErrName014017641" localSheetId="16" hidden="1">[79]CTEMCOST!#REF!</definedName>
    <definedName name="ErrName014017641" localSheetId="15" hidden="1">[79]CTEMCOST!#REF!</definedName>
    <definedName name="ErrName014017641" localSheetId="13" hidden="1">[79]CTEMCOST!#REF!</definedName>
    <definedName name="ErrName014017641" localSheetId="12" hidden="1">[79]CTEMCOST!#REF!</definedName>
    <definedName name="ErrName014017641" localSheetId="7" hidden="1">[79]CTEMCOST!#REF!</definedName>
    <definedName name="ErrName014017641" localSheetId="11" hidden="1">[79]CTEMCOST!#REF!</definedName>
    <definedName name="ErrName014017641" hidden="1">[79]CTEMCOST!#REF!</definedName>
    <definedName name="ErrName015703916">#REF!</definedName>
    <definedName name="ErrName100052237">#REF!</definedName>
    <definedName name="ErrName103022634">'[80]#REF'!#REF!</definedName>
    <definedName name="ErrName106369674">#REF!</definedName>
    <definedName name="ErrName155663072">#REF!</definedName>
    <definedName name="ErrName226866006">#REF!</definedName>
    <definedName name="ErrName243931352">#REF!</definedName>
    <definedName name="ErrName279342055">#REF!</definedName>
    <definedName name="ErrName533873080">#REF!</definedName>
    <definedName name="ErrName561040102">[81]집계표!#REF!</definedName>
    <definedName name="ErrName575183808">#REF!</definedName>
    <definedName name="ErrName579518615" localSheetId="16" hidden="1">[79]CTEMCOST!#REF!</definedName>
    <definedName name="ErrName579518615" localSheetId="15" hidden="1">[79]CTEMCOST!#REF!</definedName>
    <definedName name="ErrName579518615" localSheetId="13" hidden="1">[79]CTEMCOST!#REF!</definedName>
    <definedName name="ErrName579518615" localSheetId="12" hidden="1">[79]CTEMCOST!#REF!</definedName>
    <definedName name="ErrName579518615" localSheetId="7" hidden="1">[79]CTEMCOST!#REF!</definedName>
    <definedName name="ErrName579518615" localSheetId="11" hidden="1">[79]CTEMCOST!#REF!</definedName>
    <definedName name="ErrName579518615" hidden="1">[79]CTEMCOST!#REF!</definedName>
    <definedName name="ErrName589163004">'[80]#REF'!#REF!</definedName>
    <definedName name="ErrName676175891">#REF!</definedName>
    <definedName name="ErrName695115505">#REF!</definedName>
    <definedName name="ErrName798884390">'[80]#REF'!#REF!</definedName>
    <definedName name="ErrName824602126">'[80]#REF'!#REF!</definedName>
    <definedName name="ErrName829801618">#REF!</definedName>
    <definedName name="ErrName910964309">#REF!</definedName>
    <definedName name="ErrName980003236">#REF!</definedName>
    <definedName name="ErrName986093162">'[80]#REF'!#REF!</definedName>
    <definedName name="ErrName999414562">#REF!</definedName>
    <definedName name="errrrrrrrrrr" localSheetId="16">#REF!</definedName>
    <definedName name="errrrrrrrrrr" localSheetId="15">#REF!</definedName>
    <definedName name="errrrrrrrrrr" localSheetId="12">#REF!</definedName>
    <definedName name="errrrrrrrrrr">#REF!</definedName>
    <definedName name="eryry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eryry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eryry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eryry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Es" localSheetId="16">#REF!</definedName>
    <definedName name="Es" localSheetId="15">#REF!</definedName>
    <definedName name="Es" localSheetId="12">#REF!</definedName>
    <definedName name="Es">#REF!</definedName>
    <definedName name="esc">[31]예산총괄표!#REF!</definedName>
    <definedName name="Eslab" localSheetId="16">#REF!</definedName>
    <definedName name="Eslab" localSheetId="15">#REF!</definedName>
    <definedName name="Eslab" localSheetId="12">#REF!</definedName>
    <definedName name="Eslab">#REF!</definedName>
    <definedName name="ESRE" localSheetId="16">#REF!</definedName>
    <definedName name="ESRE" localSheetId="15">#REF!</definedName>
    <definedName name="ESRE" localSheetId="12">#REF!</definedName>
    <definedName name="ESRE">#REF!</definedName>
    <definedName name="ew">[51]내역서!#REF!</definedName>
    <definedName name="ewrwr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ewrwr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ewrwr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ewrwr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ews">[30]장비!#REF!</definedName>
    <definedName name="ex" localSheetId="16">#REF!</definedName>
    <definedName name="ex" localSheetId="15">#REF!</definedName>
    <definedName name="ex" localSheetId="12">#REF!</definedName>
    <definedName name="ex">#REF!</definedName>
    <definedName name="Exchange_Rate" localSheetId="16">#REF!</definedName>
    <definedName name="Exchange_Rate" localSheetId="15">#REF!</definedName>
    <definedName name="Exchange_Rate" localSheetId="12">#REF!</definedName>
    <definedName name="Exchange_Rate">#REF!</definedName>
    <definedName name="EXE">#N/A</definedName>
    <definedName name="EXT">[2]아파트기별!$AM$52</definedName>
    <definedName name="EXTENTION" localSheetId="16">#REF!</definedName>
    <definedName name="EXTENTION" localSheetId="15">#REF!</definedName>
    <definedName name="EXTENTION" localSheetId="12">#REF!</definedName>
    <definedName name="EXTENTION">#REF!</definedName>
    <definedName name="_xlnm.Extract" localSheetId="16">#REF!</definedName>
    <definedName name="_xlnm.Extract" localSheetId="15">#REF!</definedName>
    <definedName name="_xlnm.Extract" localSheetId="12">#REF!</definedName>
    <definedName name="_xlnm.Extract">#REF!</definedName>
    <definedName name="Extract_MI" localSheetId="16">#REF!</definedName>
    <definedName name="Extract_MI" localSheetId="15">#REF!</definedName>
    <definedName name="Extract_MI" localSheetId="12">#REF!</definedName>
    <definedName name="Extract_MI">#REF!</definedName>
    <definedName name="E형" localSheetId="16">#REF!</definedName>
    <definedName name="E형" localSheetId="15">#REF!</definedName>
    <definedName name="E형" localSheetId="12">#REF!</definedName>
    <definedName name="E형">#REF!</definedName>
    <definedName name="F" localSheetId="16">#REF!</definedName>
    <definedName name="F" localSheetId="15">#REF!</definedName>
    <definedName name="f">[1]!f</definedName>
    <definedName name="F_CODE">#N/A</definedName>
    <definedName name="F_CODE1">#REF!</definedName>
    <definedName name="F_DES">#REF!</definedName>
    <definedName name="F_DESC">#N/A</definedName>
    <definedName name="F_EQ">#N/A</definedName>
    <definedName name="F_EQ0">#N/A</definedName>
    <definedName name="F_FORM">#N/A</definedName>
    <definedName name="F_INT1">#N/A</definedName>
    <definedName name="F_LA">#N/A</definedName>
    <definedName name="F_LA0">#N/A</definedName>
    <definedName name="F_LVL">#N/A</definedName>
    <definedName name="F_MA">#N/A</definedName>
    <definedName name="F_MA0">#N/A</definedName>
    <definedName name="F_MEMO">#N/A</definedName>
    <definedName name="F_PAGE">#N/A</definedName>
    <definedName name="F_QINC">#REF!</definedName>
    <definedName name="F_QMOD">#REF!</definedName>
    <definedName name="F_QQTY">#REF!</definedName>
    <definedName name="F_QUNIT">#REF!</definedName>
    <definedName name="F_QVAL">#N/A</definedName>
    <definedName name="F_REMK">#N/A</definedName>
    <definedName name="F_SEQ">#N/A</definedName>
    <definedName name="F_SIZE">#N/A</definedName>
    <definedName name="F_SOS">#N/A</definedName>
    <definedName name="F_TMOD">#REF!</definedName>
    <definedName name="F_TQTY">#N/A</definedName>
    <definedName name="F_TUNIT">#REF!</definedName>
    <definedName name="F_UNIT">#N/A</definedName>
    <definedName name="F1F">[63]교각1!#REF!</definedName>
    <definedName name="F2F">[63]교각1!#REF!</definedName>
    <definedName name="F3F">[63]교각1!#REF!</definedName>
    <definedName name="fa" localSheetId="16">#REF!</definedName>
    <definedName name="fa" localSheetId="15">#REF!</definedName>
    <definedName name="fa" localSheetId="12">#REF!</definedName>
    <definedName name="fa">#REF!</definedName>
    <definedName name="FADP" localSheetId="16">#REF!</definedName>
    <definedName name="FADP" localSheetId="15">#REF!</definedName>
    <definedName name="FADP" localSheetId="12">#REF!</definedName>
    <definedName name="FADP">#REF!</definedName>
    <definedName name="FB" localSheetId="16">#REF!</definedName>
    <definedName name="FB" localSheetId="15">#REF!</definedName>
    <definedName name="FB" localSheetId="12">#REF!</definedName>
    <definedName name="FB">#REF!</definedName>
    <definedName name="FBALJUC">#N/A</definedName>
    <definedName name="fbkk" localSheetId="16">#REF!</definedName>
    <definedName name="fbkk" localSheetId="15">#REF!</definedName>
    <definedName name="fbkk" localSheetId="12">#REF!</definedName>
    <definedName name="fbkk">#REF!</definedName>
    <definedName name="fbti" localSheetId="16">#REF!</definedName>
    <definedName name="fbti" localSheetId="15">#REF!</definedName>
    <definedName name="fbti" localSheetId="12">#REF!</definedName>
    <definedName name="fbti">#REF!</definedName>
    <definedName name="FC_B" localSheetId="16">#REF!</definedName>
    <definedName name="FC_B" localSheetId="15">#REF!</definedName>
    <definedName name="FC_B" localSheetId="12">#REF!</definedName>
    <definedName name="FC_B">#REF!</definedName>
    <definedName name="Fci" localSheetId="16">#REF!</definedName>
    <definedName name="Fci" localSheetId="15">#REF!</definedName>
    <definedName name="Fci" localSheetId="12">#REF!</definedName>
    <definedName name="Fci">#REF!</definedName>
    <definedName name="fck" localSheetId="16">#REF!</definedName>
    <definedName name="fck" localSheetId="15">#REF!</definedName>
    <definedName name="fck" localSheetId="12">#REF!</definedName>
    <definedName name="fck">#REF!</definedName>
    <definedName name="fcpu" localSheetId="16">#REF!</definedName>
    <definedName name="fcpu" localSheetId="15">#REF!</definedName>
    <definedName name="fcpu" localSheetId="12">#REF!</definedName>
    <definedName name="fcpu">#REF!</definedName>
    <definedName name="FDB">[75]소요자재!$H$40</definedName>
    <definedName name="FDCOMP1">#N/A</definedName>
    <definedName name="FDCOMP2">#N/A</definedName>
    <definedName name="FDCOST">#N/A</definedName>
    <definedName name="fddgf" localSheetId="6" hidden="1">#REF!</definedName>
    <definedName name="fddgf" localSheetId="16" hidden="1">#REF!</definedName>
    <definedName name="fddgf" localSheetId="15" hidden="1">#REF!</definedName>
    <definedName name="fddgf" localSheetId="13" hidden="1">#REF!</definedName>
    <definedName name="fddgf" localSheetId="12" hidden="1">#REF!</definedName>
    <definedName name="fddgf" localSheetId="7" hidden="1">#REF!</definedName>
    <definedName name="fddgf" localSheetId="11" hidden="1">#REF!</definedName>
    <definedName name="fddgf" hidden="1">#REF!</definedName>
    <definedName name="fdfs" localSheetId="16">[1]!ㅗㅠㅎㄹ</definedName>
    <definedName name="fdfs" localSheetId="13">[1]!ㅗㅠㅎㄹ</definedName>
    <definedName name="fdfs" localSheetId="12">[1]!ㅗㅠㅎㄹ</definedName>
    <definedName name="fdfs" localSheetId="7">[1]!ㅗㅠㅎㄹ</definedName>
    <definedName name="fdfs">[1]!ㅗㅠㅎㄹ</definedName>
    <definedName name="FDGDFAGFD" localSheetId="6" hidden="1">{#N/A,#N/A,FALSE,"포장1";#N/A,#N/A,FALSE,"포장1"}</definedName>
    <definedName name="FDGDFAGFD" localSheetId="16" hidden="1">{#N/A,#N/A,FALSE,"포장1";#N/A,#N/A,FALSE,"포장1"}</definedName>
    <definedName name="FDGDFAGFD" localSheetId="15" hidden="1">{#N/A,#N/A,FALSE,"포장1";#N/A,#N/A,FALSE,"포장1"}</definedName>
    <definedName name="FDGDFAGFD" localSheetId="7" hidden="1">{#N/A,#N/A,FALSE,"포장1";#N/A,#N/A,FALSE,"포장1"}</definedName>
    <definedName name="FDGDFAGFD" localSheetId="5" hidden="1">{#N/A,#N/A,FALSE,"포장1";#N/A,#N/A,FALSE,"포장1"}</definedName>
    <definedName name="FDGDFAGFD" localSheetId="4" hidden="1">{#N/A,#N/A,FALSE,"포장1";#N/A,#N/A,FALSE,"포장1"}</definedName>
    <definedName name="FDGDFAGFD" localSheetId="8" hidden="1">{#N/A,#N/A,FALSE,"포장1";#N/A,#N/A,FALSE,"포장1"}</definedName>
    <definedName name="FDGDFAGFD" hidden="1">{#N/A,#N/A,FALSE,"포장1";#N/A,#N/A,FALSE,"포장1"}</definedName>
    <definedName name="fdgfdg" localSheetId="6" hidden="1">{#N/A,#N/A,FALSE,"2~8번"}</definedName>
    <definedName name="fdgfdg" localSheetId="16" hidden="1">{#N/A,#N/A,FALSE,"2~8번"}</definedName>
    <definedName name="fdgfdg" localSheetId="15" hidden="1">{#N/A,#N/A,FALSE,"2~8번"}</definedName>
    <definedName name="fdgfdg" localSheetId="7" hidden="1">{#N/A,#N/A,FALSE,"2~8번"}</definedName>
    <definedName name="fdgfdg" localSheetId="5" hidden="1">{#N/A,#N/A,FALSE,"2~8번"}</definedName>
    <definedName name="fdgfdg" localSheetId="4" hidden="1">{#N/A,#N/A,FALSE,"2~8번"}</definedName>
    <definedName name="fdgfdg" localSheetId="8" hidden="1">{#N/A,#N/A,FALSE,"2~8번"}</definedName>
    <definedName name="fdgfdg" hidden="1">{#N/A,#N/A,FALSE,"2~8번"}</definedName>
    <definedName name="fdgfgf" localSheetId="6" hidden="1">{#N/A,#N/A,FALSE,"운반시간"}</definedName>
    <definedName name="fdgfgf" localSheetId="16" hidden="1">{#N/A,#N/A,FALSE,"운반시간"}</definedName>
    <definedName name="fdgfgf" localSheetId="15" hidden="1">{#N/A,#N/A,FALSE,"운반시간"}</definedName>
    <definedName name="fdgfgf" localSheetId="7" hidden="1">{#N/A,#N/A,FALSE,"운반시간"}</definedName>
    <definedName name="fdgfgf" localSheetId="5" hidden="1">{#N/A,#N/A,FALSE,"운반시간"}</definedName>
    <definedName name="fdgfgf" localSheetId="4" hidden="1">{#N/A,#N/A,FALSE,"운반시간"}</definedName>
    <definedName name="fdgfgf" localSheetId="8" hidden="1">{#N/A,#N/A,FALSE,"운반시간"}</definedName>
    <definedName name="fdgfgf" hidden="1">{#N/A,#N/A,FALSE,"운반시간"}</definedName>
    <definedName name="fdgz">#REF!</definedName>
    <definedName name="FDH" localSheetId="16">#REF!</definedName>
    <definedName name="FDH" localSheetId="15">#REF!</definedName>
    <definedName name="FDH" localSheetId="12">#REF!</definedName>
    <definedName name="FDH">#REF!</definedName>
    <definedName name="fdhevwtec" localSheetId="6" hidden="1">{#N/A,#N/A,FALSE,"구조1"}</definedName>
    <definedName name="fdhevwtec" localSheetId="16" hidden="1">{#N/A,#N/A,FALSE,"구조1"}</definedName>
    <definedName name="fdhevwtec" localSheetId="15" hidden="1">{#N/A,#N/A,FALSE,"구조1"}</definedName>
    <definedName name="fdhevwtec" localSheetId="4" hidden="1">{#N/A,#N/A,FALSE,"구조1"}</definedName>
    <definedName name="fdhevwtec" localSheetId="8" hidden="1">{#N/A,#N/A,FALSE,"구조1"}</definedName>
    <definedName name="fdhevwtec" hidden="1">{#N/A,#N/A,FALSE,"구조1"}</definedName>
    <definedName name="FDMOJC1" localSheetId="16">#REF!</definedName>
    <definedName name="FDMOJC1" localSheetId="15">#REF!</definedName>
    <definedName name="FDMOJC1" localSheetId="12">#REF!</definedName>
    <definedName name="FDMOJC1">#REF!</definedName>
    <definedName name="FDMOJC2" localSheetId="16">#REF!</definedName>
    <definedName name="FDMOJC2" localSheetId="15">#REF!</definedName>
    <definedName name="FDMOJC2" localSheetId="12">#REF!</definedName>
    <definedName name="FDMOJC2">#REF!</definedName>
    <definedName name="FDMOJC3" localSheetId="16">#REF!</definedName>
    <definedName name="FDMOJC3" localSheetId="15">#REF!</definedName>
    <definedName name="FDMOJC3" localSheetId="12">#REF!</definedName>
    <definedName name="FDMOJC3">#REF!</definedName>
    <definedName name="FDS">[75]소요자재!$H$38</definedName>
    <definedName name="fdvd">[82]입찰안!#REF!</definedName>
    <definedName name="FDVG" localSheetId="16">[1]!ㄹ퓰</definedName>
    <definedName name="FDVG" localSheetId="13">[1]!ㄹ퓰</definedName>
    <definedName name="FDVG" localSheetId="12">[1]!ㄹ퓰</definedName>
    <definedName name="FDVG" localSheetId="7">[1]!ㄹ퓰</definedName>
    <definedName name="FDVG">[1]!ㄹ퓰</definedName>
    <definedName name="fedgre" localSheetId="6" hidden="1">{#N/A,#N/A,FALSE,"배수1"}</definedName>
    <definedName name="fedgre" localSheetId="16" hidden="1">{#N/A,#N/A,FALSE,"배수1"}</definedName>
    <definedName name="fedgre" localSheetId="15" hidden="1">{#N/A,#N/A,FALSE,"배수1"}</definedName>
    <definedName name="fedgre" localSheetId="4" hidden="1">{#N/A,#N/A,FALSE,"배수1"}</definedName>
    <definedName name="fedgre" localSheetId="8" hidden="1">{#N/A,#N/A,FALSE,"배수1"}</definedName>
    <definedName name="fedgre" hidden="1">{#N/A,#N/A,FALSE,"배수1"}</definedName>
    <definedName name="FEE">[83]설계조건!$J$23</definedName>
    <definedName name="FEEDMAKER" localSheetId="16">#REF!</definedName>
    <definedName name="FEEDMAKER" localSheetId="15">#REF!</definedName>
    <definedName name="FEEDMAKER" localSheetId="12">#REF!</definedName>
    <definedName name="FEEDMAKER">#REF!</definedName>
    <definedName name="FEEL">#REF!</definedName>
    <definedName name="FEND_1" localSheetId="16">#REF!</definedName>
    <definedName name="FEND_1" localSheetId="15">#REF!</definedName>
    <definedName name="FEND_1" localSheetId="12">#REF!</definedName>
    <definedName name="FEND_1">#REF!</definedName>
    <definedName name="FEND_2" localSheetId="16">#REF!</definedName>
    <definedName name="FEND_2" localSheetId="15">#REF!</definedName>
    <definedName name="FEND_2" localSheetId="12">#REF!</definedName>
    <definedName name="FEND_2">#REF!</definedName>
    <definedName name="FF" localSheetId="16" hidden="1">{#N/A,#N/A,FALSE,"표지목차"}</definedName>
    <definedName name="FF" localSheetId="15" hidden="1">{#N/A,#N/A,FALSE,"표지목차"}</definedName>
    <definedName name="ff" localSheetId="8" hidden="1">{#N/A,#N/A,FALSE,"운반시간"}</definedName>
    <definedName name="ff" hidden="1">{#N/A,#N/A,FALSE,"운반시간"}</definedName>
    <definedName name="FFF" localSheetId="16" hidden="1">{#N/A,#N/A,FALSE,"토공2"}</definedName>
    <definedName name="FFF" localSheetId="15" hidden="1">{#N/A,#N/A,FALSE,"토공2"}</definedName>
    <definedName name="FFF" localSheetId="8" hidden="1">{#N/A,#N/A,FALSE,"토공2"}</definedName>
    <definedName name="FFF" hidden="1">{#N/A,#N/A,FALSE,"토공2"}</definedName>
    <definedName name="ffff" localSheetId="6" hidden="1">{#N/A,#N/A,FALSE,"2~8번"}</definedName>
    <definedName name="ffff" localSheetId="16" hidden="1">{#N/A,#N/A,FALSE,"2~8번"}</definedName>
    <definedName name="ffff" localSheetId="15" hidden="1">{#N/A,#N/A,FALSE,"2~8번"}</definedName>
    <definedName name="ffff" localSheetId="4" hidden="1">{#N/A,#N/A,FALSE,"2~8번"}</definedName>
    <definedName name="ffff" localSheetId="8" hidden="1">{#N/A,#N/A,FALSE,"2~8번"}</definedName>
    <definedName name="ffff" hidden="1">{#N/A,#N/A,FALSE,"2~8번"}</definedName>
    <definedName name="ffffff" localSheetId="6" hidden="1">{#N/A,#N/A,FALSE,"조골재"}</definedName>
    <definedName name="ffffff" localSheetId="16" hidden="1">{#N/A,#N/A,FALSE,"조골재"}</definedName>
    <definedName name="ffffff" localSheetId="15" hidden="1">{#N/A,#N/A,FALSE,"조골재"}</definedName>
    <definedName name="ffffff" localSheetId="7" hidden="1">{#N/A,#N/A,FALSE,"조골재"}</definedName>
    <definedName name="ffffff" localSheetId="5" hidden="1">{#N/A,#N/A,FALSE,"조골재"}</definedName>
    <definedName name="ffffff" localSheetId="4" hidden="1">{#N/A,#N/A,FALSE,"조골재"}</definedName>
    <definedName name="ffffff" localSheetId="8" hidden="1">{#N/A,#N/A,FALSE,"조골재"}</definedName>
    <definedName name="ffffff" hidden="1">{#N/A,#N/A,FALSE,"조골재"}</definedName>
    <definedName name="ffg" localSheetId="16">[1]!dgh</definedName>
    <definedName name="ffg" localSheetId="13">[1]!dgh</definedName>
    <definedName name="ffg" localSheetId="12">[1]!dgh</definedName>
    <definedName name="ffg" localSheetId="7">[1]!dgh</definedName>
    <definedName name="ffg">[1]!dgh</definedName>
    <definedName name="FF형" localSheetId="16">#REF!</definedName>
    <definedName name="FF형" localSheetId="15">#REF!</definedName>
    <definedName name="FF형" localSheetId="12">#REF!</definedName>
    <definedName name="FF형">#REF!</definedName>
    <definedName name="fg" localSheetId="6" hidden="1">{"'광피스표'!$A$3:$N$54"}</definedName>
    <definedName name="fg" localSheetId="16" hidden="1">{"'광피스표'!$A$3:$N$54"}</definedName>
    <definedName name="fg" localSheetId="15" hidden="1">{"'광피스표'!$A$3:$N$54"}</definedName>
    <definedName name="fg" localSheetId="7" hidden="1">{"'광피스표'!$A$3:$N$54"}</definedName>
    <definedName name="fg" localSheetId="5" hidden="1">{"'광피스표'!$A$3:$N$54"}</definedName>
    <definedName name="fg" localSheetId="4" hidden="1">{"'광피스표'!$A$3:$N$54"}</definedName>
    <definedName name="fg" hidden="1">{"'광피스표'!$A$3:$N$54"}</definedName>
    <definedName name="FGDAG" localSheetId="6" hidden="1">{#N/A,#N/A,FALSE,"포장2"}</definedName>
    <definedName name="FGDAG" localSheetId="16" hidden="1">{#N/A,#N/A,FALSE,"포장2"}</definedName>
    <definedName name="FGDAG" localSheetId="15" hidden="1">{#N/A,#N/A,FALSE,"포장2"}</definedName>
    <definedName name="FGDAG" localSheetId="7" hidden="1">{#N/A,#N/A,FALSE,"포장2"}</definedName>
    <definedName name="FGDAG" localSheetId="5" hidden="1">{#N/A,#N/A,FALSE,"포장2"}</definedName>
    <definedName name="FGDAG" localSheetId="4" hidden="1">{#N/A,#N/A,FALSE,"포장2"}</definedName>
    <definedName name="FGDAG" localSheetId="8" hidden="1">{#N/A,#N/A,FALSE,"포장2"}</definedName>
    <definedName name="FGDAG" hidden="1">{#N/A,#N/A,FALSE,"포장2"}</definedName>
    <definedName name="FGDAGFG" localSheetId="6" hidden="1">{#N/A,#N/A,FALSE,"혼합골재"}</definedName>
    <definedName name="FGDAGFG" localSheetId="16" hidden="1">{#N/A,#N/A,FALSE,"혼합골재"}</definedName>
    <definedName name="FGDAGFG" localSheetId="15" hidden="1">{#N/A,#N/A,FALSE,"혼합골재"}</definedName>
    <definedName name="FGDAGFG" localSheetId="7" hidden="1">{#N/A,#N/A,FALSE,"혼합골재"}</definedName>
    <definedName name="FGDAGFG" localSheetId="5" hidden="1">{#N/A,#N/A,FALSE,"혼합골재"}</definedName>
    <definedName name="FGDAGFG" localSheetId="4" hidden="1">{#N/A,#N/A,FALSE,"혼합골재"}</definedName>
    <definedName name="FGDAGFG" localSheetId="8" hidden="1">{#N/A,#N/A,FALSE,"혼합골재"}</definedName>
    <definedName name="FGDAGFG" hidden="1">{#N/A,#N/A,FALSE,"혼합골재"}</definedName>
    <definedName name="fgfadgf" localSheetId="6" hidden="1">{#N/A,#N/A,FALSE,"혼합골재"}</definedName>
    <definedName name="fgfadgf" localSheetId="16" hidden="1">{#N/A,#N/A,FALSE,"혼합골재"}</definedName>
    <definedName name="fgfadgf" localSheetId="15" hidden="1">{#N/A,#N/A,FALSE,"혼합골재"}</definedName>
    <definedName name="fgfadgf" localSheetId="7" hidden="1">{#N/A,#N/A,FALSE,"혼합골재"}</definedName>
    <definedName name="fgfadgf" localSheetId="5" hidden="1">{#N/A,#N/A,FALSE,"혼합골재"}</definedName>
    <definedName name="fgfadgf" localSheetId="4" hidden="1">{#N/A,#N/A,FALSE,"혼합골재"}</definedName>
    <definedName name="fgfadgf" localSheetId="8" hidden="1">{#N/A,#N/A,FALSE,"혼합골재"}</definedName>
    <definedName name="fgfadgf" hidden="1">{#N/A,#N/A,FALSE,"혼합골재"}</definedName>
    <definedName name="FGFDG" localSheetId="6" hidden="1">{#N/A,#N/A,FALSE,"표지목차"}</definedName>
    <definedName name="FGFDG" localSheetId="16" hidden="1">{#N/A,#N/A,FALSE,"표지목차"}</definedName>
    <definedName name="FGFDG" localSheetId="15" hidden="1">{#N/A,#N/A,FALSE,"표지목차"}</definedName>
    <definedName name="FGFDG" localSheetId="7" hidden="1">{#N/A,#N/A,FALSE,"표지목차"}</definedName>
    <definedName name="FGFDG" localSheetId="5" hidden="1">{#N/A,#N/A,FALSE,"표지목차"}</definedName>
    <definedName name="FGFDG" localSheetId="4" hidden="1">{#N/A,#N/A,FALSE,"표지목차"}</definedName>
    <definedName name="FGFDG" localSheetId="8" hidden="1">{#N/A,#N/A,FALSE,"표지목차"}</definedName>
    <definedName name="FGFDG" hidden="1">{#N/A,#N/A,FALSE,"표지목차"}</definedName>
    <definedName name="fgfdgffff" localSheetId="6" hidden="1">{#N/A,#N/A,FALSE,"부대2"}</definedName>
    <definedName name="fgfdgffff" localSheetId="16" hidden="1">{#N/A,#N/A,FALSE,"부대2"}</definedName>
    <definedName name="fgfdgffff" localSheetId="15" hidden="1">{#N/A,#N/A,FALSE,"부대2"}</definedName>
    <definedName name="fgfdgffff" localSheetId="7" hidden="1">{#N/A,#N/A,FALSE,"부대2"}</definedName>
    <definedName name="fgfdgffff" localSheetId="5" hidden="1">{#N/A,#N/A,FALSE,"부대2"}</definedName>
    <definedName name="fgfdgffff" localSheetId="4" hidden="1">{#N/A,#N/A,FALSE,"부대2"}</definedName>
    <definedName name="fgfdgffff" localSheetId="8" hidden="1">{#N/A,#N/A,FALSE,"부대2"}</definedName>
    <definedName name="fgfdgffff" hidden="1">{#N/A,#N/A,FALSE,"부대2"}</definedName>
    <definedName name="fgfdsgdfg" localSheetId="6" hidden="1">{#N/A,#N/A,FALSE,"혼합골재"}</definedName>
    <definedName name="fgfdsgdfg" localSheetId="16" hidden="1">{#N/A,#N/A,FALSE,"혼합골재"}</definedName>
    <definedName name="fgfdsgdfg" localSheetId="15" hidden="1">{#N/A,#N/A,FALSE,"혼합골재"}</definedName>
    <definedName name="fgfdsgdfg" localSheetId="7" hidden="1">{#N/A,#N/A,FALSE,"혼합골재"}</definedName>
    <definedName name="fgfdsgdfg" localSheetId="5" hidden="1">{#N/A,#N/A,FALSE,"혼합골재"}</definedName>
    <definedName name="fgfdsgdfg" localSheetId="4" hidden="1">{#N/A,#N/A,FALSE,"혼합골재"}</definedName>
    <definedName name="fgfdsgdfg" localSheetId="8" hidden="1">{#N/A,#N/A,FALSE,"혼합골재"}</definedName>
    <definedName name="fgfdsgdfg" hidden="1">{#N/A,#N/A,FALSE,"혼합골재"}</definedName>
    <definedName name="fghfdagfd" localSheetId="6" hidden="1">{#N/A,#N/A,FALSE,"표지목차"}</definedName>
    <definedName name="fghfdagfd" localSheetId="16" hidden="1">{#N/A,#N/A,FALSE,"표지목차"}</definedName>
    <definedName name="fghfdagfd" localSheetId="15" hidden="1">{#N/A,#N/A,FALSE,"표지목차"}</definedName>
    <definedName name="fghfdagfd" localSheetId="7" hidden="1">{#N/A,#N/A,FALSE,"표지목차"}</definedName>
    <definedName name="fghfdagfd" localSheetId="5" hidden="1">{#N/A,#N/A,FALSE,"표지목차"}</definedName>
    <definedName name="fghfdagfd" localSheetId="4" hidden="1">{#N/A,#N/A,FALSE,"표지목차"}</definedName>
    <definedName name="fghfdagfd" localSheetId="8" hidden="1">{#N/A,#N/A,FALSE,"표지목차"}</definedName>
    <definedName name="fghfdagfd" hidden="1">{#N/A,#N/A,FALSE,"표지목차"}</definedName>
    <definedName name="fghfgh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ghfgh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ghfgh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ghfgh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ghsdfhsdhf">'[84]내역(2000년)'!#REF!</definedName>
    <definedName name="FGHVX" localSheetId="6" hidden="1">{#N/A,#N/A,FALSE,"운반시간"}</definedName>
    <definedName name="FGHVX" localSheetId="16" hidden="1">{#N/A,#N/A,FALSE,"운반시간"}</definedName>
    <definedName name="FGHVX" localSheetId="15" hidden="1">{#N/A,#N/A,FALSE,"운반시간"}</definedName>
    <definedName name="FGHVX" localSheetId="4" hidden="1">{#N/A,#N/A,FALSE,"운반시간"}</definedName>
    <definedName name="FGHVX" localSheetId="8" hidden="1">{#N/A,#N/A,FALSE,"운반시간"}</definedName>
    <definedName name="FGHVX" hidden="1">{#N/A,#N/A,FALSE,"운반시간"}</definedName>
    <definedName name="FGJFG" localSheetId="16" hidden="1">{#N/A,#N/A,FALSE,"배수2"}</definedName>
    <definedName name="FGJFG" localSheetId="15" hidden="1">{#N/A,#N/A,FALSE,"배수2"}</definedName>
    <definedName name="FGJFG" localSheetId="8" hidden="1">{#N/A,#N/A,FALSE,"배수2"}</definedName>
    <definedName name="FGJFG" hidden="1">{#N/A,#N/A,FALSE,"배수2"}</definedName>
    <definedName name="FGJFK" localSheetId="16" hidden="1">{#N/A,#N/A,FALSE,"구조2"}</definedName>
    <definedName name="FGJFK" localSheetId="15" hidden="1">{#N/A,#N/A,FALSE,"구조2"}</definedName>
    <definedName name="FGJFK" localSheetId="8" hidden="1">{#N/A,#N/A,FALSE,"구조2"}</definedName>
    <definedName name="FGJFK" hidden="1">{#N/A,#N/A,FALSE,"구조2"}</definedName>
    <definedName name="FGJGFJGF" localSheetId="16" hidden="1">{#N/A,#N/A,FALSE,"포장2"}</definedName>
    <definedName name="FGJGFJGF" localSheetId="15" hidden="1">{#N/A,#N/A,FALSE,"포장2"}</definedName>
    <definedName name="FGJGFJGF" localSheetId="8" hidden="1">{#N/A,#N/A,FALSE,"포장2"}</definedName>
    <definedName name="FGJGFJGF" hidden="1">{#N/A,#N/A,FALSE,"포장2"}</definedName>
    <definedName name="FGJGFJGH" localSheetId="16" hidden="1">{#N/A,#N/A,FALSE,"구조2"}</definedName>
    <definedName name="FGJGFJGH" localSheetId="15" hidden="1">{#N/A,#N/A,FALSE,"구조2"}</definedName>
    <definedName name="FGJGFJGH" localSheetId="8" hidden="1">{#N/A,#N/A,FALSE,"구조2"}</definedName>
    <definedName name="FGJGFJGH" hidden="1">{#N/A,#N/A,FALSE,"구조2"}</definedName>
    <definedName name="FGJGFTTJGHK" localSheetId="16" hidden="1">{#N/A,#N/A,FALSE,"배수2"}</definedName>
    <definedName name="FGJGFTTJGHK" localSheetId="15" hidden="1">{#N/A,#N/A,FALSE,"배수2"}</definedName>
    <definedName name="FGJGFTTJGHK" localSheetId="8" hidden="1">{#N/A,#N/A,FALSE,"배수2"}</definedName>
    <definedName name="FGJGFTTJGHK" hidden="1">{#N/A,#N/A,FALSE,"배수2"}</definedName>
    <definedName name="FGJGHJ" localSheetId="16" hidden="1">{#N/A,#N/A,FALSE,"속도"}</definedName>
    <definedName name="FGJGHJ" localSheetId="15" hidden="1">{#N/A,#N/A,FALSE,"속도"}</definedName>
    <definedName name="FGJGHJ" localSheetId="8" hidden="1">{#N/A,#N/A,FALSE,"속도"}</definedName>
    <definedName name="FGJGHJ" hidden="1">{#N/A,#N/A,FALSE,"속도"}</definedName>
    <definedName name="FGJGJG" localSheetId="16" hidden="1">{#N/A,#N/A,FALSE,"배수1"}</definedName>
    <definedName name="FGJGJG" localSheetId="15" hidden="1">{#N/A,#N/A,FALSE,"배수1"}</definedName>
    <definedName name="FGJGJG" localSheetId="8" hidden="1">{#N/A,#N/A,FALSE,"배수1"}</definedName>
    <definedName name="FGJGJG" hidden="1">{#N/A,#N/A,FALSE,"배수1"}</definedName>
    <definedName name="FGJHGFJG" localSheetId="16" hidden="1">{#N/A,#N/A,FALSE,"구조2"}</definedName>
    <definedName name="FGJHGFJG" localSheetId="15" hidden="1">{#N/A,#N/A,FALSE,"구조2"}</definedName>
    <definedName name="FGJHGFJG" localSheetId="8" hidden="1">{#N/A,#N/A,FALSE,"구조2"}</definedName>
    <definedName name="FGJHGFJG" hidden="1">{#N/A,#N/A,FALSE,"구조2"}</definedName>
    <definedName name="fgn" localSheetId="6" hidden="1">{#N/A,#N/A,FALSE,"구조2"}</definedName>
    <definedName name="fgn" localSheetId="16" hidden="1">{#N/A,#N/A,FALSE,"구조2"}</definedName>
    <definedName name="fgn" localSheetId="15" hidden="1">{#N/A,#N/A,FALSE,"구조2"}</definedName>
    <definedName name="fgn" localSheetId="4" hidden="1">{#N/A,#N/A,FALSE,"구조2"}</definedName>
    <definedName name="fgn" localSheetId="8" hidden="1">{#N/A,#N/A,FALSE,"구조2"}</definedName>
    <definedName name="fgn" hidden="1">{#N/A,#N/A,FALSE,"구조2"}</definedName>
    <definedName name="FGNNAME">#N/A</definedName>
    <definedName name="fgnrt" localSheetId="6" hidden="1">{#N/A,#N/A,FALSE,"단가표지"}</definedName>
    <definedName name="fgnrt" localSheetId="16" hidden="1">{#N/A,#N/A,FALSE,"단가표지"}</definedName>
    <definedName name="fgnrt" localSheetId="15" hidden="1">{#N/A,#N/A,FALSE,"단가표지"}</definedName>
    <definedName name="fgnrt" localSheetId="4" hidden="1">{#N/A,#N/A,FALSE,"단가표지"}</definedName>
    <definedName name="fgnrt" localSheetId="8" hidden="1">{#N/A,#N/A,FALSE,"단가표지"}</definedName>
    <definedName name="fgnrt" hidden="1">{#N/A,#N/A,FALSE,"단가표지"}</definedName>
    <definedName name="FGR" localSheetId="16">[1]!ㅠㅜㅎ</definedName>
    <definedName name="FGR" localSheetId="13">[1]!ㅠㅜㅎ</definedName>
    <definedName name="FGR" localSheetId="12">[1]!ㅠㅜㅎ</definedName>
    <definedName name="FGR" localSheetId="7">[1]!ㅠㅜㅎ</definedName>
    <definedName name="FGR">[1]!ㅠㅜㅎ</definedName>
    <definedName name="FGRKRKRKRKRKTB2TB3RTDKDK">[85]예산변경사항!#REF!</definedName>
    <definedName name="fhddg" localSheetId="6" hidden="1">{#N/A,#N/A,FALSE,"부대1"}</definedName>
    <definedName name="fhddg" localSheetId="16" hidden="1">{#N/A,#N/A,FALSE,"부대1"}</definedName>
    <definedName name="fhddg" localSheetId="15" hidden="1">{#N/A,#N/A,FALSE,"부대1"}</definedName>
    <definedName name="fhddg" localSheetId="7" hidden="1">{#N/A,#N/A,FALSE,"부대1"}</definedName>
    <definedName name="fhddg" localSheetId="5" hidden="1">{#N/A,#N/A,FALSE,"부대1"}</definedName>
    <definedName name="fhddg" localSheetId="4" hidden="1">{#N/A,#N/A,FALSE,"부대1"}</definedName>
    <definedName name="fhddg" localSheetId="8" hidden="1">{#N/A,#N/A,FALSE,"부대1"}</definedName>
    <definedName name="fhddg" hidden="1">{#N/A,#N/A,FALSE,"부대1"}</definedName>
    <definedName name="FHE">[83]설계조건!$J$24</definedName>
    <definedName name="fhf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hf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hf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hf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HGFH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HGFH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HGFH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HGFH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hkfhk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hkfhk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hkfhk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hkfhk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HN">[83]설계조건!$D$24</definedName>
    <definedName name="fhwi" localSheetId="16">#REF!</definedName>
    <definedName name="fhwi" localSheetId="15">#REF!</definedName>
    <definedName name="fhwi" localSheetId="12">#REF!</definedName>
    <definedName name="fhwi">#REF!</definedName>
    <definedName name="fhwt" localSheetId="16">#REF!</definedName>
    <definedName name="fhwt" localSheetId="15">#REF!</definedName>
    <definedName name="fhwt" localSheetId="12">#REF!</definedName>
    <definedName name="fhwt">#REF!</definedName>
    <definedName name="FIPDATE">#N/A</definedName>
    <definedName name="FIXT">[86]데이타!$U$23:$V$50</definedName>
    <definedName name="fjac" localSheetId="16">#REF!</definedName>
    <definedName name="fjac" localSheetId="15">#REF!</definedName>
    <definedName name="fjac" localSheetId="12">#REF!</definedName>
    <definedName name="fjac">#REF!</definedName>
    <definedName name="FJCOST">#N/A</definedName>
    <definedName name="fjhfgdj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jhfgdj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jhfgdj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jhfgdj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FJHGJK" localSheetId="16" hidden="1">{#N/A,#N/A,FALSE,"운반시간"}</definedName>
    <definedName name="FJHGJK" localSheetId="15" hidden="1">{#N/A,#N/A,FALSE,"운반시간"}</definedName>
    <definedName name="FJHGJK" localSheetId="8" hidden="1">{#N/A,#N/A,FALSE,"운반시간"}</definedName>
    <definedName name="FJHGJK" hidden="1">{#N/A,#N/A,FALSE,"운반시간"}</definedName>
    <definedName name="FJSDHF" localSheetId="6" hidden="1">{#N/A,#N/A,FALSE,"단가표지"}</definedName>
    <definedName name="FJSDHF" localSheetId="16" hidden="1">{#N/A,#N/A,FALSE,"단가표지"}</definedName>
    <definedName name="FJSDHF" localSheetId="15" hidden="1">{#N/A,#N/A,FALSE,"단가표지"}</definedName>
    <definedName name="FJSDHF" localSheetId="4" hidden="1">{#N/A,#N/A,FALSE,"단가표지"}</definedName>
    <definedName name="FJSDHF" localSheetId="8" hidden="1">{#N/A,#N/A,FALSE,"단가표지"}</definedName>
    <definedName name="FJSDHF" hidden="1">{#N/A,#N/A,FALSE,"단가표지"}</definedName>
    <definedName name="fjsjtsj" localSheetId="16" hidden="1">{#N/A,#N/A,FALSE,"배수1"}</definedName>
    <definedName name="fjsjtsj" localSheetId="15" hidden="1">{#N/A,#N/A,FALSE,"배수1"}</definedName>
    <definedName name="fjsjtsj" localSheetId="8" hidden="1">{#N/A,#N/A,FALSE,"배수1"}</definedName>
    <definedName name="fjsjtsj" hidden="1">{#N/A,#N/A,FALSE,"배수1"}</definedName>
    <definedName name="fkac" localSheetId="16">#REF!</definedName>
    <definedName name="fkac" localSheetId="15">#REF!</definedName>
    <definedName name="fkac" localSheetId="12">#REF!</definedName>
    <definedName name="fkac">#REF!</definedName>
    <definedName name="fkfkfk">[87]공사비집계!#REF!</definedName>
    <definedName name="fksc" localSheetId="16">#REF!</definedName>
    <definedName name="fksc" localSheetId="15">#REF!</definedName>
    <definedName name="fksc" localSheetId="12">#REF!</definedName>
    <definedName name="fksc">#REF!</definedName>
    <definedName name="FLC" localSheetId="16">#REF!</definedName>
    <definedName name="FLC" localSheetId="15">#REF!</definedName>
    <definedName name="FLC" localSheetId="12">#REF!</definedName>
    <definedName name="FLC">#REF!</definedName>
    <definedName name="flc_blank1" localSheetId="16">#REF!</definedName>
    <definedName name="flc_blank1" localSheetId="15">#REF!</definedName>
    <definedName name="flc_blank1" localSheetId="12">#REF!</definedName>
    <definedName name="flc_blank1">#REF!</definedName>
    <definedName name="flc_blank2" localSheetId="16">#REF!</definedName>
    <definedName name="flc_blank2" localSheetId="15">#REF!</definedName>
    <definedName name="flc_blank2" localSheetId="12">#REF!</definedName>
    <definedName name="flc_blank2">#REF!</definedName>
    <definedName name="flc_clk" localSheetId="16">#REF!</definedName>
    <definedName name="flc_clk" localSheetId="15">#REF!</definedName>
    <definedName name="flc_clk" localSheetId="12">#REF!</definedName>
    <definedName name="flc_clk">#REF!</definedName>
    <definedName name="flc_dcu" localSheetId="16">#REF!</definedName>
    <definedName name="flc_dcu" localSheetId="15">#REF!</definedName>
    <definedName name="flc_dcu" localSheetId="12">#REF!</definedName>
    <definedName name="flc_dcu">#REF!</definedName>
    <definedName name="flc_ds1" localSheetId="16">#REF!</definedName>
    <definedName name="flc_ds1" localSheetId="15">#REF!</definedName>
    <definedName name="flc_ds1" localSheetId="12">#REF!</definedName>
    <definedName name="flc_ds1">#REF!</definedName>
    <definedName name="flc_ds3" localSheetId="16">#REF!</definedName>
    <definedName name="flc_ds3" localSheetId="15">#REF!</definedName>
    <definedName name="flc_ds3" localSheetId="12">#REF!</definedName>
    <definedName name="flc_ds3">#REF!</definedName>
    <definedName name="flc_mcu" localSheetId="16">#REF!</definedName>
    <definedName name="flc_mcu" localSheetId="15">#REF!</definedName>
    <definedName name="flc_mcu" localSheetId="12">#REF!</definedName>
    <definedName name="flc_mcu">#REF!</definedName>
    <definedName name="flc_rack1" localSheetId="16">#REF!</definedName>
    <definedName name="flc_rack1" localSheetId="15">#REF!</definedName>
    <definedName name="flc_rack1" localSheetId="12">#REF!</definedName>
    <definedName name="flc_rack1">#REF!</definedName>
    <definedName name="flc_rack2" localSheetId="16">#REF!</definedName>
    <definedName name="flc_rack2" localSheetId="15">#REF!</definedName>
    <definedName name="flc_rack2" localSheetId="12">#REF!</definedName>
    <definedName name="flc_rack2">#REF!</definedName>
    <definedName name="flc_sw" localSheetId="16">#REF!</definedName>
    <definedName name="flc_sw" localSheetId="15">#REF!</definedName>
    <definedName name="flc_sw" localSheetId="12">#REF!</definedName>
    <definedName name="flc_sw">#REF!</definedName>
    <definedName name="FLCCOM" localSheetId="16">#REF!</definedName>
    <definedName name="FLCCOM" localSheetId="15">#REF!</definedName>
    <definedName name="FLCCOM" localSheetId="12">#REF!</definedName>
    <definedName name="FLCCOM">#REF!</definedName>
    <definedName name="FLCDS1" localSheetId="16">#REF!</definedName>
    <definedName name="FLCDS1" localSheetId="15">#REF!</definedName>
    <definedName name="FLCDS1" localSheetId="12">#REF!</definedName>
    <definedName name="FLCDS1">#REF!</definedName>
    <definedName name="FLCDS3" localSheetId="16">#REF!</definedName>
    <definedName name="FLCDS3" localSheetId="15">#REF!</definedName>
    <definedName name="FLCDS3" localSheetId="12">#REF!</definedName>
    <definedName name="FLCDS3">#REF!</definedName>
    <definedName name="FLCOJC1" localSheetId="16">#REF!</definedName>
    <definedName name="FLCOJC1" localSheetId="15">#REF!</definedName>
    <definedName name="FLCOJC1" localSheetId="12">#REF!</definedName>
    <definedName name="FLCOJC1">#REF!</definedName>
    <definedName name="FLCOJC2" localSheetId="16">#REF!</definedName>
    <definedName name="FLCOJC2" localSheetId="15">#REF!</definedName>
    <definedName name="FLCOJC2" localSheetId="12">#REF!</definedName>
    <definedName name="FLCOJC2">#REF!</definedName>
    <definedName name="FLC충전기" localSheetId="16">#REF!</definedName>
    <definedName name="FLC충전기" localSheetId="15">#REF!</definedName>
    <definedName name="FLC충전기" localSheetId="12">#REF!</definedName>
    <definedName name="FLC충전기">#REF!</definedName>
    <definedName name="FLN">[83]설계조건!$D$23</definedName>
    <definedName name="Fm" localSheetId="16">#REF!</definedName>
    <definedName name="Fm" localSheetId="15">#REF!</definedName>
    <definedName name="Fm" localSheetId="12">#REF!</definedName>
    <definedName name="Fm">#REF!</definedName>
    <definedName name="FME" localSheetId="16">#REF!</definedName>
    <definedName name="FME" localSheetId="15">#REF!</definedName>
    <definedName name="FME" localSheetId="12">#REF!</definedName>
    <definedName name="FME">#REF!</definedName>
    <definedName name="FME_T1" localSheetId="16">#REF!</definedName>
    <definedName name="FME_T1" localSheetId="15">#REF!</definedName>
    <definedName name="FME_T1" localSheetId="12">#REF!</definedName>
    <definedName name="FME_T1">#REF!</definedName>
    <definedName name="FMEOJC1" localSheetId="16">#REF!</definedName>
    <definedName name="FMEOJC1" localSheetId="15">#REF!</definedName>
    <definedName name="FMEOJC1" localSheetId="12">#REF!</definedName>
    <definedName name="FMEOJC1">#REF!</definedName>
    <definedName name="FMEOJC2" localSheetId="16">#REF!</definedName>
    <definedName name="FMEOJC2" localSheetId="15">#REF!</definedName>
    <definedName name="FMEOJC2" localSheetId="12">#REF!</definedName>
    <definedName name="FMEOJC2">#REF!</definedName>
    <definedName name="FMET" localSheetId="16">#REF!</definedName>
    <definedName name="FMET" localSheetId="15">#REF!</definedName>
    <definedName name="FMET" localSheetId="12">#REF!</definedName>
    <definedName name="FMET">#REF!</definedName>
    <definedName name="fmjg" localSheetId="16">#REF!</definedName>
    <definedName name="fmjg" localSheetId="15">#REF!</definedName>
    <definedName name="fmjg" localSheetId="12">#REF!</definedName>
    <definedName name="fmjg">#REF!</definedName>
    <definedName name="FN">[63]교각1!#REF!</definedName>
    <definedName name="FNCOST">#N/A</definedName>
    <definedName name="fnsj" localSheetId="16">#REF!</definedName>
    <definedName name="fnsj" localSheetId="15">#REF!</definedName>
    <definedName name="fnsj" localSheetId="12">#REF!</definedName>
    <definedName name="fnsj">#REF!</definedName>
    <definedName name="fopc" localSheetId="16">#REF!</definedName>
    <definedName name="fopc" localSheetId="15">#REF!</definedName>
    <definedName name="fopc" localSheetId="12">#REF!</definedName>
    <definedName name="fopc">#REF!</definedName>
    <definedName name="fopt" localSheetId="16">#REF!</definedName>
    <definedName name="fopt" localSheetId="15">#REF!</definedName>
    <definedName name="fopt" localSheetId="12">#REF!</definedName>
    <definedName name="fopt">#REF!</definedName>
    <definedName name="form_dump">#REF!</definedName>
    <definedName name="form_footing">#REF!</definedName>
    <definedName name="form0">#REF!</definedName>
    <definedName name="form10">#REF!</definedName>
    <definedName name="form7">#REF!</definedName>
    <definedName name="FPRINO">#N/A</definedName>
    <definedName name="Fpu" localSheetId="16">#REF!</definedName>
    <definedName name="Fpu" localSheetId="15">#REF!</definedName>
    <definedName name="Fpu" localSheetId="12">#REF!</definedName>
    <definedName name="Fpu">#REF!</definedName>
    <definedName name="Fpy" localSheetId="16">#REF!</definedName>
    <definedName name="Fpy" localSheetId="15">#REF!</definedName>
    <definedName name="Fpy" localSheetId="12">#REF!</definedName>
    <definedName name="Fpy">#REF!</definedName>
    <definedName name="FRTE" localSheetId="6" hidden="1">{#N/A,#N/A,FALSE,"구조1"}</definedName>
    <definedName name="FRTE" localSheetId="16" hidden="1">{#N/A,#N/A,FALSE,"구조1"}</definedName>
    <definedName name="FRTE" localSheetId="15" hidden="1">{#N/A,#N/A,FALSE,"구조1"}</definedName>
    <definedName name="FRTE" localSheetId="4" hidden="1">{#N/A,#N/A,FALSE,"구조1"}</definedName>
    <definedName name="FRTE" localSheetId="8" hidden="1">{#N/A,#N/A,FALSE,"구조1"}</definedName>
    <definedName name="FRTE" hidden="1">{#N/A,#N/A,FALSE,"구조1"}</definedName>
    <definedName name="FS" localSheetId="16">#REF!</definedName>
    <definedName name="FS" localSheetId="15">#REF!</definedName>
    <definedName name="FS" localSheetId="12">#REF!</definedName>
    <definedName name="FS">#REF!</definedName>
    <definedName name="fsa" localSheetId="16">#REF!</definedName>
    <definedName name="fsa" localSheetId="15">#REF!</definedName>
    <definedName name="fsa" localSheetId="12">#REF!</definedName>
    <definedName name="fsa">#REF!</definedName>
    <definedName name="FSAFSAFSA" localSheetId="16" hidden="1">{#N/A,#N/A,FALSE,"운반시간"}</definedName>
    <definedName name="FSAFSAFSA" localSheetId="15" hidden="1">{#N/A,#N/A,FALSE,"운반시간"}</definedName>
    <definedName name="FSAFSAFSA" localSheetId="8" hidden="1">{#N/A,#N/A,FALSE,"운반시간"}</definedName>
    <definedName name="FSAFSAFSA" hidden="1">{#N/A,#N/A,FALSE,"운반시간"}</definedName>
    <definedName name="FSCOST">#N/A</definedName>
    <definedName name="fsdafhaaaaeraw" localSheetId="6" hidden="1">{#N/A,#N/A,FALSE,"구조1"}</definedName>
    <definedName name="fsdafhaaaaeraw" localSheetId="16" hidden="1">{#N/A,#N/A,FALSE,"구조1"}</definedName>
    <definedName name="fsdafhaaaaeraw" localSheetId="15" hidden="1">{#N/A,#N/A,FALSE,"구조1"}</definedName>
    <definedName name="fsdafhaaaaeraw" localSheetId="4" hidden="1">{#N/A,#N/A,FALSE,"구조1"}</definedName>
    <definedName name="fsdafhaaaaeraw" localSheetId="8" hidden="1">{#N/A,#N/A,FALSE,"구조1"}</definedName>
    <definedName name="fsdafhaaaaeraw" hidden="1">{#N/A,#N/A,FALSE,"구조1"}</definedName>
    <definedName name="FSDFASDF" localSheetId="16" hidden="1">{#N/A,#N/A,FALSE,"배수1"}</definedName>
    <definedName name="FSDFASDF" localSheetId="15" hidden="1">{#N/A,#N/A,FALSE,"배수1"}</definedName>
    <definedName name="FSDFASDF" localSheetId="8" hidden="1">{#N/A,#N/A,FALSE,"배수1"}</definedName>
    <definedName name="FSDFASDF" hidden="1">{#N/A,#N/A,FALSE,"배수1"}</definedName>
    <definedName name="FSDSAFSA" localSheetId="16" hidden="1">{#N/A,#N/A,FALSE,"2~8번"}</definedName>
    <definedName name="FSDSAFSA" localSheetId="15" hidden="1">{#N/A,#N/A,FALSE,"2~8번"}</definedName>
    <definedName name="FSDSAFSA" localSheetId="8" hidden="1">{#N/A,#N/A,FALSE,"2~8번"}</definedName>
    <definedName name="FSDSAFSA" hidden="1">{#N/A,#N/A,FALSE,"2~8번"}</definedName>
    <definedName name="FSUYOCH">#N/A</definedName>
    <definedName name="fswt" localSheetId="16">#REF!</definedName>
    <definedName name="fswt" localSheetId="15">#REF!</definedName>
    <definedName name="fswt" localSheetId="12">#REF!</definedName>
    <definedName name="fswt">#REF!</definedName>
    <definedName name="FT" localSheetId="16">#REF!</definedName>
    <definedName name="FT" localSheetId="15">#REF!</definedName>
    <definedName name="FT" localSheetId="12">#REF!</definedName>
    <definedName name="FT">#REF!</definedName>
    <definedName name="FTAG">#N/A</definedName>
    <definedName name="ftbi" localSheetId="16">#REF!</definedName>
    <definedName name="ftbi" localSheetId="15">#REF!</definedName>
    <definedName name="ftbi" localSheetId="12">#REF!</definedName>
    <definedName name="ftbi">#REF!</definedName>
    <definedName name="FTEND_1" localSheetId="16">#REF!</definedName>
    <definedName name="FTEND_1" localSheetId="15">#REF!</definedName>
    <definedName name="FTEND_1" localSheetId="12">#REF!</definedName>
    <definedName name="FTEND_1">#REF!</definedName>
    <definedName name="FTEND_2" localSheetId="16">#REF!</definedName>
    <definedName name="FTEND_2" localSheetId="15">#REF!</definedName>
    <definedName name="FTEND_2" localSheetId="12">#REF!</definedName>
    <definedName name="FTEND_2">#REF!</definedName>
    <definedName name="FTJFP">[2]아파트기별!$AP$52</definedName>
    <definedName name="FTJJ" localSheetId="16">#REF!</definedName>
    <definedName name="FTJJ" localSheetId="15">#REF!</definedName>
    <definedName name="FTJJ" localSheetId="12">#REF!</definedName>
    <definedName name="FTJJ">#REF!</definedName>
    <definedName name="FTJJ_1" localSheetId="16">#REF!</definedName>
    <definedName name="FTJJ_1" localSheetId="15">#REF!</definedName>
    <definedName name="FTJJ_1" localSheetId="12">#REF!</definedName>
    <definedName name="FTJJ_1">#REF!</definedName>
    <definedName name="FTJJ_2" localSheetId="16">#REF!</definedName>
    <definedName name="FTJJ_2" localSheetId="15">#REF!</definedName>
    <definedName name="FTJJ_2" localSheetId="12">#REF!</definedName>
    <definedName name="FTJJ_2">#REF!</definedName>
    <definedName name="ftmax" localSheetId="16">#REF!</definedName>
    <definedName name="ftmax" localSheetId="15">#REF!</definedName>
    <definedName name="ftmax" localSheetId="12">#REF!</definedName>
    <definedName name="ftmax">#REF!</definedName>
    <definedName name="FTPFJ">[2]아파트기별!$AO$52</definedName>
    <definedName name="FTPIN12C" localSheetId="16">#REF!</definedName>
    <definedName name="FTPIN12C" localSheetId="15">#REF!</definedName>
    <definedName name="FTPIN12C" localSheetId="12">#REF!</definedName>
    <definedName name="FTPIN12C">#REF!</definedName>
    <definedName name="FTPIN17C" localSheetId="16">#REF!</definedName>
    <definedName name="FTPIN17C" localSheetId="15">#REF!</definedName>
    <definedName name="FTPIN17C" localSheetId="12">#REF!</definedName>
    <definedName name="FTPIN17C">#REF!</definedName>
    <definedName name="FTPP" localSheetId="16">#REF!</definedName>
    <definedName name="FTPP" localSheetId="15">#REF!</definedName>
    <definedName name="FTPP" localSheetId="12">#REF!</definedName>
    <definedName name="FTPP">#REF!</definedName>
    <definedName name="FTPP_1" localSheetId="16">#REF!</definedName>
    <definedName name="FTPP_1" localSheetId="15">#REF!</definedName>
    <definedName name="FTPP_1" localSheetId="12">#REF!</definedName>
    <definedName name="FTPP_1">#REF!</definedName>
    <definedName name="FTPP_2" localSheetId="16">#REF!</definedName>
    <definedName name="FTPP_2" localSheetId="15">#REF!</definedName>
    <definedName name="FTPP_2" localSheetId="12">#REF!</definedName>
    <definedName name="FTPP_2">#REF!</definedName>
    <definedName name="FTSA12C" localSheetId="16">#REF!</definedName>
    <definedName name="FTSA12C" localSheetId="15">#REF!</definedName>
    <definedName name="FTSA12C" localSheetId="12">#REF!</definedName>
    <definedName name="FTSA12C">#REF!</definedName>
    <definedName name="FTSA17C" localSheetId="16">#REF!</definedName>
    <definedName name="FTSA17C" localSheetId="15">#REF!</definedName>
    <definedName name="FTSA17C" localSheetId="12">#REF!</definedName>
    <definedName name="FTSA17C">#REF!</definedName>
    <definedName name="ftsc" localSheetId="16">#REF!</definedName>
    <definedName name="ftsc" localSheetId="15">#REF!</definedName>
    <definedName name="ftsc" localSheetId="12">#REF!</definedName>
    <definedName name="ftsc">#REF!</definedName>
    <definedName name="ftsn" localSheetId="16">#REF!</definedName>
    <definedName name="ftsn" localSheetId="15">#REF!</definedName>
    <definedName name="ftsn" localSheetId="12">#REF!</definedName>
    <definedName name="ftsn">#REF!</definedName>
    <definedName name="ftso" localSheetId="16">#REF!</definedName>
    <definedName name="ftso" localSheetId="15">#REF!</definedName>
    <definedName name="ftso" localSheetId="12">#REF!</definedName>
    <definedName name="ftso">#REF!</definedName>
    <definedName name="ftss" localSheetId="16">#REF!</definedName>
    <definedName name="ftss" localSheetId="15">#REF!</definedName>
    <definedName name="ftss" localSheetId="12">#REF!</definedName>
    <definedName name="ftss">#REF!</definedName>
    <definedName name="FT형" localSheetId="16">#REF!</definedName>
    <definedName name="FT형" localSheetId="15">#REF!</definedName>
    <definedName name="FT형" localSheetId="12">#REF!</definedName>
    <definedName name="FT형">#REF!</definedName>
    <definedName name="FVBN" localSheetId="6" hidden="1">{#N/A,#N/A,FALSE,"2~8번"}</definedName>
    <definedName name="FVBN" localSheetId="16" hidden="1">{#N/A,#N/A,FALSE,"2~8번"}</definedName>
    <definedName name="FVBN" localSheetId="15" hidden="1">{#N/A,#N/A,FALSE,"2~8번"}</definedName>
    <definedName name="FVBN" localSheetId="4" hidden="1">{#N/A,#N/A,FALSE,"2~8번"}</definedName>
    <definedName name="FVBN" localSheetId="8" hidden="1">{#N/A,#N/A,FALSE,"2~8번"}</definedName>
    <definedName name="FVBN" hidden="1">{#N/A,#N/A,FALSE,"2~8번"}</definedName>
    <definedName name="FX" localSheetId="16">#REF!</definedName>
    <definedName name="FX" localSheetId="15">#REF!</definedName>
    <definedName name="FX" localSheetId="12">#REF!</definedName>
    <definedName name="FX">#REF!</definedName>
    <definedName name="fy" localSheetId="16">#REF!</definedName>
    <definedName name="fy" localSheetId="15">#REF!</definedName>
    <definedName name="fy" localSheetId="12">#REF!</definedName>
    <definedName name="fy">#REF!</definedName>
    <definedName name="FYCOST">#N/A</definedName>
    <definedName name="FYT" localSheetId="16">[1]!ㄹ퓰</definedName>
    <definedName name="FYT" localSheetId="13">[1]!ㄹ퓰</definedName>
    <definedName name="FYT" localSheetId="12">[1]!ㄹ퓰</definedName>
    <definedName name="FYT" localSheetId="7">[1]!ㄹ퓰</definedName>
    <definedName name="FYT">[1]!ㄹ퓰</definedName>
    <definedName name="FYUKGFYUK" localSheetId="16" hidden="1">#REF!</definedName>
    <definedName name="FYUKGFYUK" localSheetId="15" hidden="1">#REF!</definedName>
    <definedName name="FYUKGFYUK" localSheetId="13" hidden="1">#REF!</definedName>
    <definedName name="FYUKGFYUK" localSheetId="12" hidden="1">#REF!</definedName>
    <definedName name="FYUKGFYUK" localSheetId="7" hidden="1">#REF!</definedName>
    <definedName name="FYUKGFYUK" hidden="1">#REF!</definedName>
    <definedName name="FZ" localSheetId="16">#REF!</definedName>
    <definedName name="FZ" localSheetId="15">#REF!</definedName>
    <definedName name="FZ" localSheetId="12">#REF!</definedName>
    <definedName name="FZ">#REF!</definedName>
    <definedName name="F형" localSheetId="16">#REF!</definedName>
    <definedName name="F형" localSheetId="15">#REF!</definedName>
    <definedName name="F형" localSheetId="12">#REF!</definedName>
    <definedName name="F형">#REF!</definedName>
    <definedName name="g" localSheetId="16">#REF!</definedName>
    <definedName name="g" localSheetId="15">#REF!</definedName>
    <definedName name="g">[1]!g</definedName>
    <definedName name="G1외피접속" localSheetId="16">#REF!</definedName>
    <definedName name="G1외피접속" localSheetId="15">#REF!</definedName>
    <definedName name="G1외피접속" localSheetId="12">#REF!</definedName>
    <definedName name="G1외피접속">#REF!</definedName>
    <definedName name="G326." localSheetId="16">#REF!</definedName>
    <definedName name="G326." localSheetId="15">#REF!</definedName>
    <definedName name="G326." localSheetId="12">#REF!</definedName>
    <definedName name="G326.">#REF!</definedName>
    <definedName name="ga" localSheetId="16">#REF!</definedName>
    <definedName name="ga" localSheetId="15">#REF!</definedName>
    <definedName name="ga" localSheetId="12">#REF!</definedName>
    <definedName name="ga">#REF!</definedName>
    <definedName name="ga_s" localSheetId="16">#REF!</definedName>
    <definedName name="ga_s" localSheetId="15">#REF!</definedName>
    <definedName name="ga_s" localSheetId="12">#REF!</definedName>
    <definedName name="ga_s">#REF!</definedName>
    <definedName name="gahahah" localSheetId="6" hidden="1">{#N/A,#N/A,FALSE,"포장1";#N/A,#N/A,FALSE,"포장1"}</definedName>
    <definedName name="gahahah" localSheetId="16" hidden="1">{#N/A,#N/A,FALSE,"포장1";#N/A,#N/A,FALSE,"포장1"}</definedName>
    <definedName name="gahahah" localSheetId="15" hidden="1">{#N/A,#N/A,FALSE,"포장1";#N/A,#N/A,FALSE,"포장1"}</definedName>
    <definedName name="gahahah" localSheetId="4" hidden="1">{#N/A,#N/A,FALSE,"포장1";#N/A,#N/A,FALSE,"포장1"}</definedName>
    <definedName name="gahahah" localSheetId="8" hidden="1">{#N/A,#N/A,FALSE,"포장1";#N/A,#N/A,FALSE,"포장1"}</definedName>
    <definedName name="gahahah" hidden="1">{#N/A,#N/A,FALSE,"포장1";#N/A,#N/A,FALSE,"포장1"}</definedName>
    <definedName name="GAK" localSheetId="16">#REF!</definedName>
    <definedName name="GAK" localSheetId="15">#REF!</definedName>
    <definedName name="GAK" localSheetId="12">#REF!</definedName>
    <definedName name="GAK">#REF!</definedName>
    <definedName name="gamma" localSheetId="16">#REF!</definedName>
    <definedName name="gamma" localSheetId="15">#REF!</definedName>
    <definedName name="gamma" localSheetId="12">#REF!</definedName>
    <definedName name="gamma">#REF!</definedName>
    <definedName name="gb" localSheetId="16" hidden="1">{#N/A,#N/A,FALSE,"2~8번"}</definedName>
    <definedName name="gb" localSheetId="15" hidden="1">{#N/A,#N/A,FALSE,"2~8번"}</definedName>
    <definedName name="gb" localSheetId="8" hidden="1">{#N/A,#N/A,FALSE,"2~8번"}</definedName>
    <definedName name="gb" hidden="1">{#N/A,#N/A,FALSE,"2~8번"}</definedName>
    <definedName name="gb_d_1" localSheetId="16">#REF!</definedName>
    <definedName name="gb_d_1" localSheetId="15">#REF!</definedName>
    <definedName name="gb_d_1" localSheetId="12">#REF!</definedName>
    <definedName name="gb_d_1">#REF!</definedName>
    <definedName name="gb_d_2" localSheetId="16">#REF!</definedName>
    <definedName name="gb_d_2" localSheetId="15">#REF!</definedName>
    <definedName name="gb_d_2" localSheetId="12">#REF!</definedName>
    <definedName name="gb_d_2">#REF!</definedName>
    <definedName name="gb_d_3">[26]설계명세서!#REF!</definedName>
    <definedName name="gb_d_4">[26]설계명세서!#REF!</definedName>
    <definedName name="gb_d_5">[25]설계명세서!#REF!</definedName>
    <definedName name="gb_d_6">[25]설계명세서!#REF!</definedName>
    <definedName name="gb_d_7">[25]설계명세서!#REF!</definedName>
    <definedName name="gb_s">[25]설계명세서!#REF!</definedName>
    <definedName name="gb_s_1">[25]설계명세서!#REF!</definedName>
    <definedName name="gb_s_2">[25]설계명세서!#REF!</definedName>
    <definedName name="gb_s_3">[25]설계명세서!#REF!</definedName>
    <definedName name="gb_s_4">[25]설계명세서!#REF!</definedName>
    <definedName name="gb_s_5">[25]설계명세서!#REF!</definedName>
    <definedName name="gb_s_6">[25]설계명세서!#REF!</definedName>
    <definedName name="gb_s_s">[25]설계명세서!#REF!</definedName>
    <definedName name="gbi" localSheetId="16">#REF!</definedName>
    <definedName name="gbi" localSheetId="15">#REF!</definedName>
    <definedName name="gbi" localSheetId="12">#REF!</definedName>
    <definedName name="gbi">#REF!</definedName>
    <definedName name="GBI_1">[26]설계명세서!#REF!</definedName>
    <definedName name="GBI_2">[25]설계명세서!#REF!</definedName>
    <definedName name="gbi_d" localSheetId="16">#REF!</definedName>
    <definedName name="gbi_d" localSheetId="15">#REF!</definedName>
    <definedName name="gbi_d" localSheetId="12">#REF!</definedName>
    <definedName name="gbi_d">#REF!</definedName>
    <definedName name="GBI_D_1">[26]설계명세서!#REF!</definedName>
    <definedName name="GBI_D_2">[25]설계명세서!#REF!</definedName>
    <definedName name="gbi_d_an" localSheetId="16">#REF!</definedName>
    <definedName name="gbi_d_an" localSheetId="15">#REF!</definedName>
    <definedName name="gbi_d_an" localSheetId="12">#REF!</definedName>
    <definedName name="gbi_d_an">#REF!</definedName>
    <definedName name="GBI_D_AN_1" localSheetId="16">#REF!</definedName>
    <definedName name="GBI_D_AN_1" localSheetId="15">#REF!</definedName>
    <definedName name="GBI_D_AN_1" localSheetId="12">#REF!</definedName>
    <definedName name="GBI_D_AN_1">#REF!</definedName>
    <definedName name="GBI_D_AN_2">[25]설계명세서!#REF!</definedName>
    <definedName name="gbi_d_bo" localSheetId="16">#REF!</definedName>
    <definedName name="gbi_d_bo" localSheetId="15">#REF!</definedName>
    <definedName name="gbi_d_bo" localSheetId="12">#REF!</definedName>
    <definedName name="gbi_d_bo">#REF!</definedName>
    <definedName name="GBI_D_BO_1">[25]설계명세서!#REF!</definedName>
    <definedName name="GBI_D_BO_2">[25]설계명세서!#REF!</definedName>
    <definedName name="GBI_D_GA" localSheetId="16">#REF!</definedName>
    <definedName name="GBI_D_GA" localSheetId="15">#REF!</definedName>
    <definedName name="GBI_D_GA" localSheetId="12">#REF!</definedName>
    <definedName name="GBI_D_GA">#REF!</definedName>
    <definedName name="GBI_D_GA_1">[25]설계명세서!#REF!</definedName>
    <definedName name="GBI_D_GA_2">[25]설계명세서!#REF!</definedName>
    <definedName name="gbi_d_gong" localSheetId="16">#REF!</definedName>
    <definedName name="gbi_d_gong" localSheetId="15">#REF!</definedName>
    <definedName name="gbi_d_gong" localSheetId="12">#REF!</definedName>
    <definedName name="gbi_d_gong">#REF!</definedName>
    <definedName name="GBI_D_GONG_1">[25]설계명세서!#REF!</definedName>
    <definedName name="GBI_D_GONG_2">[25]설계명세서!#REF!</definedName>
    <definedName name="gbi_d_su" localSheetId="16">#REF!</definedName>
    <definedName name="gbi_d_su" localSheetId="15">#REF!</definedName>
    <definedName name="gbi_d_su" localSheetId="12">#REF!</definedName>
    <definedName name="gbi_d_su">#REF!</definedName>
    <definedName name="GBI_D_SU_1">[26]설계명세서!#REF!</definedName>
    <definedName name="GBI_D_SU_2">[25]설계명세서!#REF!</definedName>
    <definedName name="GBI_D_UN" localSheetId="16">#REF!</definedName>
    <definedName name="GBI_D_UN" localSheetId="15">#REF!</definedName>
    <definedName name="GBI_D_UN" localSheetId="12">#REF!</definedName>
    <definedName name="GBI_D_UN">#REF!</definedName>
    <definedName name="GBI_D_UN_1">[26]설계명세서!#REF!</definedName>
    <definedName name="GBI_D_UN_2">[25]설계명세서!#REF!</definedName>
    <definedName name="gbi_d_yeo" localSheetId="16">#REF!</definedName>
    <definedName name="gbi_d_yeo" localSheetId="15">#REF!</definedName>
    <definedName name="gbi_d_yeo" localSheetId="12">#REF!</definedName>
    <definedName name="gbi_d_yeo">#REF!</definedName>
    <definedName name="GBI_D_YEO_1">[25]설계명세서!#REF!</definedName>
    <definedName name="GBI_D_YEO_2">[25]설계명세서!#REF!</definedName>
    <definedName name="gbi_s" localSheetId="16">#REF!</definedName>
    <definedName name="gbi_s" localSheetId="15">#REF!</definedName>
    <definedName name="gbi_s" localSheetId="12">#REF!</definedName>
    <definedName name="gbi_s">#REF!</definedName>
    <definedName name="gbi_s_01" localSheetId="16">#REF!</definedName>
    <definedName name="gbi_s_01" localSheetId="15">#REF!</definedName>
    <definedName name="gbi_s_01" localSheetId="12">#REF!</definedName>
    <definedName name="gbi_s_01">#REF!</definedName>
    <definedName name="gbi_s_02" localSheetId="16">#REF!</definedName>
    <definedName name="gbi_s_02" localSheetId="15">#REF!</definedName>
    <definedName name="gbi_s_02" localSheetId="12">#REF!</definedName>
    <definedName name="gbi_s_02">#REF!</definedName>
    <definedName name="gbi_s_03" localSheetId="16">#REF!</definedName>
    <definedName name="gbi_s_03" localSheetId="15">#REF!</definedName>
    <definedName name="gbi_s_03" localSheetId="12">#REF!</definedName>
    <definedName name="gbi_s_03">#REF!</definedName>
    <definedName name="GBI_S_04" localSheetId="16">#REF!</definedName>
    <definedName name="GBI_S_04" localSheetId="15">#REF!</definedName>
    <definedName name="GBI_S_04" localSheetId="12">#REF!</definedName>
    <definedName name="GBI_S_04">#REF!</definedName>
    <definedName name="gbi_s_05" localSheetId="16">#REF!</definedName>
    <definedName name="gbi_s_05" localSheetId="15">#REF!</definedName>
    <definedName name="gbi_s_05" localSheetId="12">#REF!</definedName>
    <definedName name="gbi_s_05">#REF!</definedName>
    <definedName name="GBI_S_06" localSheetId="16">#REF!</definedName>
    <definedName name="GBI_S_06" localSheetId="15">#REF!</definedName>
    <definedName name="GBI_S_06" localSheetId="12">#REF!</definedName>
    <definedName name="GBI_S_06">#REF!</definedName>
    <definedName name="gbi_s_07" localSheetId="16">#REF!</definedName>
    <definedName name="gbi_s_07" localSheetId="15">#REF!</definedName>
    <definedName name="gbi_s_07" localSheetId="12">#REF!</definedName>
    <definedName name="gbi_s_07">#REF!</definedName>
    <definedName name="GBI_S_1">[26]설계명세서!#REF!</definedName>
    <definedName name="GBI_S_101">[25]설계명세서!#REF!</definedName>
    <definedName name="GBI_S_102">[25]설계명세서!#REF!</definedName>
    <definedName name="GBI_S_103">[88]설계명세서!#REF!</definedName>
    <definedName name="GBI_S_104">[88]설계명세서!#REF!</definedName>
    <definedName name="GBI_S_105">[88]설계명세서!#REF!</definedName>
    <definedName name="GBI_S_106">[88]설계명세서!#REF!</definedName>
    <definedName name="GBI_S_107" localSheetId="16">#REF!</definedName>
    <definedName name="GBI_S_107" localSheetId="15">#REF!</definedName>
    <definedName name="GBI_S_107" localSheetId="12">#REF!</definedName>
    <definedName name="GBI_S_107">#REF!</definedName>
    <definedName name="GBI_S_2">[25]설계명세서!#REF!</definedName>
    <definedName name="GBI_S_201">[25]설계명세서!#REF!</definedName>
    <definedName name="GBI_S_202">[25]설계명세서!#REF!</definedName>
    <definedName name="GBI_S_203">[25]설계명세서!#REF!</definedName>
    <definedName name="GBI_S_204">[25]설계명세서!#REF!</definedName>
    <definedName name="GBI_S_205">[25]설계명세서!#REF!</definedName>
    <definedName name="GBI_S_206">[25]설계명세서!#REF!</definedName>
    <definedName name="GBI_S_207">[25]설계명세서!#REF!</definedName>
    <definedName name="GBI_S_DGN">[25]설계명세서!#REF!</definedName>
    <definedName name="gbi_s_so">[25]설계명세서!#REF!</definedName>
    <definedName name="gbi_s_so_1">[88]설계명세서!#REF!</definedName>
    <definedName name="gbi_s_so_2">[25]설계명세서!#REF!</definedName>
    <definedName name="GBI_S_YEO">[25]설계명세서!#REF!</definedName>
    <definedName name="GBI_SO" localSheetId="16">#REF!</definedName>
    <definedName name="GBI_SO" localSheetId="15">#REF!</definedName>
    <definedName name="GBI_SO" localSheetId="12">#REF!</definedName>
    <definedName name="GBI_SO">#REF!</definedName>
    <definedName name="GBNM" localSheetId="6" hidden="1">{#N/A,#N/A,FALSE,"조골재"}</definedName>
    <definedName name="GBNM" localSheetId="16" hidden="1">{#N/A,#N/A,FALSE,"조골재"}</definedName>
    <definedName name="GBNM" localSheetId="15" hidden="1">{#N/A,#N/A,FALSE,"조골재"}</definedName>
    <definedName name="GBNM" localSheetId="4" hidden="1">{#N/A,#N/A,FALSE,"조골재"}</definedName>
    <definedName name="GBNM" localSheetId="8" hidden="1">{#N/A,#N/A,FALSE,"조골재"}</definedName>
    <definedName name="GBNM" hidden="1">{#N/A,#N/A,FALSE,"조골재"}</definedName>
    <definedName name="GC" localSheetId="16">#REF!</definedName>
    <definedName name="GC" localSheetId="15">#REF!</definedName>
    <definedName name="GC" localSheetId="12">#REF!</definedName>
    <definedName name="GC">#REF!</definedName>
    <definedName name="gd" localSheetId="16">#REF!</definedName>
    <definedName name="gd" localSheetId="15">#REF!</definedName>
    <definedName name="gd" localSheetId="12">#REF!</definedName>
    <definedName name="gd">#REF!</definedName>
    <definedName name="gdfs" localSheetId="16">#REF!,#REF!,#REF!</definedName>
    <definedName name="gdfs" localSheetId="15">#REF!,#REF!,#REF!</definedName>
    <definedName name="gdfs" localSheetId="12">#REF!,#REF!,#REF!</definedName>
    <definedName name="gdfs">#REF!,#REF!,#REF!</definedName>
    <definedName name="gdsfdsa" localSheetId="16">{0,0,0,0}</definedName>
    <definedName name="gdsfdsa" localSheetId="15">{0,0,0,0}</definedName>
    <definedName name="gdsfdsa" localSheetId="8">{0,0,0,0}</definedName>
    <definedName name="gdsfdsa">{0,0,0,0}</definedName>
    <definedName name="gdsssaaa" localSheetId="16">#REF!</definedName>
    <definedName name="gdsssaaa" localSheetId="15">#REF!</definedName>
    <definedName name="gdsssaaa" localSheetId="12">#REF!</definedName>
    <definedName name="gdsssaaa">#REF!</definedName>
    <definedName name="ge" localSheetId="16">#REF!</definedName>
    <definedName name="ge" localSheetId="15">#REF!</definedName>
    <definedName name="ge" localSheetId="12">#REF!</definedName>
    <definedName name="ge">#REF!</definedName>
    <definedName name="general">[66]기준자료!$C$14</definedName>
    <definedName name="gewgwgw" localSheetId="16" hidden="1">#REF!</definedName>
    <definedName name="gewgwgw" localSheetId="15" hidden="1">#REF!</definedName>
    <definedName name="gewgwgw" localSheetId="13" hidden="1">#REF!</definedName>
    <definedName name="gewgwgw" localSheetId="12" hidden="1">#REF!</definedName>
    <definedName name="gewgwgw" localSheetId="7" hidden="1">#REF!</definedName>
    <definedName name="gewgwgw" localSheetId="11" hidden="1">#REF!</definedName>
    <definedName name="gewgwgw" hidden="1">#REF!</definedName>
    <definedName name="gf">#REF!</definedName>
    <definedName name="GFD" localSheetId="16">[1]!ㅠㅜㅎ</definedName>
    <definedName name="GFD" localSheetId="13">[1]!ㅠㅜㅎ</definedName>
    <definedName name="GFD" localSheetId="12">[1]!ㅠㅜㅎ</definedName>
    <definedName name="GFD" localSheetId="7">[1]!ㅠㅜㅎ</definedName>
    <definedName name="GFD">[1]!ㅠㅜㅎ</definedName>
    <definedName name="gfdgd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fdgd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fdgd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fdgd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fdgdgdf">#REF!</definedName>
    <definedName name="GFDJ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FDJ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FDJ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FDJ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fgdfg" localSheetId="16" hidden="1">#REF!</definedName>
    <definedName name="gfgdfg" localSheetId="15" hidden="1">#REF!</definedName>
    <definedName name="gfgdfg" localSheetId="8" hidden="1">#N/A</definedName>
    <definedName name="gfgdfg" hidden="1">#N/A</definedName>
    <definedName name="GFGFHGFHF" localSheetId="6" hidden="1">{#N/A,#N/A,FALSE,"토공2"}</definedName>
    <definedName name="GFGFHGFHF" localSheetId="16" hidden="1">{#N/A,#N/A,FALSE,"토공2"}</definedName>
    <definedName name="GFGFHGFHF" localSheetId="15" hidden="1">{#N/A,#N/A,FALSE,"토공2"}</definedName>
    <definedName name="GFGFHGFHF" localSheetId="7" hidden="1">{#N/A,#N/A,FALSE,"토공2"}</definedName>
    <definedName name="GFGFHGFHF" localSheetId="5" hidden="1">{#N/A,#N/A,FALSE,"토공2"}</definedName>
    <definedName name="GFGFHGFHF" localSheetId="4" hidden="1">{#N/A,#N/A,FALSE,"토공2"}</definedName>
    <definedName name="GFGFHGFHF" localSheetId="8" hidden="1">{#N/A,#N/A,FALSE,"토공2"}</definedName>
    <definedName name="GFGFHGFHF" hidden="1">{#N/A,#N/A,FALSE,"토공2"}</definedName>
    <definedName name="gfggfr">#REF!</definedName>
    <definedName name="GFH">[1]!FFF</definedName>
    <definedName name="gfhfg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fhfg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fhfg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fhfg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FHGF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FHGF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FHGF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FHGF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fhgh" localSheetId="6" hidden="1">{#N/A,#N/A,FALSE,"배수2"}</definedName>
    <definedName name="gfhgh" localSheetId="16" hidden="1">{#N/A,#N/A,FALSE,"배수2"}</definedName>
    <definedName name="gfhgh" localSheetId="15" hidden="1">{#N/A,#N/A,FALSE,"배수2"}</definedName>
    <definedName name="gfhgh" localSheetId="7" hidden="1">{#N/A,#N/A,FALSE,"배수2"}</definedName>
    <definedName name="gfhgh" localSheetId="5" hidden="1">{#N/A,#N/A,FALSE,"배수2"}</definedName>
    <definedName name="gfhgh" localSheetId="4" hidden="1">{#N/A,#N/A,FALSE,"배수2"}</definedName>
    <definedName name="gfhgh" localSheetId="8" hidden="1">{#N/A,#N/A,FALSE,"배수2"}</definedName>
    <definedName name="gfhgh" hidden="1">{#N/A,#N/A,FALSE,"배수2"}</definedName>
    <definedName name="GFHJ" localSheetId="16" hidden="1">{#N/A,#N/A,FALSE,"단가표지"}</definedName>
    <definedName name="GFHJ" localSheetId="15" hidden="1">{#N/A,#N/A,FALSE,"단가표지"}</definedName>
    <definedName name="GFHJ" localSheetId="8" hidden="1">{#N/A,#N/A,FALSE,"단가표지"}</definedName>
    <definedName name="GFHJ" hidden="1">{#N/A,#N/A,FALSE,"단가표지"}</definedName>
    <definedName name="GFJGFJGH" localSheetId="16" hidden="1">{#N/A,#N/A,FALSE,"2~8번"}</definedName>
    <definedName name="GFJGFJGH" localSheetId="15" hidden="1">{#N/A,#N/A,FALSE,"2~8번"}</definedName>
    <definedName name="GFJGFJGH" localSheetId="8" hidden="1">{#N/A,#N/A,FALSE,"2~8번"}</definedName>
    <definedName name="GFJGFJGH" hidden="1">{#N/A,#N/A,FALSE,"2~8번"}</definedName>
    <definedName name="GFJGFJRRJGH" localSheetId="16" hidden="1">{#N/A,#N/A,FALSE,"배수1"}</definedName>
    <definedName name="GFJGFJRRJGH" localSheetId="15" hidden="1">{#N/A,#N/A,FALSE,"배수1"}</definedName>
    <definedName name="GFJGFJRRJGH" localSheetId="8" hidden="1">{#N/A,#N/A,FALSE,"배수1"}</definedName>
    <definedName name="GFJGFJRRJGH" hidden="1">{#N/A,#N/A,FALSE,"배수1"}</definedName>
    <definedName name="GFJHGFJGF" localSheetId="16" hidden="1">{#N/A,#N/A,FALSE,"혼합골재"}</definedName>
    <definedName name="GFJHGFJGF" localSheetId="15" hidden="1">{#N/A,#N/A,FALSE,"혼합골재"}</definedName>
    <definedName name="GFJHGFJGF" localSheetId="8" hidden="1">{#N/A,#N/A,FALSE,"혼합골재"}</definedName>
    <definedName name="GFJHGFJGF" hidden="1">{#N/A,#N/A,FALSE,"혼합골재"}</definedName>
    <definedName name="GFRRJGH" localSheetId="16" hidden="1">{#N/A,#N/A,FALSE,"단가표지"}</definedName>
    <definedName name="GFRRJGH" localSheetId="15" hidden="1">{#N/A,#N/A,FALSE,"단가표지"}</definedName>
    <definedName name="GFRRJGH" localSheetId="8" hidden="1">{#N/A,#N/A,FALSE,"단가표지"}</definedName>
    <definedName name="GFRRJGH" hidden="1">{#N/A,#N/A,FALSE,"단가표지"}</definedName>
    <definedName name="gg" localSheetId="16" hidden="1">{#N/A,#N/A,FALSE,"운반시간"}</definedName>
    <definedName name="gg" localSheetId="15" hidden="1">{#N/A,#N/A,FALSE,"운반시간"}</definedName>
    <definedName name="gg" localSheetId="8" hidden="1">{#N/A,#N/A,FALSE,"운반시간"}</definedName>
    <definedName name="gg" hidden="1">{#N/A,#N/A,FALSE,"운반시간"}</definedName>
    <definedName name="ggfhgfshgh" localSheetId="6" hidden="1">{#N/A,#N/A,FALSE,"포장2"}</definedName>
    <definedName name="ggfhgfshgh" localSheetId="16" hidden="1">{#N/A,#N/A,FALSE,"포장2"}</definedName>
    <definedName name="ggfhgfshgh" localSheetId="15" hidden="1">{#N/A,#N/A,FALSE,"포장2"}</definedName>
    <definedName name="ggfhgfshgh" localSheetId="7" hidden="1">{#N/A,#N/A,FALSE,"포장2"}</definedName>
    <definedName name="ggfhgfshgh" localSheetId="5" hidden="1">{#N/A,#N/A,FALSE,"포장2"}</definedName>
    <definedName name="ggfhgfshgh" localSheetId="4" hidden="1">{#N/A,#N/A,FALSE,"포장2"}</definedName>
    <definedName name="ggfhgfshgh" localSheetId="8" hidden="1">{#N/A,#N/A,FALSE,"포장2"}</definedName>
    <definedName name="ggfhgfshgh" hidden="1">{#N/A,#N/A,FALSE,"포장2"}</definedName>
    <definedName name="GGG" localSheetId="16" hidden="1">{#N/A,#N/A,FALSE,"표지목차"}</definedName>
    <definedName name="GGG" localSheetId="15" hidden="1">{#N/A,#N/A,FALSE,"표지목차"}</definedName>
    <definedName name="GGG" localSheetId="8" hidden="1">{#N/A,#N/A,FALSE,"표지목차"}</definedName>
    <definedName name="GGG" hidden="1">{#N/A,#N/A,FALSE,"표지목차"}</definedName>
    <definedName name="gggg">[60]!gggg</definedName>
    <definedName name="ggggg" localSheetId="6" hidden="1">{#N/A,#N/A,FALSE,"구조1"}</definedName>
    <definedName name="ggggg" localSheetId="16" hidden="1">{#N/A,#N/A,FALSE,"구조1"}</definedName>
    <definedName name="ggggg" localSheetId="15" hidden="1">{#N/A,#N/A,FALSE,"구조1"}</definedName>
    <definedName name="ggggg" localSheetId="7" hidden="1">{#N/A,#N/A,FALSE,"구조1"}</definedName>
    <definedName name="ggggg" localSheetId="5" hidden="1">{#N/A,#N/A,FALSE,"구조1"}</definedName>
    <definedName name="ggggg" localSheetId="4" hidden="1">{#N/A,#N/A,FALSE,"구조1"}</definedName>
    <definedName name="ggggg" localSheetId="8" hidden="1">{#N/A,#N/A,FALSE,"구조1"}</definedName>
    <definedName name="ggggg" hidden="1">{#N/A,#N/A,FALSE,"구조1"}</definedName>
    <definedName name="GGH" localSheetId="6" hidden="1">{#N/A,#N/A,FALSE,"속도"}</definedName>
    <definedName name="GGH" localSheetId="16" hidden="1">{#N/A,#N/A,FALSE,"속도"}</definedName>
    <definedName name="GGH" localSheetId="15" hidden="1">{#N/A,#N/A,FALSE,"속도"}</definedName>
    <definedName name="GGH" localSheetId="4" hidden="1">{#N/A,#N/A,FALSE,"속도"}</definedName>
    <definedName name="GGH" localSheetId="8" hidden="1">{#N/A,#N/A,FALSE,"속도"}</definedName>
    <definedName name="GGH" hidden="1">{#N/A,#N/A,FALSE,"속도"}</definedName>
    <definedName name="gh" localSheetId="16">#REF!</definedName>
    <definedName name="gh" localSheetId="15">#REF!</definedName>
    <definedName name="gh" localSheetId="12">#REF!</definedName>
    <definedName name="gh">#REF!</definedName>
    <definedName name="ghgfh" localSheetId="6" hidden="1">{#N/A,#N/A,FALSE,"포장2"}</definedName>
    <definedName name="ghgfh" localSheetId="16" hidden="1">{#N/A,#N/A,FALSE,"포장2"}</definedName>
    <definedName name="ghgfh" localSheetId="15" hidden="1">{#N/A,#N/A,FALSE,"포장2"}</definedName>
    <definedName name="ghgfh" localSheetId="7" hidden="1">{#N/A,#N/A,FALSE,"포장2"}</definedName>
    <definedName name="ghgfh" localSheetId="5" hidden="1">{#N/A,#N/A,FALSE,"포장2"}</definedName>
    <definedName name="ghgfh" localSheetId="4" hidden="1">{#N/A,#N/A,FALSE,"포장2"}</definedName>
    <definedName name="ghgfh" localSheetId="8" hidden="1">{#N/A,#N/A,FALSE,"포장2"}</definedName>
    <definedName name="ghgfh" hidden="1">{#N/A,#N/A,FALSE,"포장2"}</definedName>
    <definedName name="GHHJ" localSheetId="6" hidden="1">{#N/A,#N/A,FALSE,"배수1"}</definedName>
    <definedName name="GHHJ" localSheetId="16" hidden="1">{#N/A,#N/A,FALSE,"배수1"}</definedName>
    <definedName name="GHHJ" localSheetId="15" hidden="1">{#N/A,#N/A,FALSE,"배수1"}</definedName>
    <definedName name="GHHJ" localSheetId="4" hidden="1">{#N/A,#N/A,FALSE,"배수1"}</definedName>
    <definedName name="GHHJ" localSheetId="8" hidden="1">{#N/A,#N/A,FALSE,"배수1"}</definedName>
    <definedName name="GHHJ" hidden="1">{#N/A,#N/A,FALSE,"배수1"}</definedName>
    <definedName name="ghjg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hjg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hjg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hjg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hjghj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hjghj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hjghj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hjghj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GHJJ" localSheetId="6" hidden="1">{"'광피스표'!$A$3:$N$54"}</definedName>
    <definedName name="GHJJ" localSheetId="16" hidden="1">{"'광피스표'!$A$3:$N$54"}</definedName>
    <definedName name="GHJJ" localSheetId="15" hidden="1">{"'광피스표'!$A$3:$N$54"}</definedName>
    <definedName name="GHJJ" localSheetId="7" hidden="1">{"'광피스표'!$A$3:$N$54"}</definedName>
    <definedName name="GHJJ" localSheetId="5" hidden="1">{"'광피스표'!$A$3:$N$54"}</definedName>
    <definedName name="GHJJ" localSheetId="4" hidden="1">{"'광피스표'!$A$3:$N$54"}</definedName>
    <definedName name="GHJJ" hidden="1">{"'광피스표'!$A$3:$N$54"}</definedName>
    <definedName name="gi" localSheetId="16">#REF!</definedName>
    <definedName name="gi" localSheetId="15">#REF!</definedName>
    <definedName name="gi" localSheetId="12">#REF!</definedName>
    <definedName name="gi">#REF!</definedName>
    <definedName name="GINPUT">'[12]#REF'!#REF!</definedName>
    <definedName name="gj" localSheetId="16">#REF!</definedName>
    <definedName name="gj" localSheetId="15">#REF!</definedName>
    <definedName name="gj" localSheetId="12">#REF!</definedName>
    <definedName name="gj">#REF!</definedName>
    <definedName name="GJFGJFGJ" localSheetId="16" hidden="1">{#N/A,#N/A,FALSE,"골재소요량";#N/A,#N/A,FALSE,"골재소요량"}</definedName>
    <definedName name="GJFGJFGJ" localSheetId="15" hidden="1">{#N/A,#N/A,FALSE,"골재소요량";#N/A,#N/A,FALSE,"골재소요량"}</definedName>
    <definedName name="GJFGJFGJ" localSheetId="8" hidden="1">{#N/A,#N/A,FALSE,"골재소요량";#N/A,#N/A,FALSE,"골재소요량"}</definedName>
    <definedName name="GJFGJFGJ" hidden="1">{#N/A,#N/A,FALSE,"골재소요량";#N/A,#N/A,FALSE,"골재소요량"}</definedName>
    <definedName name="GJGFJGFHJ" localSheetId="16" hidden="1">{#N/A,#N/A,FALSE,"속도"}</definedName>
    <definedName name="GJGFJGFHJ" localSheetId="15" hidden="1">{#N/A,#N/A,FALSE,"속도"}</definedName>
    <definedName name="GJGFJGFHJ" localSheetId="8" hidden="1">{#N/A,#N/A,FALSE,"속도"}</definedName>
    <definedName name="GJGFJGFHJ" hidden="1">{#N/A,#N/A,FALSE,"속도"}</definedName>
    <definedName name="GJHGLI" localSheetId="6" hidden="1">{#N/A,#N/A,FALSE,"포장1";#N/A,#N/A,FALSE,"포장1"}</definedName>
    <definedName name="GJHGLI" localSheetId="16" hidden="1">{#N/A,#N/A,FALSE,"포장1";#N/A,#N/A,FALSE,"포장1"}</definedName>
    <definedName name="GJHGLI" localSheetId="15" hidden="1">{#N/A,#N/A,FALSE,"포장1";#N/A,#N/A,FALSE,"포장1"}</definedName>
    <definedName name="GJHGLI" localSheetId="7" hidden="1">{#N/A,#N/A,FALSE,"포장1";#N/A,#N/A,FALSE,"포장1"}</definedName>
    <definedName name="GJHGLI" localSheetId="5" hidden="1">{#N/A,#N/A,FALSE,"포장1";#N/A,#N/A,FALSE,"포장1"}</definedName>
    <definedName name="GJHGLI" localSheetId="4" hidden="1">{#N/A,#N/A,FALSE,"포장1";#N/A,#N/A,FALSE,"포장1"}</definedName>
    <definedName name="GJHGLI" localSheetId="8" hidden="1">{#N/A,#N/A,FALSE,"포장1";#N/A,#N/A,FALSE,"포장1"}</definedName>
    <definedName name="GJHGLI" hidden="1">{#N/A,#N/A,FALSE,"포장1";#N/A,#N/A,FALSE,"포장1"}</definedName>
    <definedName name="gka">'[89]기별(종합)'!$AD$33</definedName>
    <definedName name="gkdksod" localSheetId="16" hidden="1">{#N/A,#N/A,FALSE,"포장2"}</definedName>
    <definedName name="gkdksod" localSheetId="15" hidden="1">{#N/A,#N/A,FALSE,"포장2"}</definedName>
    <definedName name="gkdksod" localSheetId="8" hidden="1">{#N/A,#N/A,FALSE,"포장2"}</definedName>
    <definedName name="gkdksod" hidden="1">{#N/A,#N/A,FALSE,"포장2"}</definedName>
    <definedName name="GKS" localSheetId="16" hidden="1">{#N/A,#N/A,FALSE,"골재소요량";#N/A,#N/A,FALSE,"골재소요량"}</definedName>
    <definedName name="GKS" localSheetId="15" hidden="1">{#N/A,#N/A,FALSE,"골재소요량";#N/A,#N/A,FALSE,"골재소요량"}</definedName>
    <definedName name="GKS" localSheetId="8" hidden="1">{#N/A,#N/A,FALSE,"골재소요량";#N/A,#N/A,FALSE,"골재소요량"}</definedName>
    <definedName name="GKS" hidden="1">{#N/A,#N/A,FALSE,"골재소요량";#N/A,#N/A,FALSE,"골재소요량"}</definedName>
    <definedName name="gkstkd" localSheetId="16" hidden="1">{#N/A,#N/A,FALSE,"배수1"}</definedName>
    <definedName name="gkstkd" localSheetId="15" hidden="1">{#N/A,#N/A,FALSE,"배수1"}</definedName>
    <definedName name="gkstkd" localSheetId="8" hidden="1">{#N/A,#N/A,FALSE,"배수1"}</definedName>
    <definedName name="gkstkd" hidden="1">{#N/A,#N/A,FALSE,"배수1"}</definedName>
    <definedName name="gongri_1">[25]공리공제!#REF!</definedName>
    <definedName name="gongri_2">[25]공리공제!#REF!</definedName>
    <definedName name="grew" localSheetId="16" hidden="1">#REF!</definedName>
    <definedName name="grew" localSheetId="15" hidden="1">#REF!</definedName>
    <definedName name="grew" localSheetId="13" hidden="1">#REF!</definedName>
    <definedName name="grew" localSheetId="12" hidden="1">#REF!</definedName>
    <definedName name="grew" localSheetId="7" hidden="1">#REF!</definedName>
    <definedName name="grew" localSheetId="11" hidden="1">#REF!</definedName>
    <definedName name="grew" hidden="1">#REF!</definedName>
    <definedName name="GrphActSales" localSheetId="16">#REF!</definedName>
    <definedName name="GrphActSales" localSheetId="15">#REF!</definedName>
    <definedName name="GrphActSales" localSheetId="12">#REF!</definedName>
    <definedName name="GrphActSales">#REF!</definedName>
    <definedName name="GrphActStk" localSheetId="16">#REF!</definedName>
    <definedName name="GrphActStk" localSheetId="15">#REF!</definedName>
    <definedName name="GrphActStk" localSheetId="12">#REF!</definedName>
    <definedName name="GrphActStk">#REF!</definedName>
    <definedName name="GrphPlanSales" localSheetId="16">#REF!</definedName>
    <definedName name="GrphPlanSales" localSheetId="15">#REF!</definedName>
    <definedName name="GrphPlanSales" localSheetId="12">#REF!</definedName>
    <definedName name="GrphPlanSales">#REF!</definedName>
    <definedName name="GrphTgtStk" localSheetId="16">#REF!</definedName>
    <definedName name="GrphTgtStk" localSheetId="15">#REF!</definedName>
    <definedName name="GrphTgtStk" localSheetId="12">#REF!</definedName>
    <definedName name="GrphTgtStk">#REF!</definedName>
    <definedName name="GS" localSheetId="16">#REF!</definedName>
    <definedName name="GS" localSheetId="15">#REF!</definedName>
    <definedName name="GS" localSheetId="12">#REF!</definedName>
    <definedName name="GS">#REF!</definedName>
    <definedName name="gsagsdarafds" localSheetId="6" hidden="1">{#N/A,#N/A,FALSE,"토공2"}</definedName>
    <definedName name="gsagsdarafds" localSheetId="16" hidden="1">{#N/A,#N/A,FALSE,"토공2"}</definedName>
    <definedName name="gsagsdarafds" localSheetId="15" hidden="1">{#N/A,#N/A,FALSE,"토공2"}</definedName>
    <definedName name="gsagsdarafds" localSheetId="4" hidden="1">{#N/A,#N/A,FALSE,"토공2"}</definedName>
    <definedName name="gsagsdarafds" localSheetId="8" hidden="1">{#N/A,#N/A,FALSE,"토공2"}</definedName>
    <definedName name="gsagsdarafds" hidden="1">{#N/A,#N/A,FALSE,"토공2"}</definedName>
    <definedName name="GSBA">[90]설계조건!$I$40</definedName>
    <definedName name="GSDGSRWQR" localSheetId="16" hidden="1">{#N/A,#N/A,FALSE,"속도"}</definedName>
    <definedName name="GSDGSRWQR" localSheetId="15" hidden="1">{#N/A,#N/A,FALSE,"속도"}</definedName>
    <definedName name="GSDGSRWQR" localSheetId="8" hidden="1">{#N/A,#N/A,FALSE,"속도"}</definedName>
    <definedName name="GSDGSRWQR" hidden="1">{#N/A,#N/A,FALSE,"속도"}</definedName>
    <definedName name="GV_14" localSheetId="16">#REF!</definedName>
    <definedName name="GV_14" localSheetId="15">#REF!</definedName>
    <definedName name="GV_14" localSheetId="12">#REF!</definedName>
    <definedName name="GV_14">#REF!</definedName>
    <definedName name="GV_22" localSheetId="16">#REF!</definedName>
    <definedName name="GV_22" localSheetId="15">#REF!</definedName>
    <definedName name="GV_22" localSheetId="12">#REF!</definedName>
    <definedName name="GV_22">#REF!</definedName>
    <definedName name="GV_38" localSheetId="16">#REF!</definedName>
    <definedName name="GV_38" localSheetId="15">#REF!</definedName>
    <definedName name="GV_38" localSheetId="12">#REF!</definedName>
    <definedName name="GV_38">#REF!</definedName>
    <definedName name="gvv" localSheetId="16">[1]!ㅁㄴㄹㅇㄹ</definedName>
    <definedName name="gvv" localSheetId="13">[1]!ㅁㄴㄹㅇㄹ</definedName>
    <definedName name="gvv" localSheetId="12">[1]!ㅁㄴㄹㅇㄹ</definedName>
    <definedName name="gvv" localSheetId="7">[1]!ㅁㄴㄹㅇㄹ</definedName>
    <definedName name="gvv">[1]!ㅁㄴㄹㅇㄹ</definedName>
    <definedName name="G형" localSheetId="16">#REF!</definedName>
    <definedName name="G형" localSheetId="15">#REF!</definedName>
    <definedName name="G형" localSheetId="12">#REF!</definedName>
    <definedName name="G형">#REF!</definedName>
    <definedName name="H" localSheetId="16">#REF!</definedName>
    <definedName name="H" localSheetId="15">#REF!</definedName>
    <definedName name="H" localSheetId="12">#REF!</definedName>
    <definedName name="H">#REF!</definedName>
    <definedName name="h_w설치" localSheetId="16">#REF!</definedName>
    <definedName name="h_w설치" localSheetId="15">#REF!</definedName>
    <definedName name="h_w설치" localSheetId="12">#REF!</definedName>
    <definedName name="h_w설치">#REF!</definedName>
    <definedName name="h_w시험" localSheetId="16">#REF!</definedName>
    <definedName name="h_w시험" localSheetId="15">#REF!</definedName>
    <definedName name="h_w시험" localSheetId="12">#REF!</definedName>
    <definedName name="h_w시험">#REF!</definedName>
    <definedName name="H1.0m이하">#REF!</definedName>
    <definedName name="H1.2m">#REF!</definedName>
    <definedName name="H1.5m">#REF!</definedName>
    <definedName name="H1.8m">#REF!</definedName>
    <definedName name="H1A" localSheetId="16">#REF!</definedName>
    <definedName name="H1A" localSheetId="15">#REF!</definedName>
    <definedName name="H1A" localSheetId="12">#REF!</definedName>
    <definedName name="H1A">#REF!</definedName>
    <definedName name="H1C" localSheetId="16">#REF!</definedName>
    <definedName name="H1C" localSheetId="15">#REF!</definedName>
    <definedName name="H1C" localSheetId="12">#REF!</definedName>
    <definedName name="H1C">#REF!</definedName>
    <definedName name="H1D" localSheetId="16">#REF!</definedName>
    <definedName name="H1D" localSheetId="15">#REF!</definedName>
    <definedName name="H1D" localSheetId="12">#REF!</definedName>
    <definedName name="H1D">#REF!</definedName>
    <definedName name="H1H" localSheetId="16">#REF!</definedName>
    <definedName name="H1H" localSheetId="15">#REF!</definedName>
    <definedName name="H1H" localSheetId="12">#REF!</definedName>
    <definedName name="H1H">#REF!</definedName>
    <definedName name="H1L">#REF!</definedName>
    <definedName name="H1R">#REF!</definedName>
    <definedName name="H1WL">#REF!</definedName>
    <definedName name="H1WR">#REF!</definedName>
    <definedName name="H2.0m">#REF!</definedName>
    <definedName name="H2.5m">#REF!</definedName>
    <definedName name="H2C" localSheetId="16">#REF!</definedName>
    <definedName name="H2C" localSheetId="15">#REF!</definedName>
    <definedName name="H2C" localSheetId="12">#REF!</definedName>
    <definedName name="H2C">#REF!</definedName>
    <definedName name="H2D" localSheetId="16">#REF!</definedName>
    <definedName name="H2D" localSheetId="15">#REF!</definedName>
    <definedName name="H2D" localSheetId="12">#REF!</definedName>
    <definedName name="H2D">#REF!</definedName>
    <definedName name="H2H" localSheetId="16">#REF!</definedName>
    <definedName name="H2H" localSheetId="15">#REF!</definedName>
    <definedName name="H2H" localSheetId="12">#REF!</definedName>
    <definedName name="H2H">#REF!</definedName>
    <definedName name="H2L">#REF!</definedName>
    <definedName name="H2R">#REF!</definedName>
    <definedName name="H2WL">#REF!</definedName>
    <definedName name="H2WR">#REF!</definedName>
    <definedName name="H3.0m">#REF!</definedName>
    <definedName name="H3.5m">#REF!</definedName>
    <definedName name="H3H" localSheetId="16">#REF!</definedName>
    <definedName name="H3H" localSheetId="15">#REF!</definedName>
    <definedName name="H3H" localSheetId="12">#REF!</definedName>
    <definedName name="H3H">#REF!</definedName>
    <definedName name="H3L">#REF!</definedName>
    <definedName name="H3R">#REF!</definedName>
    <definedName name="H3WL">#REF!</definedName>
    <definedName name="H3WR">#REF!</definedName>
    <definedName name="H4.0m">#REF!</definedName>
    <definedName name="H4.5m">#REF!</definedName>
    <definedName name="H4H" localSheetId="16">#REF!</definedName>
    <definedName name="H4H" localSheetId="15">#REF!</definedName>
    <definedName name="H4H" localSheetId="12">#REF!</definedName>
    <definedName name="H4H">#REF!</definedName>
    <definedName name="H4L">#REF!</definedName>
    <definedName name="H4R">#REF!</definedName>
    <definedName name="H5.0m">#REF!</definedName>
    <definedName name="H5L">#REF!</definedName>
    <definedName name="H5R">#REF!</definedName>
    <definedName name="H6L">#REF!</definedName>
    <definedName name="H6R">#REF!</definedName>
    <definedName name="H7L">#REF!</definedName>
    <definedName name="H7R">#REF!</definedName>
    <definedName name="H9A">#REF!</definedName>
    <definedName name="HA" localSheetId="16">#REF!</definedName>
    <definedName name="HA" localSheetId="15">#REF!</definedName>
    <definedName name="HA" localSheetId="12">#REF!</definedName>
    <definedName name="HA">#REF!</definedName>
    <definedName name="HAA" localSheetId="16">#REF!</definedName>
    <definedName name="HAA" localSheetId="15">#REF!</definedName>
    <definedName name="HAA" localSheetId="12">#REF!</definedName>
    <definedName name="HAA">#REF!</definedName>
    <definedName name="HAB" localSheetId="16">#REF!</definedName>
    <definedName name="HAB" localSheetId="15">#REF!</definedName>
    <definedName name="HAB" localSheetId="12">#REF!</definedName>
    <definedName name="HAB">#REF!</definedName>
    <definedName name="hadfhafa" localSheetId="6" hidden="1">{#N/A,#N/A,FALSE,"혼합골재"}</definedName>
    <definedName name="hadfhafa" localSheetId="16" hidden="1">{#N/A,#N/A,FALSE,"혼합골재"}</definedName>
    <definedName name="hadfhafa" localSheetId="15" hidden="1">{#N/A,#N/A,FALSE,"혼합골재"}</definedName>
    <definedName name="hadfhafa" localSheetId="4" hidden="1">{#N/A,#N/A,FALSE,"혼합골재"}</definedName>
    <definedName name="hadfhafa" localSheetId="8" hidden="1">{#N/A,#N/A,FALSE,"혼합골재"}</definedName>
    <definedName name="hadfhafa" hidden="1">{#N/A,#N/A,FALSE,"혼합골재"}</definedName>
    <definedName name="hadfhafhad" localSheetId="6" hidden="1">{#N/A,#N/A,FALSE,"운반시간"}</definedName>
    <definedName name="hadfhafhad" localSheetId="16" hidden="1">{#N/A,#N/A,FALSE,"운반시간"}</definedName>
    <definedName name="hadfhafhad" localSheetId="15" hidden="1">{#N/A,#N/A,FALSE,"운반시간"}</definedName>
    <definedName name="hadfhafhad" localSheetId="4" hidden="1">{#N/A,#N/A,FALSE,"운반시간"}</definedName>
    <definedName name="hadfhafhad" localSheetId="8" hidden="1">{#N/A,#N/A,FALSE,"운반시간"}</definedName>
    <definedName name="hadfhafhad" hidden="1">{#N/A,#N/A,FALSE,"운반시간"}</definedName>
    <definedName name="hadfhata" localSheetId="6" hidden="1">{#N/A,#N/A,FALSE,"표지목차"}</definedName>
    <definedName name="hadfhata" localSheetId="16" hidden="1">{#N/A,#N/A,FALSE,"표지목차"}</definedName>
    <definedName name="hadfhata" localSheetId="15" hidden="1">{#N/A,#N/A,FALSE,"표지목차"}</definedName>
    <definedName name="hadfhata" localSheetId="4" hidden="1">{#N/A,#N/A,FALSE,"표지목차"}</definedName>
    <definedName name="hadfhata" localSheetId="8" hidden="1">{#N/A,#N/A,FALSE,"표지목차"}</definedName>
    <definedName name="hadfhata" hidden="1">{#N/A,#N/A,FALSE,"표지목차"}</definedName>
    <definedName name="hadhfaha" localSheetId="6" hidden="1">{#N/A,#N/A,FALSE,"포장2"}</definedName>
    <definedName name="hadhfaha" localSheetId="16" hidden="1">{#N/A,#N/A,FALSE,"포장2"}</definedName>
    <definedName name="hadhfaha" localSheetId="15" hidden="1">{#N/A,#N/A,FALSE,"포장2"}</definedName>
    <definedName name="hadhfaha" localSheetId="4" hidden="1">{#N/A,#N/A,FALSE,"포장2"}</definedName>
    <definedName name="hadhfaha" localSheetId="8" hidden="1">{#N/A,#N/A,FALSE,"포장2"}</definedName>
    <definedName name="hadhfaha" hidden="1">{#N/A,#N/A,FALSE,"포장2"}</definedName>
    <definedName name="HAF">#REF!</definedName>
    <definedName name="han" localSheetId="16" hidden="1">#REF!</definedName>
    <definedName name="han" localSheetId="15" hidden="1">#REF!</definedName>
    <definedName name="han" localSheetId="13" hidden="1">#REF!</definedName>
    <definedName name="han" localSheetId="12" hidden="1">#REF!</definedName>
    <definedName name="han" localSheetId="7" hidden="1">#REF!</definedName>
    <definedName name="han" localSheetId="11" hidden="1">#REF!</definedName>
    <definedName name="han" hidden="1">#REF!</definedName>
    <definedName name="HB" localSheetId="16">#REF!</definedName>
    <definedName name="HB" localSheetId="15">#REF!</definedName>
    <definedName name="HB" localSheetId="12">#REF!</definedName>
    <definedName name="HB">#REF!</definedName>
    <definedName name="hb_a" localSheetId="16">#REF!</definedName>
    <definedName name="hb_a" localSheetId="15">#REF!</definedName>
    <definedName name="hb_a" localSheetId="12">#REF!</definedName>
    <definedName name="hb_a">#REF!</definedName>
    <definedName name="HBA" localSheetId="16">#REF!</definedName>
    <definedName name="HBA" localSheetId="15">#REF!</definedName>
    <definedName name="HBA" localSheetId="12">#REF!</definedName>
    <definedName name="HBA">#REF!</definedName>
    <definedName name="HBV">#REF!</definedName>
    <definedName name="HC" localSheetId="16">#REF!</definedName>
    <definedName name="HC" localSheetId="15">#REF!</definedName>
    <definedName name="HC" localSheetId="12">#REF!</definedName>
    <definedName name="HC">#REF!</definedName>
    <definedName name="HCA" localSheetId="16">#REF!</definedName>
    <definedName name="HCA" localSheetId="15">#REF!</definedName>
    <definedName name="HCA" localSheetId="12">#REF!</definedName>
    <definedName name="HCA">#REF!</definedName>
    <definedName name="HCD" localSheetId="16">#REF!</definedName>
    <definedName name="HCD" localSheetId="15">#REF!</definedName>
    <definedName name="HCD" localSheetId="12">#REF!</definedName>
    <definedName name="HCD">#REF!</definedName>
    <definedName name="HCR">#REF!</definedName>
    <definedName name="HCY" localSheetId="16">[1]!CDD</definedName>
    <definedName name="HCY" localSheetId="13">[1]!CDD</definedName>
    <definedName name="HCY" localSheetId="12">[1]!CDD</definedName>
    <definedName name="HCY" localSheetId="7">[1]!CDD</definedName>
    <definedName name="HCY">[1]!CDD</definedName>
    <definedName name="HD" localSheetId="16">#REF!</definedName>
    <definedName name="HD" localSheetId="15">#REF!</definedName>
    <definedName name="HD" localSheetId="12">#REF!</definedName>
    <definedName name="HD">#REF!</definedName>
    <definedName name="HDFD" localSheetId="16" hidden="1">{#N/A,#N/A,FALSE,"속도"}</definedName>
    <definedName name="HDFD" localSheetId="15" hidden="1">{#N/A,#N/A,FALSE,"속도"}</definedName>
    <definedName name="HDFD" localSheetId="8" hidden="1">{#N/A,#N/A,FALSE,"속도"}</definedName>
    <definedName name="HDFD" hidden="1">{#N/A,#N/A,FALSE,"속도"}</definedName>
    <definedName name="hdfgh" localSheetId="16">#REF!,#REF!,#REF!</definedName>
    <definedName name="hdfgh" localSheetId="15">#REF!,#REF!,#REF!</definedName>
    <definedName name="hdfgh" localSheetId="12">#REF!,#REF!,#REF!</definedName>
    <definedName name="hdfgh">#REF!,#REF!,#REF!</definedName>
    <definedName name="HDFSG" localSheetId="16" hidden="1">{#N/A,#N/A,FALSE,"전력간선"}</definedName>
    <definedName name="HDFSG" localSheetId="15" hidden="1">{#N/A,#N/A,FALSE,"전력간선"}</definedName>
    <definedName name="HDFSG" localSheetId="8" hidden="1">{#N/A,#N/A,FALSE,"전력간선"}</definedName>
    <definedName name="HDFSG" hidden="1">{#N/A,#N/A,FALSE,"전력간선"}</definedName>
    <definedName name="HDSVP">#REF!</definedName>
    <definedName name="HE" localSheetId="16">#REF!</definedName>
    <definedName name="HE" localSheetId="15">#REF!</definedName>
    <definedName name="HE" localSheetId="12">#REF!</definedName>
    <definedName name="HE">#REF!</definedName>
    <definedName name="HEX" localSheetId="16">#REF!</definedName>
    <definedName name="HEX" localSheetId="15">#REF!</definedName>
    <definedName name="HEX" localSheetId="12">#REF!</definedName>
    <definedName name="HEX">#REF!</definedName>
    <definedName name="HEXY" localSheetId="16">#REF!</definedName>
    <definedName name="HEXY" localSheetId="15">#REF!</definedName>
    <definedName name="HEXY" localSheetId="12">#REF!</definedName>
    <definedName name="HEXY">#REF!</definedName>
    <definedName name="HEY" localSheetId="16">#REF!</definedName>
    <definedName name="HEY" localSheetId="15">#REF!</definedName>
    <definedName name="HEY" localSheetId="12">#REF!</definedName>
    <definedName name="HEY">#REF!</definedName>
    <definedName name="HEYX" localSheetId="16">#REF!</definedName>
    <definedName name="HEYX" localSheetId="15">#REF!</definedName>
    <definedName name="HEYX" localSheetId="12">#REF!</definedName>
    <definedName name="HEYX">#REF!</definedName>
    <definedName name="hf" localSheetId="16">#REF!,#REF!,#REF!</definedName>
    <definedName name="hf" localSheetId="15">#REF!,#REF!,#REF!</definedName>
    <definedName name="hf" localSheetId="12">#REF!,#REF!,#REF!</definedName>
    <definedName name="hf">#REF!,#REF!,#REF!</definedName>
    <definedName name="hgd" localSheetId="6" hidden="1">{#N/A,#N/A,FALSE,"배수2"}</definedName>
    <definedName name="hgd" localSheetId="16" hidden="1">{#N/A,#N/A,FALSE,"배수2"}</definedName>
    <definedName name="hgd" localSheetId="15" hidden="1">{#N/A,#N/A,FALSE,"배수2"}</definedName>
    <definedName name="hgd" localSheetId="7" hidden="1">{#N/A,#N/A,FALSE,"배수2"}</definedName>
    <definedName name="hgd" localSheetId="5" hidden="1">{#N/A,#N/A,FALSE,"배수2"}</definedName>
    <definedName name="hgd" localSheetId="4" hidden="1">{#N/A,#N/A,FALSE,"배수2"}</definedName>
    <definedName name="hgd" localSheetId="8" hidden="1">{#N/A,#N/A,FALSE,"배수2"}</definedName>
    <definedName name="hgd" hidden="1">{#N/A,#N/A,FALSE,"배수2"}</definedName>
    <definedName name="HGDSGJGFJGF" localSheetId="16" hidden="1">{#N/A,#N/A,FALSE,"배수2"}</definedName>
    <definedName name="HGDSGJGFJGF" localSheetId="15" hidden="1">{#N/A,#N/A,FALSE,"배수2"}</definedName>
    <definedName name="HGDSGJGFJGF" localSheetId="8" hidden="1">{#N/A,#N/A,FALSE,"배수2"}</definedName>
    <definedName name="HGDSGJGFJGF" hidden="1">{#N/A,#N/A,FALSE,"배수2"}</definedName>
    <definedName name="HGF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HGF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HGF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HGF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hgfj" localSheetId="16" hidden="1">{#N/A,#N/A,FALSE,"포장2"}</definedName>
    <definedName name="hgfj" localSheetId="15" hidden="1">{#N/A,#N/A,FALSE,"포장2"}</definedName>
    <definedName name="hgfj" localSheetId="8" hidden="1">{#N/A,#N/A,FALSE,"포장2"}</definedName>
    <definedName name="hgfj" hidden="1">{#N/A,#N/A,FALSE,"포장2"}</definedName>
    <definedName name="HGHH" localSheetId="16" hidden="1">{#N/A,#N/A,FALSE,"표지목차"}</definedName>
    <definedName name="HGHH" localSheetId="15" hidden="1">{#N/A,#N/A,FALSE,"표지목차"}</definedName>
    <definedName name="HGHH" localSheetId="8" hidden="1">{#N/A,#N/A,FALSE,"표지목차"}</definedName>
    <definedName name="HGHH" hidden="1">{#N/A,#N/A,FALSE,"표지목차"}</definedName>
    <definedName name="hh" localSheetId="16" hidden="1">{#N/A,#N/A,FALSE,"명세표"}</definedName>
    <definedName name="hh" localSheetId="15" hidden="1">{#N/A,#N/A,FALSE,"명세표"}</definedName>
    <definedName name="hh" localSheetId="8" hidden="1">{#N/A,#N/A,FALSE,"명세표"}</definedName>
    <definedName name="hh" hidden="1">{#N/A,#N/A,FALSE,"명세표"}</definedName>
    <definedName name="HHAF">#REF!</definedName>
    <definedName name="hhhh">#REF!</definedName>
    <definedName name="HHHHHHHHHHHHHHHHHHHHH" localSheetId="16" hidden="1">{#N/A,#N/A,FALSE,"토공2"}</definedName>
    <definedName name="HHHHHHHHHHHHHHHHHHHHH" localSheetId="15" hidden="1">{#N/A,#N/A,FALSE,"토공2"}</definedName>
    <definedName name="HHHHHHHHHHHHHHHHHHHHH" localSheetId="8" hidden="1">{#N/A,#N/A,FALSE,"토공2"}</definedName>
    <definedName name="HHHHHHHHHHHHHHHHHHHHH" hidden="1">{#N/A,#N/A,FALSE,"토공2"}</definedName>
    <definedName name="HHJU" localSheetId="6" hidden="1">{#N/A,#N/A,FALSE,"구조1"}</definedName>
    <definedName name="HHJU" localSheetId="16" hidden="1">{#N/A,#N/A,FALSE,"구조1"}</definedName>
    <definedName name="HHJU" localSheetId="15" hidden="1">{#N/A,#N/A,FALSE,"구조1"}</definedName>
    <definedName name="HHJU" localSheetId="4" hidden="1">{#N/A,#N/A,FALSE,"구조1"}</definedName>
    <definedName name="HHJU" localSheetId="8" hidden="1">{#N/A,#N/A,FALSE,"구조1"}</definedName>
    <definedName name="HHJU" hidden="1">{#N/A,#N/A,FALSE,"구조1"}</definedName>
    <definedName name="HHMF">#REF!</definedName>
    <definedName name="HJKL" localSheetId="6" hidden="1">{#N/A,#N/A,FALSE,"배수1"}</definedName>
    <definedName name="HJKL" localSheetId="16" hidden="1">{#N/A,#N/A,FALSE,"배수1"}</definedName>
    <definedName name="HJKL" localSheetId="15" hidden="1">{#N/A,#N/A,FALSE,"배수1"}</definedName>
    <definedName name="HJKL" localSheetId="4" hidden="1">{#N/A,#N/A,FALSE,"배수1"}</definedName>
    <definedName name="HJKL" localSheetId="8" hidden="1">{#N/A,#N/A,FALSE,"배수1"}</definedName>
    <definedName name="HJKL" hidden="1">{#N/A,#N/A,FALSE,"배수1"}</definedName>
    <definedName name="HL">#REF!</definedName>
    <definedName name="HM" localSheetId="16">#REF!</definedName>
    <definedName name="HM" localSheetId="15">#REF!</definedName>
    <definedName name="HM" localSheetId="12">#REF!</definedName>
    <definedName name="HM">#REF!</definedName>
    <definedName name="HMAX">#N/A</definedName>
    <definedName name="HMF">#REF!</definedName>
    <definedName name="HMOTOR">#REF!</definedName>
    <definedName name="hn" localSheetId="16" hidden="1">{#N/A,#N/A,FALSE,"전력간선"}</definedName>
    <definedName name="hn" localSheetId="15" hidden="1">{#N/A,#N/A,FALSE,"전력간선"}</definedName>
    <definedName name="hn" localSheetId="8" hidden="1">{#N/A,#N/A,FALSE,"전력간선"}</definedName>
    <definedName name="hn" hidden="1">{#N/A,#N/A,FALSE,"전력간선"}</definedName>
    <definedName name="HNM" localSheetId="6" hidden="1">{#N/A,#N/A,FALSE,"골재소요량";#N/A,#N/A,FALSE,"골재소요량"}</definedName>
    <definedName name="HNM" localSheetId="16" hidden="1">{#N/A,#N/A,FALSE,"골재소요량";#N/A,#N/A,FALSE,"골재소요량"}</definedName>
    <definedName name="HNM" localSheetId="15" hidden="1">{#N/A,#N/A,FALSE,"골재소요량";#N/A,#N/A,FALSE,"골재소요량"}</definedName>
    <definedName name="HNM" localSheetId="4" hidden="1">{#N/A,#N/A,FALSE,"골재소요량";#N/A,#N/A,FALSE,"골재소요량"}</definedName>
    <definedName name="HNM" localSheetId="8" hidden="1">{#N/A,#N/A,FALSE,"골재소요량";#N/A,#N/A,FALSE,"골재소요량"}</definedName>
    <definedName name="HNM" hidden="1">{#N/A,#N/A,FALSE,"골재소요량";#N/A,#N/A,FALSE,"골재소요량"}</definedName>
    <definedName name="HO" localSheetId="16">#REF!</definedName>
    <definedName name="HO" localSheetId="15">#REF!</definedName>
    <definedName name="HO" localSheetId="12">#REF!</definedName>
    <definedName name="HO">#REF!</definedName>
    <definedName name="HP" localSheetId="16">#REF!</definedName>
    <definedName name="HP" localSheetId="15">#REF!</definedName>
    <definedName name="HP" localSheetId="12">#REF!</definedName>
    <definedName name="HP">#REF!</definedName>
    <definedName name="HPI" localSheetId="16">#REF!</definedName>
    <definedName name="HPI" localSheetId="15">#REF!</definedName>
    <definedName name="HPI" localSheetId="12">#REF!</definedName>
    <definedName name="HPI">#REF!</definedName>
    <definedName name="HPUMP">#REF!</definedName>
    <definedName name="HR">#REF!</definedName>
    <definedName name="hrbjrjy" localSheetId="6" hidden="1">{#N/A,#N/A,FALSE,"배수2"}</definedName>
    <definedName name="hrbjrjy" localSheetId="16" hidden="1">{#N/A,#N/A,FALSE,"배수2"}</definedName>
    <definedName name="hrbjrjy" localSheetId="15" hidden="1">{#N/A,#N/A,FALSE,"배수2"}</definedName>
    <definedName name="hrbjrjy" localSheetId="4" hidden="1">{#N/A,#N/A,FALSE,"배수2"}</definedName>
    <definedName name="hrbjrjy" localSheetId="8" hidden="1">{#N/A,#N/A,FALSE,"배수2"}</definedName>
    <definedName name="hrbjrjy" hidden="1">{#N/A,#N/A,FALSE,"배수2"}</definedName>
    <definedName name="HS">[63]교각1!#REF!</definedName>
    <definedName name="HSH">#REF!</definedName>
    <definedName name="HSO" localSheetId="16">#REF!</definedName>
    <definedName name="HSO" localSheetId="15">#REF!</definedName>
    <definedName name="HSO" localSheetId="12">#REF!</definedName>
    <definedName name="HSO">#REF!</definedName>
    <definedName name="HST" localSheetId="16">#REF!</definedName>
    <definedName name="HST" localSheetId="15">#REF!</definedName>
    <definedName name="HST" localSheetId="12">#REF!</definedName>
    <definedName name="HST">#REF!</definedName>
    <definedName name="HSV">#REF!</definedName>
    <definedName name="HT" localSheetId="16">#REF!</definedName>
    <definedName name="HT" localSheetId="15">#REF!</definedName>
    <definedName name="HT" localSheetId="12">#REF!</definedName>
    <definedName name="HT">#REF!</definedName>
    <definedName name="htc_단가표_List" localSheetId="16">#REF!</definedName>
    <definedName name="htc_단가표_List" localSheetId="15">#REF!</definedName>
    <definedName name="htc_단가표_List">[91]단가표!$A$1:$AD$1435</definedName>
    <definedName name="HTML_CodePage" hidden="1">949</definedName>
    <definedName name="HTML_Control" localSheetId="6" hidden="1">{"'광피스표'!$A$3:$N$54"}</definedName>
    <definedName name="HTML_Control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HTML_Control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HTML_Control" localSheetId="7" hidden="1">{"'광피스표'!$A$3:$N$54"}</definedName>
    <definedName name="HTML_Control" localSheetId="5" hidden="1">{"'광피스표'!$A$3:$N$54"}</definedName>
    <definedName name="HTML_Control" localSheetId="4" hidden="1">{"'광피스표'!$A$3:$N$54"}</definedName>
    <definedName name="HTML_Control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HTML_Control" hidden="1">{"'정산내역서'!$A$1:$I$35","'정산서(절.성토부)'!$A$1:$Q$17","'정산서(교량부)'!$A$1:$Q$84","'총괄표'!$A$1:$M$12","'시행현황'!$A$1:$G$12","'표지'!$A$1:$N$27","'정산서(절.성토부)'!$A$3:$Q$7"}</definedName>
    <definedName name="HTML_Description" hidden="1">""</definedName>
    <definedName name="HTML_Email" hidden="1">""</definedName>
    <definedName name="HTML_Header" localSheetId="8" hidden="1">"정산서(절.성토부)"</definedName>
    <definedName name="HTML_Header" hidden="1">"정산서(절.성토부)"</definedName>
    <definedName name="HTML_LastUpdate" localSheetId="8" hidden="1">"99-06-17"</definedName>
    <definedName name="HTML_LastUpdate" hidden="1">"99-06-17"</definedName>
    <definedName name="HTML_LineAfter" hidden="1">FALSE</definedName>
    <definedName name="HTML_LineBefore" hidden="1">FALSE</definedName>
    <definedName name="HTML_Name" localSheetId="8" hidden="1">"박태홍"</definedName>
    <definedName name="HTML_Name" hidden="1">"박태홍"</definedName>
    <definedName name="HTML_OBDlg2" hidden="1">TRUE</definedName>
    <definedName name="HTML_OBDlg4" hidden="1">TRUE</definedName>
    <definedName name="HTML_OS" hidden="1">0</definedName>
    <definedName name="HTML_PathFile" localSheetId="8" hidden="1">"C:\TAEHONG\MyHTML.htm"</definedName>
    <definedName name="HTML_PathFile" hidden="1">"C:\TAEHONG\MyHTML.htm"</definedName>
    <definedName name="HTML_Title" localSheetId="8" hidden="1">"kuma-re1"</definedName>
    <definedName name="HTML_Title" hidden="1">"kuma-re1"</definedName>
    <definedName name="HUB" localSheetId="16">#REF!</definedName>
    <definedName name="HUB" localSheetId="15">#REF!</definedName>
    <definedName name="HUB" localSheetId="12">#REF!</definedName>
    <definedName name="HUB">#REF!</definedName>
    <definedName name="HUH" localSheetId="16">#REF!</definedName>
    <definedName name="HUH" localSheetId="15">#REF!</definedName>
    <definedName name="HUH" localSheetId="12">#REF!</definedName>
    <definedName name="HUH">#REF!</definedName>
    <definedName name="huk">[71]적용단가!$A$2:$S$71</definedName>
    <definedName name="HVAFP">#REF!</definedName>
    <definedName name="HVMF">#REF!</definedName>
    <definedName name="HWEI">#REF!</definedName>
    <definedName name="HWL">#REF!</definedName>
    <definedName name="HWP" localSheetId="16">#REF!</definedName>
    <definedName name="HWP" localSheetId="15">#REF!</definedName>
    <definedName name="HWP" localSheetId="12">#REF!</definedName>
    <definedName name="HWP">#REF!</definedName>
    <definedName name="HWR">#REF!</definedName>
    <definedName name="hw설치" localSheetId="16">#REF!</definedName>
    <definedName name="hw설치" localSheetId="15">#REF!</definedName>
    <definedName name="hw설치" localSheetId="12">#REF!</definedName>
    <definedName name="hw설치">#REF!</definedName>
    <definedName name="HW설치기사" localSheetId="16">#REF!</definedName>
    <definedName name="HW설치기사" localSheetId="15">#REF!</definedName>
    <definedName name="HW설치기사" localSheetId="12">#REF!</definedName>
    <definedName name="HW설치기사">#REF!</definedName>
    <definedName name="hw시험" localSheetId="16">#REF!</definedName>
    <definedName name="hw시험" localSheetId="15">#REF!</definedName>
    <definedName name="hw시험" localSheetId="12">#REF!</definedName>
    <definedName name="hw시험">#REF!</definedName>
    <definedName name="HW시험기사" localSheetId="16">#REF!</definedName>
    <definedName name="HW시험기사" localSheetId="15">#REF!</definedName>
    <definedName name="HW시험기사" localSheetId="12">#REF!</definedName>
    <definedName name="HW시험기사">#REF!</definedName>
    <definedName name="H형" localSheetId="16">#REF!</definedName>
    <definedName name="H형" localSheetId="15">#REF!</definedName>
    <definedName name="H형" localSheetId="12">#REF!</definedName>
    <definedName name="H형">#REF!</definedName>
    <definedName name="I" localSheetId="16">#REF!</definedName>
    <definedName name="I" localSheetId="15">#REF!</definedName>
    <definedName name="I" localSheetId="12">#REF!</definedName>
    <definedName name="I">#REF!</definedName>
    <definedName name="ic">[25]설계명세서!#REF!</definedName>
    <definedName name="ic_2">[25]설계명세서!#REF!</definedName>
    <definedName name="IC구간">[60]!IC구간</definedName>
    <definedName name="IC용">[60]!IC용</definedName>
    <definedName name="ID" localSheetId="16">#REF!,#REF!</definedName>
    <definedName name="ID" localSheetId="15">#REF!,#REF!</definedName>
    <definedName name="ID" localSheetId="13">#REF!,#REF!</definedName>
    <definedName name="ID" localSheetId="12">#REF!,#REF!</definedName>
    <definedName name="ID" localSheetId="7">#REF!,#REF!</definedName>
    <definedName name="ID">#REF!,#REF!</definedName>
    <definedName name="idf" localSheetId="16">#REF!</definedName>
    <definedName name="idf" localSheetId="15">#REF!</definedName>
    <definedName name="idf" localSheetId="12">#REF!</definedName>
    <definedName name="idf">#REF!</definedName>
    <definedName name="IDF28B">'[6]기별(종합)'!$Q$31</definedName>
    <definedName name="IDF30A">'[6]기별(종합)'!$P$31</definedName>
    <definedName name="IDFPIX">'[6]기별(종합)'!$R$31</definedName>
    <definedName name="IDF단" localSheetId="16">#REF!</definedName>
    <definedName name="IDF단" localSheetId="15">#REF!</definedName>
    <definedName name="IDF단" localSheetId="12">#REF!</definedName>
    <definedName name="IDF단">#REF!</definedName>
    <definedName name="IDF직노" localSheetId="16">#REF!</definedName>
    <definedName name="IDF직노" localSheetId="15">#REF!</definedName>
    <definedName name="IDF직노" localSheetId="12">#REF!</definedName>
    <definedName name="IDF직노">#REF!</definedName>
    <definedName name="IDF취부" localSheetId="16">#REF!</definedName>
    <definedName name="IDF취부" localSheetId="15">#REF!</definedName>
    <definedName name="IDF취부" localSheetId="12">#REF!</definedName>
    <definedName name="IDF취부">#REF!</definedName>
    <definedName name="IDF취부1">[34]노무산출!#REF!</definedName>
    <definedName name="IDF취부A">[34]노무산출!#REF!</definedName>
    <definedName name="IDF통" localSheetId="16">#REF!</definedName>
    <definedName name="IDF통" localSheetId="15">#REF!</definedName>
    <definedName name="IDF통" localSheetId="12">#REF!</definedName>
    <definedName name="IDF통">#REF!</definedName>
    <definedName name="IELWSALES" localSheetId="16">#REF!</definedName>
    <definedName name="IELWSALES" localSheetId="15">#REF!</definedName>
    <definedName name="IELWSALES" localSheetId="12">#REF!</definedName>
    <definedName name="IELWSALES">#REF!</definedName>
    <definedName name="IELYSALES" localSheetId="16">#REF!</definedName>
    <definedName name="IELYSALES" localSheetId="15">#REF!</definedName>
    <definedName name="IELYSALES" localSheetId="12">#REF!</definedName>
    <definedName name="IELYSALES">#REF!</definedName>
    <definedName name="IEPLANSALES" localSheetId="16">#REF!</definedName>
    <definedName name="IEPLANSALES" localSheetId="15">#REF!</definedName>
    <definedName name="IEPLANSALES" localSheetId="12">#REF!</definedName>
    <definedName name="IEPLANSALES">#REF!</definedName>
    <definedName name="IESP" localSheetId="16">#REF!</definedName>
    <definedName name="IESP" localSheetId="15">#REF!</definedName>
    <definedName name="IESP" localSheetId="12">#REF!</definedName>
    <definedName name="IESP">#REF!</definedName>
    <definedName name="ig">[25]설계명세서!#REF!</definedName>
    <definedName name="iik" localSheetId="16">#N/A</definedName>
    <definedName name="iik">[0]!ghgfh</definedName>
    <definedName name="IJ" localSheetId="6" hidden="1">{"'광피스표'!$A$3:$N$54"}</definedName>
    <definedName name="IJ" localSheetId="16" hidden="1">{"'광피스표'!$A$3:$N$54"}</definedName>
    <definedName name="IJ" localSheetId="15" hidden="1">{"'광피스표'!$A$3:$N$54"}</definedName>
    <definedName name="IJ" localSheetId="7" hidden="1">{"'광피스표'!$A$3:$N$54"}</definedName>
    <definedName name="IJ" localSheetId="5" hidden="1">{"'광피스표'!$A$3:$N$54"}</definedName>
    <definedName name="IJ" localSheetId="4" hidden="1">{"'광피스표'!$A$3:$N$54"}</definedName>
    <definedName name="IJ" hidden="1">{"'광피스표'!$A$3:$N$54"}</definedName>
    <definedName name="IJP" localSheetId="16">#REF!</definedName>
    <definedName name="IJP" localSheetId="15">#REF!</definedName>
    <definedName name="IJP" localSheetId="12">#REF!</definedName>
    <definedName name="IJP">#REF!</definedName>
    <definedName name="IJPBOX옥내">'[6]기별(종합)'!$K$31</definedName>
    <definedName name="IJPBOX옥외">[92]기별!$M$67</definedName>
    <definedName name="ilb" localSheetId="16">#REF!</definedName>
    <definedName name="ilb" localSheetId="15">#REF!</definedName>
    <definedName name="ilb" localSheetId="12">#REF!</definedName>
    <definedName name="ilb">#REF!</definedName>
    <definedName name="ILB_1">[25]설계명세서!#REF!</definedName>
    <definedName name="ILB_2">[25]설계명세서!#REF!</definedName>
    <definedName name="ILP80적">[93]단가!$A$36</definedName>
    <definedName name="ILP80회">[93]단가!$A$35</definedName>
    <definedName name="ILP적">[93]단가!$A$34</definedName>
    <definedName name="ILP회">[93]단가!$A$33</definedName>
    <definedName name="IMP" localSheetId="16">#REF!</definedName>
    <definedName name="IMP" localSheetId="15">#REF!</definedName>
    <definedName name="IMP" localSheetId="12">#REF!</definedName>
    <definedName name="IMP">#REF!</definedName>
    <definedName name="in">[25]설계명세서!#REF!</definedName>
    <definedName name="INCREASED">'[12]#REF'!#REF!</definedName>
    <definedName name="INETOTHER">'[12]#REF'!#REF!</definedName>
    <definedName name="INETPPE">'[12]#REF'!#REF!</definedName>
    <definedName name="INLU">[24]기별!#REF!</definedName>
    <definedName name="INLU2">[24]기별!#REF!</definedName>
    <definedName name="IntFreeCred" localSheetId="16">#REF!</definedName>
    <definedName name="IntFreeCred" localSheetId="15">#REF!</definedName>
    <definedName name="IntFreeCred" localSheetId="12">#REF!</definedName>
    <definedName name="IntFreeCred">#REF!</definedName>
    <definedName name="INVERTER설치" localSheetId="16">#REF!</definedName>
    <definedName name="INVERTER설치" localSheetId="15">#REF!</definedName>
    <definedName name="INVERTER설치" localSheetId="12">#REF!</definedName>
    <definedName name="INVERTER설치">#REF!</definedName>
    <definedName name="IOIOIOIO" localSheetId="6" hidden="1">{#N/A,#N/A,FALSE,"표지목차"}</definedName>
    <definedName name="IOIOIOIO" localSheetId="16" hidden="1">{#N/A,#N/A,FALSE,"표지목차"}</definedName>
    <definedName name="IOIOIOIO" localSheetId="15" hidden="1">{#N/A,#N/A,FALSE,"표지목차"}</definedName>
    <definedName name="IOIOIOIO" localSheetId="7" hidden="1">{#N/A,#N/A,FALSE,"표지목차"}</definedName>
    <definedName name="IOIOIOIO" localSheetId="5" hidden="1">{#N/A,#N/A,FALSE,"표지목차"}</definedName>
    <definedName name="IOIOIOIO" localSheetId="4" hidden="1">{#N/A,#N/A,FALSE,"표지목차"}</definedName>
    <definedName name="IOIOIOIO" localSheetId="8" hidden="1">{#N/A,#N/A,FALSE,"표지목차"}</definedName>
    <definedName name="IOIOIOIO" hidden="1">{#N/A,#N/A,FALSE,"표지목차"}</definedName>
    <definedName name="iouo" localSheetId="6" hidden="1">{#N/A,#N/A,FALSE,"배수2"}</definedName>
    <definedName name="iouo" localSheetId="16" hidden="1">{#N/A,#N/A,FALSE,"배수2"}</definedName>
    <definedName name="iouo" localSheetId="15" hidden="1">{#N/A,#N/A,FALSE,"배수2"}</definedName>
    <definedName name="iouo" localSheetId="4" hidden="1">{#N/A,#N/A,FALSE,"배수2"}</definedName>
    <definedName name="iouo" localSheetId="8" hidden="1">{#N/A,#N/A,FALSE,"배수2"}</definedName>
    <definedName name="iouo" hidden="1">{#N/A,#N/A,FALSE,"배수2"}</definedName>
    <definedName name="ioup" localSheetId="6" hidden="1">{#N/A,#N/A,FALSE,"속도"}</definedName>
    <definedName name="ioup" localSheetId="16" hidden="1">{#N/A,#N/A,FALSE,"속도"}</definedName>
    <definedName name="ioup" localSheetId="15" hidden="1">{#N/A,#N/A,FALSE,"속도"}</definedName>
    <definedName name="ioup" localSheetId="4" hidden="1">{#N/A,#N/A,FALSE,"속도"}</definedName>
    <definedName name="ioup" localSheetId="8" hidden="1">{#N/A,#N/A,FALSE,"속도"}</definedName>
    <definedName name="ioup" hidden="1">{#N/A,#N/A,FALSE,"속도"}</definedName>
    <definedName name="ITEM">[94]ITEM!#REF!</definedName>
    <definedName name="ITNUM">#N/A</definedName>
    <definedName name="iun" localSheetId="16">#REF!</definedName>
    <definedName name="iun" localSheetId="15">#REF!</definedName>
    <definedName name="iun" localSheetId="12">#REF!</definedName>
    <definedName name="iun">#REF!</definedName>
    <definedName name="IUN_2">[25]설계명세서!#REF!</definedName>
    <definedName name="iy">[25]설계명세서!#REF!</definedName>
    <definedName name="I형" localSheetId="16">#REF!</definedName>
    <definedName name="I형" localSheetId="15">#REF!</definedName>
    <definedName name="I형" localSheetId="12">#REF!</definedName>
    <definedName name="I형">#REF!</definedName>
    <definedName name="I형행가" localSheetId="16">#REF!</definedName>
    <definedName name="I형행가" localSheetId="15">#REF!</definedName>
    <definedName name="I형행가" localSheetId="12">#REF!</definedName>
    <definedName name="I형행가">#REF!</definedName>
    <definedName name="I형행가1" localSheetId="16">#REF!</definedName>
    <definedName name="I형행가1" localSheetId="15">#REF!</definedName>
    <definedName name="I형행가1" localSheetId="12">#REF!</definedName>
    <definedName name="I형행가1">#REF!</definedName>
    <definedName name="I형행가설치" localSheetId="16">#REF!</definedName>
    <definedName name="I형행가설치" localSheetId="15">#REF!</definedName>
    <definedName name="I형행가설치" localSheetId="12">#REF!</definedName>
    <definedName name="I형행가설치">#REF!</definedName>
    <definedName name="I형행거" localSheetId="16">#REF!</definedName>
    <definedName name="I형행거" localSheetId="15">#REF!</definedName>
    <definedName name="I형행거" localSheetId="12">#REF!</definedName>
    <definedName name="I형행거">#REF!</definedName>
    <definedName name="I형헹가">[78]소요자재!#REF!</definedName>
    <definedName name="I형헹가2">[78]소요자재!#REF!</definedName>
    <definedName name="I형헹가설치">[78]노무산출서!#REF!</definedName>
    <definedName name="j" localSheetId="16" hidden="1">#REF!</definedName>
    <definedName name="j" localSheetId="15" hidden="1">#REF!</definedName>
    <definedName name="j" localSheetId="13" hidden="1">#REF!</definedName>
    <definedName name="j" localSheetId="12" hidden="1">#REF!</definedName>
    <definedName name="j" localSheetId="7" hidden="1">#REF!</definedName>
    <definedName name="j" localSheetId="11" hidden="1">#REF!</definedName>
    <definedName name="j" hidden="1">#REF!</definedName>
    <definedName name="j_25">[25]설계명세서!#REF!</definedName>
    <definedName name="j_28">[25]설계명세서!#REF!</definedName>
    <definedName name="j_30">[25]설계명세서!#REF!</definedName>
    <definedName name="j_325">[25]설계명세서!#REF!</definedName>
    <definedName name="j_328">[25]설계명세서!#REF!</definedName>
    <definedName name="jae" localSheetId="16">#REF!</definedName>
    <definedName name="jae" localSheetId="15">#REF!</definedName>
    <definedName name="jae" localSheetId="12">#REF!</definedName>
    <definedName name="jae">#REF!</definedName>
    <definedName name="JAE_1">[25]설계명세서!#REF!</definedName>
    <definedName name="JAE_2">[25]설계명세서!#REF!</definedName>
    <definedName name="jae_b" localSheetId="16">#REF!</definedName>
    <definedName name="jae_b" localSheetId="15">#REF!</definedName>
    <definedName name="jae_b" localSheetId="12">#REF!</definedName>
    <definedName name="jae_b">#REF!</definedName>
    <definedName name="JAE_B_1">[25]설계명세서!#REF!</definedName>
    <definedName name="JAE_B_2">[25]설계명세서!#REF!</definedName>
    <definedName name="jae_d" localSheetId="16">#REF!</definedName>
    <definedName name="jae_d" localSheetId="15">#REF!</definedName>
    <definedName name="jae_d" localSheetId="12">#REF!</definedName>
    <definedName name="jae_d">#REF!</definedName>
    <definedName name="JAE_D_1">[25]설계명세서!#REF!</definedName>
    <definedName name="JAE_D_2">[25]설계명세서!#REF!</definedName>
    <definedName name="jae_d_bu">[25]설계명세서!#REF!</definedName>
    <definedName name="JAE_D_BU_1">[25]설계명세서!#REF!</definedName>
    <definedName name="JAE_D_BU_2">[25]설계명세서!#REF!</definedName>
    <definedName name="jae_d_jab">[25]설계명세서!#REF!</definedName>
    <definedName name="JAE_D_JAB_1">[25]설계명세서!#REF!</definedName>
    <definedName name="JAE_D_JAB_2">[25]설계명세서!#REF!</definedName>
    <definedName name="jae_gong" localSheetId="16">#REF!</definedName>
    <definedName name="jae_gong" localSheetId="15">#REF!</definedName>
    <definedName name="jae_gong" localSheetId="12">#REF!</definedName>
    <definedName name="jae_gong">#REF!</definedName>
    <definedName name="jae_j" localSheetId="16">#REF!</definedName>
    <definedName name="jae_j" localSheetId="15">#REF!</definedName>
    <definedName name="jae_j" localSheetId="12">#REF!</definedName>
    <definedName name="jae_j">#REF!</definedName>
    <definedName name="JAE_JAB" localSheetId="16">#REF!</definedName>
    <definedName name="JAE_JAB" localSheetId="15">#REF!</definedName>
    <definedName name="JAE_JAB" localSheetId="12">#REF!</definedName>
    <definedName name="JAE_JAB">#REF!</definedName>
    <definedName name="JAE_K" localSheetId="16">#REF!</definedName>
    <definedName name="JAE_K" localSheetId="15">#REF!</definedName>
    <definedName name="JAE_K" localSheetId="12">#REF!</definedName>
    <definedName name="JAE_K">#REF!</definedName>
    <definedName name="JAE_S" localSheetId="16">#REF!</definedName>
    <definedName name="JAE_S" localSheetId="15">#REF!</definedName>
    <definedName name="JAE_S" localSheetId="12">#REF!</definedName>
    <definedName name="JAE_S">#REF!</definedName>
    <definedName name="JAE_S_1">[25]설계명세서!#REF!</definedName>
    <definedName name="JAE_S_2">[25]설계명세서!#REF!</definedName>
    <definedName name="JAE_SD" localSheetId="16">#REF!</definedName>
    <definedName name="JAE_SD" localSheetId="15">#REF!</definedName>
    <definedName name="JAE_SD" localSheetId="12">#REF!</definedName>
    <definedName name="JAE_SD">#REF!</definedName>
    <definedName name="JAE_SD_1">[25]설계명세서!#REF!</definedName>
    <definedName name="JAE_SD_2">[25]설계명세서!#REF!</definedName>
    <definedName name="jb">[31]예산총괄표!#REF!</definedName>
    <definedName name="jc">[25]설계명세서!#REF!</definedName>
    <definedName name="jc_2">[25]설계명세서!#REF!</definedName>
    <definedName name="JCODE">'[91]재료-CODE'!$A$1:$BK$65536</definedName>
    <definedName name="JDFHERHGFHJ" localSheetId="16" hidden="1">{#N/A,#N/A,FALSE,"포장2"}</definedName>
    <definedName name="JDFHERHGFHJ" localSheetId="15" hidden="1">{#N/A,#N/A,FALSE,"포장2"}</definedName>
    <definedName name="JDFHERHGFHJ" localSheetId="8" hidden="1">{#N/A,#N/A,FALSE,"포장2"}</definedName>
    <definedName name="JDFHERHGFHJ" hidden="1">{#N/A,#N/A,FALSE,"포장2"}</definedName>
    <definedName name="JDFHERHGFJFD" localSheetId="16" hidden="1">{#N/A,#N/A,FALSE,"포장1";#N/A,#N/A,FALSE,"포장1"}</definedName>
    <definedName name="JDFHERHGFJFD" localSheetId="15" hidden="1">{#N/A,#N/A,FALSE,"포장1";#N/A,#N/A,FALSE,"포장1"}</definedName>
    <definedName name="JDFHERHGFJFD" localSheetId="8" hidden="1">{#N/A,#N/A,FALSE,"포장1";#N/A,#N/A,FALSE,"포장1"}</definedName>
    <definedName name="JDFHERHGFJFD" hidden="1">{#N/A,#N/A,FALSE,"포장1";#N/A,#N/A,FALSE,"포장1"}</definedName>
    <definedName name="JDFHETHGFJ" localSheetId="16" hidden="1">{#N/A,#N/A,FALSE,"조골재"}</definedName>
    <definedName name="JDFHETHGFJ" localSheetId="15" hidden="1">{#N/A,#N/A,FALSE,"조골재"}</definedName>
    <definedName name="JDFHETHGFJ" localSheetId="8" hidden="1">{#N/A,#N/A,FALSE,"조골재"}</definedName>
    <definedName name="JDFHETHGFJ" hidden="1">{#N/A,#N/A,FALSE,"조골재"}</definedName>
    <definedName name="JDFHFDJDNDHT" localSheetId="16" hidden="1">{#N/A,#N/A,FALSE,"토공2"}</definedName>
    <definedName name="JDFHFDJDNDHT" localSheetId="15" hidden="1">{#N/A,#N/A,FALSE,"토공2"}</definedName>
    <definedName name="JDFHFDJDNDHT" localSheetId="8" hidden="1">{#N/A,#N/A,FALSE,"토공2"}</definedName>
    <definedName name="JDFHFDJDNDHT" hidden="1">{#N/A,#N/A,FALSE,"토공2"}</definedName>
    <definedName name="JDFS">[75]소요자재!$H$150</definedName>
    <definedName name="jdgjg" localSheetId="16">#REF!</definedName>
    <definedName name="jdgjg" localSheetId="15">#REF!</definedName>
    <definedName name="jdgjg" localSheetId="12">#REF!</definedName>
    <definedName name="jdgjg">#REF!</definedName>
    <definedName name="JDHDFHERHG" localSheetId="16" hidden="1">{#N/A,#N/A,FALSE,"이정표"}</definedName>
    <definedName name="JDHDFHERHG" localSheetId="15" hidden="1">{#N/A,#N/A,FALSE,"이정표"}</definedName>
    <definedName name="JDHDFHERHG" localSheetId="8" hidden="1">{#N/A,#N/A,FALSE,"이정표"}</definedName>
    <definedName name="JDHDFHERHG" hidden="1">{#N/A,#N/A,FALSE,"이정표"}</definedName>
    <definedName name="JDHGEHGFGJRTYJHFG" localSheetId="16" hidden="1">{#N/A,#N/A,FALSE,"구조1"}</definedName>
    <definedName name="JDHGEHGFGJRTYJHFG" localSheetId="15" hidden="1">{#N/A,#N/A,FALSE,"구조1"}</definedName>
    <definedName name="JDHGEHGFGJRTYJHFG" localSheetId="8" hidden="1">{#N/A,#N/A,FALSE,"구조1"}</definedName>
    <definedName name="JDHGEHGFGJRTYJHFG" hidden="1">{#N/A,#N/A,FALSE,"구조1"}</definedName>
    <definedName name="JDS">[75]소요자재!$H$59</definedName>
    <definedName name="jfdg" localSheetId="16">#REF!</definedName>
    <definedName name="jfdg" localSheetId="15">#REF!</definedName>
    <definedName name="jfdg" localSheetId="12">#REF!</definedName>
    <definedName name="jfdg">#REF!</definedName>
    <definedName name="jfff" localSheetId="16">#REF!</definedName>
    <definedName name="jfff" localSheetId="15">#REF!</definedName>
    <definedName name="jfff" localSheetId="12">#REF!</definedName>
    <definedName name="jfff">#REF!</definedName>
    <definedName name="JFJ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FJ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FJ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FJ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gf" localSheetId="16">#REF!</definedName>
    <definedName name="jgf" localSheetId="15">#REF!</definedName>
    <definedName name="jgf" localSheetId="12">#REF!</definedName>
    <definedName name="jgf">#REF!</definedName>
    <definedName name="JGFD" localSheetId="16">#REF!</definedName>
    <definedName name="JGFD" localSheetId="15">#REF!</definedName>
    <definedName name="JGFD" localSheetId="12">#REF!</definedName>
    <definedName name="JGFD">#REF!</definedName>
    <definedName name="jgfdj" localSheetId="16">#REF!,#REF!,#REF!</definedName>
    <definedName name="jgfdj" localSheetId="15">#REF!,#REF!,#REF!</definedName>
    <definedName name="jgfdj" localSheetId="12">#REF!,#REF!,#REF!</definedName>
    <definedName name="jgfdj">#REF!,#REF!,#REF!</definedName>
    <definedName name="jghjgfj" localSheetId="16">#REF!,#REF!,#REF!</definedName>
    <definedName name="jghjgfj" localSheetId="15">#REF!,#REF!,#REF!</definedName>
    <definedName name="jghjgfj" localSheetId="12">#REF!,#REF!,#REF!</definedName>
    <definedName name="jghjgfj">#REF!,#REF!,#REF!</definedName>
    <definedName name="JH" localSheetId="6" hidden="1">{"'광피스표'!$A$3:$N$54"}</definedName>
    <definedName name="JH" localSheetId="16" hidden="1">{"'광피스표'!$A$3:$N$54"}</definedName>
    <definedName name="JH" localSheetId="15" hidden="1">{"'광피스표'!$A$3:$N$54"}</definedName>
    <definedName name="JH" localSheetId="7" hidden="1">{"'광피스표'!$A$3:$N$54"}</definedName>
    <definedName name="JH" localSheetId="5" hidden="1">{"'광피스표'!$A$3:$N$54"}</definedName>
    <definedName name="JH" localSheetId="4" hidden="1">{"'광피스표'!$A$3:$N$54"}</definedName>
    <definedName name="JH" hidden="1">{"'광피스표'!$A$3:$N$54"}</definedName>
    <definedName name="JHGJ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HGJ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HGJ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HGJ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HGJG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HGJG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HGJG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HGJG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HJH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HJH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HJH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HJH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ii" localSheetId="6" hidden="1">{#N/A,#N/A,FALSE,"골재소요량";#N/A,#N/A,FALSE,"골재소요량"}</definedName>
    <definedName name="jii" localSheetId="16" hidden="1">{#N/A,#N/A,FALSE,"골재소요량";#N/A,#N/A,FALSE,"골재소요량"}</definedName>
    <definedName name="jii" localSheetId="15" hidden="1">{#N/A,#N/A,FALSE,"골재소요량";#N/A,#N/A,FALSE,"골재소요량"}</definedName>
    <definedName name="jii" localSheetId="4" hidden="1">{#N/A,#N/A,FALSE,"골재소요량";#N/A,#N/A,FALSE,"골재소요량"}</definedName>
    <definedName name="jii" localSheetId="8" hidden="1">{#N/A,#N/A,FALSE,"골재소요량";#N/A,#N/A,FALSE,"골재소요량"}</definedName>
    <definedName name="jii" hidden="1">{#N/A,#N/A,FALSE,"골재소요량";#N/A,#N/A,FALSE,"골재소요량"}</definedName>
    <definedName name="JJ">[2]아파트기별!$AK$52</definedName>
    <definedName name="jji" localSheetId="16">#N/A</definedName>
    <definedName name="jji" localSheetId="15">#N/A</definedName>
    <definedName name="jji">[1]!jji</definedName>
    <definedName name="JJJJJJ" hidden="1">#N/A</definedName>
    <definedName name="jjjjjjjjjjj" localSheetId="16">#REF!</definedName>
    <definedName name="jjjjjjjjjjj" localSheetId="15">#REF!</definedName>
    <definedName name="jjjjjjjjjjj" localSheetId="12">#REF!</definedName>
    <definedName name="jjjjjjjjjjj">#REF!</definedName>
    <definedName name="JJJK" localSheetId="6" hidden="1">{#N/A,#N/A,FALSE,"2~8번"}</definedName>
    <definedName name="JJJK" localSheetId="16" hidden="1">{#N/A,#N/A,FALSE,"2~8번"}</definedName>
    <definedName name="JJJK" localSheetId="15" hidden="1">{#N/A,#N/A,FALSE,"2~8번"}</definedName>
    <definedName name="JJJK" localSheetId="4" hidden="1">{#N/A,#N/A,FALSE,"2~8번"}</definedName>
    <definedName name="JJJK" localSheetId="8" hidden="1">{#N/A,#N/A,FALSE,"2~8번"}</definedName>
    <definedName name="JJJK" hidden="1">{#N/A,#N/A,FALSE,"2~8번"}</definedName>
    <definedName name="JJM" localSheetId="16">[1]!호서</definedName>
    <definedName name="JJM" localSheetId="13">[1]!호서</definedName>
    <definedName name="JJM" localSheetId="12">[1]!호서</definedName>
    <definedName name="JJM" localSheetId="7">[1]!호서</definedName>
    <definedName name="JJM">[1]!호서</definedName>
    <definedName name="JKJ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KJ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KJ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KJ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JKJKJKJK" localSheetId="6" hidden="1">{#N/A,#N/A,FALSE,"포장1";#N/A,#N/A,FALSE,"포장1"}</definedName>
    <definedName name="JKJKJKJK" localSheetId="16" hidden="1">{#N/A,#N/A,FALSE,"포장1";#N/A,#N/A,FALSE,"포장1"}</definedName>
    <definedName name="JKJKJKJK" localSheetId="15" hidden="1">{#N/A,#N/A,FALSE,"포장1";#N/A,#N/A,FALSE,"포장1"}</definedName>
    <definedName name="JKJKJKJK" localSheetId="7" hidden="1">{#N/A,#N/A,FALSE,"포장1";#N/A,#N/A,FALSE,"포장1"}</definedName>
    <definedName name="JKJKJKJK" localSheetId="5" hidden="1">{#N/A,#N/A,FALSE,"포장1";#N/A,#N/A,FALSE,"포장1"}</definedName>
    <definedName name="JKJKJKJK" localSheetId="4" hidden="1">{#N/A,#N/A,FALSE,"포장1";#N/A,#N/A,FALSE,"포장1"}</definedName>
    <definedName name="JKJKJKJK" localSheetId="8" hidden="1">{#N/A,#N/A,FALSE,"포장1";#N/A,#N/A,FALSE,"포장1"}</definedName>
    <definedName name="JKJKJKJK" hidden="1">{#N/A,#N/A,FALSE,"포장1";#N/A,#N/A,FALSE,"포장1"}</definedName>
    <definedName name="JKL" localSheetId="6" hidden="1">{#N/A,#N/A,FALSE,"속도"}</definedName>
    <definedName name="JKL" localSheetId="16" hidden="1">{#N/A,#N/A,FALSE,"속도"}</definedName>
    <definedName name="JKL" localSheetId="15" hidden="1">{#N/A,#N/A,FALSE,"속도"}</definedName>
    <definedName name="JKL" localSheetId="4" hidden="1">{#N/A,#N/A,FALSE,"속도"}</definedName>
    <definedName name="JKL" localSheetId="8" hidden="1">{#N/A,#N/A,FALSE,"속도"}</definedName>
    <definedName name="JKL" hidden="1">{#N/A,#N/A,FALSE,"속도"}</definedName>
    <definedName name="JL" localSheetId="16">#REF!</definedName>
    <definedName name="JL" localSheetId="15">#REF!</definedName>
    <definedName name="JL" localSheetId="12">#REF!</definedName>
    <definedName name="JL">#REF!</definedName>
    <definedName name="jo" localSheetId="16">#REF!</definedName>
    <definedName name="jo" localSheetId="15">#REF!</definedName>
    <definedName name="jo" localSheetId="12">#REF!</definedName>
    <definedName name="jo">#REF!</definedName>
    <definedName name="joga_kg" localSheetId="16">#REF!</definedName>
    <definedName name="joga_kg" localSheetId="15">#REF!</definedName>
    <definedName name="joga_kg" localSheetId="12">#REF!</definedName>
    <definedName name="joga_kg">#REF!</definedName>
    <definedName name="JOGA1">[24]기별!#REF!</definedName>
    <definedName name="JOGA2">[24]기별!#REF!</definedName>
    <definedName name="Joint3">[58]입력DATA!#REF!</definedName>
    <definedName name="Joint4">[58]입력DATA!#REF!</definedName>
    <definedName name="jrtajura" localSheetId="16" hidden="1">{#N/A,#N/A,FALSE,"배수1"}</definedName>
    <definedName name="jrtajura" localSheetId="15" hidden="1">{#N/A,#N/A,FALSE,"배수1"}</definedName>
    <definedName name="jrtajura" localSheetId="8" hidden="1">{#N/A,#N/A,FALSE,"배수1"}</definedName>
    <definedName name="jrtajura" hidden="1">{#N/A,#N/A,FALSE,"배수1"}</definedName>
    <definedName name="JT">[67]설계!#REF!</definedName>
    <definedName name="juap">[66]기준자료!$C$8</definedName>
    <definedName name="JULY">#REF!</definedName>
    <definedName name="JUNE">#REF!</definedName>
    <definedName name="JUU" localSheetId="16">[1]!FGF</definedName>
    <definedName name="JUU" localSheetId="13">[1]!FGF</definedName>
    <definedName name="JUU" localSheetId="12">[1]!FGF</definedName>
    <definedName name="JUU" localSheetId="7">[1]!FGF</definedName>
    <definedName name="JUU">[1]!FGF</definedName>
    <definedName name="juy" localSheetId="6" hidden="1">{"'광피스표'!$A$3:$N$54"}</definedName>
    <definedName name="juy" localSheetId="16" hidden="1">{"'광피스표'!$A$3:$N$54"}</definedName>
    <definedName name="juy" localSheetId="15" hidden="1">{"'광피스표'!$A$3:$N$54"}</definedName>
    <definedName name="juy" localSheetId="7" hidden="1">{"'광피스표'!$A$3:$N$54"}</definedName>
    <definedName name="juy" localSheetId="5" hidden="1">{"'광피스표'!$A$3:$N$54"}</definedName>
    <definedName name="juy" localSheetId="4" hidden="1">{"'광피스표'!$A$3:$N$54"}</definedName>
    <definedName name="juy" hidden="1">{"'광피스표'!$A$3:$N$54"}</definedName>
    <definedName name="JYH" localSheetId="16">#REF!</definedName>
    <definedName name="JYH" localSheetId="15">#REF!</definedName>
    <definedName name="JYH" localSheetId="12">#REF!</definedName>
    <definedName name="JYH">#REF!</definedName>
    <definedName name="jytrtysr" localSheetId="6" hidden="1">{#N/A,#N/A,FALSE,"조골재"}</definedName>
    <definedName name="jytrtysr" localSheetId="16" hidden="1">{#N/A,#N/A,FALSE,"조골재"}</definedName>
    <definedName name="jytrtysr" localSheetId="15" hidden="1">{#N/A,#N/A,FALSE,"조골재"}</definedName>
    <definedName name="jytrtysr" localSheetId="4" hidden="1">{#N/A,#N/A,FALSE,"조골재"}</definedName>
    <definedName name="jytrtysr" localSheetId="8" hidden="1">{#N/A,#N/A,FALSE,"조골재"}</definedName>
    <definedName name="jytrtysr" hidden="1">{#N/A,#N/A,FALSE,"조골재"}</definedName>
    <definedName name="jyu" localSheetId="16">[1]!jhg</definedName>
    <definedName name="jyu" localSheetId="13">[1]!jhg</definedName>
    <definedName name="jyu" localSheetId="12">[1]!jhg</definedName>
    <definedName name="jyu" localSheetId="7">[1]!jhg</definedName>
    <definedName name="jyu">[1]!jhg</definedName>
    <definedName name="J형" localSheetId="16">#REF!</definedName>
    <definedName name="J형" localSheetId="15">#REF!</definedName>
    <definedName name="J형" localSheetId="12">#REF!</definedName>
    <definedName name="J형">#REF!</definedName>
    <definedName name="k" localSheetId="16" hidden="1">{#N/A,#N/A,FALSE,"속도"}</definedName>
    <definedName name="k" localSheetId="15" hidden="1">{#N/A,#N/A,FALSE,"속도"}</definedName>
    <definedName name="k" localSheetId="8" hidden="1">{#N/A,#N/A,FALSE,"속도"}</definedName>
    <definedName name="k" hidden="1">{#N/A,#N/A,FALSE,"속도"}</definedName>
    <definedName name="K_PR" localSheetId="16">#REF!</definedName>
    <definedName name="K_PR" localSheetId="15">#REF!</definedName>
    <definedName name="K_PR" localSheetId="12">#REF!</definedName>
    <definedName name="K_PR">#REF!</definedName>
    <definedName name="KA" localSheetId="16">#REF!</definedName>
    <definedName name="KA" localSheetId="15">#REF!</definedName>
    <definedName name="KA" localSheetId="12">#REF!</definedName>
    <definedName name="KA">#REF!</definedName>
    <definedName name="KAE" localSheetId="16">#REF!</definedName>
    <definedName name="KAE" localSheetId="15">#REF!</definedName>
    <definedName name="KAE" localSheetId="12">#REF!</definedName>
    <definedName name="KAE">#REF!</definedName>
    <definedName name="KAED">[83]안정계산!$Z$82</definedName>
    <definedName name="KAS" localSheetId="16">#REF!</definedName>
    <definedName name="KAS" localSheetId="15">#REF!</definedName>
    <definedName name="KAS" localSheetId="12">#REF!</definedName>
    <definedName name="KAS">#REF!</definedName>
    <definedName name="KB" localSheetId="6" hidden="1">{"'광피스표'!$A$3:$N$54"}</definedName>
    <definedName name="KB" localSheetId="16" hidden="1">{"'광피스표'!$A$3:$N$54"}</definedName>
    <definedName name="KB" localSheetId="15" hidden="1">{"'광피스표'!$A$3:$N$54"}</definedName>
    <definedName name="KB" localSheetId="7" hidden="1">{"'광피스표'!$A$3:$N$54"}</definedName>
    <definedName name="KB" localSheetId="5" hidden="1">{"'광피스표'!$A$3:$N$54"}</definedName>
    <definedName name="KB" localSheetId="4" hidden="1">{"'광피스표'!$A$3:$N$54"}</definedName>
    <definedName name="KB" hidden="1">{"'광피스표'!$A$3:$N$54"}</definedName>
    <definedName name="KEA" localSheetId="16">#REF!</definedName>
    <definedName name="KEA" localSheetId="15">#REF!</definedName>
    <definedName name="KEA" localSheetId="12">#REF!</definedName>
    <definedName name="KEA">#REF!</definedName>
    <definedName name="KFGHYH" localSheetId="16" hidden="1">{#N/A,#N/A,FALSE,"혼합골재"}</definedName>
    <definedName name="KFGHYH" localSheetId="15" hidden="1">{#N/A,#N/A,FALSE,"혼합골재"}</definedName>
    <definedName name="KFGHYH" localSheetId="8" hidden="1">{#N/A,#N/A,FALSE,"혼합골재"}</definedName>
    <definedName name="KFGHYH" hidden="1">{#N/A,#N/A,FALSE,"혼합골재"}</definedName>
    <definedName name="KFGJGFJGHGRJGH" localSheetId="16" hidden="1">{#N/A,#N/A,FALSE,"부대1"}</definedName>
    <definedName name="KFGJGFJGHGRJGH" localSheetId="15" hidden="1">{#N/A,#N/A,FALSE,"부대1"}</definedName>
    <definedName name="KFGJGFJGHGRJGH" localSheetId="8" hidden="1">{#N/A,#N/A,FALSE,"부대1"}</definedName>
    <definedName name="KFGJGFJGHGRJGH" hidden="1">{#N/A,#N/A,FALSE,"부대1"}</definedName>
    <definedName name="KFGJREYDFHFD" localSheetId="16" hidden="1">{#N/A,#N/A,FALSE,"속도"}</definedName>
    <definedName name="KFGJREYDFHFD" localSheetId="15" hidden="1">{#N/A,#N/A,FALSE,"속도"}</definedName>
    <definedName name="KFGJREYDFHFD" localSheetId="8" hidden="1">{#N/A,#N/A,FALSE,"속도"}</definedName>
    <definedName name="KFGJREYDFHFD" hidden="1">{#N/A,#N/A,FALSE,"속도"}</definedName>
    <definedName name="KFH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KFH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KFH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KFH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kFour" localSheetId="16">#REF!</definedName>
    <definedName name="kFour" localSheetId="15">#REF!</definedName>
    <definedName name="kFour" localSheetId="12">#REF!</definedName>
    <definedName name="kFour">#REF!</definedName>
    <definedName name="KGFJHGJGH" localSheetId="16" hidden="1">{#N/A,#N/A,FALSE,"2~8번"}</definedName>
    <definedName name="KGFJHGJGH" localSheetId="15" hidden="1">{#N/A,#N/A,FALSE,"2~8번"}</definedName>
    <definedName name="KGFJHGJGH" localSheetId="8" hidden="1">{#N/A,#N/A,FALSE,"2~8번"}</definedName>
    <definedName name="KGFJHGJGH" hidden="1">{#N/A,#N/A,FALSE,"2~8번"}</definedName>
    <definedName name="kghjfg" localSheetId="16">#REF!</definedName>
    <definedName name="kghjfg" localSheetId="15">#REF!</definedName>
    <definedName name="kghjfg" localSheetId="12">#REF!</definedName>
    <definedName name="kghjfg">#REF!</definedName>
    <definedName name="KH" localSheetId="16">#REF!</definedName>
    <definedName name="KH" localSheetId="15">#REF!</definedName>
    <definedName name="KH" localSheetId="12">#REF!</definedName>
    <definedName name="KH">#REF!</definedName>
    <definedName name="khgkh" localSheetId="16">#REF!,#REF!,#REF!</definedName>
    <definedName name="khgkh" localSheetId="15">#REF!,#REF!,#REF!</definedName>
    <definedName name="khgkh" localSheetId="12">#REF!,#REF!,#REF!</definedName>
    <definedName name="khgkh">#REF!,#REF!,#REF!</definedName>
    <definedName name="khgkjh" localSheetId="16">#REF!,#REF!,#REF!</definedName>
    <definedName name="khgkjh" localSheetId="15">#REF!,#REF!,#REF!</definedName>
    <definedName name="khgkjh" localSheetId="12">#REF!,#REF!,#REF!</definedName>
    <definedName name="khgkjh">#REF!,#REF!,#REF!</definedName>
    <definedName name="khl" localSheetId="6" hidden="1">{#N/A,#N/A,FALSE,"2~8번"}</definedName>
    <definedName name="khl" localSheetId="16" hidden="1">{#N/A,#N/A,FALSE,"2~8번"}</definedName>
    <definedName name="khl" localSheetId="15" hidden="1">{#N/A,#N/A,FALSE,"2~8번"}</definedName>
    <definedName name="khl" localSheetId="7" hidden="1">{#N/A,#N/A,FALSE,"2~8번"}</definedName>
    <definedName name="khl" localSheetId="5" hidden="1">{#N/A,#N/A,FALSE,"2~8번"}</definedName>
    <definedName name="khl" localSheetId="4" hidden="1">{#N/A,#N/A,FALSE,"2~8번"}</definedName>
    <definedName name="khl" localSheetId="8" hidden="1">{#N/A,#N/A,FALSE,"2~8번"}</definedName>
    <definedName name="khl" hidden="1">{#N/A,#N/A,FALSE,"2~8번"}</definedName>
    <definedName name="KHNBN">[95]내역서!#REF!</definedName>
    <definedName name="kiuk" localSheetId="16">[1]!jhg</definedName>
    <definedName name="kiuk" localSheetId="13">[1]!jhg</definedName>
    <definedName name="kiuk" localSheetId="12">[1]!jhg</definedName>
    <definedName name="kiuk" localSheetId="7">[1]!jhg</definedName>
    <definedName name="kiuk">[1]!jhg</definedName>
    <definedName name="KJ">#REF!</definedName>
    <definedName name="KJGHJG" localSheetId="16" hidden="1">{#N/A,#N/A,FALSE,"배수2"}</definedName>
    <definedName name="KJGHJG" localSheetId="15" hidden="1">{#N/A,#N/A,FALSE,"배수2"}</definedName>
    <definedName name="KJGHJG" localSheetId="8" hidden="1">{#N/A,#N/A,FALSE,"배수2"}</definedName>
    <definedName name="KJGHJG" hidden="1">{#N/A,#N/A,FALSE,"배수2"}</definedName>
    <definedName name="kjgjfdjs" localSheetId="16">#REF!</definedName>
    <definedName name="kjgjfdjs" localSheetId="15">#REF!</definedName>
    <definedName name="kjgjfdjs" localSheetId="12">#REF!</definedName>
    <definedName name="kjgjfdjs">#REF!</definedName>
    <definedName name="kjhgkj" localSheetId="16">#REF!,#REF!,#REF!</definedName>
    <definedName name="kjhgkj" localSheetId="15">#REF!,#REF!,#REF!</definedName>
    <definedName name="kjhgkj" localSheetId="12">#REF!,#REF!,#REF!</definedName>
    <definedName name="kjhgkj">#REF!,#REF!,#REF!</definedName>
    <definedName name="kk" localSheetId="16" hidden="1">{#N/A,#N/A,FALSE,"구조2"}</definedName>
    <definedName name="kk" localSheetId="15" hidden="1">{#N/A,#N/A,FALSE,"구조2"}</definedName>
    <definedName name="kk" localSheetId="8" hidden="1">{#N/A,#N/A,FALSE,"구조2"}</definedName>
    <definedName name="kk" hidden="1">{#N/A,#N/A,FALSE,"구조2"}</definedName>
    <definedName name="kkd" localSheetId="6" hidden="1">{"'정산내역서'!$A$1:$I$35","'정산서(절.성토부)'!$A$1:$Q$17","'정산서(교량부)'!$A$1:$Q$84","'총괄표'!$A$1:$M$12","'시행현황'!$A$1:$G$12","'표지'!$A$1:$N$27","'정산서(절.성토부)'!$A$3:$Q$7"}</definedName>
    <definedName name="kkd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kkd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kkd" localSheetId="4" hidden="1">{"'정산내역서'!$A$1:$I$35","'정산서(절.성토부)'!$A$1:$Q$17","'정산서(교량부)'!$A$1:$Q$84","'총괄표'!$A$1:$M$12","'시행현황'!$A$1:$G$12","'표지'!$A$1:$N$27","'정산서(절.성토부)'!$A$3:$Q$7"}</definedName>
    <definedName name="kkd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kkd" hidden="1">{"'정산내역서'!$A$1:$I$35","'정산서(절.성토부)'!$A$1:$Q$17","'정산서(교량부)'!$A$1:$Q$84","'총괄표'!$A$1:$M$12","'시행현황'!$A$1:$G$12","'표지'!$A$1:$N$27","'정산서(절.성토부)'!$A$3:$Q$7"}</definedName>
    <definedName name="KKK" localSheetId="16" hidden="1">#REF!</definedName>
    <definedName name="KKK" localSheetId="15" hidden="1">#REF!</definedName>
    <definedName name="KKK" localSheetId="13" hidden="1">#REF!</definedName>
    <definedName name="KKK" localSheetId="12" hidden="1">#REF!</definedName>
    <definedName name="KKK" localSheetId="7" hidden="1">#REF!</definedName>
    <definedName name="KKK" localSheetId="11" hidden="1">#REF!</definedName>
    <definedName name="KKK" hidden="1">#REF!</definedName>
    <definedName name="KKKK" localSheetId="16" hidden="1">#REF!</definedName>
    <definedName name="KKKK" localSheetId="15" hidden="1">#REF!</definedName>
    <definedName name="KKKK" localSheetId="13" hidden="1">#REF!</definedName>
    <definedName name="KKKK" localSheetId="12" hidden="1">#REF!</definedName>
    <definedName name="KKKK" localSheetId="7" hidden="1">#REF!</definedName>
    <definedName name="KKKK" localSheetId="11" hidden="1">#REF!</definedName>
    <definedName name="KKKK" hidden="1">#REF!</definedName>
    <definedName name="KLLKLKLK" localSheetId="6" hidden="1">{#N/A,#N/A,FALSE,"포장2"}</definedName>
    <definedName name="KLLKLKLK" localSheetId="16" hidden="1">{#N/A,#N/A,FALSE,"포장2"}</definedName>
    <definedName name="KLLKLKLK" localSheetId="15" hidden="1">{#N/A,#N/A,FALSE,"포장2"}</definedName>
    <definedName name="KLLKLKLK" localSheetId="7" hidden="1">{#N/A,#N/A,FALSE,"포장2"}</definedName>
    <definedName name="KLLKLKLK" localSheetId="5" hidden="1">{#N/A,#N/A,FALSE,"포장2"}</definedName>
    <definedName name="KLLKLKLK" localSheetId="4" hidden="1">{#N/A,#N/A,FALSE,"포장2"}</definedName>
    <definedName name="KLLKLKLK" localSheetId="8" hidden="1">{#N/A,#N/A,FALSE,"포장2"}</definedName>
    <definedName name="KLLKLKLK" hidden="1">{#N/A,#N/A,FALSE,"포장2"}</definedName>
    <definedName name="KLMMM" localSheetId="6" hidden="1">{#N/A,#N/A,FALSE,"부대2"}</definedName>
    <definedName name="KLMMM" localSheetId="16" hidden="1">{#N/A,#N/A,FALSE,"부대2"}</definedName>
    <definedName name="KLMMM" localSheetId="15" hidden="1">{#N/A,#N/A,FALSE,"부대2"}</definedName>
    <definedName name="KLMMM" localSheetId="4" hidden="1">{#N/A,#N/A,FALSE,"부대2"}</definedName>
    <definedName name="KLMMM" localSheetId="8" hidden="1">{#N/A,#N/A,FALSE,"부대2"}</definedName>
    <definedName name="KLMMM" hidden="1">{#N/A,#N/A,FALSE,"부대2"}</definedName>
    <definedName name="knj" localSheetId="6" hidden="1">{#N/A,#N/A,FALSE,"혼합골재"}</definedName>
    <definedName name="knj" localSheetId="16" hidden="1">{#N/A,#N/A,FALSE,"혼합골재"}</definedName>
    <definedName name="knj" localSheetId="15" hidden="1">{#N/A,#N/A,FALSE,"혼합골재"}</definedName>
    <definedName name="knj" localSheetId="4" hidden="1">{#N/A,#N/A,FALSE,"혼합골재"}</definedName>
    <definedName name="knj" localSheetId="8" hidden="1">{#N/A,#N/A,FALSE,"혼합골재"}</definedName>
    <definedName name="knj" hidden="1">{#N/A,#N/A,FALSE,"혼합골재"}</definedName>
    <definedName name="KO" localSheetId="16">#REF!</definedName>
    <definedName name="KO" localSheetId="15">#REF!</definedName>
    <definedName name="KO" localSheetId="12">#REF!</definedName>
    <definedName name="KO">#REF!</definedName>
    <definedName name="ks" localSheetId="16">#REF!</definedName>
    <definedName name="ks" localSheetId="15">#REF!</definedName>
    <definedName name="ks" localSheetId="12">#REF!</definedName>
    <definedName name="ks">#REF!</definedName>
    <definedName name="kv" localSheetId="16">#REF!</definedName>
    <definedName name="kv" localSheetId="15">#REF!</definedName>
    <definedName name="kv" localSheetId="12">#REF!</definedName>
    <definedName name="kv">#REF!</definedName>
    <definedName name="KYNGSADO" localSheetId="16">#N/A</definedName>
    <definedName name="KYNGSADO" localSheetId="15">#N/A</definedName>
    <definedName name="KYNGSADO">[1]!KYNGSADO</definedName>
    <definedName name="KYNGSAYL" localSheetId="16">#N/A</definedName>
    <definedName name="KYNGSAYL" localSheetId="15">#N/A</definedName>
    <definedName name="KYNGSAYL">[1]!KYNGSAYL</definedName>
    <definedName name="kytjnjr" localSheetId="6" hidden="1">{#N/A,#N/A,FALSE,"토공2"}</definedName>
    <definedName name="kytjnjr" localSheetId="16" hidden="1">{#N/A,#N/A,FALSE,"토공2"}</definedName>
    <definedName name="kytjnjr" localSheetId="15" hidden="1">{#N/A,#N/A,FALSE,"토공2"}</definedName>
    <definedName name="kytjnjr" localSheetId="4" hidden="1">{#N/A,#N/A,FALSE,"토공2"}</definedName>
    <definedName name="kytjnjr" localSheetId="8" hidden="1">{#N/A,#N/A,FALSE,"토공2"}</definedName>
    <definedName name="kytjnjr" hidden="1">{#N/A,#N/A,FALSE,"토공2"}</definedName>
    <definedName name="L" localSheetId="16">#REF!</definedName>
    <definedName name="L" localSheetId="15">#REF!</definedName>
    <definedName name="L" localSheetId="12">#REF!</definedName>
    <definedName name="L">#REF!</definedName>
    <definedName name="L1AS" localSheetId="16">#REF!</definedName>
    <definedName name="L1AS" localSheetId="15">#REF!</definedName>
    <definedName name="L1AS" localSheetId="12">#REF!</definedName>
    <definedName name="L1AS">#REF!</definedName>
    <definedName name="L1L" localSheetId="16">#REF!</definedName>
    <definedName name="L1L" localSheetId="15">#REF!</definedName>
    <definedName name="L1L" localSheetId="12">#REF!</definedName>
    <definedName name="L1L">#REF!</definedName>
    <definedName name="L2L" localSheetId="16">#REF!</definedName>
    <definedName name="L2L" localSheetId="15">#REF!</definedName>
    <definedName name="L2L" localSheetId="12">#REF!</definedName>
    <definedName name="L2L">#REF!</definedName>
    <definedName name="L3L" localSheetId="16">#REF!</definedName>
    <definedName name="L3L" localSheetId="15">#REF!</definedName>
    <definedName name="L3L" localSheetId="12">#REF!</definedName>
    <definedName name="L3L">#REF!</definedName>
    <definedName name="L4L" localSheetId="16">#REF!</definedName>
    <definedName name="L4L" localSheetId="15">#REF!</definedName>
    <definedName name="L4L" localSheetId="12">#REF!</definedName>
    <definedName name="L4L">#REF!</definedName>
    <definedName name="L6L" localSheetId="16">#REF!</definedName>
    <definedName name="L6L" localSheetId="15">#REF!</definedName>
    <definedName name="L6L" localSheetId="12">#REF!</definedName>
    <definedName name="L6L">#REF!</definedName>
    <definedName name="La" localSheetId="16">#REF!</definedName>
    <definedName name="La" localSheetId="15">#REF!</definedName>
    <definedName name="La" localSheetId="12">#REF!</definedName>
    <definedName name="La">#REF!</definedName>
    <definedName name="lambda" localSheetId="16">#REF!</definedName>
    <definedName name="lambda" localSheetId="15">#REF!</definedName>
    <definedName name="lambda" localSheetId="12">#REF!</definedName>
    <definedName name="lambda">#REF!</definedName>
    <definedName name="LAST">#REF!</definedName>
    <definedName name="lblk">[30]노무!#REF!</definedName>
    <definedName name="lbls">[30]노무!#REF!</definedName>
    <definedName name="LBOX1" localSheetId="16">#REF!</definedName>
    <definedName name="LBOX1" localSheetId="15">#REF!</definedName>
    <definedName name="LBOX1" localSheetId="12">#REF!</definedName>
    <definedName name="LBOX1">#REF!</definedName>
    <definedName name="LBOX2" localSheetId="16">#REF!</definedName>
    <definedName name="LBOX2" localSheetId="15">#REF!</definedName>
    <definedName name="LBOX2" localSheetId="12">#REF!</definedName>
    <definedName name="LBOX2">#REF!</definedName>
    <definedName name="LC" localSheetId="16">#REF!</definedName>
    <definedName name="LC" localSheetId="15">#REF!</definedName>
    <definedName name="LC" localSheetId="12">#REF!</definedName>
    <definedName name="LC">#REF!</definedName>
    <definedName name="LCC" localSheetId="16">#REF!</definedName>
    <definedName name="LCC" localSheetId="15">#REF!</definedName>
    <definedName name="LCC" localSheetId="12">#REF!</definedName>
    <definedName name="LCC">#REF!</definedName>
    <definedName name="Lclb" localSheetId="16">#REF!</definedName>
    <definedName name="Lclb" localSheetId="15">#REF!</definedName>
    <definedName name="Lclb" localSheetId="12">#REF!</definedName>
    <definedName name="Lclb">#REF!</definedName>
    <definedName name="lcnc">[30]노무!$H$6</definedName>
    <definedName name="LEE" localSheetId="16" hidden="1">{#N/A,#N/A,FALSE,"구조2"}</definedName>
    <definedName name="LEE" localSheetId="15" hidden="1">{#N/A,#N/A,FALSE,"구조2"}</definedName>
    <definedName name="LEE" localSheetId="8" hidden="1">{#N/A,#N/A,FALSE,"구조2"}</definedName>
    <definedName name="LEE" hidden="1">{#N/A,#N/A,FALSE,"구조2"}</definedName>
    <definedName name="lelc">[30]노무!#REF!</definedName>
    <definedName name="LF" localSheetId="16">#REF!</definedName>
    <definedName name="LF" localSheetId="15">#REF!</definedName>
    <definedName name="LF" localSheetId="12">#REF!</definedName>
    <definedName name="LF">#REF!</definedName>
    <definedName name="LfpCon" localSheetId="16">#REF!</definedName>
    <definedName name="LfpCon" localSheetId="15">#REF!</definedName>
    <definedName name="LfpCon" localSheetId="12">#REF!</definedName>
    <definedName name="LfpCon">#REF!</definedName>
    <definedName name="LG">'[12]#REF'!$A$3:$X$63</definedName>
    <definedName name="LGT015A2A3">[96]준공서류!$C$4</definedName>
    <definedName name="LGT015효창">[96]준공서류!$C$2</definedName>
    <definedName name="LGT15A2A3">[96]준공서류!$C$4</definedName>
    <definedName name="LGT효창">[96]준공서류!$C$2</definedName>
    <definedName name="LGUDCMRRN">[60]!LGUDCMRRN</definedName>
    <definedName name="LG미지정">[97]성단물량!#REF!</definedName>
    <definedName name="LH" localSheetId="16">#REF!</definedName>
    <definedName name="LH" localSheetId="15">#REF!</definedName>
    <definedName name="LH" localSheetId="12">#REF!</definedName>
    <definedName name="LH">#REF!</definedName>
    <definedName name="LHG">[98]노무산출서!$G$69</definedName>
    <definedName name="lijop" localSheetId="6" hidden="1">{#N/A,#N/A,FALSE,"배수1"}</definedName>
    <definedName name="lijop" localSheetId="16" hidden="1">{#N/A,#N/A,FALSE,"배수1"}</definedName>
    <definedName name="lijop" localSheetId="15" hidden="1">{#N/A,#N/A,FALSE,"배수1"}</definedName>
    <definedName name="lijop" localSheetId="4" hidden="1">{#N/A,#N/A,FALSE,"배수1"}</definedName>
    <definedName name="lijop" localSheetId="8" hidden="1">{#N/A,#N/A,FALSE,"배수1"}</definedName>
    <definedName name="lijop" hidden="1">{#N/A,#N/A,FALSE,"배수1"}</definedName>
    <definedName name="LKL" localSheetId="16">#N/A</definedName>
    <definedName name="LKL" localSheetId="15">#N/A</definedName>
    <definedName name="LKL">[1]!LKL</definedName>
    <definedName name="LL">#N/A</definedName>
    <definedName name="lldr">[30]노무!$D$11</definedName>
    <definedName name="LLFE">#N/A</definedName>
    <definedName name="LLFO" localSheetId="16">#REF!</definedName>
    <definedName name="LLFO" localSheetId="15">#REF!</definedName>
    <definedName name="LLFO" localSheetId="12">#REF!</definedName>
    <definedName name="LLFO">#REF!</definedName>
    <definedName name="LLM" localSheetId="16">[1]!CCF</definedName>
    <definedName name="LLM" localSheetId="13">[1]!CCF</definedName>
    <definedName name="LLM" localSheetId="12">[1]!CCF</definedName>
    <definedName name="LLM" localSheetId="7">[1]!CCF</definedName>
    <definedName name="LLM">[1]!CCF</definedName>
    <definedName name="llnd">[30]노무!#REF!</definedName>
    <definedName name="llvl">[30]노무!#REF!</definedName>
    <definedName name="LM" localSheetId="16">#REF!</definedName>
    <definedName name="LM" localSheetId="15">#REF!</definedName>
    <definedName name="LM" localSheetId="12">#REF!</definedName>
    <definedName name="LM">#REF!</definedName>
    <definedName name="lmch">[30]노무!#REF!</definedName>
    <definedName name="LMO">#REF!</definedName>
    <definedName name="ln">'[99]1.설계조건'!$K$3</definedName>
    <definedName name="lnmr">[30]노무!$D$8</definedName>
    <definedName name="lo" localSheetId="6" hidden="1">{"'광피스표'!$A$3:$N$54"}</definedName>
    <definedName name="lo" localSheetId="16" hidden="1">{#N/A,#N/A,FALSE,"2~8번"}</definedName>
    <definedName name="lo" localSheetId="15" hidden="1">{#N/A,#N/A,FALSE,"2~8번"}</definedName>
    <definedName name="lo" localSheetId="7" hidden="1">{"'광피스표'!$A$3:$N$54"}</definedName>
    <definedName name="lo" localSheetId="5" hidden="1">{"'광피스표'!$A$3:$N$54"}</definedName>
    <definedName name="lo" localSheetId="4" hidden="1">{"'광피스표'!$A$3:$N$54"}</definedName>
    <definedName name="lo" localSheetId="8" hidden="1">{#N/A,#N/A,FALSE,"2~8번"}</definedName>
    <definedName name="lo" hidden="1">{#N/A,#N/A,FALSE,"2~8번"}</definedName>
    <definedName name="LOOK13">#N/A</definedName>
    <definedName name="LOOK24">[100]가설건물!#REF!</definedName>
    <definedName name="lpav">[30]노무!$H$8</definedName>
    <definedName name="LPI">#REF!</definedName>
    <definedName name="lpnt">[30]노무!$D$3</definedName>
    <definedName name="ls">'[99]1.설계조건'!$S$3</definedName>
    <definedName name="LSA" localSheetId="16">#REF!</definedName>
    <definedName name="LSA" localSheetId="15">#REF!</definedName>
    <definedName name="LSA" localSheetId="12">#REF!</definedName>
    <definedName name="LSA">#REF!</definedName>
    <definedName name="lscf">[30]노무!$D$9</definedName>
    <definedName name="LSD" localSheetId="16">#REF!</definedName>
    <definedName name="LSD" localSheetId="15">#REF!</definedName>
    <definedName name="LSD" localSheetId="12">#REF!</definedName>
    <definedName name="LSD">#REF!</definedName>
    <definedName name="LSE" localSheetId="16">#REF!</definedName>
    <definedName name="LSE" localSheetId="15">#REF!</definedName>
    <definedName name="LSE" localSheetId="12">#REF!</definedName>
    <definedName name="LSE">#REF!</definedName>
    <definedName name="LSH">#REF!</definedName>
    <definedName name="LSKG" localSheetId="16">#REF!</definedName>
    <definedName name="LSKG" localSheetId="15">#REF!</definedName>
    <definedName name="LSKG" localSheetId="12">#REF!</definedName>
    <definedName name="LSKG">#REF!</definedName>
    <definedName name="LSKG_1" localSheetId="16">#REF!</definedName>
    <definedName name="LSKG_1" localSheetId="15">#REF!</definedName>
    <definedName name="LSKG_1" localSheetId="12">#REF!</definedName>
    <definedName name="LSKG_1">#REF!</definedName>
    <definedName name="LSKG_2" localSheetId="16">#REF!</definedName>
    <definedName name="LSKG_2" localSheetId="15">#REF!</definedName>
    <definedName name="LSKG_2" localSheetId="12">#REF!</definedName>
    <definedName name="LSKG_2">#REF!</definedName>
    <definedName name="lspe">[30]노무!$H$7</definedName>
    <definedName name="lstn">[30]노무!#REF!</definedName>
    <definedName name="LT" localSheetId="16">#REF!</definedName>
    <definedName name="LT" localSheetId="15">#REF!</definedName>
    <definedName name="LT" localSheetId="12">#REF!</definedName>
    <definedName name="LT">#REF!</definedName>
    <definedName name="LtCon" localSheetId="16">#REF!</definedName>
    <definedName name="LtCon" localSheetId="15">#REF!</definedName>
    <definedName name="LtCon" localSheetId="12">#REF!</definedName>
    <definedName name="LtCon">#REF!</definedName>
    <definedName name="ltil">[30]노무!#REF!</definedName>
    <definedName name="ltnl">[30]노무!#REF!</definedName>
    <definedName name="lwld">[30]노무!$D$10</definedName>
    <definedName name="LWSALES" localSheetId="16">#REF!</definedName>
    <definedName name="LWSALES" localSheetId="15">#REF!</definedName>
    <definedName name="LWSALES" localSheetId="12">#REF!</definedName>
    <definedName name="LWSALES">#REF!</definedName>
    <definedName name="LYBin" localSheetId="16">#REF!</definedName>
    <definedName name="LYBin" localSheetId="15">#REF!</definedName>
    <definedName name="LYBin" localSheetId="12">#REF!</definedName>
    <definedName name="LYBin">#REF!</definedName>
    <definedName name="LYHolds" localSheetId="16">#REF!</definedName>
    <definedName name="LYHolds" localSheetId="15">#REF!</definedName>
    <definedName name="LYHolds" localSheetId="12">#REF!</definedName>
    <definedName name="LYHolds">#REF!</definedName>
    <definedName name="LYNet" localSheetId="16">#REF!</definedName>
    <definedName name="LYNet" localSheetId="15">#REF!</definedName>
    <definedName name="LYNet" localSheetId="12">#REF!</definedName>
    <definedName name="LYNet">#REF!</definedName>
    <definedName name="LYoos" localSheetId="16">#REF!</definedName>
    <definedName name="LYoos" localSheetId="15">#REF!</definedName>
    <definedName name="LYoos" localSheetId="12">#REF!</definedName>
    <definedName name="LYoos">#REF!</definedName>
    <definedName name="LYReselects" localSheetId="16">#REF!</definedName>
    <definedName name="LYReselects" localSheetId="15">#REF!</definedName>
    <definedName name="LYReselects" localSheetId="12">#REF!</definedName>
    <definedName name="LYReselects">#REF!</definedName>
    <definedName name="LYReturns" localSheetId="16">#REF!</definedName>
    <definedName name="LYReturns" localSheetId="15">#REF!</definedName>
    <definedName name="LYReturns" localSheetId="12">#REF!</definedName>
    <definedName name="LYReturns">#REF!</definedName>
    <definedName name="LYSales" localSheetId="16">#REF!</definedName>
    <definedName name="LYSales" localSheetId="15">#REF!</definedName>
    <definedName name="LYSales" localSheetId="12">#REF!</definedName>
    <definedName name="LYSales">#REF!</definedName>
    <definedName name="LYTotal" localSheetId="16">#REF!</definedName>
    <definedName name="LYTotal" localSheetId="15">#REF!</definedName>
    <definedName name="LYTotal" localSheetId="12">#REF!</definedName>
    <definedName name="LYTotal">#REF!</definedName>
    <definedName name="L형ICRNRKS">[60]!L형ICRNRKS</definedName>
    <definedName name="M" localSheetId="16">#REF!</definedName>
    <definedName name="M" localSheetId="15">#REF!</definedName>
    <definedName name="M" localSheetId="12">#REF!</definedName>
    <definedName name="M">#REF!</definedName>
    <definedName name="M_EF" localSheetId="16">#REF!</definedName>
    <definedName name="M_EF" localSheetId="15">#REF!</definedName>
    <definedName name="M_EF" localSheetId="12">#REF!</definedName>
    <definedName name="M_EF">#REF!</definedName>
    <definedName name="M13직노" localSheetId="16">#REF!</definedName>
    <definedName name="M13직노" localSheetId="15">#REF!</definedName>
    <definedName name="M13직노" localSheetId="12">#REF!</definedName>
    <definedName name="M13직노">#REF!</definedName>
    <definedName name="Macro1" localSheetId="16">[101]!Macro1</definedName>
    <definedName name="Macro1" localSheetId="13">[101]!Macro1</definedName>
    <definedName name="Macro1" localSheetId="12">[101]!Macro1</definedName>
    <definedName name="Macro1" localSheetId="7">[101]!Macro1</definedName>
    <definedName name="Macro1">[101]!Macro1</definedName>
    <definedName name="Macro10" localSheetId="16">[102]!Macro10</definedName>
    <definedName name="Macro10" localSheetId="13">[102]!Macro10</definedName>
    <definedName name="Macro10" localSheetId="12">[102]!Macro10</definedName>
    <definedName name="Macro10" localSheetId="7">[102]!Macro10</definedName>
    <definedName name="Macro10">[102]!Macro10</definedName>
    <definedName name="Macro11" localSheetId="16">[101]!Macro11</definedName>
    <definedName name="Macro11" localSheetId="13">[101]!Macro11</definedName>
    <definedName name="Macro11" localSheetId="12">[101]!Macro11</definedName>
    <definedName name="Macro11" localSheetId="7">[101]!Macro11</definedName>
    <definedName name="Macro11">[101]!Macro11</definedName>
    <definedName name="Macro12" localSheetId="16">[102]!Macro12</definedName>
    <definedName name="Macro12" localSheetId="13">[102]!Macro12</definedName>
    <definedName name="Macro12" localSheetId="12">[102]!Macro12</definedName>
    <definedName name="Macro12" localSheetId="7">[102]!Macro12</definedName>
    <definedName name="Macro12">[102]!Macro12</definedName>
    <definedName name="Macro13" localSheetId="16">[102]!Macro13</definedName>
    <definedName name="Macro13" localSheetId="13">[102]!Macro13</definedName>
    <definedName name="Macro13" localSheetId="12">[102]!Macro13</definedName>
    <definedName name="Macro13" localSheetId="7">[102]!Macro13</definedName>
    <definedName name="Macro13">[102]!Macro13</definedName>
    <definedName name="Macro14" localSheetId="16">[102]!Macro14</definedName>
    <definedName name="Macro14" localSheetId="13">[102]!Macro14</definedName>
    <definedName name="Macro14" localSheetId="12">[102]!Macro14</definedName>
    <definedName name="Macro14" localSheetId="7">[102]!Macro14</definedName>
    <definedName name="Macro14">[102]!Macro14</definedName>
    <definedName name="Macro2" localSheetId="16">[102]!Macro2</definedName>
    <definedName name="Macro2" localSheetId="13">[102]!Macro2</definedName>
    <definedName name="Macro2" localSheetId="12">[102]!Macro2</definedName>
    <definedName name="Macro2" localSheetId="7">[102]!Macro2</definedName>
    <definedName name="Macro2">[102]!Macro2</definedName>
    <definedName name="MACRO20" localSheetId="13">'음의단간및PS(2019)_변경'!Macro2</definedName>
    <definedName name="MACRO20" localSheetId="7">재료원!Macro2</definedName>
    <definedName name="MACRO20">[1]!Macro2</definedName>
    <definedName name="Macro3" localSheetId="16">[101]!Macro3</definedName>
    <definedName name="Macro3" localSheetId="13">[101]!Macro3</definedName>
    <definedName name="Macro3" localSheetId="12">[101]!Macro3</definedName>
    <definedName name="Macro3" localSheetId="7">[101]!Macro3</definedName>
    <definedName name="Macro3">[101]!Macro3</definedName>
    <definedName name="Macro4" localSheetId="16">[101]!Macro4</definedName>
    <definedName name="Macro4" localSheetId="13">[101]!Macro4</definedName>
    <definedName name="Macro4" localSheetId="12">[101]!Macro4</definedName>
    <definedName name="Macro4" localSheetId="7">[101]!Macro4</definedName>
    <definedName name="Macro4">[101]!Macro4</definedName>
    <definedName name="Macro5" localSheetId="16">[102]!Macro5</definedName>
    <definedName name="Macro5" localSheetId="13">[102]!Macro5</definedName>
    <definedName name="Macro5" localSheetId="12">[102]!Macro5</definedName>
    <definedName name="Macro5" localSheetId="7">[102]!Macro5</definedName>
    <definedName name="Macro5">[102]!Macro5</definedName>
    <definedName name="Macro6" localSheetId="16">[102]!Macro6</definedName>
    <definedName name="Macro6" localSheetId="13">[102]!Macro6</definedName>
    <definedName name="Macro6" localSheetId="12">[102]!Macro6</definedName>
    <definedName name="Macro6" localSheetId="7">[102]!Macro6</definedName>
    <definedName name="Macro6">[102]!Macro6</definedName>
    <definedName name="Macro7" localSheetId="16">[102]!Macro7</definedName>
    <definedName name="Macro7" localSheetId="13">[102]!Macro7</definedName>
    <definedName name="Macro7" localSheetId="12">[102]!Macro7</definedName>
    <definedName name="Macro7" localSheetId="7">[102]!Macro7</definedName>
    <definedName name="Macro7">[102]!Macro7</definedName>
    <definedName name="Macro8" localSheetId="16">[102]!Macro8</definedName>
    <definedName name="Macro8" localSheetId="13">[102]!Macro8</definedName>
    <definedName name="Macro8" localSheetId="12">[102]!Macro8</definedName>
    <definedName name="Macro8" localSheetId="7">[102]!Macro8</definedName>
    <definedName name="Macro8">[102]!Macro8</definedName>
    <definedName name="Macro9" localSheetId="16">#REF!</definedName>
    <definedName name="Macro9" localSheetId="13">#REF!</definedName>
    <definedName name="Macro9" localSheetId="12">#REF!</definedName>
    <definedName name="Macro9" localSheetId="7">#REF!</definedName>
    <definedName name="Macro9">#REF!</definedName>
    <definedName name="MAN" localSheetId="16">#REF!</definedName>
    <definedName name="MAN" localSheetId="15">#REF!</definedName>
    <definedName name="MAN" localSheetId="12">#REF!</definedName>
    <definedName name="MAN">#REF!</definedName>
    <definedName name="mapd3">[30]장비!$M$105</definedName>
    <definedName name="mapv3">[30]장비!$M$101</definedName>
    <definedName name="MAR.">#REF!</definedName>
    <definedName name="MARGINPLAN" localSheetId="16">#REF!</definedName>
    <definedName name="MARGINPLAN" localSheetId="15">#REF!</definedName>
    <definedName name="MARGINPLAN" localSheetId="12">#REF!</definedName>
    <definedName name="MARGINPLAN">#REF!</definedName>
    <definedName name="MARGINPROJ" localSheetId="16">#REF!</definedName>
    <definedName name="MARGINPROJ" localSheetId="15">#REF!</definedName>
    <definedName name="MARGINPROJ" localSheetId="12">#REF!</definedName>
    <definedName name="MARGINPROJ">#REF!</definedName>
    <definedName name="MAY">#REF!</definedName>
    <definedName name="Mb" localSheetId="16">#REF!</definedName>
    <definedName name="Mb" localSheetId="15">#REF!</definedName>
    <definedName name="Mb" localSheetId="12">#REF!</definedName>
    <definedName name="Mb">#REF!</definedName>
    <definedName name="Mc" localSheetId="16">#REF!</definedName>
    <definedName name="Mc" localSheetId="15">#REF!</definedName>
    <definedName name="Mc" localSheetId="12">#REF!</definedName>
    <definedName name="Mc">#REF!</definedName>
    <definedName name="Mc3Span" localSheetId="16">#REF!</definedName>
    <definedName name="Mc3Span" localSheetId="15">#REF!</definedName>
    <definedName name="Mc3Span" localSheetId="12">#REF!</definedName>
    <definedName name="Mc3Span">#REF!</definedName>
    <definedName name="MCU" localSheetId="16">#REF!</definedName>
    <definedName name="MCU" localSheetId="15">#REF!</definedName>
    <definedName name="MCU" localSheetId="12">#REF!</definedName>
    <definedName name="MCU">#REF!</definedName>
    <definedName name="mdf" localSheetId="16">#REF!</definedName>
    <definedName name="mdf" localSheetId="15">#REF!</definedName>
    <definedName name="mdf" localSheetId="12">#REF!</definedName>
    <definedName name="mdf">#REF!</definedName>
    <definedName name="MDF_A">[34]소요자재!#REF!</definedName>
    <definedName name="MDF단자">[78]소요자재!#REF!</definedName>
    <definedName name="me">'[103]#REF'!$E$11</definedName>
    <definedName name="MENU1">'[23]#REF'!#REF!</definedName>
    <definedName name="MENU2">'[23]#REF'!#REF!</definedName>
    <definedName name="MEX" localSheetId="16">#REF!</definedName>
    <definedName name="MEX" localSheetId="15">#REF!</definedName>
    <definedName name="MEX" localSheetId="12">#REF!</definedName>
    <definedName name="MEX">#REF!</definedName>
    <definedName name="MEXY" localSheetId="16">#REF!</definedName>
    <definedName name="MEXY" localSheetId="15">#REF!</definedName>
    <definedName name="MEXY" localSheetId="12">#REF!</definedName>
    <definedName name="MEXY">#REF!</definedName>
    <definedName name="MEY" localSheetId="16">#REF!</definedName>
    <definedName name="MEY" localSheetId="15">#REF!</definedName>
    <definedName name="MEY" localSheetId="12">#REF!</definedName>
    <definedName name="MEY">#REF!</definedName>
    <definedName name="MEYX" localSheetId="16">#REF!</definedName>
    <definedName name="MEYX" localSheetId="15">#REF!</definedName>
    <definedName name="MEYX" localSheetId="12">#REF!</definedName>
    <definedName name="MEYX">#REF!</definedName>
    <definedName name="mf" localSheetId="16">#REF!</definedName>
    <definedName name="mf" localSheetId="15">#REF!</definedName>
    <definedName name="mf" localSheetId="12">#REF!</definedName>
    <definedName name="mf">#REF!</definedName>
    <definedName name="MHELP">'[12]#REF'!#REF!</definedName>
    <definedName name="MI_BANG" localSheetId="16">#REF!</definedName>
    <definedName name="MI_BANG" localSheetId="15">#REF!</definedName>
    <definedName name="MI_BANG" localSheetId="12">#REF!</definedName>
    <definedName name="MI_BANG">#REF!</definedName>
    <definedName name="MI_BU" localSheetId="16">#REF!</definedName>
    <definedName name="MI_BU" localSheetId="15">#REF!</definedName>
    <definedName name="MI_BU" localSheetId="12">#REF!</definedName>
    <definedName name="MI_BU">#REF!</definedName>
    <definedName name="MI_GT" localSheetId="16">#REF!</definedName>
    <definedName name="MI_GT" localSheetId="15">#REF!</definedName>
    <definedName name="MI_GT" localSheetId="12">#REF!</definedName>
    <definedName name="MI_GT">#REF!</definedName>
    <definedName name="MI_HAN" localSheetId="16">#REF!</definedName>
    <definedName name="MI_HAN" localSheetId="15">#REF!</definedName>
    <definedName name="MI_HAN" localSheetId="12">#REF!</definedName>
    <definedName name="MI_HAN">#REF!</definedName>
    <definedName name="MI_HP" localSheetId="16">#REF!</definedName>
    <definedName name="MI_HP" localSheetId="15">#REF!</definedName>
    <definedName name="MI_HP" localSheetId="12">#REF!</definedName>
    <definedName name="MI_HP">#REF!</definedName>
    <definedName name="MI_RC1" localSheetId="16">#REF!</definedName>
    <definedName name="MI_RC1" localSheetId="15">#REF!</definedName>
    <definedName name="MI_RC1" localSheetId="12">#REF!</definedName>
    <definedName name="MI_RC1">#REF!</definedName>
    <definedName name="MI_RC2" localSheetId="16">#REF!</definedName>
    <definedName name="MI_RC2" localSheetId="15">#REF!</definedName>
    <definedName name="MI_RC2" localSheetId="12">#REF!</definedName>
    <definedName name="MI_RC2">#REF!</definedName>
    <definedName name="MI_TI" localSheetId="16">#REF!</definedName>
    <definedName name="MI_TI" localSheetId="15">#REF!</definedName>
    <definedName name="MI_TI" localSheetId="12">#REF!</definedName>
    <definedName name="MI_TI">#REF!</definedName>
    <definedName name="MLLD">[44]교각계산!#REF!</definedName>
    <definedName name="mm" localSheetId="6" hidden="1">{#N/A,#N/A,TRUE,"토적및재료집계";#N/A,#N/A,TRUE,"토적및재료집계";#N/A,#N/A,TRUE,"단위량"}</definedName>
    <definedName name="mm" localSheetId="16" hidden="1">{#N/A,#N/A,TRUE,"토적및재료집계";#N/A,#N/A,TRUE,"토적및재료집계";#N/A,#N/A,TRUE,"단위량"}</definedName>
    <definedName name="mm" localSheetId="15" hidden="1">{#N/A,#N/A,TRUE,"토적및재료집계";#N/A,#N/A,TRUE,"토적및재료집계";#N/A,#N/A,TRUE,"단위량"}</definedName>
    <definedName name="mm" localSheetId="7" hidden="1">{#N/A,#N/A,TRUE,"토적및재료집계";#N/A,#N/A,TRUE,"토적및재료집계";#N/A,#N/A,TRUE,"단위량"}</definedName>
    <definedName name="mm" localSheetId="5" hidden="1">{#N/A,#N/A,TRUE,"토적및재료집계";#N/A,#N/A,TRUE,"토적및재료집계";#N/A,#N/A,TRUE,"단위량"}</definedName>
    <definedName name="mm" localSheetId="4" hidden="1">{#N/A,#N/A,TRUE,"토적및재료집계";#N/A,#N/A,TRUE,"토적및재료집계";#N/A,#N/A,TRUE,"단위량"}</definedName>
    <definedName name="mm" localSheetId="8" hidden="1">{#N/A,#N/A,TRUE,"토적및재료집계";#N/A,#N/A,TRUE,"토적및재료집계";#N/A,#N/A,TRUE,"단위량"}</definedName>
    <definedName name="mm" hidden="1">{#N/A,#N/A,TRUE,"토적및재료집계";#N/A,#N/A,TRUE,"토적및재료집계";#N/A,#N/A,TRUE,"단위량"}</definedName>
    <definedName name="MMH" localSheetId="16">[1]!DDC</definedName>
    <definedName name="MMH" localSheetId="13">[1]!DDC</definedName>
    <definedName name="MMH" localSheetId="12">[1]!DDC</definedName>
    <definedName name="MMH" localSheetId="7">[1]!DDC</definedName>
    <definedName name="MMH">[1]!DDC</definedName>
    <definedName name="MMJN" localSheetId="16">[1]!ㅗㅠㅎㄹ</definedName>
    <definedName name="MMJN" localSheetId="13">[1]!ㅗㅠㅎㄹ</definedName>
    <definedName name="MMJN" localSheetId="12">[1]!ㅗㅠㅎㄹ</definedName>
    <definedName name="MMJN" localSheetId="7">[1]!ㅗㅠㅎㄹ</definedName>
    <definedName name="MMJN">[1]!ㅗㅠㅎㄹ</definedName>
    <definedName name="mml" localSheetId="16">[1]!jhg</definedName>
    <definedName name="mml" localSheetId="13">[1]!jhg</definedName>
    <definedName name="mml" localSheetId="12">[1]!jhg</definedName>
    <definedName name="mml" localSheetId="7">[1]!jhg</definedName>
    <definedName name="mml">[1]!jhg</definedName>
    <definedName name="mmm" localSheetId="16" hidden="1">'[104]6PILE  (돌출)'!#REF!</definedName>
    <definedName name="mmm" localSheetId="15" hidden="1">'[104]6PILE  (돌출)'!#REF!</definedName>
    <definedName name="mmm" localSheetId="13" hidden="1">#REF!</definedName>
    <definedName name="mmm" localSheetId="12" hidden="1">#REF!</definedName>
    <definedName name="mmm" localSheetId="7" hidden="1">#REF!</definedName>
    <definedName name="mmm" localSheetId="8" hidden="1">#REF!</definedName>
    <definedName name="mmm" localSheetId="11" hidden="1">#REF!</definedName>
    <definedName name="mmm" hidden="1">#REF!</definedName>
    <definedName name="MMMMM" localSheetId="16">#REF!</definedName>
    <definedName name="MMMMM" localSheetId="15">#REF!</definedName>
    <definedName name="MMMMM" localSheetId="12">#REF!</definedName>
    <definedName name="MMMMM">#REF!</definedName>
    <definedName name="MMMMMMN" localSheetId="6" hidden="1">{#N/A,#N/A,FALSE,"표지목차"}</definedName>
    <definedName name="MMMMMMN" localSheetId="16" hidden="1">{#N/A,#N/A,FALSE,"표지목차"}</definedName>
    <definedName name="MMMMMMN" localSheetId="15" hidden="1">{#N/A,#N/A,FALSE,"표지목차"}</definedName>
    <definedName name="MMMMMMN" localSheetId="4" hidden="1">{#N/A,#N/A,FALSE,"표지목차"}</definedName>
    <definedName name="MMMMMMN" localSheetId="8" hidden="1">{#N/A,#N/A,FALSE,"표지목차"}</definedName>
    <definedName name="MMMMMMN" hidden="1">{#N/A,#N/A,FALSE,"표지목차"}</definedName>
    <definedName name="MMN" localSheetId="16">[1]!ㅈㅂㄷㄹ</definedName>
    <definedName name="MMN" localSheetId="13">[1]!ㅈㅂㄷㄹ</definedName>
    <definedName name="MMN" localSheetId="12">[1]!ㅈㅂㄷㄹ</definedName>
    <definedName name="MMN" localSheetId="7">[1]!ㅈㅂㄷㄹ</definedName>
    <definedName name="MMN">[1]!ㅈㅂㄷㄹ</definedName>
    <definedName name="mms.ss" localSheetId="6" hidden="1">{#N/A,#N/A,TRUE,"토적및재료집계";#N/A,#N/A,TRUE,"토적및재료집계";#N/A,#N/A,TRUE,"단위량"}</definedName>
    <definedName name="mms.ss" localSheetId="16" hidden="1">{#N/A,#N/A,TRUE,"토적및재료집계";#N/A,#N/A,TRUE,"토적및재료집계";#N/A,#N/A,TRUE,"단위량"}</definedName>
    <definedName name="mms.ss" localSheetId="15" hidden="1">{#N/A,#N/A,TRUE,"토적및재료집계";#N/A,#N/A,TRUE,"토적및재료집계";#N/A,#N/A,TRUE,"단위량"}</definedName>
    <definedName name="mms.ss" localSheetId="7" hidden="1">{#N/A,#N/A,TRUE,"토적및재료집계";#N/A,#N/A,TRUE,"토적및재료집계";#N/A,#N/A,TRUE,"단위량"}</definedName>
    <definedName name="mms.ss" localSheetId="5" hidden="1">{#N/A,#N/A,TRUE,"토적및재료집계";#N/A,#N/A,TRUE,"토적및재료집계";#N/A,#N/A,TRUE,"단위량"}</definedName>
    <definedName name="mms.ss" localSheetId="4" hidden="1">{#N/A,#N/A,TRUE,"토적및재료집계";#N/A,#N/A,TRUE,"토적및재료집계";#N/A,#N/A,TRUE,"단위량"}</definedName>
    <definedName name="mms.ss" localSheetId="8" hidden="1">{#N/A,#N/A,TRUE,"토적및재료집계";#N/A,#N/A,TRUE,"토적및재료집계";#N/A,#N/A,TRUE,"단위량"}</definedName>
    <definedName name="mms.ss" hidden="1">{#N/A,#N/A,TRUE,"토적및재료집계";#N/A,#N/A,TRUE,"토적및재료집계";#N/A,#N/A,TRUE,"단위량"}</definedName>
    <definedName name="MMX" localSheetId="16">[1]!MMK</definedName>
    <definedName name="MMX" localSheetId="13">[1]!MMK</definedName>
    <definedName name="MMX" localSheetId="12">[1]!MMK</definedName>
    <definedName name="MMX" localSheetId="7">[1]!MMK</definedName>
    <definedName name="MMX">[1]!MMK</definedName>
    <definedName name="MNH" localSheetId="16">[1]!HGG</definedName>
    <definedName name="MNH" localSheetId="13">[1]!HGG</definedName>
    <definedName name="MNH" localSheetId="12">[1]!HGG</definedName>
    <definedName name="MNH" localSheetId="7">[1]!HGG</definedName>
    <definedName name="MNH">[1]!HGG</definedName>
    <definedName name="MNHL">[105]Sheet1!$A$4:$H$5</definedName>
    <definedName name="mnn">[106]단면가정!#REF!</definedName>
    <definedName name="MO" localSheetId="16">#REF!</definedName>
    <definedName name="MO" localSheetId="15">#REF!</definedName>
    <definedName name="MO" localSheetId="12">#REF!</definedName>
    <definedName name="MO">#REF!</definedName>
    <definedName name="MODEM1" localSheetId="16">#REF!</definedName>
    <definedName name="MODEM1" localSheetId="15">#REF!</definedName>
    <definedName name="MODEM1" localSheetId="12">#REF!</definedName>
    <definedName name="MODEM1">#REF!</definedName>
    <definedName name="MODEM10" localSheetId="16">#REF!</definedName>
    <definedName name="MODEM10" localSheetId="15">#REF!</definedName>
    <definedName name="MODEM10" localSheetId="12">#REF!</definedName>
    <definedName name="MODEM10">#REF!</definedName>
    <definedName name="MODEM11" localSheetId="16">#REF!</definedName>
    <definedName name="MODEM11" localSheetId="15">#REF!</definedName>
    <definedName name="MODEM11" localSheetId="12">#REF!</definedName>
    <definedName name="MODEM11">#REF!</definedName>
    <definedName name="MODEM12" localSheetId="16">#REF!</definedName>
    <definedName name="MODEM12" localSheetId="15">#REF!</definedName>
    <definedName name="MODEM12" localSheetId="12">#REF!</definedName>
    <definedName name="MODEM12">#REF!</definedName>
    <definedName name="MODEM13" localSheetId="16">#REF!</definedName>
    <definedName name="MODEM13" localSheetId="15">#REF!</definedName>
    <definedName name="MODEM13" localSheetId="12">#REF!</definedName>
    <definedName name="MODEM13">#REF!</definedName>
    <definedName name="MODEM14" localSheetId="16">#REF!</definedName>
    <definedName name="MODEM14" localSheetId="15">#REF!</definedName>
    <definedName name="MODEM14" localSheetId="12">#REF!</definedName>
    <definedName name="MODEM14">#REF!</definedName>
    <definedName name="MODEM15" localSheetId="16">#REF!</definedName>
    <definedName name="MODEM15" localSheetId="15">#REF!</definedName>
    <definedName name="MODEM15" localSheetId="12">#REF!</definedName>
    <definedName name="MODEM15">#REF!</definedName>
    <definedName name="MODEM2" localSheetId="16">#REF!</definedName>
    <definedName name="MODEM2" localSheetId="15">#REF!</definedName>
    <definedName name="MODEM2" localSheetId="12">#REF!</definedName>
    <definedName name="MODEM2">#REF!</definedName>
    <definedName name="MODEM3" localSheetId="16">#REF!</definedName>
    <definedName name="MODEM3" localSheetId="15">#REF!</definedName>
    <definedName name="MODEM3" localSheetId="12">#REF!</definedName>
    <definedName name="MODEM3">#REF!</definedName>
    <definedName name="MODEM4" localSheetId="16">#REF!</definedName>
    <definedName name="MODEM4" localSheetId="15">#REF!</definedName>
    <definedName name="MODEM4" localSheetId="12">#REF!</definedName>
    <definedName name="MODEM4">#REF!</definedName>
    <definedName name="MODEM5" localSheetId="16">#REF!</definedName>
    <definedName name="MODEM5" localSheetId="15">#REF!</definedName>
    <definedName name="MODEM5" localSheetId="12">#REF!</definedName>
    <definedName name="MODEM5">#REF!</definedName>
    <definedName name="MODEM6" localSheetId="16">#REF!</definedName>
    <definedName name="MODEM6" localSheetId="15">#REF!</definedName>
    <definedName name="MODEM6" localSheetId="12">#REF!</definedName>
    <definedName name="MODEM6">#REF!</definedName>
    <definedName name="MODEM7" localSheetId="16">#REF!</definedName>
    <definedName name="MODEM7" localSheetId="15">#REF!</definedName>
    <definedName name="MODEM7" localSheetId="12">#REF!</definedName>
    <definedName name="MODEM7">#REF!</definedName>
    <definedName name="MODEM8" localSheetId="16">#REF!</definedName>
    <definedName name="MODEM8" localSheetId="15">#REF!</definedName>
    <definedName name="MODEM8" localSheetId="12">#REF!</definedName>
    <definedName name="MODEM8">#REF!</definedName>
    <definedName name="MODEM9" localSheetId="16">#REF!</definedName>
    <definedName name="MODEM9" localSheetId="15">#REF!</definedName>
    <definedName name="MODEM9" localSheetId="12">#REF!</definedName>
    <definedName name="MODEM9">#REF!</definedName>
    <definedName name="MOK_DO_GONG">#REF!</definedName>
    <definedName name="MOM" localSheetId="16">[1]!ㅈㅂㄷ</definedName>
    <definedName name="MOM" localSheetId="13">[1]!ㅈㅂㄷ</definedName>
    <definedName name="MOM" localSheetId="12">[1]!ㅈㅂㄷ</definedName>
    <definedName name="MOM" localSheetId="7">[1]!ㅈㅂㄷ</definedName>
    <definedName name="MOM">[1]!ㅈㅂㄷ</definedName>
    <definedName name="MOMENT01" localSheetId="16">#REF!</definedName>
    <definedName name="MOMENT01" localSheetId="15">#REF!</definedName>
    <definedName name="MOMENT01" localSheetId="12">#REF!</definedName>
    <definedName name="MOMENT01">#REF!</definedName>
    <definedName name="MOMENT02" localSheetId="16">#REF!</definedName>
    <definedName name="MOMENT02" localSheetId="15">#REF!</definedName>
    <definedName name="MOMENT02" localSheetId="12">#REF!</definedName>
    <definedName name="MOMENT02">#REF!</definedName>
    <definedName name="MOMENT03">'[103]#REF'!$AL$10</definedName>
    <definedName name="MOMENT04" localSheetId="16">#REF!</definedName>
    <definedName name="MOMENT04" localSheetId="15">#REF!</definedName>
    <definedName name="MOMENT04" localSheetId="12">#REF!</definedName>
    <definedName name="MOMENT04">#REF!</definedName>
    <definedName name="MOMENT05" localSheetId="16">#REF!</definedName>
    <definedName name="MOMENT05" localSheetId="15">#REF!</definedName>
    <definedName name="MOMENT05" localSheetId="12">#REF!</definedName>
    <definedName name="MOMENT05">#REF!</definedName>
    <definedName name="MOMENT06" localSheetId="16">#REF!</definedName>
    <definedName name="MOMENT06" localSheetId="15">#REF!</definedName>
    <definedName name="MOMENT06" localSheetId="12">#REF!</definedName>
    <definedName name="MOMENT06">#REF!</definedName>
    <definedName name="MOMENT07" localSheetId="16">#REF!</definedName>
    <definedName name="MOMENT07" localSheetId="15">#REF!</definedName>
    <definedName name="MOMENT07" localSheetId="12">#REF!</definedName>
    <definedName name="MOMENT07">#REF!</definedName>
    <definedName name="MOMENT09" localSheetId="16">#REF!</definedName>
    <definedName name="MOMENT09" localSheetId="15">#REF!</definedName>
    <definedName name="MOMENT09" localSheetId="12">#REF!</definedName>
    <definedName name="MOMENT09">#REF!</definedName>
    <definedName name="MOMENT10" localSheetId="16">#REF!</definedName>
    <definedName name="MOMENT10" localSheetId="15">#REF!</definedName>
    <definedName name="MOMENT10" localSheetId="12">#REF!</definedName>
    <definedName name="MOMENT10">#REF!</definedName>
    <definedName name="MOMENT11" localSheetId="16">#REF!</definedName>
    <definedName name="MOMENT11" localSheetId="15">#REF!</definedName>
    <definedName name="MOMENT11" localSheetId="12">#REF!</definedName>
    <definedName name="MOMENT11">#REF!</definedName>
    <definedName name="MOMENT13" localSheetId="16">#REF!</definedName>
    <definedName name="MOMENT13" localSheetId="15">#REF!</definedName>
    <definedName name="MOMENT13" localSheetId="12">#REF!</definedName>
    <definedName name="MOMENT13">#REF!</definedName>
    <definedName name="MOMENT14" localSheetId="16">#REF!</definedName>
    <definedName name="MOMENT14" localSheetId="15">#REF!</definedName>
    <definedName name="MOMENT14" localSheetId="12">#REF!</definedName>
    <definedName name="MOMENT14">#REF!</definedName>
    <definedName name="MOMENT15" localSheetId="16">#REF!</definedName>
    <definedName name="MOMENT15" localSheetId="15">#REF!</definedName>
    <definedName name="MOMENT15" localSheetId="12">#REF!</definedName>
    <definedName name="MOMENT15">#REF!</definedName>
    <definedName name="MOMENTS0" localSheetId="16">#REF!</definedName>
    <definedName name="MOMENTS0" localSheetId="15">#REF!</definedName>
    <definedName name="MOMENTS0" localSheetId="12">#REF!</definedName>
    <definedName name="MOMENTS0">#REF!</definedName>
    <definedName name="MOMENTS01" localSheetId="16">#REF!</definedName>
    <definedName name="MOMENTS01" localSheetId="15">#REF!</definedName>
    <definedName name="MOMENTS01" localSheetId="12">#REF!</definedName>
    <definedName name="MOMENTS01">#REF!</definedName>
    <definedName name="MOMENTS02" localSheetId="16">#REF!</definedName>
    <definedName name="MOMENTS02" localSheetId="15">#REF!</definedName>
    <definedName name="MOMENTS02" localSheetId="12">#REF!</definedName>
    <definedName name="MOMENTS02">#REF!</definedName>
    <definedName name="MOMENTS04" localSheetId="16">#REF!</definedName>
    <definedName name="MOMENTS04" localSheetId="15">#REF!</definedName>
    <definedName name="MOMENTS04" localSheetId="12">#REF!</definedName>
    <definedName name="MOMENTS04">#REF!</definedName>
    <definedName name="MOMENTS05" localSheetId="16">#REF!</definedName>
    <definedName name="MOMENTS05" localSheetId="15">#REF!</definedName>
    <definedName name="MOMENTS05" localSheetId="12">#REF!</definedName>
    <definedName name="MOMENTS05">#REF!</definedName>
    <definedName name="MOMENTS06" localSheetId="16">#REF!</definedName>
    <definedName name="MOMENTS06" localSheetId="15">#REF!</definedName>
    <definedName name="MOMENTS06" localSheetId="12">#REF!</definedName>
    <definedName name="MOMENTS06">#REF!</definedName>
    <definedName name="MOMENTS08" localSheetId="16">#REF!</definedName>
    <definedName name="MOMENTS08" localSheetId="15">#REF!</definedName>
    <definedName name="MOMENTS08" localSheetId="12">#REF!</definedName>
    <definedName name="MOMENTS08">#REF!</definedName>
    <definedName name="MOMENTS09" localSheetId="16">#REF!</definedName>
    <definedName name="MOMENTS09" localSheetId="15">#REF!</definedName>
    <definedName name="MOMENTS09" localSheetId="12">#REF!</definedName>
    <definedName name="MOMENTS09">#REF!</definedName>
    <definedName name="MOMENTS10" localSheetId="16">#REF!</definedName>
    <definedName name="MOMENTS10" localSheetId="15">#REF!</definedName>
    <definedName name="MOMENTS10" localSheetId="12">#REF!</definedName>
    <definedName name="MOMENTS10">#REF!</definedName>
    <definedName name="MOMENTS12" localSheetId="16">#REF!</definedName>
    <definedName name="MOMENTS12" localSheetId="15">#REF!</definedName>
    <definedName name="MOMENTS12" localSheetId="12">#REF!</definedName>
    <definedName name="MOMENTS12">#REF!</definedName>
    <definedName name="MOMENTS13" localSheetId="16">#REF!</definedName>
    <definedName name="MOMENTS13" localSheetId="15">#REF!</definedName>
    <definedName name="MOMENTS13" localSheetId="12">#REF!</definedName>
    <definedName name="MOMENTS13">#REF!</definedName>
    <definedName name="MOMENTS14" localSheetId="16">#REF!</definedName>
    <definedName name="MOMENTS14" localSheetId="15">#REF!</definedName>
    <definedName name="MOMENTS14" localSheetId="12">#REF!</definedName>
    <definedName name="MOMENTS14">#REF!</definedName>
    <definedName name="MOMENTS16" localSheetId="16">#REF!</definedName>
    <definedName name="MOMENTS16" localSheetId="15">#REF!</definedName>
    <definedName name="MOMENTS16" localSheetId="12">#REF!</definedName>
    <definedName name="MOMENTS16">#REF!</definedName>
    <definedName name="MOMENTS17">'[107]6.OUTPUT'!#REF!</definedName>
    <definedName name="Mone" localSheetId="16">#REF!</definedName>
    <definedName name="Mone" localSheetId="15">#REF!</definedName>
    <definedName name="Mone" localSheetId="12">#REF!</definedName>
    <definedName name="Mone">#REF!</definedName>
    <definedName name="MONEY" localSheetId="16">#REF!,#REF!</definedName>
    <definedName name="MONEY" localSheetId="15">#REF!,#REF!</definedName>
    <definedName name="MONEY" localSheetId="13">#REF!,#REF!</definedName>
    <definedName name="MONEY" localSheetId="12">#REF!,#REF!</definedName>
    <definedName name="MONEY" localSheetId="7">#REF!,#REF!</definedName>
    <definedName name="MONEY">#REF!,#REF!</definedName>
    <definedName name="MOO" localSheetId="16">#REF!</definedName>
    <definedName name="MOO" localSheetId="15">#REF!</definedName>
    <definedName name="MOO" localSheetId="12">#REF!</definedName>
    <definedName name="MOO">#REF!</definedName>
    <definedName name="MOTOR">#REF!</definedName>
    <definedName name="MOVE1">[108]자압!$B$1:$B$59,[108]자압!$D$1:$E$59</definedName>
    <definedName name="MOVE2">[108]자압!$B$1:$B$38,[108]자압!$D$1:$E$38</definedName>
    <definedName name="MOVE3">[108]자압!$B$1:$B$68,[108]자압!$D$1:$E$68</definedName>
    <definedName name="MOVE4">[108]자압!$C$5:$C$70,[108]자압!$E$4:$E$70,[108]자압!$C$4,[108]자압!$C$4:$C$5</definedName>
    <definedName name="moyt">'[109]5.모델링'!$J$9</definedName>
    <definedName name="Mpf" localSheetId="16">#REF!</definedName>
    <definedName name="Mpf" localSheetId="15">#REF!</definedName>
    <definedName name="Mpf" localSheetId="12">#REF!</definedName>
    <definedName name="Mpf">#REF!</definedName>
    <definedName name="MpLower" localSheetId="16">#REF!</definedName>
    <definedName name="MpLower" localSheetId="15">#REF!</definedName>
    <definedName name="MpLower" localSheetId="12">#REF!</definedName>
    <definedName name="MpLower">#REF!</definedName>
    <definedName name="MpUpper" localSheetId="16">#REF!</definedName>
    <definedName name="MpUpper" localSheetId="15">#REF!</definedName>
    <definedName name="MpUpper" localSheetId="12">#REF!</definedName>
    <definedName name="MpUpper">#REF!</definedName>
    <definedName name="MRD" localSheetId="16">#REF!</definedName>
    <definedName name="MRD" localSheetId="15">#REF!</definedName>
    <definedName name="MRD" localSheetId="12">#REF!</definedName>
    <definedName name="MRD">#REF!</definedName>
    <definedName name="MRL" localSheetId="16">#REF!</definedName>
    <definedName name="MRL" localSheetId="15">#REF!</definedName>
    <definedName name="MRL" localSheetId="12">#REF!</definedName>
    <definedName name="MRL">#REF!</definedName>
    <definedName name="msgbox_1" localSheetId="16">#N/A</definedName>
    <definedName name="msgbox_1" localSheetId="15">#N/A</definedName>
    <definedName name="msgbox_1">[1]!msgbox_1</definedName>
    <definedName name="MT" localSheetId="16">#REF!</definedName>
    <definedName name="MT" localSheetId="15">#REF!</definedName>
    <definedName name="MT" localSheetId="12">#REF!</definedName>
    <definedName name="MT">#REF!</definedName>
    <definedName name="mu" localSheetId="16">#REF!</definedName>
    <definedName name="mu" localSheetId="15">#REF!</definedName>
    <definedName name="mu" localSheetId="12">#REF!</definedName>
    <definedName name="mu">#REF!</definedName>
    <definedName name="Mue" localSheetId="16">#REF!</definedName>
    <definedName name="Mue" localSheetId="15">#REF!</definedName>
    <definedName name="Mue" localSheetId="12">#REF!</definedName>
    <definedName name="Mue">#REF!</definedName>
    <definedName name="MUO_REA">#N/A</definedName>
    <definedName name="MUO_TOE" localSheetId="16">#REF!</definedName>
    <definedName name="MUO_TOE" localSheetId="15">#REF!</definedName>
    <definedName name="MUO_TOE" localSheetId="12">#REF!</definedName>
    <definedName name="MUO_TOE">#REF!</definedName>
    <definedName name="MUX3240B형" localSheetId="16">#REF!</definedName>
    <definedName name="MUX3240B형" localSheetId="15">#REF!</definedName>
    <definedName name="MUX3240B형" localSheetId="12">#REF!</definedName>
    <definedName name="MUX3240B형">#REF!</definedName>
    <definedName name="MUX7104_1" localSheetId="16">#REF!</definedName>
    <definedName name="MUX7104_1" localSheetId="15">#REF!</definedName>
    <definedName name="MUX7104_1" localSheetId="12">#REF!</definedName>
    <definedName name="MUX7104_1">#REF!</definedName>
    <definedName name="MUX7104_2" localSheetId="16">#REF!</definedName>
    <definedName name="MUX7104_2" localSheetId="15">#REF!</definedName>
    <definedName name="MUX7104_2" localSheetId="12">#REF!</definedName>
    <definedName name="MUX7104_2">#REF!</definedName>
    <definedName name="MUXNMS" localSheetId="16">#REF!</definedName>
    <definedName name="MUXNMS" localSheetId="15">#REF!</definedName>
    <definedName name="MUXNMS" localSheetId="12">#REF!</definedName>
    <definedName name="MUXNMS">#REF!</definedName>
    <definedName name="MUXOJC1" localSheetId="16">#REF!</definedName>
    <definedName name="MUXOJC1" localSheetId="15">#REF!</definedName>
    <definedName name="MUXOJC1" localSheetId="12">#REF!</definedName>
    <definedName name="MUXOJC1">#REF!</definedName>
    <definedName name="MUXOJC2" localSheetId="16">#REF!</definedName>
    <definedName name="MUXOJC2" localSheetId="15">#REF!</definedName>
    <definedName name="MUXOJC2" localSheetId="12">#REF!</definedName>
    <definedName name="MUXOJC2">#REF!</definedName>
    <definedName name="MUXT" localSheetId="16">#REF!</definedName>
    <definedName name="MUXT" localSheetId="15">#REF!</definedName>
    <definedName name="MUXT" localSheetId="12">#REF!</definedName>
    <definedName name="MUXT">#REF!</definedName>
    <definedName name="MUXV" localSheetId="16">#REF!</definedName>
    <definedName name="MUXV" localSheetId="15">#REF!</definedName>
    <definedName name="MUXV" localSheetId="12">#REF!</definedName>
    <definedName name="MUXV">#REF!</definedName>
    <definedName name="mv" localSheetId="16" hidden="1">{#N/A,#N/A,FALSE,"구조1"}</definedName>
    <definedName name="mv" localSheetId="15" hidden="1">{#N/A,#N/A,FALSE,"구조1"}</definedName>
    <definedName name="mv" localSheetId="8" hidden="1">{#N/A,#N/A,FALSE,"구조1"}</definedName>
    <definedName name="mv" hidden="1">{#N/A,#N/A,FALSE,"구조1"}</definedName>
    <definedName name="MWC">[110]교각계산!#REF!</definedName>
    <definedName name="mws">[30]장비!#REF!</definedName>
    <definedName name="MX" localSheetId="16">#REF!</definedName>
    <definedName name="MX" localSheetId="15">#REF!</definedName>
    <definedName name="MX" localSheetId="12">#REF!</definedName>
    <definedName name="MX">#REF!</definedName>
    <definedName name="MXX" localSheetId="16">#REF!</definedName>
    <definedName name="MXX" localSheetId="15">#REF!</definedName>
    <definedName name="MXX" localSheetId="12">#REF!</definedName>
    <definedName name="MXX">#REF!</definedName>
    <definedName name="MZ" localSheetId="16">#REF!</definedName>
    <definedName name="MZ" localSheetId="15">#REF!</definedName>
    <definedName name="MZ" localSheetId="12">#REF!</definedName>
    <definedName name="MZ">#REF!</definedName>
    <definedName name="MZZ" localSheetId="16">#REF!</definedName>
    <definedName name="MZZ" localSheetId="15">#REF!</definedName>
    <definedName name="MZZ" localSheetId="12">#REF!</definedName>
    <definedName name="MZZ">#REF!</definedName>
    <definedName name="n" localSheetId="16" hidden="1">{#N/A,#N/A,FALSE,"속도"}</definedName>
    <definedName name="n" localSheetId="15" hidden="1">{#N/A,#N/A,FALSE,"속도"}</definedName>
    <definedName name="n" localSheetId="8" hidden="1">{#N/A,#N/A,FALSE,"속도"}</definedName>
    <definedName name="n" hidden="1">{#N/A,#N/A,FALSE,"속도"}</definedName>
    <definedName name="n_1">[111]Sheet7!$F$5</definedName>
    <definedName name="n_2">[111]Sheet7!$F$6</definedName>
    <definedName name="n_3">[111]Sheet7!$F$7</definedName>
    <definedName name="N_C" localSheetId="16">#REF!</definedName>
    <definedName name="N_C" localSheetId="15">#REF!</definedName>
    <definedName name="N_C" localSheetId="12">#REF!</definedName>
    <definedName name="N_C">#REF!</definedName>
    <definedName name="N_Q" localSheetId="16">#REF!</definedName>
    <definedName name="N_Q" localSheetId="15">#REF!</definedName>
    <definedName name="N_Q" localSheetId="12">#REF!</definedName>
    <definedName name="N_Q">#REF!</definedName>
    <definedName name="N_R" localSheetId="16">#REF!</definedName>
    <definedName name="N_R" localSheetId="15">#REF!</definedName>
    <definedName name="N_R" localSheetId="12">#REF!</definedName>
    <definedName name="N_R">#REF!</definedName>
    <definedName name="N1A">[39]도장수량!#REF!</definedName>
    <definedName name="N1D">[39]도장수량!#REF!</definedName>
    <definedName name="N1S">#REF!</definedName>
    <definedName name="N2S">#REF!</definedName>
    <definedName name="N3S">#REF!</definedName>
    <definedName name="NA">[39]도장수량!#REF!</definedName>
    <definedName name="NAK">#N/A</definedName>
    <definedName name="Name">[112]입력DATA!$C$2</definedName>
    <definedName name="NAME1">'[29]11.1 단면hwp'!#REF!</definedName>
    <definedName name="NAME2">'[29]11.1 단면hwp'!#REF!</definedName>
    <definedName name="NAME3">'[29]11.1 단면hwp'!#REF!</definedName>
    <definedName name="NAME4">'[29]11.1 단면hwp'!#REF!</definedName>
    <definedName name="NAME5">'[29]11.1 단면hwp'!#REF!</definedName>
    <definedName name="NAME6">'[29]11.1 단면hwp'!#REF!</definedName>
    <definedName name="NAME7">'[29]11.1 단면hwp'!#REF!</definedName>
    <definedName name="NAME8">'[29]11.1 단면hwp'!#REF!</definedName>
    <definedName name="NAME9">'[29]11.1 단면hwp'!#REF!</definedName>
    <definedName name="NB">[113]설계!$O$78</definedName>
    <definedName name="nbv" localSheetId="16">[1]!ㄷㄹㅈ</definedName>
    <definedName name="nbv" localSheetId="13">[1]!ㄷㄹㅈ</definedName>
    <definedName name="nbv" localSheetId="12">[1]!ㄷㄹㅈ</definedName>
    <definedName name="nbv" localSheetId="7">[1]!ㄷㄹㅈ</definedName>
    <definedName name="nbv">[1]!ㄷㄹㅈ</definedName>
    <definedName name="NC" localSheetId="16">#REF!</definedName>
    <definedName name="NC" localSheetId="15">#REF!</definedName>
    <definedName name="NC" localSheetId="12">#REF!</definedName>
    <definedName name="NC">#REF!</definedName>
    <definedName name="NCA">[39]도장수량!#REF!</definedName>
    <definedName name="NCD" localSheetId="16">#REF!</definedName>
    <definedName name="NCD" localSheetId="15">#REF!</definedName>
    <definedName name="NCD" localSheetId="12">#REF!</definedName>
    <definedName name="NCD">#REF!</definedName>
    <definedName name="ND">[39]도장수량!#REF!</definedName>
    <definedName name="NDO">#REF!</definedName>
    <definedName name="NDU" localSheetId="16">#REF!</definedName>
    <definedName name="NDU" localSheetId="15">#REF!</definedName>
    <definedName name="NDU" localSheetId="12">#REF!</definedName>
    <definedName name="NDU">#REF!</definedName>
    <definedName name="NE">[39]도장수량!#REF!</definedName>
    <definedName name="nesn">[66]기준자료!$C$4</definedName>
    <definedName name="nesun">[66]기준자료!$C$11</definedName>
    <definedName name="NEW">'[51]#REF'!#REF!</definedName>
    <definedName name="NF" localSheetId="16">#REF!</definedName>
    <definedName name="NF" localSheetId="15">#REF!</definedName>
    <definedName name="NF" localSheetId="12">#REF!</definedName>
    <definedName name="NF">#REF!</definedName>
    <definedName name="NHL">[114]터널조도!$AR$19:$AT$25</definedName>
    <definedName name="NHM">'[13]수안보-MBR1'!#REF!</definedName>
    <definedName name="NI">[115]노임!$A:$B</definedName>
    <definedName name="NIU" localSheetId="16">#REF!</definedName>
    <definedName name="NIU" localSheetId="15">#REF!</definedName>
    <definedName name="NIU" localSheetId="12">#REF!</definedName>
    <definedName name="NIU">#REF!</definedName>
    <definedName name="nmb" localSheetId="16">[1]!ㄹ퓰</definedName>
    <definedName name="nmb" localSheetId="13">[1]!ㄹ퓰</definedName>
    <definedName name="nmb" localSheetId="12">[1]!ㄹ퓰</definedName>
    <definedName name="nmb" localSheetId="7">[1]!ㄹ퓰</definedName>
    <definedName name="nmb">[1]!ㄹ퓰</definedName>
    <definedName name="NMJ" localSheetId="16">[1]!ㅇㄴㄿ</definedName>
    <definedName name="NMJ" localSheetId="13">[1]!ㅇㄴㄿ</definedName>
    <definedName name="NMJ" localSheetId="12">[1]!ㅇㄴㄿ</definedName>
    <definedName name="NMJ" localSheetId="7">[1]!ㅇㄴㄿ</definedName>
    <definedName name="NMJ">[1]!ㅇㄴㄿ</definedName>
    <definedName name="NMS_3240" localSheetId="16">#REF!</definedName>
    <definedName name="NMS_3240" localSheetId="15">#REF!</definedName>
    <definedName name="NMS_3240" localSheetId="12">#REF!</definedName>
    <definedName name="NMS_3240">#REF!</definedName>
    <definedName name="NMU" localSheetId="16">#REF!</definedName>
    <definedName name="NMU" localSheetId="15">#REF!</definedName>
    <definedName name="NMU" localSheetId="12">#REF!</definedName>
    <definedName name="NMU">#REF!</definedName>
    <definedName name="NN">#REF!</definedName>
    <definedName name="nnnn" localSheetId="16">#REF!</definedName>
    <definedName name="nnnn" localSheetId="15">#REF!</definedName>
    <definedName name="nnnn" localSheetId="12">#REF!</definedName>
    <definedName name="nnnn">#REF!</definedName>
    <definedName name="NoCon" localSheetId="16">#REF!</definedName>
    <definedName name="NoCon" localSheetId="15">#REF!</definedName>
    <definedName name="NoCon" localSheetId="12">#REF!</definedName>
    <definedName name="NoCon">#REF!</definedName>
    <definedName name="NOIM" localSheetId="16">#REF!</definedName>
    <definedName name="NOIM" localSheetId="15">#REF!</definedName>
    <definedName name="NOIM" localSheetId="12">#REF!</definedName>
    <definedName name="NOIM">#REF!</definedName>
    <definedName name="nomu" localSheetId="16">#REF!</definedName>
    <definedName name="nomu" localSheetId="15">#REF!</definedName>
    <definedName name="nomu" localSheetId="12">#REF!</definedName>
    <definedName name="nomu">#REF!</definedName>
    <definedName name="NOMU_1">[25]설계명세서!#REF!</definedName>
    <definedName name="NOMU_2">[25]설계명세서!#REF!</definedName>
    <definedName name="nomu_g" localSheetId="16">#REF!</definedName>
    <definedName name="nomu_g" localSheetId="15">#REF!</definedName>
    <definedName name="nomu_g" localSheetId="12">#REF!</definedName>
    <definedName name="nomu_g">#REF!</definedName>
    <definedName name="NOMU_G_1">[25]설계명세서!#REF!</definedName>
    <definedName name="NOMU_G_2">[25]설계명세서!#REF!</definedName>
    <definedName name="nomu_gj" localSheetId="16">#REF!</definedName>
    <definedName name="nomu_gj" localSheetId="15">#REF!</definedName>
    <definedName name="nomu_gj" localSheetId="12">#REF!</definedName>
    <definedName name="nomu_gj">#REF!</definedName>
    <definedName name="nomu_j" localSheetId="16">#REF!</definedName>
    <definedName name="nomu_j" localSheetId="15">#REF!</definedName>
    <definedName name="nomu_j" localSheetId="12">#REF!</definedName>
    <definedName name="nomu_j">#REF!</definedName>
    <definedName name="NOMU_J_1">[25]설계명세서!#REF!</definedName>
    <definedName name="NOMU_J_2">[25]설계명세서!#REF!</definedName>
    <definedName name="nomu_jj" localSheetId="16">#REF!</definedName>
    <definedName name="nomu_jj" localSheetId="15">#REF!</definedName>
    <definedName name="nomu_jj" localSheetId="12">#REF!</definedName>
    <definedName name="nomu_jj">#REF!</definedName>
    <definedName name="nomu_js" localSheetId="16">#REF!</definedName>
    <definedName name="nomu_js" localSheetId="15">#REF!</definedName>
    <definedName name="nomu_js" localSheetId="12">#REF!</definedName>
    <definedName name="nomu_js">#REF!</definedName>
    <definedName name="NOMUBY" localSheetId="16">#REF!</definedName>
    <definedName name="NOMUBY" localSheetId="15">#REF!</definedName>
    <definedName name="NOMUBY" localSheetId="12">#REF!</definedName>
    <definedName name="NOMUBY">#REF!</definedName>
    <definedName name="NOTCH">#REF!</definedName>
    <definedName name="NPG" localSheetId="16">#REF!</definedName>
    <definedName name="NPG" localSheetId="15">#REF!</definedName>
    <definedName name="NPG" localSheetId="12">#REF!</definedName>
    <definedName name="NPG">#REF!</definedName>
    <definedName name="NPI">#REF!</definedName>
    <definedName name="Nq">[40]설계흐름도!#REF!</definedName>
    <definedName name="Nr">[40]설계흐름도!#REF!</definedName>
    <definedName name="NSA" localSheetId="16">#REF!</definedName>
    <definedName name="NSA" localSheetId="15">#REF!</definedName>
    <definedName name="NSA" localSheetId="12">#REF!</definedName>
    <definedName name="NSA">#REF!</definedName>
    <definedName name="NSC">'[116]도장수량(하1)'!#REF!</definedName>
    <definedName name="NSD">[39]도장수량!#REF!</definedName>
    <definedName name="NSE">'[116]도장수량(하1)'!#REF!</definedName>
    <definedName name="NSH">#REF!</definedName>
    <definedName name="NSO">#REF!</definedName>
    <definedName name="NSP" localSheetId="16">#REF!</definedName>
    <definedName name="NSP" localSheetId="15">#REF!</definedName>
    <definedName name="NSP" localSheetId="12">#REF!</definedName>
    <definedName name="NSP">#REF!</definedName>
    <definedName name="NST" localSheetId="16">#REF!</definedName>
    <definedName name="NST" localSheetId="15">#REF!</definedName>
    <definedName name="NST" localSheetId="12">#REF!</definedName>
    <definedName name="NST">#REF!</definedName>
    <definedName name="NSV">[39]도장수량!#REF!</definedName>
    <definedName name="NUMBER">#REF!</definedName>
    <definedName name="n이_1" localSheetId="16">#REF!</definedName>
    <definedName name="n이_1" localSheetId="15">#REF!</definedName>
    <definedName name="n이_1" localSheetId="12">#REF!</definedName>
    <definedName name="n이_1">#REF!</definedName>
    <definedName name="n이_2" localSheetId="16">#REF!</definedName>
    <definedName name="n이_2" localSheetId="15">#REF!</definedName>
    <definedName name="n이_2" localSheetId="12">#REF!</definedName>
    <definedName name="n이_2">#REF!</definedName>
    <definedName name="N치" localSheetId="16">#REF!</definedName>
    <definedName name="N치" localSheetId="15">#REF!</definedName>
    <definedName name="N치" localSheetId="12">#REF!</definedName>
    <definedName name="N치">#REF!</definedName>
    <definedName name="O">'[117]TYPE-A'!#REF!</definedName>
    <definedName name="OC" localSheetId="16">#REF!</definedName>
    <definedName name="OC" localSheetId="15">#REF!</definedName>
    <definedName name="OC" localSheetId="12">#REF!</definedName>
    <definedName name="OC">#REF!</definedName>
    <definedName name="oc_1" localSheetId="16">#REF!</definedName>
    <definedName name="oc_1" localSheetId="15">#REF!</definedName>
    <definedName name="oc_1" localSheetId="12">#REF!</definedName>
    <definedName name="oc_1">#REF!</definedName>
    <definedName name="oc1_v35" localSheetId="16">#REF!</definedName>
    <definedName name="oc1_v35" localSheetId="15">#REF!</definedName>
    <definedName name="oc1_v35" localSheetId="12">#REF!</definedName>
    <definedName name="oc1_v35">#REF!</definedName>
    <definedName name="OC1형" localSheetId="16">#REF!</definedName>
    <definedName name="OC1형" localSheetId="15">#REF!</definedName>
    <definedName name="OC1형" localSheetId="12">#REF!</definedName>
    <definedName name="OC1형">#REF!</definedName>
    <definedName name="OC2형" localSheetId="16">#REF!</definedName>
    <definedName name="OC2형" localSheetId="15">#REF!</definedName>
    <definedName name="OC2형" localSheetId="12">#REF!</definedName>
    <definedName name="OC2형">#REF!</definedName>
    <definedName name="OC3형" localSheetId="16">#REF!</definedName>
    <definedName name="OC3형" localSheetId="15">#REF!</definedName>
    <definedName name="OC3형" localSheetId="12">#REF!</definedName>
    <definedName name="OC3형">#REF!</definedName>
    <definedName name="OCBY" localSheetId="16">#REF!</definedName>
    <definedName name="OCBY" localSheetId="15">#REF!</definedName>
    <definedName name="OCBY" localSheetId="12">#REF!</definedName>
    <definedName name="OCBY">#REF!</definedName>
    <definedName name="OCCON" localSheetId="16">#REF!</definedName>
    <definedName name="OCCON" localSheetId="15">#REF!</definedName>
    <definedName name="OCCON" localSheetId="12">#REF!</definedName>
    <definedName name="OCCON">#REF!</definedName>
    <definedName name="OCE" localSheetId="16">#REF!</definedName>
    <definedName name="OCE" localSheetId="15">#REF!</definedName>
    <definedName name="OCE" localSheetId="12">#REF!</definedName>
    <definedName name="OCE">#REF!</definedName>
    <definedName name="OCOJC1" localSheetId="16">#REF!</definedName>
    <definedName name="OCOJC1" localSheetId="15">#REF!</definedName>
    <definedName name="OCOJC1" localSheetId="12">#REF!</definedName>
    <definedName name="OCOJC1">#REF!</definedName>
    <definedName name="OCOJC2" localSheetId="16">#REF!</definedName>
    <definedName name="OCOJC2" localSheetId="15">#REF!</definedName>
    <definedName name="OCOJC2" localSheetId="12">#REF!</definedName>
    <definedName name="OCOJC2">#REF!</definedName>
    <definedName name="OCOJC3" localSheetId="16">#REF!</definedName>
    <definedName name="OCOJC3" localSheetId="15">#REF!</definedName>
    <definedName name="OCOJC3" localSheetId="12">#REF!</definedName>
    <definedName name="OCOJC3">#REF!</definedName>
    <definedName name="OCT" localSheetId="16">#REF!</definedName>
    <definedName name="OCT" localSheetId="15">#REF!</definedName>
    <definedName name="OCT" localSheetId="12">#REF!</definedName>
    <definedName name="OCT">#REF!</definedName>
    <definedName name="OCT.">#REF!</definedName>
    <definedName name="OCV" localSheetId="16">#REF!</definedName>
    <definedName name="OCV" localSheetId="15">#REF!</definedName>
    <definedName name="OCV" localSheetId="12">#REF!</definedName>
    <definedName name="OCV">#REF!</definedName>
    <definedName name="ODD" localSheetId="16" hidden="1">{#N/A,#N/A,FALSE,"명세표"}</definedName>
    <definedName name="ODD" localSheetId="15" hidden="1">{#N/A,#N/A,FALSE,"명세표"}</definedName>
    <definedName name="ODD" localSheetId="8" hidden="1">{#N/A,#N/A,FALSE,"명세표"}</definedName>
    <definedName name="ODD" hidden="1">{#N/A,#N/A,FALSE,"명세표"}</definedName>
    <definedName name="oesn">[66]기준자료!$C$9</definedName>
    <definedName name="OFAT" localSheetId="16">#REF!</definedName>
    <definedName name="OFAT" localSheetId="15">#REF!</definedName>
    <definedName name="OFAT" localSheetId="12">#REF!</definedName>
    <definedName name="OFAT">#REF!</definedName>
    <definedName name="OFD" localSheetId="16">#REF!</definedName>
    <definedName name="OFD" localSheetId="15">#REF!</definedName>
    <definedName name="OFD" localSheetId="12">#REF!</definedName>
    <definedName name="OFD">#REF!</definedName>
    <definedName name="OFD설치" localSheetId="16">#REF!</definedName>
    <definedName name="OFD설치" localSheetId="15">#REF!</definedName>
    <definedName name="OFD설치" localSheetId="12">#REF!</definedName>
    <definedName name="OFD설치">#REF!</definedName>
    <definedName name="OH" localSheetId="16" hidden="1">{#N/A,#N/A,FALSE,"명세표"}</definedName>
    <definedName name="OH" localSheetId="15" hidden="1">{#N/A,#N/A,FALSE,"명세표"}</definedName>
    <definedName name="OH" localSheetId="8" hidden="1">{#N/A,#N/A,FALSE,"명세표"}</definedName>
    <definedName name="OH" hidden="1">{#N/A,#N/A,FALSE,"명세표"}</definedName>
    <definedName name="OHH" localSheetId="16" hidden="1">{#N/A,#N/A,FALSE,"명세표"}</definedName>
    <definedName name="OHH" localSheetId="15" hidden="1">{#N/A,#N/A,FALSE,"명세표"}</definedName>
    <definedName name="OHH" localSheetId="8" hidden="1">{#N/A,#N/A,FALSE,"명세표"}</definedName>
    <definedName name="OHH" hidden="1">{#N/A,#N/A,FALSE,"명세표"}</definedName>
    <definedName name="oi8uip" localSheetId="6" hidden="1">{#N/A,#N/A,FALSE,"이정표"}</definedName>
    <definedName name="oi8uip" localSheetId="16" hidden="1">{#N/A,#N/A,FALSE,"이정표"}</definedName>
    <definedName name="oi8uip" localSheetId="15" hidden="1">{#N/A,#N/A,FALSE,"이정표"}</definedName>
    <definedName name="oi8uip" localSheetId="4" hidden="1">{#N/A,#N/A,FALSE,"이정표"}</definedName>
    <definedName name="oi8uip" localSheetId="8" hidden="1">{#N/A,#N/A,FALSE,"이정표"}</definedName>
    <definedName name="oi8uip" hidden="1">{#N/A,#N/A,FALSE,"이정표"}</definedName>
    <definedName name="OIOK" localSheetId="16">[1]!EED</definedName>
    <definedName name="OIOK" localSheetId="13">[1]!EED</definedName>
    <definedName name="OIOK" localSheetId="12">[1]!EED</definedName>
    <definedName name="OIOK" localSheetId="7">[1]!EED</definedName>
    <definedName name="OIOK">[1]!EED</definedName>
    <definedName name="OIU" localSheetId="16">#REF!</definedName>
    <definedName name="OIU" localSheetId="15">#REF!</definedName>
    <definedName name="OIU" localSheetId="12">#REF!</definedName>
    <definedName name="OIU">#REF!</definedName>
    <definedName name="OIU_NIU" localSheetId="16">#REF!</definedName>
    <definedName name="OIU_NIU" localSheetId="15">#REF!</definedName>
    <definedName name="OIU_NIU" localSheetId="12">#REF!</definedName>
    <definedName name="OIU_NIU">#REF!</definedName>
    <definedName name="OIUNIU" localSheetId="16">#REF!</definedName>
    <definedName name="OIUNIU" localSheetId="15">#REF!</definedName>
    <definedName name="OIUNIU" localSheetId="12">#REF!</definedName>
    <definedName name="OIUNIU">#REF!</definedName>
    <definedName name="oiuyo" localSheetId="6" hidden="1">{#N/A,#N/A,FALSE,"부대1"}</definedName>
    <definedName name="oiuyo" localSheetId="16" hidden="1">{#N/A,#N/A,FALSE,"부대1"}</definedName>
    <definedName name="oiuyo" localSheetId="15" hidden="1">{#N/A,#N/A,FALSE,"부대1"}</definedName>
    <definedName name="oiuyo" localSheetId="4" hidden="1">{#N/A,#N/A,FALSE,"부대1"}</definedName>
    <definedName name="oiuyo" localSheetId="8" hidden="1">{#N/A,#N/A,FALSE,"부대1"}</definedName>
    <definedName name="oiuyo" hidden="1">{#N/A,#N/A,FALSE,"부대1"}</definedName>
    <definedName name="ok" localSheetId="6" hidden="1">{#N/A,#N/A,FALSE,"2~8번"}</definedName>
    <definedName name="ok" localSheetId="16" hidden="1">{#N/A,#N/A,FALSE,"2~8번"}</definedName>
    <definedName name="ok" localSheetId="15" hidden="1">{#N/A,#N/A,FALSE,"2~8번"}</definedName>
    <definedName name="ok" localSheetId="4" hidden="1">{#N/A,#N/A,FALSE,"2~8번"}</definedName>
    <definedName name="ok" localSheetId="8" hidden="1">{#N/A,#N/A,FALSE,"2~8번"}</definedName>
    <definedName name="ok" hidden="1">{#N/A,#N/A,FALSE,"2~8번"}</definedName>
    <definedName name="ONIU" localSheetId="16">#REF!</definedName>
    <definedName name="ONIU" localSheetId="15">#REF!</definedName>
    <definedName name="ONIU" localSheetId="12">#REF!</definedName>
    <definedName name="ONIU">#REF!</definedName>
    <definedName name="ONU" localSheetId="16">#REF!</definedName>
    <definedName name="ONU" localSheetId="15">#REF!</definedName>
    <definedName name="ONU" localSheetId="12">#REF!</definedName>
    <definedName name="ONU">#REF!</definedName>
    <definedName name="oo" localSheetId="16" hidden="1">{#N/A,#N/A,FALSE,"토공2"}</definedName>
    <definedName name="oo" localSheetId="15" hidden="1">{#N/A,#N/A,FALSE,"토공2"}</definedName>
    <definedName name="oo" hidden="1">{#N/A,#N/A,FALSE,"토공2"}</definedName>
    <definedName name="ooo" localSheetId="6" hidden="1">'[118]6PILE  (돌출)'!#REF!</definedName>
    <definedName name="ooo" localSheetId="16" hidden="1">'[119]6PILE  (돌출)'!#REF!</definedName>
    <definedName name="ooo" localSheetId="15" hidden="1">'[119]6PILE  (돌출)'!#REF!</definedName>
    <definedName name="ooo" localSheetId="13" hidden="1">'[120]6PILE  (돌출)'!#REF!</definedName>
    <definedName name="ooo" localSheetId="12" hidden="1">'[120]6PILE  (돌출)'!#REF!</definedName>
    <definedName name="ooo" localSheetId="7" hidden="1">'[120]6PILE  (돌출)'!#REF!</definedName>
    <definedName name="ooo" localSheetId="8" hidden="1">'[120]6PILE  (돌출)'!#REF!</definedName>
    <definedName name="ooo" localSheetId="11" hidden="1">'[120]6PILE  (돌출)'!#REF!</definedName>
    <definedName name="ooo" hidden="1">'[120]6PILE  (돌출)'!#REF!</definedName>
    <definedName name="OPL" localSheetId="16">[1]!ㅈㅂㄷ</definedName>
    <definedName name="OPL" localSheetId="13">[1]!ㅈㅂㄷ</definedName>
    <definedName name="OPL" localSheetId="12">[1]!ㅈㅂㄷ</definedName>
    <definedName name="OPL" localSheetId="7">[1]!ㅈㅂㄷ</definedName>
    <definedName name="OPL">[1]!ㅈㅂㄷ</definedName>
    <definedName name="opt">[66]기준자료!$C$21</definedName>
    <definedName name="optcable">[66]기준자료!$C$22</definedName>
    <definedName name="OPTICMODEM" localSheetId="16">#REF!</definedName>
    <definedName name="OPTICMODEM" localSheetId="15">#REF!</definedName>
    <definedName name="OPTICMODEM" localSheetId="12">#REF!</definedName>
    <definedName name="OPTICMODEM">#REF!</definedName>
    <definedName name="order2">0</definedName>
    <definedName name="OTRA" localSheetId="16">#REF!</definedName>
    <definedName name="OTRA" localSheetId="15">#REF!</definedName>
    <definedName name="OTRA" localSheetId="12">#REF!</definedName>
    <definedName name="OTRA">#REF!</definedName>
    <definedName name="OTRB" localSheetId="16">#REF!</definedName>
    <definedName name="OTRB" localSheetId="15">#REF!</definedName>
    <definedName name="OTRB" localSheetId="12">#REF!</definedName>
    <definedName name="OTRB">#REF!</definedName>
    <definedName name="OTRC" localSheetId="16">#REF!</definedName>
    <definedName name="OTRC" localSheetId="15">#REF!</definedName>
    <definedName name="OTRC" localSheetId="12">#REF!</definedName>
    <definedName name="OTRC">#REF!</definedName>
    <definedName name="OTRU" localSheetId="16">#REF!</definedName>
    <definedName name="OTRU" localSheetId="15">#REF!</definedName>
    <definedName name="OTRU" localSheetId="12">#REF!</definedName>
    <definedName name="OTRU">#REF!</definedName>
    <definedName name="OTRU_A" localSheetId="16">#REF!</definedName>
    <definedName name="OTRU_A" localSheetId="15">#REF!</definedName>
    <definedName name="OTRU_A" localSheetId="12">#REF!</definedName>
    <definedName name="OTRU_A">#REF!</definedName>
    <definedName name="OTRU_B" localSheetId="16">#REF!</definedName>
    <definedName name="OTRU_B" localSheetId="15">#REF!</definedName>
    <definedName name="OTRU_B" localSheetId="12">#REF!</definedName>
    <definedName name="OTRU_B">#REF!</definedName>
    <definedName name="OTRU_C" localSheetId="16">#REF!</definedName>
    <definedName name="OTRU_C" localSheetId="15">#REF!</definedName>
    <definedName name="OTRU_C" localSheetId="12">#REF!</definedName>
    <definedName name="OTRU_C">#REF!</definedName>
    <definedName name="ouio" localSheetId="6" hidden="1">{#N/A,#N/A,FALSE,"부대2"}</definedName>
    <definedName name="ouio" localSheetId="16" hidden="1">{#N/A,#N/A,FALSE,"부대2"}</definedName>
    <definedName name="ouio" localSheetId="15" hidden="1">{#N/A,#N/A,FALSE,"부대2"}</definedName>
    <definedName name="ouio" localSheetId="4" hidden="1">{#N/A,#N/A,FALSE,"부대2"}</definedName>
    <definedName name="ouio" localSheetId="8" hidden="1">{#N/A,#N/A,FALSE,"부대2"}</definedName>
    <definedName name="ouio" hidden="1">{#N/A,#N/A,FALSE,"부대2"}</definedName>
    <definedName name="Out_of_Scope" localSheetId="16">#REF!</definedName>
    <definedName name="Out_of_Scope" localSheetId="15">#REF!</definedName>
    <definedName name="Out_of_Scope" localSheetId="12">#REF!</definedName>
    <definedName name="Out_of_Scope">#REF!</definedName>
    <definedName name="p" localSheetId="16">#REF!</definedName>
    <definedName name="p" localSheetId="15">#REF!</definedName>
    <definedName name="p" localSheetId="12">#REF!</definedName>
    <definedName name="p">#REF!</definedName>
    <definedName name="P.S.C.BEAM" localSheetId="16">#REF!</definedName>
    <definedName name="P.S.C.BEAM" localSheetId="15">#REF!</definedName>
    <definedName name="P.S.C.BEAM" localSheetId="12">#REF!</definedName>
    <definedName name="P.S.C.BEAM">#REF!</definedName>
    <definedName name="P_A" localSheetId="16">#REF!</definedName>
    <definedName name="P_A" localSheetId="15">#REF!</definedName>
    <definedName name="P_A" localSheetId="12">#REF!</definedName>
    <definedName name="P_A">#REF!</definedName>
    <definedName name="P_D" localSheetId="16">#REF!</definedName>
    <definedName name="P_D" localSheetId="15">#REF!</definedName>
    <definedName name="P_D" localSheetId="12">#REF!</definedName>
    <definedName name="P_D">#REF!</definedName>
    <definedName name="P_E" localSheetId="16">#REF!</definedName>
    <definedName name="P_E" localSheetId="15">#REF!</definedName>
    <definedName name="P_E" localSheetId="12">#REF!</definedName>
    <definedName name="P_E">#REF!</definedName>
    <definedName name="P0E0´°0">#N/A</definedName>
    <definedName name="P3X" localSheetId="16">#REF!</definedName>
    <definedName name="P3X" localSheetId="15">#REF!</definedName>
    <definedName name="P3X" localSheetId="12">#REF!</definedName>
    <definedName name="P3X">#REF!</definedName>
    <definedName name="P4X" localSheetId="16">#REF!</definedName>
    <definedName name="P4X" localSheetId="15">#REF!</definedName>
    <definedName name="P4X" localSheetId="12">#REF!</definedName>
    <definedName name="P4X">#REF!</definedName>
    <definedName name="P5X" localSheetId="16">#REF!</definedName>
    <definedName name="P5X" localSheetId="15">#REF!</definedName>
    <definedName name="P5X" localSheetId="12">#REF!</definedName>
    <definedName name="P5X">#REF!</definedName>
    <definedName name="Pa3v">[40]설계흐름도!#REF!</definedName>
    <definedName name="Pa4h">[40]설계흐름도!#REF!</definedName>
    <definedName name="PAD" localSheetId="16">#REF!</definedName>
    <definedName name="PAD" localSheetId="15">#REF!</definedName>
    <definedName name="PAD" localSheetId="12">#REF!</definedName>
    <definedName name="PAD">#REF!</definedName>
    <definedName name="pae" localSheetId="16">#REF!</definedName>
    <definedName name="pae" localSheetId="15">#REF!</definedName>
    <definedName name="pae" localSheetId="12">#REF!</definedName>
    <definedName name="pae">#REF!</definedName>
    <definedName name="PARKSANGUK" localSheetId="16">#N/A</definedName>
    <definedName name="PARKSANGUK" localSheetId="15">#N/A</definedName>
    <definedName name="PARKSANGUK">[1]!PARKSANGUK</definedName>
    <definedName name="PARR" localSheetId="16">#REF!</definedName>
    <definedName name="PARR" localSheetId="15">#REF!</definedName>
    <definedName name="PARR" localSheetId="12">#REF!</definedName>
    <definedName name="PARR">#REF!</definedName>
    <definedName name="PARR1" localSheetId="16">#REF!</definedName>
    <definedName name="PARR1" localSheetId="15">#REF!</definedName>
    <definedName name="PARR1" localSheetId="12">#REF!</definedName>
    <definedName name="PARR1">#REF!</definedName>
    <definedName name="PARR2" localSheetId="16">#REF!</definedName>
    <definedName name="PARR2" localSheetId="15">#REF!</definedName>
    <definedName name="PARR2" localSheetId="12">#REF!</definedName>
    <definedName name="PARR2">#REF!</definedName>
    <definedName name="PARR3" localSheetId="16">#REF!</definedName>
    <definedName name="PARR3" localSheetId="15">#REF!</definedName>
    <definedName name="PARR3" localSheetId="12">#REF!</definedName>
    <definedName name="PARR3">#REF!</definedName>
    <definedName name="PARR4" localSheetId="16">#REF!</definedName>
    <definedName name="PARR4" localSheetId="15">#REF!</definedName>
    <definedName name="PARR4" localSheetId="12">#REF!</definedName>
    <definedName name="PARR4">#REF!</definedName>
    <definedName name="PARR5" localSheetId="16">#REF!</definedName>
    <definedName name="PARR5" localSheetId="15">#REF!</definedName>
    <definedName name="PARR5" localSheetId="12">#REF!</definedName>
    <definedName name="PARR5">#REF!</definedName>
    <definedName name="pave">'[99]1.설계조건'!$AT$2</definedName>
    <definedName name="pa삼" localSheetId="16">#REF!</definedName>
    <definedName name="pa삼" localSheetId="15">#REF!</definedName>
    <definedName name="pa삼" localSheetId="12">#REF!</definedName>
    <definedName name="pa삼">#REF!</definedName>
    <definedName name="Pa오" localSheetId="16">#REF!</definedName>
    <definedName name="Pa오" localSheetId="15">#REF!</definedName>
    <definedName name="Pa오" localSheetId="12">#REF!</definedName>
    <definedName name="Pa오">#REF!</definedName>
    <definedName name="PB" localSheetId="16">#REF!</definedName>
    <definedName name="PB" localSheetId="15">#REF!</definedName>
    <definedName name="PB" localSheetId="12">#REF!</definedName>
    <definedName name="PB">#REF!</definedName>
    <definedName name="pcm">'[121]설계명세서(선로)'!#REF!</definedName>
    <definedName name="PCM_A">[34]소요자재!#REF!</definedName>
    <definedName name="PCM국내케이블" localSheetId="16">#REF!</definedName>
    <definedName name="PCM국내케이블" localSheetId="15">#REF!</definedName>
    <definedName name="PCM국내케이블" localSheetId="12">#REF!</definedName>
    <definedName name="PCM국내케이블">#REF!</definedName>
    <definedName name="PCM국내케이블포설" localSheetId="16">#REF!</definedName>
    <definedName name="PCM국내케이블포설" localSheetId="15">#REF!</definedName>
    <definedName name="PCM국내케이블포설" localSheetId="12">#REF!</definedName>
    <definedName name="PCM국내케이블포설">#REF!</definedName>
    <definedName name="PCM성단">[7]노무비명세서!$X$25</definedName>
    <definedName name="PCM성단1">[34]노무산출!#REF!</definedName>
    <definedName name="PCM케이블선단" localSheetId="16">#REF!</definedName>
    <definedName name="PCM케이블선단" localSheetId="15">#REF!</definedName>
    <definedName name="PCM케이블선단" localSheetId="12">#REF!</definedName>
    <definedName name="PCM케이블선단">#REF!</definedName>
    <definedName name="PCM케이블성단" localSheetId="16">#REF!</definedName>
    <definedName name="PCM케이블성단" localSheetId="15">#REF!</definedName>
    <definedName name="PCM케이블성단" localSheetId="12">#REF!</definedName>
    <definedName name="PCM케이블성단">#REF!</definedName>
    <definedName name="PCM케이블포설">[78]노무산출서!#REF!</definedName>
    <definedName name="PCM포설">[122]노무산출서!#REF!</definedName>
    <definedName name="PCM포설1">[34]노무산출!#REF!</definedName>
    <definedName name="PCO" localSheetId="16">#REF!</definedName>
    <definedName name="PCO" localSheetId="15">#REF!</definedName>
    <definedName name="PCO" localSheetId="12">#REF!</definedName>
    <definedName name="PCO">#REF!</definedName>
    <definedName name="pd" localSheetId="16">#REF!</definedName>
    <definedName name="pd" localSheetId="15">#REF!</definedName>
    <definedName name="pd" localSheetId="12">#REF!</definedName>
    <definedName name="pd">#REF!</definedName>
    <definedName name="Pdc" localSheetId="16">#REF!</definedName>
    <definedName name="Pdc" localSheetId="15">#REF!</definedName>
    <definedName name="Pdc" localSheetId="12">#REF!</definedName>
    <definedName name="Pdc">#REF!</definedName>
    <definedName name="PDD" localSheetId="16">#REF!</definedName>
    <definedName name="PDD" localSheetId="15">#REF!</definedName>
    <definedName name="PDD" localSheetId="12">#REF!</definedName>
    <definedName name="PDD">#REF!</definedName>
    <definedName name="pdh" localSheetId="16">#REF!</definedName>
    <definedName name="pdh" localSheetId="15">#REF!</definedName>
    <definedName name="pdh" localSheetId="12">#REF!</definedName>
    <definedName name="pdh">#REF!</definedName>
    <definedName name="PDIA" localSheetId="16">#REF!</definedName>
    <definedName name="PDIA" localSheetId="15">#REF!</definedName>
    <definedName name="PDIA" localSheetId="12">#REF!</definedName>
    <definedName name="PDIA">#REF!</definedName>
    <definedName name="PDP" localSheetId="16">#REF!</definedName>
    <definedName name="PDP" localSheetId="15">#REF!</definedName>
    <definedName name="PDP" localSheetId="12">#REF!</definedName>
    <definedName name="PDP">#REF!</definedName>
    <definedName name="Pds" localSheetId="16">#REF!</definedName>
    <definedName name="Pds" localSheetId="15">#REF!</definedName>
    <definedName name="Pds" localSheetId="12">#REF!</definedName>
    <definedName name="Pds">#REF!</definedName>
    <definedName name="pdv" localSheetId="16">#REF!</definedName>
    <definedName name="pdv" localSheetId="15">#REF!</definedName>
    <definedName name="pdv" localSheetId="12">#REF!</definedName>
    <definedName name="pdv">#REF!</definedName>
    <definedName name="PE" localSheetId="16">#REF!</definedName>
    <definedName name="PE" localSheetId="15">#REF!</definedName>
    <definedName name="PE">[123]소요자재명세서!$AE$194</definedName>
    <definedName name="PE_A">[34]소요자재!#REF!</definedName>
    <definedName name="PE_B">[34]소요자재!#REF!</definedName>
    <definedName name="PE1열">[123]노무비명세서!$AE$22</definedName>
    <definedName name="PE28포설" localSheetId="16">#REF!</definedName>
    <definedName name="PE28포설" localSheetId="15">#REF!</definedName>
    <definedName name="PE28포설" localSheetId="12">#REF!</definedName>
    <definedName name="PE28포설">#REF!</definedName>
    <definedName name="PE2열" localSheetId="16">#REF!</definedName>
    <definedName name="PE2열" localSheetId="15">#REF!</definedName>
    <definedName name="PE2열" localSheetId="12">#REF!</definedName>
    <definedName name="PE2열">#REF!</definedName>
    <definedName name="PE36포설" localSheetId="16">#REF!</definedName>
    <definedName name="PE36포설" localSheetId="15">#REF!</definedName>
    <definedName name="PE36포설" localSheetId="12">#REF!</definedName>
    <definedName name="PE36포설">#REF!</definedName>
    <definedName name="PE3열" localSheetId="16">#REF!</definedName>
    <definedName name="PE3열" localSheetId="15">#REF!</definedName>
    <definedName name="PE3열" localSheetId="12">#REF!</definedName>
    <definedName name="PE3열">#REF!</definedName>
    <definedName name="PEA" localSheetId="16">#REF!</definedName>
    <definedName name="PEA" localSheetId="15">#REF!</definedName>
    <definedName name="PEA" localSheetId="12">#REF!</definedName>
    <definedName name="PEA">#REF!</definedName>
    <definedName name="ped" localSheetId="16">#REF!</definedName>
    <definedName name="ped" localSheetId="15">#REF!</definedName>
    <definedName name="ped" localSheetId="12">#REF!</definedName>
    <definedName name="ped">#REF!</definedName>
    <definedName name="PEE">[124]DATA!$N$4:$P$12</definedName>
    <definedName name="pel" localSheetId="16">#REF!</definedName>
    <definedName name="pel" localSheetId="15">#REF!</definedName>
    <definedName name="pel" localSheetId="12">#REF!</definedName>
    <definedName name="pel">#REF!</definedName>
    <definedName name="Period_Const" localSheetId="16">#REF!</definedName>
    <definedName name="Period_Const" localSheetId="15">#REF!</definedName>
    <definedName name="Period_Const" localSheetId="12">#REF!</definedName>
    <definedName name="Period_Const">#REF!</definedName>
    <definedName name="PES" localSheetId="16">#REF!</definedName>
    <definedName name="PES" localSheetId="15">#REF!</definedName>
    <definedName name="PES" localSheetId="12">#REF!</definedName>
    <definedName name="PES">#REF!</definedName>
    <definedName name="PET">#REF!</definedName>
    <definedName name="PE공정" localSheetId="16">#REF!</definedName>
    <definedName name="PE공정" localSheetId="15">#REF!</definedName>
    <definedName name="PE공정" localSheetId="12">#REF!</definedName>
    <definedName name="PE공정">#REF!</definedName>
    <definedName name="PE내관">[125]품셈!$A$493</definedName>
    <definedName name="PE내관1조할증" localSheetId="16">#REF!</definedName>
    <definedName name="PE내관1조할증" localSheetId="15">#REF!</definedName>
    <definedName name="PE내관1조할증" localSheetId="12">#REF!</definedName>
    <definedName name="PE내관1조할증">#REF!</definedName>
    <definedName name="PE내관2난연">'[6]기별(종합)'!$AX$31</definedName>
    <definedName name="PE내관2일반">'[6]기별(종합)'!$AU$31</definedName>
    <definedName name="PE내관3난연">'[6]기별(종합)'!$AY$31</definedName>
    <definedName name="PE내관3일반">'[6]기별(종합)'!$AV$31</definedName>
    <definedName name="PE내관난연">'[6]기별(종합)'!$AW$31</definedName>
    <definedName name="PE내관일반">'[6]기별(종합)'!$AT$31</definedName>
    <definedName name="PE내관포설1" localSheetId="16">#REF!</definedName>
    <definedName name="PE내관포설1" localSheetId="15">#REF!</definedName>
    <definedName name="PE내관포설1" localSheetId="12">#REF!</definedName>
    <definedName name="PE내관포설1">#REF!</definedName>
    <definedName name="PE내관포설1조" localSheetId="16">#REF!</definedName>
    <definedName name="PE내관포설1조" localSheetId="15">#REF!</definedName>
    <definedName name="PE내관포설1조" localSheetId="12">#REF!</definedName>
    <definedName name="PE내관포설1조">#REF!</definedName>
    <definedName name="PE내관포설2조" localSheetId="16">#REF!</definedName>
    <definedName name="PE내관포설2조" localSheetId="15">#REF!</definedName>
    <definedName name="PE내관포설2조" localSheetId="12">#REF!</definedName>
    <definedName name="PE내관포설2조">#REF!</definedName>
    <definedName name="PE내관포설2조할증" localSheetId="16">#REF!</definedName>
    <definedName name="PE내관포설2조할증" localSheetId="15">#REF!</definedName>
    <definedName name="PE내관포설2조할증" localSheetId="12">#REF!</definedName>
    <definedName name="PE내관포설2조할증">#REF!</definedName>
    <definedName name="PE내관포설3조" localSheetId="16">#REF!</definedName>
    <definedName name="PE내관포설3조" localSheetId="15">#REF!</definedName>
    <definedName name="PE내관포설3조" localSheetId="12">#REF!</definedName>
    <definedName name="PE내관포설3조">#REF!</definedName>
    <definedName name="PE내관포설3조할증" localSheetId="16">#REF!</definedName>
    <definedName name="PE내관포설3조할증" localSheetId="15">#REF!</definedName>
    <definedName name="PE내관포설3조할증" localSheetId="12">#REF!</definedName>
    <definedName name="PE내관포설3조할증">#REF!</definedName>
    <definedName name="PE전선관" localSheetId="16">#REF!</definedName>
    <definedName name="PE전선관" localSheetId="15">#REF!</definedName>
    <definedName name="PE전선관" localSheetId="12">#REF!</definedName>
    <definedName name="PE전선관">#REF!</definedName>
    <definedName name="PE전선관1" localSheetId="16">#REF!</definedName>
    <definedName name="PE전선관1" localSheetId="15">#REF!</definedName>
    <definedName name="PE전선관1" localSheetId="12">#REF!</definedName>
    <definedName name="PE전선관1">#REF!</definedName>
    <definedName name="PE전선관1열">[78]노무산출서!#REF!</definedName>
    <definedName name="PE전선관2" localSheetId="16">#REF!</definedName>
    <definedName name="PE전선관2" localSheetId="15">#REF!</definedName>
    <definedName name="PE전선관2" localSheetId="12">#REF!</definedName>
    <definedName name="PE전선관2">#REF!</definedName>
    <definedName name="PE전선관2열">[78]노무산출서!#REF!</definedName>
    <definedName name="PE전선관3열">[78]노무산출서!#REF!</definedName>
    <definedName name="PE절연">[98]노무산출서!$G$47</definedName>
    <definedName name="PE절연비닐">[126]노무산출서!$E$47</definedName>
    <definedName name="PE포설1">[7]노무비명세서!$X$44</definedName>
    <definedName name="PE포설2">[7]노무비명세서!$X$45</definedName>
    <definedName name="PE포설3">[7]노무비명세서!$X$46</definedName>
    <definedName name="PE포설A" localSheetId="16">#REF!</definedName>
    <definedName name="PE포설A" localSheetId="15">#REF!</definedName>
    <definedName name="PE포설A" localSheetId="12">#REF!</definedName>
    <definedName name="PE포설A">#REF!</definedName>
    <definedName name="PE포설B" localSheetId="16">#REF!</definedName>
    <definedName name="PE포설B" localSheetId="15">#REF!</definedName>
    <definedName name="PE포설B" localSheetId="12">#REF!</definedName>
    <definedName name="PE포설B">#REF!</definedName>
    <definedName name="PE포설C" localSheetId="16">#REF!</definedName>
    <definedName name="PE포설C" localSheetId="15">#REF!</definedName>
    <definedName name="PE포설C" localSheetId="12">#REF!</definedName>
    <definedName name="PE포설C">#REF!</definedName>
    <definedName name="PF" localSheetId="16">#REF!</definedName>
    <definedName name="PF" localSheetId="15">#REF!</definedName>
    <definedName name="PF" localSheetId="12">#REF!</definedName>
    <definedName name="PF">#REF!</definedName>
    <definedName name="PFD" localSheetId="16">#REF!</definedName>
    <definedName name="PFD" localSheetId="15">#REF!</definedName>
    <definedName name="PFD" localSheetId="12">#REF!</definedName>
    <definedName name="PFD">#REF!</definedName>
    <definedName name="PG" localSheetId="16">#REF!</definedName>
    <definedName name="PG" localSheetId="15">#REF!</definedName>
    <definedName name="PG" localSheetId="12">#REF!</definedName>
    <definedName name="PG">#REF!</definedName>
    <definedName name="PGG" localSheetId="16">#REF!</definedName>
    <definedName name="PGG" localSheetId="15">#REF!</definedName>
    <definedName name="PGG" localSheetId="12">#REF!</definedName>
    <definedName name="PGG">#REF!</definedName>
    <definedName name="PH" localSheetId="16">#REF!</definedName>
    <definedName name="PH" localSheetId="15">#REF!</definedName>
    <definedName name="PH" localSheetId="12">#REF!</definedName>
    <definedName name="PH">#REF!</definedName>
    <definedName name="PHG" localSheetId="16">#REF!</definedName>
    <definedName name="PHG" localSheetId="15">#REF!</definedName>
    <definedName name="PHG" localSheetId="12">#REF!</definedName>
    <definedName name="PHG">#REF!</definedName>
    <definedName name="PHI" localSheetId="16">#REF!</definedName>
    <definedName name="PHI" localSheetId="15">#REF!</definedName>
    <definedName name="PHI" localSheetId="12">#REF!</definedName>
    <definedName name="PHI">#REF!</definedName>
    <definedName name="PHIB" localSheetId="16">#REF!</definedName>
    <definedName name="PHIB" localSheetId="15">#REF!</definedName>
    <definedName name="PHIB" localSheetId="12">#REF!</definedName>
    <definedName name="PHIB">#REF!</definedName>
    <definedName name="phif">#REF!</definedName>
    <definedName name="PhiH" localSheetId="16">#REF!</definedName>
    <definedName name="PhiH" localSheetId="15">#REF!</definedName>
    <definedName name="PhiH" localSheetId="12">#REF!</definedName>
    <definedName name="PhiH">#REF!</definedName>
    <definedName name="PhiJ" localSheetId="16">#REF!</definedName>
    <definedName name="PhiJ" localSheetId="15">#REF!</definedName>
    <definedName name="PhiJ" localSheetId="12">#REF!</definedName>
    <definedName name="PhiJ">#REF!</definedName>
    <definedName name="PHIK" localSheetId="16">#REF!</definedName>
    <definedName name="PHIK" localSheetId="15">#REF!</definedName>
    <definedName name="PHIK" localSheetId="12">#REF!</definedName>
    <definedName name="PHIK">#REF!</definedName>
    <definedName name="PHIS" localSheetId="16">#REF!</definedName>
    <definedName name="PHIS" localSheetId="15">#REF!</definedName>
    <definedName name="PHIS" localSheetId="12">#REF!</definedName>
    <definedName name="PHIS">#REF!</definedName>
    <definedName name="PhiT" localSheetId="16">#REF!</definedName>
    <definedName name="PhiT" localSheetId="15">#REF!</definedName>
    <definedName name="PhiT" localSheetId="12">#REF!</definedName>
    <definedName name="PhiT">#REF!</definedName>
    <definedName name="phiv">#REF!</definedName>
    <definedName name="pi" localSheetId="16">#REF!</definedName>
    <definedName name="pi" localSheetId="15">#REF!</definedName>
    <definedName name="pi" localSheetId="12">#REF!</definedName>
    <definedName name="pi">#REF!</definedName>
    <definedName name="PIB">[83]단면검토!$K$4</definedName>
    <definedName name="PIBA">[83]설계조건!$I$41</definedName>
    <definedName name="PIDF1" localSheetId="16">#REF!</definedName>
    <definedName name="PIDF1" localSheetId="15">#REF!</definedName>
    <definedName name="PIDF1" localSheetId="12">#REF!</definedName>
    <definedName name="PIDF1">#REF!</definedName>
    <definedName name="PIDF2" localSheetId="16">#REF!</definedName>
    <definedName name="PIDF2" localSheetId="15">#REF!</definedName>
    <definedName name="PIDF2" localSheetId="12">#REF!</definedName>
    <definedName name="PIDF2">#REF!</definedName>
    <definedName name="PIDF3" localSheetId="16">#REF!</definedName>
    <definedName name="PIDF3" localSheetId="15">#REF!</definedName>
    <definedName name="PIDF3" localSheetId="12">#REF!</definedName>
    <definedName name="PIDF3">#REF!</definedName>
    <definedName name="PIER98">#REF!</definedName>
    <definedName name="PierType">[112]입력DATA!$C$10</definedName>
    <definedName name="PIJP" localSheetId="16">#REF!</definedName>
    <definedName name="PIJP" localSheetId="15">#REF!</definedName>
    <definedName name="PIJP" localSheetId="12">#REF!</definedName>
    <definedName name="PIJP">#REF!</definedName>
    <definedName name="PILEL" localSheetId="16">#REF!</definedName>
    <definedName name="PILEL" localSheetId="15">#REF!</definedName>
    <definedName name="PILEL" localSheetId="12">#REF!</definedName>
    <definedName name="PILEL">#REF!</definedName>
    <definedName name="PileLocation">[40]설계흐름도!#REF!</definedName>
    <definedName name="PIN12C_1" localSheetId="16">#REF!</definedName>
    <definedName name="PIN12C_1" localSheetId="15">#REF!</definedName>
    <definedName name="PIN12C_1" localSheetId="12">#REF!</definedName>
    <definedName name="PIN12C_1">#REF!</definedName>
    <definedName name="PIN12C_2" localSheetId="16">#REF!</definedName>
    <definedName name="PIN12C_2" localSheetId="15">#REF!</definedName>
    <definedName name="PIN12C_2" localSheetId="12">#REF!</definedName>
    <definedName name="PIN12C_2">#REF!</definedName>
    <definedName name="PIN17C_1" localSheetId="16">#REF!</definedName>
    <definedName name="PIN17C_1" localSheetId="15">#REF!</definedName>
    <definedName name="PIN17C_1" localSheetId="12">#REF!</definedName>
    <definedName name="PIN17C_1">#REF!</definedName>
    <definedName name="PIN17C_2" localSheetId="16">#REF!</definedName>
    <definedName name="PIN17C_2" localSheetId="15">#REF!</definedName>
    <definedName name="PIN17C_2" localSheetId="12">#REF!</definedName>
    <definedName name="PIN17C_2">#REF!</definedName>
    <definedName name="pipe">[66]기준자료!$C$27</definedName>
    <definedName name="PIPE40" localSheetId="16">#REF!</definedName>
    <definedName name="PIPE40" localSheetId="15">#REF!</definedName>
    <definedName name="PIPE40" localSheetId="12">#REF!</definedName>
    <definedName name="PIPE40">#REF!</definedName>
    <definedName name="PIS">[83]단면검토!$AA$4</definedName>
    <definedName name="PJ">#REF!</definedName>
    <definedName name="PJG" localSheetId="16">[1]!NNF</definedName>
    <definedName name="PJG" localSheetId="13">[1]!NNF</definedName>
    <definedName name="PJG" localSheetId="12">[1]!NNF</definedName>
    <definedName name="PJG" localSheetId="7">[1]!NNF</definedName>
    <definedName name="PJG">[1]!NNF</definedName>
    <definedName name="PJT">#N/A</definedName>
    <definedName name="PL">[63]교각1!#REF!</definedName>
    <definedName name="PLANT_JE_GWAN_GONG">#REF!</definedName>
    <definedName name="plc" localSheetId="16">#REF!</definedName>
    <definedName name="plc" localSheetId="15">#REF!</definedName>
    <definedName name="plc" localSheetId="12">#REF!</definedName>
    <definedName name="plc">#REF!</definedName>
    <definedName name="plh" localSheetId="16">#REF!</definedName>
    <definedName name="plh" localSheetId="15">#REF!</definedName>
    <definedName name="plh" localSheetId="12">#REF!</definedName>
    <definedName name="plh">#REF!</definedName>
    <definedName name="plk" localSheetId="16">[1]!EGERG</definedName>
    <definedName name="plk" localSheetId="13">[1]!EGERG</definedName>
    <definedName name="plk" localSheetId="12">[1]!EGERG</definedName>
    <definedName name="plk" localSheetId="7">[1]!EGERG</definedName>
    <definedName name="plk">[1]!EGERG</definedName>
    <definedName name="plo" localSheetId="16">[1]!ㅠㅜㅎ</definedName>
    <definedName name="plo" localSheetId="13">[1]!ㅠㅜㅎ</definedName>
    <definedName name="plo" localSheetId="12">[1]!ㅠㅜㅎ</definedName>
    <definedName name="plo" localSheetId="7">[1]!ㅠㅜㅎ</definedName>
    <definedName name="plo">[1]!ㅠㅜㅎ</definedName>
    <definedName name="pls" localSheetId="16">#REF!</definedName>
    <definedName name="pls" localSheetId="15">#REF!</definedName>
    <definedName name="pls" localSheetId="12">#REF!</definedName>
    <definedName name="pls">#REF!</definedName>
    <definedName name="plv" localSheetId="16">#REF!</definedName>
    <definedName name="plv" localSheetId="15">#REF!</definedName>
    <definedName name="plv" localSheetId="12">#REF!</definedName>
    <definedName name="plv">#REF!</definedName>
    <definedName name="PM">[127]주형!#REF!</definedName>
    <definedName name="PN">[63]교각1!#REF!</definedName>
    <definedName name="PO" localSheetId="16">#REF!</definedName>
    <definedName name="PO" localSheetId="15">#REF!</definedName>
    <definedName name="PO" localSheetId="12">#REF!</definedName>
    <definedName name="PO">#REF!</definedName>
    <definedName name="POFD1" localSheetId="16">#REF!</definedName>
    <definedName name="POFD1" localSheetId="15">#REF!</definedName>
    <definedName name="POFD1" localSheetId="12">#REF!</definedName>
    <definedName name="POFD1">#REF!</definedName>
    <definedName name="POFD2" localSheetId="16">#REF!</definedName>
    <definedName name="POFD2" localSheetId="15">#REF!</definedName>
    <definedName name="POFD2" localSheetId="12">#REF!</definedName>
    <definedName name="POFD2">#REF!</definedName>
    <definedName name="POFD3" localSheetId="16">#REF!</definedName>
    <definedName name="POFD3" localSheetId="15">#REF!</definedName>
    <definedName name="POFD3" localSheetId="12">#REF!</definedName>
    <definedName name="POFD3">#REF!</definedName>
    <definedName name="poi" localSheetId="16">[1]!HBHG</definedName>
    <definedName name="poi" localSheetId="13">[1]!HBHG</definedName>
    <definedName name="poi" localSheetId="12">[1]!HBHG</definedName>
    <definedName name="poi" localSheetId="7">[1]!HBHG</definedName>
    <definedName name="poi">[1]!HBHG</definedName>
    <definedName name="POL" localSheetId="16">[1]!HGG</definedName>
    <definedName name="POL" localSheetId="13">[1]!HGG</definedName>
    <definedName name="POL" localSheetId="12">[1]!HGG</definedName>
    <definedName name="POL" localSheetId="7">[1]!HGG</definedName>
    <definedName name="POL">[1]!HGG</definedName>
    <definedName name="POLE">[125]품셈!$A$601</definedName>
    <definedName name="POT_BEARING">#REF!</definedName>
    <definedName name="pow" localSheetId="16">#REF!</definedName>
    <definedName name="pow" localSheetId="15">#REF!</definedName>
    <definedName name="pow" localSheetId="12">#REF!</definedName>
    <definedName name="pow">#REF!</definedName>
    <definedName name="pp" localSheetId="16">#REF!,#REF!</definedName>
    <definedName name="pp" localSheetId="15">#REF!,#REF!</definedName>
    <definedName name="pp" localSheetId="13">#REF!,#REF!</definedName>
    <definedName name="pp" localSheetId="12">#REF!,#REF!</definedName>
    <definedName name="pp" localSheetId="7">#REF!,#REF!</definedName>
    <definedName name="pp">#REF!,#REF!</definedName>
    <definedName name="PPDP" localSheetId="16">#REF!</definedName>
    <definedName name="PPDP" localSheetId="15">#REF!</definedName>
    <definedName name="PPDP" localSheetId="12">#REF!</definedName>
    <definedName name="PPDP">#REF!</definedName>
    <definedName name="Ppf" localSheetId="16">#REF!</definedName>
    <definedName name="Ppf" localSheetId="15">#REF!</definedName>
    <definedName name="Ppf" localSheetId="12">#REF!</definedName>
    <definedName name="Ppf">#REF!</definedName>
    <definedName name="ppl" localSheetId="16">[1]!jhg</definedName>
    <definedName name="ppl" localSheetId="13">[1]!jhg</definedName>
    <definedName name="ppl" localSheetId="12">[1]!jhg</definedName>
    <definedName name="ppl" localSheetId="7">[1]!jhg</definedName>
    <definedName name="ppl">[1]!jhg</definedName>
    <definedName name="PPLINK_T" localSheetId="16">#REF!</definedName>
    <definedName name="PPLINK_T" localSheetId="15">#REF!</definedName>
    <definedName name="PPLINK_T" localSheetId="12">#REF!</definedName>
    <definedName name="PPLINK_T">#REF!</definedName>
    <definedName name="PPLINK1" localSheetId="16">#REF!</definedName>
    <definedName name="PPLINK1" localSheetId="15">#REF!</definedName>
    <definedName name="PPLINK1" localSheetId="12">#REF!</definedName>
    <definedName name="PPLINK1">#REF!</definedName>
    <definedName name="PPLINK2" localSheetId="16">#REF!</definedName>
    <definedName name="PPLINK2" localSheetId="15">#REF!</definedName>
    <definedName name="PPLINK2" localSheetId="12">#REF!</definedName>
    <definedName name="PPLINK2">#REF!</definedName>
    <definedName name="PPOJC1" localSheetId="16">#REF!</definedName>
    <definedName name="PPOJC1" localSheetId="15">#REF!</definedName>
    <definedName name="PPOJC1" localSheetId="12">#REF!</definedName>
    <definedName name="PPOJC1">#REF!</definedName>
    <definedName name="PPOJC2" localSheetId="16">#REF!</definedName>
    <definedName name="PPOJC2" localSheetId="15">#REF!</definedName>
    <definedName name="PPOJC2" localSheetId="12">#REF!</definedName>
    <definedName name="PPOJC2">#REF!</definedName>
    <definedName name="PPOJC3" localSheetId="16">#REF!</definedName>
    <definedName name="PPOJC3" localSheetId="15">#REF!</definedName>
    <definedName name="PPOJC3" localSheetId="12">#REF!</definedName>
    <definedName name="PPOJC3">#REF!</definedName>
    <definedName name="ppp" localSheetId="16">'[128]Y-WORK'!Macro9</definedName>
    <definedName name="ppp" localSheetId="13">'[128]Y-WORK'!Macro9</definedName>
    <definedName name="ppp" localSheetId="12">'[128]Y-WORK'!Macro9</definedName>
    <definedName name="ppp" localSheetId="7">'[128]Y-WORK'!Macro9</definedName>
    <definedName name="ppp">'[128]Y-WORK'!Macro9</definedName>
    <definedName name="PPT" localSheetId="16">#REF!</definedName>
    <definedName name="PPT" localSheetId="15">#REF!</definedName>
    <definedName name="PPT" localSheetId="12">#REF!</definedName>
    <definedName name="PPT">#REF!</definedName>
    <definedName name="PQ" localSheetId="16">#REF!</definedName>
    <definedName name="PQ" localSheetId="15">#REF!</definedName>
    <definedName name="PQ" localSheetId="12">#REF!</definedName>
    <definedName name="PQ">#REF!</definedName>
    <definedName name="PQ점수">"Dialog Frame 1"</definedName>
    <definedName name="Pr" localSheetId="16">#REF!</definedName>
    <definedName name="Pr" localSheetId="15">#REF!</definedName>
    <definedName name="Pr" localSheetId="12">#REF!</definedName>
    <definedName name="Pr">#REF!</definedName>
    <definedName name="PRACK1" localSheetId="16">#REF!</definedName>
    <definedName name="PRACK1" localSheetId="15">#REF!</definedName>
    <definedName name="PRACK1" localSheetId="12">#REF!</definedName>
    <definedName name="PRACK1">#REF!</definedName>
    <definedName name="PRACK2" localSheetId="16">#REF!</definedName>
    <definedName name="PRACK2" localSheetId="15">#REF!</definedName>
    <definedName name="PRACK2" localSheetId="12">#REF!</definedName>
    <definedName name="PRACK2">#REF!</definedName>
    <definedName name="PRDump" localSheetId="16">#REF!</definedName>
    <definedName name="PRDump" localSheetId="15">#REF!</definedName>
    <definedName name="PRDump" localSheetId="12">#REF!</definedName>
    <definedName name="PRDump">#REF!</definedName>
    <definedName name="PRICE">#REF!</definedName>
    <definedName name="PRICE1">#REF!</definedName>
    <definedName name="PRICE2">#REF!</definedName>
    <definedName name="PRICE3">#REF!</definedName>
    <definedName name="prin" localSheetId="16">#REF!</definedName>
    <definedName name="prin" localSheetId="15">#REF!</definedName>
    <definedName name="prin" localSheetId="12">#REF!</definedName>
    <definedName name="prin">#REF!</definedName>
    <definedName name="PRINCE">#REF!</definedName>
    <definedName name="print">#REF!</definedName>
    <definedName name="_xlnm.Print_Area" localSheetId="14">'간지(공종별)'!$A$1:$A$6</definedName>
    <definedName name="_xlnm.Print_Area" localSheetId="9">공사비내역서!$A$1:$AG$23</definedName>
    <definedName name="_xlnm.Print_Area" localSheetId="2">사유서!$A$1:$L$20</definedName>
    <definedName name="_xlnm.Print_Area" localSheetId="16">'신규단가(2019년)'!$A$1:$G$64</definedName>
    <definedName name="_xlnm.Print_Area" localSheetId="15">'신규단가(전체)'!$A$1:$G$64</definedName>
    <definedName name="_xlnm.Print_Area" localSheetId="13">'음의단간및PS(2019)_변경'!$A$1:$E$28</definedName>
    <definedName name="_xlnm.Print_Area" localSheetId="12">'음의단간및PS(전체)_변경'!$A$1:$E$28</definedName>
    <definedName name="_xlnm.Print_Area" localSheetId="5">주요자재!$A$1:$G$44</definedName>
    <definedName name="_xlnm.Print_Area" localSheetId="4">지급자재!$A$1:$F$1179</definedName>
    <definedName name="_xlnm.Print_Area" localSheetId="10">집계표!$A$1:$H$62</definedName>
    <definedName name="_xlnm.Print_Area" localSheetId="8">'집계표 '!$A$1:$I$31</definedName>
    <definedName name="_xlnm.Print_Area" localSheetId="11">폐기물처리비!$B$1:$AQ$16</definedName>
    <definedName name="_xlnm.Print_Area" localSheetId="1">표지!$B$1:$I$17</definedName>
    <definedName name="_xlnm.Print_Area">[129]Sheet1!$A$2:$M$224</definedName>
    <definedName name="Print_Area_MI">#N/A</definedName>
    <definedName name="PRINT_AREA_MI1" localSheetId="16">#REF!</definedName>
    <definedName name="PRINT_AREA_MI1" localSheetId="15">#REF!</definedName>
    <definedName name="PRINT_AREA_MI1" localSheetId="12">#REF!</definedName>
    <definedName name="PRINT_AREA_MI1">#REF!</definedName>
    <definedName name="Print_Area\C">[15]조건표!$P$4</definedName>
    <definedName name="print_net" localSheetId="16">[130]!print_net</definedName>
    <definedName name="print_net" localSheetId="15">[130]!print_net</definedName>
    <definedName name="print_net" localSheetId="13">[131]!print_net</definedName>
    <definedName name="print_net" localSheetId="12">[131]!print_net</definedName>
    <definedName name="print_net" localSheetId="7">[131]!print_net</definedName>
    <definedName name="print_net">[131]!print_net</definedName>
    <definedName name="print_sd" localSheetId="16">#N/A</definedName>
    <definedName name="print_sd" localSheetId="15">#N/A</definedName>
    <definedName name="print_sd">[1]!print_sd</definedName>
    <definedName name="print_titels" localSheetId="16">#REF!</definedName>
    <definedName name="print_titels" localSheetId="15">#REF!</definedName>
    <definedName name="print_titels" localSheetId="12">#REF!</definedName>
    <definedName name="print_titels">#REF!</definedName>
    <definedName name="print_title" localSheetId="16">#REF!</definedName>
    <definedName name="print_title" localSheetId="15">#REF!</definedName>
    <definedName name="print_title" localSheetId="12">#REF!</definedName>
    <definedName name="print_title">#REF!</definedName>
    <definedName name="_xlnm.Print_Titles" localSheetId="9">공사비내역서!$1:$4</definedName>
    <definedName name="_xlnm.Print_Titles" localSheetId="16">'신규단가(2019년)'!$3:$4</definedName>
    <definedName name="_xlnm.Print_Titles" localSheetId="15">'신규단가(전체)'!$3:$4</definedName>
    <definedName name="_xlnm.Print_Titles" localSheetId="12">#REF!</definedName>
    <definedName name="_xlnm.Print_Titles" localSheetId="5">주요자재!$1:$3</definedName>
    <definedName name="_xlnm.Print_Titles" localSheetId="4">지급자재!$3:$3</definedName>
    <definedName name="_xlnm.Print_Titles" localSheetId="10">집계표!$2:$3</definedName>
    <definedName name="_xlnm.Print_Titles" localSheetId="8">'집계표 '!$2:$3</definedName>
    <definedName name="_xlnm.Print_Titles" localSheetId="11">폐기물처리비!$1:$3</definedName>
    <definedName name="_xlnm.Print_Titles">#REF!</definedName>
    <definedName name="Print_Titles_MI" localSheetId="16">#REF!</definedName>
    <definedName name="Print_Titles_MI" localSheetId="15">#REF!</definedName>
    <definedName name="Print_Titles_MI" localSheetId="12">#REF!</definedName>
    <definedName name="Print_Titles_MI">#REF!</definedName>
    <definedName name="PRINT_TITLES_MI1" localSheetId="16">#REF!</definedName>
    <definedName name="PRINT_TITLES_MI1" localSheetId="15">#REF!</definedName>
    <definedName name="PRINT_TITLES_MI1" localSheetId="12">#REF!</definedName>
    <definedName name="PRINT_TITLES_MI1">#REF!</definedName>
    <definedName name="PRO">[127]주형!#REF!</definedName>
    <definedName name="Project_Name" localSheetId="16">#REF!</definedName>
    <definedName name="Project_Name" localSheetId="15">#REF!</definedName>
    <definedName name="Project_Name" localSheetId="12">#REF!</definedName>
    <definedName name="Project_Name">#REF!</definedName>
    <definedName name="PS" localSheetId="16">#REF!</definedName>
    <definedName name="PS" localSheetId="15">#REF!</definedName>
    <definedName name="PS" localSheetId="12">#REF!</definedName>
    <definedName name="PS">#REF!</definedName>
    <definedName name="PSUL" localSheetId="16">#REF!</definedName>
    <definedName name="PSUL" localSheetId="15">#REF!</definedName>
    <definedName name="PSUL" localSheetId="12">#REF!</definedName>
    <definedName name="PSUL">#REF!</definedName>
    <definedName name="PT">[63]교각1!#REF!</definedName>
    <definedName name="PTINT">[60]!PTINT</definedName>
    <definedName name="PTK" localSheetId="16">#REF!</definedName>
    <definedName name="PTK" localSheetId="15">#REF!</definedName>
    <definedName name="PTK" localSheetId="12">#REF!</definedName>
    <definedName name="PTK">#REF!</definedName>
    <definedName name="Ptotal">[40]설계흐름도!#REF!</definedName>
    <definedName name="PUMP">#REF!</definedName>
    <definedName name="PVC" localSheetId="16">#REF!</definedName>
    <definedName name="PVC" localSheetId="15">#REF!</definedName>
    <definedName name="PVC" localSheetId="12">#REF!</definedName>
    <definedName name="PVC">#REF!</definedName>
    <definedName name="PVC_A">[34]소요자재!#REF!</definedName>
    <definedName name="PVC2공" localSheetId="16">#REF!</definedName>
    <definedName name="PVC2공" localSheetId="15">#REF!</definedName>
    <definedName name="PVC2공" localSheetId="12">#REF!</definedName>
    <definedName name="PVC2공">#REF!</definedName>
    <definedName name="PVC곡관" localSheetId="16">#REF!</definedName>
    <definedName name="PVC곡관" localSheetId="15">#REF!</definedName>
    <definedName name="PVC곡관" localSheetId="12">#REF!</definedName>
    <definedName name="PVC곡관">#REF!</definedName>
    <definedName name="PVC곡관1">[34]소요자재!#REF!</definedName>
    <definedName name="PVC곡관A">[34]소요자재!#REF!</definedName>
    <definedName name="PVC관부설" localSheetId="16">#REF!</definedName>
    <definedName name="PVC관부설" localSheetId="15">#REF!</definedName>
    <definedName name="PVC관부설" localSheetId="12">#REF!</definedName>
    <definedName name="PVC관부설">#REF!</definedName>
    <definedName name="PVC전선관">[78]소요자재!#REF!</definedName>
    <definedName name="PVI" localSheetId="16">#REF!</definedName>
    <definedName name="PVI" localSheetId="15">#REF!</definedName>
    <definedName name="PVI" localSheetId="12">#REF!</definedName>
    <definedName name="PVI">#REF!</definedName>
    <definedName name="PVT" localSheetId="16">#REF!</definedName>
    <definedName name="PVT" localSheetId="15">#REF!</definedName>
    <definedName name="PVT" localSheetId="12">#REF!</definedName>
    <definedName name="PVT">#REF!</definedName>
    <definedName name="PWP" localSheetId="16">#REF!</definedName>
    <definedName name="PWP" localSheetId="15">#REF!</definedName>
    <definedName name="PWP" localSheetId="12">#REF!</definedName>
    <definedName name="PWP">#REF!</definedName>
    <definedName name="PWS" localSheetId="16">#REF!</definedName>
    <definedName name="PWS" localSheetId="15">#REF!</definedName>
    <definedName name="PWS" localSheetId="12">#REF!</definedName>
    <definedName name="PWS">#REF!</definedName>
    <definedName name="PWW" localSheetId="16">#REF!</definedName>
    <definedName name="PWW" localSheetId="15">#REF!</definedName>
    <definedName name="PWW" localSheetId="12">#REF!</definedName>
    <definedName name="PWW">#REF!</definedName>
    <definedName name="q" localSheetId="16" hidden="1">#REF!</definedName>
    <definedName name="q" localSheetId="15" hidden="1">#REF!</definedName>
    <definedName name="q" localSheetId="13" hidden="1">#REF!</definedName>
    <definedName name="q" localSheetId="12" hidden="1">#REF!</definedName>
    <definedName name="q" localSheetId="7" hidden="1">#REF!</definedName>
    <definedName name="q" localSheetId="11" hidden="1">#REF!</definedName>
    <definedName name="q" hidden="1">#REF!</definedName>
    <definedName name="Q0245되메우기불량">[62]중기터파기!#REF!</definedName>
    <definedName name="Q0245사석불량">[62]중기터파기!#REF!</definedName>
    <definedName name="Q0245사석야간">[62]중기터파기!#REF!</definedName>
    <definedName name="Q0245토사불량">[62]중기터파기!#REF!</definedName>
    <definedName name="Q0245토사야간">[62]중기터파기!#REF!</definedName>
    <definedName name="Q04135되메우기불량">[62]중기터파기!#REF!</definedName>
    <definedName name="Q04135사석불량">[62]중기터파기!#REF!</definedName>
    <definedName name="Q04135사석야간">[62]중기터파기!#REF!</definedName>
    <definedName name="Q04135토사불량">[62]중기터파기!#REF!</definedName>
    <definedName name="Q04135토사야간">[62]중기터파기!#REF!</definedName>
    <definedName name="Q0490되메우기">[62]중기터파기!#REF!</definedName>
    <definedName name="Q0490되메우기불량">[62]중기터파기!#REF!</definedName>
    <definedName name="Q0490토사불량">[62]중기터파기!#REF!</definedName>
    <definedName name="Q0790되메우기불량">[62]중기터파기!#REF!</definedName>
    <definedName name="Q3WEE" localSheetId="16" hidden="1">{#N/A,#N/A,FALSE,"조골재"}</definedName>
    <definedName name="Q3WEE" localSheetId="15" hidden="1">{#N/A,#N/A,FALSE,"조골재"}</definedName>
    <definedName name="Q3WEE" localSheetId="8" hidden="1">{#N/A,#N/A,FALSE,"조골재"}</definedName>
    <definedName name="Q3WEE" hidden="1">{#N/A,#N/A,FALSE,"조골재"}</definedName>
    <definedName name="qa" localSheetId="16" hidden="1">{#N/A,#N/A,FALSE,"속도"}</definedName>
    <definedName name="qa" localSheetId="15" hidden="1">{#N/A,#N/A,FALSE,"속도"}</definedName>
    <definedName name="qa" localSheetId="8" hidden="1">{#N/A,#N/A,FALSE,"속도"}</definedName>
    <definedName name="qa" hidden="1">{#N/A,#N/A,FALSE,"속도"}</definedName>
    <definedName name="qaa" localSheetId="6" hidden="1">{#N/A,#N/A,FALSE,"속도"}</definedName>
    <definedName name="qaa" localSheetId="16" hidden="1">{#N/A,#N/A,FALSE,"속도"}</definedName>
    <definedName name="qaa" localSheetId="15" hidden="1">{#N/A,#N/A,FALSE,"속도"}</definedName>
    <definedName name="qaa" localSheetId="4" hidden="1">{#N/A,#N/A,FALSE,"속도"}</definedName>
    <definedName name="qaa" localSheetId="8" hidden="1">{#N/A,#N/A,FALSE,"속도"}</definedName>
    <definedName name="qaa" hidden="1">{#N/A,#N/A,FALSE,"속도"}</definedName>
    <definedName name="qaaa" localSheetId="6" hidden="1">{#N/A,#N/A,FALSE,"속도"}</definedName>
    <definedName name="qaaa" localSheetId="16" hidden="1">{#N/A,#N/A,FALSE,"속도"}</definedName>
    <definedName name="qaaa" localSheetId="15" hidden="1">{#N/A,#N/A,FALSE,"속도"}</definedName>
    <definedName name="qaaa" localSheetId="4" hidden="1">{#N/A,#N/A,FALSE,"속도"}</definedName>
    <definedName name="qaaa" localSheetId="8" hidden="1">{#N/A,#N/A,FALSE,"속도"}</definedName>
    <definedName name="qaaa" hidden="1">{#N/A,#N/A,FALSE,"속도"}</definedName>
    <definedName name="QAE">[110]교각계산!#REF!</definedName>
    <definedName name="Qallow">[40]설계흐름도!#REF!</definedName>
    <definedName name="Qallow1">[40]설계흐름도!#REF!</definedName>
    <definedName name="Qallow2">[40]설계흐름도!#REF!</definedName>
    <definedName name="Qallow3">[40]설계흐름도!#REF!</definedName>
    <definedName name="Qallow4">[40]설계흐름도!#REF!</definedName>
    <definedName name="qas" localSheetId="16">[1]!ㅁㄴㄹㅇㄹ</definedName>
    <definedName name="qas" localSheetId="13">[1]!ㅁㄴㄹㅇㄹ</definedName>
    <definedName name="qas" localSheetId="12">[1]!ㅁㄴㄹㅇㄹ</definedName>
    <definedName name="qas" localSheetId="7">[1]!ㅁㄴㄹㅇㄹ</definedName>
    <definedName name="qas">[1]!ㅁㄴㄹㅇㄹ</definedName>
    <definedName name="qb" localSheetId="6" hidden="1">{#N/A,#N/A,FALSE,"2~8번"}</definedName>
    <definedName name="qb" localSheetId="16" hidden="1">{#N/A,#N/A,FALSE,"2~8번"}</definedName>
    <definedName name="qb" localSheetId="15" hidden="1">{#N/A,#N/A,FALSE,"2~8번"}</definedName>
    <definedName name="qb" localSheetId="4" hidden="1">{#N/A,#N/A,FALSE,"2~8번"}</definedName>
    <definedName name="qb" localSheetId="8" hidden="1">{#N/A,#N/A,FALSE,"2~8번"}</definedName>
    <definedName name="qb" hidden="1">{#N/A,#N/A,FALSE,"2~8번"}</definedName>
    <definedName name="qbb" localSheetId="6" hidden="1">{#N/A,#N/A,FALSE,"2~8번"}</definedName>
    <definedName name="qbb" localSheetId="16" hidden="1">{#N/A,#N/A,FALSE,"2~8번"}</definedName>
    <definedName name="qbb" localSheetId="15" hidden="1">{#N/A,#N/A,FALSE,"2~8번"}</definedName>
    <definedName name="qbb" localSheetId="4" hidden="1">{#N/A,#N/A,FALSE,"2~8번"}</definedName>
    <definedName name="qbb" localSheetId="8" hidden="1">{#N/A,#N/A,FALSE,"2~8번"}</definedName>
    <definedName name="qbb" hidden="1">{#N/A,#N/A,FALSE,"2~8번"}</definedName>
    <definedName name="qd" localSheetId="16">#REF!</definedName>
    <definedName name="qd" localSheetId="15">#REF!</definedName>
    <definedName name="qd" localSheetId="12">#REF!</definedName>
    <definedName name="qd">#REF!</definedName>
    <definedName name="qel" localSheetId="16">#REF!</definedName>
    <definedName name="qel" localSheetId="15">#REF!</definedName>
    <definedName name="qel" localSheetId="12">#REF!</definedName>
    <definedName name="qel">#REF!</definedName>
    <definedName name="Qe앨" localSheetId="16">#REF!</definedName>
    <definedName name="Qe앨" localSheetId="15">#REF!</definedName>
    <definedName name="Qe앨" localSheetId="12">#REF!</definedName>
    <definedName name="Qe앨">#REF!</definedName>
    <definedName name="QHTJS2EKS">[60]!QHTJS2EKS</definedName>
    <definedName name="qi">[43]설계조건!#REF!</definedName>
    <definedName name="qk" localSheetId="16" hidden="1">{"'자리배치도'!$AG$1:$CI$28"}</definedName>
    <definedName name="qk" localSheetId="15" hidden="1">{"'자리배치도'!$AG$1:$CI$28"}</definedName>
    <definedName name="qk" hidden="1">{"'자리배치도'!$AG$1:$CI$28"}</definedName>
    <definedName name="qkqh1" localSheetId="16" hidden="1">{#N/A,#N/A,FALSE,"명세표"}</definedName>
    <definedName name="qkqh1" localSheetId="15" hidden="1">{#N/A,#N/A,FALSE,"명세표"}</definedName>
    <definedName name="qkqh1" localSheetId="8" hidden="1">{#N/A,#N/A,FALSE,"명세표"}</definedName>
    <definedName name="qkqh1" hidden="1">{#N/A,#N/A,FALSE,"명세표"}</definedName>
    <definedName name="ql" localSheetId="16">#REF!</definedName>
    <definedName name="ql" localSheetId="15">#REF!</definedName>
    <definedName name="ql" localSheetId="12">#REF!</definedName>
    <definedName name="ql">#REF!</definedName>
    <definedName name="qLive" localSheetId="16">#REF!</definedName>
    <definedName name="qLive" localSheetId="15">#REF!</definedName>
    <definedName name="qLive" localSheetId="12">#REF!</definedName>
    <definedName name="qLive">#REF!</definedName>
    <definedName name="QLQL">#REF!</definedName>
    <definedName name="qmax" localSheetId="16">#REF!</definedName>
    <definedName name="qmax" localSheetId="15">#REF!</definedName>
    <definedName name="qmax" localSheetId="12">#REF!</definedName>
    <definedName name="qmax">#REF!</definedName>
    <definedName name="qmin" localSheetId="16">#REF!</definedName>
    <definedName name="qmin" localSheetId="15">#REF!</definedName>
    <definedName name="qmin" localSheetId="12">#REF!</definedName>
    <definedName name="qmin">#REF!</definedName>
    <definedName name="qor" hidden="1">[132]실행철강하도!$A$1:$A$4</definedName>
    <definedName name="qpp">'[133]tggwan(mac)'!$A:$A</definedName>
    <definedName name="qq" localSheetId="16" hidden="1">{#N/A,#N/A,FALSE,"단가표지"}</definedName>
    <definedName name="qq" localSheetId="15" hidden="1">{#N/A,#N/A,FALSE,"단가표지"}</definedName>
    <definedName name="qq" localSheetId="8" hidden="1">{#N/A,#N/A,FALSE,"단가표지"}</definedName>
    <definedName name="qq" hidden="1">{#N/A,#N/A,FALSE,"단가표지"}</definedName>
    <definedName name="qqq" localSheetId="16" hidden="1">{#N/A,#N/A,FALSE,"운반시간"}</definedName>
    <definedName name="qqq" localSheetId="15" hidden="1">{#N/A,#N/A,FALSE,"운반시간"}</definedName>
    <definedName name="qqq" localSheetId="8" hidden="1">#N/A</definedName>
    <definedName name="qqq" hidden="1">#N/A</definedName>
    <definedName name="qqqqqqqqq" localSheetId="16" hidden="1">#REF!</definedName>
    <definedName name="qqqqqqqqq" localSheetId="15" hidden="1">#REF!</definedName>
    <definedName name="qqqqqqqqq" localSheetId="13" hidden="1">#REF!</definedName>
    <definedName name="qqqqqqqqq" localSheetId="12" hidden="1">#REF!</definedName>
    <definedName name="qqqqqqqqq" localSheetId="7" hidden="1">#REF!</definedName>
    <definedName name="qqqqqqqqq" localSheetId="11" hidden="1">#REF!</definedName>
    <definedName name="qqqqqqqqq" hidden="1">#REF!</definedName>
    <definedName name="QREWQ">[1]!FFF</definedName>
    <definedName name="QSR" localSheetId="16">[1]!CDD</definedName>
    <definedName name="QSR" localSheetId="13">[1]!CDD</definedName>
    <definedName name="QSR" localSheetId="12">[1]!CDD</definedName>
    <definedName name="QSR" localSheetId="7">[1]!CDD</definedName>
    <definedName name="QSR">[1]!CDD</definedName>
    <definedName name="QSS" localSheetId="16">[1]!MATRO</definedName>
    <definedName name="QSS" localSheetId="13">[1]!MATRO</definedName>
    <definedName name="QSS" localSheetId="12">[1]!MATRO</definedName>
    <definedName name="QSS" localSheetId="7">[1]!MATRO</definedName>
    <definedName name="QSS">[1]!MATRO</definedName>
    <definedName name="qswd" localSheetId="16">#N/A</definedName>
    <definedName name="qswd" localSheetId="15">#N/A</definedName>
    <definedName name="qswd">[1]!qswd</definedName>
    <definedName name="QTY">#N/A</definedName>
    <definedName name="qu" localSheetId="16">#REF!</definedName>
    <definedName name="qu" localSheetId="15">#REF!</definedName>
    <definedName name="qu" localSheetId="12">#REF!</definedName>
    <definedName name="qu">#REF!</definedName>
    <definedName name="quad_e" localSheetId="16">#REF!</definedName>
    <definedName name="quad_e" localSheetId="15">#REF!</definedName>
    <definedName name="quad_e" localSheetId="12">#REF!</definedName>
    <definedName name="quad_e">#REF!</definedName>
    <definedName name="quad_t" localSheetId="16">#REF!</definedName>
    <definedName name="quad_t" localSheetId="15">#REF!</definedName>
    <definedName name="quad_t" localSheetId="12">#REF!</definedName>
    <definedName name="quad_t">#REF!</definedName>
    <definedName name="QUADE1" localSheetId="16">#REF!</definedName>
    <definedName name="QUADE1" localSheetId="15">#REF!</definedName>
    <definedName name="QUADE1" localSheetId="12">#REF!</definedName>
    <definedName name="QUADE1">#REF!</definedName>
    <definedName name="QUADT1" localSheetId="16">#REF!</definedName>
    <definedName name="QUADT1" localSheetId="15">#REF!</definedName>
    <definedName name="QUADT1" localSheetId="12">#REF!</definedName>
    <definedName name="QUADT1">#REF!</definedName>
    <definedName name="QvLen">[40]설계흐름도!#REF!</definedName>
    <definedName name="QW" localSheetId="6" hidden="1">{#N/A,#N/A,FALSE,"배수2"}</definedName>
    <definedName name="QW" localSheetId="16" hidden="1">{#N/A,#N/A,FALSE,"배수2"}</definedName>
    <definedName name="QW" localSheetId="15" hidden="1">{#N/A,#N/A,FALSE,"배수2"}</definedName>
    <definedName name="QW" localSheetId="4" hidden="1">{#N/A,#N/A,FALSE,"배수2"}</definedName>
    <definedName name="QW" localSheetId="8" hidden="1">{#N/A,#N/A,FALSE,"배수2"}</definedName>
    <definedName name="QW" hidden="1">{#N/A,#N/A,FALSE,"배수2"}</definedName>
    <definedName name="qwan" localSheetId="6" hidden="1">{#N/A,#N/A,FALSE,"2~8번"}</definedName>
    <definedName name="qwan" localSheetId="16" hidden="1">{#N/A,#N/A,FALSE,"2~8번"}</definedName>
    <definedName name="qwan" localSheetId="15" hidden="1">{#N/A,#N/A,FALSE,"2~8번"}</definedName>
    <definedName name="qwan" localSheetId="4" hidden="1">{#N/A,#N/A,FALSE,"2~8번"}</definedName>
    <definedName name="qwan" localSheetId="8" hidden="1">{#N/A,#N/A,FALSE,"2~8번"}</definedName>
    <definedName name="qwan" hidden="1">{#N/A,#N/A,FALSE,"2~8번"}</definedName>
    <definedName name="QWE" localSheetId="16" hidden="1">{#N/A,#N/A,FALSE,"배수2"}</definedName>
    <definedName name="QWE" localSheetId="15" hidden="1">{#N/A,#N/A,FALSE,"배수2"}</definedName>
    <definedName name="QWE" localSheetId="8" hidden="1">{#N/A,#N/A,FALSE,"배수2"}</definedName>
    <definedName name="QWE" hidden="1">{#N/A,#N/A,FALSE,"배수2"}</definedName>
    <definedName name="QWER" localSheetId="6" hidden="1">{#N/A,#N/A,FALSE,"배수2"}</definedName>
    <definedName name="QWER" localSheetId="16" hidden="1">{#N/A,#N/A,FALSE,"배수2"}</definedName>
    <definedName name="QWER" localSheetId="15" hidden="1">{#N/A,#N/A,FALSE,"배수2"}</definedName>
    <definedName name="QWER" localSheetId="4" hidden="1">{#N/A,#N/A,FALSE,"배수2"}</definedName>
    <definedName name="QWER" localSheetId="8" hidden="1">{#N/A,#N/A,FALSE,"배수2"}</definedName>
    <definedName name="QWER" hidden="1">{#N/A,#N/A,FALSE,"배수2"}</definedName>
    <definedName name="QWERQWER" localSheetId="16" hidden="1">#REF!</definedName>
    <definedName name="QWERQWER" localSheetId="15" hidden="1">#REF!</definedName>
    <definedName name="QWERQWER" localSheetId="13" hidden="1">#REF!</definedName>
    <definedName name="QWERQWER" localSheetId="12" hidden="1">#REF!</definedName>
    <definedName name="QWERQWER" localSheetId="7" hidden="1">#REF!</definedName>
    <definedName name="QWERQWER" hidden="1">#REF!</definedName>
    <definedName name="qwert" localSheetId="16">#REF!,#REF!,#REF!</definedName>
    <definedName name="qwert" localSheetId="15">#REF!,#REF!,#REF!</definedName>
    <definedName name="QWERT" localSheetId="13" hidden="1">#REF!</definedName>
    <definedName name="QWERT" localSheetId="12" hidden="1">#REF!</definedName>
    <definedName name="QWERT" localSheetId="7" hidden="1">#REF!</definedName>
    <definedName name="QWERT" hidden="1">#REF!</definedName>
    <definedName name="QWQ">'[134]REACTION(USE평시)'!$F:$F</definedName>
    <definedName name="qwrn10" localSheetId="6" hidden="1">{#N/A,#N/A,FALSE,"이정표"}</definedName>
    <definedName name="qwrn10" localSheetId="16" hidden="1">{#N/A,#N/A,FALSE,"이정표"}</definedName>
    <definedName name="qwrn10" localSheetId="15" hidden="1">{#N/A,#N/A,FALSE,"이정표"}</definedName>
    <definedName name="qwrn10" localSheetId="4" hidden="1">{#N/A,#N/A,FALSE,"이정표"}</definedName>
    <definedName name="qwrn10" localSheetId="8" hidden="1">{#N/A,#N/A,FALSE,"이정표"}</definedName>
    <definedName name="qwrn10" hidden="1">{#N/A,#N/A,FALSE,"이정표"}</definedName>
    <definedName name="qwrn11" localSheetId="6" hidden="1">{#N/A,#N/A,FALSE,"조골재"}</definedName>
    <definedName name="qwrn11" localSheetId="16" hidden="1">{#N/A,#N/A,FALSE,"조골재"}</definedName>
    <definedName name="qwrn11" localSheetId="15" hidden="1">{#N/A,#N/A,FALSE,"조골재"}</definedName>
    <definedName name="qwrn11" localSheetId="4" hidden="1">{#N/A,#N/A,FALSE,"조골재"}</definedName>
    <definedName name="qwrn11" localSheetId="8" hidden="1">{#N/A,#N/A,FALSE,"조골재"}</definedName>
    <definedName name="qwrn11" hidden="1">{#N/A,#N/A,FALSE,"조골재"}</definedName>
    <definedName name="qwrn12" localSheetId="6" hidden="1">{#N/A,#N/A,FALSE,"구조1"}</definedName>
    <definedName name="qwrn12" localSheetId="16" hidden="1">{#N/A,#N/A,FALSE,"구조1"}</definedName>
    <definedName name="qwrn12" localSheetId="15" hidden="1">{#N/A,#N/A,FALSE,"구조1"}</definedName>
    <definedName name="qwrn12" localSheetId="4" hidden="1">{#N/A,#N/A,FALSE,"구조1"}</definedName>
    <definedName name="qwrn12" localSheetId="8" hidden="1">{#N/A,#N/A,FALSE,"구조1"}</definedName>
    <definedName name="qwrn12" hidden="1">{#N/A,#N/A,FALSE,"구조1"}</definedName>
    <definedName name="qwrn13" localSheetId="6" hidden="1">{#N/A,#N/A,FALSE,"토공2"}</definedName>
    <definedName name="qwrn13" localSheetId="16" hidden="1">{#N/A,#N/A,FALSE,"토공2"}</definedName>
    <definedName name="qwrn13" localSheetId="15" hidden="1">{#N/A,#N/A,FALSE,"토공2"}</definedName>
    <definedName name="qwrn13" localSheetId="4" hidden="1">{#N/A,#N/A,FALSE,"토공2"}</definedName>
    <definedName name="qwrn13" localSheetId="8" hidden="1">{#N/A,#N/A,FALSE,"토공2"}</definedName>
    <definedName name="qwrn13" hidden="1">{#N/A,#N/A,FALSE,"토공2"}</definedName>
    <definedName name="qwrn14" localSheetId="6" hidden="1">{#N/A,#N/A,FALSE,"포장1";#N/A,#N/A,FALSE,"포장1"}</definedName>
    <definedName name="qwrn14" localSheetId="16" hidden="1">{#N/A,#N/A,FALSE,"포장1";#N/A,#N/A,FALSE,"포장1"}</definedName>
    <definedName name="qwrn14" localSheetId="15" hidden="1">{#N/A,#N/A,FALSE,"포장1";#N/A,#N/A,FALSE,"포장1"}</definedName>
    <definedName name="qwrn14" localSheetId="4" hidden="1">{#N/A,#N/A,FALSE,"포장1";#N/A,#N/A,FALSE,"포장1"}</definedName>
    <definedName name="qwrn14" localSheetId="8" hidden="1">{#N/A,#N/A,FALSE,"포장1";#N/A,#N/A,FALSE,"포장1"}</definedName>
    <definedName name="qwrn14" hidden="1">{#N/A,#N/A,FALSE,"포장1";#N/A,#N/A,FALSE,"포장1"}</definedName>
    <definedName name="qwrn15" localSheetId="6" hidden="1">{#N/A,#N/A,FALSE,"포장2"}</definedName>
    <definedName name="qwrn15" localSheetId="16" hidden="1">{#N/A,#N/A,FALSE,"포장2"}</definedName>
    <definedName name="qwrn15" localSheetId="15" hidden="1">{#N/A,#N/A,FALSE,"포장2"}</definedName>
    <definedName name="qwrn15" localSheetId="4" hidden="1">{#N/A,#N/A,FALSE,"포장2"}</definedName>
    <definedName name="qwrn15" localSheetId="8" hidden="1">{#N/A,#N/A,FALSE,"포장2"}</definedName>
    <definedName name="qwrn15" hidden="1">{#N/A,#N/A,FALSE,"포장2"}</definedName>
    <definedName name="qwrn16" localSheetId="6" hidden="1">{#N/A,#N/A,FALSE,"표지목차"}</definedName>
    <definedName name="qwrn16" localSheetId="16" hidden="1">{#N/A,#N/A,FALSE,"표지목차"}</definedName>
    <definedName name="qwrn16" localSheetId="15" hidden="1">{#N/A,#N/A,FALSE,"표지목차"}</definedName>
    <definedName name="qwrn16" localSheetId="4" hidden="1">{#N/A,#N/A,FALSE,"표지목차"}</definedName>
    <definedName name="qwrn16" localSheetId="8" hidden="1">{#N/A,#N/A,FALSE,"표지목차"}</definedName>
    <definedName name="qwrn16" hidden="1">{#N/A,#N/A,FALSE,"표지목차"}</definedName>
    <definedName name="qwrn17" localSheetId="6" hidden="1">{#N/A,#N/A,FALSE,"혼합골재"}</definedName>
    <definedName name="qwrn17" localSheetId="16" hidden="1">{#N/A,#N/A,FALSE,"혼합골재"}</definedName>
    <definedName name="qwrn17" localSheetId="15" hidden="1">{#N/A,#N/A,FALSE,"혼합골재"}</definedName>
    <definedName name="qwrn17" localSheetId="4" hidden="1">{#N/A,#N/A,FALSE,"혼합골재"}</definedName>
    <definedName name="qwrn17" localSheetId="8" hidden="1">{#N/A,#N/A,FALSE,"혼합골재"}</definedName>
    <definedName name="qwrn17" hidden="1">{#N/A,#N/A,FALSE,"혼합골재"}</definedName>
    <definedName name="qwrn2" localSheetId="6" hidden="1">{#N/A,#N/A,FALSE,"구조2"}</definedName>
    <definedName name="qwrn2" localSheetId="16" hidden="1">{#N/A,#N/A,FALSE,"구조2"}</definedName>
    <definedName name="qwrn2" localSheetId="15" hidden="1">{#N/A,#N/A,FALSE,"구조2"}</definedName>
    <definedName name="qwrn2" localSheetId="4" hidden="1">{#N/A,#N/A,FALSE,"구조2"}</definedName>
    <definedName name="qwrn2" localSheetId="8" hidden="1">{#N/A,#N/A,FALSE,"구조2"}</definedName>
    <definedName name="qwrn2" hidden="1">{#N/A,#N/A,FALSE,"구조2"}</definedName>
    <definedName name="qwrn3" localSheetId="6" hidden="1">{#N/A,#N/A,FALSE,"단가표지"}</definedName>
    <definedName name="qwrn3" localSheetId="16" hidden="1">{#N/A,#N/A,FALSE,"단가표지"}</definedName>
    <definedName name="qwrn3" localSheetId="15" hidden="1">{#N/A,#N/A,FALSE,"단가표지"}</definedName>
    <definedName name="qwrn3" localSheetId="4" hidden="1">{#N/A,#N/A,FALSE,"단가표지"}</definedName>
    <definedName name="qwrn3" localSheetId="8" hidden="1">{#N/A,#N/A,FALSE,"단가표지"}</definedName>
    <definedName name="qwrn3" hidden="1">{#N/A,#N/A,FALSE,"단가표지"}</definedName>
    <definedName name="qwrn4" localSheetId="6" hidden="1">{#N/A,#N/A,FALSE,"배수1"}</definedName>
    <definedName name="qwrn4" localSheetId="16" hidden="1">{#N/A,#N/A,FALSE,"배수1"}</definedName>
    <definedName name="qwrn4" localSheetId="15" hidden="1">{#N/A,#N/A,FALSE,"배수1"}</definedName>
    <definedName name="qwrn4" localSheetId="4" hidden="1">{#N/A,#N/A,FALSE,"배수1"}</definedName>
    <definedName name="qwrn4" localSheetId="8" hidden="1">{#N/A,#N/A,FALSE,"배수1"}</definedName>
    <definedName name="qwrn4" hidden="1">{#N/A,#N/A,FALSE,"배수1"}</definedName>
    <definedName name="qwrn5" localSheetId="6" hidden="1">{#N/A,#N/A,FALSE,"배수2"}</definedName>
    <definedName name="qwrn5" localSheetId="16" hidden="1">{#N/A,#N/A,FALSE,"배수2"}</definedName>
    <definedName name="qwrn5" localSheetId="15" hidden="1">{#N/A,#N/A,FALSE,"배수2"}</definedName>
    <definedName name="qwrn5" localSheetId="4" hidden="1">{#N/A,#N/A,FALSE,"배수2"}</definedName>
    <definedName name="qwrn5" localSheetId="8" hidden="1">{#N/A,#N/A,FALSE,"배수2"}</definedName>
    <definedName name="qwrn5" hidden="1">{#N/A,#N/A,FALSE,"배수2"}</definedName>
    <definedName name="qwrn6" localSheetId="6" hidden="1">{#N/A,#N/A,FALSE,"부대1"}</definedName>
    <definedName name="qwrn6" localSheetId="16" hidden="1">{#N/A,#N/A,FALSE,"부대1"}</definedName>
    <definedName name="qwrn6" localSheetId="15" hidden="1">{#N/A,#N/A,FALSE,"부대1"}</definedName>
    <definedName name="qwrn6" localSheetId="4" hidden="1">{#N/A,#N/A,FALSE,"부대1"}</definedName>
    <definedName name="qwrn6" localSheetId="8" hidden="1">{#N/A,#N/A,FALSE,"부대1"}</definedName>
    <definedName name="qwrn6" hidden="1">{#N/A,#N/A,FALSE,"부대1"}</definedName>
    <definedName name="qwrn7" localSheetId="6" hidden="1">{#N/A,#N/A,FALSE,"부대2"}</definedName>
    <definedName name="qwrn7" localSheetId="16" hidden="1">{#N/A,#N/A,FALSE,"부대2"}</definedName>
    <definedName name="qwrn7" localSheetId="15" hidden="1">{#N/A,#N/A,FALSE,"부대2"}</definedName>
    <definedName name="qwrn7" localSheetId="4" hidden="1">{#N/A,#N/A,FALSE,"부대2"}</definedName>
    <definedName name="qwrn7" localSheetId="8" hidden="1">{#N/A,#N/A,FALSE,"부대2"}</definedName>
    <definedName name="qwrn7" hidden="1">{#N/A,#N/A,FALSE,"부대2"}</definedName>
    <definedName name="qwrn8" localSheetId="6" hidden="1">{#N/A,#N/A,FALSE,"속도"}</definedName>
    <definedName name="qwrn8" localSheetId="16" hidden="1">{#N/A,#N/A,FALSE,"속도"}</definedName>
    <definedName name="qwrn8" localSheetId="15" hidden="1">{#N/A,#N/A,FALSE,"속도"}</definedName>
    <definedName name="qwrn8" localSheetId="4" hidden="1">{#N/A,#N/A,FALSE,"속도"}</definedName>
    <definedName name="qwrn8" localSheetId="8" hidden="1">{#N/A,#N/A,FALSE,"속도"}</definedName>
    <definedName name="qwrn8" hidden="1">{#N/A,#N/A,FALSE,"속도"}</definedName>
    <definedName name="qwrn9" localSheetId="6" hidden="1">{#N/A,#N/A,FALSE,"운반시간"}</definedName>
    <definedName name="qwrn9" localSheetId="16" hidden="1">{#N/A,#N/A,FALSE,"운반시간"}</definedName>
    <definedName name="qwrn9" localSheetId="15" hidden="1">{#N/A,#N/A,FALSE,"운반시간"}</definedName>
    <definedName name="qwrn9" localSheetId="4" hidden="1">{#N/A,#N/A,FALSE,"운반시간"}</definedName>
    <definedName name="qwrn9" localSheetId="8" hidden="1">{#N/A,#N/A,FALSE,"운반시간"}</definedName>
    <definedName name="qwrn9" hidden="1">{#N/A,#N/A,FALSE,"운반시간"}</definedName>
    <definedName name="qwrnn" localSheetId="6" hidden="1">{#N/A,#N/A,FALSE,"골재소요량";#N/A,#N/A,FALSE,"골재소요량"}</definedName>
    <definedName name="qwrnn" localSheetId="16" hidden="1">{#N/A,#N/A,FALSE,"골재소요량";#N/A,#N/A,FALSE,"골재소요량"}</definedName>
    <definedName name="qwrnn" localSheetId="15" hidden="1">{#N/A,#N/A,FALSE,"골재소요량";#N/A,#N/A,FALSE,"골재소요량"}</definedName>
    <definedName name="qwrnn" localSheetId="4" hidden="1">{#N/A,#N/A,FALSE,"골재소요량";#N/A,#N/A,FALSE,"골재소요량"}</definedName>
    <definedName name="qwrnn" localSheetId="8" hidden="1">{#N/A,#N/A,FALSE,"골재소요량";#N/A,#N/A,FALSE,"골재소요량"}</definedName>
    <definedName name="qwrnn" hidden="1">{#N/A,#N/A,FALSE,"골재소요량";#N/A,#N/A,FALSE,"골재소요량"}</definedName>
    <definedName name="QWWE" localSheetId="16">#REF!</definedName>
    <definedName name="QWWE" localSheetId="15">#REF!</definedName>
    <definedName name="QWWE" localSheetId="12">#REF!</definedName>
    <definedName name="QWWE">#REF!</definedName>
    <definedName name="q디" localSheetId="16">#REF!</definedName>
    <definedName name="q디" localSheetId="15">#REF!</definedName>
    <definedName name="q디" localSheetId="12">#REF!</definedName>
    <definedName name="q디">#REF!</definedName>
    <definedName name="q앨" localSheetId="16">#REF!</definedName>
    <definedName name="q앨" localSheetId="15">#REF!</definedName>
    <definedName name="q앨" localSheetId="12">#REF!</definedName>
    <definedName name="q앨">#REF!</definedName>
    <definedName name="r2521012">[30]자재!#REF!</definedName>
    <definedName name="RA" localSheetId="16">#REF!</definedName>
    <definedName name="RA" localSheetId="15">#REF!</definedName>
    <definedName name="RA" localSheetId="12">#REF!</definedName>
    <definedName name="RA">#REF!</definedName>
    <definedName name="rack">[31]예산총괄표!#REF!</definedName>
    <definedName name="RACK1" localSheetId="16">#REF!</definedName>
    <definedName name="RACK1" localSheetId="15">#REF!</definedName>
    <definedName name="RACK1" localSheetId="12">#REF!</definedName>
    <definedName name="RACK1">#REF!</definedName>
    <definedName name="RACK10" localSheetId="16">#REF!</definedName>
    <definedName name="RACK10" localSheetId="15">#REF!</definedName>
    <definedName name="RACK10" localSheetId="12">#REF!</definedName>
    <definedName name="RACK10">#REF!</definedName>
    <definedName name="RACK11">[135]소요자재명세서!$AS$145</definedName>
    <definedName name="RACK12" localSheetId="16">#REF!</definedName>
    <definedName name="RACK12" localSheetId="15">#REF!</definedName>
    <definedName name="RACK12" localSheetId="12">#REF!</definedName>
    <definedName name="RACK12">#REF!</definedName>
    <definedName name="RACK1200">'[136]기별(종합)'!$P$94</definedName>
    <definedName name="RACK13" localSheetId="16">#REF!</definedName>
    <definedName name="RACK13" localSheetId="15">#REF!</definedName>
    <definedName name="RACK13" localSheetId="12">#REF!</definedName>
    <definedName name="RACK13">#REF!</definedName>
    <definedName name="rack18" localSheetId="16">#REF!</definedName>
    <definedName name="rack18" localSheetId="15">#REF!</definedName>
    <definedName name="rack18" localSheetId="12">#REF!</definedName>
    <definedName name="rack18">#REF!</definedName>
    <definedName name="RACK1800">[92]기별!$S$67</definedName>
    <definedName name="rack18001" localSheetId="16">#REF!</definedName>
    <definedName name="rack18001" localSheetId="15">#REF!</definedName>
    <definedName name="rack18001" localSheetId="12">#REF!</definedName>
    <definedName name="rack18001">#REF!</definedName>
    <definedName name="RACK2">[28]정산내역서!#REF!</definedName>
    <definedName name="RACK2000">'[6]기별(종합)'!$T$31</definedName>
    <definedName name="rack22" localSheetId="16">#REF!</definedName>
    <definedName name="rack22" localSheetId="15">#REF!</definedName>
    <definedName name="rack22" localSheetId="12">#REF!</definedName>
    <definedName name="rack22">#REF!</definedName>
    <definedName name="RACK2200">'[6]기별(종합)'!$U$31</definedName>
    <definedName name="rack22001" localSheetId="16">#REF!</definedName>
    <definedName name="rack22001" localSheetId="15">#REF!</definedName>
    <definedName name="rack22001" localSheetId="12">#REF!</definedName>
    <definedName name="rack22001">#REF!</definedName>
    <definedName name="RACK3" localSheetId="16">#REF!</definedName>
    <definedName name="RACK3" localSheetId="15">#REF!</definedName>
    <definedName name="RACK3" localSheetId="12">#REF!</definedName>
    <definedName name="RACK3">#REF!</definedName>
    <definedName name="RACK4" localSheetId="16">#REF!</definedName>
    <definedName name="RACK4" localSheetId="15">#REF!</definedName>
    <definedName name="RACK4" localSheetId="12">#REF!</definedName>
    <definedName name="RACK4">#REF!</definedName>
    <definedName name="RACK41" localSheetId="16">#REF!</definedName>
    <definedName name="RACK41" localSheetId="15">#REF!</definedName>
    <definedName name="RACK41" localSheetId="12">#REF!</definedName>
    <definedName name="RACK41">#REF!</definedName>
    <definedName name="RACK5" localSheetId="16">#REF!</definedName>
    <definedName name="RACK5" localSheetId="15">#REF!</definedName>
    <definedName name="RACK5" localSheetId="12">#REF!</definedName>
    <definedName name="RACK5">#REF!</definedName>
    <definedName name="RACK6" localSheetId="16">#REF!</definedName>
    <definedName name="RACK6" localSheetId="15">#REF!</definedName>
    <definedName name="RACK6" localSheetId="12">#REF!</definedName>
    <definedName name="RACK6">#REF!</definedName>
    <definedName name="RACK7" localSheetId="16">#REF!</definedName>
    <definedName name="RACK7" localSheetId="15">#REF!</definedName>
    <definedName name="RACK7" localSheetId="12">#REF!</definedName>
    <definedName name="RACK7">#REF!</definedName>
    <definedName name="RACK8" localSheetId="16">#REF!</definedName>
    <definedName name="RACK8" localSheetId="15">#REF!</definedName>
    <definedName name="RACK8" localSheetId="12">#REF!</definedName>
    <definedName name="RACK8">#REF!</definedName>
    <definedName name="RACK9" localSheetId="16">#REF!</definedName>
    <definedName name="RACK9" localSheetId="15">#REF!</definedName>
    <definedName name="RACK9" localSheetId="12">#REF!</definedName>
    <definedName name="RACK9">#REF!</definedName>
    <definedName name="RACKXXX">'[6]기별(종합)'!$V$31</definedName>
    <definedName name="RACK설치">[123]노무비명세서!$AE$9</definedName>
    <definedName name="Radius" localSheetId="16">#REF!</definedName>
    <definedName name="Radius" localSheetId="15">#REF!</definedName>
    <definedName name="Radius" localSheetId="12">#REF!</definedName>
    <definedName name="Radius">#REF!</definedName>
    <definedName name="ramp.c" localSheetId="16" hidden="1">{#N/A,#N/A,FALSE,"집계";#N/A,#N/A,FALSE,"철근";#N/A,#N/A,FALSE,"외봉육교(교대A1)";#N/A,#N/A,FALSE,"외봉육교(교대A2)"}</definedName>
    <definedName name="ramp.c" localSheetId="15" hidden="1">{#N/A,#N/A,FALSE,"집계";#N/A,#N/A,FALSE,"철근";#N/A,#N/A,FALSE,"외봉육교(교대A1)";#N/A,#N/A,FALSE,"외봉육교(교대A2)"}</definedName>
    <definedName name="ramp.c" localSheetId="8" hidden="1">{#N/A,#N/A,FALSE,"집계";#N/A,#N/A,FALSE,"철근";#N/A,#N/A,FALSE,"외봉육교(교대A1)";#N/A,#N/A,FALSE,"외봉육교(교대A2)"}</definedName>
    <definedName name="ramp.c" hidden="1">{#N/A,#N/A,FALSE,"집계";#N/A,#N/A,FALSE,"철근";#N/A,#N/A,FALSE,"외봉육교(교대A1)";#N/A,#N/A,FALSE,"외봉육교(교대A2)"}</definedName>
    <definedName name="rank" localSheetId="16">#N/A</definedName>
    <definedName name="rank" localSheetId="15">#N/A</definedName>
    <definedName name="rank">[1]!rank</definedName>
    <definedName name="rarasfsda" localSheetId="6" hidden="1">{#N/A,#N/A,FALSE,"이정표"}</definedName>
    <definedName name="rarasfsda" localSheetId="16" hidden="1">{#N/A,#N/A,FALSE,"이정표"}</definedName>
    <definedName name="rarasfsda" localSheetId="15" hidden="1">{#N/A,#N/A,FALSE,"이정표"}</definedName>
    <definedName name="rarasfsda" localSheetId="4" hidden="1">{#N/A,#N/A,FALSE,"이정표"}</definedName>
    <definedName name="rarasfsda" localSheetId="8" hidden="1">{#N/A,#N/A,FALSE,"이정표"}</definedName>
    <definedName name="rarasfsda" hidden="1">{#N/A,#N/A,FALSE,"이정표"}</definedName>
    <definedName name="rasfsafsafdsa" localSheetId="6" hidden="1">{#N/A,#N/A,FALSE,"조골재"}</definedName>
    <definedName name="rasfsafsafdsa" localSheetId="16" hidden="1">{#N/A,#N/A,FALSE,"조골재"}</definedName>
    <definedName name="rasfsafsafdsa" localSheetId="15" hidden="1">{#N/A,#N/A,FALSE,"조골재"}</definedName>
    <definedName name="rasfsafsafdsa" localSheetId="4" hidden="1">{#N/A,#N/A,FALSE,"조골재"}</definedName>
    <definedName name="rasfsafsafdsa" localSheetId="8" hidden="1">{#N/A,#N/A,FALSE,"조골재"}</definedName>
    <definedName name="rasfsafsafdsa" hidden="1">{#N/A,#N/A,FALSE,"조골재"}</definedName>
    <definedName name="RATE" localSheetId="16">#REF!</definedName>
    <definedName name="RATE" localSheetId="15">#REF!</definedName>
    <definedName name="RATE" localSheetId="12">#REF!</definedName>
    <definedName name="RATE">#REF!</definedName>
    <definedName name="RawAgencyPrice" localSheetId="16">#REF!</definedName>
    <definedName name="RawAgencyPrice" localSheetId="15">#REF!</definedName>
    <definedName name="RawAgencyPrice" localSheetId="12">#REF!</definedName>
    <definedName name="RawAgencyPrice">#REF!</definedName>
    <definedName name="RB" localSheetId="16">#REF!</definedName>
    <definedName name="RB" localSheetId="15">#REF!</definedName>
    <definedName name="RB" localSheetId="12">#REF!</definedName>
    <definedName name="RB">#REF!</definedName>
    <definedName name="RBData" localSheetId="16">#REF!</definedName>
    <definedName name="RBData" localSheetId="15">#REF!</definedName>
    <definedName name="RBData" localSheetId="12">#REF!</definedName>
    <definedName name="RBData">#REF!</definedName>
    <definedName name="RC_B" localSheetId="16">#REF!</definedName>
    <definedName name="RC_B" localSheetId="15">#REF!</definedName>
    <definedName name="RC_B" localSheetId="12">#REF!</definedName>
    <definedName name="RC_B">#REF!</definedName>
    <definedName name="RCC" localSheetId="16">#REF!</definedName>
    <definedName name="RCC" localSheetId="15">#REF!</definedName>
    <definedName name="RCC" localSheetId="12">#REF!</definedName>
    <definedName name="RCC">#REF!</definedName>
    <definedName name="Rcrown" localSheetId="16">#REF!</definedName>
    <definedName name="Rcrown" localSheetId="15">#REF!</definedName>
    <definedName name="Rcrown" localSheetId="12">#REF!</definedName>
    <definedName name="Rcrown">#REF!</definedName>
    <definedName name="RCU" localSheetId="16">#REF!</definedName>
    <definedName name="RCU" localSheetId="15">#REF!</definedName>
    <definedName name="RCU" localSheetId="12">#REF!</definedName>
    <definedName name="RCU">#REF!</definedName>
    <definedName name="RD" localSheetId="16">#REF!</definedName>
    <definedName name="RD" localSheetId="15">#REF!</definedName>
    <definedName name="RD" localSheetId="12">#REF!</definedName>
    <definedName name="RD">#REF!</definedName>
    <definedName name="RD10D">[44]교각계산!#REF!</definedName>
    <definedName name="RD5D">[44]교각계산!#REF!</definedName>
    <definedName name="RD6D">[44]교각계산!#REF!</definedName>
    <definedName name="RD7D">[44]교각계산!#REF!</definedName>
    <definedName name="RD8D">[44]교각계산!#REF!</definedName>
    <definedName name="RD9D">[44]교각계산!#REF!</definedName>
    <definedName name="Rdead">[40]설계흐름도!#REF!</definedName>
    <definedName name="Re" localSheetId="16">#REF!</definedName>
    <definedName name="Re" localSheetId="15">#REF!</definedName>
    <definedName name="Re" localSheetId="12">#REF!</definedName>
    <definedName name="Re">#REF!</definedName>
    <definedName name="_xlnm.Recorder" localSheetId="16">#REF!</definedName>
    <definedName name="_xlnm.Recorder" localSheetId="15">#REF!</definedName>
    <definedName name="_xlnm.Recorder" localSheetId="12">#REF!</definedName>
    <definedName name="_xlnm.Recorder">#REF!</definedName>
    <definedName name="Region_Name" localSheetId="16">#REF!</definedName>
    <definedName name="Region_Name" localSheetId="15">#REF!</definedName>
    <definedName name="Region_Name" localSheetId="12">#REF!</definedName>
    <definedName name="Region_Name">#REF!</definedName>
    <definedName name="REM">#N/A</definedName>
    <definedName name="Reselects" localSheetId="16">#REF!</definedName>
    <definedName name="Reselects" localSheetId="15">#REF!</definedName>
    <definedName name="Reselects" localSheetId="12">#REF!</definedName>
    <definedName name="Reselects">#REF!</definedName>
    <definedName name="RETURN">[40]설계흐름도!#REF!</definedName>
    <definedName name="RFWE" localSheetId="16">[1]!GDF</definedName>
    <definedName name="RFWE" localSheetId="13">[1]!GDF</definedName>
    <definedName name="RFWE" localSheetId="12">[1]!GDF</definedName>
    <definedName name="RFWE" localSheetId="7">[1]!GDF</definedName>
    <definedName name="RFWE">[1]!GDF</definedName>
    <definedName name="RFYIFIOYGOPIO" localSheetId="16" hidden="1">#REF!</definedName>
    <definedName name="RFYIFIOYGOPIO" localSheetId="15" hidden="1">#REF!</definedName>
    <definedName name="RFYIFIOYGOPIO" localSheetId="13" hidden="1">#REF!</definedName>
    <definedName name="RFYIFIOYGOPIO" localSheetId="12" hidden="1">#REF!</definedName>
    <definedName name="RFYIFIOYGOPIO" localSheetId="7" hidden="1">#REF!</definedName>
    <definedName name="RFYIFIOYGOPIO" hidden="1">#REF!</definedName>
    <definedName name="rgfg" localSheetId="16">[1]!jhg</definedName>
    <definedName name="rgfg" localSheetId="13">[1]!jhg</definedName>
    <definedName name="rgfg" localSheetId="12">[1]!jhg</definedName>
    <definedName name="rgfg" localSheetId="7">[1]!jhg</definedName>
    <definedName name="rgfg">[1]!jhg</definedName>
    <definedName name="RGR" localSheetId="16">[1]!GDF</definedName>
    <definedName name="RGR" localSheetId="13">[1]!GDF</definedName>
    <definedName name="RGR" localSheetId="12">[1]!GDF</definedName>
    <definedName name="RGR" localSheetId="7">[1]!GDF</definedName>
    <definedName name="RGR">[1]!GDF</definedName>
    <definedName name="rhfwo">'[137]제출내역 (2)'!#REF!</definedName>
    <definedName name="rho" localSheetId="16">#REF!</definedName>
    <definedName name="rho" localSheetId="15">#REF!</definedName>
    <definedName name="rho" localSheetId="12">#REF!</definedName>
    <definedName name="rho">#REF!</definedName>
    <definedName name="risl" localSheetId="16" hidden="1">{#N/A,#N/A,FALSE,"속도"}</definedName>
    <definedName name="risl" localSheetId="15" hidden="1">{#N/A,#N/A,FALSE,"속도"}</definedName>
    <definedName name="risl" localSheetId="8" hidden="1">{#N/A,#N/A,FALSE,"속도"}</definedName>
    <definedName name="risl" hidden="1">{#N/A,#N/A,FALSE,"속도"}</definedName>
    <definedName name="RK">[138]단가산출2!$A$649:$IV$672</definedName>
    <definedName name="RKATK">[60]!RKATK</definedName>
    <definedName name="rkdkd" localSheetId="16" hidden="1">{#N/A,#N/A,FALSE,"2~8번"}</definedName>
    <definedName name="rkdkd" localSheetId="15" hidden="1">{#N/A,#N/A,FALSE,"2~8번"}</definedName>
    <definedName name="rkdkd" localSheetId="8" hidden="1">{#N/A,#N/A,FALSE,"2~8번"}</definedName>
    <definedName name="rkdkd" hidden="1">{#N/A,#N/A,FALSE,"2~8번"}</definedName>
    <definedName name="RKQWL" localSheetId="16">#REF!</definedName>
    <definedName name="RKQWL" localSheetId="15">#REF!</definedName>
    <definedName name="RKQWL" localSheetId="12">#REF!</definedName>
    <definedName name="RKQWL">#REF!</definedName>
    <definedName name="rkrkr" localSheetId="6" hidden="1">{#N/A,#N/A,FALSE,"속도"}</definedName>
    <definedName name="rkrkr" localSheetId="16" hidden="1">{#N/A,#N/A,FALSE,"속도"}</definedName>
    <definedName name="rkrkr" localSheetId="15" hidden="1">{#N/A,#N/A,FALSE,"속도"}</definedName>
    <definedName name="rkrkr" localSheetId="4" hidden="1">{#N/A,#N/A,FALSE,"속도"}</definedName>
    <definedName name="rkrkr" localSheetId="8" hidden="1">{#N/A,#N/A,FALSE,"속도"}</definedName>
    <definedName name="rkrkr" hidden="1">{#N/A,#N/A,FALSE,"속도"}</definedName>
    <definedName name="rks" localSheetId="6" hidden="1">{#N/A,#N/A,FALSE,"구조2"}</definedName>
    <definedName name="rks" localSheetId="16" hidden="1">{#N/A,#N/A,FALSE,"구조2"}</definedName>
    <definedName name="rks" localSheetId="15" hidden="1">{#N/A,#N/A,FALSE,"구조2"}</definedName>
    <definedName name="rks" localSheetId="4" hidden="1">{#N/A,#N/A,FALSE,"구조2"}</definedName>
    <definedName name="rks" localSheetId="8" hidden="1">{#N/A,#N/A,FALSE,"구조2"}</definedName>
    <definedName name="rks" hidden="1">{#N/A,#N/A,FALSE,"구조2"}</definedName>
    <definedName name="rksk" localSheetId="16" hidden="1">{#N/A,#N/A,FALSE,"배수1"}</definedName>
    <definedName name="rksk" localSheetId="15" hidden="1">{#N/A,#N/A,FALSE,"배수1"}</definedName>
    <definedName name="rksk" localSheetId="8" hidden="1">{#N/A,#N/A,FALSE,"배수1"}</definedName>
    <definedName name="rksk" hidden="1">{#N/A,#N/A,FALSE,"배수1"}</definedName>
    <definedName name="rkss" localSheetId="6" hidden="1">{#N/A,#N/A,FALSE,"부대1"}</definedName>
    <definedName name="rkss" localSheetId="16" hidden="1">{#N/A,#N/A,FALSE,"부대1"}</definedName>
    <definedName name="rkss" localSheetId="15" hidden="1">{#N/A,#N/A,FALSE,"부대1"}</definedName>
    <definedName name="rkss" localSheetId="4" hidden="1">{#N/A,#N/A,FALSE,"부대1"}</definedName>
    <definedName name="rkss" localSheetId="8" hidden="1">{#N/A,#N/A,FALSE,"부대1"}</definedName>
    <definedName name="rkss" hidden="1">{#N/A,#N/A,FALSE,"부대1"}</definedName>
    <definedName name="rksss" localSheetId="6" hidden="1">{#N/A,#N/A,FALSE,"부대2"}</definedName>
    <definedName name="rksss" localSheetId="16" hidden="1">{#N/A,#N/A,FALSE,"부대2"}</definedName>
    <definedName name="rksss" localSheetId="15" hidden="1">{#N/A,#N/A,FALSE,"부대2"}</definedName>
    <definedName name="rksss" localSheetId="4" hidden="1">{#N/A,#N/A,FALSE,"부대2"}</definedName>
    <definedName name="rksss" localSheetId="8" hidden="1">{#N/A,#N/A,FALSE,"부대2"}</definedName>
    <definedName name="rksss" hidden="1">{#N/A,#N/A,FALSE,"부대2"}</definedName>
    <definedName name="rkssss" localSheetId="6" hidden="1">{#N/A,#N/A,FALSE,"속도"}</definedName>
    <definedName name="rkssss" localSheetId="16" hidden="1">{#N/A,#N/A,FALSE,"속도"}</definedName>
    <definedName name="rkssss" localSheetId="15" hidden="1">{#N/A,#N/A,FALSE,"속도"}</definedName>
    <definedName name="rkssss" localSheetId="4" hidden="1">{#N/A,#N/A,FALSE,"속도"}</definedName>
    <definedName name="rkssss" localSheetId="8" hidden="1">{#N/A,#N/A,FALSE,"속도"}</definedName>
    <definedName name="rkssss" hidden="1">{#N/A,#N/A,FALSE,"속도"}</definedName>
    <definedName name="RL" localSheetId="16">#REF!</definedName>
    <definedName name="RL" localSheetId="15">#REF!</definedName>
    <definedName name="RL" localSheetId="12">#REF!</definedName>
    <definedName name="RL">#REF!</definedName>
    <definedName name="RL10D">[44]교각계산!#REF!</definedName>
    <definedName name="RL1D" localSheetId="16">#REF!</definedName>
    <definedName name="RL1D" localSheetId="15">#REF!</definedName>
    <definedName name="RL1D" localSheetId="12">#REF!</definedName>
    <definedName name="RL1D">#REF!</definedName>
    <definedName name="RL1D1">[44]교각계산!#REF!</definedName>
    <definedName name="RL2D" localSheetId="16">#REF!</definedName>
    <definedName name="RL2D" localSheetId="15">#REF!</definedName>
    <definedName name="RL2D" localSheetId="12">#REF!</definedName>
    <definedName name="RL2D">#REF!</definedName>
    <definedName name="RL2D1">[44]교각계산!#REF!</definedName>
    <definedName name="RL3D" localSheetId="16">#REF!</definedName>
    <definedName name="RL3D" localSheetId="15">#REF!</definedName>
    <definedName name="RL3D" localSheetId="12">#REF!</definedName>
    <definedName name="RL3D">#REF!</definedName>
    <definedName name="RL3D1">[44]교각계산!#REF!</definedName>
    <definedName name="RL4D" localSheetId="16">#REF!</definedName>
    <definedName name="RL4D" localSheetId="15">#REF!</definedName>
    <definedName name="RL4D" localSheetId="12">#REF!</definedName>
    <definedName name="RL4D">#REF!</definedName>
    <definedName name="RL4D1">[44]교각계산!#REF!</definedName>
    <definedName name="RL5D" localSheetId="16">#REF!</definedName>
    <definedName name="RL5D" localSheetId="15">#REF!</definedName>
    <definedName name="RL5D" localSheetId="12">#REF!</definedName>
    <definedName name="RL5D">#REF!</definedName>
    <definedName name="RL6D" localSheetId="16">#REF!</definedName>
    <definedName name="RL6D" localSheetId="15">#REF!</definedName>
    <definedName name="RL6D" localSheetId="12">#REF!</definedName>
    <definedName name="RL6D">#REF!</definedName>
    <definedName name="RL8D">[44]교각계산!#REF!</definedName>
    <definedName name="RL9D">[44]교각계산!#REF!</definedName>
    <definedName name="RLD" localSheetId="16">#REF!</definedName>
    <definedName name="RLD" localSheetId="15">#REF!</definedName>
    <definedName name="RLD" localSheetId="12">#REF!</definedName>
    <definedName name="RLD">#REF!</definedName>
    <definedName name="Rlive">[40]설계흐름도!#REF!</definedName>
    <definedName name="Rl이" localSheetId="16">#REF!</definedName>
    <definedName name="Rl이" localSheetId="15">#REF!</definedName>
    <definedName name="Rl이" localSheetId="12">#REF!</definedName>
    <definedName name="Rl이">#REF!</definedName>
    <definedName name="rnwhwh" localSheetId="16" hidden="1">{#N/A,#N/A,FALSE,"구조2"}</definedName>
    <definedName name="rnwhwh" localSheetId="15" hidden="1">{#N/A,#N/A,FALSE,"구조2"}</definedName>
    <definedName name="rnwhwh" localSheetId="8" hidden="1">{#N/A,#N/A,FALSE,"구조2"}</definedName>
    <definedName name="rnwhwh" hidden="1">{#N/A,#N/A,FALSE,"구조2"}</definedName>
    <definedName name="ro" localSheetId="16" hidden="1">{#N/A,#N/A,FALSE,"2~8번"}</definedName>
    <definedName name="ro" localSheetId="15" hidden="1">{#N/A,#N/A,FALSE,"2~8번"}</definedName>
    <definedName name="ro" localSheetId="8" hidden="1">{#N/A,#N/A,FALSE,"2~8번"}</definedName>
    <definedName name="ro" hidden="1">{#N/A,#N/A,FALSE,"2~8번"}</definedName>
    <definedName name="rog" localSheetId="16">#REF!</definedName>
    <definedName name="rog" localSheetId="15">#REF!</definedName>
    <definedName name="rog" localSheetId="12">#REF!</definedName>
    <definedName name="rog">#REF!</definedName>
    <definedName name="ROUND" localSheetId="16">#REF!</definedName>
    <definedName name="ROUND" localSheetId="15">#REF!</definedName>
    <definedName name="ROUND" localSheetId="12">#REF!</definedName>
    <definedName name="ROUND">#REF!</definedName>
    <definedName name="ROUTER" localSheetId="16">#REF!</definedName>
    <definedName name="ROUTER" localSheetId="15">#REF!</definedName>
    <definedName name="ROUTER" localSheetId="12">#REF!</definedName>
    <definedName name="ROUTER">#REF!</definedName>
    <definedName name="RPE" localSheetId="16">#REF!</definedName>
    <definedName name="RPE" localSheetId="15">#REF!</definedName>
    <definedName name="RPE" localSheetId="12">#REF!</definedName>
    <definedName name="RPE">#REF!</definedName>
    <definedName name="RR">[139]공사비증감!#REF!</definedName>
    <definedName name="RRR" localSheetId="6" hidden="1">{#N/A,#N/A,FALSE,"포장2"}</definedName>
    <definedName name="RRR" localSheetId="16" hidden="1">{#N/A,#N/A,FALSE,"포장2"}</definedName>
    <definedName name="RRR" localSheetId="15" hidden="1">{#N/A,#N/A,FALSE,"포장2"}</definedName>
    <definedName name="RRR" localSheetId="7" hidden="1">{#N/A,#N/A,FALSE,"포장2"}</definedName>
    <definedName name="RRR" localSheetId="5" hidden="1">{#N/A,#N/A,FALSE,"포장2"}</definedName>
    <definedName name="RRR" localSheetId="4" hidden="1">{#N/A,#N/A,FALSE,"포장2"}</definedName>
    <definedName name="RRR" localSheetId="8" hidden="1">{#N/A,#N/A,FALSE,"포장2"}</definedName>
    <definedName name="RRR" hidden="1">{#N/A,#N/A,FALSE,"포장2"}</definedName>
    <definedName name="rrrrrr" localSheetId="16">#REF!</definedName>
    <definedName name="rrrrrr" localSheetId="15">#REF!</definedName>
    <definedName name="rrrrrr" localSheetId="12">#REF!</definedName>
    <definedName name="rrrrrr">#REF!</definedName>
    <definedName name="rs" localSheetId="16">#REF!</definedName>
    <definedName name="rs" localSheetId="15">#REF!</definedName>
    <definedName name="rs" localSheetId="12">#REF!</definedName>
    <definedName name="rs">#REF!</definedName>
    <definedName name="rsaraf" localSheetId="6" hidden="1">{#N/A,#N/A,FALSE,"운반시간"}</definedName>
    <definedName name="rsaraf" localSheetId="16" hidden="1">{#N/A,#N/A,FALSE,"운반시간"}</definedName>
    <definedName name="rsaraf" localSheetId="15" hidden="1">{#N/A,#N/A,FALSE,"운반시간"}</definedName>
    <definedName name="rsaraf" localSheetId="4" hidden="1">{#N/A,#N/A,FALSE,"운반시간"}</definedName>
    <definedName name="rsaraf" localSheetId="8" hidden="1">{#N/A,#N/A,FALSE,"운반시간"}</definedName>
    <definedName name="rsaraf" hidden="1">{#N/A,#N/A,FALSE,"운반시간"}</definedName>
    <definedName name="rt" localSheetId="16" hidden="1">{#N/A,#N/A,FALSE,"전력간선"}</definedName>
    <definedName name="rt" localSheetId="15" hidden="1">{#N/A,#N/A,FALSE,"전력간선"}</definedName>
    <definedName name="rt" localSheetId="8" hidden="1">{#N/A,#N/A,FALSE,"전력간선"}</definedName>
    <definedName name="rt" hidden="1">{#N/A,#N/A,FALSE,"전력간선"}</definedName>
    <definedName name="RTG" localSheetId="16">[1]!EEDD</definedName>
    <definedName name="RTG" localSheetId="13">[1]!EEDD</definedName>
    <definedName name="RTG" localSheetId="12">[1]!EEDD</definedName>
    <definedName name="RTG" localSheetId="7">[1]!EEDD</definedName>
    <definedName name="RTG">[1]!EEDD</definedName>
    <definedName name="rthrtu" localSheetId="16">[1]!juyjuy</definedName>
    <definedName name="rthrtu" localSheetId="13">[1]!juyjuy</definedName>
    <definedName name="rthrtu" localSheetId="12">[1]!juyjuy</definedName>
    <definedName name="rthrtu" localSheetId="7">[1]!juyjuy</definedName>
    <definedName name="rthrtu">[1]!juyjuy</definedName>
    <definedName name="RTR">[116]주형!#REF!</definedName>
    <definedName name="RTS">[116]주형!#REF!</definedName>
    <definedName name="rwe6vtd" localSheetId="6" hidden="1">{#N/A,#N/A,FALSE,"표지목차"}</definedName>
    <definedName name="rwe6vtd" localSheetId="16" hidden="1">{#N/A,#N/A,FALSE,"표지목차"}</definedName>
    <definedName name="rwe6vtd" localSheetId="15" hidden="1">{#N/A,#N/A,FALSE,"표지목차"}</definedName>
    <definedName name="rwe6vtd" localSheetId="4" hidden="1">{#N/A,#N/A,FALSE,"표지목차"}</definedName>
    <definedName name="rwe6vtd" localSheetId="8" hidden="1">{#N/A,#N/A,FALSE,"표지목차"}</definedName>
    <definedName name="rwe6vtd" hidden="1">{#N/A,#N/A,FALSE,"표지목차"}</definedName>
    <definedName name="ryescerfwe" localSheetId="6" hidden="1">{#N/A,#N/A,FALSE,"부대2"}</definedName>
    <definedName name="ryescerfwe" localSheetId="16" hidden="1">{#N/A,#N/A,FALSE,"부대2"}</definedName>
    <definedName name="ryescerfwe" localSheetId="15" hidden="1">{#N/A,#N/A,FALSE,"부대2"}</definedName>
    <definedName name="ryescerfwe" localSheetId="4" hidden="1">{#N/A,#N/A,FALSE,"부대2"}</definedName>
    <definedName name="ryescerfwe" localSheetId="8" hidden="1">{#N/A,#N/A,FALSE,"부대2"}</definedName>
    <definedName name="ryescerfwe" hidden="1">{#N/A,#N/A,FALSE,"부대2"}</definedName>
    <definedName name="ryrtuyetu">#REF!</definedName>
    <definedName name="ryrty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ryrty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ryrty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ryrty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ryry">#REF!</definedName>
    <definedName name="r고객구분" localSheetId="16">#REF!</definedName>
    <definedName name="r고객구분" localSheetId="15">#REF!</definedName>
    <definedName name="r고객구분" localSheetId="12">#REF!</definedName>
    <definedName name="r고객구분">#REF!</definedName>
    <definedName name="S" localSheetId="16">#REF!</definedName>
    <definedName name="S" localSheetId="15">#REF!</definedName>
    <definedName name="s">[1]!s</definedName>
    <definedName name="s_1">[25]설계명세서!#REF!</definedName>
    <definedName name="s_2">[25]설계명세서!#REF!</definedName>
    <definedName name="s_3">[25]설계명세서!#REF!</definedName>
    <definedName name="s_4">[25]설계명세서!#REF!</definedName>
    <definedName name="S_BB" localSheetId="16">#REF!</definedName>
    <definedName name="S_BB" localSheetId="15">#REF!</definedName>
    <definedName name="S_BB" localSheetId="12">#REF!</definedName>
    <definedName name="S_BB">#REF!</definedName>
    <definedName name="S_BU" localSheetId="16">#REF!</definedName>
    <definedName name="S_BU" localSheetId="15">#REF!</definedName>
    <definedName name="S_BU" localSheetId="12">#REF!</definedName>
    <definedName name="S_BU">#REF!</definedName>
    <definedName name="S_EF" localSheetId="16">#REF!</definedName>
    <definedName name="S_EF" localSheetId="15">#REF!</definedName>
    <definedName name="S_EF" localSheetId="12">#REF!</definedName>
    <definedName name="S_EF">#REF!</definedName>
    <definedName name="s_w시험" localSheetId="16">#REF!</definedName>
    <definedName name="s_w시험" localSheetId="15">#REF!</definedName>
    <definedName name="s_w시험" localSheetId="12">#REF!</definedName>
    <definedName name="s_w시험">#REF!</definedName>
    <definedName name="S2L" localSheetId="16">#REF!</definedName>
    <definedName name="S2L" localSheetId="15">#REF!</definedName>
    <definedName name="S2L" localSheetId="12">#REF!</definedName>
    <definedName name="S2L">#REF!</definedName>
    <definedName name="sa" localSheetId="16">#REF!</definedName>
    <definedName name="sa" localSheetId="15">#REF!</definedName>
    <definedName name="sa" localSheetId="12">#REF!</definedName>
    <definedName name="sa">#REF!</definedName>
    <definedName name="sa_jae" localSheetId="16">#REF!</definedName>
    <definedName name="sa_jae" localSheetId="15">#REF!</definedName>
    <definedName name="sa_jae" localSheetId="12">#REF!</definedName>
    <definedName name="sa_jae">#REF!</definedName>
    <definedName name="SA12C_1" localSheetId="16">#REF!</definedName>
    <definedName name="SA12C_1" localSheetId="15">#REF!</definedName>
    <definedName name="SA12C_1" localSheetId="12">#REF!</definedName>
    <definedName name="SA12C_1">#REF!</definedName>
    <definedName name="SA12C_2" localSheetId="16">#REF!</definedName>
    <definedName name="SA12C_2" localSheetId="15">#REF!</definedName>
    <definedName name="SA12C_2" localSheetId="12">#REF!</definedName>
    <definedName name="SA12C_2">#REF!</definedName>
    <definedName name="SA17C_1" localSheetId="16">#REF!</definedName>
    <definedName name="SA17C_1" localSheetId="15">#REF!</definedName>
    <definedName name="SA17C_1" localSheetId="12">#REF!</definedName>
    <definedName name="SA17C_1">#REF!</definedName>
    <definedName name="SA17C_2" localSheetId="16">#REF!</definedName>
    <definedName name="SA17C_2" localSheetId="15">#REF!</definedName>
    <definedName name="SA17C_2" localSheetId="12">#REF!</definedName>
    <definedName name="SA17C_2">#REF!</definedName>
    <definedName name="SADA" localSheetId="16" hidden="1">{#N/A,#N/A,FALSE,"2~8번"}</definedName>
    <definedName name="SADA" localSheetId="15" hidden="1">{#N/A,#N/A,FALSE,"2~8번"}</definedName>
    <definedName name="SADA" localSheetId="8" hidden="1">{#N/A,#N/A,FALSE,"2~8번"}</definedName>
    <definedName name="SADA" hidden="1">{#N/A,#N/A,FALSE,"2~8번"}</definedName>
    <definedName name="SADE" localSheetId="16">#REF!</definedName>
    <definedName name="SADE" localSheetId="15">#REF!</definedName>
    <definedName name="SADE" localSheetId="12">#REF!</definedName>
    <definedName name="SADE">#REF!</definedName>
    <definedName name="SADGSFGAFGAGA">[140]단가!#REF!</definedName>
    <definedName name="SAFSAFSAD" localSheetId="16" hidden="1">{#N/A,#N/A,FALSE,"속도"}</definedName>
    <definedName name="SAFSAFSAD" localSheetId="15" hidden="1">{#N/A,#N/A,FALSE,"속도"}</definedName>
    <definedName name="SAFSAFSAD" localSheetId="8" hidden="1">{#N/A,#N/A,FALSE,"속도"}</definedName>
    <definedName name="SAFSAFSAD" hidden="1">{#N/A,#N/A,FALSE,"속도"}</definedName>
    <definedName name="SALESPLAN" localSheetId="16">#REF!</definedName>
    <definedName name="SALESPLAN" localSheetId="15">#REF!</definedName>
    <definedName name="SALESPLAN" localSheetId="12">#REF!</definedName>
    <definedName name="SALESPLAN">#REF!</definedName>
    <definedName name="SALI" localSheetId="16">#REF!</definedName>
    <definedName name="SALI" localSheetId="15">#REF!</definedName>
    <definedName name="SALI" localSheetId="12">#REF!</definedName>
    <definedName name="SALI">#REF!</definedName>
    <definedName name="sangd">'[141]3.하중계산'!#REF!</definedName>
    <definedName name="sasasa" localSheetId="6" hidden="1">{#N/A,#N/A,FALSE,"속도"}</definedName>
    <definedName name="sasasa" localSheetId="16" hidden="1">{#N/A,#N/A,FALSE,"속도"}</definedName>
    <definedName name="sasasa" localSheetId="15" hidden="1">{#N/A,#N/A,FALSE,"속도"}</definedName>
    <definedName name="sasasa" localSheetId="4" hidden="1">{#N/A,#N/A,FALSE,"속도"}</definedName>
    <definedName name="sasasa" localSheetId="8" hidden="1">{#N/A,#N/A,FALSE,"속도"}</definedName>
    <definedName name="sasasa" hidden="1">{#N/A,#N/A,FALSE,"속도"}</definedName>
    <definedName name="sasdf" hidden="1">0</definedName>
    <definedName name="sb">'[99]1.설계조건'!$S$4</definedName>
    <definedName name="scbl">'[121]설계명세서(선로)'!#REF!</definedName>
    <definedName name="SCBO" localSheetId="6" hidden="1">{#N/A,#N/A,FALSE,"운반시간"}</definedName>
    <definedName name="SCBO" localSheetId="16" hidden="1">{#N/A,#N/A,FALSE,"운반시간"}</definedName>
    <definedName name="SCBO" localSheetId="15" hidden="1">{#N/A,#N/A,FALSE,"운반시간"}</definedName>
    <definedName name="SCBO" localSheetId="4" hidden="1">{#N/A,#N/A,FALSE,"운반시간"}</definedName>
    <definedName name="SCBO" localSheetId="8" hidden="1">{#N/A,#N/A,FALSE,"운반시간"}</definedName>
    <definedName name="SCBO" hidden="1">{#N/A,#N/A,FALSE,"운반시간"}</definedName>
    <definedName name="SCK" localSheetId="16">#REF!</definedName>
    <definedName name="SCK" localSheetId="15">#REF!</definedName>
    <definedName name="SCK" localSheetId="12">#REF!</definedName>
    <definedName name="SCK">#REF!</definedName>
    <definedName name="SD" localSheetId="16" hidden="1">{#N/A,#N/A,FALSE,"속도"}</definedName>
    <definedName name="SD" localSheetId="15" hidden="1">{#N/A,#N/A,FALSE,"속도"}</definedName>
    <definedName name="SD" localSheetId="8" hidden="1">{#N/A,#N/A,FALSE,"속도"}</definedName>
    <definedName name="SD" hidden="1">{#N/A,#N/A,FALSE,"속도"}</definedName>
    <definedName name="SDA" localSheetId="6" hidden="1">{"'광피스표'!$A$3:$N$54"}</definedName>
    <definedName name="SDA" localSheetId="16" hidden="1">{"'광피스표'!$A$3:$N$54"}</definedName>
    <definedName name="SDA" localSheetId="15" hidden="1">{"'광피스표'!$A$3:$N$54"}</definedName>
    <definedName name="SDA" localSheetId="7" hidden="1">{"'광피스표'!$A$3:$N$54"}</definedName>
    <definedName name="SDA" localSheetId="5" hidden="1">{"'광피스표'!$A$3:$N$54"}</definedName>
    <definedName name="SDA" localSheetId="4" hidden="1">{"'광피스표'!$A$3:$N$54"}</definedName>
    <definedName name="SDA" hidden="1">{"'광피스표'!$A$3:$N$54"}</definedName>
    <definedName name="SDAFADF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SDAFADF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SDAFADF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SDAFADF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SdAS" hidden="1">'[57]98수문일위'!$A$1:$P$2004</definedName>
    <definedName name="SDAVF" localSheetId="16">[1]!GVHBG</definedName>
    <definedName name="SDAVF" localSheetId="13">[1]!GVHBG</definedName>
    <definedName name="SDAVF" localSheetId="12">[1]!GVHBG</definedName>
    <definedName name="SDAVF" localSheetId="7">[1]!GVHBG</definedName>
    <definedName name="SDAVF">[1]!GVHBG</definedName>
    <definedName name="SdcdF" localSheetId="16">[1]!NBBV</definedName>
    <definedName name="SdcdF" localSheetId="13">[1]!NBBV</definedName>
    <definedName name="SdcdF" localSheetId="12">[1]!NBBV</definedName>
    <definedName name="SdcdF" localSheetId="7">[1]!NBBV</definedName>
    <definedName name="SdcdF">[1]!NBBV</definedName>
    <definedName name="SDCFG\" localSheetId="6" hidden="1">{#N/A,#N/A,FALSE,"운반시간"}</definedName>
    <definedName name="SDCFG\" localSheetId="16" hidden="1">{#N/A,#N/A,FALSE,"운반시간"}</definedName>
    <definedName name="SDCFG\" localSheetId="15" hidden="1">{#N/A,#N/A,FALSE,"운반시간"}</definedName>
    <definedName name="SDCFG\" localSheetId="7" hidden="1">{#N/A,#N/A,FALSE,"운반시간"}</definedName>
    <definedName name="SDCFG\" localSheetId="5" hidden="1">{#N/A,#N/A,FALSE,"운반시간"}</definedName>
    <definedName name="SDCFG\" localSheetId="4" hidden="1">{#N/A,#N/A,FALSE,"운반시간"}</definedName>
    <definedName name="SDCFG\" localSheetId="8" hidden="1">{#N/A,#N/A,FALSE,"운반시간"}</definedName>
    <definedName name="SDCFG\" hidden="1">{#N/A,#N/A,FALSE,"운반시간"}</definedName>
    <definedName name="SDDFD" localSheetId="6" hidden="1">{#N/A,#N/A,FALSE,"배수1"}</definedName>
    <definedName name="SDDFD" localSheetId="16" hidden="1">{#N/A,#N/A,FALSE,"배수1"}</definedName>
    <definedName name="SDDFD" localSheetId="15" hidden="1">{#N/A,#N/A,FALSE,"배수1"}</definedName>
    <definedName name="SDDFD" localSheetId="7" hidden="1">{#N/A,#N/A,FALSE,"배수1"}</definedName>
    <definedName name="SDDFD" localSheetId="5" hidden="1">{#N/A,#N/A,FALSE,"배수1"}</definedName>
    <definedName name="SDDFD" localSheetId="4" hidden="1">{#N/A,#N/A,FALSE,"배수1"}</definedName>
    <definedName name="SDDFD" localSheetId="8" hidden="1">{#N/A,#N/A,FALSE,"배수1"}</definedName>
    <definedName name="SDDFD" hidden="1">{#N/A,#N/A,FALSE,"배수1"}</definedName>
    <definedName name="SDF" localSheetId="6" hidden="1">{#N/A,#N/A,FALSE,"혼합골재"}</definedName>
    <definedName name="SDF" localSheetId="16" hidden="1">{#N/A,#N/A,FALSE,"혼합골재"}</definedName>
    <definedName name="SDF" localSheetId="15" hidden="1">{#N/A,#N/A,FALSE,"혼합골재"}</definedName>
    <definedName name="SDF" localSheetId="7" hidden="1">{#N/A,#N/A,FALSE,"혼합골재"}</definedName>
    <definedName name="SDF" localSheetId="5" hidden="1">{#N/A,#N/A,FALSE,"혼합골재"}</definedName>
    <definedName name="SDF" localSheetId="4" hidden="1">{#N/A,#N/A,FALSE,"혼합골재"}</definedName>
    <definedName name="SDF" localSheetId="8" hidden="1">{#N/A,#N/A,FALSE,"혼합골재"}</definedName>
    <definedName name="SDF" hidden="1">{#N/A,#N/A,FALSE,"혼합골재"}</definedName>
    <definedName name="SDFDFD" localSheetId="6" hidden="1">{#N/A,#N/A,FALSE,"운반시간"}</definedName>
    <definedName name="SDFDFD" localSheetId="16" hidden="1">{#N/A,#N/A,FALSE,"운반시간"}</definedName>
    <definedName name="SDFDFD" localSheetId="15" hidden="1">{#N/A,#N/A,FALSE,"운반시간"}</definedName>
    <definedName name="SDFDFD" localSheetId="7" hidden="1">{#N/A,#N/A,FALSE,"운반시간"}</definedName>
    <definedName name="SDFDFD" localSheetId="5" hidden="1">{#N/A,#N/A,FALSE,"운반시간"}</definedName>
    <definedName name="SDFDFD" localSheetId="4" hidden="1">{#N/A,#N/A,FALSE,"운반시간"}</definedName>
    <definedName name="SDFDFD" localSheetId="8" hidden="1">{#N/A,#N/A,FALSE,"운반시간"}</definedName>
    <definedName name="SDFDFD" hidden="1">{#N/A,#N/A,FALSE,"운반시간"}</definedName>
    <definedName name="SDFE" localSheetId="6" hidden="1">{#N/A,#N/A,FALSE,"포장1";#N/A,#N/A,FALSE,"포장1"}</definedName>
    <definedName name="SDFE" localSheetId="16" hidden="1">{#N/A,#N/A,FALSE,"포장1";#N/A,#N/A,FALSE,"포장1"}</definedName>
    <definedName name="SDFE" localSheetId="15" hidden="1">{#N/A,#N/A,FALSE,"포장1";#N/A,#N/A,FALSE,"포장1"}</definedName>
    <definedName name="SDFE" localSheetId="4" hidden="1">{#N/A,#N/A,FALSE,"포장1";#N/A,#N/A,FALSE,"포장1"}</definedName>
    <definedName name="SDFE" localSheetId="8" hidden="1">{#N/A,#N/A,FALSE,"포장1";#N/A,#N/A,FALSE,"포장1"}</definedName>
    <definedName name="SDFE" hidden="1">{#N/A,#N/A,FALSE,"포장1";#N/A,#N/A,FALSE,"포장1"}</definedName>
    <definedName name="sdfg" localSheetId="16" hidden="1">{#N/A,#N/A,FALSE,"배수1"}</definedName>
    <definedName name="sdfg" localSheetId="15" hidden="1">{#N/A,#N/A,FALSE,"배수1"}</definedName>
    <definedName name="sdfg" localSheetId="8" hidden="1">{#N/A,#N/A,FALSE,"배수1"}</definedName>
    <definedName name="sdfg" hidden="1">{#N/A,#N/A,FALSE,"배수1"}</definedName>
    <definedName name="SDFGFH" localSheetId="16" hidden="1">{#N/A,#N/A,FALSE,"부대2"}</definedName>
    <definedName name="SDFGFH" localSheetId="15" hidden="1">{#N/A,#N/A,FALSE,"부대2"}</definedName>
    <definedName name="SDFGFH" localSheetId="8" hidden="1">{#N/A,#N/A,FALSE,"부대2"}</definedName>
    <definedName name="SDFGFH" hidden="1">{#N/A,#N/A,FALSE,"부대2"}</definedName>
    <definedName name="sdfs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sdfs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sdfs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sdfs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SDFSAFSADFS" localSheetId="16" hidden="1">{#N/A,#N/A,FALSE,"혼합골재"}</definedName>
    <definedName name="SDFSAFSADFS" localSheetId="15" hidden="1">{#N/A,#N/A,FALSE,"혼합골재"}</definedName>
    <definedName name="SDFSAFSADFS" localSheetId="8" hidden="1">{#N/A,#N/A,FALSE,"혼합골재"}</definedName>
    <definedName name="SDFSAFSADFS" hidden="1">{#N/A,#N/A,FALSE,"혼합골재"}</definedName>
    <definedName name="sdg" localSheetId="16" hidden="1">#REF!</definedName>
    <definedName name="sdg" localSheetId="15" hidden="1">#REF!</definedName>
    <definedName name="sdg" localSheetId="13" hidden="1">#REF!</definedName>
    <definedName name="sdg" localSheetId="12" hidden="1">#REF!</definedName>
    <definedName name="sdg" localSheetId="7" hidden="1">#REF!</definedName>
    <definedName name="sdg" localSheetId="11" hidden="1">#REF!</definedName>
    <definedName name="sdg" hidden="1">#REF!</definedName>
    <definedName name="SDGAS" localSheetId="16" hidden="1">#REF!</definedName>
    <definedName name="SDGAS" localSheetId="15" hidden="1">#REF!</definedName>
    <definedName name="SDGAS" localSheetId="13" hidden="1">#REF!</definedName>
    <definedName name="SDGAS" localSheetId="12" hidden="1">#REF!</definedName>
    <definedName name="SDGAS" localSheetId="7" hidden="1">#REF!</definedName>
    <definedName name="SDGAS" hidden="1">#REF!</definedName>
    <definedName name="SDGSDFHFDJDG" localSheetId="16" hidden="1">{#N/A,#N/A,FALSE,"속도"}</definedName>
    <definedName name="SDGSDFHFDJDG" localSheetId="15" hidden="1">{#N/A,#N/A,FALSE,"속도"}</definedName>
    <definedName name="SDGSDFHFDJDG" localSheetId="8" hidden="1">{#N/A,#N/A,FALSE,"속도"}</definedName>
    <definedName name="SDGSDFHFDJDG" hidden="1">{#N/A,#N/A,FALSE,"속도"}</definedName>
    <definedName name="SDGSDGDHDFHGF" localSheetId="16" hidden="1">{#N/A,#N/A,FALSE,"운반시간"}</definedName>
    <definedName name="SDGSDGDHDFHGF" localSheetId="15" hidden="1">{#N/A,#N/A,FALSE,"운반시간"}</definedName>
    <definedName name="SDGSDGDHDFHGF" localSheetId="8" hidden="1">{#N/A,#N/A,FALSE,"운반시간"}</definedName>
    <definedName name="SDGSDGDHDFHGF" hidden="1">{#N/A,#N/A,FALSE,"운반시간"}</definedName>
    <definedName name="sdhsdf" localSheetId="16" hidden="1">{#N/A,#N/A,FALSE,"포장1";#N/A,#N/A,FALSE,"포장1"}</definedName>
    <definedName name="sdhsdf" localSheetId="15" hidden="1">{#N/A,#N/A,FALSE,"포장1";#N/A,#N/A,FALSE,"포장1"}</definedName>
    <definedName name="sdhsdf" localSheetId="8" hidden="1">{#N/A,#N/A,FALSE,"포장1";#N/A,#N/A,FALSE,"포장1"}</definedName>
    <definedName name="sdhsdf" hidden="1">{#N/A,#N/A,FALSE,"포장1";#N/A,#N/A,FALSE,"포장1"}</definedName>
    <definedName name="SDRTHST" localSheetId="16" hidden="1">#REF!</definedName>
    <definedName name="SDRTHST" localSheetId="15" hidden="1">#REF!</definedName>
    <definedName name="SDRTHST" localSheetId="13" hidden="1">#REF!</definedName>
    <definedName name="SDRTHST" localSheetId="12" hidden="1">#REF!</definedName>
    <definedName name="SDRTHST" localSheetId="7" hidden="1">#REF!</definedName>
    <definedName name="SDRTHST" hidden="1">#REF!</definedName>
    <definedName name="SDSD" localSheetId="16" hidden="1">{#N/A,#N/A,FALSE,"속도"}</definedName>
    <definedName name="SDSD" localSheetId="15" hidden="1">{#N/A,#N/A,FALSE,"속도"}</definedName>
    <definedName name="SDSD" localSheetId="8" hidden="1">{#N/A,#N/A,FALSE,"속도"}</definedName>
    <definedName name="SDSD" hidden="1">{#N/A,#N/A,FALSE,"속도"}</definedName>
    <definedName name="sdsda" localSheetId="6" hidden="1">{#N/A,#N/A,TRUE,"토적및재료집계";#N/A,#N/A,TRUE,"토적및재료집계";#N/A,#N/A,TRUE,"단위량"}</definedName>
    <definedName name="sdsda" localSheetId="16" hidden="1">{#N/A,#N/A,TRUE,"토적및재료집계";#N/A,#N/A,TRUE,"토적및재료집계";#N/A,#N/A,TRUE,"단위량"}</definedName>
    <definedName name="sdsda" localSheetId="15" hidden="1">{#N/A,#N/A,TRUE,"토적및재료집계";#N/A,#N/A,TRUE,"토적및재료집계";#N/A,#N/A,TRUE,"단위량"}</definedName>
    <definedName name="sdsda" localSheetId="7" hidden="1">{#N/A,#N/A,TRUE,"토적및재료집계";#N/A,#N/A,TRUE,"토적및재료집계";#N/A,#N/A,TRUE,"단위량"}</definedName>
    <definedName name="sdsda" localSheetId="5" hidden="1">{#N/A,#N/A,TRUE,"토적및재료집계";#N/A,#N/A,TRUE,"토적및재료집계";#N/A,#N/A,TRUE,"단위량"}</definedName>
    <definedName name="sdsda" localSheetId="4" hidden="1">{#N/A,#N/A,TRUE,"토적및재료집계";#N/A,#N/A,TRUE,"토적및재료집계";#N/A,#N/A,TRUE,"단위량"}</definedName>
    <definedName name="sdsda" localSheetId="8" hidden="1">{#N/A,#N/A,TRUE,"토적및재료집계";#N/A,#N/A,TRUE,"토적및재료집계";#N/A,#N/A,TRUE,"단위량"}</definedName>
    <definedName name="sdsda" hidden="1">{#N/A,#N/A,TRUE,"토적및재료집계";#N/A,#N/A,TRUE,"토적및재료집계";#N/A,#N/A,TRUE,"단위량"}</definedName>
    <definedName name="sdsdddd" localSheetId="6" hidden="1">{#N/A,#N/A,FALSE,"토공2"}</definedName>
    <definedName name="sdsdddd" localSheetId="16" hidden="1">{#N/A,#N/A,FALSE,"토공2"}</definedName>
    <definedName name="sdsdddd" localSheetId="15" hidden="1">{#N/A,#N/A,FALSE,"토공2"}</definedName>
    <definedName name="sdsdddd" localSheetId="7" hidden="1">{#N/A,#N/A,FALSE,"토공2"}</definedName>
    <definedName name="sdsdddd" localSheetId="5" hidden="1">{#N/A,#N/A,FALSE,"토공2"}</definedName>
    <definedName name="sdsdddd" localSheetId="4" hidden="1">{#N/A,#N/A,FALSE,"토공2"}</definedName>
    <definedName name="sdsdddd" localSheetId="8" hidden="1">{#N/A,#N/A,FALSE,"토공2"}</definedName>
    <definedName name="sdsdddd" hidden="1">{#N/A,#N/A,FALSE,"토공2"}</definedName>
    <definedName name="se" localSheetId="16">#REF!</definedName>
    <definedName name="se" localSheetId="15">#REF!</definedName>
    <definedName name="se" localSheetId="12">#REF!</definedName>
    <definedName name="se">#REF!</definedName>
    <definedName name="SELECT">#N/A</definedName>
    <definedName name="select_bg" localSheetId="16">[131]!select_bg</definedName>
    <definedName name="select_bg" localSheetId="13">[131]!select_bg</definedName>
    <definedName name="select_bg" localSheetId="12">[131]!select_bg</definedName>
    <definedName name="select_bg" localSheetId="7">[131]!select_bg</definedName>
    <definedName name="select_bg">[131]!select_bg</definedName>
    <definedName name="select_gg" localSheetId="16">[131]!select_gg</definedName>
    <definedName name="select_gg" localSheetId="13">[131]!select_gg</definedName>
    <definedName name="select_gg" localSheetId="12">[131]!select_gg</definedName>
    <definedName name="select_gg" localSheetId="7">[131]!select_gg</definedName>
    <definedName name="select_gg">[131]!select_gg</definedName>
    <definedName name="select_gi" localSheetId="16">[131]!select_gi</definedName>
    <definedName name="select_gi" localSheetId="13">[131]!select_gi</definedName>
    <definedName name="select_gi" localSheetId="12">[131]!select_gi</definedName>
    <definedName name="select_gi" localSheetId="7">[131]!select_gi</definedName>
    <definedName name="select_gi">[131]!select_gi</definedName>
    <definedName name="select_gj" localSheetId="16">#N/A</definedName>
    <definedName name="select_gj" localSheetId="15">#N/A</definedName>
    <definedName name="select_gj">[1]!select_gj</definedName>
    <definedName name="select_gjj3" localSheetId="16">[131]!select_gjj3</definedName>
    <definedName name="select_gjj3" localSheetId="13">[131]!select_gjj3</definedName>
    <definedName name="select_gjj3" localSheetId="12">[131]!select_gjj3</definedName>
    <definedName name="select_gjj3" localSheetId="7">[131]!select_gjj3</definedName>
    <definedName name="select_gjj3">[131]!select_gjj3</definedName>
    <definedName name="select_gjp" localSheetId="16">[131]foxz!select_gjp</definedName>
    <definedName name="select_gjp" localSheetId="13">[131]foxz!select_gjp</definedName>
    <definedName name="select_gjp" localSheetId="12">[131]foxz!select_gjp</definedName>
    <definedName name="select_gjp" localSheetId="7">[131]foxz!select_gjp</definedName>
    <definedName name="select_gjp">[131]foxz!select_gjp</definedName>
    <definedName name="select_gs" localSheetId="16">#N/A</definedName>
    <definedName name="select_gs" localSheetId="15">#N/A</definedName>
    <definedName name="select_gs">[1]!select_gs</definedName>
    <definedName name="select_ij1" localSheetId="16">#N/A</definedName>
    <definedName name="select_ij1" localSheetId="15">#N/A</definedName>
    <definedName name="select_ij1">[1]!select_ij1</definedName>
    <definedName name="select_ij2" localSheetId="16">#N/A</definedName>
    <definedName name="select_ij2" localSheetId="15">#N/A</definedName>
    <definedName name="select_ij2">[1]!select_ij2</definedName>
    <definedName name="select_ij3" localSheetId="16">#N/A</definedName>
    <definedName name="select_ij3" localSheetId="15">#N/A</definedName>
    <definedName name="select_ij3">[1]!select_ij3</definedName>
    <definedName name="select_ti" localSheetId="16">#N/A</definedName>
    <definedName name="select_ti" localSheetId="15">#N/A</definedName>
    <definedName name="select_ti">[1]!select_ti</definedName>
    <definedName name="SEP.">#REF!</definedName>
    <definedName name="SEX">[75]소요자재!$H$52</definedName>
    <definedName name="sfggf" localSheetId="6" hidden="1">{#N/A,#N/A,FALSE,"배수1"}</definedName>
    <definedName name="sfggf" localSheetId="16" hidden="1">{#N/A,#N/A,FALSE,"배수1"}</definedName>
    <definedName name="sfggf" localSheetId="15" hidden="1">{#N/A,#N/A,FALSE,"배수1"}</definedName>
    <definedName name="sfggf" localSheetId="7" hidden="1">{#N/A,#N/A,FALSE,"배수1"}</definedName>
    <definedName name="sfggf" localSheetId="5" hidden="1">{#N/A,#N/A,FALSE,"배수1"}</definedName>
    <definedName name="sfggf" localSheetId="4" hidden="1">{#N/A,#N/A,FALSE,"배수1"}</definedName>
    <definedName name="sfggf" localSheetId="8" hidden="1">{#N/A,#N/A,FALSE,"배수1"}</definedName>
    <definedName name="sfggf" hidden="1">{#N/A,#N/A,FALSE,"배수1"}</definedName>
    <definedName name="SFH" localSheetId="16">[1]!ㅗㅠㅎㄹ</definedName>
    <definedName name="SFH" localSheetId="13">[1]!ㅗㅠㅎㄹ</definedName>
    <definedName name="SFH" localSheetId="12">[1]!ㅗㅠㅎㄹ</definedName>
    <definedName name="SFH" localSheetId="7">[1]!ㅗㅠㅎㄹ</definedName>
    <definedName name="SFH">[1]!ㅗㅠㅎㄹ</definedName>
    <definedName name="sfhsfghsfhsfdh">#REF!</definedName>
    <definedName name="SfLower" localSheetId="16">#REF!</definedName>
    <definedName name="SfLower" localSheetId="15">#REF!</definedName>
    <definedName name="SfLower" localSheetId="12">#REF!</definedName>
    <definedName name="SfLower">#REF!</definedName>
    <definedName name="SfUpper" localSheetId="16">#REF!</definedName>
    <definedName name="SfUpper" localSheetId="15">#REF!</definedName>
    <definedName name="SfUpper" localSheetId="12">#REF!</definedName>
    <definedName name="SfUpper">#REF!</definedName>
    <definedName name="sgdgd" localSheetId="16">#REF!</definedName>
    <definedName name="sgdgd" localSheetId="15">#REF!</definedName>
    <definedName name="sgdgd" localSheetId="12">#REF!</definedName>
    <definedName name="sgdgd">#REF!</definedName>
    <definedName name="sgj" localSheetId="16">#REF!</definedName>
    <definedName name="sgj" localSheetId="15">#REF!</definedName>
    <definedName name="sgj" localSheetId="12">#REF!</definedName>
    <definedName name="sgj">#REF!</definedName>
    <definedName name="SH" localSheetId="16">#REF!</definedName>
    <definedName name="SH" localSheetId="15">#REF!</definedName>
    <definedName name="SH" localSheetId="12">#REF!</definedName>
    <definedName name="SH">#REF!</definedName>
    <definedName name="SHEAR01" localSheetId="16">#REF!</definedName>
    <definedName name="SHEAR01" localSheetId="15">#REF!</definedName>
    <definedName name="SHEAR01" localSheetId="12">#REF!</definedName>
    <definedName name="SHEAR01">#REF!</definedName>
    <definedName name="SHEAR03" localSheetId="16">#REF!</definedName>
    <definedName name="SHEAR03" localSheetId="15">#REF!</definedName>
    <definedName name="SHEAR03" localSheetId="12">#REF!</definedName>
    <definedName name="SHEAR03">#REF!</definedName>
    <definedName name="SHEAR04" localSheetId="16">#REF!</definedName>
    <definedName name="SHEAR04" localSheetId="15">#REF!</definedName>
    <definedName name="SHEAR04" localSheetId="12">#REF!</definedName>
    <definedName name="SHEAR04">#REF!</definedName>
    <definedName name="SHEAR05" localSheetId="16">#REF!</definedName>
    <definedName name="SHEAR05" localSheetId="15">#REF!</definedName>
    <definedName name="SHEAR05" localSheetId="12">#REF!</definedName>
    <definedName name="SHEAR05">#REF!</definedName>
    <definedName name="SHEAR07" localSheetId="16">#REF!</definedName>
    <definedName name="SHEAR07" localSheetId="15">#REF!</definedName>
    <definedName name="SHEAR07" localSheetId="12">#REF!</definedName>
    <definedName name="SHEAR07">#REF!</definedName>
    <definedName name="SHEAR08" localSheetId="16">#REF!</definedName>
    <definedName name="SHEAR08" localSheetId="15">#REF!</definedName>
    <definedName name="SHEAR08" localSheetId="12">#REF!</definedName>
    <definedName name="SHEAR08">#REF!</definedName>
    <definedName name="SHEAR09" localSheetId="16">#REF!</definedName>
    <definedName name="SHEAR09" localSheetId="15">#REF!</definedName>
    <definedName name="SHEAR09" localSheetId="12">#REF!</definedName>
    <definedName name="SHEAR09">#REF!</definedName>
    <definedName name="SHEAR11" localSheetId="16">#REF!</definedName>
    <definedName name="SHEAR11" localSheetId="15">#REF!</definedName>
    <definedName name="SHEAR11" localSheetId="12">#REF!</definedName>
    <definedName name="SHEAR11">#REF!</definedName>
    <definedName name="SHEAR12" localSheetId="16">#REF!</definedName>
    <definedName name="SHEAR12" localSheetId="15">#REF!</definedName>
    <definedName name="SHEAR12" localSheetId="12">#REF!</definedName>
    <definedName name="SHEAR12">#REF!</definedName>
    <definedName name="SHEAR13" localSheetId="16">#REF!</definedName>
    <definedName name="SHEAR13" localSheetId="15">#REF!</definedName>
    <definedName name="SHEAR13" localSheetId="12">#REF!</definedName>
    <definedName name="SHEAR13">#REF!</definedName>
    <definedName name="SHEAR15" localSheetId="16">#REF!</definedName>
    <definedName name="SHEAR15" localSheetId="15">#REF!</definedName>
    <definedName name="SHEAR15" localSheetId="12">#REF!</definedName>
    <definedName name="SHEAR15">#REF!</definedName>
    <definedName name="SHEAR16" localSheetId="16">#REF!</definedName>
    <definedName name="SHEAR16" localSheetId="15">#REF!</definedName>
    <definedName name="SHEAR16" localSheetId="12">#REF!</definedName>
    <definedName name="SHEAR16">#REF!</definedName>
    <definedName name="SHEARS01" localSheetId="16">#REF!</definedName>
    <definedName name="SHEARS01" localSheetId="15">#REF!</definedName>
    <definedName name="SHEARS01" localSheetId="12">#REF!</definedName>
    <definedName name="SHEARS01">#REF!</definedName>
    <definedName name="SHEARS03" localSheetId="16">#REF!</definedName>
    <definedName name="SHEARS03" localSheetId="15">#REF!</definedName>
    <definedName name="SHEARS03" localSheetId="12">#REF!</definedName>
    <definedName name="SHEARS03">#REF!</definedName>
    <definedName name="SHEARS04" localSheetId="16">#REF!</definedName>
    <definedName name="SHEARS04" localSheetId="15">#REF!</definedName>
    <definedName name="SHEARS04" localSheetId="12">#REF!</definedName>
    <definedName name="SHEARS04">#REF!</definedName>
    <definedName name="SHEARS05" localSheetId="16">#REF!</definedName>
    <definedName name="SHEARS05" localSheetId="15">#REF!</definedName>
    <definedName name="SHEARS05" localSheetId="12">#REF!</definedName>
    <definedName name="SHEARS05">#REF!</definedName>
    <definedName name="SHEARS07" localSheetId="16">#REF!</definedName>
    <definedName name="SHEARS07" localSheetId="15">#REF!</definedName>
    <definedName name="SHEARS07" localSheetId="12">#REF!</definedName>
    <definedName name="SHEARS07">#REF!</definedName>
    <definedName name="SHEARS08" localSheetId="16">#REF!</definedName>
    <definedName name="SHEARS08" localSheetId="15">#REF!</definedName>
    <definedName name="SHEARS08" localSheetId="12">#REF!</definedName>
    <definedName name="SHEARS08">#REF!</definedName>
    <definedName name="SHEARS09" localSheetId="16">#REF!</definedName>
    <definedName name="SHEARS09" localSheetId="15">#REF!</definedName>
    <definedName name="SHEARS09" localSheetId="12">#REF!</definedName>
    <definedName name="SHEARS09">#REF!</definedName>
    <definedName name="SHEARS11" localSheetId="16">#REF!</definedName>
    <definedName name="SHEARS11" localSheetId="15">#REF!</definedName>
    <definedName name="SHEARS11" localSheetId="12">#REF!</definedName>
    <definedName name="SHEARS11">#REF!</definedName>
    <definedName name="SHEARS12" localSheetId="16">#REF!</definedName>
    <definedName name="SHEARS12" localSheetId="15">#REF!</definedName>
    <definedName name="SHEARS12" localSheetId="12">#REF!</definedName>
    <definedName name="SHEARS12">#REF!</definedName>
    <definedName name="SHEARS13" localSheetId="16">#REF!</definedName>
    <definedName name="SHEARS13" localSheetId="15">#REF!</definedName>
    <definedName name="SHEARS13" localSheetId="12">#REF!</definedName>
    <definedName name="SHEARS13">#REF!</definedName>
    <definedName name="SHEARS15" localSheetId="16">#REF!</definedName>
    <definedName name="SHEARS15" localSheetId="15">#REF!</definedName>
    <definedName name="SHEARS15" localSheetId="12">#REF!</definedName>
    <definedName name="SHEARS15">#REF!</definedName>
    <definedName name="SHEARS16" localSheetId="16">#REF!</definedName>
    <definedName name="SHEARS16" localSheetId="15">#REF!</definedName>
    <definedName name="SHEARS16" localSheetId="12">#REF!</definedName>
    <definedName name="SHEARS16">#REF!</definedName>
    <definedName name="sheet" localSheetId="16" hidden="1">{#N/A,#N/A,FALSE,"골재소요량";#N/A,#N/A,FALSE,"골재소요량"}</definedName>
    <definedName name="sheet" localSheetId="15" hidden="1">{#N/A,#N/A,FALSE,"골재소요량";#N/A,#N/A,FALSE,"골재소요량"}</definedName>
    <definedName name="sheet" localSheetId="8" hidden="1">{#N/A,#N/A,FALSE,"골재소요량";#N/A,#N/A,FALSE,"골재소요량"}</definedName>
    <definedName name="sheet" hidden="1">{#N/A,#N/A,FALSE,"골재소요량";#N/A,#N/A,FALSE,"골재소요량"}</definedName>
    <definedName name="sheet3" localSheetId="16">#N/A</definedName>
    <definedName name="sheet3" localSheetId="15">#N/A</definedName>
    <definedName name="sheet3">[1]!sheet3</definedName>
    <definedName name="shfsfhfhshsafhsdfh">#REF!</definedName>
    <definedName name="SHO" localSheetId="16">#REF!</definedName>
    <definedName name="SHO" localSheetId="15">#REF!</definedName>
    <definedName name="SHO" localSheetId="12">#REF!</definedName>
    <definedName name="SHO">#REF!</definedName>
    <definedName name="ShoeLen">[40]설계흐름도!#REF!</definedName>
    <definedName name="SHT" localSheetId="16">#REF!</definedName>
    <definedName name="SHT" localSheetId="15">#REF!</definedName>
    <definedName name="SHT" localSheetId="12">#REF!</definedName>
    <definedName name="SHT">#REF!</definedName>
    <definedName name="SICK" localSheetId="16">#REF!</definedName>
    <definedName name="SICK" localSheetId="15">#REF!</definedName>
    <definedName name="SICK" localSheetId="12">#REF!</definedName>
    <definedName name="SICK">#REF!</definedName>
    <definedName name="SIGCK1">[142]설계조건!$H$33</definedName>
    <definedName name="sigma" localSheetId="16">#REF!</definedName>
    <definedName name="sigma" localSheetId="15">#REF!</definedName>
    <definedName name="sigma" localSheetId="12">#REF!</definedName>
    <definedName name="sigma">#REF!</definedName>
    <definedName name="sigmack" localSheetId="16">#REF!</definedName>
    <definedName name="sigmack" localSheetId="15">#REF!</definedName>
    <definedName name="sigmack" localSheetId="12">#REF!</definedName>
    <definedName name="sigmack">#REF!</definedName>
    <definedName name="SigmaL" localSheetId="16">#REF!</definedName>
    <definedName name="SigmaL" localSheetId="15">#REF!</definedName>
    <definedName name="SigmaL" localSheetId="12">#REF!</definedName>
    <definedName name="SigmaL">#REF!</definedName>
    <definedName name="sigmaLcon" localSheetId="16">#REF!</definedName>
    <definedName name="sigmaLcon" localSheetId="15">#REF!</definedName>
    <definedName name="sigmaLcon" localSheetId="12">#REF!</definedName>
    <definedName name="sigmaLcon">#REF!</definedName>
    <definedName name="SigmaSa">[40]설계흐름도!#REF!</definedName>
    <definedName name="sigmay" localSheetId="16">#REF!</definedName>
    <definedName name="sigmay" localSheetId="15">#REF!</definedName>
    <definedName name="sigmay" localSheetId="12">#REF!</definedName>
    <definedName name="sigmay">#REF!</definedName>
    <definedName name="SIGY1">[142]설계조건!$H$35</definedName>
    <definedName name="SIL">[86]데이타!$R$23:$S$32</definedName>
    <definedName name="SIN">[143]가시설!#REF!</definedName>
    <definedName name="SIS" localSheetId="16">[1]!NNF</definedName>
    <definedName name="SIS" localSheetId="13">[1]!NNF</definedName>
    <definedName name="SIS" localSheetId="12">[1]!NNF</definedName>
    <definedName name="SIS" localSheetId="7">[1]!NNF</definedName>
    <definedName name="SIS">[1]!NNF</definedName>
    <definedName name="SK" localSheetId="16">#REF!</definedName>
    <definedName name="SK" localSheetId="15">#REF!</definedName>
    <definedName name="SK" localSheetId="12">#REF!</definedName>
    <definedName name="SK">#REF!</definedName>
    <definedName name="SKE">#REF!</definedName>
    <definedName name="Skew">[40]설계흐름도!#REF!</definedName>
    <definedName name="Skew1">[112]입력DATA!$C$5</definedName>
    <definedName name="skj">[25]설계명세서!#REF!</definedName>
    <definedName name="skskdkfk">#N/A</definedName>
    <definedName name="SKT2호터널">[144]현장실사표!$C$5</definedName>
    <definedName name="SKT법원리_갈곡리">[145]성단물량!#REF!</definedName>
    <definedName name="SL" localSheetId="16">#REF!</definedName>
    <definedName name="SL" localSheetId="15">#REF!</definedName>
    <definedName name="SL" localSheetId="12">#REF!</definedName>
    <definedName name="SL">#REF!</definedName>
    <definedName name="slbi">[66]기준자료!$C$10</definedName>
    <definedName name="SLFE" localSheetId="16">#REF!</definedName>
    <definedName name="SLFE" localSheetId="15">#REF!</definedName>
    <definedName name="SLFE" localSheetId="12">#REF!</definedName>
    <definedName name="SLFE">#REF!</definedName>
    <definedName name="SLFO" localSheetId="16">#REF!</definedName>
    <definedName name="SLFO" localSheetId="15">#REF!</definedName>
    <definedName name="SLFO" localSheetId="12">#REF!</definedName>
    <definedName name="SLFO">#REF!</definedName>
    <definedName name="Slip">'[146]4.5 휨응력'!#REF!</definedName>
    <definedName name="slo" localSheetId="16">#REF!</definedName>
    <definedName name="slo" localSheetId="15">#REF!</definedName>
    <definedName name="slo" localSheetId="12">#REF!</definedName>
    <definedName name="slo">#REF!</definedName>
    <definedName name="SOC" localSheetId="16">[1]!OIU</definedName>
    <definedName name="SOC" localSheetId="13">[1]!OIU</definedName>
    <definedName name="SOC" localSheetId="12">[1]!OIU</definedName>
    <definedName name="SOC" localSheetId="7">[0]!OIU</definedName>
    <definedName name="SOC">[1]!OIU</definedName>
    <definedName name="SoilC">[40]설계흐름도!#REF!</definedName>
    <definedName name="SoilH2">[40]설계흐름도!#REF!</definedName>
    <definedName name="SoilH3">[40]설계흐름도!#REF!</definedName>
    <definedName name="SoilH4">[40]설계흐름도!#REF!</definedName>
    <definedName name="SORTCODE">#N/A</definedName>
    <definedName name="SOS" localSheetId="16">[1]!MATRO</definedName>
    <definedName name="SOS" localSheetId="13">[1]!MATRO</definedName>
    <definedName name="SOS" localSheetId="12">[1]!MATRO</definedName>
    <definedName name="SOS" localSheetId="7">[1]!MATRO</definedName>
    <definedName name="SOS">[1]!MATRO</definedName>
    <definedName name="SPACE" localSheetId="16">#REF!</definedName>
    <definedName name="SPACE" localSheetId="15">#REF!</definedName>
    <definedName name="SPACE" localSheetId="12">#REF!</definedName>
    <definedName name="SPACE">#REF!</definedName>
    <definedName name="SpanLength">[112]입력DATA!$E$3</definedName>
    <definedName name="SpanWidth">[112]입력DATA!$C$4</definedName>
    <definedName name="special">[66]기준자료!$C$13</definedName>
    <definedName name="SPeh1" localSheetId="16">#REF!</definedName>
    <definedName name="SPeh1" localSheetId="15">#REF!</definedName>
    <definedName name="SPeh1" localSheetId="12">#REF!</definedName>
    <definedName name="SPeh1">#REF!</definedName>
    <definedName name="SPeh2" localSheetId="16">#REF!</definedName>
    <definedName name="SPeh2" localSheetId="15">#REF!</definedName>
    <definedName name="SPeh2" localSheetId="12">#REF!</definedName>
    <definedName name="SPeh2">#REF!</definedName>
    <definedName name="SPeh3" localSheetId="16">#REF!</definedName>
    <definedName name="SPeh3" localSheetId="15">#REF!</definedName>
    <definedName name="SPeh3" localSheetId="12">#REF!</definedName>
    <definedName name="SPeh3">#REF!</definedName>
    <definedName name="SPeh4" localSheetId="16">#REF!</definedName>
    <definedName name="SPeh4" localSheetId="15">#REF!</definedName>
    <definedName name="SPeh4" localSheetId="12">#REF!</definedName>
    <definedName name="SPeh4">#REF!</definedName>
    <definedName name="SPeh5" localSheetId="16">#REF!</definedName>
    <definedName name="SPeh5" localSheetId="15">#REF!</definedName>
    <definedName name="SPeh5" localSheetId="12">#REF!</definedName>
    <definedName name="SPeh5">#REF!</definedName>
    <definedName name="SPeh6" localSheetId="16">#REF!</definedName>
    <definedName name="SPeh6" localSheetId="15">#REF!</definedName>
    <definedName name="SPeh6" localSheetId="12">#REF!</definedName>
    <definedName name="SPeh6">#REF!</definedName>
    <definedName name="SPev1" localSheetId="16">#REF!</definedName>
    <definedName name="SPev1" localSheetId="15">#REF!</definedName>
    <definedName name="SPev1" localSheetId="12">#REF!</definedName>
    <definedName name="SPev1">#REF!</definedName>
    <definedName name="SPev2" localSheetId="16">#REF!</definedName>
    <definedName name="SPev2" localSheetId="15">#REF!</definedName>
    <definedName name="SPev2" localSheetId="12">#REF!</definedName>
    <definedName name="SPev2">#REF!</definedName>
    <definedName name="SPev3" localSheetId="16">#REF!</definedName>
    <definedName name="SPev3" localSheetId="15">#REF!</definedName>
    <definedName name="SPev3" localSheetId="12">#REF!</definedName>
    <definedName name="SPev3">#REF!</definedName>
    <definedName name="SPev4" localSheetId="16">#REF!</definedName>
    <definedName name="SPev4" localSheetId="15">#REF!</definedName>
    <definedName name="SPev4" localSheetId="12">#REF!</definedName>
    <definedName name="SPev4">#REF!</definedName>
    <definedName name="SPev5" localSheetId="16">#REF!</definedName>
    <definedName name="SPev5" localSheetId="15">#REF!</definedName>
    <definedName name="SPev5" localSheetId="12">#REF!</definedName>
    <definedName name="SPev5">#REF!</definedName>
    <definedName name="SPev6" localSheetId="16">#REF!</definedName>
    <definedName name="SPev6" localSheetId="15">#REF!</definedName>
    <definedName name="SPev6" localSheetId="12">#REF!</definedName>
    <definedName name="SPev6">#REF!</definedName>
    <definedName name="SPRSLV_1" localSheetId="16">#REF!</definedName>
    <definedName name="SPRSLV_1" localSheetId="15">#REF!</definedName>
    <definedName name="SPRSLV_1" localSheetId="12">#REF!</definedName>
    <definedName name="SPRSLV_1">#REF!</definedName>
    <definedName name="SPRSLV_2" localSheetId="16">#REF!</definedName>
    <definedName name="SPRSLV_2" localSheetId="15">#REF!</definedName>
    <definedName name="SPRSLV_2" localSheetId="12">#REF!</definedName>
    <definedName name="SPRSLV_2">#REF!</definedName>
    <definedName name="SPTYPE1" localSheetId="16">#REF!</definedName>
    <definedName name="SPTYPE1" localSheetId="15">#REF!</definedName>
    <definedName name="SPTYPE1" localSheetId="12">#REF!</definedName>
    <definedName name="SPTYPE1">#REF!</definedName>
    <definedName name="SS" localSheetId="16">#REF!</definedName>
    <definedName name="SS" localSheetId="15">#REF!</definedName>
    <definedName name="SS">[1]!SS</definedName>
    <definedName name="sss" localSheetId="16" hidden="1">{#N/A,#N/A,FALSE,"혼합골재"}</definedName>
    <definedName name="sss" localSheetId="15" hidden="1">{#N/A,#N/A,FALSE,"혼합골재"}</definedName>
    <definedName name="SSS" localSheetId="8" hidden="1">{#N/A,#N/A,FALSE,"속도"}</definedName>
    <definedName name="SSS" hidden="1">{#N/A,#N/A,FALSE,"속도"}</definedName>
    <definedName name="SSSC" localSheetId="16">[1]!CCF</definedName>
    <definedName name="SSSC" localSheetId="13">[1]!CCF</definedName>
    <definedName name="SSSC" localSheetId="12">[1]!CCF</definedName>
    <definedName name="SSSC" localSheetId="7">[1]!CCF</definedName>
    <definedName name="SSSC">[1]!CCF</definedName>
    <definedName name="SSSDDDHHHKKKMMM">[60]!SSSDDDHHHKKKMMM</definedName>
    <definedName name="ssss" localSheetId="16" hidden="1">{#N/A,#N/A,FALSE,"포장2"}</definedName>
    <definedName name="ssss" localSheetId="15" hidden="1">{#N/A,#N/A,FALSE,"포장2"}</definedName>
    <definedName name="ssss" localSheetId="8" hidden="1">{#N/A,#N/A,FALSE,"포장2"}</definedName>
    <definedName name="ssss" hidden="1">{#N/A,#N/A,FALSE,"포장2"}</definedName>
    <definedName name="sssss" localSheetId="6" hidden="1">{#N/A,#N/A,FALSE,"운반시간"}</definedName>
    <definedName name="sssss" localSheetId="16" hidden="1">{#N/A,#N/A,FALSE,"운반시간"}</definedName>
    <definedName name="sssss" localSheetId="15" hidden="1">{#N/A,#N/A,FALSE,"운반시간"}</definedName>
    <definedName name="sssss" localSheetId="7" hidden="1">{#N/A,#N/A,FALSE,"운반시간"}</definedName>
    <definedName name="sssss" localSheetId="5" hidden="1">{#N/A,#N/A,FALSE,"운반시간"}</definedName>
    <definedName name="sssss" localSheetId="4" hidden="1">{#N/A,#N/A,FALSE,"운반시간"}</definedName>
    <definedName name="sssss" localSheetId="8" hidden="1">{#N/A,#N/A,FALSE,"운반시간"}</definedName>
    <definedName name="sssss" hidden="1">{#N/A,#N/A,FALSE,"운반시간"}</definedName>
    <definedName name="ST" localSheetId="16">#REF!</definedName>
    <definedName name="ST" localSheetId="15">#REF!</definedName>
    <definedName name="ST" localSheetId="12">#REF!</definedName>
    <definedName name="ST">#REF!</definedName>
    <definedName name="START">'[51]#REF'!#REF!</definedName>
    <definedName name="STBA">[25]설계명세서!#REF!</definedName>
    <definedName name="STI후암">[144]현장실사표!$C$3</definedName>
    <definedName name="Story_Total" localSheetId="16">#REF!</definedName>
    <definedName name="Story_Total" localSheetId="15">#REF!</definedName>
    <definedName name="Story_Total" localSheetId="12">#REF!</definedName>
    <definedName name="Story_Total">#REF!</definedName>
    <definedName name="Strand가닥수" localSheetId="16">#REF!</definedName>
    <definedName name="Strand가닥수" localSheetId="15">#REF!</definedName>
    <definedName name="Strand가닥수" localSheetId="12">#REF!</definedName>
    <definedName name="Strand가닥수">#REF!</definedName>
    <definedName name="Strand단면적" localSheetId="16">#REF!</definedName>
    <definedName name="Strand단면적" localSheetId="15">#REF!</definedName>
    <definedName name="Strand단면적" localSheetId="12">#REF!</definedName>
    <definedName name="Strand단면적">#REF!</definedName>
    <definedName name="Strand직경" localSheetId="16">#REF!</definedName>
    <definedName name="Strand직경" localSheetId="15">#REF!</definedName>
    <definedName name="Strand직경" localSheetId="12">#REF!</definedName>
    <definedName name="Strand직경">#REF!</definedName>
    <definedName name="Struct_Type" localSheetId="16">#REF!</definedName>
    <definedName name="Struct_Type" localSheetId="15">#REF!</definedName>
    <definedName name="Struct_Type" localSheetId="12">#REF!</definedName>
    <definedName name="Struct_Type">#REF!</definedName>
    <definedName name="SU">[110]교각계산!$O$236</definedName>
    <definedName name="SUO_REA">#N/A</definedName>
    <definedName name="SUO_TOE" localSheetId="16">#REF!</definedName>
    <definedName name="SUO_TOE" localSheetId="15">#REF!</definedName>
    <definedName name="SUO_TOE" localSheetId="12">#REF!</definedName>
    <definedName name="SUO_TOE">#REF!</definedName>
    <definedName name="SUYO">#N/A</definedName>
    <definedName name="sv" localSheetId="16">#REF!</definedName>
    <definedName name="sv" localSheetId="15">#REF!</definedName>
    <definedName name="sv" localSheetId="12">#REF!</definedName>
    <definedName name="sv">#REF!</definedName>
    <definedName name="SVFGSF" localSheetId="16">[1]!KJH</definedName>
    <definedName name="SVFGSF" localSheetId="13">[1]!KJH</definedName>
    <definedName name="SVFGSF" localSheetId="12">[1]!KJH</definedName>
    <definedName name="SVFGSF" localSheetId="7">[1]!KJH</definedName>
    <definedName name="SVFGSF">[1]!KJH</definedName>
    <definedName name="SW" localSheetId="16">#REF!</definedName>
    <definedName name="SW" localSheetId="15">#REF!</definedName>
    <definedName name="SW" localSheetId="12">#REF!</definedName>
    <definedName name="SW">#REF!</definedName>
    <definedName name="SWL">#REF!</definedName>
    <definedName name="SWR">#REF!</definedName>
    <definedName name="SWS" localSheetId="16">#REF!</definedName>
    <definedName name="SWS" localSheetId="15">#REF!</definedName>
    <definedName name="SWS" localSheetId="12">#REF!</definedName>
    <definedName name="SWS">#REF!</definedName>
    <definedName name="sw설치" localSheetId="16">#REF!</definedName>
    <definedName name="sw설치" localSheetId="15">#REF!</definedName>
    <definedName name="sw설치" localSheetId="12">#REF!</definedName>
    <definedName name="sw설치">#REF!</definedName>
    <definedName name="sw시험" localSheetId="16">#REF!</definedName>
    <definedName name="sw시험" localSheetId="15">#REF!</definedName>
    <definedName name="sw시험" localSheetId="12">#REF!</definedName>
    <definedName name="sw시험">#REF!</definedName>
    <definedName name="SW시험기사" localSheetId="16">#REF!</definedName>
    <definedName name="SW시험기사" localSheetId="15">#REF!</definedName>
    <definedName name="SW시험기사" localSheetId="12">#REF!</definedName>
    <definedName name="SW시험기사">#REF!</definedName>
    <definedName name="sy" localSheetId="16">#REF!</definedName>
    <definedName name="sy" localSheetId="15">#REF!</definedName>
    <definedName name="sy" localSheetId="12">#REF!</definedName>
    <definedName name="sy">#REF!</definedName>
    <definedName name="sys">'[121]설계명세서(선로)'!#REF!</definedName>
    <definedName name="SYYYYY" localSheetId="16">#REF!</definedName>
    <definedName name="SYYYYY" localSheetId="15">#REF!</definedName>
    <definedName name="SYYYYY" localSheetId="12">#REF!</definedName>
    <definedName name="SYYYYY">#REF!</definedName>
    <definedName name="SZVFGG" localSheetId="16">[1]!REEG</definedName>
    <definedName name="SZVFGG" localSheetId="13">[1]!REEG</definedName>
    <definedName name="SZVFGG" localSheetId="12">[1]!REEG</definedName>
    <definedName name="SZVFGG" localSheetId="7">[1]!REEG</definedName>
    <definedName name="SZVFGG">[1]!REEG</definedName>
    <definedName name="T" localSheetId="16">#REF!</definedName>
    <definedName name="T" localSheetId="15">#REF!</definedName>
    <definedName name="T" localSheetId="12">#REF!</definedName>
    <definedName name="T">#REF!</definedName>
    <definedName name="T.B.M설치" localSheetId="16">#REF!</definedName>
    <definedName name="T.B.M설치" localSheetId="15">#REF!</definedName>
    <definedName name="T.B.M설치" localSheetId="12">#REF!</definedName>
    <definedName name="T.B.M설치">#REF!</definedName>
    <definedName name="T_AMOUNT">#N/A</definedName>
    <definedName name="T_UPRICE">#N/A</definedName>
    <definedName name="T1_3240" localSheetId="16">#REF!</definedName>
    <definedName name="T1_3240" localSheetId="15">#REF!</definedName>
    <definedName name="T1_3240" localSheetId="12">#REF!</definedName>
    <definedName name="T1_3240">#REF!</definedName>
    <definedName name="T1_MOD" localSheetId="16">#REF!</definedName>
    <definedName name="T1_MOD" localSheetId="15">#REF!</definedName>
    <definedName name="T1_MOD" localSheetId="12">#REF!</definedName>
    <definedName name="T1_MOD">#REF!</definedName>
    <definedName name="T10M">#REF!</definedName>
    <definedName name="T10P">#REF!</definedName>
    <definedName name="T11M">#REF!</definedName>
    <definedName name="T11P">#REF!</definedName>
    <definedName name="T12M">#REF!</definedName>
    <definedName name="T12P">#REF!</definedName>
    <definedName name="T13M">#REF!</definedName>
    <definedName name="T13P">#REF!</definedName>
    <definedName name="T14M">#REF!</definedName>
    <definedName name="T14P">#REF!</definedName>
    <definedName name="T15M">#REF!</definedName>
    <definedName name="T15P">#REF!</definedName>
    <definedName name="T16M">#REF!</definedName>
    <definedName name="T16P">#REF!</definedName>
    <definedName name="T17M">#REF!</definedName>
    <definedName name="T17P">#REF!</definedName>
    <definedName name="T18M">#REF!</definedName>
    <definedName name="T18P">#REF!</definedName>
    <definedName name="T19M">#REF!</definedName>
    <definedName name="T19P">#REF!</definedName>
    <definedName name="T1E">#REF!</definedName>
    <definedName name="T1M">#REF!</definedName>
    <definedName name="T1MUX" localSheetId="16">#REF!</definedName>
    <definedName name="T1MUX" localSheetId="15">#REF!</definedName>
    <definedName name="T1MUX" localSheetId="12">#REF!</definedName>
    <definedName name="T1MUX">#REF!</definedName>
    <definedName name="T1P">#REF!</definedName>
    <definedName name="T1S">#REF!</definedName>
    <definedName name="T1카드" localSheetId="16">#REF!</definedName>
    <definedName name="T1카드" localSheetId="15">#REF!</definedName>
    <definedName name="T1카드" localSheetId="12">#REF!</definedName>
    <definedName name="T1카드">#REF!</definedName>
    <definedName name="T20M">#REF!</definedName>
    <definedName name="T20P">#REF!</definedName>
    <definedName name="T21M">#REF!</definedName>
    <definedName name="T21P">#REF!</definedName>
    <definedName name="T22E">#REF!</definedName>
    <definedName name="T23M">#REF!</definedName>
    <definedName name="T23P">#REF!</definedName>
    <definedName name="T24M">#REF!</definedName>
    <definedName name="T24P">#REF!</definedName>
    <definedName name="T2E">#REF!</definedName>
    <definedName name="T2M">#REF!</definedName>
    <definedName name="T2P">#REF!</definedName>
    <definedName name="T2S">#REF!</definedName>
    <definedName name="T3P">#REF!</definedName>
    <definedName name="T3S">#REF!</definedName>
    <definedName name="T4M">#REF!</definedName>
    <definedName name="T4P">#REF!</definedName>
    <definedName name="T5M">#REF!</definedName>
    <definedName name="T5P">#REF!</definedName>
    <definedName name="T6M">#REF!</definedName>
    <definedName name="T6P">#REF!</definedName>
    <definedName name="T7M">#REF!</definedName>
    <definedName name="T7P">#REF!</definedName>
    <definedName name="T8M">#REF!</definedName>
    <definedName name="T8P">#REF!</definedName>
    <definedName name="T9M">#REF!</definedName>
    <definedName name="T9P">#REF!</definedName>
    <definedName name="Ta">[46]설계!#REF!</definedName>
    <definedName name="Table" localSheetId="16">#REF!</definedName>
    <definedName name="Table" localSheetId="15">#REF!</definedName>
    <definedName name="Table" localSheetId="12">#REF!</definedName>
    <definedName name="Table">#REF!</definedName>
    <definedName name="TABLE_10">#REF!</definedName>
    <definedName name="TABLE_11">#REF!</definedName>
    <definedName name="TABLE_12">#REF!</definedName>
    <definedName name="TABLE_13">#REF!</definedName>
    <definedName name="TABLE_14">#REF!</definedName>
    <definedName name="TABLE_15">#REF!</definedName>
    <definedName name="TABLE_16">#REF!</definedName>
    <definedName name="TABLE_17">#REF!</definedName>
    <definedName name="TABLE_18">#REF!</definedName>
    <definedName name="TABLE_19">#REF!</definedName>
    <definedName name="TABLE_2">#REF!</definedName>
    <definedName name="TABLE_20">#REF!</definedName>
    <definedName name="TABLE_21">#REF!</definedName>
    <definedName name="TABLE_22">#REF!</definedName>
    <definedName name="TABLE_23">#REF!</definedName>
    <definedName name="TABLE_24">#REF!</definedName>
    <definedName name="TABLE_25">#REF!</definedName>
    <definedName name="TABLE_26">#REF!</definedName>
    <definedName name="TABLE_27">#REF!</definedName>
    <definedName name="TABLE_28">#REF!</definedName>
    <definedName name="TABLE_29">#REF!</definedName>
    <definedName name="TABLE_3">#REF!</definedName>
    <definedName name="TABLE_30">#REF!</definedName>
    <definedName name="TABLE_31">#REF!</definedName>
    <definedName name="TABLE_32">#REF!</definedName>
    <definedName name="TABLE_33">#REF!</definedName>
    <definedName name="TABLE_34">#REF!</definedName>
    <definedName name="TABLE_35">#REF!</definedName>
    <definedName name="TABLE_36">#REF!</definedName>
    <definedName name="TABLE_37">#REF!</definedName>
    <definedName name="TABLE_38">#REF!</definedName>
    <definedName name="TABLE_39">#REF!</definedName>
    <definedName name="TABLE_4">#REF!</definedName>
    <definedName name="TABLE_40">#REF!</definedName>
    <definedName name="TABLE_41">#REF!</definedName>
    <definedName name="TABLE_42">#REF!</definedName>
    <definedName name="TABLE_43">#REF!</definedName>
    <definedName name="TABLE_44">#REF!</definedName>
    <definedName name="TABLE_45">#REF!</definedName>
    <definedName name="TABLE_46">#REF!</definedName>
    <definedName name="TABLE_47">#REF!</definedName>
    <definedName name="TABLE_48">#REF!</definedName>
    <definedName name="TABLE_49">#REF!</definedName>
    <definedName name="TABLE_5">#REF!</definedName>
    <definedName name="TABLE_50">#REF!</definedName>
    <definedName name="TABLE_51">#REF!</definedName>
    <definedName name="TABLE_52">#REF!</definedName>
    <definedName name="TABLE_53">#REF!</definedName>
    <definedName name="TABLE_54">#REF!</definedName>
    <definedName name="TABLE_55">#REF!</definedName>
    <definedName name="TABLE_56">#REF!</definedName>
    <definedName name="TABLE_57">#REF!</definedName>
    <definedName name="TABLE_58">#REF!</definedName>
    <definedName name="TABLE_59">#REF!</definedName>
    <definedName name="TABLE_6">#REF!</definedName>
    <definedName name="TABLE_60">#REF!</definedName>
    <definedName name="TABLE_61">#REF!</definedName>
    <definedName name="TABLE_62">#REF!</definedName>
    <definedName name="TABLE_63">#REF!</definedName>
    <definedName name="TABLE_64">#REF!</definedName>
    <definedName name="TABLE_65">#REF!</definedName>
    <definedName name="TABLE_66">#REF!</definedName>
    <definedName name="TABLE_67">#REF!</definedName>
    <definedName name="TABLE_68">#REF!</definedName>
    <definedName name="TABLE_69">#REF!</definedName>
    <definedName name="TABLE_7">#REF!</definedName>
    <definedName name="TABLE_8">#REF!</definedName>
    <definedName name="TABLE_9">#REF!</definedName>
    <definedName name="Table1" localSheetId="16">#REF!</definedName>
    <definedName name="Table1" localSheetId="15">#REF!</definedName>
    <definedName name="Table1" localSheetId="12">#REF!</definedName>
    <definedName name="Table1">#REF!</definedName>
    <definedName name="TAF" localSheetId="16">#REF!</definedName>
    <definedName name="TAF" localSheetId="15">#REF!</definedName>
    <definedName name="TAF" localSheetId="12">#REF!</definedName>
    <definedName name="TAF">#REF!</definedName>
    <definedName name="TAH" localSheetId="16">#REF!</definedName>
    <definedName name="TAH" localSheetId="15">#REF!</definedName>
    <definedName name="TAH" localSheetId="12">#REF!</definedName>
    <definedName name="TAH">#REF!</definedName>
    <definedName name="TAM" localSheetId="16">#REF!</definedName>
    <definedName name="TAM" localSheetId="15">#REF!</definedName>
    <definedName name="TAM" localSheetId="12">#REF!</definedName>
    <definedName name="TAM">#REF!</definedName>
    <definedName name="TANB">[110]교각계산!#REF!</definedName>
    <definedName name="Tb" localSheetId="16">#REF!</definedName>
    <definedName name="Tb" localSheetId="15">#REF!</definedName>
    <definedName name="Tb" localSheetId="12">#REF!</definedName>
    <definedName name="Tb">#REF!</definedName>
    <definedName name="Tba" localSheetId="16">#REF!</definedName>
    <definedName name="Tba" localSheetId="15">#REF!</definedName>
    <definedName name="Tba" localSheetId="12">#REF!</definedName>
    <definedName name="Tba">#REF!</definedName>
    <definedName name="tbgj">[25]설계명세서!#REF!</definedName>
    <definedName name="TC" localSheetId="16">#REF!</definedName>
    <definedName name="TC" localSheetId="15">#REF!</definedName>
    <definedName name="TC" localSheetId="12">#REF!</definedName>
    <definedName name="TC">#REF!</definedName>
    <definedName name="TCA">[46]설계!#REF!</definedName>
    <definedName name="TCARD" localSheetId="16">#REF!</definedName>
    <definedName name="TCARD" localSheetId="15">#REF!</definedName>
    <definedName name="TCARD" localSheetId="12">#REF!</definedName>
    <definedName name="TCARD">#REF!</definedName>
    <definedName name="TCB" localSheetId="16">#REF!</definedName>
    <definedName name="TCB" localSheetId="15">#REF!</definedName>
    <definedName name="TCB" localSheetId="12">#REF!</definedName>
    <definedName name="TCB">#REF!</definedName>
    <definedName name="TD" localSheetId="16">#REF!</definedName>
    <definedName name="TD" localSheetId="15">#REF!</definedName>
    <definedName name="TD" localSheetId="12">#REF!</definedName>
    <definedName name="TD">#REF!</definedName>
    <definedName name="TDcon" localSheetId="16">#REF!</definedName>
    <definedName name="TDcon" localSheetId="15">#REF!</definedName>
    <definedName name="TDcon" localSheetId="12">#REF!</definedName>
    <definedName name="TDcon">#REF!</definedName>
    <definedName name="Te" localSheetId="16">#REF!</definedName>
    <definedName name="Te" localSheetId="15">#REF!</definedName>
    <definedName name="Te" localSheetId="12">#REF!</definedName>
    <definedName name="Te">#REF!</definedName>
    <definedName name="Ted" localSheetId="16">#REF!</definedName>
    <definedName name="Ted" localSheetId="15">#REF!</definedName>
    <definedName name="Ted" localSheetId="12">#REF!</definedName>
    <definedName name="Ted">#REF!</definedName>
    <definedName name="Tel" localSheetId="16">#REF!</definedName>
    <definedName name="Tel" localSheetId="15">#REF!</definedName>
    <definedName name="Tel" localSheetId="12">#REF!</definedName>
    <definedName name="Tel">#REF!</definedName>
    <definedName name="TEMP" localSheetId="16">#REF!</definedName>
    <definedName name="TEMP" localSheetId="15">#REF!</definedName>
    <definedName name="TEMP" localSheetId="12">#REF!</definedName>
    <definedName name="TEMP">#REF!</definedName>
    <definedName name="Tendon단면적" localSheetId="16">#REF!</definedName>
    <definedName name="Tendon단면적" localSheetId="15">#REF!</definedName>
    <definedName name="Tendon단면적" localSheetId="12">#REF!</definedName>
    <definedName name="Tendon단면적">#REF!</definedName>
    <definedName name="test" localSheetId="16">#REF!</definedName>
    <definedName name="test" localSheetId="15">#REF!</definedName>
    <definedName name="test" localSheetId="12">#REF!</definedName>
    <definedName name="test">#REF!</definedName>
    <definedName name="TEWGDSGVDSFGVDSVGSD" localSheetId="16" hidden="1">{#N/A,#N/A,FALSE,"운반시간"}</definedName>
    <definedName name="TEWGDSGVDSFGVDSVGSD" localSheetId="15" hidden="1">{#N/A,#N/A,FALSE,"운반시간"}</definedName>
    <definedName name="TEWGDSGVDSFGVDSVGSD" localSheetId="8" hidden="1">{#N/A,#N/A,FALSE,"운반시간"}</definedName>
    <definedName name="TEWGDSGVDSFGVDSVGSD" hidden="1">{#N/A,#N/A,FALSE,"운반시간"}</definedName>
    <definedName name="text1">[147]가도공!#REF!</definedName>
    <definedName name="Tf" localSheetId="16">#REF!</definedName>
    <definedName name="Tf" localSheetId="15">#REF!</definedName>
    <definedName name="Tf" localSheetId="12">#REF!</definedName>
    <definedName name="Tf">#REF!</definedName>
    <definedName name="TG">#REF!</definedName>
    <definedName name="THRU" localSheetId="16">#REF!</definedName>
    <definedName name="THRU" localSheetId="15">#REF!</definedName>
    <definedName name="THRU" localSheetId="12">#REF!</definedName>
    <definedName name="THRU">#REF!</definedName>
    <definedName name="THSLV12C_1" localSheetId="16">#REF!</definedName>
    <definedName name="THSLV12C_1" localSheetId="15">#REF!</definedName>
    <definedName name="THSLV12C_1" localSheetId="12">#REF!</definedName>
    <definedName name="THSLV12C_1">#REF!</definedName>
    <definedName name="THSLV12C_2" localSheetId="16">#REF!</definedName>
    <definedName name="THSLV12C_2" localSheetId="15">#REF!</definedName>
    <definedName name="THSLV12C_2" localSheetId="12">#REF!</definedName>
    <definedName name="THSLV12C_2">#REF!</definedName>
    <definedName name="THSLV17C_1" localSheetId="16">#REF!</definedName>
    <definedName name="THSLV17C_1" localSheetId="15">#REF!</definedName>
    <definedName name="THSLV17C_1" localSheetId="12">#REF!</definedName>
    <definedName name="THSLV17C_1">#REF!</definedName>
    <definedName name="THSLV17C_2" localSheetId="16">#REF!</definedName>
    <definedName name="THSLV17C_2" localSheetId="15">#REF!</definedName>
    <definedName name="THSLV17C_2" localSheetId="12">#REF!</definedName>
    <definedName name="THSLV17C_2">#REF!</definedName>
    <definedName name="THU">[47]본체!$E$36</definedName>
    <definedName name="tip">[28]정산내역서!#REF!</definedName>
    <definedName name="TIT">#REF!</definedName>
    <definedName name="TL" localSheetId="16">#REF!</definedName>
    <definedName name="TL" localSheetId="15">#REF!</definedName>
    <definedName name="TL" localSheetId="12">#REF!</definedName>
    <definedName name="TL">#REF!</definedName>
    <definedName name="TMO">#REF!</definedName>
    <definedName name="TON">" Sheet1!$G$54"</definedName>
    <definedName name="TOO">#N/A</definedName>
    <definedName name="tot" localSheetId="16">#REF!</definedName>
    <definedName name="tot" localSheetId="15">#REF!</definedName>
    <definedName name="tot" localSheetId="12">#REF!</definedName>
    <definedName name="tot">#REF!</definedName>
    <definedName name="TOT_1">[25]설계명세서!#REF!</definedName>
    <definedName name="TOT_2" localSheetId="16">#REF!</definedName>
    <definedName name="TOT_2" localSheetId="15">#REF!</definedName>
    <definedName name="TOT_2" localSheetId="12">#REF!</definedName>
    <definedName name="TOT_2">#REF!</definedName>
    <definedName name="tot_a">[148]선로분!$H$158</definedName>
    <definedName name="tot_d" localSheetId="16">#REF!</definedName>
    <definedName name="tot_d" localSheetId="15">#REF!</definedName>
    <definedName name="tot_d" localSheetId="12">#REF!</definedName>
    <definedName name="tot_d">#REF!</definedName>
    <definedName name="TOT_D_1">[25]설계명세서!#REF!</definedName>
    <definedName name="TOT_D_2">[25]설계명세서!#REF!</definedName>
    <definedName name="tot_s" localSheetId="16">#REF!</definedName>
    <definedName name="tot_s" localSheetId="15">#REF!</definedName>
    <definedName name="tot_s" localSheetId="12">#REF!</definedName>
    <definedName name="tot_s">#REF!</definedName>
    <definedName name="TOT_S_1">[25]설계명세서!#REF!</definedName>
    <definedName name="TOT_S_2" localSheetId="16">#REF!</definedName>
    <definedName name="TOT_S_2" localSheetId="15">#REF!</definedName>
    <definedName name="TOT_S_2" localSheetId="12">#REF!</definedName>
    <definedName name="TOT_S_2">#REF!</definedName>
    <definedName name="Total_Floor_Area" localSheetId="16">#REF!</definedName>
    <definedName name="Total_Floor_Area" localSheetId="15">#REF!</definedName>
    <definedName name="Total_Floor_Area" localSheetId="12">#REF!</definedName>
    <definedName name="Total_Floor_Area">#REF!</definedName>
    <definedName name="TotalH">[40]설계흐름도!#REF!</definedName>
    <definedName name="TotalLen">[40]설계흐름도!#REF!</definedName>
    <definedName name="TPF" localSheetId="16">#REF!</definedName>
    <definedName name="TPF" localSheetId="15">#REF!</definedName>
    <definedName name="TPF" localSheetId="12">#REF!</definedName>
    <definedName name="TPF">#REF!</definedName>
    <definedName name="TPH" localSheetId="16">#REF!</definedName>
    <definedName name="TPH" localSheetId="15">#REF!</definedName>
    <definedName name="TPH" localSheetId="12">#REF!</definedName>
    <definedName name="TPH">#REF!</definedName>
    <definedName name="TPM" localSheetId="16">#REF!</definedName>
    <definedName name="TPM" localSheetId="15">#REF!</definedName>
    <definedName name="TPM" localSheetId="12">#REF!</definedName>
    <definedName name="TPM">#REF!</definedName>
    <definedName name="tr" localSheetId="16" hidden="1">#REF!</definedName>
    <definedName name="tr" localSheetId="15" hidden="1">#REF!</definedName>
    <definedName name="tr" localSheetId="13" hidden="1">#REF!</definedName>
    <definedName name="tr" localSheetId="12" hidden="1">#REF!</definedName>
    <definedName name="tr" localSheetId="7" hidden="1">#REF!</definedName>
    <definedName name="tr" localSheetId="11" hidden="1">#REF!</definedName>
    <definedName name="tr" hidden="1">#REF!</definedName>
    <definedName name="TR510300간재">[149]G.R300경비!$F$15</definedName>
    <definedName name="TR510300노무">[149]G.R300경비!$F$17</definedName>
    <definedName name="TR510300손료">[149]G.R300경비!$F$6</definedName>
    <definedName name="Tra" localSheetId="16">#REF!</definedName>
    <definedName name="Tra" localSheetId="15">#REF!</definedName>
    <definedName name="Tra" localSheetId="12">#REF!</definedName>
    <definedName name="Tra">#REF!</definedName>
    <definedName name="TRTRY" localSheetId="6" hidden="1">{#N/A,#N/A,FALSE,"포장1";#N/A,#N/A,FALSE,"포장1"}</definedName>
    <definedName name="TRTRY" localSheetId="16" hidden="1">{#N/A,#N/A,FALSE,"포장1";#N/A,#N/A,FALSE,"포장1"}</definedName>
    <definedName name="TRTRY" localSheetId="15" hidden="1">{#N/A,#N/A,FALSE,"포장1";#N/A,#N/A,FALSE,"포장1"}</definedName>
    <definedName name="TRTRY" localSheetId="4" hidden="1">{#N/A,#N/A,FALSE,"포장1";#N/A,#N/A,FALSE,"포장1"}</definedName>
    <definedName name="TRTRY" localSheetId="8" hidden="1">{#N/A,#N/A,FALSE,"포장1";#N/A,#N/A,FALSE,"포장1"}</definedName>
    <definedName name="TRTRY" hidden="1">{#N/A,#N/A,FALSE,"포장1";#N/A,#N/A,FALSE,"포장1"}</definedName>
    <definedName name="tryrtg" localSheetId="16">[1]!bvvc</definedName>
    <definedName name="tryrtg" localSheetId="13">[1]!bvvc</definedName>
    <definedName name="tryrtg" localSheetId="12">[1]!bvvc</definedName>
    <definedName name="tryrtg" localSheetId="7">[1]!bvvc</definedName>
    <definedName name="tryrtg">[1]!bvvc</definedName>
    <definedName name="tryrye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tryrye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tryrye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tryrye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TS">[47]본체!$M$35</definedName>
    <definedName name="Tsa" localSheetId="16">#REF!</definedName>
    <definedName name="Tsa" localSheetId="15">#REF!</definedName>
    <definedName name="Tsa" localSheetId="12">#REF!</definedName>
    <definedName name="Tsa">#REF!</definedName>
    <definedName name="TSI" localSheetId="16">#REF!</definedName>
    <definedName name="TSI" localSheetId="15">#REF!</definedName>
    <definedName name="TSI" localSheetId="12">#REF!</definedName>
    <definedName name="TSI">#REF!</definedName>
    <definedName name="tsryhgft">[150]단가!#REF!</definedName>
    <definedName name="TSS" localSheetId="16">#REF!</definedName>
    <definedName name="TSS" localSheetId="15">#REF!</definedName>
    <definedName name="TSS" localSheetId="12">#REF!</definedName>
    <definedName name="TSS">#REF!</definedName>
    <definedName name="tt" localSheetId="16" hidden="1">{#N/A,#N/A,FALSE,"단가표지"}</definedName>
    <definedName name="tt" localSheetId="15" hidden="1">{#N/A,#N/A,FALSE,"단가표지"}</definedName>
    <definedName name="tt" localSheetId="8" hidden="1">{#N/A,#N/A,FALSE,"단가표지"}</definedName>
    <definedName name="tt" hidden="1">{#N/A,#N/A,FALSE,"단가표지"}</definedName>
    <definedName name="TTR" localSheetId="16">[1]!ㅁㄴㄹㅇㄹ</definedName>
    <definedName name="TTR" localSheetId="13">[1]!ㅁㄴㄹㅇㄹ</definedName>
    <definedName name="TTR" localSheetId="12">[1]!ㅁㄴㄹㅇㄹ</definedName>
    <definedName name="TTR" localSheetId="7">[1]!ㅁㄴㄹㅇㄹ</definedName>
    <definedName name="TTR">[1]!ㅁㄴㄹㅇㄹ</definedName>
    <definedName name="ttt" localSheetId="16" hidden="1">{#N/A,#N/A,FALSE,"혼합골재"}</definedName>
    <definedName name="ttt" localSheetId="15" hidden="1">{#N/A,#N/A,FALSE,"혼합골재"}</definedName>
    <definedName name="ttt" hidden="1">{#N/A,#N/A,FALSE,"혼합골재"}</definedName>
    <definedName name="TU" localSheetId="16">#REF!</definedName>
    <definedName name="TU" localSheetId="15">#REF!</definedName>
    <definedName name="TU" localSheetId="12">#REF!</definedName>
    <definedName name="TU">#REF!</definedName>
    <definedName name="TUNVS" localSheetId="16">[1]!ㄷㄹㅈ</definedName>
    <definedName name="TUNVS" localSheetId="13">[1]!ㄷㄹㅈ</definedName>
    <definedName name="TUNVS" localSheetId="12">[1]!ㄷㄹㅈ</definedName>
    <definedName name="TUNVS" localSheetId="7">[1]!ㄷㄹㅈ</definedName>
    <definedName name="TUNVS">[1]!ㄷㄹㅈ</definedName>
    <definedName name="tuu" localSheetId="16">[1]!frt</definedName>
    <definedName name="tuu" localSheetId="13">[1]!frt</definedName>
    <definedName name="tuu" localSheetId="12">[1]!frt</definedName>
    <definedName name="tuu" localSheetId="7">[1]!frt</definedName>
    <definedName name="tuu">[1]!frt</definedName>
    <definedName name="TW" localSheetId="16">#REF!</definedName>
    <definedName name="TW" localSheetId="15">#REF!</definedName>
    <definedName name="TW" localSheetId="12">#REF!</definedName>
    <definedName name="TW">#REF!</definedName>
    <definedName name="TwallH1">[40]설계흐름도!#REF!</definedName>
    <definedName name="TwallH2">[40]설계흐름도!#REF!</definedName>
    <definedName name="TwallH3">[40]설계흐름도!#REF!</definedName>
    <definedName name="TwallLen1">[40]설계흐름도!#REF!</definedName>
    <definedName name="TwallLen3">[40]설계흐름도!#REF!</definedName>
    <definedName name="TwallLen4">[40]설계흐름도!#REF!</definedName>
    <definedName name="TWL">#REF!</definedName>
    <definedName name="TWR">#REF!</definedName>
    <definedName name="TWW" localSheetId="16">#REF!</definedName>
    <definedName name="TWW" localSheetId="15">#REF!</definedName>
    <definedName name="TWW" localSheetId="12">#REF!</definedName>
    <definedName name="TWW">#REF!</definedName>
    <definedName name="TYHFDGFD" localSheetId="6" hidden="1">{#N/A,#N/A,FALSE,"배수2"}</definedName>
    <definedName name="TYHFDGFD" localSheetId="16" hidden="1">{#N/A,#N/A,FALSE,"배수2"}</definedName>
    <definedName name="TYHFDGFD" localSheetId="15" hidden="1">{#N/A,#N/A,FALSE,"배수2"}</definedName>
    <definedName name="TYHFDGFD" localSheetId="7" hidden="1">{#N/A,#N/A,FALSE,"배수2"}</definedName>
    <definedName name="TYHFDGFD" localSheetId="5" hidden="1">{#N/A,#N/A,FALSE,"배수2"}</definedName>
    <definedName name="TYHFDGFD" localSheetId="4" hidden="1">{#N/A,#N/A,FALSE,"배수2"}</definedName>
    <definedName name="TYHFDGFD" localSheetId="8" hidden="1">{#N/A,#N/A,FALSE,"배수2"}</definedName>
    <definedName name="TYHFDGFD" hidden="1">{#N/A,#N/A,FALSE,"배수2"}</definedName>
    <definedName name="TYRY" localSheetId="16" hidden="1">#REF!</definedName>
    <definedName name="TYRY" localSheetId="15" hidden="1">#REF!</definedName>
    <definedName name="TYRY" localSheetId="13" hidden="1">#REF!</definedName>
    <definedName name="TYRY" localSheetId="12" hidden="1">#REF!</definedName>
    <definedName name="TYRY" localSheetId="7" hidden="1">#REF!</definedName>
    <definedName name="TYRY" hidden="1">#REF!</definedName>
    <definedName name="tytju4tewete" localSheetId="6" hidden="1">{#N/A,#N/A,FALSE,"속도"}</definedName>
    <definedName name="tytju4tewete" localSheetId="16" hidden="1">{#N/A,#N/A,FALSE,"속도"}</definedName>
    <definedName name="tytju4tewete" localSheetId="15" hidden="1">{#N/A,#N/A,FALSE,"속도"}</definedName>
    <definedName name="tytju4tewete" localSheetId="4" hidden="1">{#N/A,#N/A,FALSE,"속도"}</definedName>
    <definedName name="tytju4tewete" localSheetId="8" hidden="1">{#N/A,#N/A,FALSE,"속도"}</definedName>
    <definedName name="tytju4tewete" hidden="1">{#N/A,#N/A,FALSE,"속도"}</definedName>
    <definedName name="tyut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tyut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tyut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tyut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tyy" localSheetId="16">[1]!reyt</definedName>
    <definedName name="tyy" localSheetId="13">[1]!reyt</definedName>
    <definedName name="tyy" localSheetId="12">[1]!reyt</definedName>
    <definedName name="tyy" localSheetId="7">[1]!reyt</definedName>
    <definedName name="tyy">[1]!reyt</definedName>
    <definedName name="T자R10">[151]계수시트!$B$19</definedName>
    <definedName name="T자R15">[151]계수시트!$B$17</definedName>
    <definedName name="T자R20">[151]계수시트!$B$16</definedName>
    <definedName name="T자R5">[151]계수시트!$B$23</definedName>
    <definedName name="T자R6">[151]계수시트!$B$22</definedName>
    <definedName name="T자R7">[151]계수시트!$B$21</definedName>
    <definedName name="T자R8">[151]계수시트!$B$20</definedName>
    <definedName name="T자W0.3">[151]계수시트!$B$24</definedName>
    <definedName name="T자W0.4">[151]계수시트!$B$25</definedName>
    <definedName name="T자W0.5">[151]계수시트!$B$26</definedName>
    <definedName name="T자W0.6">[151]계수시트!$B$27</definedName>
    <definedName name="T자W0.8">[151]계수시트!$B$28</definedName>
    <definedName name="T자W1.0">[151]계수시트!$B$29</definedName>
    <definedName name="T자W1.2">[151]계수시트!$B$30</definedName>
    <definedName name="T형집수거">[60]!T형집수거</definedName>
    <definedName name="t형후크" localSheetId="16">#REF!</definedName>
    <definedName name="t형후크" localSheetId="15">#REF!</definedName>
    <definedName name="t형후크" localSheetId="12">#REF!</definedName>
    <definedName name="t형후크">#REF!</definedName>
    <definedName name="uhio8ou" localSheetId="6" hidden="1">{#N/A,#N/A,FALSE,"포장2"}</definedName>
    <definedName name="uhio8ou" localSheetId="16" hidden="1">{#N/A,#N/A,FALSE,"포장2"}</definedName>
    <definedName name="uhio8ou" localSheetId="15" hidden="1">{#N/A,#N/A,FALSE,"포장2"}</definedName>
    <definedName name="uhio8ou" localSheetId="4" hidden="1">{#N/A,#N/A,FALSE,"포장2"}</definedName>
    <definedName name="uhio8ou" localSheetId="8" hidden="1">{#N/A,#N/A,FALSE,"포장2"}</definedName>
    <definedName name="uhio8ou" hidden="1">{#N/A,#N/A,FALSE,"포장2"}</definedName>
    <definedName name="uiok" localSheetId="6" hidden="1">{#N/A,#N/A,FALSE,"표지목차"}</definedName>
    <definedName name="uiok" localSheetId="16" hidden="1">{#N/A,#N/A,FALSE,"표지목차"}</definedName>
    <definedName name="uiok" localSheetId="15" hidden="1">{#N/A,#N/A,FALSE,"표지목차"}</definedName>
    <definedName name="uiok" localSheetId="4" hidden="1">{#N/A,#N/A,FALSE,"표지목차"}</definedName>
    <definedName name="uiok" localSheetId="8" hidden="1">{#N/A,#N/A,FALSE,"표지목차"}</definedName>
    <definedName name="uiok" hidden="1">{#N/A,#N/A,FALSE,"표지목차"}</definedName>
    <definedName name="ujdffdf" localSheetId="16" hidden="1">{#N/A,#N/A,FALSE,"단가표지"}</definedName>
    <definedName name="ujdffdf" localSheetId="15" hidden="1">{#N/A,#N/A,FALSE,"단가표지"}</definedName>
    <definedName name="ujdffdf" localSheetId="8" hidden="1">{#N/A,#N/A,FALSE,"단가표지"}</definedName>
    <definedName name="ujdffdf" hidden="1">{#N/A,#N/A,FALSE,"단가표지"}</definedName>
    <definedName name="ujk" localSheetId="6" hidden="1">{#N/A,#N/A,FALSE,"운반시간"}</definedName>
    <definedName name="ujk" localSheetId="16" hidden="1">{#N/A,#N/A,FALSE,"운반시간"}</definedName>
    <definedName name="ujk" localSheetId="15" hidden="1">{#N/A,#N/A,FALSE,"운반시간"}</definedName>
    <definedName name="ujk" localSheetId="4" hidden="1">{#N/A,#N/A,FALSE,"운반시간"}</definedName>
    <definedName name="ujk" localSheetId="8" hidden="1">{#N/A,#N/A,FALSE,"운반시간"}</definedName>
    <definedName name="ujk" hidden="1">{#N/A,#N/A,FALSE,"운반시간"}</definedName>
    <definedName name="ujy" localSheetId="16">[1]!ret</definedName>
    <definedName name="ujy" localSheetId="13">[1]!ret</definedName>
    <definedName name="ujy" localSheetId="12">[1]!ret</definedName>
    <definedName name="ujy" localSheetId="7">[1]!ret</definedName>
    <definedName name="ujy">[1]!ret</definedName>
    <definedName name="ul">[43]설계조건!#REF!</definedName>
    <definedName name="UNI" localSheetId="16">#REF!</definedName>
    <definedName name="UNI" localSheetId="15">#REF!</definedName>
    <definedName name="UNI" localSheetId="12">#REF!</definedName>
    <definedName name="UNI">#REF!</definedName>
    <definedName name="UNI_ACCESSORY" localSheetId="16">#REF!</definedName>
    <definedName name="UNI_ACCESSORY" localSheetId="15">#REF!</definedName>
    <definedName name="UNI_ACCESSORY" localSheetId="12">#REF!</definedName>
    <definedName name="UNI_ACCESSORY">#REF!</definedName>
    <definedName name="UNI_CPU" localSheetId="16">#REF!</definedName>
    <definedName name="UNI_CPU" localSheetId="15">#REF!</definedName>
    <definedName name="UNI_CPU" localSheetId="12">#REF!</definedName>
    <definedName name="UNI_CPU">#REF!</definedName>
    <definedName name="UNI_NMU" localSheetId="16">#REF!</definedName>
    <definedName name="UNI_NMU" localSheetId="15">#REF!</definedName>
    <definedName name="UNI_NMU" localSheetId="12">#REF!</definedName>
    <definedName name="UNI_NMU">#REF!</definedName>
    <definedName name="UNI_OFAT" localSheetId="16">#REF!</definedName>
    <definedName name="UNI_OFAT" localSheetId="15">#REF!</definedName>
    <definedName name="UNI_OFAT" localSheetId="12">#REF!</definedName>
    <definedName name="UNI_OFAT">#REF!</definedName>
    <definedName name="UNI_PW_AC" localSheetId="16">#REF!</definedName>
    <definedName name="UNI_PW_AC" localSheetId="15">#REF!</definedName>
    <definedName name="UNI_PW_AC" localSheetId="12">#REF!</definedName>
    <definedName name="UNI_PW_AC">#REF!</definedName>
    <definedName name="UNI_PW_DC" localSheetId="16">#REF!</definedName>
    <definedName name="UNI_PW_DC" localSheetId="15">#REF!</definedName>
    <definedName name="UNI_PW_DC" localSheetId="12">#REF!</definedName>
    <definedName name="UNI_PW_DC">#REF!</definedName>
    <definedName name="UNI_RS232" localSheetId="16">#REF!</definedName>
    <definedName name="UNI_RS232" localSheetId="15">#REF!</definedName>
    <definedName name="UNI_RS232" localSheetId="12">#REF!</definedName>
    <definedName name="UNI_RS232">#REF!</definedName>
    <definedName name="UNI_V35" localSheetId="16">#REF!</definedName>
    <definedName name="UNI_V35" localSheetId="15">#REF!</definedName>
    <definedName name="UNI_V35" localSheetId="12">#REF!</definedName>
    <definedName name="UNI_V35">#REF!</definedName>
    <definedName name="UNIAC" localSheetId="16">#REF!</definedName>
    <definedName name="UNIAC" localSheetId="15">#REF!</definedName>
    <definedName name="UNIAC" localSheetId="12">#REF!</definedName>
    <definedName name="UNIAC">#REF!</definedName>
    <definedName name="UNIA형" localSheetId="16">#REF!</definedName>
    <definedName name="UNIA형" localSheetId="15">#REF!</definedName>
    <definedName name="UNIA형" localSheetId="12">#REF!</definedName>
    <definedName name="UNIA형">#REF!</definedName>
    <definedName name="UNIB형" localSheetId="16">#REF!</definedName>
    <definedName name="UNIB형" localSheetId="15">#REF!</definedName>
    <definedName name="UNIB형" localSheetId="12">#REF!</definedName>
    <definedName name="UNIB형">#REF!</definedName>
    <definedName name="UNICPU" localSheetId="16">#REF!</definedName>
    <definedName name="UNICPU" localSheetId="15">#REF!</definedName>
    <definedName name="UNICPU" localSheetId="12">#REF!</definedName>
    <definedName name="UNICPU">#REF!</definedName>
    <definedName name="UNIC형" localSheetId="16">#REF!</definedName>
    <definedName name="UNIC형" localSheetId="15">#REF!</definedName>
    <definedName name="UNIC형" localSheetId="12">#REF!</definedName>
    <definedName name="UNIC형">#REF!</definedName>
    <definedName name="UNIDC" localSheetId="16">#REF!</definedName>
    <definedName name="UNIDC" localSheetId="15">#REF!</definedName>
    <definedName name="UNIDC" localSheetId="12">#REF!</definedName>
    <definedName name="UNIDC">#REF!</definedName>
    <definedName name="UNID형" localSheetId="16">#REF!</definedName>
    <definedName name="UNID형" localSheetId="15">#REF!</definedName>
    <definedName name="UNID형" localSheetId="12">#REF!</definedName>
    <definedName name="UNID형">#REF!</definedName>
    <definedName name="UNIE형" localSheetId="16">#REF!</definedName>
    <definedName name="UNIE형" localSheetId="15">#REF!</definedName>
    <definedName name="UNIE형" localSheetId="12">#REF!</definedName>
    <definedName name="UNIE형">#REF!</definedName>
    <definedName name="UNIF형" localSheetId="16">#REF!</definedName>
    <definedName name="UNIF형" localSheetId="15">#REF!</definedName>
    <definedName name="UNIF형" localSheetId="12">#REF!</definedName>
    <definedName name="UNIF형">#REF!</definedName>
    <definedName name="UNIMUX" localSheetId="16">#REF!</definedName>
    <definedName name="UNIMUX" localSheetId="15">#REF!</definedName>
    <definedName name="UNIMUX" localSheetId="12">#REF!</definedName>
    <definedName name="UNIMUX">#REF!</definedName>
    <definedName name="UNIOJC1" localSheetId="16">#REF!</definedName>
    <definedName name="UNIOJC1" localSheetId="15">#REF!</definedName>
    <definedName name="UNIOJC1" localSheetId="12">#REF!</definedName>
    <definedName name="UNIOJC1">#REF!</definedName>
    <definedName name="UNIOJC2" localSheetId="16">#REF!</definedName>
    <definedName name="UNIOJC2" localSheetId="15">#REF!</definedName>
    <definedName name="UNIOJC2" localSheetId="12">#REF!</definedName>
    <definedName name="UNIOJC2">#REF!</definedName>
    <definedName name="UNIRS232" localSheetId="16">#REF!</definedName>
    <definedName name="UNIRS232" localSheetId="15">#REF!</definedName>
    <definedName name="UNIRS232" localSheetId="12">#REF!</definedName>
    <definedName name="UNIRS232">#REF!</definedName>
    <definedName name="UNIV" localSheetId="16">#REF!</definedName>
    <definedName name="UNIV" localSheetId="15">#REF!</definedName>
    <definedName name="UNIV" localSheetId="12">#REF!</definedName>
    <definedName name="UNIV">#REF!</definedName>
    <definedName name="uoi8p" localSheetId="6" hidden="1">{#N/A,#N/A,FALSE,"운반시간"}</definedName>
    <definedName name="uoi8p" localSheetId="16" hidden="1">{#N/A,#N/A,FALSE,"운반시간"}</definedName>
    <definedName name="uoi8p" localSheetId="15" hidden="1">{#N/A,#N/A,FALSE,"운반시간"}</definedName>
    <definedName name="uoi8p" localSheetId="4" hidden="1">{#N/A,#N/A,FALSE,"운반시간"}</definedName>
    <definedName name="uoi8p" localSheetId="8" hidden="1">{#N/A,#N/A,FALSE,"운반시간"}</definedName>
    <definedName name="uoi8p" hidden="1">{#N/A,#N/A,FALSE,"운반시간"}</definedName>
    <definedName name="uoi8u" localSheetId="6" hidden="1">{#N/A,#N/A,FALSE,"토공2"}</definedName>
    <definedName name="uoi8u" localSheetId="16" hidden="1">{#N/A,#N/A,FALSE,"토공2"}</definedName>
    <definedName name="uoi8u" localSheetId="15" hidden="1">{#N/A,#N/A,FALSE,"토공2"}</definedName>
    <definedName name="uoi8u" localSheetId="4" hidden="1">{#N/A,#N/A,FALSE,"토공2"}</definedName>
    <definedName name="uoi8u" localSheetId="8" hidden="1">{#N/A,#N/A,FALSE,"토공2"}</definedName>
    <definedName name="uoi8u" hidden="1">{#N/A,#N/A,FALSE,"토공2"}</definedName>
    <definedName name="uoio" localSheetId="6" hidden="1">{#N/A,#N/A,FALSE,"포장1";#N/A,#N/A,FALSE,"포장1"}</definedName>
    <definedName name="uoio" localSheetId="16" hidden="1">{#N/A,#N/A,FALSE,"포장1";#N/A,#N/A,FALSE,"포장1"}</definedName>
    <definedName name="uoio" localSheetId="15" hidden="1">{#N/A,#N/A,FALSE,"포장1";#N/A,#N/A,FALSE,"포장1"}</definedName>
    <definedName name="uoio" localSheetId="4" hidden="1">{#N/A,#N/A,FALSE,"포장1";#N/A,#N/A,FALSE,"포장1"}</definedName>
    <definedName name="uoio" localSheetId="8" hidden="1">{#N/A,#N/A,FALSE,"포장1";#N/A,#N/A,FALSE,"포장1"}</definedName>
    <definedName name="uoio" hidden="1">{#N/A,#N/A,FALSE,"포장1";#N/A,#N/A,FALSE,"포장1"}</definedName>
    <definedName name="uoiup" localSheetId="6" hidden="1">{#N/A,#N/A,FALSE,"구조1"}</definedName>
    <definedName name="uoiup" localSheetId="16" hidden="1">{#N/A,#N/A,FALSE,"구조1"}</definedName>
    <definedName name="uoiup" localSheetId="15" hidden="1">{#N/A,#N/A,FALSE,"구조1"}</definedName>
    <definedName name="uoiup" localSheetId="4" hidden="1">{#N/A,#N/A,FALSE,"구조1"}</definedName>
    <definedName name="uoiup" localSheetId="8" hidden="1">{#N/A,#N/A,FALSE,"구조1"}</definedName>
    <definedName name="uoiup" hidden="1">{#N/A,#N/A,FALSE,"구조1"}</definedName>
    <definedName name="UPS" localSheetId="16">#REF!</definedName>
    <definedName name="UPS" localSheetId="15">#REF!</definedName>
    <definedName name="UPS" localSheetId="12">#REF!</definedName>
    <definedName name="UPS">#REF!</definedName>
    <definedName name="UPS시설" localSheetId="16">#REF!</definedName>
    <definedName name="UPS시설" localSheetId="15">#REF!</definedName>
    <definedName name="UPS시설" localSheetId="12">#REF!</definedName>
    <definedName name="UPS시설">#REF!</definedName>
    <definedName name="UT" localSheetId="16">#REF!</definedName>
    <definedName name="UT" localSheetId="15">#REF!</definedName>
    <definedName name="UT" localSheetId="12">#REF!</definedName>
    <definedName name="UT">#REF!</definedName>
    <definedName name="UTU" localSheetId="16">#REF!</definedName>
    <definedName name="UTU" localSheetId="15">#REF!</definedName>
    <definedName name="UTU" localSheetId="12">#REF!</definedName>
    <definedName name="UTU">#REF!</definedName>
    <definedName name="uu">[152]DATA!$B$4:$F$495</definedName>
    <definedName name="uuuu" localSheetId="16" hidden="1">{#N/A,#N/A,FALSE,"단가표지"}</definedName>
    <definedName name="uuuu" localSheetId="15" hidden="1">{#N/A,#N/A,FALSE,"단가표지"}</definedName>
    <definedName name="uuuu" localSheetId="8" hidden="1">{#N/A,#N/A,FALSE,"단가표지"}</definedName>
    <definedName name="uuuu" hidden="1">{#N/A,#N/A,FALSE,"단가표지"}</definedName>
    <definedName name="uw">[43]설계조건!#REF!</definedName>
    <definedName name="uyj" localSheetId="16">[1]!tyj</definedName>
    <definedName name="uyj" localSheetId="13">[1]!tyj</definedName>
    <definedName name="uyj" localSheetId="12">[1]!tyj</definedName>
    <definedName name="uyj" localSheetId="7">[1]!tyj</definedName>
    <definedName name="uyj">[1]!tyj</definedName>
    <definedName name="uyjesc" localSheetId="6" hidden="1">{#N/A,#N/A,FALSE,"포장1";#N/A,#N/A,FALSE,"포장1"}</definedName>
    <definedName name="uyjesc" localSheetId="16" hidden="1">{#N/A,#N/A,FALSE,"포장1";#N/A,#N/A,FALSE,"포장1"}</definedName>
    <definedName name="uyjesc" localSheetId="15" hidden="1">{#N/A,#N/A,FALSE,"포장1";#N/A,#N/A,FALSE,"포장1"}</definedName>
    <definedName name="uyjesc" localSheetId="4" hidden="1">{#N/A,#N/A,FALSE,"포장1";#N/A,#N/A,FALSE,"포장1"}</definedName>
    <definedName name="uyjesc" localSheetId="8" hidden="1">{#N/A,#N/A,FALSE,"포장1";#N/A,#N/A,FALSE,"포장1"}</definedName>
    <definedName name="uyjesc" hidden="1">{#N/A,#N/A,FALSE,"포장1";#N/A,#N/A,FALSE,"포장1"}</definedName>
    <definedName name="UYUY" localSheetId="16">[1]!DGRT</definedName>
    <definedName name="UYUY" localSheetId="13">[1]!DGRT</definedName>
    <definedName name="UYUY" localSheetId="12">[1]!DGRT</definedName>
    <definedName name="UYUY" localSheetId="7">[1]!DGRT</definedName>
    <definedName name="UYUY">[1]!DGRT</definedName>
    <definedName name="V">'[153]#REF'!#REF!</definedName>
    <definedName name="V.35" localSheetId="16">#REF!</definedName>
    <definedName name="V.35" localSheetId="15">#REF!</definedName>
    <definedName name="V.35" localSheetId="12">#REF!</definedName>
    <definedName name="V.35">#REF!</definedName>
    <definedName name="V35_3240" localSheetId="16">#REF!</definedName>
    <definedName name="V35_3240" localSheetId="15">#REF!</definedName>
    <definedName name="V35_3240" localSheetId="12">#REF!</definedName>
    <definedName name="V35_3240">#REF!</definedName>
    <definedName name="V35CARD" localSheetId="16">#REF!</definedName>
    <definedName name="V35CARD" localSheetId="15">#REF!</definedName>
    <definedName name="V35CARD" localSheetId="12">#REF!</definedName>
    <definedName name="V35CARD">#REF!</definedName>
    <definedName name="VAFP">#REF!</definedName>
    <definedName name="vbc" localSheetId="16">[1]!REGSVTEB</definedName>
    <definedName name="vbc" localSheetId="13">[1]!REGSVTEB</definedName>
    <definedName name="vbc" localSheetId="12">[1]!REGSVTEB</definedName>
    <definedName name="vbc" localSheetId="7">[1]!REGSVTEB</definedName>
    <definedName name="vbc">[1]!REGSVTEB</definedName>
    <definedName name="VBGDH" localSheetId="16">[1]!HBHG</definedName>
    <definedName name="VBGDH" localSheetId="13">[1]!HBHG</definedName>
    <definedName name="VBGDH" localSheetId="12">[1]!HBHG</definedName>
    <definedName name="VBGDH" localSheetId="7">[1]!HBHG</definedName>
    <definedName name="VBGDH">[1]!HBHG</definedName>
    <definedName name="vbnh" localSheetId="16">[1]!ㅗㅠㅎㄹ</definedName>
    <definedName name="vbnh" localSheetId="13">[1]!ㅗㅠㅎㄹ</definedName>
    <definedName name="vbnh" localSheetId="12">[1]!ㅗㅠㅎㄹ</definedName>
    <definedName name="vbnh" localSheetId="7">[1]!ㅗㅠㅎㄹ</definedName>
    <definedName name="vbnh">[1]!ㅗㅠㅎㄹ</definedName>
    <definedName name="VBNM" localSheetId="6" hidden="1">{#N/A,#N/A,FALSE,"포장2"}</definedName>
    <definedName name="VBNM" localSheetId="16" hidden="1">{#N/A,#N/A,FALSE,"포장2"}</definedName>
    <definedName name="VBNM" localSheetId="15" hidden="1">{#N/A,#N/A,FALSE,"포장2"}</definedName>
    <definedName name="VBNM" localSheetId="4" hidden="1">{#N/A,#N/A,FALSE,"포장2"}</definedName>
    <definedName name="VBNM" localSheetId="8" hidden="1">{#N/A,#N/A,FALSE,"포장2"}</definedName>
    <definedName name="VBNM" hidden="1">{#N/A,#N/A,FALSE,"포장2"}</definedName>
    <definedName name="VBV" localSheetId="16">[1]!RGVBF</definedName>
    <definedName name="VBV" localSheetId="13">[1]!RGVBF</definedName>
    <definedName name="VBV" localSheetId="12">[1]!RGVBF</definedName>
    <definedName name="VBV" localSheetId="7">[1]!RGVBF</definedName>
    <definedName name="VBV">[1]!RGVBF</definedName>
    <definedName name="VBXZ" localSheetId="6" hidden="1">{#N/A,#N/A,FALSE,"속도"}</definedName>
    <definedName name="VBXZ" localSheetId="16" hidden="1">{#N/A,#N/A,FALSE,"속도"}</definedName>
    <definedName name="VBXZ" localSheetId="15" hidden="1">{#N/A,#N/A,FALSE,"속도"}</definedName>
    <definedName name="VBXZ" localSheetId="4" hidden="1">{#N/A,#N/A,FALSE,"속도"}</definedName>
    <definedName name="VBXZ" localSheetId="8" hidden="1">{#N/A,#N/A,FALSE,"속도"}</definedName>
    <definedName name="VBXZ" hidden="1">{#N/A,#N/A,FALSE,"속도"}</definedName>
    <definedName name="VCR">#REF!</definedName>
    <definedName name="vcx" localSheetId="16">[1]!ㅗㅠㅎㄹ</definedName>
    <definedName name="vcx" localSheetId="13">[1]!ㅗㅠㅎㄹ</definedName>
    <definedName name="vcx" localSheetId="12">[1]!ㅗㅠㅎㄹ</definedName>
    <definedName name="vcx" localSheetId="7">[1]!ㅗㅠㅎㄹ</definedName>
    <definedName name="vcx">[1]!ㅗㅠㅎㄹ</definedName>
    <definedName name="vdist">'[29]11.1 단면hwp'!#REF!</definedName>
    <definedName name="VDSVP">#REF!</definedName>
    <definedName name="vel" localSheetId="16">#REF!</definedName>
    <definedName name="vel" localSheetId="15">#REF!</definedName>
    <definedName name="vel" localSheetId="12">#REF!</definedName>
    <definedName name="vel">#REF!</definedName>
    <definedName name="vfdsvfv">[82]입찰안!#REF!</definedName>
    <definedName name="VFJKEH" localSheetId="16">[1]!DDC</definedName>
    <definedName name="VFJKEH" localSheetId="13">[1]!DDC</definedName>
    <definedName name="VFJKEH" localSheetId="12">[1]!DDC</definedName>
    <definedName name="VFJKEH" localSheetId="7">[1]!DDC</definedName>
    <definedName name="VFJKEH">[1]!DDC</definedName>
    <definedName name="VFV" localSheetId="16">[1]!ㄷㄹㅈ</definedName>
    <definedName name="VFV" localSheetId="13">[1]!ㄷㄹㅈ</definedName>
    <definedName name="VFV" localSheetId="12">[1]!ㄷㄹㅈ</definedName>
    <definedName name="VFV" localSheetId="7">[1]!ㄷㄹㅈ</definedName>
    <definedName name="VFV">[1]!ㄷㄹㅈ</definedName>
    <definedName name="VHAF">#REF!</definedName>
    <definedName name="VHFG" localSheetId="16" hidden="1">#REF!</definedName>
    <definedName name="VHFG" localSheetId="15" hidden="1">#REF!</definedName>
    <definedName name="VHFG" localSheetId="13" hidden="1">#REF!</definedName>
    <definedName name="VHFG" localSheetId="12" hidden="1">#REF!</definedName>
    <definedName name="VHFG" localSheetId="7" hidden="1">#REF!</definedName>
    <definedName name="VHFG" hidden="1">#REF!</definedName>
    <definedName name="VHMF">#REF!</definedName>
    <definedName name="vl" localSheetId="16">#REF!</definedName>
    <definedName name="vl" localSheetId="15">#REF!</definedName>
    <definedName name="vl" localSheetId="12">#REF!</definedName>
    <definedName name="vl">#REF!</definedName>
    <definedName name="vlo" localSheetId="16">[1]!juyjuy</definedName>
    <definedName name="vlo" localSheetId="13">[1]!juyjuy</definedName>
    <definedName name="vlo" localSheetId="12">[1]!juyjuy</definedName>
    <definedName name="vlo" localSheetId="7">[1]!juyjuy</definedName>
    <definedName name="vlo">[1]!juyjuy</definedName>
    <definedName name="VLX" localSheetId="16">#REF!</definedName>
    <definedName name="VLX" localSheetId="15">#REF!</definedName>
    <definedName name="VLX" localSheetId="12">#REF!</definedName>
    <definedName name="VLX">#REF!</definedName>
    <definedName name="VLXOJC1" localSheetId="16">#REF!</definedName>
    <definedName name="VLXOJC1" localSheetId="15">#REF!</definedName>
    <definedName name="VLXOJC1" localSheetId="12">#REF!</definedName>
    <definedName name="VLXOJC1">#REF!</definedName>
    <definedName name="VLXOJC2" localSheetId="16">#REF!</definedName>
    <definedName name="VLXOJC2" localSheetId="15">#REF!</definedName>
    <definedName name="VLXOJC2" localSheetId="12">#REF!</definedName>
    <definedName name="VLXOJC2">#REF!</definedName>
    <definedName name="VLXOJC3" localSheetId="16">#REF!</definedName>
    <definedName name="VLXOJC3" localSheetId="15">#REF!</definedName>
    <definedName name="VLXOJC3" localSheetId="12">#REF!</definedName>
    <definedName name="VLXOJC3">#REF!</definedName>
    <definedName name="VMAX">#N/A</definedName>
    <definedName name="VMF">#REF!</definedName>
    <definedName name="VMOTOR">#REF!</definedName>
    <definedName name="VPUMP">#REF!</definedName>
    <definedName name="Vsa">'[154]6.교좌면보강'!#REF!</definedName>
    <definedName name="VSV">#REF!</definedName>
    <definedName name="VVAFP">#REF!</definedName>
    <definedName name="vvb" localSheetId="16">[1]!ㅌㅊㅍ</definedName>
    <definedName name="vvb" localSheetId="13">[1]!ㅌㅊㅍ</definedName>
    <definedName name="vvb" localSheetId="12">[1]!ㅌㅊㅍ</definedName>
    <definedName name="vvb" localSheetId="7">[1]!ㅌㅊㅍ</definedName>
    <definedName name="vvb">[1]!ㅌㅊㅍ</definedName>
    <definedName name="VVMF">#REF!</definedName>
    <definedName name="VVV" localSheetId="16" hidden="1">{#N/A,#N/A,FALSE,"포장1";#N/A,#N/A,FALSE,"포장1"}</definedName>
    <definedName name="VVV" localSheetId="15" hidden="1">{#N/A,#N/A,FALSE,"포장1";#N/A,#N/A,FALSE,"포장1"}</definedName>
    <definedName name="VVV" localSheetId="8" hidden="1">{#N/A,#N/A,FALSE,"포장1";#N/A,#N/A,FALSE,"포장1"}</definedName>
    <definedName name="VVV" hidden="1">{#N/A,#N/A,FALSE,"포장1";#N/A,#N/A,FALSE,"포장1"}</definedName>
    <definedName name="vwat" localSheetId="6" hidden="1">{#N/A,#N/A,FALSE,"운반시간"}</definedName>
    <definedName name="vwat" localSheetId="16" hidden="1">{#N/A,#N/A,FALSE,"운반시간"}</definedName>
    <definedName name="vwat" localSheetId="15" hidden="1">{#N/A,#N/A,FALSE,"운반시간"}</definedName>
    <definedName name="vwat" localSheetId="4" hidden="1">{#N/A,#N/A,FALSE,"운반시간"}</definedName>
    <definedName name="vwat" localSheetId="8" hidden="1">{#N/A,#N/A,FALSE,"운반시간"}</definedName>
    <definedName name="vwat" hidden="1">{#N/A,#N/A,FALSE,"운반시간"}</definedName>
    <definedName name="VWEI">#REF!</definedName>
    <definedName name="W" localSheetId="16">#REF!</definedName>
    <definedName name="W" localSheetId="15">#REF!</definedName>
    <definedName name="W" localSheetId="12">#REF!</definedName>
    <definedName name="W">#REF!</definedName>
    <definedName name="W1C" localSheetId="16">#REF!</definedName>
    <definedName name="W1C" localSheetId="15">#REF!</definedName>
    <definedName name="W1C" localSheetId="12">#REF!</definedName>
    <definedName name="W1C">#REF!</definedName>
    <definedName name="W2C" localSheetId="16">#REF!</definedName>
    <definedName name="W2C" localSheetId="15">#REF!</definedName>
    <definedName name="W2C" localSheetId="12">#REF!</definedName>
    <definedName name="W2C">#REF!</definedName>
    <definedName name="w2e3" localSheetId="6" hidden="1">{"'광피스표'!$A$3:$N$54"}</definedName>
    <definedName name="w2e3" localSheetId="16" hidden="1">{"'광피스표'!$A$3:$N$54"}</definedName>
    <definedName name="w2e3" localSheetId="15" hidden="1">{"'광피스표'!$A$3:$N$54"}</definedName>
    <definedName name="w2e3" localSheetId="7" hidden="1">{"'광피스표'!$A$3:$N$54"}</definedName>
    <definedName name="w2e3" localSheetId="5" hidden="1">{"'광피스표'!$A$3:$N$54"}</definedName>
    <definedName name="w2e3" localSheetId="4" hidden="1">{"'광피스표'!$A$3:$N$54"}</definedName>
    <definedName name="w2e3" hidden="1">{"'광피스표'!$A$3:$N$54"}</definedName>
    <definedName name="WA" localSheetId="16">#REF!</definedName>
    <definedName name="WA" localSheetId="15">#REF!</definedName>
    <definedName name="WA" localSheetId="12">#REF!</definedName>
    <definedName name="WA">#REF!</definedName>
    <definedName name="WALL">[43]설계조건!#REF!</definedName>
    <definedName name="WallH2">[40]설계흐름도!#REF!</definedName>
    <definedName name="WallLen">[40]설계흐름도!#REF!</definedName>
    <definedName name="way">[28]정산내역서!#REF!</definedName>
    <definedName name="WB" localSheetId="16">#REF!</definedName>
    <definedName name="WB" localSheetId="15">#REF!</definedName>
    <definedName name="WB" localSheetId="12">#REF!</definedName>
    <definedName name="WB">#REF!</definedName>
    <definedName name="WC" localSheetId="16">#REF!</definedName>
    <definedName name="WC" localSheetId="15">#REF!</definedName>
    <definedName name="WC" localSheetId="12">#REF!</definedName>
    <definedName name="WC">#REF!</definedName>
    <definedName name="WCC" localSheetId="16">#REF!</definedName>
    <definedName name="WCC" localSheetId="15">#REF!</definedName>
    <definedName name="WCC" localSheetId="12">#REF!</definedName>
    <definedName name="WCC">#REF!</definedName>
    <definedName name="Wcon" localSheetId="16">#REF!</definedName>
    <definedName name="Wcon" localSheetId="15">#REF!</definedName>
    <definedName name="Wcon" localSheetId="12">#REF!</definedName>
    <definedName name="Wcon">#REF!</definedName>
    <definedName name="WCP" localSheetId="16">#REF!</definedName>
    <definedName name="WCP" localSheetId="15">#REF!</definedName>
    <definedName name="WCP" localSheetId="12">#REF!</definedName>
    <definedName name="WCP">#REF!</definedName>
    <definedName name="WD" localSheetId="16">#REF!</definedName>
    <definedName name="WD" localSheetId="15">#REF!</definedName>
    <definedName name="WD" localSheetId="12">#REF!</definedName>
    <definedName name="WD">#REF!</definedName>
    <definedName name="WD_P" localSheetId="16">#REF!</definedName>
    <definedName name="WD_P" localSheetId="15">#REF!</definedName>
    <definedName name="WD_P" localSheetId="12">#REF!</definedName>
    <definedName name="WD_P">#REF!</definedName>
    <definedName name="WD_W" localSheetId="16">#REF!</definedName>
    <definedName name="WD_W" localSheetId="15">#REF!</definedName>
    <definedName name="WD_W" localSheetId="12">#REF!</definedName>
    <definedName name="WD_W">#REF!</definedName>
    <definedName name="wddw" localSheetId="16">[1]!ㅈㄷㅂㄹ</definedName>
    <definedName name="wddw" localSheetId="13">[1]!ㅈㄷㅂㄹ</definedName>
    <definedName name="wddw" localSheetId="12">[1]!ㅈㄷㅂㄹ</definedName>
    <definedName name="wddw" localSheetId="7">[1]!ㅈㄷㅂㄹ</definedName>
    <definedName name="wddw">[1]!ㅈㄷㅂㄹ</definedName>
    <definedName name="wdes" localSheetId="16">[1]!vbn</definedName>
    <definedName name="wdes" localSheetId="13">[1]!vbn</definedName>
    <definedName name="wdes" localSheetId="12">[1]!vbn</definedName>
    <definedName name="wdes" localSheetId="7">[1]!vbn</definedName>
    <definedName name="wdes">[1]!vbn</definedName>
    <definedName name="WDF" localSheetId="16">[1]!QQA</definedName>
    <definedName name="WDF" localSheetId="13">[1]!QQA</definedName>
    <definedName name="WDF" localSheetId="12">[1]!QQA</definedName>
    <definedName name="WDF" localSheetId="7">[1]!QQA</definedName>
    <definedName name="WDF">[1]!QQA</definedName>
    <definedName name="WE" localSheetId="16">#REF!</definedName>
    <definedName name="WE" localSheetId="15">#REF!</definedName>
    <definedName name="WE" localSheetId="12">#REF!</definedName>
    <definedName name="WE">#REF!</definedName>
    <definedName name="WEFDS" localSheetId="16">[1]!MATRO</definedName>
    <definedName name="WEFDS" localSheetId="13">[1]!MATRO</definedName>
    <definedName name="WEFDS" localSheetId="12">[1]!MATRO</definedName>
    <definedName name="WEFDS" localSheetId="7">[1]!MATRO</definedName>
    <definedName name="WEFDS">[1]!MATRO</definedName>
    <definedName name="WEI">#REF!</definedName>
    <definedName name="WER" localSheetId="6" hidden="1">{"'광피스표'!$A$3:$N$54"}</definedName>
    <definedName name="WER" localSheetId="16" hidden="1">{#N/A,#N/A,FALSE,"단가표지"}</definedName>
    <definedName name="WER" localSheetId="15" hidden="1">{#N/A,#N/A,FALSE,"단가표지"}</definedName>
    <definedName name="WER" localSheetId="7" hidden="1">{"'광피스표'!$A$3:$N$54"}</definedName>
    <definedName name="WER" localSheetId="5" hidden="1">{"'광피스표'!$A$3:$N$54"}</definedName>
    <definedName name="WER" localSheetId="4" hidden="1">{"'광피스표'!$A$3:$N$54"}</definedName>
    <definedName name="WER" localSheetId="8" hidden="1">{#N/A,#N/A,FALSE,"단가표지"}</definedName>
    <definedName name="WER" hidden="1">{#N/A,#N/A,FALSE,"단가표지"}</definedName>
    <definedName name="wererr" localSheetId="16" hidden="1">{#N/A,#N/A,FALSE,"운반시간"}</definedName>
    <definedName name="wererr" localSheetId="15" hidden="1">{#N/A,#N/A,FALSE,"운반시간"}</definedName>
    <definedName name="wererr" localSheetId="8" hidden="1">{#N/A,#N/A,FALSE,"운반시간"}</definedName>
    <definedName name="wererr" hidden="1">{#N/A,#N/A,FALSE,"운반시간"}</definedName>
    <definedName name="werew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erew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erew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erew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erewr" localSheetId="16" hidden="1">{#N/A,#N/A,FALSE,"골재소요량";#N/A,#N/A,FALSE,"골재소요량"}</definedName>
    <definedName name="werewr" localSheetId="15" hidden="1">{#N/A,#N/A,FALSE,"골재소요량";#N/A,#N/A,FALSE,"골재소요량"}</definedName>
    <definedName name="werewr" localSheetId="8" hidden="1">{#N/A,#N/A,FALSE,"골재소요량";#N/A,#N/A,FALSE,"골재소요량"}</definedName>
    <definedName name="werewr" hidden="1">{#N/A,#N/A,FALSE,"골재소요량";#N/A,#N/A,FALSE,"골재소요량"}</definedName>
    <definedName name="WERT" localSheetId="6" hidden="1">{#N/A,#N/A,FALSE,"2~8번"}</definedName>
    <definedName name="WERT" localSheetId="16" hidden="1">{#N/A,#N/A,FALSE,"2~8번"}</definedName>
    <definedName name="WERT" localSheetId="15" hidden="1">{#N/A,#N/A,FALSE,"2~8번"}</definedName>
    <definedName name="WERT" localSheetId="4" hidden="1">{#N/A,#N/A,FALSE,"2~8번"}</definedName>
    <definedName name="WERT" localSheetId="8" hidden="1">{#N/A,#N/A,FALSE,"2~8번"}</definedName>
    <definedName name="WERT" hidden="1">{#N/A,#N/A,FALSE,"2~8번"}</definedName>
    <definedName name="werw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erw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erw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erw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erwe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erwe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erwe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erwe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erwr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erwr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erwr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erwr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F" localSheetId="16">#REF!</definedName>
    <definedName name="WF" localSheetId="15">#REF!</definedName>
    <definedName name="WF" localSheetId="12">#REF!</definedName>
    <definedName name="WF">#REF!</definedName>
    <definedName name="WFF" localSheetId="16">#REF!</definedName>
    <definedName name="WFF" localSheetId="15">#REF!</definedName>
    <definedName name="WFF" localSheetId="12">#REF!</definedName>
    <definedName name="WFF">#REF!</definedName>
    <definedName name="WFG" localSheetId="16">[1]!MATRO</definedName>
    <definedName name="WFG" localSheetId="13">[1]!MATRO</definedName>
    <definedName name="WFG" localSheetId="12">[1]!MATRO</definedName>
    <definedName name="WFG" localSheetId="7">[1]!MATRO</definedName>
    <definedName name="WFG">[1]!MATRO</definedName>
    <definedName name="WFOOT" localSheetId="16">#REF!</definedName>
    <definedName name="WFOOT" localSheetId="15">#REF!</definedName>
    <definedName name="WFOOT" localSheetId="12">#REF!</definedName>
    <definedName name="WFOOT">#REF!</definedName>
    <definedName name="WfpCon" localSheetId="16">#REF!</definedName>
    <definedName name="WfpCon" localSheetId="15">#REF!</definedName>
    <definedName name="WfpCon" localSheetId="12">#REF!</definedName>
    <definedName name="WfpCon">#REF!</definedName>
    <definedName name="WH" localSheetId="16">#REF!</definedName>
    <definedName name="WH" localSheetId="15">#REF!</definedName>
    <definedName name="WH" localSheetId="12">#REF!</definedName>
    <definedName name="WH">#REF!</definedName>
    <definedName name="who_are" localSheetId="16" hidden="1">#REF!</definedName>
    <definedName name="who_are" localSheetId="15" hidden="1">#REF!</definedName>
    <definedName name="who_are" localSheetId="13" hidden="1">#REF!</definedName>
    <definedName name="who_are" localSheetId="12" hidden="1">#REF!</definedName>
    <definedName name="who_are" localSheetId="7" hidden="1">#REF!</definedName>
    <definedName name="who_are" localSheetId="11" hidden="1">#REF!</definedName>
    <definedName name="who_are" hidden="1">#REF!</definedName>
    <definedName name="who_are2" localSheetId="16" hidden="1">#REF!</definedName>
    <definedName name="who_are2" localSheetId="15" hidden="1">#REF!</definedName>
    <definedName name="who_are2" localSheetId="13" hidden="1">#REF!</definedName>
    <definedName name="who_are2" localSheetId="12" hidden="1">#REF!</definedName>
    <definedName name="who_are2" localSheetId="7" hidden="1">#REF!</definedName>
    <definedName name="who_are2" localSheetId="11" hidden="1">#REF!</definedName>
    <definedName name="who_are2" hidden="1">#REF!</definedName>
    <definedName name="whoo1" localSheetId="16" hidden="1">#REF!</definedName>
    <definedName name="whoo1" localSheetId="15" hidden="1">#REF!</definedName>
    <definedName name="whoo1" localSheetId="13" hidden="1">#REF!</definedName>
    <definedName name="whoo1" localSheetId="12" hidden="1">#REF!</definedName>
    <definedName name="whoo1" localSheetId="7" hidden="1">#REF!</definedName>
    <definedName name="whoo1" localSheetId="11" hidden="1">#REF!</definedName>
    <definedName name="whoo1" hidden="1">#REF!</definedName>
    <definedName name="whoo2" localSheetId="16" hidden="1">#REF!</definedName>
    <definedName name="whoo2" localSheetId="15" hidden="1">#REF!</definedName>
    <definedName name="whoo2" localSheetId="13" hidden="1">#REF!</definedName>
    <definedName name="whoo2" localSheetId="12" hidden="1">#REF!</definedName>
    <definedName name="whoo2" localSheetId="7" hidden="1">#REF!</definedName>
    <definedName name="whoo2" localSheetId="11" hidden="1">#REF!</definedName>
    <definedName name="whoo2" hidden="1">#REF!</definedName>
    <definedName name="whoo3" localSheetId="16" hidden="1">#REF!</definedName>
    <definedName name="whoo3" localSheetId="15" hidden="1">#REF!</definedName>
    <definedName name="whoo3" localSheetId="13" hidden="1">#REF!</definedName>
    <definedName name="whoo3" localSheetId="12" hidden="1">#REF!</definedName>
    <definedName name="whoo3" localSheetId="7" hidden="1">#REF!</definedName>
    <definedName name="whoo3" localSheetId="11" hidden="1">#REF!</definedName>
    <definedName name="whoo3" hidden="1">#REF!</definedName>
    <definedName name="whooo1" localSheetId="16" hidden="1">#REF!</definedName>
    <definedName name="whooo1" localSheetId="15" hidden="1">#REF!</definedName>
    <definedName name="whooo1" localSheetId="13" hidden="1">#REF!</definedName>
    <definedName name="whooo1" localSheetId="12" hidden="1">#REF!</definedName>
    <definedName name="whooo1" localSheetId="7" hidden="1">#REF!</definedName>
    <definedName name="whooo1" localSheetId="11" hidden="1">#REF!</definedName>
    <definedName name="whooo1" hidden="1">#REF!</definedName>
    <definedName name="whooo2" localSheetId="16" hidden="1">#REF!</definedName>
    <definedName name="whooo2" localSheetId="15" hidden="1">#REF!</definedName>
    <definedName name="whooo2" localSheetId="13" hidden="1">#REF!</definedName>
    <definedName name="whooo2" localSheetId="12" hidden="1">#REF!</definedName>
    <definedName name="whooo2" localSheetId="7" hidden="1">#REF!</definedName>
    <definedName name="whooo2" localSheetId="11" hidden="1">#REF!</definedName>
    <definedName name="whooo2" hidden="1">#REF!</definedName>
    <definedName name="whooo3" localSheetId="16" hidden="1">#REF!</definedName>
    <definedName name="whooo3" localSheetId="15" hidden="1">#REF!</definedName>
    <definedName name="whooo3" localSheetId="13" hidden="1">#REF!</definedName>
    <definedName name="whooo3" localSheetId="12" hidden="1">#REF!</definedName>
    <definedName name="whooo3" localSheetId="7" hidden="1">#REF!</definedName>
    <definedName name="whooo3" localSheetId="11" hidden="1">#REF!</definedName>
    <definedName name="whooo3" hidden="1">#REF!</definedName>
    <definedName name="WHW" localSheetId="16">#REF!</definedName>
    <definedName name="WHW" localSheetId="15">#REF!</definedName>
    <definedName name="WHW" localSheetId="12">#REF!</definedName>
    <definedName name="WHW">#REF!</definedName>
    <definedName name="WJD">[75]소요자재!$H$139</definedName>
    <definedName name="wkddbsgus" hidden="1">#N/A</definedName>
    <definedName name="wkdidsps" localSheetId="16" hidden="1">{#N/A,#N/A,FALSE,"배수2"}</definedName>
    <definedName name="wkdidsps" localSheetId="15" hidden="1">{#N/A,#N/A,FALSE,"배수2"}</definedName>
    <definedName name="wkdidsps" localSheetId="8" hidden="1">{#N/A,#N/A,FALSE,"배수2"}</definedName>
    <definedName name="wkdidsps" hidden="1">{#N/A,#N/A,FALSE,"배수2"}</definedName>
    <definedName name="wkwo">'[137]제출내역 (2)'!#REF!</definedName>
    <definedName name="WL">[63]교각1!#REF!</definedName>
    <definedName name="wla">[43]설계조건!#REF!</definedName>
    <definedName name="WLQ" localSheetId="16" hidden="1">{#N/A,#N/A,FALSE,"명세표"}</definedName>
    <definedName name="WLQ" localSheetId="15" hidden="1">{#N/A,#N/A,FALSE,"명세표"}</definedName>
    <definedName name="WLQ" localSheetId="8" hidden="1">{#N/A,#N/A,FALSE,"명세표"}</definedName>
    <definedName name="WLQ" hidden="1">{#N/A,#N/A,FALSE,"명세표"}</definedName>
    <definedName name="wlqrp">0</definedName>
    <definedName name="WLT" localSheetId="16">#REF!</definedName>
    <definedName name="WLT" localSheetId="15">#REF!</definedName>
    <definedName name="WLT" localSheetId="12">#REF!</definedName>
    <definedName name="WLT">#REF!</definedName>
    <definedName name="Wm">[43]설계조건!#REF!</definedName>
    <definedName name="wm.조골재1" localSheetId="16" hidden="1">{#N/A,#N/A,FALSE,"조골재"}</definedName>
    <definedName name="wm.조골재1" localSheetId="15" hidden="1">{#N/A,#N/A,FALSE,"조골재"}</definedName>
    <definedName name="wm.조골재1" localSheetId="8" hidden="1">{#N/A,#N/A,FALSE,"조골재"}</definedName>
    <definedName name="wm.조골재1" hidden="1">{#N/A,#N/A,FALSE,"조골재"}</definedName>
    <definedName name="WN">[63]교각1!#REF!</definedName>
    <definedName name="wocld" localSheetId="16" hidden="1">{#N/A,#N/A,FALSE,"토공2"}</definedName>
    <definedName name="wocld" localSheetId="15" hidden="1">{#N/A,#N/A,FALSE,"토공2"}</definedName>
    <definedName name="wocld" localSheetId="8" hidden="1">{#N/A,#N/A,FALSE,"토공2"}</definedName>
    <definedName name="wocld" hidden="1">{#N/A,#N/A,FALSE,"토공2"}</definedName>
    <definedName name="WPP" localSheetId="16">#REF!</definedName>
    <definedName name="WPP" localSheetId="15">#REF!</definedName>
    <definedName name="WPP" localSheetId="12">#REF!</definedName>
    <definedName name="WPP">#REF!</definedName>
    <definedName name="WQ" localSheetId="16" hidden="1">{#N/A,#N/A,FALSE,"속도"}</definedName>
    <definedName name="WQ" localSheetId="15" hidden="1">{#N/A,#N/A,FALSE,"속도"}</definedName>
    <definedName name="WQ" localSheetId="8" hidden="1">{#N/A,#N/A,FALSE,"속도"}</definedName>
    <definedName name="WQ" hidden="1">{#N/A,#N/A,FALSE,"속도"}</definedName>
    <definedName name="wqd" localSheetId="16">[1]!ㅗㅠㅎㄹ</definedName>
    <definedName name="wqd" localSheetId="13">[1]!ㅗㅠㅎㄹ</definedName>
    <definedName name="wqd" localSheetId="12">[1]!ㅗㅠㅎㄹ</definedName>
    <definedName name="wqd" localSheetId="7">[1]!ㅗㅠㅎㄹ</definedName>
    <definedName name="wqd">[1]!ㅗㅠㅎㄹ</definedName>
    <definedName name="WQSS">'[134]REACTION(USE평시)'!$C:$C</definedName>
    <definedName name="WQWE">'[134]REACTION(USE평시)'!$H:$H</definedName>
    <definedName name="wrb.sda" localSheetId="6" hidden="1">{#N/A,#N/A,TRUE,"토적및재료집계";#N/A,#N/A,TRUE,"토적및재료집계";#N/A,#N/A,TRUE,"단위량"}</definedName>
    <definedName name="wrb.sda" localSheetId="16" hidden="1">{#N/A,#N/A,TRUE,"토적및재료집계";#N/A,#N/A,TRUE,"토적및재료집계";#N/A,#N/A,TRUE,"단위량"}</definedName>
    <definedName name="wrb.sda" localSheetId="15" hidden="1">{#N/A,#N/A,TRUE,"토적및재료집계";#N/A,#N/A,TRUE,"토적및재료집계";#N/A,#N/A,TRUE,"단위량"}</definedName>
    <definedName name="wrb.sda" localSheetId="7" hidden="1">{#N/A,#N/A,TRUE,"토적및재료집계";#N/A,#N/A,TRUE,"토적및재료집계";#N/A,#N/A,TRUE,"단위량"}</definedName>
    <definedName name="wrb.sda" localSheetId="5" hidden="1">{#N/A,#N/A,TRUE,"토적및재료집계";#N/A,#N/A,TRUE,"토적및재료집계";#N/A,#N/A,TRUE,"단위량"}</definedName>
    <definedName name="wrb.sda" localSheetId="4" hidden="1">{#N/A,#N/A,TRUE,"토적및재료집계";#N/A,#N/A,TRUE,"토적및재료집계";#N/A,#N/A,TRUE,"단위량"}</definedName>
    <definedName name="wrb.sda" localSheetId="8" hidden="1">{#N/A,#N/A,TRUE,"토적및재료집계";#N/A,#N/A,TRUE,"토적및재료집계";#N/A,#N/A,TRUE,"단위량"}</definedName>
    <definedName name="wrb.sda" hidden="1">{#N/A,#N/A,TRUE,"토적및재료집계";#N/A,#N/A,TRUE,"토적및재료집계";#N/A,#N/A,TRUE,"단위량"}</definedName>
    <definedName name="wrn.2번." localSheetId="6" hidden="1">{#N/A,#N/A,FALSE,"2~8번"}</definedName>
    <definedName name="wrn.2번." localSheetId="16" hidden="1">{#N/A,#N/A,FALSE,"2~8번"}</definedName>
    <definedName name="wrn.2번." localSheetId="15" hidden="1">{#N/A,#N/A,FALSE,"2~8번"}</definedName>
    <definedName name="wrn.2번." localSheetId="7" hidden="1">{#N/A,#N/A,FALSE,"2~8번"}</definedName>
    <definedName name="wrn.2번." localSheetId="5" hidden="1">{#N/A,#N/A,FALSE,"2~8번"}</definedName>
    <definedName name="wrn.2번." localSheetId="4" hidden="1">{#N/A,#N/A,FALSE,"2~8번"}</definedName>
    <definedName name="wrn.2번." localSheetId="8" hidden="1">{#N/A,#N/A,FALSE,"2~8번"}</definedName>
    <definedName name="wrn.2번." hidden="1">{#N/A,#N/A,FALSE,"2~8번"}</definedName>
    <definedName name="wrn.97." localSheetId="16" hidden="1">{#N/A,#N/A,FALSE,"지침";#N/A,#N/A,FALSE,"환경분석";#N/A,#N/A,FALSE,"Sheet16"}</definedName>
    <definedName name="wrn.97." localSheetId="15" hidden="1">{#N/A,#N/A,FALSE,"지침";#N/A,#N/A,FALSE,"환경분석";#N/A,#N/A,FALSE,"Sheet16"}</definedName>
    <definedName name="wrn.97." localSheetId="8" hidden="1">{#N/A,#N/A,FALSE,"지침";#N/A,#N/A,FALSE,"환경분석";#N/A,#N/A,FALSE,"Sheet16"}</definedName>
    <definedName name="wrn.97." hidden="1">{#N/A,#N/A,FALSE,"지침";#N/A,#N/A,FALSE,"환경분석";#N/A,#N/A,FALSE,"Sheet16"}</definedName>
    <definedName name="wrn.97년._.사업계획._.및._.예산지침." localSheetId="16" hidden="1">{#N/A,#N/A,TRUE,"1";#N/A,#N/A,TRUE,"2";#N/A,#N/A,TRUE,"3";#N/A,#N/A,TRUE,"4";#N/A,#N/A,TRUE,"5";#N/A,#N/A,TRUE,"6";#N/A,#N/A,TRUE,"7"}</definedName>
    <definedName name="wrn.97년._.사업계획._.및._.예산지침." localSheetId="15" hidden="1">{#N/A,#N/A,TRUE,"1";#N/A,#N/A,TRUE,"2";#N/A,#N/A,TRUE,"3";#N/A,#N/A,TRUE,"4";#N/A,#N/A,TRUE,"5";#N/A,#N/A,TRUE,"6";#N/A,#N/A,TRUE,"7"}</definedName>
    <definedName name="wrn.97년._.사업계획._.및._.예산지침." localSheetId="8" hidden="1">{#N/A,#N/A,TRUE,"1";#N/A,#N/A,TRUE,"2";#N/A,#N/A,TRUE,"3";#N/A,#N/A,TRUE,"4";#N/A,#N/A,TRUE,"5";#N/A,#N/A,TRUE,"6";#N/A,#N/A,TRUE,"7"}</definedName>
    <definedName name="wrn.97년._.사업계획._.및._.예산지침." hidden="1">{#N/A,#N/A,TRUE,"1";#N/A,#N/A,TRUE,"2";#N/A,#N/A,TRUE,"3";#N/A,#N/A,TRUE,"4";#N/A,#N/A,TRUE,"5";#N/A,#N/A,TRUE,"6";#N/A,#N/A,TRUE,"7"}</definedName>
    <definedName name="wrn.test1." localSheetId="16" hidden="1">{#N/A,#N/A,FALSE,"명세표"}</definedName>
    <definedName name="wrn.test1." localSheetId="15" hidden="1">{#N/A,#N/A,FALSE,"명세표"}</definedName>
    <definedName name="wrn.test1." localSheetId="8" hidden="1">{#N/A,#N/A,FALSE,"명세표"}</definedName>
    <definedName name="wrn.test1." hidden="1">{#N/A,#N/A,FALSE,"명세표"}</definedName>
    <definedName name="wrn.고희석." localSheetId="16" hidden="1">{#N/A,#N/A,FALSE,"교리2"}</definedName>
    <definedName name="wrn.고희석." localSheetId="15" hidden="1">{#N/A,#N/A,FALSE,"교리2"}</definedName>
    <definedName name="wrn.고희석." localSheetId="8" hidden="1">{#N/A,#N/A,FALSE,"교리2"}</definedName>
    <definedName name="wrn.고희석." hidden="1">{#N/A,#N/A,FALSE,"교리2"}</definedName>
    <definedName name="wrn.골재소요량." localSheetId="6" hidden="1">{#N/A,#N/A,FALSE,"골재소요량";#N/A,#N/A,FALSE,"골재소요량"}</definedName>
    <definedName name="wrn.골재소요량." localSheetId="16" hidden="1">{#N/A,#N/A,FALSE,"골재소요량";#N/A,#N/A,FALSE,"골재소요량"}</definedName>
    <definedName name="wrn.골재소요량." localSheetId="15" hidden="1">{#N/A,#N/A,FALSE,"골재소요량";#N/A,#N/A,FALSE,"골재소요량"}</definedName>
    <definedName name="wrn.골재소요량." localSheetId="7" hidden="1">{#N/A,#N/A,FALSE,"골재소요량";#N/A,#N/A,FALSE,"골재소요량"}</definedName>
    <definedName name="wrn.골재소요량." localSheetId="5" hidden="1">{#N/A,#N/A,FALSE,"골재소요량";#N/A,#N/A,FALSE,"골재소요량"}</definedName>
    <definedName name="wrn.골재소요량." localSheetId="4" hidden="1">{#N/A,#N/A,FALSE,"골재소요량";#N/A,#N/A,FALSE,"골재소요량"}</definedName>
    <definedName name="wrn.골재소요량." localSheetId="8" hidden="1">{#N/A,#N/A,FALSE,"골재소요량";#N/A,#N/A,FALSE,"골재소요량"}</definedName>
    <definedName name="wrn.골재소요량." hidden="1">{#N/A,#N/A,FALSE,"골재소요량";#N/A,#N/A,FALSE,"골재소요량"}</definedName>
    <definedName name="wrn.교각." localSheetId="6" hidden="1">{#N/A,#N/A,FALSE,"1";#N/A,#N/A,FALSE,"2";#N/A,#N/A,FALSE,"3";#N/A,#N/A,FALSE,"4";#N/A,#N/A,FALSE,"5";#N/A,#N/A,FALSE,"6";#N/A,#N/A,FALSE,"7"}</definedName>
    <definedName name="wrn.교각." localSheetId="16" hidden="1">{#N/A,#N/A,FALSE,"1";#N/A,#N/A,FALSE,"2";#N/A,#N/A,FALSE,"3";#N/A,#N/A,FALSE,"4";#N/A,#N/A,FALSE,"5";#N/A,#N/A,FALSE,"6";#N/A,#N/A,FALSE,"7"}</definedName>
    <definedName name="wrn.교각." localSheetId="15" hidden="1">{#N/A,#N/A,FALSE,"1";#N/A,#N/A,FALSE,"2";#N/A,#N/A,FALSE,"3";#N/A,#N/A,FALSE,"4";#N/A,#N/A,FALSE,"5";#N/A,#N/A,FALSE,"6";#N/A,#N/A,FALSE,"7"}</definedName>
    <definedName name="wrn.교각." localSheetId="7" hidden="1">{#N/A,#N/A,FALSE,"1";#N/A,#N/A,FALSE,"2";#N/A,#N/A,FALSE,"3";#N/A,#N/A,FALSE,"4";#N/A,#N/A,FALSE,"5";#N/A,#N/A,FALSE,"6";#N/A,#N/A,FALSE,"7"}</definedName>
    <definedName name="wrn.교각." localSheetId="5" hidden="1">{#N/A,#N/A,FALSE,"1";#N/A,#N/A,FALSE,"2";#N/A,#N/A,FALSE,"3";#N/A,#N/A,FALSE,"4";#N/A,#N/A,FALSE,"5";#N/A,#N/A,FALSE,"6";#N/A,#N/A,FALSE,"7"}</definedName>
    <definedName name="wrn.교각." localSheetId="4" hidden="1">{#N/A,#N/A,FALSE,"1";#N/A,#N/A,FALSE,"2";#N/A,#N/A,FALSE,"3";#N/A,#N/A,FALSE,"4";#N/A,#N/A,FALSE,"5";#N/A,#N/A,FALSE,"6";#N/A,#N/A,FALSE,"7"}</definedName>
    <definedName name="wrn.교각." localSheetId="8" hidden="1">{#N/A,#N/A,FALSE,"1";#N/A,#N/A,FALSE,"2";#N/A,#N/A,FALSE,"3";#N/A,#N/A,FALSE,"4";#N/A,#N/A,FALSE,"5";#N/A,#N/A,FALSE,"6";#N/A,#N/A,FALSE,"7"}</definedName>
    <definedName name="wrn.교각." hidden="1">{#N/A,#N/A,FALSE,"1";#N/A,#N/A,FALSE,"2";#N/A,#N/A,FALSE,"3";#N/A,#N/A,FALSE,"4";#N/A,#N/A,FALSE,"5";#N/A,#N/A,FALSE,"6";#N/A,#N/A,FALSE,"7"}</definedName>
    <definedName name="wrn.교대." localSheetId="6" hidden="1">{#N/A,#N/A,FALSE,"type1";#N/A,#N/A,FALSE,"지지력";#N/A,#N/A,FALSE,"PILE계산";#N/A,#N/A,FALSE,"PILE ";#N/A,#N/A,FALSE,"철근량";#N/A,#N/A,FALSE,"균열검토";#N/A,#N/A,FALSE,"날개벽";#N/A,#N/A,FALSE,"주철근조립도";#N/A,#N/A,FALSE,"교좌"}</definedName>
    <definedName name="wrn.교대." localSheetId="16" hidden="1">{#N/A,#N/A,FALSE,"type1";#N/A,#N/A,FALSE,"지지력";#N/A,#N/A,FALSE,"PILE계산";#N/A,#N/A,FALSE,"PILE ";#N/A,#N/A,FALSE,"철근량";#N/A,#N/A,FALSE,"균열검토";#N/A,#N/A,FALSE,"날개벽";#N/A,#N/A,FALSE,"주철근조립도";#N/A,#N/A,FALSE,"교좌"}</definedName>
    <definedName name="wrn.교대." localSheetId="15" hidden="1">{#N/A,#N/A,FALSE,"type1";#N/A,#N/A,FALSE,"지지력";#N/A,#N/A,FALSE,"PILE계산";#N/A,#N/A,FALSE,"PILE ";#N/A,#N/A,FALSE,"철근량";#N/A,#N/A,FALSE,"균열검토";#N/A,#N/A,FALSE,"날개벽";#N/A,#N/A,FALSE,"주철근조립도";#N/A,#N/A,FALSE,"교좌"}</definedName>
    <definedName name="wrn.교대." localSheetId="7" hidden="1">{#N/A,#N/A,FALSE,"type1";#N/A,#N/A,FALSE,"지지력";#N/A,#N/A,FALSE,"PILE계산";#N/A,#N/A,FALSE,"PILE ";#N/A,#N/A,FALSE,"철근량";#N/A,#N/A,FALSE,"균열검토";#N/A,#N/A,FALSE,"날개벽";#N/A,#N/A,FALSE,"주철근조립도";#N/A,#N/A,FALSE,"교좌"}</definedName>
    <definedName name="wrn.교대." localSheetId="5" hidden="1">{#N/A,#N/A,FALSE,"type1";#N/A,#N/A,FALSE,"지지력";#N/A,#N/A,FALSE,"PILE계산";#N/A,#N/A,FALSE,"PILE ";#N/A,#N/A,FALSE,"철근량";#N/A,#N/A,FALSE,"균열검토";#N/A,#N/A,FALSE,"날개벽";#N/A,#N/A,FALSE,"주철근조립도";#N/A,#N/A,FALSE,"교좌"}</definedName>
    <definedName name="wrn.교대." localSheetId="4" hidden="1">{#N/A,#N/A,FALSE,"type1";#N/A,#N/A,FALSE,"지지력";#N/A,#N/A,FALSE,"PILE계산";#N/A,#N/A,FALSE,"PILE ";#N/A,#N/A,FALSE,"철근량";#N/A,#N/A,FALSE,"균열검토";#N/A,#N/A,FALSE,"날개벽";#N/A,#N/A,FALSE,"주철근조립도";#N/A,#N/A,FALSE,"교좌"}</definedName>
    <definedName name="wrn.교대." localSheetId="8" hidden="1">{#N/A,#N/A,FALSE,"type1";#N/A,#N/A,FALSE,"지지력";#N/A,#N/A,FALSE,"PILE계산";#N/A,#N/A,FALSE,"PILE ";#N/A,#N/A,FALSE,"철근량";#N/A,#N/A,FALSE,"균열검토";#N/A,#N/A,FALSE,"날개벽";#N/A,#N/A,FALSE,"주철근조립도";#N/A,#N/A,FALSE,"교좌"}</definedName>
    <definedName name="wrn.교대." hidden="1">{#N/A,#N/A,FALSE,"type1";#N/A,#N/A,FALSE,"지지력";#N/A,#N/A,FALSE,"PILE계산";#N/A,#N/A,FALSE,"PILE ";#N/A,#N/A,FALSE,"철근량";#N/A,#N/A,FALSE,"균열검토";#N/A,#N/A,FALSE,"날개벽";#N/A,#N/A,FALSE,"주철근조립도";#N/A,#N/A,FALSE,"교좌"}</definedName>
    <definedName name="wrn.교대수량." localSheetId="16" hidden="1">{#N/A,#N/A,FALSE,"집계";#N/A,#N/A,FALSE,"철근";#N/A,#N/A,FALSE,"외봉육교(교대A1)";#N/A,#N/A,FALSE,"외봉육교(교대A2)"}</definedName>
    <definedName name="wrn.교대수량." localSheetId="15" hidden="1">{#N/A,#N/A,FALSE,"집계";#N/A,#N/A,FALSE,"철근";#N/A,#N/A,FALSE,"외봉육교(교대A1)";#N/A,#N/A,FALSE,"외봉육교(교대A2)"}</definedName>
    <definedName name="wrn.교대수량." localSheetId="8" hidden="1">{#N/A,#N/A,FALSE,"집계";#N/A,#N/A,FALSE,"철근";#N/A,#N/A,FALSE,"외봉육교(교대A1)";#N/A,#N/A,FALSE,"외봉육교(교대A2)"}</definedName>
    <definedName name="wrn.교대수량." hidden="1">{#N/A,#N/A,FALSE,"집계";#N/A,#N/A,FALSE,"철근";#N/A,#N/A,FALSE,"외봉육교(교대A1)";#N/A,#N/A,FALSE,"외봉육교(교대A2)"}</definedName>
    <definedName name="wrn.교육청." localSheetId="16" hidden="1">{#N/A,#N/A,FALSE,"전력간선"}</definedName>
    <definedName name="wrn.교육청." localSheetId="15" hidden="1">{#N/A,#N/A,FALSE,"전력간선"}</definedName>
    <definedName name="wrn.교육청." localSheetId="8" hidden="1">{#N/A,#N/A,FALSE,"전력간선"}</definedName>
    <definedName name="wrn.교육청." hidden="1">{#N/A,#N/A,FALSE,"전력간선"}</definedName>
    <definedName name="wrn.구조2." localSheetId="6" hidden="1">{#N/A,#N/A,FALSE,"구조2"}</definedName>
    <definedName name="wrn.구조2." localSheetId="16" hidden="1">{#N/A,#N/A,FALSE,"구조2"}</definedName>
    <definedName name="wrn.구조2." localSheetId="15" hidden="1">{#N/A,#N/A,FALSE,"구조2"}</definedName>
    <definedName name="wrn.구조2." localSheetId="7" hidden="1">{#N/A,#N/A,FALSE,"구조2"}</definedName>
    <definedName name="wrn.구조2." localSheetId="5" hidden="1">{#N/A,#N/A,FALSE,"구조2"}</definedName>
    <definedName name="wrn.구조2." localSheetId="4" hidden="1">{#N/A,#N/A,FALSE,"구조2"}</definedName>
    <definedName name="wrn.구조2." localSheetId="8" hidden="1">{#N/A,#N/A,FALSE,"구조2"}</definedName>
    <definedName name="wrn.구조2." hidden="1">{#N/A,#N/A,FALSE,"구조2"}</definedName>
    <definedName name="wrn.기성." localSheetId="16" hidden="1">{#N/A,#N/A,FALSE,"신청통보";#N/A,#N/A,FALSE,"기성확인서";#N/A,#N/A,FALSE,"기성내역서"}</definedName>
    <definedName name="wrn.기성." localSheetId="15" hidden="1">{#N/A,#N/A,FALSE,"신청통보";#N/A,#N/A,FALSE,"기성확인서";#N/A,#N/A,FALSE,"기성내역서"}</definedName>
    <definedName name="wrn.기성." localSheetId="8" hidden="1">{#N/A,#N/A,FALSE,"신청통보";#N/A,#N/A,FALSE,"기성확인서";#N/A,#N/A,FALSE,"기성내역서"}</definedName>
    <definedName name="wrn.기성." hidden="1">{#N/A,#N/A,FALSE,"신청통보";#N/A,#N/A,FALSE,"기성확인서";#N/A,#N/A,FALSE,"기성내역서"}</definedName>
    <definedName name="wrn.단가표지." localSheetId="6" hidden="1">{#N/A,#N/A,FALSE,"단가표지"}</definedName>
    <definedName name="wrn.단가표지." localSheetId="16" hidden="1">{#N/A,#N/A,FALSE,"단가표지"}</definedName>
    <definedName name="wrn.단가표지." localSheetId="15" hidden="1">{#N/A,#N/A,FALSE,"단가표지"}</definedName>
    <definedName name="wrn.단가표지." localSheetId="7" hidden="1">{#N/A,#N/A,FALSE,"단가표지"}</definedName>
    <definedName name="wrn.단가표지." localSheetId="5" hidden="1">{#N/A,#N/A,FALSE,"단가표지"}</definedName>
    <definedName name="wrn.단가표지." localSheetId="4" hidden="1">{#N/A,#N/A,FALSE,"단가표지"}</definedName>
    <definedName name="wrn.단가표지." localSheetId="8" hidden="1">{#N/A,#N/A,FALSE,"단가표지"}</definedName>
    <definedName name="wrn.단가표지." hidden="1">{#N/A,#N/A,FALSE,"단가표지"}</definedName>
    <definedName name="wrn.배수1." localSheetId="6" hidden="1">{#N/A,#N/A,FALSE,"배수1"}</definedName>
    <definedName name="wrn.배수1." localSheetId="16" hidden="1">{#N/A,#N/A,FALSE,"배수1"}</definedName>
    <definedName name="wrn.배수1." localSheetId="15" hidden="1">{#N/A,#N/A,FALSE,"배수1"}</definedName>
    <definedName name="wrn.배수1." localSheetId="7" hidden="1">{#N/A,#N/A,FALSE,"배수1"}</definedName>
    <definedName name="wrn.배수1." localSheetId="5" hidden="1">{#N/A,#N/A,FALSE,"배수1"}</definedName>
    <definedName name="wrn.배수1." localSheetId="4" hidden="1">{#N/A,#N/A,FALSE,"배수1"}</definedName>
    <definedName name="wrn.배수1." localSheetId="8" hidden="1">{#N/A,#N/A,FALSE,"배수1"}</definedName>
    <definedName name="wrn.배수1." hidden="1">{#N/A,#N/A,FALSE,"배수1"}</definedName>
    <definedName name="wrn.배수2." localSheetId="6" hidden="1">{#N/A,#N/A,FALSE,"배수2"}</definedName>
    <definedName name="wrn.배수2." localSheetId="16" hidden="1">{#N/A,#N/A,FALSE,"배수2"}</definedName>
    <definedName name="wrn.배수2." localSheetId="15" hidden="1">{#N/A,#N/A,FALSE,"배수2"}</definedName>
    <definedName name="wrn.배수2." localSheetId="7" hidden="1">{#N/A,#N/A,FALSE,"배수2"}</definedName>
    <definedName name="wrn.배수2." localSheetId="5" hidden="1">{#N/A,#N/A,FALSE,"배수2"}</definedName>
    <definedName name="wrn.배수2." localSheetId="4" hidden="1">{#N/A,#N/A,FALSE,"배수2"}</definedName>
    <definedName name="wrn.배수2." localSheetId="8" hidden="1">{#N/A,#N/A,FALSE,"배수2"}</definedName>
    <definedName name="wrn.배수2." hidden="1">{#N/A,#N/A,FALSE,"배수2"}</definedName>
    <definedName name="wrn.부대1." localSheetId="6" hidden="1">{#N/A,#N/A,FALSE,"부대1"}</definedName>
    <definedName name="wrn.부대1." localSheetId="16" hidden="1">{#N/A,#N/A,FALSE,"부대1"}</definedName>
    <definedName name="wrn.부대1." localSheetId="15" hidden="1">{#N/A,#N/A,FALSE,"부대1"}</definedName>
    <definedName name="wrn.부대1." localSheetId="7" hidden="1">{#N/A,#N/A,FALSE,"부대1"}</definedName>
    <definedName name="wrn.부대1." localSheetId="5" hidden="1">{#N/A,#N/A,FALSE,"부대1"}</definedName>
    <definedName name="wrn.부대1." localSheetId="4" hidden="1">{#N/A,#N/A,FALSE,"부대1"}</definedName>
    <definedName name="wrn.부대1." localSheetId="8" hidden="1">{#N/A,#N/A,FALSE,"부대1"}</definedName>
    <definedName name="wrn.부대1." hidden="1">{#N/A,#N/A,FALSE,"부대1"}</definedName>
    <definedName name="wrn.부대2." localSheetId="6" hidden="1">{#N/A,#N/A,FALSE,"부대2"}</definedName>
    <definedName name="wrn.부대2." localSheetId="16" hidden="1">{#N/A,#N/A,FALSE,"부대2"}</definedName>
    <definedName name="wrn.부대2." localSheetId="15" hidden="1">{#N/A,#N/A,FALSE,"부대2"}</definedName>
    <definedName name="wrn.부대2." localSheetId="7" hidden="1">{#N/A,#N/A,FALSE,"부대2"}</definedName>
    <definedName name="wrn.부대2." localSheetId="5" hidden="1">{#N/A,#N/A,FALSE,"부대2"}</definedName>
    <definedName name="wrn.부대2." localSheetId="4" hidden="1">{#N/A,#N/A,FALSE,"부대2"}</definedName>
    <definedName name="wrn.부대2." localSheetId="8" hidden="1">{#N/A,#N/A,FALSE,"부대2"}</definedName>
    <definedName name="wrn.부대2." hidden="1">{#N/A,#N/A,FALSE,"부대2"}</definedName>
    <definedName name="wrn.속도." localSheetId="6" hidden="1">{#N/A,#N/A,FALSE,"속도"}</definedName>
    <definedName name="wrn.속도." localSheetId="16" hidden="1">{#N/A,#N/A,FALSE,"속도"}</definedName>
    <definedName name="wrn.속도." localSheetId="15" hidden="1">{#N/A,#N/A,FALSE,"속도"}</definedName>
    <definedName name="wrn.속도." localSheetId="7" hidden="1">{#N/A,#N/A,FALSE,"속도"}</definedName>
    <definedName name="wrn.속도." localSheetId="5" hidden="1">{#N/A,#N/A,FALSE,"속도"}</definedName>
    <definedName name="wrn.속도." localSheetId="4" hidden="1">{#N/A,#N/A,FALSE,"속도"}</definedName>
    <definedName name="wrn.속도." localSheetId="8" hidden="1">{#N/A,#N/A,FALSE,"속도"}</definedName>
    <definedName name="wrn.속도." hidden="1">{#N/A,#N/A,FALSE,"속도"}</definedName>
    <definedName name="wrn.손익보고.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시행결의." localSheetId="16" hidden="1">{#N/A,#N/A,FALSE,"결의서";#N/A,#N/A,FALSE,"내역서";#N/A,#N/A,FALSE,"도급예상";#N/A,#N/A,FALSE,"시방서"}</definedName>
    <definedName name="wrn.시행결의." localSheetId="15" hidden="1">{#N/A,#N/A,FALSE,"결의서";#N/A,#N/A,FALSE,"내역서";#N/A,#N/A,FALSE,"도급예상";#N/A,#N/A,FALSE,"시방서"}</definedName>
    <definedName name="wrn.시행결의." localSheetId="8" hidden="1">{#N/A,#N/A,FALSE,"결의서";#N/A,#N/A,FALSE,"내역서";#N/A,#N/A,FALSE,"도급예상";#N/A,#N/A,FALSE,"시방서"}</definedName>
    <definedName name="wrn.시행결의." hidden="1">{#N/A,#N/A,FALSE,"결의서";#N/A,#N/A,FALSE,"내역서";#N/A,#N/A,FALSE,"도급예상";#N/A,#N/A,FALSE,"시방서"}</definedName>
    <definedName name="wrn.신용찬." localSheetId="6" hidden="1">{#N/A,#N/A,TRUE,"토적및재료집계";#N/A,#N/A,TRUE,"토적및재료집계";#N/A,#N/A,TRUE,"단위량"}</definedName>
    <definedName name="wrn.신용찬." localSheetId="16" hidden="1">{#N/A,#N/A,TRUE,"토적및재료집계";#N/A,#N/A,TRUE,"토적및재료집계";#N/A,#N/A,TRUE,"단위량"}</definedName>
    <definedName name="wrn.신용찬." localSheetId="15" hidden="1">{#N/A,#N/A,TRUE,"토적및재료집계";#N/A,#N/A,TRUE,"토적및재료집계";#N/A,#N/A,TRUE,"단위량"}</definedName>
    <definedName name="wrn.신용찬." localSheetId="7" hidden="1">{#N/A,#N/A,TRUE,"토적및재료집계";#N/A,#N/A,TRUE,"토적및재료집계";#N/A,#N/A,TRUE,"단위량"}</definedName>
    <definedName name="wrn.신용찬." localSheetId="5" hidden="1">{#N/A,#N/A,TRUE,"토적및재료집계";#N/A,#N/A,TRUE,"토적및재료집계";#N/A,#N/A,TRUE,"단위량"}</definedName>
    <definedName name="wrn.신용찬." localSheetId="4" hidden="1">{#N/A,#N/A,TRUE,"토적및재료집계";#N/A,#N/A,TRUE,"토적및재료집계";#N/A,#N/A,TRUE,"단위량"}</definedName>
    <definedName name="wrn.신용찬." localSheetId="8" hidden="1">{#N/A,#N/A,TRUE,"토적및재료집계";#N/A,#N/A,TRUE,"토적및재료집계";#N/A,#N/A,TRUE,"단위량"}</definedName>
    <definedName name="wrn.신용찬." hidden="1">{#N/A,#N/A,TRUE,"토적및재료집계";#N/A,#N/A,TRUE,"토적및재료집계";#N/A,#N/A,TRUE,"단위량"}</definedName>
    <definedName name="wrn.운반시간." localSheetId="6" hidden="1">{#N/A,#N/A,FALSE,"운반시간"}</definedName>
    <definedName name="wrn.운반시간." localSheetId="16" hidden="1">{#N/A,#N/A,FALSE,"운반시간"}</definedName>
    <definedName name="wrn.운반시간." localSheetId="15" hidden="1">{#N/A,#N/A,FALSE,"운반시간"}</definedName>
    <definedName name="wrn.운반시간." localSheetId="7" hidden="1">{#N/A,#N/A,FALSE,"운반시간"}</definedName>
    <definedName name="wrn.운반시간." localSheetId="5" hidden="1">{#N/A,#N/A,FALSE,"운반시간"}</definedName>
    <definedName name="wrn.운반시간." localSheetId="4" hidden="1">{#N/A,#N/A,FALSE,"운반시간"}</definedName>
    <definedName name="wrn.운반시간." localSheetId="8" hidden="1">{#N/A,#N/A,FALSE,"운반시간"}</definedName>
    <definedName name="wrn.운반시간." hidden="1">{#N/A,#N/A,FALSE,"운반시간"}</definedName>
    <definedName name="wrn.월간보고." localSheetId="16" hidden="1">{#N/A,#N/A,FALSE,"99.11(감독실)";#N/A,#N/A,FALSE,"전체현황(감독실)";#N/A,#N/A,FALSE,"성토및 침하현황(99.11)(사업소)";#N/A,#N/A,FALSE,"방치구간 현황(99.11)(사업소)"}</definedName>
    <definedName name="wrn.월간보고." localSheetId="15" hidden="1">{#N/A,#N/A,FALSE,"99.11(감독실)";#N/A,#N/A,FALSE,"전체현황(감독실)";#N/A,#N/A,FALSE,"성토및 침하현황(99.11)(사업소)";#N/A,#N/A,FALSE,"방치구간 현황(99.11)(사업소)"}</definedName>
    <definedName name="wrn.월간보고." localSheetId="8" hidden="1">{#N/A,#N/A,FALSE,"99.11(감독실)";#N/A,#N/A,FALSE,"전체현황(감독실)";#N/A,#N/A,FALSE,"성토및 침하현황(99.11)(사업소)";#N/A,#N/A,FALSE,"방치구간 현황(99.11)(사업소)"}</definedName>
    <definedName name="wrn.월간보고." hidden="1">{#N/A,#N/A,FALSE,"99.11(감독실)";#N/A,#N/A,FALSE,"전체현황(감독실)";#N/A,#N/A,FALSE,"성토및 침하현황(99.11)(사업소)";#N/A,#N/A,FALSE,"방치구간 현황(99.11)(사업소)"}</definedName>
    <definedName name="wrn.이정표." localSheetId="6" hidden="1">{#N/A,#N/A,FALSE,"이정표"}</definedName>
    <definedName name="wrn.이정표." localSheetId="16" hidden="1">{#N/A,#N/A,FALSE,"이정표"}</definedName>
    <definedName name="wrn.이정표." localSheetId="15" hidden="1">{#N/A,#N/A,FALSE,"이정표"}</definedName>
    <definedName name="wrn.이정표." localSheetId="7" hidden="1">{#N/A,#N/A,FALSE,"이정표"}</definedName>
    <definedName name="wrn.이정표." localSheetId="5" hidden="1">{#N/A,#N/A,FALSE,"이정표"}</definedName>
    <definedName name="wrn.이정표." localSheetId="4" hidden="1">{#N/A,#N/A,FALSE,"이정표"}</definedName>
    <definedName name="wrn.이정표." localSheetId="8" hidden="1">{#N/A,#N/A,FALSE,"이정표"}</definedName>
    <definedName name="wrn.이정표." hidden="1">{#N/A,#N/A,FALSE,"이정표"}</definedName>
    <definedName name="wrn.전열선출서." localSheetId="16" hidden="1">{#N/A,#N/A,FALSE,"전열산출서"}</definedName>
    <definedName name="wrn.전열선출서." localSheetId="15" hidden="1">{#N/A,#N/A,FALSE,"전열산출서"}</definedName>
    <definedName name="wrn.전열선출서." localSheetId="8" hidden="1">{#N/A,#N/A,FALSE,"전열산출서"}</definedName>
    <definedName name="wrn.전열선출서." hidden="1">{#N/A,#N/A,FALSE,"전열산출서"}</definedName>
    <definedName name="wrn.조골재." localSheetId="6" hidden="1">{#N/A,#N/A,FALSE,"조골재"}</definedName>
    <definedName name="wrn.조골재." localSheetId="16" hidden="1">{#N/A,#N/A,FALSE,"조골재"}</definedName>
    <definedName name="wrn.조골재." localSheetId="15" hidden="1">{#N/A,#N/A,FALSE,"조골재"}</definedName>
    <definedName name="wrn.조골재." localSheetId="7" hidden="1">{#N/A,#N/A,FALSE,"조골재"}</definedName>
    <definedName name="wrn.조골재." localSheetId="5" hidden="1">{#N/A,#N/A,FALSE,"조골재"}</definedName>
    <definedName name="wrn.조골재." localSheetId="4" hidden="1">{#N/A,#N/A,FALSE,"조골재"}</definedName>
    <definedName name="wrn.조골재." localSheetId="8" hidden="1">{#N/A,#N/A,FALSE,"조골재"}</definedName>
    <definedName name="wrn.조골재." hidden="1">{#N/A,#N/A,FALSE,"조골재"}</definedName>
    <definedName name="wrn.지수1." localSheetId="16" hidden="1">{#N/A,#N/A,FALSE,"앞";#N/A,#N/A,FALSE,"앞";#N/A,#N/A,FALSE,"목차";#N/A,#N/A,FALSE,"1";#N/A,#N/A,FALSE,"갑지";#N/A,#N/A,FALSE,"2";#N/A,#N/A,FALSE,"개요";#N/A,#N/A,FALSE,"개요2";#N/A,#N/A,FALSE,"3";#N/A,#N/A,FALSE,"총괄";#N/A,#N/A,FALSE,"선금";#N/A,#N/A,FALSE,"4";#N/A,#N/A,FALSE,"방법";#N/A,#N/A,FALSE,"5";#N/A,#N/A,FALSE,"k";#N/A,#N/A,FALSE,"6";#N/A,#N/A,FALSE,"지수";#N/A,#N/A,FALSE,"7";#N/A,#N/A,FALSE,"노";#N/A,#N/A,FALSE,"경";#N/A,#N/A,FALSE,"재";#N/A,#N/A,FALSE,"산";#N/A,#N/A,FALSE,"안";#N/A,#N/A,FALSE,"8";#N/A,#N/A,FALSE,"계수";#N/A,#N/A,FALSE,"9";#N/A,#N/A,FALSE,"비목";#N/A,#N/A,FALSE,"10";#N/A,#N/A,FALSE,"집계"}</definedName>
    <definedName name="wrn.지수1." localSheetId="15" hidden="1">{#N/A,#N/A,FALSE,"앞";#N/A,#N/A,FALSE,"앞";#N/A,#N/A,FALSE,"목차";#N/A,#N/A,FALSE,"1";#N/A,#N/A,FALSE,"갑지";#N/A,#N/A,FALSE,"2";#N/A,#N/A,FALSE,"개요";#N/A,#N/A,FALSE,"개요2";#N/A,#N/A,FALSE,"3";#N/A,#N/A,FALSE,"총괄";#N/A,#N/A,FALSE,"선금";#N/A,#N/A,FALSE,"4";#N/A,#N/A,FALSE,"방법";#N/A,#N/A,FALSE,"5";#N/A,#N/A,FALSE,"k";#N/A,#N/A,FALSE,"6";#N/A,#N/A,FALSE,"지수";#N/A,#N/A,FALSE,"7";#N/A,#N/A,FALSE,"노";#N/A,#N/A,FALSE,"경";#N/A,#N/A,FALSE,"재";#N/A,#N/A,FALSE,"산";#N/A,#N/A,FALSE,"안";#N/A,#N/A,FALSE,"8";#N/A,#N/A,FALSE,"계수";#N/A,#N/A,FALSE,"9";#N/A,#N/A,FALSE,"비목";#N/A,#N/A,FALSE,"10";#N/A,#N/A,FALSE,"집계"}</definedName>
    <definedName name="wrn.지수1." localSheetId="8" hidden="1">{#N/A,#N/A,FALSE,"앞";#N/A,#N/A,FALSE,"앞";#N/A,#N/A,FALSE,"목차";#N/A,#N/A,FALSE,"1";#N/A,#N/A,FALSE,"갑지";#N/A,#N/A,FALSE,"2";#N/A,#N/A,FALSE,"개요";#N/A,#N/A,FALSE,"개요2";#N/A,#N/A,FALSE,"3";#N/A,#N/A,FALSE,"총괄";#N/A,#N/A,FALSE,"선금";#N/A,#N/A,FALSE,"4";#N/A,#N/A,FALSE,"방법";#N/A,#N/A,FALSE,"5";#N/A,#N/A,FALSE,"k";#N/A,#N/A,FALSE,"6";#N/A,#N/A,FALSE,"지수";#N/A,#N/A,FALSE,"7";#N/A,#N/A,FALSE,"노";#N/A,#N/A,FALSE,"경";#N/A,#N/A,FALSE,"재";#N/A,#N/A,FALSE,"산";#N/A,#N/A,FALSE,"안";#N/A,#N/A,FALSE,"8";#N/A,#N/A,FALSE,"계수";#N/A,#N/A,FALSE,"9";#N/A,#N/A,FALSE,"비목";#N/A,#N/A,FALSE,"10";#N/A,#N/A,FALSE,"집계"}</definedName>
    <definedName name="wrn.지수1." hidden="1">{#N/A,#N/A,FALSE,"앞";#N/A,#N/A,FALSE,"앞";#N/A,#N/A,FALSE,"목차";#N/A,#N/A,FALSE,"1";#N/A,#N/A,FALSE,"갑지";#N/A,#N/A,FALSE,"2";#N/A,#N/A,FALSE,"개요";#N/A,#N/A,FALSE,"개요2";#N/A,#N/A,FALSE,"3";#N/A,#N/A,FALSE,"총괄";#N/A,#N/A,FALSE,"선금";#N/A,#N/A,FALSE,"4";#N/A,#N/A,FALSE,"방법";#N/A,#N/A,FALSE,"5";#N/A,#N/A,FALSE,"k";#N/A,#N/A,FALSE,"6";#N/A,#N/A,FALSE,"지수";#N/A,#N/A,FALSE,"7";#N/A,#N/A,FALSE,"노";#N/A,#N/A,FALSE,"경";#N/A,#N/A,FALSE,"재";#N/A,#N/A,FALSE,"산";#N/A,#N/A,FALSE,"안";#N/A,#N/A,FALSE,"8";#N/A,#N/A,FALSE,"계수";#N/A,#N/A,FALSE,"9";#N/A,#N/A,FALSE,"비목";#N/A,#N/A,FALSE,"10";#N/A,#N/A,FALSE,"집계"}</definedName>
    <definedName name="wrn.토공1." localSheetId="6" hidden="1">{#N/A,#N/A,FALSE,"구조1"}</definedName>
    <definedName name="wrn.토공1." localSheetId="16" hidden="1">{#N/A,#N/A,FALSE,"구조1"}</definedName>
    <definedName name="wrn.토공1." localSheetId="15" hidden="1">{#N/A,#N/A,FALSE,"구조1"}</definedName>
    <definedName name="wrn.토공1." localSheetId="7" hidden="1">{#N/A,#N/A,FALSE,"구조1"}</definedName>
    <definedName name="wrn.토공1." localSheetId="5" hidden="1">{#N/A,#N/A,FALSE,"구조1"}</definedName>
    <definedName name="wrn.토공1." localSheetId="4" hidden="1">{#N/A,#N/A,FALSE,"구조1"}</definedName>
    <definedName name="wrn.토공1." localSheetId="8" hidden="1">{#N/A,#N/A,FALSE,"구조1"}</definedName>
    <definedName name="wrn.토공1." hidden="1">{#N/A,#N/A,FALSE,"구조1"}</definedName>
    <definedName name="wrn.토공2." localSheetId="6" hidden="1">{#N/A,#N/A,FALSE,"토공2"}</definedName>
    <definedName name="wrn.토공2." localSheetId="16" hidden="1">{#N/A,#N/A,FALSE,"토공2"}</definedName>
    <definedName name="wrn.토공2." localSheetId="15" hidden="1">{#N/A,#N/A,FALSE,"토공2"}</definedName>
    <definedName name="wrn.토공2." localSheetId="7" hidden="1">{#N/A,#N/A,FALSE,"토공2"}</definedName>
    <definedName name="wrn.토공2." localSheetId="5" hidden="1">{#N/A,#N/A,FALSE,"토공2"}</definedName>
    <definedName name="wrn.토공2." localSheetId="4" hidden="1">{#N/A,#N/A,FALSE,"토공2"}</definedName>
    <definedName name="wrn.토공2." localSheetId="8" hidden="1">{#N/A,#N/A,FALSE,"토공2"}</definedName>
    <definedName name="wrn.토공2." hidden="1">{#N/A,#N/A,FALSE,"토공2"}</definedName>
    <definedName name="wrn.통신지." localSheetId="16" hidden="1">{#N/A,#N/A,FALSE,"기안지";#N/A,#N/A,FALSE,"통신지"}</definedName>
    <definedName name="wrn.통신지." localSheetId="15" hidden="1">{#N/A,#N/A,FALSE,"기안지";#N/A,#N/A,FALSE,"통신지"}</definedName>
    <definedName name="wrn.통신지." localSheetId="8" hidden="1">{#N/A,#N/A,FALSE,"기안지";#N/A,#N/A,FALSE,"통신지"}</definedName>
    <definedName name="wrn.통신지." hidden="1">{#N/A,#N/A,FALSE,"기안지";#N/A,#N/A,FALSE,"통신지"}</definedName>
    <definedName name="wrn.포장1." localSheetId="6" hidden="1">{#N/A,#N/A,FALSE,"포장1";#N/A,#N/A,FALSE,"포장1"}</definedName>
    <definedName name="wrn.포장1." localSheetId="16" hidden="1">{#N/A,#N/A,FALSE,"포장1";#N/A,#N/A,FALSE,"포장1"}</definedName>
    <definedName name="wrn.포장1." localSheetId="15" hidden="1">{#N/A,#N/A,FALSE,"포장1";#N/A,#N/A,FALSE,"포장1"}</definedName>
    <definedName name="wrn.포장1." localSheetId="7" hidden="1">{#N/A,#N/A,FALSE,"포장1";#N/A,#N/A,FALSE,"포장1"}</definedName>
    <definedName name="wrn.포장1." localSheetId="5" hidden="1">{#N/A,#N/A,FALSE,"포장1";#N/A,#N/A,FALSE,"포장1"}</definedName>
    <definedName name="wrn.포장1." localSheetId="4" hidden="1">{#N/A,#N/A,FALSE,"포장1";#N/A,#N/A,FALSE,"포장1"}</definedName>
    <definedName name="wrn.포장1." localSheetId="8" hidden="1">{#N/A,#N/A,FALSE,"포장1";#N/A,#N/A,FALSE,"포장1"}</definedName>
    <definedName name="wrn.포장1." hidden="1">{#N/A,#N/A,FALSE,"포장1";#N/A,#N/A,FALSE,"포장1"}</definedName>
    <definedName name="wrn.포장2." localSheetId="6" hidden="1">{#N/A,#N/A,FALSE,"포장2"}</definedName>
    <definedName name="wrn.포장2." localSheetId="16" hidden="1">{#N/A,#N/A,FALSE,"포장2"}</definedName>
    <definedName name="wrn.포장2." localSheetId="15" hidden="1">{#N/A,#N/A,FALSE,"포장2"}</definedName>
    <definedName name="wrn.포장2." localSheetId="7" hidden="1">{#N/A,#N/A,FALSE,"포장2"}</definedName>
    <definedName name="wrn.포장2." localSheetId="5" hidden="1">{#N/A,#N/A,FALSE,"포장2"}</definedName>
    <definedName name="wrn.포장2." localSheetId="4" hidden="1">{#N/A,#N/A,FALSE,"포장2"}</definedName>
    <definedName name="wrn.포장2." localSheetId="8" hidden="1">{#N/A,#N/A,FALSE,"포장2"}</definedName>
    <definedName name="wrn.포장2." hidden="1">{#N/A,#N/A,FALSE,"포장2"}</definedName>
    <definedName name="wrn.표지." localSheetId="16" hidden="1">{#N/A,#N/A,FALSE,"표지"}</definedName>
    <definedName name="wrn.표지." localSheetId="15" hidden="1">{#N/A,#N/A,FALSE,"표지"}</definedName>
    <definedName name="wrn.표지." localSheetId="8" hidden="1">{#N/A,#N/A,FALSE,"표지"}</definedName>
    <definedName name="wrn.표지." hidden="1">{#N/A,#N/A,FALSE,"표지"}</definedName>
    <definedName name="wrn.표지목차." localSheetId="6" hidden="1">{#N/A,#N/A,FALSE,"표지목차"}</definedName>
    <definedName name="wrn.표지목차." localSheetId="16" hidden="1">{#N/A,#N/A,FALSE,"표지목차"}</definedName>
    <definedName name="wrn.표지목차." localSheetId="15" hidden="1">{#N/A,#N/A,FALSE,"표지목차"}</definedName>
    <definedName name="wrn.표지목차." localSheetId="7" hidden="1">{#N/A,#N/A,FALSE,"표지목차"}</definedName>
    <definedName name="wrn.표지목차." localSheetId="5" hidden="1">{#N/A,#N/A,FALSE,"표지목차"}</definedName>
    <definedName name="wrn.표지목차." localSheetId="4" hidden="1">{#N/A,#N/A,FALSE,"표지목차"}</definedName>
    <definedName name="wrn.표지목차." localSheetId="8" hidden="1">{#N/A,#N/A,FALSE,"표지목차"}</definedName>
    <definedName name="wrn.표지목차." hidden="1">{#N/A,#N/A,FALSE,"표지목차"}</definedName>
    <definedName name="wrn.현장._.NCR._.분석." localSheetId="16" hidden="1">{#N/A,#N/A,FALSE,"현장 NCR 분석";#N/A,#N/A,FALSE,"현장품질감사";#N/A,#N/A,FALSE,"현장품질감사"}</definedName>
    <definedName name="wrn.현장._.NCR._.분석." localSheetId="15" hidden="1">{#N/A,#N/A,FALSE,"현장 NCR 분석";#N/A,#N/A,FALSE,"현장품질감사";#N/A,#N/A,FALSE,"현장품질감사"}</definedName>
    <definedName name="wrn.현장._.NCR._.분석." localSheetId="8" hidden="1">{#N/A,#N/A,FALSE,"현장 NCR 분석";#N/A,#N/A,FALSE,"현장품질감사";#N/A,#N/A,FALSE,"현장품질감사"}</definedName>
    <definedName name="wrn.현장._.NCR._.분석." hidden="1">{#N/A,#N/A,FALSE,"현장 NCR 분석";#N/A,#N/A,FALSE,"현장품질감사";#N/A,#N/A,FALSE,"현장품질감사"}</definedName>
    <definedName name="wrn.혼합골재." localSheetId="6" hidden="1">{#N/A,#N/A,FALSE,"혼합골재"}</definedName>
    <definedName name="wrn.혼합골재." localSheetId="16" hidden="1">{#N/A,#N/A,FALSE,"혼합골재"}</definedName>
    <definedName name="wrn.혼합골재." localSheetId="15" hidden="1">{#N/A,#N/A,FALSE,"혼합골재"}</definedName>
    <definedName name="wrn.혼합골재." localSheetId="7" hidden="1">{#N/A,#N/A,FALSE,"혼합골재"}</definedName>
    <definedName name="wrn.혼합골재." localSheetId="5" hidden="1">{#N/A,#N/A,FALSE,"혼합골재"}</definedName>
    <definedName name="wrn.혼합골재." localSheetId="4" hidden="1">{#N/A,#N/A,FALSE,"혼합골재"}</definedName>
    <definedName name="wrn.혼합골재." localSheetId="8" hidden="1">{#N/A,#N/A,FALSE,"혼합골재"}</definedName>
    <definedName name="wrn.혼합골재." hidden="1">{#N/A,#N/A,FALSE,"혼합골재"}</definedName>
    <definedName name="wrn.황금동." localSheetId="16" hidden="1">{#N/A,#N/A,FALSE,"단면 제원"}</definedName>
    <definedName name="wrn.황금동." localSheetId="15" hidden="1">{#N/A,#N/A,FALSE,"단면 제원"}</definedName>
    <definedName name="wrn.황금동." localSheetId="8" hidden="1">{#N/A,#N/A,FALSE,"단면 제원"}</definedName>
    <definedName name="wrn.황금동." hidden="1">{#N/A,#N/A,FALSE,"단면 제원"}</definedName>
    <definedName name="wrn.회선임차현황." localSheetId="6" hidden="1">{#N/A,#N/A,FALSE,"회선임차현황"}</definedName>
    <definedName name="wrn.회선임차현황." localSheetId="16" hidden="1">{#N/A,#N/A,FALSE,"회선임차현황"}</definedName>
    <definedName name="wrn.회선임차현황." localSheetId="15" hidden="1">{#N/A,#N/A,FALSE,"회선임차현황"}</definedName>
    <definedName name="wrn.회선임차현황." localSheetId="7" hidden="1">{#N/A,#N/A,FALSE,"회선임차현황"}</definedName>
    <definedName name="wrn.회선임차현황." localSheetId="5" hidden="1">{#N/A,#N/A,FALSE,"회선임차현황"}</definedName>
    <definedName name="wrn.회선임차현황." localSheetId="4" hidden="1">{#N/A,#N/A,FALSE,"회선임차현황"}</definedName>
    <definedName name="wrn.회선임차현황." hidden="1">{#N/A,#N/A,FALSE,"회선임차현황"}</definedName>
    <definedName name="wrnq" localSheetId="16" hidden="1">{#N/A,#N/A,FALSE,"골재소요량";#N/A,#N/A,FALSE,"골재소요량"}</definedName>
    <definedName name="wrnq" localSheetId="15" hidden="1">{#N/A,#N/A,FALSE,"골재소요량";#N/A,#N/A,FALSE,"골재소요량"}</definedName>
    <definedName name="wrnq" localSheetId="8" hidden="1">{#N/A,#N/A,FALSE,"골재소요량";#N/A,#N/A,FALSE,"골재소요량"}</definedName>
    <definedName name="wrnq" hidden="1">{#N/A,#N/A,FALSE,"골재소요량";#N/A,#N/A,FALSE,"골재소요량"}</definedName>
    <definedName name="WS">'[103]#REF'!$E$27</definedName>
    <definedName name="wsdf" localSheetId="16">[1]!ret</definedName>
    <definedName name="wsdf" localSheetId="13">[1]!ret</definedName>
    <definedName name="wsdf" localSheetId="12">[1]!ret</definedName>
    <definedName name="wsdf" localSheetId="7">[1]!ret</definedName>
    <definedName name="wsdf">[1]!ret</definedName>
    <definedName name="WSO">#REF!</definedName>
    <definedName name="WSOIL" localSheetId="16">#REF!</definedName>
    <definedName name="WSOIL" localSheetId="15">#REF!</definedName>
    <definedName name="WSOIL" localSheetId="12">#REF!</definedName>
    <definedName name="WSOIL">#REF!</definedName>
    <definedName name="WSS" localSheetId="16">[1]!ㅁㄴㄹㅇㄹ</definedName>
    <definedName name="WSS" localSheetId="13">[1]!ㅁㄴㄹㅇㄹ</definedName>
    <definedName name="WSS" localSheetId="12">[1]!ㅁㄴㄹㅇㄹ</definedName>
    <definedName name="WSS" localSheetId="7">[1]!ㅁㄴㄹㅇㄹ</definedName>
    <definedName name="WSS">[1]!ㅁㄴㄹㅇㄹ</definedName>
    <definedName name="WSUM" localSheetId="16">#REF!</definedName>
    <definedName name="WSUM" localSheetId="15">#REF!</definedName>
    <definedName name="WSUM" localSheetId="12">#REF!</definedName>
    <definedName name="WSUM">#REF!</definedName>
    <definedName name="Ws삼" localSheetId="16">#REF!</definedName>
    <definedName name="Ws삼" localSheetId="15">#REF!</definedName>
    <definedName name="Ws삼" localSheetId="12">#REF!</definedName>
    <definedName name="Ws삼">#REF!</definedName>
    <definedName name="Ws일" localSheetId="16">#REF!</definedName>
    <definedName name="Ws일" localSheetId="15">#REF!</definedName>
    <definedName name="Ws일" localSheetId="12">#REF!</definedName>
    <definedName name="Ws일">#REF!</definedName>
    <definedName name="WT" localSheetId="16">#REF!</definedName>
    <definedName name="WT" localSheetId="15">#REF!</definedName>
    <definedName name="WT" localSheetId="12">#REF!</definedName>
    <definedName name="WT">#REF!</definedName>
    <definedName name="WT1B">'[155]날개벽(TYPE1)'!#REF!</definedName>
    <definedName name="WT1BA">'[155]날개벽(TYPE1)'!#REF!</definedName>
    <definedName name="WT1BB">'[155]날개벽(TYPE1)'!#REF!</definedName>
    <definedName name="WT1H">'[155]날개벽(TYPE1)'!#REF!</definedName>
    <definedName name="WT1HA">'[155]날개벽(TYPE1)'!#REF!</definedName>
    <definedName name="WT1HB">'[155]날개벽(TYPE1)'!#REF!</definedName>
    <definedName name="WT1HC">'[155]날개벽(TYPE1)'!#REF!</definedName>
    <definedName name="WT1T">'[155]날개벽(TYPE1)'!#REF!</definedName>
    <definedName name="WT2B" localSheetId="16">#REF!</definedName>
    <definedName name="WT2B" localSheetId="15">#REF!</definedName>
    <definedName name="WT2B" localSheetId="12">#REF!</definedName>
    <definedName name="WT2B">#REF!</definedName>
    <definedName name="WT2BA" localSheetId="16">#REF!</definedName>
    <definedName name="WT2BA" localSheetId="15">#REF!</definedName>
    <definedName name="WT2BA" localSheetId="12">#REF!</definedName>
    <definedName name="WT2BA">#REF!</definedName>
    <definedName name="WT2BB" localSheetId="16">#REF!</definedName>
    <definedName name="WT2BB" localSheetId="15">#REF!</definedName>
    <definedName name="WT2BB" localSheetId="12">#REF!</definedName>
    <definedName name="WT2BB">#REF!</definedName>
    <definedName name="WT2BD" localSheetId="16">#REF!</definedName>
    <definedName name="WT2BD" localSheetId="15">#REF!</definedName>
    <definedName name="WT2BD" localSheetId="12">#REF!</definedName>
    <definedName name="WT2BD">#REF!</definedName>
    <definedName name="WT2H" localSheetId="16">#REF!</definedName>
    <definedName name="WT2H" localSheetId="15">#REF!</definedName>
    <definedName name="WT2H" localSheetId="12">#REF!</definedName>
    <definedName name="WT2H">#REF!</definedName>
    <definedName name="WT2HA" localSheetId="16">#REF!</definedName>
    <definedName name="WT2HA" localSheetId="15">#REF!</definedName>
    <definedName name="WT2HA" localSheetId="12">#REF!</definedName>
    <definedName name="WT2HA">#REF!</definedName>
    <definedName name="WT2HB" localSheetId="16">#REF!</definedName>
    <definedName name="WT2HB" localSheetId="15">#REF!</definedName>
    <definedName name="WT2HB" localSheetId="12">#REF!</definedName>
    <definedName name="WT2HB">#REF!</definedName>
    <definedName name="WT2HC" localSheetId="16">#REF!</definedName>
    <definedName name="WT2HC" localSheetId="15">#REF!</definedName>
    <definedName name="WT2HC" localSheetId="12">#REF!</definedName>
    <definedName name="WT2HC">#REF!</definedName>
    <definedName name="WT2HD" localSheetId="16">#REF!</definedName>
    <definedName name="WT2HD" localSheetId="15">#REF!</definedName>
    <definedName name="WT2HD" localSheetId="12">#REF!</definedName>
    <definedName name="WT2HD">#REF!</definedName>
    <definedName name="WT2HE" localSheetId="16">#REF!</definedName>
    <definedName name="WT2HE" localSheetId="15">#REF!</definedName>
    <definedName name="WT2HE" localSheetId="12">#REF!</definedName>
    <definedName name="WT2HE">#REF!</definedName>
    <definedName name="WT2HF" localSheetId="16">#REF!</definedName>
    <definedName name="WT2HF" localSheetId="15">#REF!</definedName>
    <definedName name="WT2HF" localSheetId="12">#REF!</definedName>
    <definedName name="WT2HF">#REF!</definedName>
    <definedName name="WT2T" localSheetId="16">#REF!</definedName>
    <definedName name="WT2T" localSheetId="15">#REF!</definedName>
    <definedName name="WT2T" localSheetId="12">#REF!</definedName>
    <definedName name="WT2T">#REF!</definedName>
    <definedName name="wtvegrh" localSheetId="6" hidden="1">{#N/A,#N/A,FALSE,"포장2"}</definedName>
    <definedName name="wtvegrh" localSheetId="16" hidden="1">{#N/A,#N/A,FALSE,"포장2"}</definedName>
    <definedName name="wtvegrh" localSheetId="15" hidden="1">{#N/A,#N/A,FALSE,"포장2"}</definedName>
    <definedName name="wtvegrh" localSheetId="4" hidden="1">{#N/A,#N/A,FALSE,"포장2"}</definedName>
    <definedName name="wtvegrh" localSheetId="8" hidden="1">{#N/A,#N/A,FALSE,"포장2"}</definedName>
    <definedName name="wtvegrh" hidden="1">{#N/A,#N/A,FALSE,"포장2"}</definedName>
    <definedName name="WTW" localSheetId="16">#REF!</definedName>
    <definedName name="WTW" localSheetId="15">#REF!</definedName>
    <definedName name="WTW" localSheetId="12">#REF!</definedName>
    <definedName name="WTW">#REF!</definedName>
    <definedName name="wvyh" localSheetId="6" hidden="1">{#N/A,#N/A,FALSE,"혼합골재"}</definedName>
    <definedName name="wvyh" localSheetId="16" hidden="1">{#N/A,#N/A,FALSE,"혼합골재"}</definedName>
    <definedName name="wvyh" localSheetId="15" hidden="1">{#N/A,#N/A,FALSE,"혼합골재"}</definedName>
    <definedName name="wvyh" localSheetId="4" hidden="1">{#N/A,#N/A,FALSE,"혼합골재"}</definedName>
    <definedName name="wvyh" localSheetId="8" hidden="1">{#N/A,#N/A,FALSE,"혼합골재"}</definedName>
    <definedName name="wvyh" hidden="1">{#N/A,#N/A,FALSE,"혼합골재"}</definedName>
    <definedName name="WW" localSheetId="6" hidden="1">{#N/A,#N/A,FALSE,"골재소요량";#N/A,#N/A,FALSE,"골재소요량"}</definedName>
    <definedName name="WW" localSheetId="16" hidden="1">{#N/A,#N/A,FALSE,"골재소요량";#N/A,#N/A,FALSE,"골재소요량"}</definedName>
    <definedName name="WW" localSheetId="15" hidden="1">{#N/A,#N/A,FALSE,"골재소요량";#N/A,#N/A,FALSE,"골재소요량"}</definedName>
    <definedName name="WW" localSheetId="4" hidden="1">{#N/A,#N/A,FALSE,"골재소요량";#N/A,#N/A,FALSE,"골재소요량"}</definedName>
    <definedName name="WW" localSheetId="8" hidden="1">{#N/A,#N/A,FALSE,"골재소요량";#N/A,#N/A,FALSE,"골재소요량"}</definedName>
    <definedName name="WW" hidden="1">{#N/A,#N/A,FALSE,"골재소요량";#N/A,#N/A,FALSE,"골재소요량"}</definedName>
    <definedName name="WWQ" localSheetId="16">[1]!ㄷㄹㅈ</definedName>
    <definedName name="WWQ" localSheetId="13">[1]!ㄷㄹㅈ</definedName>
    <definedName name="WWQ" localSheetId="12">[1]!ㄷㄹㅈ</definedName>
    <definedName name="WWQ" localSheetId="7">[1]!ㄷㄹㅈ</definedName>
    <definedName name="WWQ">[1]!ㄷㄹㅈ</definedName>
    <definedName name="WWQS">'[134]REACTION(USE평시)'!#REF!</definedName>
    <definedName name="WWR" localSheetId="16">[1]!uiy</definedName>
    <definedName name="WWR" localSheetId="13">[1]!uiy</definedName>
    <definedName name="WWR" localSheetId="12">[1]!uiy</definedName>
    <definedName name="WWR" localSheetId="7">[1]!uiy</definedName>
    <definedName name="WWR">[1]!uiy</definedName>
    <definedName name="WWU" localSheetId="16">[1]!ㅈㄷㅂㄹ</definedName>
    <definedName name="WWU" localSheetId="13">[1]!ㅈㄷㅂㄹ</definedName>
    <definedName name="WWU" localSheetId="12">[1]!ㅈㄷㅂㄹ</definedName>
    <definedName name="WWU" localSheetId="7">[1]!ㅈㄷㅂㄹ</definedName>
    <definedName name="WWU">[1]!ㅈㄷㅂㄹ</definedName>
    <definedName name="WWW" localSheetId="16">[1]!DGRT</definedName>
    <definedName name="WWW" localSheetId="13">[1]!DGRT</definedName>
    <definedName name="WWW" localSheetId="12">[1]!DGRT</definedName>
    <definedName name="WWW" localSheetId="7">[1]!DGRT</definedName>
    <definedName name="WWW">[1]!DGRT</definedName>
    <definedName name="wwww" localSheetId="16">BLCH</definedName>
    <definedName name="wwww" localSheetId="15">BLCH</definedName>
    <definedName name="wwww" localSheetId="12">BLCH</definedName>
    <definedName name="wwww">BLCH</definedName>
    <definedName name="wzq" localSheetId="16" hidden="1">{#N/A,#N/A,FALSE,"2~8번"}</definedName>
    <definedName name="wzq" localSheetId="15" hidden="1">{#N/A,#N/A,FALSE,"2~8번"}</definedName>
    <definedName name="wzq" localSheetId="8" hidden="1">{#N/A,#N/A,FALSE,"2~8번"}</definedName>
    <definedName name="wzq" hidden="1">{#N/A,#N/A,FALSE,"2~8번"}</definedName>
    <definedName name="x" localSheetId="16" hidden="1">{#N/A,#N/A,FALSE,"운반시간"}</definedName>
    <definedName name="x" localSheetId="15" hidden="1">{#N/A,#N/A,FALSE,"운반시간"}</definedName>
    <definedName name="x" localSheetId="8" hidden="1">{#N/A,#N/A,FALSE,"운반시간"}</definedName>
    <definedName name="x" hidden="1">{#N/A,#N/A,FALSE,"운반시간"}</definedName>
    <definedName name="XC" localSheetId="6" hidden="1">{"'광피스표'!$A$3:$N$54"}</definedName>
    <definedName name="XC" localSheetId="16" hidden="1">{"'광피스표'!$A$3:$N$54"}</definedName>
    <definedName name="XC" localSheetId="15" hidden="1">{"'광피스표'!$A$3:$N$54"}</definedName>
    <definedName name="XC" localSheetId="7" hidden="1">{"'광피스표'!$A$3:$N$54"}</definedName>
    <definedName name="XC" localSheetId="5" hidden="1">{"'광피스표'!$A$3:$N$54"}</definedName>
    <definedName name="XC" localSheetId="4" hidden="1">{"'광피스표'!$A$3:$N$54"}</definedName>
    <definedName name="XC" hidden="1">{"'광피스표'!$A$3:$N$54"}</definedName>
    <definedName name="xcb">[71]적용단가!$A$2:$S$71</definedName>
    <definedName name="xcc" localSheetId="16">[1]!ㅁㄴㄹㅇㄹ</definedName>
    <definedName name="xcc" localSheetId="13">[1]!ㅁㄴㄹㅇㄹ</definedName>
    <definedName name="xcc" localSheetId="12">[1]!ㅁㄴㄹㅇㄹ</definedName>
    <definedName name="xcc" localSheetId="7">[1]!ㅁㄴㄹㅇㄹ</definedName>
    <definedName name="xcc">[1]!ㅁㄴㄹㅇㄹ</definedName>
    <definedName name="XCCFD" localSheetId="6" hidden="1">{"'광피스표'!$A$3:$N$54"}</definedName>
    <definedName name="XCCFD" localSheetId="16" hidden="1">{"'광피스표'!$A$3:$N$54"}</definedName>
    <definedName name="XCCFD" localSheetId="15" hidden="1">{"'광피스표'!$A$3:$N$54"}</definedName>
    <definedName name="XCCFD" localSheetId="7" hidden="1">{"'광피스표'!$A$3:$N$54"}</definedName>
    <definedName name="XCCFD" localSheetId="5" hidden="1">{"'광피스표'!$A$3:$N$54"}</definedName>
    <definedName name="XCCFD" localSheetId="4" hidden="1">{"'광피스표'!$A$3:$N$54"}</definedName>
    <definedName name="XCCFD" hidden="1">{"'광피스표'!$A$3:$N$54"}</definedName>
    <definedName name="XCVB" localSheetId="6" hidden="1">{#N/A,#N/A,FALSE,"속도"}</definedName>
    <definedName name="XCVB" localSheetId="16" hidden="1">{#N/A,#N/A,FALSE,"속도"}</definedName>
    <definedName name="XCVB" localSheetId="15" hidden="1">{#N/A,#N/A,FALSE,"속도"}</definedName>
    <definedName name="XCVB" localSheetId="4" hidden="1">{#N/A,#N/A,FALSE,"속도"}</definedName>
    <definedName name="XCVB" localSheetId="8" hidden="1">{#N/A,#N/A,FALSE,"속도"}</definedName>
    <definedName name="XCVB" hidden="1">{#N/A,#N/A,FALSE,"속도"}</definedName>
    <definedName name="XCVBGSDFGSER" localSheetId="16" hidden="1">#REF!</definedName>
    <definedName name="XCVBGSDFGSER" localSheetId="15" hidden="1">#REF!</definedName>
    <definedName name="XCVBGSDFGSER" localSheetId="13" hidden="1">#REF!</definedName>
    <definedName name="XCVBGSDFGSER" localSheetId="12" hidden="1">#REF!</definedName>
    <definedName name="XCVBGSDFGSER" localSheetId="7" hidden="1">#REF!</definedName>
    <definedName name="XCVBGSDFGSER" hidden="1">#REF!</definedName>
    <definedName name="XCXC">[1]!FFF</definedName>
    <definedName name="xdd" localSheetId="16">[1]!jytr</definedName>
    <definedName name="xdd" localSheetId="13">[1]!jytr</definedName>
    <definedName name="xdd" localSheetId="12">[1]!jytr</definedName>
    <definedName name="xdd" localSheetId="7">[1]!jytr</definedName>
    <definedName name="xdd">[1]!jytr</definedName>
    <definedName name="XDE" localSheetId="16">[1]!ㅗㅠㅎㄹ</definedName>
    <definedName name="XDE" localSheetId="13">[1]!ㅗㅠㅎㄹ</definedName>
    <definedName name="XDE" localSheetId="12">[1]!ㅗㅠㅎㄹ</definedName>
    <definedName name="XDE" localSheetId="7">[1]!ㅗㅠㅎㄹ</definedName>
    <definedName name="XDE">[1]!ㅗㅠㅎㄹ</definedName>
    <definedName name="XDF" localSheetId="16">[1]!xcf</definedName>
    <definedName name="XDF" localSheetId="13">[1]!xcf</definedName>
    <definedName name="XDF" localSheetId="12">[1]!xcf</definedName>
    <definedName name="XDF" localSheetId="7">[1]!xcf</definedName>
    <definedName name="XDF">[1]!xcf</definedName>
    <definedName name="XDR" localSheetId="16">[1]!ㅈㄷㅂㄹ</definedName>
    <definedName name="XDR" localSheetId="13">[1]!ㅈㄷㅂㄹ</definedName>
    <definedName name="XDR" localSheetId="12">[1]!ㅈㄷㅂㄹ</definedName>
    <definedName name="XDR" localSheetId="7">[1]!ㅈㄷㅂㄹ</definedName>
    <definedName name="XDR">[1]!ㅈㄷㅂㄹ</definedName>
    <definedName name="XDS" localSheetId="16">[1]!NNF</definedName>
    <definedName name="XDS" localSheetId="13">[1]!NNF</definedName>
    <definedName name="XDS" localSheetId="12">[1]!NNF</definedName>
    <definedName name="XDS" localSheetId="7">[1]!NNF</definedName>
    <definedName name="XDS">[1]!NNF</definedName>
    <definedName name="xdv" localSheetId="6" hidden="1">#REF!</definedName>
    <definedName name="xdv" localSheetId="16" hidden="1">#REF!</definedName>
    <definedName name="xdv" localSheetId="15" hidden="1">#REF!</definedName>
    <definedName name="xdv" localSheetId="13" hidden="1">#REF!</definedName>
    <definedName name="xdv" localSheetId="12" hidden="1">#REF!</definedName>
    <definedName name="xdv" localSheetId="7" hidden="1">#REF!</definedName>
    <definedName name="xdv" localSheetId="4" hidden="1">#REF!</definedName>
    <definedName name="xdv" localSheetId="11" hidden="1">#REF!</definedName>
    <definedName name="xdv" hidden="1">#REF!</definedName>
    <definedName name="xend" localSheetId="16">#REF!</definedName>
    <definedName name="xend" localSheetId="15">#REF!</definedName>
    <definedName name="xend" localSheetId="12">#REF!</definedName>
    <definedName name="xend">#REF!</definedName>
    <definedName name="xgap1">[48]단면가정!$AX$31</definedName>
    <definedName name="xlen1">[48]단면가정!$AP$31</definedName>
    <definedName name="xlen2">[48]단면가정!$BH$31</definedName>
    <definedName name="xmid" localSheetId="16">#REF!</definedName>
    <definedName name="xmid" localSheetId="15">#REF!</definedName>
    <definedName name="xmid" localSheetId="12">#REF!</definedName>
    <definedName name="xmid">#REF!</definedName>
    <definedName name="XSD" localSheetId="16">[1]!MATRO</definedName>
    <definedName name="XSD" localSheetId="13">[1]!MATRO</definedName>
    <definedName name="XSD" localSheetId="12">[1]!MATRO</definedName>
    <definedName name="XSD" localSheetId="7">[1]!MATRO</definedName>
    <definedName name="XSD">[1]!MATRO</definedName>
    <definedName name="xx" localSheetId="16" hidden="1">#REF!</definedName>
    <definedName name="xx" localSheetId="15" hidden="1">#REF!</definedName>
    <definedName name="xx" localSheetId="13" hidden="1">#REF!</definedName>
    <definedName name="xx" localSheetId="12" hidden="1">#REF!</definedName>
    <definedName name="xx" localSheetId="7" hidden="1">#REF!</definedName>
    <definedName name="xx" localSheetId="11" hidden="1">#REF!</definedName>
    <definedName name="xx" hidden="1">#REF!</definedName>
    <definedName name="xxx" localSheetId="16" hidden="1">{#N/A,#N/A,FALSE,"구조2"}</definedName>
    <definedName name="xxx" localSheetId="15" hidden="1">{#N/A,#N/A,FALSE,"구조2"}</definedName>
    <definedName name="xxx" localSheetId="13" hidden="1">#REF!</definedName>
    <definedName name="xxx" localSheetId="12" hidden="1">#REF!</definedName>
    <definedName name="xxx" localSheetId="7" hidden="1">#REF!</definedName>
    <definedName name="xxx" localSheetId="11" hidden="1">#REF!</definedName>
    <definedName name="xxx" hidden="1">#REF!</definedName>
    <definedName name="XXXX" localSheetId="6" hidden="1">{#N/A,#N/A,FALSE,"운반시간"}</definedName>
    <definedName name="XXXX" localSheetId="16" hidden="1">{#N/A,#N/A,FALSE,"운반시간"}</definedName>
    <definedName name="XXXX" localSheetId="15" hidden="1">{#N/A,#N/A,FALSE,"운반시간"}</definedName>
    <definedName name="XXXX" localSheetId="4" hidden="1">{#N/A,#N/A,FALSE,"운반시간"}</definedName>
    <definedName name="XXXX" localSheetId="8" hidden="1">{#N/A,#N/A,FALSE,"운반시간"}</definedName>
    <definedName name="XXXX" hidden="1">{#N/A,#N/A,FALSE,"운반시간"}</definedName>
    <definedName name="Y" localSheetId="16">#REF!</definedName>
    <definedName name="Y" localSheetId="15">#REF!</definedName>
    <definedName name="Y" localSheetId="12">#REF!</definedName>
    <definedName name="Y">#REF!</definedName>
    <definedName name="Y2Y" localSheetId="16">#REF!</definedName>
    <definedName name="Y2Y" localSheetId="15">#REF!</definedName>
    <definedName name="Y2Y" localSheetId="12">#REF!</definedName>
    <definedName name="Y2Y">#REF!</definedName>
    <definedName name="y5bewy5vgr" localSheetId="6" hidden="1">{#N/A,#N/A,FALSE,"운반시간"}</definedName>
    <definedName name="y5bewy5vgr" localSheetId="16" hidden="1">{#N/A,#N/A,FALSE,"운반시간"}</definedName>
    <definedName name="y5bewy5vgr" localSheetId="15" hidden="1">{#N/A,#N/A,FALSE,"운반시간"}</definedName>
    <definedName name="y5bewy5vgr" localSheetId="4" hidden="1">{#N/A,#N/A,FALSE,"운반시간"}</definedName>
    <definedName name="y5bewy5vgr" localSheetId="8" hidden="1">{#N/A,#N/A,FALSE,"운반시간"}</definedName>
    <definedName name="y5bewy5vgr" hidden="1">{#N/A,#N/A,FALSE,"운반시간"}</definedName>
    <definedName name="YC" localSheetId="16">#REF!</definedName>
    <definedName name="YC" localSheetId="15">#REF!</definedName>
    <definedName name="YC" localSheetId="12">#REF!</definedName>
    <definedName name="YC">#REF!</definedName>
    <definedName name="YE">#N/A</definedName>
    <definedName name="YEKA">#N/A</definedName>
    <definedName name="YHGG" localSheetId="16">[1]!HTD</definedName>
    <definedName name="YHGG" localSheetId="13">[1]!HTD</definedName>
    <definedName name="YHGG" localSheetId="12">[1]!HTD</definedName>
    <definedName name="YHGG" localSheetId="7">[1]!HTD</definedName>
    <definedName name="YHGG">[1]!HTD</definedName>
    <definedName name="YHJ" localSheetId="16">#REF!</definedName>
    <definedName name="YHJ" localSheetId="15">#REF!</definedName>
    <definedName name="YHJ" localSheetId="12">#REF!</definedName>
    <definedName name="YHJ">#REF!</definedName>
    <definedName name="YIP" localSheetId="16">[1]!QQA</definedName>
    <definedName name="YIP" localSheetId="13">[1]!QQA</definedName>
    <definedName name="YIP" localSheetId="12">[1]!QQA</definedName>
    <definedName name="YIP" localSheetId="7">[1]!QQA</definedName>
    <definedName name="YIP">[1]!QQA</definedName>
    <definedName name="yjy" localSheetId="16">[1]!jytr</definedName>
    <definedName name="yjy" localSheetId="13">[1]!jytr</definedName>
    <definedName name="yjy" localSheetId="12">[1]!jytr</definedName>
    <definedName name="yjy" localSheetId="7">[1]!jytr</definedName>
    <definedName name="yjy">[1]!jytr</definedName>
    <definedName name="YS" localSheetId="16">#N/A</definedName>
    <definedName name="YS" localSheetId="15">#N/A</definedName>
    <definedName name="YS">[1]!YS</definedName>
    <definedName name="ysu" localSheetId="16">#REF!</definedName>
    <definedName name="ysu" localSheetId="15">#REF!</definedName>
    <definedName name="ysu" localSheetId="12">#REF!</definedName>
    <definedName name="ysu">#REF!</definedName>
    <definedName name="yuy" localSheetId="16" hidden="1">{#N/A,#N/A,FALSE,"단가표지"}</definedName>
    <definedName name="yuy" localSheetId="15" hidden="1">{#N/A,#N/A,FALSE,"단가표지"}</definedName>
    <definedName name="yuy" localSheetId="8" hidden="1">{#N/A,#N/A,FALSE,"단가표지"}</definedName>
    <definedName name="yuy" hidden="1">{#N/A,#N/A,FALSE,"단가표지"}</definedName>
    <definedName name="YUYUY" localSheetId="6" hidden="1">{#N/A,#N/A,FALSE,"혼합골재"}</definedName>
    <definedName name="YUYUY" localSheetId="16" hidden="1">{#N/A,#N/A,FALSE,"혼합골재"}</definedName>
    <definedName name="YUYUY" localSheetId="15" hidden="1">{#N/A,#N/A,FALSE,"혼합골재"}</definedName>
    <definedName name="YUYUY" localSheetId="7" hidden="1">{#N/A,#N/A,FALSE,"혼합골재"}</definedName>
    <definedName name="YUYUY" localSheetId="5" hidden="1">{#N/A,#N/A,FALSE,"혼합골재"}</definedName>
    <definedName name="YUYUY" localSheetId="4" hidden="1">{#N/A,#N/A,FALSE,"혼합골재"}</definedName>
    <definedName name="YUYUY" localSheetId="8" hidden="1">{#N/A,#N/A,FALSE,"혼합골재"}</definedName>
    <definedName name="YUYUY" hidden="1">{#N/A,#N/A,FALSE,"혼합골재"}</definedName>
    <definedName name="yvdfvhd" localSheetId="6" hidden="1">{#N/A,#N/A,FALSE,"이정표"}</definedName>
    <definedName name="yvdfvhd" localSheetId="16" hidden="1">{#N/A,#N/A,FALSE,"이정표"}</definedName>
    <definedName name="yvdfvhd" localSheetId="15" hidden="1">{#N/A,#N/A,FALSE,"이정표"}</definedName>
    <definedName name="yvdfvhd" localSheetId="4" hidden="1">{#N/A,#N/A,FALSE,"이정표"}</definedName>
    <definedName name="yvdfvhd" localSheetId="8" hidden="1">{#N/A,#N/A,FALSE,"이정표"}</definedName>
    <definedName name="yvdfvhd" hidden="1">{#N/A,#N/A,FALSE,"이정표"}</definedName>
    <definedName name="ywrtvwvy" localSheetId="6" hidden="1">{#N/A,#N/A,FALSE,"부대1"}</definedName>
    <definedName name="ywrtvwvy" localSheetId="16" hidden="1">{#N/A,#N/A,FALSE,"부대1"}</definedName>
    <definedName name="ywrtvwvy" localSheetId="15" hidden="1">{#N/A,#N/A,FALSE,"부대1"}</definedName>
    <definedName name="ywrtvwvy" localSheetId="4" hidden="1">{#N/A,#N/A,FALSE,"부대1"}</definedName>
    <definedName name="ywrtvwvy" localSheetId="8" hidden="1">{#N/A,#N/A,FALSE,"부대1"}</definedName>
    <definedName name="ywrtvwvy" hidden="1">{#N/A,#N/A,FALSE,"부대1"}</definedName>
    <definedName name="z">{"Book1","부대-(표지판,데리,가드).xls","부대-(낙,차,중분대).xls"}</definedName>
    <definedName name="Z1형" localSheetId="16">#REF!</definedName>
    <definedName name="Z1형" localSheetId="15">#REF!</definedName>
    <definedName name="Z1형" localSheetId="12">#REF!</definedName>
    <definedName name="Z1형">#REF!</definedName>
    <definedName name="ZA" localSheetId="6" hidden="1">{"'광피스표'!$A$3:$N$54"}</definedName>
    <definedName name="ZA" localSheetId="16" hidden="1">{"'광피스표'!$A$3:$N$54"}</definedName>
    <definedName name="ZA" localSheetId="15" hidden="1">{"'광피스표'!$A$3:$N$54"}</definedName>
    <definedName name="ZA" localSheetId="7" hidden="1">{"'광피스표'!$A$3:$N$54"}</definedName>
    <definedName name="ZA" localSheetId="5" hidden="1">{"'광피스표'!$A$3:$N$54"}</definedName>
    <definedName name="ZA" localSheetId="4" hidden="1">{"'광피스표'!$A$3:$N$54"}</definedName>
    <definedName name="ZA" hidden="1">{"'광피스표'!$A$3:$N$54"}</definedName>
    <definedName name="ZFVGFDHB" localSheetId="16">[1]!AVGHBD</definedName>
    <definedName name="ZFVGFDHB" localSheetId="13">[1]!AVGHBD</definedName>
    <definedName name="ZFVGFDHB" localSheetId="12">[1]!AVGHBD</definedName>
    <definedName name="ZFVGFDHB" localSheetId="7">[1]!AVGHBD</definedName>
    <definedName name="ZFVGFDHB">[1]!AVGHBD</definedName>
    <definedName name="ZLO" localSheetId="16">[1]!QQA</definedName>
    <definedName name="ZLO" localSheetId="13">[1]!QQA</definedName>
    <definedName name="ZLO" localSheetId="12">[1]!QQA</definedName>
    <definedName name="ZLO" localSheetId="7">[1]!QQA</definedName>
    <definedName name="ZLO">[1]!QQA</definedName>
    <definedName name="ZP" localSheetId="16">#REF!</definedName>
    <definedName name="ZP" localSheetId="15">#REF!</definedName>
    <definedName name="ZP" localSheetId="12">#REF!</definedName>
    <definedName name="ZP">#REF!</definedName>
    <definedName name="zsb" localSheetId="16">[1]!GVHBG</definedName>
    <definedName name="zsb" localSheetId="13">[1]!GVHBG</definedName>
    <definedName name="zsb" localSheetId="12">[1]!GVHBG</definedName>
    <definedName name="zsb" localSheetId="7">[1]!GVHBG</definedName>
    <definedName name="zsb">[1]!GVHBG</definedName>
    <definedName name="zsd" localSheetId="16">[1]!ㅈㄷㅂㄹ</definedName>
    <definedName name="zsd" localSheetId="13">[1]!ㅈㄷㅂㄹ</definedName>
    <definedName name="zsd" localSheetId="12">[1]!ㅈㄷㅂㄹ</definedName>
    <definedName name="zsd" localSheetId="7">[1]!ㅈㄷㅂㄹ</definedName>
    <definedName name="zsd">[1]!ㅈㄷㅂㄹ</definedName>
    <definedName name="zx" localSheetId="8" hidden="1">#N/A</definedName>
    <definedName name="zx" hidden="1">#N/A</definedName>
    <definedName name="zxc" localSheetId="16">[1]!ㄷㄹㅈ</definedName>
    <definedName name="zxc" localSheetId="13">[1]!ㄷㄹㅈ</definedName>
    <definedName name="zxc" localSheetId="12">[1]!ㄷㄹㅈ</definedName>
    <definedName name="zxc" localSheetId="7">[1]!ㄷㄹㅈ</definedName>
    <definedName name="zxc">[1]!ㄷㄹㅈ</definedName>
    <definedName name="zxcb" localSheetId="16" hidden="1">{#N/A,#N/A,FALSE,"이정표"}</definedName>
    <definedName name="zxcb" localSheetId="15" hidden="1">{#N/A,#N/A,FALSE,"이정표"}</definedName>
    <definedName name="zxcb" localSheetId="8" hidden="1">{#N/A,#N/A,FALSE,"이정표"}</definedName>
    <definedName name="zxcb" hidden="1">{#N/A,#N/A,FALSE,"이정표"}</definedName>
    <definedName name="ZXCV" localSheetId="6" hidden="1">{#N/A,#N/A,FALSE,"혼합골재"}</definedName>
    <definedName name="ZXCV" localSheetId="16" hidden="1">{#N/A,#N/A,FALSE,"혼합골재"}</definedName>
    <definedName name="ZXCV" localSheetId="15" hidden="1">{#N/A,#N/A,FALSE,"혼합골재"}</definedName>
    <definedName name="ZXCV" localSheetId="4" hidden="1">{#N/A,#N/A,FALSE,"혼합골재"}</definedName>
    <definedName name="ZXCV" localSheetId="8" hidden="1">{#N/A,#N/A,FALSE,"혼합골재"}</definedName>
    <definedName name="ZXCV" hidden="1">{#N/A,#N/A,FALSE,"혼합골재"}</definedName>
    <definedName name="ZXCVB" localSheetId="6" hidden="1">{#N/A,#N/A,FALSE,"토공2"}</definedName>
    <definedName name="ZXCVB" localSheetId="16" hidden="1">{#N/A,#N/A,FALSE,"토공2"}</definedName>
    <definedName name="ZXCVB" localSheetId="15" hidden="1">{#N/A,#N/A,FALSE,"토공2"}</definedName>
    <definedName name="ZXCVB" localSheetId="4" hidden="1">{#N/A,#N/A,FALSE,"토공2"}</definedName>
    <definedName name="ZXCVB" localSheetId="8" hidden="1">{#N/A,#N/A,FALSE,"토공2"}</definedName>
    <definedName name="ZXCVB" hidden="1">{#N/A,#N/A,FALSE,"토공2"}</definedName>
    <definedName name="ZXV" localSheetId="6" hidden="1">{#N/A,#N/A,FALSE,"구조2"}</definedName>
    <definedName name="ZXV" localSheetId="16" hidden="1">{#N/A,#N/A,FALSE,"구조2"}</definedName>
    <definedName name="ZXV" localSheetId="15" hidden="1">{#N/A,#N/A,FALSE,"구조2"}</definedName>
    <definedName name="ZXV" localSheetId="4" hidden="1">{#N/A,#N/A,FALSE,"구조2"}</definedName>
    <definedName name="ZXV" localSheetId="8" hidden="1">{#N/A,#N/A,FALSE,"구조2"}</definedName>
    <definedName name="ZXV" hidden="1">{#N/A,#N/A,FALSE,"구조2"}</definedName>
    <definedName name="zz">{"Book1","부대-(표지판,데리,가드).xls","부대-(낙,차,중분대).xls"}</definedName>
    <definedName name="ZZZ">'[156]106C0300'!#REF!</definedName>
    <definedName name="Z형" localSheetId="16">#REF!</definedName>
    <definedName name="Z형" localSheetId="15">#REF!</definedName>
    <definedName name="Z형" localSheetId="12">#REF!</definedName>
    <definedName name="Z형">#REF!</definedName>
    <definedName name="β">'[141]3.하중계산'!#REF!</definedName>
    <definedName name="δ1">'[141]3.하중계산'!#REF!</definedName>
    <definedName name="λ" localSheetId="16">#REF!</definedName>
    <definedName name="λ" localSheetId="15">#REF!</definedName>
    <definedName name="λ" localSheetId="12">#REF!</definedName>
    <definedName name="λ">#REF!</definedName>
    <definedName name="π">PI()</definedName>
    <definedName name="φ1">'[141]3.하중계산'!#REF!</definedName>
    <definedName name="ㄱ" localSheetId="16">#REF!</definedName>
    <definedName name="ㄱ" localSheetId="15">#REF!</definedName>
    <definedName name="ㄱ">[1]!ㄱ</definedName>
    <definedName name="ㄱ1" localSheetId="16">#REF!</definedName>
    <definedName name="ㄱ1" localSheetId="15">#REF!</definedName>
    <definedName name="ㄱ1" localSheetId="12">#REF!</definedName>
    <definedName name="ㄱ1">#REF!</definedName>
    <definedName name="ㄱㄱ" localSheetId="16" hidden="1">{#N/A,#N/A,FALSE,"구조2"}</definedName>
    <definedName name="ㄱㄱ" localSheetId="15" hidden="1">{#N/A,#N/A,FALSE,"구조2"}</definedName>
    <definedName name="ㄱㄱ" localSheetId="8" hidden="1">{#N/A,#N/A,FALSE,"구조2"}</definedName>
    <definedName name="ㄱㄱ" hidden="1">{#N/A,#N/A,FALSE,"구조2"}</definedName>
    <definedName name="ㄱㄱㄱ" localSheetId="16" hidden="1">{#N/A,#N/A,FALSE,"표지목차"}</definedName>
    <definedName name="ㄱㄱㄱ" localSheetId="15" hidden="1">{#N/A,#N/A,FALSE,"표지목차"}</definedName>
    <definedName name="ㄱㄱㄱ" localSheetId="8" hidden="1">{#N/A,#N/A,FALSE,"표지목차"}</definedName>
    <definedName name="ㄱㄱㄱ" hidden="1">{#N/A,#N/A,FALSE,"표지목차"}</definedName>
    <definedName name="ㄱㄱㄱㄱ" localSheetId="16" hidden="1">{#N/A,#N/A,FALSE,"토공2"}</definedName>
    <definedName name="ㄱㄱㄱㄱ" localSheetId="15" hidden="1">{#N/A,#N/A,FALSE,"토공2"}</definedName>
    <definedName name="ㄱㄱㄱㄱ" localSheetId="8" hidden="1">{#N/A,#N/A,FALSE,"구조1"}</definedName>
    <definedName name="ㄱㄱㄱㄱ" hidden="1">{#N/A,#N/A,FALSE,"구조1"}</definedName>
    <definedName name="ㄱㄱㄱㄱㄱ" localSheetId="16" hidden="1">{#N/A,#N/A,FALSE,"운반시간"}</definedName>
    <definedName name="ㄱㄱㄱㄱㄱ" localSheetId="15" hidden="1">{#N/A,#N/A,FALSE,"운반시간"}</definedName>
    <definedName name="ㄱㄱㄱㄱㄱ" hidden="1">{#N/A,#N/A,FALSE,"운반시간"}</definedName>
    <definedName name="ㄱㄱㄱㄱㄱㄱ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ㄱㄱㄱㄱㄱ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ㄱㄱㄱㄱㄱ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ㄱㄱㄱㄱㄱ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ㄳㅅ" localSheetId="16" hidden="1">{#N/A,#N/A,FALSE,"배수1"}</definedName>
    <definedName name="ㄱㄳㅅ" localSheetId="15" hidden="1">{#N/A,#N/A,FALSE,"배수1"}</definedName>
    <definedName name="ㄱㄳㅅ" localSheetId="8" hidden="1">{#N/A,#N/A,FALSE,"배수1"}</definedName>
    <definedName name="ㄱㄳㅅ" hidden="1">{#N/A,#N/A,FALSE,"배수1"}</definedName>
    <definedName name="ㄱㄷㅈㄷㄱ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ㄷㅈㄷㄱ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ㄷㅈㄷㄱ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ㄷㅈㄷㄱ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ㄷㅈㅅ" localSheetId="16" hidden="1">{#N/A,#N/A,FALSE,"배수2"}</definedName>
    <definedName name="ㄱㄷㅈㅅ" localSheetId="15" hidden="1">{#N/A,#N/A,FALSE,"배수2"}</definedName>
    <definedName name="ㄱㄷㅈㅅ" localSheetId="8" hidden="1">{#N/A,#N/A,FALSE,"배수2"}</definedName>
    <definedName name="ㄱㄷㅈㅅ" hidden="1">{#N/A,#N/A,FALSE,"배수2"}</definedName>
    <definedName name="ㄱㄷㅈㅅㅈㄷ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ㄷㅈㅅㅈㄷ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ㄷㅈㅅㅈㄷ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ㄷㅈㅅㅈㄷ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ㄱㅈㅎ" localSheetId="16" hidden="1">#REF!</definedName>
    <definedName name="ㄱㅈㅎ" localSheetId="15" hidden="1">#REF!</definedName>
    <definedName name="ㄱㅈㅎ" localSheetId="13" hidden="1">#REF!</definedName>
    <definedName name="ㄱㅈㅎ" localSheetId="12" hidden="1">#REF!</definedName>
    <definedName name="ㄱㅈㅎ" localSheetId="7" hidden="1">#REF!</definedName>
    <definedName name="ㄱㅈㅎ" localSheetId="11" hidden="1">#REF!</definedName>
    <definedName name="ㄱㅈㅎ" hidden="1">#REF!</definedName>
    <definedName name="가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가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가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가" hidden="1">{"'정산내역서'!$A$1:$I$35","'정산서(절.성토부)'!$A$1:$Q$17","'정산서(교량부)'!$A$1:$Q$84","'총괄표'!$A$1:$M$12","'시행현황'!$A$1:$G$12","'표지'!$A$1:$N$27","'정산서(절.성토부)'!$A$3:$Q$7"}</definedName>
    <definedName name="가2" localSheetId="6" hidden="1">{"'정산내역서'!$A$1:$I$35","'정산서(절.성토부)'!$A$1:$Q$17","'정산서(교량부)'!$A$1:$Q$84","'총괄표'!$A$1:$M$12","'시행현황'!$A$1:$G$12","'표지'!$A$1:$N$27","'정산서(절.성토부)'!$A$3:$Q$7"}</definedName>
    <definedName name="가2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가2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가2" localSheetId="4" hidden="1">{"'정산내역서'!$A$1:$I$35","'정산서(절.성토부)'!$A$1:$Q$17","'정산서(교량부)'!$A$1:$Q$84","'총괄표'!$A$1:$M$12","'시행현황'!$A$1:$G$12","'표지'!$A$1:$N$27","'정산서(절.성토부)'!$A$3:$Q$7"}</definedName>
    <definedName name="가2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가2" hidden="1">{"'정산내역서'!$A$1:$I$35","'정산서(절.성토부)'!$A$1:$Q$17","'정산서(교량부)'!$A$1:$Q$84","'총괄표'!$A$1:$M$12","'시행현황'!$A$1:$G$12","'표지'!$A$1:$N$27","'정산서(절.성토부)'!$A$3:$Q$7"}</definedName>
    <definedName name="가가" localSheetId="6" hidden="1">{"'정산내역서'!$A$1:$I$35","'정산서(절.성토부)'!$A$1:$Q$17","'정산서(교량부)'!$A$1:$Q$84","'총괄표'!$A$1:$M$12","'시행현황'!$A$1:$G$12","'표지'!$A$1:$N$27","'정산서(절.성토부)'!$A$3:$Q$7"}</definedName>
    <definedName name="가가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가가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가가" localSheetId="4" hidden="1">{"'정산내역서'!$A$1:$I$35","'정산서(절.성토부)'!$A$1:$Q$17","'정산서(교량부)'!$A$1:$Q$84","'총괄표'!$A$1:$M$12","'시행현황'!$A$1:$G$12","'표지'!$A$1:$N$27","'정산서(절.성토부)'!$A$3:$Q$7"}</definedName>
    <definedName name="가가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가가" hidden="1">{"'정산내역서'!$A$1:$I$35","'정산서(절.성토부)'!$A$1:$Q$17","'정산서(교량부)'!$A$1:$Q$84","'총괄표'!$A$1:$M$12","'시행현황'!$A$1:$G$12","'표지'!$A$1:$N$27","'정산서(절.성토부)'!$A$3:$Q$7"}</definedName>
    <definedName name="가가가" localSheetId="6" hidden="1">{"'정산내역서'!$A$1:$I$35","'정산서(절.성토부)'!$A$1:$Q$17","'정산서(교량부)'!$A$1:$Q$84","'총괄표'!$A$1:$M$12","'시행현황'!$A$1:$G$12","'표지'!$A$1:$N$27","'정산서(절.성토부)'!$A$3:$Q$7"}</definedName>
    <definedName name="가가가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가가가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가가가" localSheetId="4" hidden="1">{"'정산내역서'!$A$1:$I$35","'정산서(절.성토부)'!$A$1:$Q$17","'정산서(교량부)'!$A$1:$Q$84","'총괄표'!$A$1:$M$12","'시행현황'!$A$1:$G$12","'표지'!$A$1:$N$27","'정산서(절.성토부)'!$A$3:$Q$7"}</definedName>
    <definedName name="가가가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가가가" hidden="1">{"'정산내역서'!$A$1:$I$35","'정산서(절.성토부)'!$A$1:$Q$17","'정산서(교량부)'!$A$1:$Q$84","'총괄표'!$A$1:$M$12","'시행현황'!$A$1:$G$12","'표지'!$A$1:$N$27","'정산서(절.성토부)'!$A$3:$Q$7"}</definedName>
    <definedName name="가가가각">[60]!가가가각</definedName>
    <definedName name="가가가고">#REF!</definedName>
    <definedName name="가격">'[51]#REF'!$B$1:$C$131</definedName>
    <definedName name="가격2">'[51]#REF'!$B$1:$C$131</definedName>
    <definedName name="가공10C">[157]소요자재!$H$155</definedName>
    <definedName name="가공12C" localSheetId="16">#REF!</definedName>
    <definedName name="가공12C" localSheetId="15">#REF!</definedName>
    <definedName name="가공12C" localSheetId="12">#REF!</definedName>
    <definedName name="가공12C">#REF!</definedName>
    <definedName name="가공24C" localSheetId="16">#REF!</definedName>
    <definedName name="가공24C" localSheetId="15">#REF!</definedName>
    <definedName name="가공24C" localSheetId="12">#REF!</definedName>
    <definedName name="가공24C">#REF!</definedName>
    <definedName name="가공36C" localSheetId="16">#REF!</definedName>
    <definedName name="가공36C" localSheetId="15">#REF!</definedName>
    <definedName name="가공36C" localSheetId="12">#REF!</definedName>
    <definedName name="가공36C">#REF!</definedName>
    <definedName name="가공48C" localSheetId="16">#REF!</definedName>
    <definedName name="가공48C" localSheetId="15">#REF!</definedName>
    <definedName name="가공48C" localSheetId="12">#REF!</definedName>
    <definedName name="가공48C">#REF!</definedName>
    <definedName name="가공6C" localSheetId="16">#REF!</definedName>
    <definedName name="가공6C" localSheetId="15">#REF!</definedName>
    <definedName name="가공6C" localSheetId="12">#REF!</definedName>
    <definedName name="가공6C">#REF!</definedName>
    <definedName name="가공96C" localSheetId="16">#REF!</definedName>
    <definedName name="가공96C" localSheetId="15">#REF!</definedName>
    <definedName name="가공96C" localSheetId="12">#REF!</definedName>
    <definedName name="가공96C">#REF!</definedName>
    <definedName name="가공거리">[92]기별!$D$67</definedName>
    <definedName name="가공누적2">[123]종합기별!$Q$13</definedName>
    <definedName name="가공누적3">[123]종합기별!$Q$16</definedName>
    <definedName name="가공누적4">[123]종합기별!$Q$19</definedName>
    <definedName name="가공누적5">[123]종합기별!$Q$22</definedName>
    <definedName name="가공명찰1">[11]종합기별!$Z$10</definedName>
    <definedName name="가공명찰2">[11]종합기별!$Z$13</definedName>
    <definedName name="가공명찰3">[11]종합기별!$Z$16</definedName>
    <definedName name="가공명찰4">[11]종합기별!$Z$19</definedName>
    <definedName name="가공명찰취부" localSheetId="16">#REF!</definedName>
    <definedName name="가공명찰취부" localSheetId="15">#REF!</definedName>
    <definedName name="가공명찰취부" localSheetId="12">#REF!</definedName>
    <definedName name="가공명찰취부">#REF!</definedName>
    <definedName name="가공스파이랄1">[11]종합기별!$AC$10</definedName>
    <definedName name="가공스파이랄2">[11]종합기별!$AC$13</definedName>
    <definedName name="가공스파이랄3">[11]종합기별!$AC$16</definedName>
    <definedName name="가공스파이랄4">[11]종합기별!$AC$19</definedName>
    <definedName name="가공철거" localSheetId="16">#REF!</definedName>
    <definedName name="가공철거" localSheetId="15">#REF!</definedName>
    <definedName name="가공철거" localSheetId="12">#REF!</definedName>
    <definedName name="가공철거">#REF!</definedName>
    <definedName name="가공포설" localSheetId="16">#REF!</definedName>
    <definedName name="가공포설" localSheetId="15">#REF!</definedName>
    <definedName name="가공포설" localSheetId="12">#REF!</definedName>
    <definedName name="가공포설">#REF!</definedName>
    <definedName name="가공포설1">[158]노무산출서!#REF!</definedName>
    <definedName name="가공포설A" localSheetId="16">#REF!</definedName>
    <definedName name="가공포설A" localSheetId="15">#REF!</definedName>
    <definedName name="가공포설A" localSheetId="12">#REF!</definedName>
    <definedName name="가공포설A">#REF!</definedName>
    <definedName name="가나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가나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가나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가나" hidden="1">{"'정산내역서'!$A$1:$I$35","'정산서(절.성토부)'!$A$1:$Q$17","'정산서(교량부)'!$A$1:$Q$84","'총괄표'!$A$1:$M$12","'시행현황'!$A$1:$G$12","'표지'!$A$1:$N$27","'정산서(절.성토부)'!$A$3:$Q$7"}</definedName>
    <definedName name="가나다">'[159]준검 내역서'!#REF!</definedName>
    <definedName name="가나다라마바사" localSheetId="16" hidden="1">{#N/A,#N/A,FALSE,"명세표"}</definedName>
    <definedName name="가나다라마바사" localSheetId="15" hidden="1">{#N/A,#N/A,FALSE,"명세표"}</definedName>
    <definedName name="가나다라마바사" localSheetId="8" hidden="1">{#N/A,#N/A,FALSE,"명세표"}</definedName>
    <definedName name="가나다라마바사" hidden="1">{#N/A,#N/A,FALSE,"명세표"}</definedName>
    <definedName name="가도" localSheetId="16" hidden="1">#REF!</definedName>
    <definedName name="가도" localSheetId="15" hidden="1">#REF!</definedName>
    <definedName name="가도" localSheetId="13" hidden="1">#REF!</definedName>
    <definedName name="가도" localSheetId="12" hidden="1">#REF!</definedName>
    <definedName name="가도" localSheetId="7" hidden="1">#REF!</definedName>
    <definedName name="가도" localSheetId="11" hidden="1">#REF!</definedName>
    <definedName name="가도" hidden="1">#REF!</definedName>
    <definedName name="가로등부표1" localSheetId="16">[160]!Macro13</definedName>
    <definedName name="가로등부표1" localSheetId="13">[160]!Macro13</definedName>
    <definedName name="가로등부표1" localSheetId="12">[160]!Macro13</definedName>
    <definedName name="가로등부표1" localSheetId="7">[160]!Macro13</definedName>
    <definedName name="가로등부표1">[160]!Macro13</definedName>
    <definedName name="가로등부표2" localSheetId="16">#REF!,#REF!</definedName>
    <definedName name="가로등부표2" localSheetId="15">#REF!,#REF!</definedName>
    <definedName name="가로등부표2" localSheetId="13">#REF!,#REF!</definedName>
    <definedName name="가로등부표2" localSheetId="12">#REF!,#REF!</definedName>
    <definedName name="가로등부표2" localSheetId="7">#REF!,#REF!</definedName>
    <definedName name="가로등부표2">#REF!,#REF!</definedName>
    <definedName name="가로보1I22" localSheetId="16">#REF!</definedName>
    <definedName name="가로보1I22" localSheetId="15">#REF!</definedName>
    <definedName name="가로보1I22" localSheetId="12">#REF!</definedName>
    <definedName name="가로보1I22">#REF!</definedName>
    <definedName name="가로보1I33" localSheetId="16">#REF!</definedName>
    <definedName name="가로보1I33" localSheetId="15">#REF!</definedName>
    <definedName name="가로보1I33" localSheetId="12">#REF!</definedName>
    <definedName name="가로보1I33">#REF!</definedName>
    <definedName name="가로보1J" localSheetId="16">#REF!</definedName>
    <definedName name="가로보1J" localSheetId="15">#REF!</definedName>
    <definedName name="가로보1J" localSheetId="12">#REF!</definedName>
    <definedName name="가로보1J">#REF!</definedName>
    <definedName name="가로보2I22" localSheetId="16">#REF!</definedName>
    <definedName name="가로보2I22" localSheetId="15">#REF!</definedName>
    <definedName name="가로보2I22" localSheetId="12">#REF!</definedName>
    <definedName name="가로보2I22">#REF!</definedName>
    <definedName name="가로보2I33" localSheetId="16">#REF!</definedName>
    <definedName name="가로보2I33" localSheetId="15">#REF!</definedName>
    <definedName name="가로보2I33" localSheetId="12">#REF!</definedName>
    <definedName name="가로보2I33">#REF!</definedName>
    <definedName name="가로보2J" localSheetId="16">#REF!</definedName>
    <definedName name="가로보2J" localSheetId="15">#REF!</definedName>
    <definedName name="가로보2J" localSheetId="12">#REF!</definedName>
    <definedName name="가로보2J">#REF!</definedName>
    <definedName name="가로보3I22" localSheetId="16">#REF!</definedName>
    <definedName name="가로보3I22" localSheetId="15">#REF!</definedName>
    <definedName name="가로보3I22" localSheetId="12">#REF!</definedName>
    <definedName name="가로보3I22">#REF!</definedName>
    <definedName name="가로보3I33" localSheetId="16">#REF!</definedName>
    <definedName name="가로보3I33" localSheetId="15">#REF!</definedName>
    <definedName name="가로보3I33" localSheetId="12">#REF!</definedName>
    <definedName name="가로보3I33">#REF!</definedName>
    <definedName name="가로보3J" localSheetId="16">#REF!</definedName>
    <definedName name="가로보3J" localSheetId="15">#REF!</definedName>
    <definedName name="가로보3J" localSheetId="12">#REF!</definedName>
    <definedName name="가로보3J">#REF!</definedName>
    <definedName name="가배수로집계표" localSheetId="6" hidden="1">{"'정산내역서'!$A$1:$I$35","'정산서(절.성토부)'!$A$1:$Q$17","'정산서(교량부)'!$A$1:$Q$84","'총괄표'!$A$1:$M$12","'시행현황'!$A$1:$G$12","'표지'!$A$1:$N$27","'정산서(절.성토부)'!$A$3:$Q$7"}</definedName>
    <definedName name="가배수로집계표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가배수로집계표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가배수로집계표" localSheetId="4" hidden="1">{"'정산내역서'!$A$1:$I$35","'정산서(절.성토부)'!$A$1:$Q$17","'정산서(교량부)'!$A$1:$Q$84","'총괄표'!$A$1:$M$12","'시행현황'!$A$1:$G$12","'표지'!$A$1:$N$27","'정산서(절.성토부)'!$A$3:$Q$7"}</definedName>
    <definedName name="가배수로집계표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가배수로집계표" hidden="1">{"'정산내역서'!$A$1:$I$35","'정산서(절.성토부)'!$A$1:$Q$17","'정산서(교량부)'!$A$1:$Q$84","'총괄표'!$A$1:$M$12","'시행현황'!$A$1:$G$12","'표지'!$A$1:$N$27","'정산서(절.성토부)'!$A$3:$Q$7"}</definedName>
    <definedName name="가보호" localSheetId="6" hidden="1">{#N/A,#N/A,FALSE,"속도"}</definedName>
    <definedName name="가보호" localSheetId="16" hidden="1">{#N/A,#N/A,FALSE,"속도"}</definedName>
    <definedName name="가보호" localSheetId="15" hidden="1">{#N/A,#N/A,FALSE,"속도"}</definedName>
    <definedName name="가보호" localSheetId="4" hidden="1">{#N/A,#N/A,FALSE,"속도"}</definedName>
    <definedName name="가보호" localSheetId="8" hidden="1">{#N/A,#N/A,FALSE,"속도"}</definedName>
    <definedName name="가보호" hidden="1">{#N/A,#N/A,FALSE,"속도"}</definedName>
    <definedName name="가설" localSheetId="6" hidden="1">{#N/A,#N/A,FALSE,"속도"}</definedName>
    <definedName name="가설" localSheetId="16" hidden="1">{#N/A,#N/A,FALSE,"속도"}</definedName>
    <definedName name="가설" localSheetId="15" hidden="1">{#N/A,#N/A,FALSE,"속도"}</definedName>
    <definedName name="가설" localSheetId="4" hidden="1">{#N/A,#N/A,FALSE,"속도"}</definedName>
    <definedName name="가설" localSheetId="8" hidden="1">{#N/A,#N/A,FALSE,"속도"}</definedName>
    <definedName name="가설" hidden="1">{#N/A,#N/A,FALSE,"속도"}</definedName>
    <definedName name="가설공사안내">'[161]AS포장복구 '!#REF!</definedName>
    <definedName name="가설사무소" localSheetId="16">#REF!</definedName>
    <definedName name="가설사무소" localSheetId="15">#REF!</definedName>
    <definedName name="가설사무소" localSheetId="12">#REF!</definedName>
    <definedName name="가설사무소">#REF!</definedName>
    <definedName name="가설사무소경">[162]시설물일위!#REF!</definedName>
    <definedName name="가설사무소노">[162]가설공사!#REF!</definedName>
    <definedName name="가설사무소재">[162]시설물일위!#REF!</definedName>
    <definedName name="가설사무실" localSheetId="16">#REF!</definedName>
    <definedName name="가설사무실" localSheetId="15">#REF!</definedName>
    <definedName name="가설사무실" localSheetId="12">#REF!</definedName>
    <definedName name="가설사무실">#REF!</definedName>
    <definedName name="가설창고경">[162]시설물일위!#REF!</definedName>
    <definedName name="가설창고노">[162]시설물일위!#REF!</definedName>
    <definedName name="가설창고재">[162]시설물일위!#REF!</definedName>
    <definedName name="가시" localSheetId="16" hidden="1">#REF!</definedName>
    <definedName name="가시" localSheetId="15" hidden="1">#REF!</definedName>
    <definedName name="가시" localSheetId="13" hidden="1">#REF!</definedName>
    <definedName name="가시" localSheetId="12" hidden="1">#REF!</definedName>
    <definedName name="가시" localSheetId="7" hidden="1">#REF!</definedName>
    <definedName name="가시" hidden="1">#REF!</definedName>
    <definedName name="가시나무5노무">#REF!</definedName>
    <definedName name="가시나무5재료">#REF!</definedName>
    <definedName name="가시나무6노무">#REF!</definedName>
    <definedName name="가시나무6재료">#REF!</definedName>
    <definedName name="가시나무R4" localSheetId="16">#REF!</definedName>
    <definedName name="가시나무R4" localSheetId="15">#REF!</definedName>
    <definedName name="가시나무R4" localSheetId="12">#REF!</definedName>
    <definedName name="가시나무R4">#REF!</definedName>
    <definedName name="가시나무R5" localSheetId="16">#REF!</definedName>
    <definedName name="가시나무R5" localSheetId="15">#REF!</definedName>
    <definedName name="가시나무R5" localSheetId="12">#REF!</definedName>
    <definedName name="가시나무R5">#REF!</definedName>
    <definedName name="가시나무R6" localSheetId="16">#REF!</definedName>
    <definedName name="가시나무R6" localSheetId="15">#REF!</definedName>
    <definedName name="가시나무R6" localSheetId="12">#REF!</definedName>
    <definedName name="가시나무R6">#REF!</definedName>
    <definedName name="가시나무R8" localSheetId="16">#REF!</definedName>
    <definedName name="가시나무R8" localSheetId="15">#REF!</definedName>
    <definedName name="가시나무R8" localSheetId="12">#REF!</definedName>
    <definedName name="가시나무R8">#REF!</definedName>
    <definedName name="가시나무노무8">#REF!</definedName>
    <definedName name="가시나무재료8">#REF!</definedName>
    <definedName name="가시설" localSheetId="16">#REF!</definedName>
    <definedName name="가시설" localSheetId="15">#REF!</definedName>
    <definedName name="가시설" localSheetId="12">#REF!</definedName>
    <definedName name="가시설">#REF!</definedName>
    <definedName name="가옥" localSheetId="6" hidden="1">{#N/A,#N/A,FALSE,"속도"}</definedName>
    <definedName name="가옥" localSheetId="16" hidden="1">{#N/A,#N/A,FALSE,"속도"}</definedName>
    <definedName name="가옥" localSheetId="15" hidden="1">{#N/A,#N/A,FALSE,"속도"}</definedName>
    <definedName name="가옥" localSheetId="4" hidden="1">{#N/A,#N/A,FALSE,"속도"}</definedName>
    <definedName name="가옥" localSheetId="8" hidden="1">{#N/A,#N/A,FALSE,"속도"}</definedName>
    <definedName name="가옥" hidden="1">{#N/A,#N/A,FALSE,"속도"}</definedName>
    <definedName name="가이즈까">[93]단가!$A$94</definedName>
    <definedName name="가이즈까향1204" localSheetId="16">#REF!</definedName>
    <definedName name="가이즈까향1204" localSheetId="15">#REF!</definedName>
    <definedName name="가이즈까향1204" localSheetId="12">#REF!</definedName>
    <definedName name="가이즈까향1204">#REF!</definedName>
    <definedName name="가이즈까향1505" localSheetId="16">#REF!</definedName>
    <definedName name="가이즈까향1505" localSheetId="15">#REF!</definedName>
    <definedName name="가이즈까향1505" localSheetId="12">#REF!</definedName>
    <definedName name="가이즈까향1505">#REF!</definedName>
    <definedName name="가이즈까향2006" localSheetId="16">#REF!</definedName>
    <definedName name="가이즈까향2006" localSheetId="15">#REF!</definedName>
    <definedName name="가이즈까향2006" localSheetId="12">#REF!</definedName>
    <definedName name="가이즈까향2006">#REF!</definedName>
    <definedName name="가이즈까향2008" localSheetId="16">#REF!</definedName>
    <definedName name="가이즈까향2008" localSheetId="15">#REF!</definedName>
    <definedName name="가이즈까향2008" localSheetId="12">#REF!</definedName>
    <definedName name="가이즈까향2008">#REF!</definedName>
    <definedName name="가이즈까향2510" localSheetId="16">#REF!</definedName>
    <definedName name="가이즈까향2510" localSheetId="15">#REF!</definedName>
    <definedName name="가이즈까향2510" localSheetId="12">#REF!</definedName>
    <definedName name="가이즈까향2510">#REF!</definedName>
    <definedName name="가입자" localSheetId="16">#REF!</definedName>
    <definedName name="가입자" localSheetId="15">#REF!</definedName>
    <definedName name="가입자" localSheetId="12">#REF!</definedName>
    <definedName name="가입자">#REF!</definedName>
    <definedName name="가자" localSheetId="16" hidden="1">{#N/A,#N/A,FALSE,"구조2"}</definedName>
    <definedName name="가자" localSheetId="15" hidden="1">{#N/A,#N/A,FALSE,"구조2"}</definedName>
    <definedName name="가자" localSheetId="8" hidden="1">{#N/A,#N/A,FALSE,"구조2"}</definedName>
    <definedName name="가자" hidden="1">{#N/A,#N/A,FALSE,"구조2"}</definedName>
    <definedName name="가중나무B10" localSheetId="16">#REF!</definedName>
    <definedName name="가중나무B10" localSheetId="15">#REF!</definedName>
    <definedName name="가중나무B10" localSheetId="12">#REF!</definedName>
    <definedName name="가중나무B10">#REF!</definedName>
    <definedName name="가중나무B4" localSheetId="16">#REF!</definedName>
    <definedName name="가중나무B4" localSheetId="15">#REF!</definedName>
    <definedName name="가중나무B4" localSheetId="12">#REF!</definedName>
    <definedName name="가중나무B4">#REF!</definedName>
    <definedName name="가중나무B5" localSheetId="16">#REF!</definedName>
    <definedName name="가중나무B5" localSheetId="15">#REF!</definedName>
    <definedName name="가중나무B5" localSheetId="12">#REF!</definedName>
    <definedName name="가중나무B5">#REF!</definedName>
    <definedName name="가중나무B6" localSheetId="16">#REF!</definedName>
    <definedName name="가중나무B6" localSheetId="15">#REF!</definedName>
    <definedName name="가중나무B6" localSheetId="12">#REF!</definedName>
    <definedName name="가중나무B6">#REF!</definedName>
    <definedName name="가중나무B8" localSheetId="16">#REF!</definedName>
    <definedName name="가중나무B8" localSheetId="15">#REF!</definedName>
    <definedName name="가중나무B8" localSheetId="12">#REF!</definedName>
    <definedName name="가중나무B8">#REF!</definedName>
    <definedName name="가지치기">[125]품셈!$A$302</definedName>
    <definedName name="가짜" localSheetId="6" hidden="1">{"'정산내역서'!$A$1:$I$35","'정산서(절.성토부)'!$A$1:$Q$17","'정산서(교량부)'!$A$1:$Q$84","'총괄표'!$A$1:$M$12","'시행현황'!$A$1:$G$12","'표지'!$A$1:$N$27","'정산서(절.성토부)'!$A$3:$Q$7"}</definedName>
    <definedName name="가짜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가짜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가짜" localSheetId="4" hidden="1">{"'정산내역서'!$A$1:$I$35","'정산서(절.성토부)'!$A$1:$Q$17","'정산서(교량부)'!$A$1:$Q$84","'총괄표'!$A$1:$M$12","'시행현황'!$A$1:$G$12","'표지'!$A$1:$N$27","'정산서(절.성토부)'!$A$3:$Q$7"}</definedName>
    <definedName name="가짜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가짜" hidden="1">{"'정산내역서'!$A$1:$I$35","'정산서(절.성토부)'!$A$1:$Q$17","'정산서(교량부)'!$A$1:$Q$84","'총괄표'!$A$1:$M$12","'시행현황'!$A$1:$G$12","'표지'!$A$1:$N$27","'정산서(절.성토부)'!$A$3:$Q$7"}</definedName>
    <definedName name="가평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가평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가평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가평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가하라라리">#REF!</definedName>
    <definedName name="가ㅓㅜㅘ" localSheetId="16" hidden="1">{#N/A,#N/A,FALSE,"2~8번"}</definedName>
    <definedName name="가ㅓㅜㅘ" localSheetId="15" hidden="1">{#N/A,#N/A,FALSE,"2~8번"}</definedName>
    <definedName name="가ㅓㅜㅘ" localSheetId="8" hidden="1">{#N/A,#N/A,FALSE,"2~8번"}</definedName>
    <definedName name="가ㅓㅜㅘ" hidden="1">{#N/A,#N/A,FALSE,"2~8번"}</definedName>
    <definedName name="각암타이" localSheetId="16">#REF!</definedName>
    <definedName name="각암타이" localSheetId="15">#REF!</definedName>
    <definedName name="각암타이" localSheetId="12">#REF!</definedName>
    <definedName name="각암타이">#REF!</definedName>
    <definedName name="간" localSheetId="16" hidden="1">{#N/A,#N/A,FALSE,"명세표"}</definedName>
    <definedName name="간" localSheetId="15" hidden="1">{#N/A,#N/A,FALSE,"명세표"}</definedName>
    <definedName name="간" localSheetId="8" hidden="1">{#N/A,#N/A,FALSE,"명세표"}</definedName>
    <definedName name="간" hidden="1">{#N/A,#N/A,FALSE,"명세표"}</definedName>
    <definedName name="간노" localSheetId="16">#REF!</definedName>
    <definedName name="간노" localSheetId="15">#REF!</definedName>
    <definedName name="간노" localSheetId="12">#REF!</definedName>
    <definedName name="간노">#REF!</definedName>
    <definedName name="간노_1" localSheetId="16">#REF!</definedName>
    <definedName name="간노_1" localSheetId="15">#REF!</definedName>
    <definedName name="간노_1" localSheetId="12">#REF!</definedName>
    <definedName name="간노_1">#REF!</definedName>
    <definedName name="간노_3">[163]설계명세서!$G$177</definedName>
    <definedName name="간노1" localSheetId="16">#REF!</definedName>
    <definedName name="간노1" localSheetId="15">#REF!</definedName>
    <definedName name="간노1" localSheetId="12">#REF!</definedName>
    <definedName name="간노1">#REF!</definedName>
    <definedName name="간노2" localSheetId="16">#REF!</definedName>
    <definedName name="간노2" localSheetId="15">#REF!</definedName>
    <definedName name="간노2" localSheetId="12">#REF!</definedName>
    <definedName name="간노2">#REF!</definedName>
    <definedName name="간접" localSheetId="16">#REF!</definedName>
    <definedName name="간접" localSheetId="15">#REF!</definedName>
    <definedName name="간접" localSheetId="12">#REF!</definedName>
    <definedName name="간접">#REF!</definedName>
    <definedName name="간접노무" localSheetId="16">#REF!</definedName>
    <definedName name="간접노무" localSheetId="15">#REF!</definedName>
    <definedName name="간접노무" localSheetId="12">#REF!</definedName>
    <definedName name="간접노무">#REF!</definedName>
    <definedName name="간접노무1" localSheetId="16">#REF!</definedName>
    <definedName name="간접노무1" localSheetId="15">#REF!</definedName>
    <definedName name="간접노무1" localSheetId="12">#REF!</definedName>
    <definedName name="간접노무1">#REF!</definedName>
    <definedName name="간접노무2">[164]정산내역서!$H$180</definedName>
    <definedName name="간접노무3">[34]정산내역서!#REF!</definedName>
    <definedName name="간접노무비" localSheetId="16">#REF!</definedName>
    <definedName name="간접노무비" localSheetId="15">#REF!</definedName>
    <definedName name="간접노무비" localSheetId="12">#REF!</definedName>
    <definedName name="간접노무비">#REF!</definedName>
    <definedName name="간접노무비요율">#REF!</definedName>
    <definedName name="간접노무비율">#REF!</definedName>
    <definedName name="간접노무비표">#REF!</definedName>
    <definedName name="간접비">#REF!</definedName>
    <definedName name="간접비내역">#REF!</definedName>
    <definedName name="간접재료비" localSheetId="16">#REF!</definedName>
    <definedName name="간접재료비" localSheetId="15">#REF!</definedName>
    <definedName name="간접재료비" localSheetId="12">#REF!</definedName>
    <definedName name="간접재료비">#REF!</definedName>
    <definedName name="간접재료비_관로">'[165]예산내역서(총괄)'!$I$11</definedName>
    <definedName name="간접재료비_케이블">'[165]예산내역서(총괄)'!$I$21</definedName>
    <definedName name="간지" localSheetId="6" hidden="1">{#N/A,#N/A,FALSE,"배수1"}</definedName>
    <definedName name="간지" localSheetId="16" hidden="1">{#N/A,#N/A,FALSE,"배수1"}</definedName>
    <definedName name="간지" localSheetId="15" hidden="1">{#N/A,#N/A,FALSE,"배수1"}</definedName>
    <definedName name="간지" localSheetId="7" hidden="1">{#N/A,#N/A,FALSE,"배수1"}</definedName>
    <definedName name="간지" localSheetId="5" hidden="1">{#N/A,#N/A,FALSE,"배수1"}</definedName>
    <definedName name="간지" localSheetId="4" hidden="1">{#N/A,#N/A,FALSE,"배수1"}</definedName>
    <definedName name="간지" localSheetId="8" hidden="1">{#N/A,#N/A,FALSE,"배수1"}</definedName>
    <definedName name="간지" hidden="1">{#N/A,#N/A,FALSE,"배수1"}</definedName>
    <definedName name="간지3" localSheetId="16" hidden="1">{#N/A,#N/A,FALSE,"표지목차"}</definedName>
    <definedName name="간지3" localSheetId="15" hidden="1">{#N/A,#N/A,FALSE,"표지목차"}</definedName>
    <definedName name="간지3" localSheetId="8" hidden="1">{#N/A,#N/A,FALSE,"표지목차"}</definedName>
    <definedName name="간지3" hidden="1">{#N/A,#N/A,FALSE,"표지목차"}</definedName>
    <definedName name="갇" localSheetId="6" hidden="1">{"'정산내역서'!$A$1:$I$35","'정산서(절.성토부)'!$A$1:$Q$17","'정산서(교량부)'!$A$1:$Q$84","'총괄표'!$A$1:$M$12","'시행현황'!$A$1:$G$12","'표지'!$A$1:$N$27","'정산서(절.성토부)'!$A$3:$Q$7"}</definedName>
    <definedName name="갇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갇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갇" localSheetId="4" hidden="1">{"'정산내역서'!$A$1:$I$35","'정산서(절.성토부)'!$A$1:$Q$17","'정산서(교량부)'!$A$1:$Q$84","'총괄표'!$A$1:$M$12","'시행현황'!$A$1:$G$12","'표지'!$A$1:$N$27","'정산서(절.성토부)'!$A$3:$Q$7"}</definedName>
    <definedName name="갇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갇" hidden="1">{"'정산내역서'!$A$1:$I$35","'정산서(절.성토부)'!$A$1:$Q$17","'정산서(교량부)'!$A$1:$Q$84","'총괄표'!$A$1:$M$12","'시행현황'!$A$1:$G$12","'표지'!$A$1:$N$27","'정산서(절.성토부)'!$A$3:$Q$7"}</definedName>
    <definedName name="갈15">[151]계수시트!#REF!</definedName>
    <definedName name="갈대">[93]단가!$A$149</definedName>
    <definedName name="갈대3">[166]단가조사!#REF!</definedName>
    <definedName name="갈대노">[167]식재!$H$209</definedName>
    <definedName name="갈대재">[167]식재!$F$209</definedName>
    <definedName name="갈빌1호">#REF!</definedName>
    <definedName name="갈빌2호">#REF!</definedName>
    <definedName name="갈빌3호">#REF!</definedName>
    <definedName name="감" localSheetId="16" hidden="1">{#N/A,#N/A,FALSE,"구조2"}</definedName>
    <definedName name="감" localSheetId="15" hidden="1">{#N/A,#N/A,FALSE,"구조2"}</definedName>
    <definedName name="감" localSheetId="8" hidden="1">{#N/A,#N/A,FALSE,"구조2"}</definedName>
    <definedName name="감" hidden="1">{#N/A,#N/A,FALSE,"구조2"}</definedName>
    <definedName name="감R10" localSheetId="16">#REF!</definedName>
    <definedName name="감R10" localSheetId="15">#REF!</definedName>
    <definedName name="감R10" localSheetId="12">#REF!</definedName>
    <definedName name="감R10">#REF!</definedName>
    <definedName name="감R12" localSheetId="16">#REF!</definedName>
    <definedName name="감R12" localSheetId="15">#REF!</definedName>
    <definedName name="감R12" localSheetId="12">#REF!</definedName>
    <definedName name="감R12">#REF!</definedName>
    <definedName name="감R15" localSheetId="16">#REF!</definedName>
    <definedName name="감R15" localSheetId="15">#REF!</definedName>
    <definedName name="감R15" localSheetId="12">#REF!</definedName>
    <definedName name="감R15">#REF!</definedName>
    <definedName name="감R5" localSheetId="16">#REF!</definedName>
    <definedName name="감R5" localSheetId="15">#REF!</definedName>
    <definedName name="감R5" localSheetId="12">#REF!</definedName>
    <definedName name="감R5">#REF!</definedName>
    <definedName name="감R6" localSheetId="16">#REF!</definedName>
    <definedName name="감R6" localSheetId="15">#REF!</definedName>
    <definedName name="감R6" localSheetId="12">#REF!</definedName>
    <definedName name="감R6">#REF!</definedName>
    <definedName name="감R7" localSheetId="16">#REF!</definedName>
    <definedName name="감R7" localSheetId="15">#REF!</definedName>
    <definedName name="감R7" localSheetId="12">#REF!</definedName>
    <definedName name="감R7">#REF!</definedName>
    <definedName name="감R8" localSheetId="16">#REF!</definedName>
    <definedName name="감R8" localSheetId="15">#REF!</definedName>
    <definedName name="감R8" localSheetId="12">#REF!</definedName>
    <definedName name="감R8">#REF!</definedName>
    <definedName name="감면약관" localSheetId="16">#REF!</definedName>
    <definedName name="감면약관" localSheetId="15">#REF!</definedName>
    <definedName name="감면약관" localSheetId="12">#REF!</definedName>
    <definedName name="감면약관">#REF!</definedName>
    <definedName name="감면할인" localSheetId="16">#REF!</definedName>
    <definedName name="감면할인" localSheetId="15">#REF!</definedName>
    <definedName name="감면할인" localSheetId="12">#REF!</definedName>
    <definedName name="감면할인">#REF!</definedName>
    <definedName name="감시모듈" localSheetId="16">#REF!</definedName>
    <definedName name="감시모듈" localSheetId="15">#REF!</definedName>
    <definedName name="감시모듈" localSheetId="12">#REF!</definedName>
    <definedName name="감시모듈">#REF!</definedName>
    <definedName name="갑지" localSheetId="6" hidden="1">#REF!</definedName>
    <definedName name="갑지" localSheetId="16" hidden="1">#REF!</definedName>
    <definedName name="갑지" localSheetId="15" hidden="1">#REF!</definedName>
    <definedName name="갑지" localSheetId="13" hidden="1">#REF!</definedName>
    <definedName name="갑지" localSheetId="12" hidden="1">#REF!</definedName>
    <definedName name="갑지" localSheetId="7" hidden="1">#REF!</definedName>
    <definedName name="갑지" hidden="1">#REF!</definedName>
    <definedName name="강" localSheetId="16" hidden="1">{#N/A,#N/A,FALSE,"부대2"}</definedName>
    <definedName name="강" localSheetId="15" hidden="1">{#N/A,#N/A,FALSE,"부대2"}</definedName>
    <definedName name="강" localSheetId="8" hidden="1">{#N/A,#N/A,FALSE,"부대2"}</definedName>
    <definedName name="강" hidden="1">{#N/A,#N/A,FALSE,"부대2"}</definedName>
    <definedName name="강3">[168]대신총괄!$AL$11</definedName>
    <definedName name="강감찬" localSheetId="16">#REF!</definedName>
    <definedName name="강감찬" localSheetId="15">#REF!</definedName>
    <definedName name="강감찬" localSheetId="12">#REF!</definedName>
    <definedName name="강감찬">#REF!</definedName>
    <definedName name="강경구">'[51]#REF'!#REF!</definedName>
    <definedName name="강곤" localSheetId="16">#REF!</definedName>
    <definedName name="강곤" localSheetId="15">#REF!</definedName>
    <definedName name="강곤" localSheetId="12">#REF!</definedName>
    <definedName name="강곤">#REF!</definedName>
    <definedName name="강관" localSheetId="16">#REF!</definedName>
    <definedName name="강관" localSheetId="15">#REF!</definedName>
    <definedName name="강관" localSheetId="12">#REF!</definedName>
    <definedName name="강관">#REF!</definedName>
    <definedName name="강관1">[7]노무비명세서!$X$90</definedName>
    <definedName name="강관80MM" localSheetId="16">#REF!</definedName>
    <definedName name="강관80MM" localSheetId="15">#REF!</definedName>
    <definedName name="강관80MM" localSheetId="12">#REF!</definedName>
    <definedName name="강관80MM">#REF!</definedName>
    <definedName name="강관건주">[123]노무비명세서!$AE$63</definedName>
    <definedName name="강관건주1">[158]노무산출서!#REF!</definedName>
    <definedName name="강관건주A" localSheetId="16">#REF!</definedName>
    <definedName name="강관건주A" localSheetId="15">#REF!</definedName>
    <definedName name="강관건주A" localSheetId="12">#REF!</definedName>
    <definedName name="강관건주A">#REF!</definedName>
    <definedName name="강관말뚝공">#REF!</definedName>
    <definedName name="강관주" localSheetId="16">#REF!</definedName>
    <definedName name="강관주" localSheetId="15">#REF!</definedName>
    <definedName name="강관주" localSheetId="12">#REF!</definedName>
    <definedName name="강관주">#REF!</definedName>
    <definedName name="강관주건주" localSheetId="16">#REF!</definedName>
    <definedName name="강관주건주" localSheetId="15">#REF!</definedName>
    <definedName name="강관주건주" localSheetId="12">#REF!</definedName>
    <definedName name="강관주건주">#REF!</definedName>
    <definedName name="강관파일공" localSheetId="16">#REF!</definedName>
    <definedName name="강관파일공" localSheetId="15">#REF!</definedName>
    <definedName name="강관파일공" localSheetId="12">#REF!</definedName>
    <definedName name="강관파일공">#REF!</definedName>
    <definedName name="강교" localSheetId="16" hidden="1">{#N/A,#N/A,FALSE,"포장2"}</definedName>
    <definedName name="강교" localSheetId="15" hidden="1">{#N/A,#N/A,FALSE,"포장2"}</definedName>
    <definedName name="강교" localSheetId="8" hidden="1">{#N/A,#N/A,FALSE,"포장2"}</definedName>
    <definedName name="강교" hidden="1">{#N/A,#N/A,FALSE,"포장2"}</definedName>
    <definedName name="강교스치로폴_채움">#REF!</definedName>
    <definedName name="강구조물" localSheetId="16" hidden="1">{#N/A,#N/A,FALSE,"포장1";#N/A,#N/A,FALSE,"포장1"}</definedName>
    <definedName name="강구조물" localSheetId="15" hidden="1">{#N/A,#N/A,FALSE,"포장1";#N/A,#N/A,FALSE,"포장1"}</definedName>
    <definedName name="강구조물" localSheetId="8" hidden="1">{#N/A,#N/A,FALSE,"포장1";#N/A,#N/A,FALSE,"포장1"}</definedName>
    <definedName name="강구조물" hidden="1">{#N/A,#N/A,FALSE,"포장1";#N/A,#N/A,FALSE,"포장1"}</definedName>
    <definedName name="강남세무서주변" localSheetId="16">#N/A</definedName>
    <definedName name="강남세무서주변" localSheetId="15">#N/A</definedName>
    <definedName name="강남세무서주변">[1]!강남세무서주변</definedName>
    <definedName name="강단면적" localSheetId="16">#REF!</definedName>
    <definedName name="강단면적" localSheetId="15">#REF!</definedName>
    <definedName name="강단면적" localSheetId="12">#REF!</definedName>
    <definedName name="강단면적">#REF!</definedName>
    <definedName name="강릉IJP" localSheetId="16">#REF!</definedName>
    <definedName name="강릉IJP" localSheetId="15">#REF!</definedName>
    <definedName name="강릉IJP" localSheetId="12">#REF!</definedName>
    <definedName name="강릉IJP">#REF!</definedName>
    <definedName name="강릉광분배함" localSheetId="16">#REF!</definedName>
    <definedName name="강릉광분배함" localSheetId="15">#REF!</definedName>
    <definedName name="강릉광분배함" localSheetId="12">#REF!</definedName>
    <definedName name="강릉광분배함">#REF!</definedName>
    <definedName name="강상묵">[169]교환노무!#REF!</definedName>
    <definedName name="강성3Span" localSheetId="16">#REF!</definedName>
    <definedName name="강성3Span" localSheetId="15">#REF!</definedName>
    <definedName name="강성3Span" localSheetId="12">#REF!</definedName>
    <definedName name="강성3Span">#REF!</definedName>
    <definedName name="강아지" localSheetId="16">#REF!</definedName>
    <definedName name="강아지" localSheetId="15">#REF!</definedName>
    <definedName name="강아지" localSheetId="12">#REF!</definedName>
    <definedName name="강아지">#REF!</definedName>
    <definedName name="강연선">[5]소요자재명세서2!$J$210</definedName>
    <definedName name="강연선1">[34]소요자재!#REF!</definedName>
    <definedName name="강연선A">[34]소요자재!#REF!</definedName>
    <definedName name="강일">'[53]수원역(전체분)설계서'!$1:$4</definedName>
    <definedName name="강일2">'[53]수원역(전체분)설계서'!$1:$4</definedName>
    <definedName name="강일부대">'[53]수원역(전체분)설계서'!$1:$4</definedName>
    <definedName name="강재" localSheetId="16" hidden="1">{#N/A,#N/A,FALSE,"배수1"}</definedName>
    <definedName name="강재" localSheetId="15" hidden="1">{#N/A,#N/A,FALSE,"배수1"}</definedName>
    <definedName name="강재" localSheetId="8" hidden="1">{#N/A,#N/A,FALSE,"배수1"}</definedName>
    <definedName name="강재" hidden="1">{#N/A,#N/A,FALSE,"배수1"}</definedName>
    <definedName name="강재거푸집">#REF!</definedName>
    <definedName name="강재시설" localSheetId="16">#REF!</definedName>
    <definedName name="강재시설" localSheetId="15">#REF!</definedName>
    <definedName name="강재시설" localSheetId="12">#REF!</definedName>
    <definedName name="강재시설">#REF!</definedName>
    <definedName name="강재전선관">[78]소요자재!#REF!</definedName>
    <definedName name="강재전선관시설">[78]노무산출서!#REF!</definedName>
    <definedName name="강재포설" localSheetId="16">#REF!</definedName>
    <definedName name="강재포설" localSheetId="15">#REF!</definedName>
    <definedName name="강재포설" localSheetId="12">#REF!</definedName>
    <definedName name="강재포설">#REF!</definedName>
    <definedName name="강접비">#REF!</definedName>
    <definedName name="강제간선" localSheetId="16">#REF!</definedName>
    <definedName name="강제간선" localSheetId="15">#REF!</definedName>
    <definedName name="강제간선" localSheetId="12">#REF!</definedName>
    <definedName name="강제간선">#REF!</definedName>
    <definedName name="강제간선A">[122]노무산출서!#REF!</definedName>
    <definedName name="강제간선시설">[122]노무산출서!#REF!</definedName>
    <definedName name="강제전선관시설" localSheetId="16">#REF!</definedName>
    <definedName name="강제전선관시설" localSheetId="15">#REF!</definedName>
    <definedName name="강제전선관시설" localSheetId="12">#REF!</definedName>
    <definedName name="강제전선관시설">#REF!</definedName>
    <definedName name="강탄성계수" localSheetId="16">#REF!</definedName>
    <definedName name="강탄성계수" localSheetId="15">#REF!</definedName>
    <definedName name="강탄성계수" localSheetId="12">#REF!</definedName>
    <definedName name="강탄성계수">#REF!</definedName>
    <definedName name="개거" localSheetId="16" hidden="1">#REF!</definedName>
    <definedName name="개거" localSheetId="15" hidden="1">#REF!</definedName>
    <definedName name="개거" localSheetId="13" hidden="1">#REF!</definedName>
    <definedName name="개거" localSheetId="12" hidden="1">#REF!</definedName>
    <definedName name="개거" localSheetId="7" hidden="1">#REF!</definedName>
    <definedName name="개거" hidden="1">#REF!</definedName>
    <definedName name="개나리">[170]단가!$A$140</definedName>
    <definedName name="개나리12" localSheetId="16">#REF!</definedName>
    <definedName name="개나리12" localSheetId="15">#REF!</definedName>
    <definedName name="개나리12" localSheetId="12">#REF!</definedName>
    <definedName name="개나리12">#REF!</definedName>
    <definedName name="개나리3" localSheetId="16">#REF!</definedName>
    <definedName name="개나리3" localSheetId="15">#REF!</definedName>
    <definedName name="개나리3" localSheetId="12">#REF!</definedName>
    <definedName name="개나리3">#REF!</definedName>
    <definedName name="개나리5" localSheetId="16">#REF!</definedName>
    <definedName name="개나리5" localSheetId="15">#REF!</definedName>
    <definedName name="개나리5" localSheetId="12">#REF!</definedName>
    <definedName name="개나리5">#REF!</definedName>
    <definedName name="개나리7" localSheetId="16">#REF!</definedName>
    <definedName name="개나리7" localSheetId="15">#REF!</definedName>
    <definedName name="개나리7" localSheetId="12">#REF!</definedName>
    <definedName name="개나리7">#REF!</definedName>
    <definedName name="개나리9" localSheetId="16">#REF!</definedName>
    <definedName name="개나리9" localSheetId="15">#REF!</definedName>
    <definedName name="개나리9" localSheetId="12">#REF!</definedName>
    <definedName name="개나리9">#REF!</definedName>
    <definedName name="개발양수도3">#REF!</definedName>
    <definedName name="개산분">[171]입찰안!#REF!</definedName>
    <definedName name="개소별명세표" localSheetId="16" hidden="1">{#N/A,#N/A,FALSE,"명세표"}</definedName>
    <definedName name="개소별명세표" localSheetId="15" hidden="1">{#N/A,#N/A,FALSE,"명세표"}</definedName>
    <definedName name="개소별명세표" localSheetId="8" hidden="1">{#N/A,#N/A,FALSE,"명세표"}</definedName>
    <definedName name="개소별명세표" hidden="1">{#N/A,#N/A,FALSE,"명세표"}</definedName>
    <definedName name="개쉬땅1204" localSheetId="16">#REF!</definedName>
    <definedName name="개쉬땅1204" localSheetId="15">#REF!</definedName>
    <definedName name="개쉬땅1204" localSheetId="12">#REF!</definedName>
    <definedName name="개쉬땅1204">#REF!</definedName>
    <definedName name="개쉬땅1506" localSheetId="16">#REF!</definedName>
    <definedName name="개쉬땅1506" localSheetId="15">#REF!</definedName>
    <definedName name="개쉬땅1506" localSheetId="12">#REF!</definedName>
    <definedName name="개쉬땅1506">#REF!</definedName>
    <definedName name="개요" localSheetId="16" hidden="1">{#N/A,#N/A,FALSE,"조골재"}</definedName>
    <definedName name="개요" localSheetId="15" hidden="1">{#N/A,#N/A,FALSE,"조골재"}</definedName>
    <definedName name="개요" hidden="1">{#N/A,#N/A,FALSE,"조골재"}</definedName>
    <definedName name="개요서">#REF!</definedName>
    <definedName name="개통" localSheetId="16">#REF!</definedName>
    <definedName name="개통" localSheetId="15">#REF!</definedName>
    <definedName name="개통" localSheetId="12">#REF!</definedName>
    <definedName name="개통">#REF!</definedName>
    <definedName name="개통1">[172]정산내역서!$G$134</definedName>
    <definedName name="개통2">[172]정산내역서!$J$134</definedName>
    <definedName name="개통도">[173]소요자재!$H$75</definedName>
    <definedName name="개통시험1" localSheetId="16">#REF!</definedName>
    <definedName name="개통시험1" localSheetId="15">#REF!</definedName>
    <definedName name="개통시험1" localSheetId="12">#REF!</definedName>
    <definedName name="개통시험1">#REF!</definedName>
    <definedName name="개통시험2" localSheetId="16">#REF!</definedName>
    <definedName name="개통시험2" localSheetId="15">#REF!</definedName>
    <definedName name="개통시험2" localSheetId="12">#REF!</definedName>
    <definedName name="개통시험2">#REF!</definedName>
    <definedName name="개통시험3" localSheetId="16">#REF!</definedName>
    <definedName name="개통시험3" localSheetId="15">#REF!</definedName>
    <definedName name="개통시험3" localSheetId="12">#REF!</definedName>
    <definedName name="개통시험3">#REF!</definedName>
    <definedName name="개통시험비" localSheetId="16">#REF!</definedName>
    <definedName name="개통시험비" localSheetId="15">#REF!</definedName>
    <definedName name="개통시험비" localSheetId="12">#REF!</definedName>
    <definedName name="개통시험비">#REF!</definedName>
    <definedName name="개통시험비계" localSheetId="16">#REF!</definedName>
    <definedName name="개통시험비계" localSheetId="15">#REF!</definedName>
    <definedName name="개통시험비계" localSheetId="12">#REF!</definedName>
    <definedName name="개통시험비계">#REF!</definedName>
    <definedName name="갯버들">[166]단가조사!#REF!</definedName>
    <definedName name="갯버들노">[167]식재!$H$156</definedName>
    <definedName name="갯버들재">[167]식재!$F$156</definedName>
    <definedName name="갱부" localSheetId="16">#REF!</definedName>
    <definedName name="갱부" localSheetId="15">#REF!</definedName>
    <definedName name="갱부" localSheetId="12">#REF!</definedName>
    <definedName name="갱부">#REF!</definedName>
    <definedName name="거" localSheetId="16" hidden="1">{#N/A,#N/A,FALSE,"구조2"}</definedName>
    <definedName name="거" localSheetId="15" hidden="1">{#N/A,#N/A,FALSE,"구조2"}</definedName>
    <definedName name="거" localSheetId="8" hidden="1">{#N/A,#N/A,FALSE,"구조2"}</definedName>
    <definedName name="거" hidden="1">{#N/A,#N/A,FALSE,"구조2"}</definedName>
    <definedName name="거리1">[168]대신총괄!$C$7</definedName>
    <definedName name="거리2">[168]대신총괄!$C$9</definedName>
    <definedName name="거리3">[168]대신총괄!$C$11</definedName>
    <definedName name="거리4">[168]대신총괄!$C$13</definedName>
    <definedName name="거리5">[174]제원및배치!$Z$34</definedName>
    <definedName name="거리6">[168]대신총괄!$C$17</definedName>
    <definedName name="거리7">[168]대신총괄!$C$19</definedName>
    <definedName name="거리8">[168]대신총괄!$C$21</definedName>
    <definedName name="거친마감">#REF!</definedName>
    <definedName name="거푸집공" localSheetId="16">#REF!</definedName>
    <definedName name="거푸집공" localSheetId="15">#REF!</definedName>
    <definedName name="거푸집공" localSheetId="12">#REF!</definedName>
    <definedName name="거푸집공">#REF!</definedName>
    <definedName name="거푸집소운반비" localSheetId="16">#REF!</definedName>
    <definedName name="거푸집소운반비" localSheetId="15">#REF!</definedName>
    <definedName name="거푸집소운반비" localSheetId="12">#REF!</definedName>
    <definedName name="거푸집소운반비">#REF!</definedName>
    <definedName name="건명" localSheetId="16">#REF!</definedName>
    <definedName name="건명" localSheetId="15">#REF!</definedName>
    <definedName name="건명" localSheetId="12">#REF!</definedName>
    <definedName name="건명">#REF!</definedName>
    <definedName name="건설기계운전사">[175]단가표!$G$12</definedName>
    <definedName name="건설비" localSheetId="16">#REF!</definedName>
    <definedName name="건설비" localSheetId="15">#REF!</definedName>
    <definedName name="건설비" localSheetId="12">#REF!</definedName>
    <definedName name="건설비">#REF!</definedName>
    <definedName name="건설사업소" localSheetId="16" hidden="1">{#N/A,#N/A,FALSE,"속도"}</definedName>
    <definedName name="건설사업소" localSheetId="15" hidden="1">{#N/A,#N/A,FALSE,"속도"}</definedName>
    <definedName name="건설사업소" localSheetId="8" hidden="1">{#N/A,#N/A,FALSE,"속도"}</definedName>
    <definedName name="건설사업소" hidden="1">{#N/A,#N/A,FALSE,"속도"}</definedName>
    <definedName name="건조수축율" localSheetId="16">#REF!</definedName>
    <definedName name="건조수축율" localSheetId="15">#REF!</definedName>
    <definedName name="건조수축율" localSheetId="12">#REF!</definedName>
    <definedName name="건조수축율">#REF!</definedName>
    <definedName name="건주2" localSheetId="16">#REF!</definedName>
    <definedName name="건주2" localSheetId="15">#REF!</definedName>
    <definedName name="건주2" localSheetId="12">#REF!</definedName>
    <definedName name="건주2">#REF!</definedName>
    <definedName name="건축" localSheetId="6" hidden="1">{#N/A,#N/A,TRUE,"토적및재료집계";#N/A,#N/A,TRUE,"토적및재료집계";#N/A,#N/A,TRUE,"단위량"}</definedName>
    <definedName name="건축" localSheetId="16" hidden="1">{#N/A,#N/A,TRUE,"토적및재료집계";#N/A,#N/A,TRUE,"토적및재료집계";#N/A,#N/A,TRUE,"단위량"}</definedName>
    <definedName name="건축" localSheetId="15" hidden="1">{#N/A,#N/A,TRUE,"토적및재료집계";#N/A,#N/A,TRUE,"토적및재료집계";#N/A,#N/A,TRUE,"단위량"}</definedName>
    <definedName name="건축" localSheetId="7" hidden="1">{#N/A,#N/A,TRUE,"토적및재료집계";#N/A,#N/A,TRUE,"토적및재료집계";#N/A,#N/A,TRUE,"단위량"}</definedName>
    <definedName name="건축" localSheetId="5" hidden="1">{#N/A,#N/A,TRUE,"토적및재료집계";#N/A,#N/A,TRUE,"토적및재료집계";#N/A,#N/A,TRUE,"단위량"}</definedName>
    <definedName name="건축" localSheetId="4" hidden="1">{#N/A,#N/A,TRUE,"토적및재료집계";#N/A,#N/A,TRUE,"토적및재료집계";#N/A,#N/A,TRUE,"단위량"}</definedName>
    <definedName name="건축" localSheetId="8" hidden="1">{#N/A,#N/A,TRUE,"토적및재료집계";#N/A,#N/A,TRUE,"토적및재료집계";#N/A,#N/A,TRUE,"단위량"}</definedName>
    <definedName name="건축" hidden="1">{#N/A,#N/A,TRUE,"토적및재료집계";#N/A,#N/A,TRUE,"토적및재료집계";#N/A,#N/A,TRUE,"단위량"}</definedName>
    <definedName name="건축1" localSheetId="6" hidden="1">{#N/A,#N/A,TRUE,"토적및재료집계";#N/A,#N/A,TRUE,"토적및재료집계";#N/A,#N/A,TRUE,"단위량"}</definedName>
    <definedName name="건축1" localSheetId="16" hidden="1">{#N/A,#N/A,TRUE,"토적및재료집계";#N/A,#N/A,TRUE,"토적및재료집계";#N/A,#N/A,TRUE,"단위량"}</definedName>
    <definedName name="건축1" localSheetId="15" hidden="1">{#N/A,#N/A,TRUE,"토적및재료집계";#N/A,#N/A,TRUE,"토적및재료집계";#N/A,#N/A,TRUE,"단위량"}</definedName>
    <definedName name="건축1" localSheetId="7" hidden="1">{#N/A,#N/A,TRUE,"토적및재료집계";#N/A,#N/A,TRUE,"토적및재료집계";#N/A,#N/A,TRUE,"단위량"}</definedName>
    <definedName name="건축1" localSheetId="5" hidden="1">{#N/A,#N/A,TRUE,"토적및재료집계";#N/A,#N/A,TRUE,"토적및재료집계";#N/A,#N/A,TRUE,"단위량"}</definedName>
    <definedName name="건축1" localSheetId="4" hidden="1">{#N/A,#N/A,TRUE,"토적및재료집계";#N/A,#N/A,TRUE,"토적및재료집계";#N/A,#N/A,TRUE,"단위량"}</definedName>
    <definedName name="건축1" localSheetId="8" hidden="1">{#N/A,#N/A,TRUE,"토적및재료집계";#N/A,#N/A,TRUE,"토적및재료집계";#N/A,#N/A,TRUE,"단위량"}</definedName>
    <definedName name="건축1" hidden="1">{#N/A,#N/A,TRUE,"토적및재료집계";#N/A,#N/A,TRUE,"토적및재료집계";#N/A,#N/A,TRUE,"단위량"}</definedName>
    <definedName name="건축목공" localSheetId="16">#REF!</definedName>
    <definedName name="건축목공" localSheetId="15">#REF!</definedName>
    <definedName name="건축목공" localSheetId="12">#REF!</definedName>
    <definedName name="건축목공">#REF!</definedName>
    <definedName name="검사간접노무비" localSheetId="16">#REF!</definedName>
    <definedName name="검사간접노무비" localSheetId="15">#REF!</definedName>
    <definedName name="검사간접노무비" localSheetId="12">#REF!</definedName>
    <definedName name="검사간접노무비">#REF!</definedName>
    <definedName name="검사경비" localSheetId="16">#REF!</definedName>
    <definedName name="검사경비" localSheetId="15">#REF!</definedName>
    <definedName name="검사경비" localSheetId="12">#REF!</definedName>
    <definedName name="검사경비">#REF!</definedName>
    <definedName name="검사노무비" localSheetId="16">#REF!</definedName>
    <definedName name="검사노무비" localSheetId="15">#REF!</definedName>
    <definedName name="검사노무비" localSheetId="12">#REF!</definedName>
    <definedName name="검사노무비">#REF!</definedName>
    <definedName name="검사도급경비" localSheetId="16">#REF!</definedName>
    <definedName name="검사도급경비" localSheetId="15">#REF!</definedName>
    <definedName name="검사도급경비" localSheetId="12">#REF!</definedName>
    <definedName name="검사도급경비">#REF!</definedName>
    <definedName name="검사사급경비" localSheetId="16">#REF!</definedName>
    <definedName name="검사사급경비" localSheetId="15">#REF!</definedName>
    <definedName name="검사사급경비" localSheetId="12">#REF!</definedName>
    <definedName name="검사사급경비">#REF!</definedName>
    <definedName name="검사이윤" localSheetId="16">#REF!</definedName>
    <definedName name="검사이윤" localSheetId="15">#REF!</definedName>
    <definedName name="검사이윤" localSheetId="12">#REF!</definedName>
    <definedName name="검사이윤">#REF!</definedName>
    <definedName name="검사일반관리비" localSheetId="16">#REF!</definedName>
    <definedName name="검사일반관리비" localSheetId="15">#REF!</definedName>
    <definedName name="검사일반관리비" localSheetId="12">#REF!</definedName>
    <definedName name="검사일반관리비">#REF!</definedName>
    <definedName name="검사재료비" localSheetId="16">#REF!</definedName>
    <definedName name="검사재료비" localSheetId="15">#REF!</definedName>
    <definedName name="검사재료비" localSheetId="12">#REF!</definedName>
    <definedName name="검사재료비">#REF!</definedName>
    <definedName name="검사직접노무비" localSheetId="16">#REF!</definedName>
    <definedName name="검사직접노무비" localSheetId="15">#REF!</definedName>
    <definedName name="검사직접노무비" localSheetId="12">#REF!</definedName>
    <definedName name="검사직접노무비">#REF!</definedName>
    <definedName name="검토자">[176]기초자료입력!$B$20</definedName>
    <definedName name="것" localSheetId="16" hidden="1">{#N/A,#N/A,FALSE,"골재소요량";#N/A,#N/A,FALSE,"골재소요량"}</definedName>
    <definedName name="것" localSheetId="15" hidden="1">{#N/A,#N/A,FALSE,"골재소요량";#N/A,#N/A,FALSE,"골재소요량"}</definedName>
    <definedName name="것" localSheetId="8" hidden="1">{#N/A,#N/A,FALSE,"골재소요량";#N/A,#N/A,FALSE,"골재소요량"}</definedName>
    <definedName name="것" hidden="1">{#N/A,#N/A,FALSE,"골재소요량";#N/A,#N/A,FALSE,"골재소요량"}</definedName>
    <definedName name="게" localSheetId="6" hidden="1">{#N/A,#N/A,TRUE,"토적및재료집계";#N/A,#N/A,TRUE,"토적및재료집계";#N/A,#N/A,TRUE,"단위량"}</definedName>
    <definedName name="게" localSheetId="16" hidden="1">{#N/A,#N/A,TRUE,"토적및재료집계";#N/A,#N/A,TRUE,"토적및재료집계";#N/A,#N/A,TRUE,"단위량"}</definedName>
    <definedName name="게" localSheetId="15" hidden="1">{#N/A,#N/A,TRUE,"토적및재료집계";#N/A,#N/A,TRUE,"토적및재료집계";#N/A,#N/A,TRUE,"단위량"}</definedName>
    <definedName name="게" localSheetId="7" hidden="1">{#N/A,#N/A,TRUE,"토적및재료집계";#N/A,#N/A,TRUE,"토적및재료집계";#N/A,#N/A,TRUE,"단위량"}</definedName>
    <definedName name="게" localSheetId="5" hidden="1">{#N/A,#N/A,TRUE,"토적및재료집계";#N/A,#N/A,TRUE,"토적및재료집계";#N/A,#N/A,TRUE,"단위량"}</definedName>
    <definedName name="게" localSheetId="4" hidden="1">{#N/A,#N/A,TRUE,"토적및재료집계";#N/A,#N/A,TRUE,"토적및재료집계";#N/A,#N/A,TRUE,"단위량"}</definedName>
    <definedName name="게" hidden="1">{#N/A,#N/A,TRUE,"토적및재료집계";#N/A,#N/A,TRUE,"토적및재료집계";#N/A,#N/A,TRUE,"단위량"}</definedName>
    <definedName name="게이트">[177]단가!$B$35</definedName>
    <definedName name="견" localSheetId="16">#REF!,#REF!</definedName>
    <definedName name="견">#REF!,#REF!</definedName>
    <definedName name="견1" localSheetId="16">#REF!</definedName>
    <definedName name="견1" localSheetId="15">#REF!</definedName>
    <definedName name="견1" localSheetId="12">#REF!</definedName>
    <definedName name="견1">#REF!</definedName>
    <definedName name="견2" localSheetId="16">#REF!</definedName>
    <definedName name="견2" localSheetId="15">#REF!</definedName>
    <definedName name="견2" localSheetId="12">#REF!</definedName>
    <definedName name="견2">#REF!</definedName>
    <definedName name="견인선" localSheetId="16">#REF!</definedName>
    <definedName name="견인선" localSheetId="15">#REF!</definedName>
    <definedName name="견인선" localSheetId="12">#REF!</definedName>
    <definedName name="견인선">#REF!</definedName>
    <definedName name="견인선1" localSheetId="16">#REF!</definedName>
    <definedName name="견인선1" localSheetId="15">#REF!</definedName>
    <definedName name="견인선1" localSheetId="12">#REF!</definedName>
    <definedName name="견인선1">#REF!</definedName>
    <definedName name="견인선A">[34]소요자재!#REF!</definedName>
    <definedName name="견인선시설">[122]노무산출서!#REF!</definedName>
    <definedName name="견인선시설A" localSheetId="16">#REF!</definedName>
    <definedName name="견인선시설A" localSheetId="15">#REF!</definedName>
    <definedName name="견인선시설A" localSheetId="12">#REF!</definedName>
    <definedName name="견인선시설A">#REF!</definedName>
    <definedName name="견인선포설" localSheetId="16">#REF!</definedName>
    <definedName name="견인선포설" localSheetId="15">#REF!</definedName>
    <definedName name="견인선포설" localSheetId="12">#REF!</definedName>
    <definedName name="견인선포설">#REF!</definedName>
    <definedName name="견적">#REF!</definedName>
    <definedName name="견적갑" localSheetId="16">#REF!</definedName>
    <definedName name="견적갑" localSheetId="15">#REF!</definedName>
    <definedName name="견적갑" localSheetId="12">#REF!</definedName>
    <definedName name="견적갑">#REF!</definedName>
    <definedName name="견적단가">'[23]#REF'!#REF!</definedName>
    <definedName name="견적서" localSheetId="16" hidden="1">{#N/A,#N/A,FALSE,"구조2"}</definedName>
    <definedName name="견적서" localSheetId="15" hidden="1">{#N/A,#N/A,FALSE,"구조2"}</definedName>
    <definedName name="견적서" localSheetId="8" hidden="1">{#N/A,#N/A,FALSE,"구조2"}</definedName>
    <definedName name="견적서" hidden="1">{#N/A,#N/A,FALSE,"구조2"}</definedName>
    <definedName name="견적의뢰1">#REF!</definedName>
    <definedName name="견적제출보고서" localSheetId="16">#REF!</definedName>
    <definedName name="견적제출보고서" localSheetId="15">#REF!</definedName>
    <definedName name="견적제출보고서" localSheetId="12">#REF!</definedName>
    <definedName name="견적제출보고서">#REF!</definedName>
    <definedName name="견적탱크">#REF!</definedName>
    <definedName name="견적통보">#REF!</definedName>
    <definedName name="견출공" localSheetId="16">#REF!</definedName>
    <definedName name="견출공" localSheetId="15">#REF!</definedName>
    <definedName name="견출공" localSheetId="12">#REF!</definedName>
    <definedName name="견출공">#REF!</definedName>
    <definedName name="결" localSheetId="16" hidden="1">{#N/A,#N/A,FALSE,"포장2"}</definedName>
    <definedName name="결" localSheetId="15" hidden="1">{#N/A,#N/A,FALSE,"포장2"}</definedName>
    <definedName name="결" localSheetId="8" hidden="1">{#N/A,#N/A,FALSE,"포장2"}</definedName>
    <definedName name="결" hidden="1">{#N/A,#N/A,FALSE,"포장2"}</definedName>
    <definedName name="결과" localSheetId="16" hidden="1">{#N/A,#N/A,FALSE,"포장2"}</definedName>
    <definedName name="결과" localSheetId="15" hidden="1">{#N/A,#N/A,FALSE,"포장2"}</definedName>
    <definedName name="결과" localSheetId="8" hidden="1">{#N/A,#N/A,FALSE,"포장2"}</definedName>
    <definedName name="결과" hidden="1">{#N/A,#N/A,FALSE,"포장2"}</definedName>
    <definedName name="결속선">[170]단가!$A$18</definedName>
    <definedName name="겹동백1002" localSheetId="16">#REF!</definedName>
    <definedName name="겹동백1002" localSheetId="15">#REF!</definedName>
    <definedName name="겹동백1002" localSheetId="12">#REF!</definedName>
    <definedName name="겹동백1002">#REF!</definedName>
    <definedName name="겹동백1204" localSheetId="16">#REF!</definedName>
    <definedName name="겹동백1204" localSheetId="15">#REF!</definedName>
    <definedName name="겹동백1204" localSheetId="12">#REF!</definedName>
    <definedName name="겹동백1204">#REF!</definedName>
    <definedName name="겹동백1506" localSheetId="16">#REF!</definedName>
    <definedName name="겹동백1506" localSheetId="15">#REF!</definedName>
    <definedName name="겹동백1506" localSheetId="12">#REF!</definedName>
    <definedName name="겹동백1506">#REF!</definedName>
    <definedName name="겹벗R6" localSheetId="16">#REF!</definedName>
    <definedName name="겹벗R6" localSheetId="15">#REF!</definedName>
    <definedName name="겹벗R6" localSheetId="12">#REF!</definedName>
    <definedName name="겹벗R6">#REF!</definedName>
    <definedName name="겹벗R8" localSheetId="16">#REF!</definedName>
    <definedName name="겹벗R8" localSheetId="15">#REF!</definedName>
    <definedName name="겹벗R8" localSheetId="12">#REF!</definedName>
    <definedName name="겹벗R8">#REF!</definedName>
    <definedName name="겹철쭉">[93]단가!$A$143</definedName>
    <definedName name="겹철쭉0304" localSheetId="16">#REF!</definedName>
    <definedName name="겹철쭉0304" localSheetId="15">#REF!</definedName>
    <definedName name="겹철쭉0304" localSheetId="12">#REF!</definedName>
    <definedName name="겹철쭉0304">#REF!</definedName>
    <definedName name="겹철쭉0506" localSheetId="16">#REF!</definedName>
    <definedName name="겹철쭉0506" localSheetId="15">#REF!</definedName>
    <definedName name="겹철쭉0506" localSheetId="12">#REF!</definedName>
    <definedName name="겹철쭉0506">#REF!</definedName>
    <definedName name="겹철쭉0608" localSheetId="16">#REF!</definedName>
    <definedName name="겹철쭉0608" localSheetId="15">#REF!</definedName>
    <definedName name="겹철쭉0608" localSheetId="12">#REF!</definedName>
    <definedName name="겹철쭉0608">#REF!</definedName>
    <definedName name="겹철쭉0810" localSheetId="16">#REF!</definedName>
    <definedName name="겹철쭉0810" localSheetId="15">#REF!</definedName>
    <definedName name="겹철쭉0810" localSheetId="12">#REF!</definedName>
    <definedName name="겹철쭉0810">#REF!</definedName>
    <definedName name="겹철쭉0812" localSheetId="16">#REF!</definedName>
    <definedName name="겹철쭉0812" localSheetId="15">#REF!</definedName>
    <definedName name="겹철쭉0812" localSheetId="12">#REF!</definedName>
    <definedName name="겹철쭉0812">#REF!</definedName>
    <definedName name="경" localSheetId="16">#N/A</definedName>
    <definedName name="경" localSheetId="15">#N/A</definedName>
    <definedName name="경">[1]!경</definedName>
    <definedName name="경고표시테이프">[125]품셈!$A$191</definedName>
    <definedName name="경량2">'[12]#REF'!#REF!</definedName>
    <definedName name="경비" localSheetId="16">#REF!</definedName>
    <definedName name="경비" localSheetId="15">#REF!</definedName>
    <definedName name="경비" localSheetId="12">#REF!</definedName>
    <definedName name="경비">#REF!</definedName>
    <definedName name="경비_1" localSheetId="16">#REF!</definedName>
    <definedName name="경비_1" localSheetId="15">#REF!</definedName>
    <definedName name="경비_1" localSheetId="12">#REF!</definedName>
    <definedName name="경비_1">#REF!</definedName>
    <definedName name="경비_3">[163]설계명세서!$G$194</definedName>
    <definedName name="경비_관로">'[165]예산내역서(총괄)'!$M$11</definedName>
    <definedName name="경비1">255</definedName>
    <definedName name="경비2">[178]정산내역서!$K$132</definedName>
    <definedName name="경비3">[178]정산내역서!$M$132</definedName>
    <definedName name="경비계" localSheetId="16">#REF!</definedName>
    <definedName name="경비계" localSheetId="15">#REF!</definedName>
    <definedName name="경비계" localSheetId="12">#REF!</definedName>
    <definedName name="경비계">#REF!</definedName>
    <definedName name="경비율">#REF!</definedName>
    <definedName name="경비합">#REF!</definedName>
    <definedName name="경비합계" localSheetId="16">#REF!</definedName>
    <definedName name="경비합계" localSheetId="15">#REF!</definedName>
    <definedName name="경비합계" localSheetId="12">#REF!</definedName>
    <definedName name="경비합계">#REF!</definedName>
    <definedName name="경비합계_1" localSheetId="16">#REF!</definedName>
    <definedName name="경비합계_1" localSheetId="15">#REF!</definedName>
    <definedName name="경비합계_1" localSheetId="12">#REF!</definedName>
    <definedName name="경비합계_1">#REF!</definedName>
    <definedName name="경비합계_2" localSheetId="16">#REF!</definedName>
    <definedName name="경비합계_2" localSheetId="15">#REF!</definedName>
    <definedName name="경비합계_2" localSheetId="12">#REF!</definedName>
    <definedName name="경비합계_2">#REF!</definedName>
    <definedName name="경사1">[174]제원및배치!$J$31</definedName>
    <definedName name="경사2">[174]제원및배치!$N$31</definedName>
    <definedName name="경사3">[174]제원및배치!$R$31</definedName>
    <definedName name="경사4">[174]제원및배치!$V$31</definedName>
    <definedName name="경사5">[174]제원및배치!$Z$31</definedName>
    <definedName name="경산" localSheetId="16">#N/A</definedName>
    <definedName name="경산" localSheetId="15">#N/A</definedName>
    <definedName name="경산">[1]!경산</definedName>
    <definedName name="경상비1">'[23]#REF'!#REF!</definedName>
    <definedName name="경완금" localSheetId="16">#REF!</definedName>
    <definedName name="경완금" localSheetId="15">#REF!</definedName>
    <definedName name="경완금" localSheetId="12">#REF!</definedName>
    <definedName name="경완금">#REF!</definedName>
    <definedName name="경완금1" localSheetId="16">#REF!</definedName>
    <definedName name="경완금1" localSheetId="15">#REF!</definedName>
    <definedName name="경완금1" localSheetId="12">#REF!</definedName>
    <definedName name="경완금1">#REF!</definedName>
    <definedName name="경완금2">[78]소요자재!#REF!</definedName>
    <definedName name="경완금설치" localSheetId="16">#REF!</definedName>
    <definedName name="경완금설치" localSheetId="15">#REF!</definedName>
    <definedName name="경완금설치" localSheetId="12">#REF!</definedName>
    <definedName name="경완금설치">#REF!</definedName>
    <definedName name="경완금시설" localSheetId="16">#REF!</definedName>
    <definedName name="경완금시설" localSheetId="15">#REF!</definedName>
    <definedName name="경완금시설" localSheetId="12">#REF!</definedName>
    <definedName name="경완금시설">#REF!</definedName>
    <definedName name="경유" localSheetId="16">#REF!</definedName>
    <definedName name="경유" localSheetId="15">#REF!</definedName>
    <definedName name="경유" localSheetId="12">#REF!</definedName>
    <definedName name="경유">#REF!</definedName>
    <definedName name="계" localSheetId="16">#REF!</definedName>
    <definedName name="계" localSheetId="15">#REF!</definedName>
    <definedName name="계" localSheetId="12">#REF!</definedName>
    <definedName name="계">#REF!</definedName>
    <definedName name="계곡부침사지">[60]!계곡부침사지</definedName>
    <definedName name="계산지간">'[58]주빔의 설계'!#REF!</definedName>
    <definedName name="계산차량대수" localSheetId="16">#REF!</definedName>
    <definedName name="계산차량대수" localSheetId="15">#REF!</definedName>
    <definedName name="계산차량대수" localSheetId="12">#REF!</definedName>
    <definedName name="계산차량대수">#REF!</definedName>
    <definedName name="계수B5" localSheetId="16">#REF!</definedName>
    <definedName name="계수B5" localSheetId="15">#REF!</definedName>
    <definedName name="계수B5" localSheetId="12">#REF!</definedName>
    <definedName name="계수B5">#REF!</definedName>
    <definedName name="계수B6" localSheetId="16">#REF!</definedName>
    <definedName name="계수B6" localSheetId="15">#REF!</definedName>
    <definedName name="계수B6" localSheetId="12">#REF!</definedName>
    <definedName name="계수B6">#REF!</definedName>
    <definedName name="계수B8" localSheetId="16">#REF!</definedName>
    <definedName name="계수B8" localSheetId="15">#REF!</definedName>
    <definedName name="계수B8" localSheetId="12">#REF!</definedName>
    <definedName name="계수B8">#REF!</definedName>
    <definedName name="계수나무6노무">#REF!</definedName>
    <definedName name="계수나무6재료">#REF!</definedName>
    <definedName name="계약">[34]정산내역서!#REF!</definedName>
    <definedName name="계약금액">[179]설계명세서!#REF!</definedName>
    <definedName name="계장공" localSheetId="16">#REF!</definedName>
    <definedName name="계장공" localSheetId="15">#REF!</definedName>
    <definedName name="계장공" localSheetId="12">#REF!</definedName>
    <definedName name="계장공">#REF!</definedName>
    <definedName name="계통도" localSheetId="16">#N/A</definedName>
    <definedName name="계통도" localSheetId="15">#N/A</definedName>
    <definedName name="계통도">[1]!계통도</definedName>
    <definedName name="계획표" localSheetId="16">#REF!</definedName>
    <definedName name="계획표" localSheetId="15">#REF!</definedName>
    <definedName name="계획표" localSheetId="12">#REF!</definedName>
    <definedName name="계획표">#REF!</definedName>
    <definedName name="고" localSheetId="16" hidden="1">{#N/A,#N/A,FALSE,"조골재"}</definedName>
    <definedName name="고" localSheetId="15" hidden="1">{#N/A,#N/A,FALSE,"조골재"}</definedName>
    <definedName name="고" hidden="1">{#N/A,#N/A,FALSE,"조골재"}</definedName>
    <definedName name="고강직경D13">#REF!</definedName>
    <definedName name="고강직경D16_25">#REF!</definedName>
    <definedName name="고강직경D29_35">#REF!</definedName>
    <definedName name="고객" localSheetId="16">#REF!</definedName>
    <definedName name="고객" localSheetId="15">#REF!</definedName>
    <definedName name="고객" localSheetId="12">#REF!</definedName>
    <definedName name="고객">#REF!</definedName>
    <definedName name="고객구분" localSheetId="16">#REF!</definedName>
    <definedName name="고객구분" localSheetId="15">#REF!</definedName>
    <definedName name="고객구분" localSheetId="12">#REF!</definedName>
    <definedName name="고객구분">#REF!</definedName>
    <definedName name="고객구분ㅈ" localSheetId="16">#REF!</definedName>
    <definedName name="고객구분ㅈ" localSheetId="15">#REF!</definedName>
    <definedName name="고객구분ㅈ" localSheetId="12">#REF!</definedName>
    <definedName name="고객구분ㅈ">#REF!</definedName>
    <definedName name="고객명" localSheetId="16">#REF!</definedName>
    <definedName name="고객명" localSheetId="15">#REF!</definedName>
    <definedName name="고객명" localSheetId="12">#REF!</definedName>
    <definedName name="고객명">#REF!</definedName>
    <definedName name="고객명1" localSheetId="16">#REF!</definedName>
    <definedName name="고객명1" localSheetId="15">#REF!</definedName>
    <definedName name="고객명1" localSheetId="12">#REF!</definedName>
    <definedName name="고객명1">#REF!</definedName>
    <definedName name="고광3" localSheetId="16">#REF!</definedName>
    <definedName name="고광3" localSheetId="15">#REF!</definedName>
    <definedName name="고광3" localSheetId="12">#REF!</definedName>
    <definedName name="고광3">#REF!</definedName>
    <definedName name="고광5" localSheetId="16">#REF!</definedName>
    <definedName name="고광5" localSheetId="15">#REF!</definedName>
    <definedName name="고광5" localSheetId="12">#REF!</definedName>
    <definedName name="고광5">#REF!</definedName>
    <definedName name="고생월별">'[12]#REF'!$A$1:$W$102</definedName>
    <definedName name="고석진" localSheetId="16">#N/A</definedName>
    <definedName name="고석진" localSheetId="15">#N/A</definedName>
    <definedName name="고석진">[1]!고석진</definedName>
    <definedName name="고성2터널" localSheetId="6" hidden="1">{#N/A,#N/A,TRUE,"토적및재료집계";#N/A,#N/A,TRUE,"토적및재료집계";#N/A,#N/A,TRUE,"단위량"}</definedName>
    <definedName name="고성2터널" localSheetId="16" hidden="1">{#N/A,#N/A,TRUE,"토적및재료집계";#N/A,#N/A,TRUE,"토적및재료집계";#N/A,#N/A,TRUE,"단위량"}</definedName>
    <definedName name="고성2터널" localSheetId="15" hidden="1">{#N/A,#N/A,TRUE,"토적및재료집계";#N/A,#N/A,TRUE,"토적및재료집계";#N/A,#N/A,TRUE,"단위량"}</definedName>
    <definedName name="고성2터널" localSheetId="7" hidden="1">{#N/A,#N/A,TRUE,"토적및재료집계";#N/A,#N/A,TRUE,"토적및재료집계";#N/A,#N/A,TRUE,"단위량"}</definedName>
    <definedName name="고성2터널" localSheetId="5" hidden="1">{#N/A,#N/A,TRUE,"토적및재료집계";#N/A,#N/A,TRUE,"토적및재료집계";#N/A,#N/A,TRUE,"단위량"}</definedName>
    <definedName name="고성2터널" localSheetId="4" hidden="1">{#N/A,#N/A,TRUE,"토적및재료집계";#N/A,#N/A,TRUE,"토적및재료집계";#N/A,#N/A,TRUE,"단위량"}</definedName>
    <definedName name="고성2터널" hidden="1">{#N/A,#N/A,TRUE,"토적및재료집계";#N/A,#N/A,TRUE,"토적및재료집계";#N/A,#N/A,TRUE,"단위량"}</definedName>
    <definedName name="고압" localSheetId="16">#REF!</definedName>
    <definedName name="고압" localSheetId="15">#REF!</definedName>
    <definedName name="고압" localSheetId="12">#REF!</definedName>
    <definedName name="고압">#REF!</definedName>
    <definedName name="고용" localSheetId="16">#REF!</definedName>
    <definedName name="고용" localSheetId="15">#REF!</definedName>
    <definedName name="고용" localSheetId="12">#REF!</definedName>
    <definedName name="고용">#REF!</definedName>
    <definedName name="고용1" localSheetId="16">#REF!</definedName>
    <definedName name="고용1" localSheetId="15">#REF!</definedName>
    <definedName name="고용1" localSheetId="12">#REF!</definedName>
    <definedName name="고용1">#REF!</definedName>
    <definedName name="고용2" localSheetId="16">#REF!</definedName>
    <definedName name="고용2" localSheetId="15">#REF!</definedName>
    <definedName name="고용2" localSheetId="12">#REF!</definedName>
    <definedName name="고용2">#REF!</definedName>
    <definedName name="고용보험료" localSheetId="16">#REF!</definedName>
    <definedName name="고용보험료" localSheetId="15">#REF!</definedName>
    <definedName name="고용보험료" localSheetId="12">#REF!</definedName>
    <definedName name="고용보험료">#REF!</definedName>
    <definedName name="고용보험율">#REF!</definedName>
    <definedName name="고인돌">[180]집계표!#REF!</definedName>
    <definedName name="고재" localSheetId="16">#REF!</definedName>
    <definedName name="고재" localSheetId="15">#REF!</definedName>
    <definedName name="고재" localSheetId="12">#REF!</definedName>
    <definedName name="고재">#REF!</definedName>
    <definedName name="고주파케이블" localSheetId="16">#REF!</definedName>
    <definedName name="고주파케이블" localSheetId="15">#REF!</definedName>
    <definedName name="고주파케이블" localSheetId="12">#REF!</definedName>
    <definedName name="고주파케이블">#REF!</definedName>
    <definedName name="고주파케이블12M" localSheetId="16">#REF!</definedName>
    <definedName name="고주파케이블12M" localSheetId="15">#REF!</definedName>
    <definedName name="고주파케이블12M" localSheetId="12">#REF!</definedName>
    <definedName name="고주파케이블12M">#REF!</definedName>
    <definedName name="고케" localSheetId="16">#REF!</definedName>
    <definedName name="고케" localSheetId="15">#REF!</definedName>
    <definedName name="고케" localSheetId="12">#REF!</definedName>
    <definedName name="고케">#REF!</definedName>
    <definedName name="곡관" localSheetId="16">#REF!</definedName>
    <definedName name="곡관" localSheetId="15">#REF!</definedName>
    <definedName name="곡관" localSheetId="12">#REF!</definedName>
    <definedName name="곡관">#REF!</definedName>
    <definedName name="골재1" localSheetId="16">#REF!</definedName>
    <definedName name="골재1" localSheetId="15">#REF!</definedName>
    <definedName name="골재1" localSheetId="12">#REF!</definedName>
    <definedName name="골재1">#REF!</definedName>
    <definedName name="골재Q모래불량">[62]변수값!#REF!</definedName>
    <definedName name="골재Q자갈불량">[62]변수값!#REF!</definedName>
    <definedName name="골재Q잡석불량">[62]변수값!#REF!</definedName>
    <definedName name="골재유용" localSheetId="16" hidden="1">[181]증감내역서!#REF!</definedName>
    <definedName name="골재유용" localSheetId="15" hidden="1">[181]증감내역서!#REF!</definedName>
    <definedName name="골재유용" localSheetId="13" hidden="1">[181]증감내역서!#REF!</definedName>
    <definedName name="골재유용" localSheetId="12" hidden="1">[181]증감내역서!#REF!</definedName>
    <definedName name="골재유용" localSheetId="7" hidden="1">[181]증감내역서!#REF!</definedName>
    <definedName name="골재유용" localSheetId="11" hidden="1">[181]증감내역서!#REF!</definedName>
    <definedName name="골재유용" hidden="1">[181]증감내역서!#REF!</definedName>
    <definedName name="곰솔2508" localSheetId="16">#REF!</definedName>
    <definedName name="곰솔2508" localSheetId="15">#REF!</definedName>
    <definedName name="곰솔2508" localSheetId="12">#REF!</definedName>
    <definedName name="곰솔2508">#REF!</definedName>
    <definedName name="곰솔3010" localSheetId="16">#REF!</definedName>
    <definedName name="곰솔3010" localSheetId="15">#REF!</definedName>
    <definedName name="곰솔3010" localSheetId="12">#REF!</definedName>
    <definedName name="곰솔3010">#REF!</definedName>
    <definedName name="곰솔R10" localSheetId="16">#REF!</definedName>
    <definedName name="곰솔R10" localSheetId="15">#REF!</definedName>
    <definedName name="곰솔R10" localSheetId="12">#REF!</definedName>
    <definedName name="곰솔R10">#REF!</definedName>
    <definedName name="곰솔R12" localSheetId="16">#REF!</definedName>
    <definedName name="곰솔R12" localSheetId="15">#REF!</definedName>
    <definedName name="곰솔R12" localSheetId="12">#REF!</definedName>
    <definedName name="곰솔R12">#REF!</definedName>
    <definedName name="곰솔R15" localSheetId="16">#REF!</definedName>
    <definedName name="곰솔R15" localSheetId="15">#REF!</definedName>
    <definedName name="곰솔R15" localSheetId="12">#REF!</definedName>
    <definedName name="곰솔R15">#REF!</definedName>
    <definedName name="공" localSheetId="16">#REF!</definedName>
    <definedName name="공" localSheetId="15">#REF!</definedName>
    <definedName name="공" localSheetId="12">#REF!</definedName>
    <definedName name="공">#REF!</definedName>
    <definedName name="공공시설">#REF!</definedName>
    <definedName name="공과금" localSheetId="16">#REF!</definedName>
    <definedName name="공과금" localSheetId="15">#REF!</definedName>
    <definedName name="공과금" localSheetId="12">#REF!</definedName>
    <definedName name="공과금">#REF!</definedName>
    <definedName name="공구" localSheetId="16">#REF!</definedName>
    <definedName name="공구" localSheetId="15">#REF!</definedName>
    <definedName name="공구" localSheetId="12">#REF!</definedName>
    <definedName name="공구">#REF!</definedName>
    <definedName name="공구1" localSheetId="16">#REF!</definedName>
    <definedName name="공구1" localSheetId="15">#REF!</definedName>
    <definedName name="공구1" localSheetId="12">#REF!</definedName>
    <definedName name="공구1">#REF!</definedName>
    <definedName name="공구2" localSheetId="16">#REF!</definedName>
    <definedName name="공구2" localSheetId="15">#REF!</definedName>
    <definedName name="공구2" localSheetId="12">#REF!</definedName>
    <definedName name="공구2">#REF!</definedName>
    <definedName name="공구손료" localSheetId="16">#REF!</definedName>
    <definedName name="공구손료" localSheetId="15">#REF!</definedName>
    <definedName name="공구손료" localSheetId="12">#REF!</definedName>
    <definedName name="공구손료">#REF!</definedName>
    <definedName name="공급" localSheetId="16">#REF!</definedName>
    <definedName name="공급" localSheetId="15">#REF!</definedName>
    <definedName name="공급" localSheetId="12">#REF!</definedName>
    <definedName name="공급">#REF!</definedName>
    <definedName name="공급1" localSheetId="16">#REF!</definedName>
    <definedName name="공급1" localSheetId="15">#REF!</definedName>
    <definedName name="공급1" localSheetId="12">#REF!</definedName>
    <definedName name="공급1">#REF!</definedName>
    <definedName name="공급가">[182]정산내역!$G$147</definedName>
    <definedName name="공급가1">[182]정산내역!$I$147</definedName>
    <definedName name="공급가2">[182]정산내역!$K$147</definedName>
    <definedName name="공급가액" localSheetId="16">#REF!</definedName>
    <definedName name="공급가액" localSheetId="15">#REF!</definedName>
    <definedName name="공급가액" localSheetId="12">#REF!</definedName>
    <definedName name="공급가액">#REF!</definedName>
    <definedName name="공급계1">[178]정산내역서!$H$160</definedName>
    <definedName name="공급계2">[178]정산내역서!$K$160</definedName>
    <definedName name="공급계3">[178]정산내역서!$M$160</definedName>
    <definedName name="공급계약">[183]설계명세서!$L$66</definedName>
    <definedName name="공기">[2]아파트기별!$AS$52</definedName>
    <definedName name="공내역">[184]청천내!#REF!</definedName>
    <definedName name="공내역서20040528">[185]L_RPTB02_01!$A$1:$L$3497</definedName>
    <definedName name="공리">[2]공리일!$J$8</definedName>
    <definedName name="공리일공제" localSheetId="16">#REF!</definedName>
    <definedName name="공리일공제" localSheetId="15">#REF!</definedName>
    <definedName name="공리일공제" localSheetId="12">#REF!</definedName>
    <definedName name="공리일공제">#REF!</definedName>
    <definedName name="공보" localSheetId="16">#REF!</definedName>
    <definedName name="공보" localSheetId="15">#REF!</definedName>
    <definedName name="공보" localSheetId="12">#REF!</definedName>
    <definedName name="공보">#REF!</definedName>
    <definedName name="공비집계1">#REF!</definedName>
    <definedName name="공사">#N/A</definedName>
    <definedName name="공사1" localSheetId="16">#REF!</definedName>
    <definedName name="공사1" localSheetId="15">#REF!</definedName>
    <definedName name="공사1" localSheetId="12">#REF!</definedName>
    <definedName name="공사1">#REF!</definedName>
    <definedName name="공사2" localSheetId="16">#REF!</definedName>
    <definedName name="공사2" localSheetId="15">#REF!</definedName>
    <definedName name="공사2" localSheetId="12">#REF!</definedName>
    <definedName name="공사2">#REF!</definedName>
    <definedName name="공사감독" localSheetId="16">#REF!</definedName>
    <definedName name="공사감독" localSheetId="15">#REF!</definedName>
    <definedName name="공사감독" localSheetId="12">#REF!</definedName>
    <definedName name="공사감독">#REF!</definedName>
    <definedName name="공사감리율">[186]요율!$M$20</definedName>
    <definedName name="공사개요">#REF!</definedName>
    <definedName name="공사거리" localSheetId="16">#REF!</definedName>
    <definedName name="공사거리" localSheetId="15">#REF!</definedName>
    <definedName name="공사거리" localSheetId="12">#REF!</definedName>
    <definedName name="공사거리">#REF!</definedName>
    <definedName name="공사경비">[165]예산내역서!$O$75</definedName>
    <definedName name="공사구간" localSheetId="16">#REF!</definedName>
    <definedName name="공사구간" localSheetId="15">#REF!</definedName>
    <definedName name="공사구간" localSheetId="12">#REF!</definedName>
    <definedName name="공사구간">#REF!</definedName>
    <definedName name="공사구간수" localSheetId="16">#REF!</definedName>
    <definedName name="공사구간수" localSheetId="15">#REF!</definedName>
    <definedName name="공사구간수" localSheetId="12">#REF!</definedName>
    <definedName name="공사구간수">#REF!</definedName>
    <definedName name="공사금액">[187]평가데이터!$R$6:$R$8</definedName>
    <definedName name="공사명" localSheetId="16">#REF!</definedName>
    <definedName name="공사명" localSheetId="15">#REF!</definedName>
    <definedName name="공사명" localSheetId="12">#REF!</definedName>
    <definedName name="공사명">#REF!</definedName>
    <definedName name="공사방법">[176]기초자료입력!$B$18</definedName>
    <definedName name="공사비" localSheetId="16">#REF!</definedName>
    <definedName name="공사비" localSheetId="15">#REF!</definedName>
    <definedName name="공사비" localSheetId="12">#REF!</definedName>
    <definedName name="공사비">#REF!</definedName>
    <definedName name="공사비집계표" localSheetId="16" hidden="1">{#N/A,#N/A,FALSE,"지침";#N/A,#N/A,FALSE,"환경분석";#N/A,#N/A,FALSE,"Sheet16"}</definedName>
    <definedName name="공사비집계표" localSheetId="15" hidden="1">{#N/A,#N/A,FALSE,"지침";#N/A,#N/A,FALSE,"환경분석";#N/A,#N/A,FALSE,"Sheet16"}</definedName>
    <definedName name="공사비집계표" localSheetId="8" hidden="1">{#N/A,#N/A,FALSE,"지침";#N/A,#N/A,FALSE,"환경분석";#N/A,#N/A,FALSE,"Sheet16"}</definedName>
    <definedName name="공사비집계표" hidden="1">{#N/A,#N/A,FALSE,"지침";#N/A,#N/A,FALSE,"환경분석";#N/A,#N/A,FALSE,"Sheet16"}</definedName>
    <definedName name="공사시방서" localSheetId="16" hidden="1">{#N/A,#N/A,FALSE,"명세표"}</definedName>
    <definedName name="공사시방서" localSheetId="15" hidden="1">{#N/A,#N/A,FALSE,"명세표"}</definedName>
    <definedName name="공사시방서" localSheetId="8" hidden="1">{#N/A,#N/A,FALSE,"명세표"}</definedName>
    <definedName name="공사시방서" hidden="1">{#N/A,#N/A,FALSE,"명세표"}</definedName>
    <definedName name="공사시방서1" localSheetId="16" hidden="1">{#N/A,#N/A,FALSE,"명세표"}</definedName>
    <definedName name="공사시방서1" localSheetId="15" hidden="1">{#N/A,#N/A,FALSE,"명세표"}</definedName>
    <definedName name="공사시방서1" localSheetId="8" hidden="1">{#N/A,#N/A,FALSE,"명세표"}</definedName>
    <definedName name="공사시방서1" hidden="1">{#N/A,#N/A,FALSE,"명세표"}</definedName>
    <definedName name="공사원가">#REF!</definedName>
    <definedName name="공사원가계산서" localSheetId="6" hidden="1">{#N/A,#N/A,TRUE,"토적및재료집계";#N/A,#N/A,TRUE,"토적및재료집계";#N/A,#N/A,TRUE,"단위량"}</definedName>
    <definedName name="공사원가계산서" localSheetId="16" hidden="1">{#N/A,#N/A,TRUE,"토적및재료집계";#N/A,#N/A,TRUE,"토적및재료집계";#N/A,#N/A,TRUE,"단위량"}</definedName>
    <definedName name="공사원가계산서" localSheetId="15" hidden="1">{#N/A,#N/A,TRUE,"토적및재료집계";#N/A,#N/A,TRUE,"토적및재료집계";#N/A,#N/A,TRUE,"단위량"}</definedName>
    <definedName name="공사원가계산서" localSheetId="7" hidden="1">{#N/A,#N/A,TRUE,"토적및재료집계";#N/A,#N/A,TRUE,"토적및재료집계";#N/A,#N/A,TRUE,"단위량"}</definedName>
    <definedName name="공사원가계산서" localSheetId="5" hidden="1">{#N/A,#N/A,TRUE,"토적및재료집계";#N/A,#N/A,TRUE,"토적및재료집계";#N/A,#N/A,TRUE,"단위량"}</definedName>
    <definedName name="공사원가계산서" localSheetId="4" hidden="1">{#N/A,#N/A,TRUE,"토적및재료집계";#N/A,#N/A,TRUE,"토적및재료집계";#N/A,#N/A,TRUE,"단위량"}</definedName>
    <definedName name="공사원가계산서" localSheetId="8" hidden="1">{#N/A,#N/A,TRUE,"토적및재료집계";#N/A,#N/A,TRUE,"토적및재료집계";#N/A,#N/A,TRUE,"단위량"}</definedName>
    <definedName name="공사원가계산서" hidden="1">{#N/A,#N/A,TRUE,"토적및재료집계";#N/A,#N/A,TRUE,"토적및재료집계";#N/A,#N/A,TRUE,"단위량"}</definedName>
    <definedName name="공손">[188]예산내역서!$H$135</definedName>
    <definedName name="공압축3.5간재">'[189]기계경비(시간당)'!$H$248</definedName>
    <definedName name="공압축3.5노무">'[189]기계경비(시간당)'!$H$244</definedName>
    <definedName name="공압축3.5노무야간">'[189]기계경비(시간당)'!$H$245</definedName>
    <definedName name="공압축3.5손료">'[189]기계경비(시간당)'!$H$243</definedName>
    <definedName name="공압축7.1간재">'[189]기계경비(시간당)'!$H$256</definedName>
    <definedName name="공압축7.1노무">'[189]기계경비(시간당)'!$H$252</definedName>
    <definedName name="공압축7.1노무야간">'[189]기계경비(시간당)'!$H$253</definedName>
    <definedName name="공압축7.1손료">'[189]기계경비(시간당)'!$H$251</definedName>
    <definedName name="공일">#REF!</definedName>
    <definedName name="공정량" localSheetId="16">#REF!</definedName>
    <definedName name="공정량" localSheetId="15">#REF!</definedName>
    <definedName name="공정량" localSheetId="12">#REF!</definedName>
    <definedName name="공정량">#REF!</definedName>
    <definedName name="공정산출3">[190]Sheet1!$E$11:$I$99</definedName>
    <definedName name="공정산출근거" localSheetId="6" hidden="1">{#N/A,#N/A,TRUE,"토적및재료집계";#N/A,#N/A,TRUE,"토적및재료집계";#N/A,#N/A,TRUE,"단위량"}</definedName>
    <definedName name="공정산출근거" localSheetId="16" hidden="1">{#N/A,#N/A,TRUE,"토적및재료집계";#N/A,#N/A,TRUE,"토적및재료집계";#N/A,#N/A,TRUE,"단위량"}</definedName>
    <definedName name="공정산출근거" localSheetId="15" hidden="1">{#N/A,#N/A,TRUE,"토적및재료집계";#N/A,#N/A,TRUE,"토적및재료집계";#N/A,#N/A,TRUE,"단위량"}</definedName>
    <definedName name="공정산출근거" localSheetId="7" hidden="1">{#N/A,#N/A,TRUE,"토적및재료집계";#N/A,#N/A,TRUE,"토적및재료집계";#N/A,#N/A,TRUE,"단위량"}</definedName>
    <definedName name="공정산출근거" localSheetId="5" hidden="1">{#N/A,#N/A,TRUE,"토적및재료집계";#N/A,#N/A,TRUE,"토적및재료집계";#N/A,#N/A,TRUE,"단위량"}</definedName>
    <definedName name="공정산출근거" localSheetId="4" hidden="1">{#N/A,#N/A,TRUE,"토적및재료집계";#N/A,#N/A,TRUE,"토적및재료집계";#N/A,#N/A,TRUE,"단위량"}</definedName>
    <definedName name="공정산출근거" hidden="1">{#N/A,#N/A,TRUE,"토적및재료집계";#N/A,#N/A,TRUE,"토적및재료집계";#N/A,#N/A,TRUE,"단위량"}</definedName>
    <definedName name="공제">[191]공리일!$J$7</definedName>
    <definedName name="공제대">[165]공제대산출!$O$12</definedName>
    <definedName name="공종">#REF!</definedName>
    <definedName name="공종간지" localSheetId="16" hidden="1">#REF!</definedName>
    <definedName name="공종간지" localSheetId="15" hidden="1">#REF!</definedName>
    <definedName name="공종간지" localSheetId="13" hidden="1">#REF!</definedName>
    <definedName name="공종간지" localSheetId="12" hidden="1">#REF!</definedName>
    <definedName name="공종간지" localSheetId="7" hidden="1">#REF!</definedName>
    <definedName name="공종간지" localSheetId="11" hidden="1">#REF!</definedName>
    <definedName name="공종간지" hidden="1">#REF!</definedName>
    <definedName name="공종갯수">#REF!</definedName>
    <definedName name="공종기안" localSheetId="16">#REF!</definedName>
    <definedName name="공종기안" localSheetId="15">#REF!</definedName>
    <definedName name="공종기안" localSheetId="12">#REF!</definedName>
    <definedName name="공종기안">#REF!</definedName>
    <definedName name="공차속도" localSheetId="16">#REF!</definedName>
    <definedName name="공차속도" localSheetId="15">#REF!</definedName>
    <definedName name="공차속도" localSheetId="12">#REF!</definedName>
    <definedName name="공차속도">#REF!</definedName>
    <definedName name="관0.3_0.7">#REF!</definedName>
    <definedName name="관0.3m미만">#REF!</definedName>
    <definedName name="관0.8_1.1">#REF!</definedName>
    <definedName name="관1.2_1.5">#REF!</definedName>
    <definedName name="관100소운반비" localSheetId="16">#REF!</definedName>
    <definedName name="관100소운반비" localSheetId="15">#REF!</definedName>
    <definedName name="관100소운반비" localSheetId="12">#REF!</definedName>
    <definedName name="관100소운반비">#REF!</definedName>
    <definedName name="관28소운반비" localSheetId="16">#REF!</definedName>
    <definedName name="관28소운반비" localSheetId="15">#REF!</definedName>
    <definedName name="관28소운반비" localSheetId="12">#REF!</definedName>
    <definedName name="관28소운반비">#REF!</definedName>
    <definedName name="관50소운반비" localSheetId="16">#REF!</definedName>
    <definedName name="관50소운반비" localSheetId="15">#REF!</definedName>
    <definedName name="관50소운반비" localSheetId="12">#REF!</definedName>
    <definedName name="관50소운반비">#REF!</definedName>
    <definedName name="관80소운반비" localSheetId="16">#REF!</definedName>
    <definedName name="관80소운반비" localSheetId="15">#REF!</definedName>
    <definedName name="관80소운반비" localSheetId="12">#REF!</definedName>
    <definedName name="관80소운반비">#REF!</definedName>
    <definedName name="관경03">[192]계수시트!$B$67</definedName>
    <definedName name="관경06">[192]계수시트!$B$70</definedName>
    <definedName name="관경08">[192]계수시트!$B$71</definedName>
    <definedName name="관경10">[192]계수시트!$B$63</definedName>
    <definedName name="관경15">[192]계수시트!$B$65</definedName>
    <definedName name="관경5">[192]계수시트!$B$59</definedName>
    <definedName name="관경6">[192]계수시트!$B$60</definedName>
    <definedName name="관경7">[192]계수시트!$B$61</definedName>
    <definedName name="관경8">[192]계수시트!$B$62</definedName>
    <definedName name="관계단노">[167]시설물!$H$294</definedName>
    <definedName name="관계단재">[167]시설물!$F$294</definedName>
    <definedName name="관공정">[193]관로공정!$A$1:$R$65536</definedName>
    <definedName name="관급" localSheetId="16">#REF!,#REF!,#REF!</definedName>
    <definedName name="관급" localSheetId="15">#REF!,#REF!,#REF!</definedName>
    <definedName name="관급" localSheetId="13">#REF!,#REF!,#REF!</definedName>
    <definedName name="관급" localSheetId="12">#REF!,#REF!,#REF!</definedName>
    <definedName name="관급" localSheetId="7">#REF!,#REF!,#REF!</definedName>
    <definedName name="관급">#REF!,#REF!,#REF!</definedName>
    <definedName name="관급단가">#REF!</definedName>
    <definedName name="관급액">#REF!</definedName>
    <definedName name="관급자재">[194]관급_File!$A$1:$O$65536</definedName>
    <definedName name="관급자재대">#REF!</definedName>
    <definedName name="관급자재비">#REF!</definedName>
    <definedName name="관노03">[192]계수시트!$B$39</definedName>
    <definedName name="관노06">[192]계수시트!$B$42</definedName>
    <definedName name="관노08">[192]계수시트!$B$43</definedName>
    <definedName name="관노10">[192]계수시트!$B$35</definedName>
    <definedName name="관노15">[192]계수시트!$B$37</definedName>
    <definedName name="관노5">[192]계수시트!$B$31</definedName>
    <definedName name="관노6">[192]계수시트!$B$32</definedName>
    <definedName name="관노7">[192]계수시트!$B$33</definedName>
    <definedName name="관노8">[192]계수시트!$B$34</definedName>
    <definedName name="관로" localSheetId="16">#REF!</definedName>
    <definedName name="관로" localSheetId="15">#REF!</definedName>
    <definedName name="관로" localSheetId="12">#REF!</definedName>
    <definedName name="관로">#REF!</definedName>
    <definedName name="관로1">[34]소요자재!#REF!</definedName>
    <definedName name="관로2">[34]소요자재!#REF!</definedName>
    <definedName name="관로3">[34]소요자재!#REF!</definedName>
    <definedName name="관로4">[34]소요자재!#REF!</definedName>
    <definedName name="관로A">[34]소요자재!#REF!</definedName>
    <definedName name="관로B">[34]소요자재!#REF!</definedName>
    <definedName name="관로C">[34]소요자재!#REF!</definedName>
    <definedName name="관로D">[34]소요자재!#REF!</definedName>
    <definedName name="관로공사1" localSheetId="16">#REF!</definedName>
    <definedName name="관로공사1" localSheetId="15">#REF!</definedName>
    <definedName name="관로공사1" localSheetId="12">#REF!</definedName>
    <definedName name="관로공사1">#REF!</definedName>
    <definedName name="관로공사2" localSheetId="16">#REF!</definedName>
    <definedName name="관로공사2" localSheetId="15">#REF!</definedName>
    <definedName name="관로공사2" localSheetId="12">#REF!</definedName>
    <definedName name="관로공사2">#REF!</definedName>
    <definedName name="관로공사3" localSheetId="16">#REF!</definedName>
    <definedName name="관로공사3" localSheetId="15">#REF!</definedName>
    <definedName name="관로공사3" localSheetId="12">#REF!</definedName>
    <definedName name="관로공사3">#REF!</definedName>
    <definedName name="관로공사4" localSheetId="16">#REF!</definedName>
    <definedName name="관로공사4" localSheetId="15">#REF!</definedName>
    <definedName name="관로공사4" localSheetId="12">#REF!</definedName>
    <definedName name="관로공사4">#REF!</definedName>
    <definedName name="관로공사A" localSheetId="16">#REF!</definedName>
    <definedName name="관로공사A" localSheetId="15">#REF!</definedName>
    <definedName name="관로공사A" localSheetId="12">#REF!</definedName>
    <definedName name="관로공사A">#REF!</definedName>
    <definedName name="관로공사B" localSheetId="16">#REF!</definedName>
    <definedName name="관로공사B" localSheetId="15">#REF!</definedName>
    <definedName name="관로공사B" localSheetId="12">#REF!</definedName>
    <definedName name="관로공사B">#REF!</definedName>
    <definedName name="관로공사C" localSheetId="16">#REF!</definedName>
    <definedName name="관로공사C" localSheetId="15">#REF!</definedName>
    <definedName name="관로공사C" localSheetId="12">#REF!</definedName>
    <definedName name="관로공사C">#REF!</definedName>
    <definedName name="관로공사D" localSheetId="16">#REF!</definedName>
    <definedName name="관로공사D" localSheetId="15">#REF!</definedName>
    <definedName name="관로공사D" localSheetId="12">#REF!</definedName>
    <definedName name="관로공사D">#REF!</definedName>
    <definedName name="관로공정" localSheetId="16">#REF!</definedName>
    <definedName name="관로공정" localSheetId="15">#REF!</definedName>
    <definedName name="관로공정" localSheetId="12">#REF!</definedName>
    <definedName name="관로공정">#REF!</definedName>
    <definedName name="관로구삽입형방">[78]소요자재!#REF!</definedName>
    <definedName name="관로구삽입형방수" localSheetId="16">#REF!</definedName>
    <definedName name="관로구삽입형방수" localSheetId="15">#REF!</definedName>
    <definedName name="관로구삽입형방수" localSheetId="12">#REF!</definedName>
    <definedName name="관로구삽입형방수">#REF!</definedName>
    <definedName name="관로구삽입형방수장치" localSheetId="16">#REF!</definedName>
    <definedName name="관로구삽입형방수장치" localSheetId="15">#REF!</definedName>
    <definedName name="관로구삽입형방수장치" localSheetId="12">#REF!</definedName>
    <definedName name="관로구삽입형방수장치">#REF!</definedName>
    <definedName name="관로기계경비">[195]예산내역서!#REF!</definedName>
    <definedName name="관로대리석">[78]소요자재!#REF!</definedName>
    <definedName name="관로대리석시설">[78]노무산출서!#REF!</definedName>
    <definedName name="관로및기타" localSheetId="16">#REF!</definedName>
    <definedName name="관로및기타" localSheetId="15">#REF!</definedName>
    <definedName name="관로및기타" localSheetId="12">#REF!</definedName>
    <definedName name="관로및기타">#REF!</definedName>
    <definedName name="관로보도">[78]소요자재!#REF!</definedName>
    <definedName name="관로보도시설">[78]노무산출서!#REF!</definedName>
    <definedName name="관로부문">[196]관로부문!#REF!</definedName>
    <definedName name="관로사리도">[78]소요자재!#REF!</definedName>
    <definedName name="관로선통" localSheetId="16">#REF!</definedName>
    <definedName name="관로선통" localSheetId="15">#REF!</definedName>
    <definedName name="관로선통" localSheetId="12">#REF!</definedName>
    <definedName name="관로선통">#REF!</definedName>
    <definedName name="관로아스팔트">[78]소요자재!#REF!</definedName>
    <definedName name="관로아스팔트시설">[78]노무산출서!#REF!</definedName>
    <definedName name="관로연장거리">#REF!</definedName>
    <definedName name="관로청소" localSheetId="16">#REF!</definedName>
    <definedName name="관로청소" localSheetId="15">#REF!</definedName>
    <definedName name="관로청소" localSheetId="12">#REF!</definedName>
    <definedName name="관로청소">#REF!</definedName>
    <definedName name="관로청소A">[122]노무산출서!#REF!</definedName>
    <definedName name="관로총괄" localSheetId="16">#REF!</definedName>
    <definedName name="관로총괄" localSheetId="15">#REF!</definedName>
    <definedName name="관로총괄" localSheetId="12">#REF!</definedName>
    <definedName name="관로총괄">#REF!</definedName>
    <definedName name="관로콘크리트">[78]소요자재!#REF!</definedName>
    <definedName name="관로콘크리트시설">[78]노무산출서!#REF!</definedName>
    <definedName name="관로포설" localSheetId="16">#REF!</definedName>
    <definedName name="관로포설" localSheetId="15">#REF!</definedName>
    <definedName name="관로포설" localSheetId="12">#REF!</definedName>
    <definedName name="관로포설">#REF!</definedName>
    <definedName name="관로포설재" localSheetId="16">#REF!</definedName>
    <definedName name="관로포설재" localSheetId="15">#REF!</definedName>
    <definedName name="관로포설재" localSheetId="12">#REF!</definedName>
    <definedName name="관로포설재">#REF!</definedName>
    <definedName name="관리" localSheetId="16" hidden="1">{#N/A,#N/A,FALSE,"포장2"}</definedName>
    <definedName name="관리" localSheetId="15" hidden="1">{#N/A,#N/A,FALSE,"포장2"}</definedName>
    <definedName name="관리" localSheetId="8" hidden="1">{#N/A,#N/A,FALSE,"포장2"}</definedName>
    <definedName name="관리" hidden="1">{#N/A,#N/A,FALSE,"포장2"}</definedName>
    <definedName name="관산" localSheetId="6" hidden="1">{"'광피스표'!$A$3:$N$54"}</definedName>
    <definedName name="관산" localSheetId="16" hidden="1">{"'광피스표'!$A$3:$N$54"}</definedName>
    <definedName name="관산" localSheetId="15" hidden="1">{"'광피스표'!$A$3:$N$54"}</definedName>
    <definedName name="관산" localSheetId="7" hidden="1">{"'광피스표'!$A$3:$N$54"}</definedName>
    <definedName name="관산" localSheetId="5" hidden="1">{"'광피스표'!$A$3:$N$54"}</definedName>
    <definedName name="관산" localSheetId="4" hidden="1">{"'광피스표'!$A$3:$N$54"}</definedName>
    <definedName name="관산" hidden="1">{"'광피스표'!$A$3:$N$54"}</definedName>
    <definedName name="관용접300간재">[149]G.R300경비!$F$109</definedName>
    <definedName name="관용접300노무">[149]G.R300경비!$F$114</definedName>
    <definedName name="관용접노무">#REF!</definedName>
    <definedName name="관용접노무비">#REF!</definedName>
    <definedName name="관용접재료">#REF!</definedName>
    <definedName name="관용접재료비">#REF!</definedName>
    <definedName name="관재03">[192]계수시트!$B$53</definedName>
    <definedName name="관재06">[192]계수시트!$B$56</definedName>
    <definedName name="관재08">[192]계수시트!$B$57</definedName>
    <definedName name="관재10">[192]계수시트!$B$49</definedName>
    <definedName name="관재15">[192]계수시트!$B$51</definedName>
    <definedName name="관재5">[192]계수시트!$B$45</definedName>
    <definedName name="관재6">[192]계수시트!$B$46</definedName>
    <definedName name="관재7">[192]계수시트!$B$47</definedName>
    <definedName name="관재8">[192]계수시트!$B$48</definedName>
    <definedName name="관절단300간재">[149]G.R300경비!$F$95</definedName>
    <definedName name="관절단300노무">[149]G.R300경비!$F$103</definedName>
    <definedName name="관정지반고">#REF!</definedName>
    <definedName name="관찰4경">[167]시설물!$J$357</definedName>
    <definedName name="관찰4노">[167]시설물!$H$357</definedName>
    <definedName name="관찰4재">[167]시설물!$F$357</definedName>
    <definedName name="관찰다리노">[167]시설물!$H$383</definedName>
    <definedName name="관찰다리재">[167]시설물!$F$383</definedName>
    <definedName name="관찰로경">[167]시설물!$J$370</definedName>
    <definedName name="관찰로노">[167]시설물!$H$370</definedName>
    <definedName name="관찰로재">[167]시설물!$F$370</definedName>
    <definedName name="관청">[197]품셈!$A$179</definedName>
    <definedName name="광" localSheetId="16">#N/A</definedName>
    <definedName name="광" localSheetId="15">#N/A</definedName>
    <definedName name="광">[1]!광</definedName>
    <definedName name="광1" localSheetId="16">#REF!</definedName>
    <definedName name="광1" localSheetId="15">#REF!</definedName>
    <definedName name="광1" localSheetId="12">#REF!</definedName>
    <definedName name="광1">#REF!</definedName>
    <definedName name="광10" localSheetId="16">#REF!</definedName>
    <definedName name="광10" localSheetId="15">#REF!</definedName>
    <definedName name="광10" localSheetId="12">#REF!</definedName>
    <definedName name="광10">#REF!</definedName>
    <definedName name="광10C" localSheetId="16">#REF!</definedName>
    <definedName name="광10C" localSheetId="15">#REF!</definedName>
    <definedName name="광10C" localSheetId="12">#REF!</definedName>
    <definedName name="광10C">#REF!</definedName>
    <definedName name="광11" localSheetId="16">#REF!</definedName>
    <definedName name="광11" localSheetId="15">#REF!</definedName>
    <definedName name="광11" localSheetId="12">#REF!</definedName>
    <definedName name="광11">#REF!</definedName>
    <definedName name="광12" localSheetId="16">#REF!</definedName>
    <definedName name="광12" localSheetId="15">#REF!</definedName>
    <definedName name="광12" localSheetId="12">#REF!</definedName>
    <definedName name="광12">#REF!</definedName>
    <definedName name="광2" localSheetId="16">#REF!</definedName>
    <definedName name="광2" localSheetId="15">#REF!</definedName>
    <definedName name="광2" localSheetId="12">#REF!</definedName>
    <definedName name="광2">#REF!</definedName>
    <definedName name="광3" localSheetId="16">#REF!</definedName>
    <definedName name="광3" localSheetId="15">#REF!</definedName>
    <definedName name="광3" localSheetId="12">#REF!</definedName>
    <definedName name="광3">#REF!</definedName>
    <definedName name="광4" localSheetId="16">#REF!</definedName>
    <definedName name="광4" localSheetId="15">#REF!</definedName>
    <definedName name="광4" localSheetId="12">#REF!</definedName>
    <definedName name="광4">#REF!</definedName>
    <definedName name="광5" localSheetId="16">#REF!</definedName>
    <definedName name="광5" localSheetId="15">#REF!</definedName>
    <definedName name="광5" localSheetId="12">#REF!</definedName>
    <definedName name="광5">#REF!</definedName>
    <definedName name="광6" localSheetId="16">#REF!</definedName>
    <definedName name="광6" localSheetId="15">#REF!</definedName>
    <definedName name="광6" localSheetId="12">#REF!</definedName>
    <definedName name="광6">#REF!</definedName>
    <definedName name="광7" localSheetId="16">#REF!</definedName>
    <definedName name="광7" localSheetId="15">#REF!</definedName>
    <definedName name="광7" localSheetId="12">#REF!</definedName>
    <definedName name="광7">#REF!</definedName>
    <definedName name="광8" localSheetId="16">#REF!</definedName>
    <definedName name="광8" localSheetId="15">#REF!</definedName>
    <definedName name="광8" localSheetId="12">#REF!</definedName>
    <definedName name="광8">#REF!</definedName>
    <definedName name="광9" localSheetId="16">#REF!</definedName>
    <definedName name="광9" localSheetId="15">#REF!</definedName>
    <definedName name="광9" localSheetId="12">#REF!</definedName>
    <definedName name="광9">#REF!</definedName>
    <definedName name="광가여울신" localSheetId="16">#REF!</definedName>
    <definedName name="광가여울신" localSheetId="15">#REF!</definedName>
    <definedName name="광가여울신" localSheetId="12">#REF!</definedName>
    <definedName name="광가여울신">#REF!</definedName>
    <definedName name="광가여울철" localSheetId="16">#REF!</definedName>
    <definedName name="광가여울철" localSheetId="15">#REF!</definedName>
    <definedName name="광가여울철" localSheetId="12">#REF!</definedName>
    <definedName name="광가여울철">#REF!</definedName>
    <definedName name="광가울신" localSheetId="16">#REF!</definedName>
    <definedName name="광가울신" localSheetId="15">#REF!</definedName>
    <definedName name="광가울신" localSheetId="12">#REF!</definedName>
    <definedName name="광가울신">#REF!</definedName>
    <definedName name="광가울철" localSheetId="16">#REF!</definedName>
    <definedName name="광가울철" localSheetId="15">#REF!</definedName>
    <definedName name="광가울철" localSheetId="12">#REF!</definedName>
    <definedName name="광가울철">#REF!</definedName>
    <definedName name="광계통도2" localSheetId="16">#N/A</definedName>
    <definedName name="광계통도2" localSheetId="15">#N/A</definedName>
    <definedName name="광계통도2">[1]!광계통도2</definedName>
    <definedName name="광나무1003" localSheetId="16">#REF!</definedName>
    <definedName name="광나무1003" localSheetId="15">#REF!</definedName>
    <definedName name="광나무1003" localSheetId="12">#REF!</definedName>
    <definedName name="광나무1003">#REF!</definedName>
    <definedName name="광나무1203" localSheetId="16">#REF!</definedName>
    <definedName name="광나무1203" localSheetId="15">#REF!</definedName>
    <definedName name="광나무1203" localSheetId="12">#REF!</definedName>
    <definedName name="광나무1203">#REF!</definedName>
    <definedName name="광나무1506" localSheetId="16">#REF!</definedName>
    <definedName name="광나무1506" localSheetId="15">#REF!</definedName>
    <definedName name="광나무1506" localSheetId="12">#REF!</definedName>
    <definedName name="광나무1506">#REF!</definedName>
    <definedName name="광노무비">[198]정산설계!$G$245</definedName>
    <definedName name="광단국1" localSheetId="16">#REF!</definedName>
    <definedName name="광단국1" localSheetId="15">#REF!</definedName>
    <definedName name="광단국1" localSheetId="12">#REF!</definedName>
    <definedName name="광단국1">#REF!</definedName>
    <definedName name="광단국2" localSheetId="16">#REF!</definedName>
    <definedName name="광단국2" localSheetId="15">#REF!</definedName>
    <definedName name="광단국2" localSheetId="12">#REF!</definedName>
    <definedName name="광단국2">#REF!</definedName>
    <definedName name="광단국3" localSheetId="16">#REF!</definedName>
    <definedName name="광단국3" localSheetId="15">#REF!</definedName>
    <definedName name="광단국3" localSheetId="12">#REF!</definedName>
    <definedName name="광단국3">#REF!</definedName>
    <definedName name="광단국4" localSheetId="16">#REF!</definedName>
    <definedName name="광단국4" localSheetId="15">#REF!</definedName>
    <definedName name="광단국4" localSheetId="12">#REF!</definedName>
    <definedName name="광단국4">#REF!</definedName>
    <definedName name="광단국5" localSheetId="16">#REF!</definedName>
    <definedName name="광단국5" localSheetId="15">#REF!</definedName>
    <definedName name="광단국5" localSheetId="12">#REF!</definedName>
    <definedName name="광단국5">#REF!</definedName>
    <definedName name="광단국6" localSheetId="16">#REF!</definedName>
    <definedName name="광단국6" localSheetId="15">#REF!</definedName>
    <definedName name="광단국6" localSheetId="12">#REF!</definedName>
    <definedName name="광단국6">#REF!</definedName>
    <definedName name="광명">'[199]9902'!$B$3:$AE$2003</definedName>
    <definedName name="광모뎀" localSheetId="16">#REF!</definedName>
    <definedName name="광모뎀" localSheetId="15">#REF!</definedName>
    <definedName name="광모뎀" localSheetId="12">#REF!</definedName>
    <definedName name="광모뎀">#REF!</definedName>
    <definedName name="광모뎀1" localSheetId="16">#REF!</definedName>
    <definedName name="광모뎀1" localSheetId="15">#REF!</definedName>
    <definedName name="광모뎀1" localSheetId="12">#REF!</definedName>
    <definedName name="광모뎀1">#REF!</definedName>
    <definedName name="광분배1" localSheetId="16">#REF!</definedName>
    <definedName name="광분배1" localSheetId="15">#REF!</definedName>
    <definedName name="광분배1" localSheetId="12">#REF!</definedName>
    <definedName name="광분배1">#REF!</definedName>
    <definedName name="광분배2" localSheetId="16">#REF!</definedName>
    <definedName name="광분배2" localSheetId="15">#REF!</definedName>
    <definedName name="광분배2" localSheetId="12">#REF!</definedName>
    <definedName name="광분배2">#REF!</definedName>
    <definedName name="광분배3" localSheetId="16">#REF!</definedName>
    <definedName name="광분배3" localSheetId="15">#REF!</definedName>
    <definedName name="광분배3" localSheetId="12">#REF!</definedName>
    <definedName name="광분배3">#REF!</definedName>
    <definedName name="광분배함">[70]노무산출서!#REF!</definedName>
    <definedName name="광분배함1" localSheetId="16">#REF!</definedName>
    <definedName name="광분배함1" localSheetId="15">#REF!</definedName>
    <definedName name="광분배함1" localSheetId="12">#REF!</definedName>
    <definedName name="광분배함1">#REF!</definedName>
    <definedName name="광분배함2" localSheetId="16">#REF!</definedName>
    <definedName name="광분배함2" localSheetId="15">#REF!</definedName>
    <definedName name="광분배함2" localSheetId="12">#REF!</definedName>
    <definedName name="광분배함2">#REF!</definedName>
    <definedName name="광분배함24">[92]기별!$H$67</definedName>
    <definedName name="광분배함3" localSheetId="16">#REF!</definedName>
    <definedName name="광분배함3" localSheetId="15">#REF!</definedName>
    <definedName name="광분배함3" localSheetId="12">#REF!</definedName>
    <definedName name="광분배함3">#REF!</definedName>
    <definedName name="광분배함4" localSheetId="16">#REF!</definedName>
    <definedName name="광분배함4" localSheetId="15">#REF!</definedName>
    <definedName name="광분배함4" localSheetId="12">#REF!</definedName>
    <definedName name="광분배함4">#REF!</definedName>
    <definedName name="광분배함48">'[6]기별(종합)'!$H$31</definedName>
    <definedName name="광분배함5" localSheetId="16">#REF!</definedName>
    <definedName name="광분배함5" localSheetId="15">#REF!</definedName>
    <definedName name="광분배함5" localSheetId="12">#REF!</definedName>
    <definedName name="광분배함5">#REF!</definedName>
    <definedName name="광분배함6" localSheetId="16">#REF!</definedName>
    <definedName name="광분배함6" localSheetId="15">#REF!</definedName>
    <definedName name="광분배함6" localSheetId="12">#REF!</definedName>
    <definedName name="광분배함6">#REF!</definedName>
    <definedName name="광분배함7" localSheetId="16">#REF!</definedName>
    <definedName name="광분배함7" localSheetId="15">#REF!</definedName>
    <definedName name="광분배함7" localSheetId="12">#REF!</definedName>
    <definedName name="광분배함7">#REF!</definedName>
    <definedName name="광분배함8" localSheetId="16">#REF!</definedName>
    <definedName name="광분배함8" localSheetId="15">#REF!</definedName>
    <definedName name="광분배함8" localSheetId="12">#REF!</definedName>
    <definedName name="광분배함8">#REF!</definedName>
    <definedName name="광분배함96">'[6]기별(종합)'!$I$31</definedName>
    <definedName name="광분배함XX">'[6]기별(종합)'!$J$31</definedName>
    <definedName name="광분배함취부" localSheetId="16">#REF!</definedName>
    <definedName name="광분배함취부" localSheetId="15">#REF!</definedName>
    <definedName name="광분배함취부" localSheetId="12">#REF!</definedName>
    <definedName name="광분배함취부">#REF!</definedName>
    <definedName name="광송수신기">[125]품셈!$A$381</definedName>
    <definedName name="광송수신기1">[197]품셈!$A$381</definedName>
    <definedName name="광수신감도">[122]노무산출서!#REF!</definedName>
    <definedName name="광수신감도A">[122]노무산출서!#REF!</definedName>
    <definedName name="광수신감도축정" localSheetId="16">#REF!</definedName>
    <definedName name="광수신감도축정" localSheetId="15">#REF!</definedName>
    <definedName name="광수신감도축정" localSheetId="12">#REF!</definedName>
    <definedName name="광수신감도축정">#REF!</definedName>
    <definedName name="광수신감도측정" localSheetId="16">#REF!</definedName>
    <definedName name="광수신감도측정" localSheetId="15">#REF!</definedName>
    <definedName name="광수신감도측정" localSheetId="12">#REF!</definedName>
    <definedName name="광수신감도측정">#REF!</definedName>
    <definedName name="광아답터">[145]성단물량!#REF!</definedName>
    <definedName name="광아답터1">[145]성단물량!#REF!</definedName>
    <definedName name="광아답터10">[200]성단물량!#REF!</definedName>
    <definedName name="광아답터16">[97]성단물량!#REF!</definedName>
    <definedName name="광아답터2">[201]성단물량!$D$7</definedName>
    <definedName name="광아답터3">[145]성단물량!#REF!</definedName>
    <definedName name="광아답터4">[145]성단물량!#REF!</definedName>
    <definedName name="광아답터5">[145]성단물량!#REF!</definedName>
    <definedName name="광아답터6">[145]성단물량!#REF!</definedName>
    <definedName name="광아답터7">[145]성단물량!#REF!</definedName>
    <definedName name="광아답터8">[145]성단물량!#REF!</definedName>
    <definedName name="광아답터9">[201]성단물량!$D$14</definedName>
    <definedName name="광아답터A">[178]소요자재!#REF!</definedName>
    <definedName name="광외피접속" localSheetId="16">#REF!</definedName>
    <definedName name="광외피접속" localSheetId="15">#REF!</definedName>
    <definedName name="광외피접속" localSheetId="12">#REF!</definedName>
    <definedName name="광외피접속">#REF!</definedName>
    <definedName name="광원">[70]노무산출서!#REF!</definedName>
    <definedName name="광원파장">[122]노무산출서!#REF!</definedName>
    <definedName name="광원파장A">[122]노무산출서!#REF!</definedName>
    <definedName name="광원파장작성" localSheetId="16">#REF!</definedName>
    <definedName name="광원파장작성" localSheetId="15">#REF!</definedName>
    <definedName name="광원파장작성" localSheetId="12">#REF!</definedName>
    <definedName name="광원파장작성">#REF!</definedName>
    <definedName name="광원파장측정" localSheetId="16">#REF!</definedName>
    <definedName name="광원파장측정" localSheetId="15">#REF!</definedName>
    <definedName name="광원파장측정" localSheetId="12">#REF!</definedName>
    <definedName name="광원파장측정">#REF!</definedName>
    <definedName name="광재활용철거" localSheetId="16">#REF!</definedName>
    <definedName name="광재활용철거" localSheetId="15">#REF!</definedName>
    <definedName name="광재활용철거" localSheetId="12">#REF!</definedName>
    <definedName name="광재활용철거">#REF!</definedName>
    <definedName name="광전송_1" localSheetId="16">#REF!</definedName>
    <definedName name="광전송_1" localSheetId="15">#REF!</definedName>
    <definedName name="광전송_1" localSheetId="12">#REF!</definedName>
    <definedName name="광전송_1">#REF!</definedName>
    <definedName name="광전송_2" localSheetId="16">#REF!</definedName>
    <definedName name="광전송_2" localSheetId="15">#REF!</definedName>
    <definedName name="광전송_2" localSheetId="12">#REF!</definedName>
    <definedName name="광전송_2">#REF!</definedName>
    <definedName name="광전송계" localSheetId="16">#REF!</definedName>
    <definedName name="광전송계" localSheetId="15">#REF!</definedName>
    <definedName name="광전송계" localSheetId="12">#REF!</definedName>
    <definedName name="광전송계">#REF!</definedName>
    <definedName name="광전송설치" localSheetId="16">#REF!</definedName>
    <definedName name="광전송설치" localSheetId="15">#REF!</definedName>
    <definedName name="광전송설치" localSheetId="12">#REF!</definedName>
    <definedName name="광전송설치">#REF!</definedName>
    <definedName name="광전송장치" localSheetId="16">#REF!</definedName>
    <definedName name="광전송장치" localSheetId="15">#REF!</definedName>
    <definedName name="광전송장치" localSheetId="12">#REF!</definedName>
    <definedName name="광전송장치">#REF!</definedName>
    <definedName name="광점퍼코드1" localSheetId="16">#REF!</definedName>
    <definedName name="광점퍼코드1" localSheetId="15">#REF!</definedName>
    <definedName name="광점퍼코드1" localSheetId="12">#REF!</definedName>
    <definedName name="광점퍼코드1">#REF!</definedName>
    <definedName name="광점퍼코드10">[78]소요자재!#REF!</definedName>
    <definedName name="광점퍼코드2" localSheetId="16">#REF!</definedName>
    <definedName name="광점퍼코드2" localSheetId="15">#REF!</definedName>
    <definedName name="광점퍼코드2" localSheetId="12">#REF!</definedName>
    <definedName name="광점퍼코드2">#REF!</definedName>
    <definedName name="광점퍼코드3" localSheetId="16">#REF!</definedName>
    <definedName name="광점퍼코드3" localSheetId="15">#REF!</definedName>
    <definedName name="광점퍼코드3" localSheetId="12">#REF!</definedName>
    <definedName name="광점퍼코드3">#REF!</definedName>
    <definedName name="광점퍼코트3M" localSheetId="16">#REF!</definedName>
    <definedName name="광점퍼코트3M" localSheetId="15">#REF!</definedName>
    <definedName name="광점퍼코트3M" localSheetId="12">#REF!</definedName>
    <definedName name="광점퍼코트3M">#REF!</definedName>
    <definedName name="광접속10" localSheetId="16">#REF!</definedName>
    <definedName name="광접속10" localSheetId="15">#REF!</definedName>
    <definedName name="광접속10" localSheetId="12">#REF!</definedName>
    <definedName name="광접속10">#REF!</definedName>
    <definedName name="광접속20" localSheetId="16">#REF!</definedName>
    <definedName name="광접속20" localSheetId="15">#REF!</definedName>
    <definedName name="광접속20" localSheetId="12">#REF!</definedName>
    <definedName name="광접속20">#REF!</definedName>
    <definedName name="광접속함체24">'[6]기별(종합)'!$W$31</definedName>
    <definedName name="광접속함체48">[92]기별!$Y$67</definedName>
    <definedName name="광접속함체96">'[6]기별(종합)'!$Y$31</definedName>
    <definedName name="광접속함체XXC">'[6]기별(종합)'!$Z$31</definedName>
    <definedName name="광접속함체설치" localSheetId="16">#REF!</definedName>
    <definedName name="광접속함체설치" localSheetId="15">#REF!</definedName>
    <definedName name="광접속함체설치" localSheetId="12">#REF!</definedName>
    <definedName name="광접속함체설치">#REF!</definedName>
    <definedName name="광중계기" localSheetId="16">#REF!</definedName>
    <definedName name="광중계기" localSheetId="15">#REF!</definedName>
    <definedName name="광중계기" localSheetId="12">#REF!</definedName>
    <definedName name="광중계기">#REF!</definedName>
    <definedName name="광케" localSheetId="16">#REF!</definedName>
    <definedName name="광케" localSheetId="15">#REF!</definedName>
    <definedName name="광케" localSheetId="12">#REF!</definedName>
    <definedName name="광케">#REF!</definedName>
    <definedName name="광케기" localSheetId="16">#REF!</definedName>
    <definedName name="광케기" localSheetId="15">#REF!</definedName>
    <definedName name="광케기" localSheetId="12">#REF!</definedName>
    <definedName name="광케기">#REF!</definedName>
    <definedName name="광케기사">[202]인부임!$F$37</definedName>
    <definedName name="광케기사2">[197]노임단가표!$D$17</definedName>
    <definedName name="광케노무비">[198]정산설계!$G$280</definedName>
    <definedName name="광케이블" localSheetId="16">#REF!</definedName>
    <definedName name="광케이블" localSheetId="15">#REF!</definedName>
    <definedName name="광케이블" localSheetId="12">#REF!</definedName>
    <definedName name="광케이블">#REF!</definedName>
    <definedName name="광케이블_1" localSheetId="16">#REF!</definedName>
    <definedName name="광케이블_1" localSheetId="15">#REF!</definedName>
    <definedName name="광케이블_1" localSheetId="12">#REF!</definedName>
    <definedName name="광케이블_1">#REF!</definedName>
    <definedName name="광케이블_2" localSheetId="16">#REF!</definedName>
    <definedName name="광케이블_2" localSheetId="15">#REF!</definedName>
    <definedName name="광케이블_2" localSheetId="12">#REF!</definedName>
    <definedName name="광케이블_2">#REF!</definedName>
    <definedName name="광케이블24">[122]소요자재!#REF!</definedName>
    <definedName name="광케이블2열" localSheetId="16">#REF!</definedName>
    <definedName name="광케이블2열" localSheetId="15">#REF!</definedName>
    <definedName name="광케이블2열" localSheetId="12">#REF!</definedName>
    <definedName name="광케이블2열">#REF!</definedName>
    <definedName name="광케이블3열" localSheetId="16">#REF!</definedName>
    <definedName name="광케이블3열" localSheetId="15">#REF!</definedName>
    <definedName name="광케이블3열" localSheetId="12">#REF!</definedName>
    <definedName name="광케이블3열">#REF!</definedName>
    <definedName name="광케이블48">[122]소요자재!#REF!</definedName>
    <definedName name="광케이블가공12">'[6]기별(종합)'!$AF$31</definedName>
    <definedName name="광케이블가공24">'[6]기별(종합)'!$AG$31</definedName>
    <definedName name="광케이블가공48">'[6]기별(종합)'!$AH$31</definedName>
    <definedName name="광케이블가공6">[92]기별!$AF$67</definedName>
    <definedName name="광케이블가공96">'[6]기별(종합)'!$AI$31</definedName>
    <definedName name="광케이블계" localSheetId="16">#REF!</definedName>
    <definedName name="광케이블계" localSheetId="15">#REF!</definedName>
    <definedName name="광케이블계" localSheetId="12">#REF!</definedName>
    <definedName name="광케이블계">#REF!</definedName>
    <definedName name="광케이블기사" localSheetId="16">#REF!</definedName>
    <definedName name="광케이블기사" localSheetId="15">#REF!</definedName>
    <definedName name="광케이블기사" localSheetId="12">#REF!</definedName>
    <definedName name="광케이블기사">#REF!</definedName>
    <definedName name="광케이블성단" localSheetId="16">#REF!</definedName>
    <definedName name="광케이블성단" localSheetId="15">#REF!</definedName>
    <definedName name="광케이블성단" localSheetId="12">#REF!</definedName>
    <definedName name="광케이블성단">#REF!</definedName>
    <definedName name="광케이블야간할증" localSheetId="16">#REF!</definedName>
    <definedName name="광케이블야간할증" localSheetId="15">#REF!</definedName>
    <definedName name="광케이블야간할증" localSheetId="12">#REF!</definedName>
    <definedName name="광케이블야간할증">#REF!</definedName>
    <definedName name="광케이블접속" localSheetId="16">#REF!</definedName>
    <definedName name="광케이블접속" localSheetId="15">#REF!</definedName>
    <definedName name="광케이블접속" localSheetId="12">#REF!</definedName>
    <definedName name="광케이블접속">#REF!</definedName>
    <definedName name="광케이블접속할증" localSheetId="16">#REF!</definedName>
    <definedName name="광케이블접속할증" localSheetId="15">#REF!</definedName>
    <definedName name="광케이블접속할증" localSheetId="12">#REF!</definedName>
    <definedName name="광케이블접속할증">#REF!</definedName>
    <definedName name="광케이블지24">[122]소요자재!#REF!</definedName>
    <definedName name="광케이블지중12">'[6]기별(종합)'!$AK$31</definedName>
    <definedName name="광케이블지중24">'[6]기별(종합)'!$AL$31</definedName>
    <definedName name="광케이블지중48">'[6]기별(종합)'!$AM$31</definedName>
    <definedName name="광케이블지중6">'[6]기별(종합)'!$AJ$31</definedName>
    <definedName name="광케이블지중96">'[6]기별(종합)'!$AN$31</definedName>
    <definedName name="광케이블철거" localSheetId="16">#REF!</definedName>
    <definedName name="광케이블철거" localSheetId="15">#REF!</definedName>
    <definedName name="광케이블철거" localSheetId="12">#REF!</definedName>
    <definedName name="광케이블철거">#REF!</definedName>
    <definedName name="광케이블철거1" localSheetId="16">#REF!</definedName>
    <definedName name="광케이블철거1" localSheetId="15">#REF!</definedName>
    <definedName name="광케이블철거1" localSheetId="12">#REF!</definedName>
    <definedName name="광케이블철거1">#REF!</definedName>
    <definedName name="광케이블철거2" localSheetId="16">#REF!</definedName>
    <definedName name="광케이블철거2" localSheetId="15">#REF!</definedName>
    <definedName name="광케이블철거2" localSheetId="12">#REF!</definedName>
    <definedName name="광케이블철거2">#REF!</definedName>
    <definedName name="광케이블최종시험" localSheetId="16">#REF!</definedName>
    <definedName name="광케이블최종시험" localSheetId="15">#REF!</definedName>
    <definedName name="광케이블최종시험" localSheetId="12">#REF!</definedName>
    <definedName name="광케이블최종시험">#REF!</definedName>
    <definedName name="광케이블포설" localSheetId="16">#REF!</definedName>
    <definedName name="광케이블포설" localSheetId="15">#REF!</definedName>
    <definedName name="광케이블포설" localSheetId="12">#REF!</definedName>
    <definedName name="광케이블포설">#REF!</definedName>
    <definedName name="광케이블포설1">[123]노무비명세서!$AE$15</definedName>
    <definedName name="광케이블포설2">[123]노무비명세서!$AE$16</definedName>
    <definedName name="광케이블포설가공" localSheetId="16">#REF!</definedName>
    <definedName name="광케이블포설가공" localSheetId="15">#REF!</definedName>
    <definedName name="광케이블포설가공" localSheetId="12">#REF!</definedName>
    <definedName name="광케이블포설가공">#REF!</definedName>
    <definedName name="광케이블포설관로" localSheetId="16">#REF!</definedName>
    <definedName name="광케이블포설관로" localSheetId="15">#REF!</definedName>
    <definedName name="광케이블포설관로" localSheetId="12">#REF!</definedName>
    <definedName name="광케이블포설관로">#REF!</definedName>
    <definedName name="광코드01" localSheetId="16">#REF!</definedName>
    <definedName name="광코드01" localSheetId="15">#REF!</definedName>
    <definedName name="광코드01" localSheetId="12">#REF!</definedName>
    <definedName name="광코드01">#REF!</definedName>
    <definedName name="광코드02" localSheetId="16">#REF!</definedName>
    <definedName name="광코드02" localSheetId="15">#REF!</definedName>
    <definedName name="광코드02" localSheetId="12">#REF!</definedName>
    <definedName name="광코드02">#REF!</definedName>
    <definedName name="광코드03" localSheetId="16">#REF!</definedName>
    <definedName name="광코드03" localSheetId="15">#REF!</definedName>
    <definedName name="광코드03" localSheetId="12">#REF!</definedName>
    <definedName name="광코드03">#REF!</definedName>
    <definedName name="광코드04" localSheetId="16">#REF!</definedName>
    <definedName name="광코드04" localSheetId="15">#REF!</definedName>
    <definedName name="광코드04" localSheetId="12">#REF!</definedName>
    <definedName name="광코드04">#REF!</definedName>
    <definedName name="광코드10" localSheetId="16">#REF!</definedName>
    <definedName name="광코드10" localSheetId="15">#REF!</definedName>
    <definedName name="광코드10" localSheetId="12">#REF!</definedName>
    <definedName name="광코드10">#REF!</definedName>
    <definedName name="광코드11" localSheetId="16">#REF!</definedName>
    <definedName name="광코드11" localSheetId="15">#REF!</definedName>
    <definedName name="광코드11" localSheetId="12">#REF!</definedName>
    <definedName name="광코드11">#REF!</definedName>
    <definedName name="광코드12" localSheetId="16">#REF!</definedName>
    <definedName name="광코드12" localSheetId="15">#REF!</definedName>
    <definedName name="광코드12" localSheetId="12">#REF!</definedName>
    <definedName name="광코드12">#REF!</definedName>
    <definedName name="광코드13" localSheetId="16">#REF!</definedName>
    <definedName name="광코드13" localSheetId="15">#REF!</definedName>
    <definedName name="광코드13" localSheetId="12">#REF!</definedName>
    <definedName name="광코드13">#REF!</definedName>
    <definedName name="광코드14" localSheetId="16">#REF!</definedName>
    <definedName name="광코드14" localSheetId="15">#REF!</definedName>
    <definedName name="광코드14" localSheetId="12">#REF!</definedName>
    <definedName name="광코드14">#REF!</definedName>
    <definedName name="광코드20" localSheetId="16">#REF!</definedName>
    <definedName name="광코드20" localSheetId="15">#REF!</definedName>
    <definedName name="광코드20" localSheetId="12">#REF!</definedName>
    <definedName name="광코드20">#REF!</definedName>
    <definedName name="광코드21" localSheetId="16">#REF!</definedName>
    <definedName name="광코드21" localSheetId="15">#REF!</definedName>
    <definedName name="광코드21" localSheetId="12">#REF!</definedName>
    <definedName name="광코드21">#REF!</definedName>
    <definedName name="광코드22" localSheetId="16">#REF!</definedName>
    <definedName name="광코드22" localSheetId="15">#REF!</definedName>
    <definedName name="광코드22" localSheetId="12">#REF!</definedName>
    <definedName name="광코드22">#REF!</definedName>
    <definedName name="광코드23" localSheetId="16">#REF!</definedName>
    <definedName name="광코드23" localSheetId="15">#REF!</definedName>
    <definedName name="광코드23" localSheetId="12">#REF!</definedName>
    <definedName name="광코드23">#REF!</definedName>
    <definedName name="광코드24" localSheetId="16">#REF!</definedName>
    <definedName name="광코드24" localSheetId="15">#REF!</definedName>
    <definedName name="광코드24" localSheetId="12">#REF!</definedName>
    <definedName name="광코드24">#REF!</definedName>
    <definedName name="광코드3">[123]소요자재명세서!$AE$157</definedName>
    <definedName name="광코드31" localSheetId="16">#REF!</definedName>
    <definedName name="광코드31" localSheetId="15">#REF!</definedName>
    <definedName name="광코드31" localSheetId="12">#REF!</definedName>
    <definedName name="광코드31">#REF!</definedName>
    <definedName name="광코드32" localSheetId="16">#REF!</definedName>
    <definedName name="광코드32" localSheetId="15">#REF!</definedName>
    <definedName name="광코드32" localSheetId="12">#REF!</definedName>
    <definedName name="광코드32">#REF!</definedName>
    <definedName name="광코드33" localSheetId="16">#REF!</definedName>
    <definedName name="광코드33" localSheetId="15">#REF!</definedName>
    <definedName name="광코드33" localSheetId="12">#REF!</definedName>
    <definedName name="광코드33">#REF!</definedName>
    <definedName name="광코드34" localSheetId="16">#REF!</definedName>
    <definedName name="광코드34" localSheetId="15">#REF!</definedName>
    <definedName name="광코드34" localSheetId="12">#REF!</definedName>
    <definedName name="광코드34">#REF!</definedName>
    <definedName name="광코드41" localSheetId="16">#REF!</definedName>
    <definedName name="광코드41" localSheetId="15">#REF!</definedName>
    <definedName name="광코드41" localSheetId="12">#REF!</definedName>
    <definedName name="광코드41">#REF!</definedName>
    <definedName name="광코드42" localSheetId="16">#REF!</definedName>
    <definedName name="광코드42" localSheetId="15">#REF!</definedName>
    <definedName name="광코드42" localSheetId="12">#REF!</definedName>
    <definedName name="광코드42">#REF!</definedName>
    <definedName name="광코드43" localSheetId="16">#REF!</definedName>
    <definedName name="광코드43" localSheetId="15">#REF!</definedName>
    <definedName name="광코드43" localSheetId="12">#REF!</definedName>
    <definedName name="광코드43">#REF!</definedName>
    <definedName name="광코드44" localSheetId="16">#REF!</definedName>
    <definedName name="광코드44" localSheetId="15">#REF!</definedName>
    <definedName name="광코드44" localSheetId="12">#REF!</definedName>
    <definedName name="광코드44">#REF!</definedName>
    <definedName name="광코드51" localSheetId="16">#REF!</definedName>
    <definedName name="광코드51" localSheetId="15">#REF!</definedName>
    <definedName name="광코드51" localSheetId="12">#REF!</definedName>
    <definedName name="광코드51">#REF!</definedName>
    <definedName name="광코드52" localSheetId="16">#REF!</definedName>
    <definedName name="광코드52" localSheetId="15">#REF!</definedName>
    <definedName name="광코드52" localSheetId="12">#REF!</definedName>
    <definedName name="광코드52">#REF!</definedName>
    <definedName name="광코드53" localSheetId="16">#REF!</definedName>
    <definedName name="광코드53" localSheetId="15">#REF!</definedName>
    <definedName name="광코드53" localSheetId="12">#REF!</definedName>
    <definedName name="광코드53">#REF!</definedName>
    <definedName name="광코드54" localSheetId="16">#REF!</definedName>
    <definedName name="광코드54" localSheetId="15">#REF!</definedName>
    <definedName name="광코드54" localSheetId="12">#REF!</definedName>
    <definedName name="광코드54">#REF!</definedName>
    <definedName name="광코드61" localSheetId="16">#REF!</definedName>
    <definedName name="광코드61" localSheetId="15">#REF!</definedName>
    <definedName name="광코드61" localSheetId="12">#REF!</definedName>
    <definedName name="광코드61">#REF!</definedName>
    <definedName name="광코드62" localSheetId="16">#REF!</definedName>
    <definedName name="광코드62" localSheetId="15">#REF!</definedName>
    <definedName name="광코드62" localSheetId="12">#REF!</definedName>
    <definedName name="광코드62">#REF!</definedName>
    <definedName name="광코드63" localSheetId="16">#REF!</definedName>
    <definedName name="광코드63" localSheetId="15">#REF!</definedName>
    <definedName name="광코드63" localSheetId="12">#REF!</definedName>
    <definedName name="광코드63">#REF!</definedName>
    <definedName name="광코드64" localSheetId="16">#REF!</definedName>
    <definedName name="광코드64" localSheetId="15">#REF!</definedName>
    <definedName name="광코드64" localSheetId="12">#REF!</definedName>
    <definedName name="광코드64">#REF!</definedName>
    <definedName name="광코드71" localSheetId="16">#REF!</definedName>
    <definedName name="광코드71" localSheetId="15">#REF!</definedName>
    <definedName name="광코드71" localSheetId="12">#REF!</definedName>
    <definedName name="광코드71">#REF!</definedName>
    <definedName name="광코드72" localSheetId="16">#REF!</definedName>
    <definedName name="광코드72" localSheetId="15">#REF!</definedName>
    <definedName name="광코드72" localSheetId="12">#REF!</definedName>
    <definedName name="광코드72">#REF!</definedName>
    <definedName name="광코드73" localSheetId="16">#REF!</definedName>
    <definedName name="광코드73" localSheetId="15">#REF!</definedName>
    <definedName name="광코드73" localSheetId="12">#REF!</definedName>
    <definedName name="광코드73">#REF!</definedName>
    <definedName name="광코드74" localSheetId="16">#REF!</definedName>
    <definedName name="광코드74" localSheetId="15">#REF!</definedName>
    <definedName name="광코드74" localSheetId="12">#REF!</definedName>
    <definedName name="광코드74">#REF!</definedName>
    <definedName name="광코아접속" localSheetId="16">#REF!</definedName>
    <definedName name="광코아접속" localSheetId="15">#REF!</definedName>
    <definedName name="광코아접속" localSheetId="12">#REF!</definedName>
    <definedName name="광코아접속">#REF!</definedName>
    <definedName name="광통" localSheetId="16">#REF!</definedName>
    <definedName name="광통" localSheetId="15">#REF!</definedName>
    <definedName name="광통" localSheetId="12">#REF!</definedName>
    <definedName name="광통">#REF!</definedName>
    <definedName name="광통기" localSheetId="16">#REF!</definedName>
    <definedName name="광통기" localSheetId="15">#REF!</definedName>
    <definedName name="광통기" localSheetId="12">#REF!</definedName>
    <definedName name="광통기">#REF!</definedName>
    <definedName name="광통기사">[202]인부임!$F$36</definedName>
    <definedName name="광통신" localSheetId="16">#REF!</definedName>
    <definedName name="광통신" localSheetId="15">#REF!</definedName>
    <definedName name="광통신" localSheetId="12">#REF!</definedName>
    <definedName name="광통신">#REF!</definedName>
    <definedName name="광통신기사" localSheetId="16">#REF!</definedName>
    <definedName name="광통신기사" localSheetId="15">#REF!</definedName>
    <definedName name="광통신기사" localSheetId="12">#REF!</definedName>
    <definedName name="광통신기사">#REF!</definedName>
    <definedName name="광편백0405" localSheetId="16">#REF!</definedName>
    <definedName name="광편백0405" localSheetId="15">#REF!</definedName>
    <definedName name="광편백0405" localSheetId="12">#REF!</definedName>
    <definedName name="광편백0405">#REF!</definedName>
    <definedName name="광편백0507" localSheetId="16">#REF!</definedName>
    <definedName name="광편백0507" localSheetId="15">#REF!</definedName>
    <definedName name="광편백0507" localSheetId="12">#REF!</definedName>
    <definedName name="광편백0507">#REF!</definedName>
    <definedName name="광편백0509" localSheetId="16">#REF!</definedName>
    <definedName name="광편백0509" localSheetId="15">#REF!</definedName>
    <definedName name="광편백0509" localSheetId="12">#REF!</definedName>
    <definedName name="광편백0509">#REF!</definedName>
    <definedName name="광포설가공" localSheetId="16">#REF!</definedName>
    <definedName name="광포설가공" localSheetId="15">#REF!</definedName>
    <definedName name="광포설가공" localSheetId="12">#REF!</definedName>
    <definedName name="광포설가공">#REF!</definedName>
    <definedName name="광포설관로" localSheetId="16">#REF!</definedName>
    <definedName name="광포설관로" localSheetId="15">#REF!</definedName>
    <definedName name="광포설관로" localSheetId="12">#REF!</definedName>
    <definedName name="광포설관로">#REF!</definedName>
    <definedName name="광함체1" localSheetId="16">#REF!</definedName>
    <definedName name="광함체1" localSheetId="15">#REF!</definedName>
    <definedName name="광함체1" localSheetId="12">#REF!</definedName>
    <definedName name="광함체1">#REF!</definedName>
    <definedName name="광함체2" localSheetId="16">#REF!</definedName>
    <definedName name="광함체2" localSheetId="15">#REF!</definedName>
    <definedName name="광함체2" localSheetId="12">#REF!</definedName>
    <definedName name="광함체2">#REF!</definedName>
    <definedName name="교대" localSheetId="6" hidden="1">{#N/A,#N/A,FALSE,"배수1"}</definedName>
    <definedName name="교대" localSheetId="16" hidden="1">{#N/A,#N/A,FALSE,"배수1"}</definedName>
    <definedName name="교대" localSheetId="15" hidden="1">{#N/A,#N/A,FALSE,"배수1"}</definedName>
    <definedName name="교대" localSheetId="7" hidden="1">{#N/A,#N/A,FALSE,"배수1"}</definedName>
    <definedName name="교대" localSheetId="5" hidden="1">{#N/A,#N/A,FALSE,"배수1"}</definedName>
    <definedName name="교대" localSheetId="4" hidden="1">{#N/A,#N/A,FALSE,"배수1"}</definedName>
    <definedName name="교대" localSheetId="8" hidden="1">{#N/A,#N/A,FALSE,"배수1"}</definedName>
    <definedName name="교대" hidden="1">{#N/A,#N/A,FALSE,"배수1"}</definedName>
    <definedName name="교대공" localSheetId="16" hidden="1">{#N/A,#N/A,FALSE,"단면 제원"}</definedName>
    <definedName name="교대공" localSheetId="15" hidden="1">{#N/A,#N/A,FALSE,"단면 제원"}</definedName>
    <definedName name="교대공" localSheetId="8" hidden="1">{#N/A,#N/A,FALSE,"단면 제원"}</definedName>
    <definedName name="교대공" hidden="1">{#N/A,#N/A,FALSE,"단면 제원"}</definedName>
    <definedName name="교대보호블럭_설치">#REF!</definedName>
    <definedName name="교대부" localSheetId="16" hidden="1">{#N/A,#N/A,FALSE,"속도"}</definedName>
    <definedName name="교대부" localSheetId="15" hidden="1">{#N/A,#N/A,FALSE,"속도"}</definedName>
    <definedName name="교대부" localSheetId="8" hidden="1">{#N/A,#N/A,FALSE,"속도"}</definedName>
    <definedName name="교대부" hidden="1">{#N/A,#N/A,FALSE,"속도"}</definedName>
    <definedName name="교대접합공" localSheetId="16">#REF!</definedName>
    <definedName name="교대접합공" localSheetId="15">#REF!</definedName>
    <definedName name="교대접합공" localSheetId="12">#REF!</definedName>
    <definedName name="교대접합공">#REF!</definedName>
    <definedName name="교대펄근집계" localSheetId="6" hidden="1">{#N/A,#N/A,FALSE,"배수1"}</definedName>
    <definedName name="교대펄근집계" localSheetId="16" hidden="1">{#N/A,#N/A,FALSE,"배수1"}</definedName>
    <definedName name="교대펄근집계" localSheetId="15" hidden="1">{#N/A,#N/A,FALSE,"배수1"}</definedName>
    <definedName name="교대펄근집계" localSheetId="7" hidden="1">{#N/A,#N/A,FALSE,"배수1"}</definedName>
    <definedName name="교대펄근집계" localSheetId="5" hidden="1">{#N/A,#N/A,FALSE,"배수1"}</definedName>
    <definedName name="교대펄근집계" localSheetId="4" hidden="1">{#N/A,#N/A,FALSE,"배수1"}</definedName>
    <definedName name="교대펄근집계" localSheetId="8" hidden="1">{#N/A,#N/A,FALSE,"배수1"}</definedName>
    <definedName name="교대펄근집계" hidden="1">{#N/A,#N/A,FALSE,"배수1"}</definedName>
    <definedName name="교량">[60]!교량</definedName>
    <definedName name="교량명">#REF!</definedName>
    <definedName name="교량배수시설공">#REF!</definedName>
    <definedName name="교량용임시환기시설" localSheetId="16" hidden="1">{#N/A,#N/A,FALSE,"배수2"}</definedName>
    <definedName name="교량용임시환기시설" localSheetId="15" hidden="1">{#N/A,#N/A,FALSE,"배수2"}</definedName>
    <definedName name="교량용임시환기시설" localSheetId="8" hidden="1">{#N/A,#N/A,FALSE,"배수2"}</definedName>
    <definedName name="교량용임시환기시설" hidden="1">{#N/A,#N/A,FALSE,"배수2"}</definedName>
    <definedName name="교면방수" localSheetId="16">#REF!</definedName>
    <definedName name="교면방수" localSheetId="15">#REF!</definedName>
    <definedName name="교면방수" localSheetId="12">#REF!</definedName>
    <definedName name="교면방수">#REF!</definedName>
    <definedName name="교명판및설명판" localSheetId="16">#REF!</definedName>
    <definedName name="교명판및설명판" localSheetId="15">#REF!</definedName>
    <definedName name="교명판및설명판" localSheetId="12">#REF!</definedName>
    <definedName name="교명판및설명판">#REF!</definedName>
    <definedName name="교육">#REF!</definedName>
    <definedName name="교육내용">[203]연결임시!#REF!</definedName>
    <definedName name="교육행사" localSheetId="16">#REF!</definedName>
    <definedName name="교육행사" localSheetId="15">#REF!</definedName>
    <definedName name="교육행사" localSheetId="12">#REF!</definedName>
    <definedName name="교육행사">#REF!</definedName>
    <definedName name="교좌" localSheetId="16" hidden="1">{#N/A,#N/A,FALSE,"포장2"}</definedName>
    <definedName name="교좌" localSheetId="15" hidden="1">{#N/A,#N/A,FALSE,"포장2"}</definedName>
    <definedName name="교좌" localSheetId="8" hidden="1">{#N/A,#N/A,FALSE,"포장2"}</definedName>
    <definedName name="교좌" hidden="1">{#N/A,#N/A,FALSE,"포장2"}</definedName>
    <definedName name="교좌받침공" localSheetId="16">#REF!</definedName>
    <definedName name="교좌받침공" localSheetId="15">#REF!</definedName>
    <definedName name="교좌받침공" localSheetId="12">#REF!</definedName>
    <definedName name="교좌받침공">#REF!</definedName>
    <definedName name="교첨" localSheetId="16">#REF!</definedName>
    <definedName name="교첨" localSheetId="15">#REF!</definedName>
    <definedName name="교첨" localSheetId="12">#REF!</definedName>
    <definedName name="교첨">#REF!</definedName>
    <definedName name="교통">#REF!</definedName>
    <definedName name="굘양2단">[60]!굘양2단</definedName>
    <definedName name="구__조__물__공">[204]내역!#REF!</definedName>
    <definedName name="구2">[205]대신2차총괄!$M$10</definedName>
    <definedName name="구3">[205]대신2차총괄!$M$12</definedName>
    <definedName name="구4">[205]대신2차총괄!$M$14</definedName>
    <definedName name="구5">[205]대신2차총괄!$M$16</definedName>
    <definedName name="구6">[42]대신2차총괄!#REF!</definedName>
    <definedName name="구간" localSheetId="16">#REF!</definedName>
    <definedName name="구간" localSheetId="15">#REF!</definedName>
    <definedName name="구간" localSheetId="12">#REF!</definedName>
    <definedName name="구간">#REF!</definedName>
    <definedName name="구간1" localSheetId="16">#REF!</definedName>
    <definedName name="구간1" localSheetId="15">#REF!</definedName>
    <definedName name="구간1" localSheetId="12">#REF!</definedName>
    <definedName name="구간1">#REF!</definedName>
    <definedName name="구간거리" localSheetId="16">#REF!</definedName>
    <definedName name="구간거리" localSheetId="15">#REF!</definedName>
    <definedName name="구간거리" localSheetId="12">#REF!</definedName>
    <definedName name="구간거리">#REF!</definedName>
    <definedName name="구간수1" localSheetId="16">#REF!</definedName>
    <definedName name="구간수1" localSheetId="15">#REF!</definedName>
    <definedName name="구간수1" localSheetId="12">#REF!</definedName>
    <definedName name="구간수1">#REF!</definedName>
    <definedName name="구간수량1" localSheetId="16">#REF!</definedName>
    <definedName name="구간수량1" localSheetId="15">#REF!</definedName>
    <definedName name="구간수량1" localSheetId="12">#REF!</definedName>
    <definedName name="구간수량1">#REF!</definedName>
    <definedName name="구간집계" localSheetId="16">#REF!</definedName>
    <definedName name="구간집계" localSheetId="15">#REF!</definedName>
    <definedName name="구간집계" localSheetId="12">#REF!</definedName>
    <definedName name="구간집계">#REF!</definedName>
    <definedName name="구내접지선" localSheetId="16">#REF!</definedName>
    <definedName name="구내접지선" localSheetId="15">#REF!</definedName>
    <definedName name="구내접지선" localSheetId="12">#REF!</definedName>
    <definedName name="구내접지선">#REF!</definedName>
    <definedName name="구내접지선1" localSheetId="16">#REF!</definedName>
    <definedName name="구내접지선1" localSheetId="15">#REF!</definedName>
    <definedName name="구내접지선1" localSheetId="12">#REF!</definedName>
    <definedName name="구내접지선1">#REF!</definedName>
    <definedName name="구내접지선14" localSheetId="16">#REF!</definedName>
    <definedName name="구내접지선14" localSheetId="15">#REF!</definedName>
    <definedName name="구내접지선14" localSheetId="12">#REF!</definedName>
    <definedName name="구내접지선14">#REF!</definedName>
    <definedName name="구내접지선2" localSheetId="16">#REF!</definedName>
    <definedName name="구내접지선2" localSheetId="15">#REF!</definedName>
    <definedName name="구내접지선2" localSheetId="12">#REF!</definedName>
    <definedName name="구내접지선2">#REF!</definedName>
    <definedName name="구내접지선장비">[78]소요자재!#REF!</definedName>
    <definedName name="구당초">[206]구조물공!$E$1:$E$65536,[206]구조물공!$G$1:$G$65536</definedName>
    <definedName name="구랑2교" localSheetId="16">#REF!</definedName>
    <definedName name="구랑2교" localSheetId="15">#REF!</definedName>
    <definedName name="구랑2교" localSheetId="12">#REF!</definedName>
    <definedName name="구랑2교">#REF!</definedName>
    <definedName name="구랑교" localSheetId="16">#REF!</definedName>
    <definedName name="구랑교" localSheetId="15">#REF!</definedName>
    <definedName name="구랑교" localSheetId="12">#REF!</definedName>
    <definedName name="구랑교">#REF!</definedName>
    <definedName name="구룡대보2공구" localSheetId="16" hidden="1">{#N/A,#N/A,FALSE,"부대2"}</definedName>
    <definedName name="구룡대보2공구" localSheetId="15" hidden="1">{#N/A,#N/A,FALSE,"부대2"}</definedName>
    <definedName name="구룡대보2공구" hidden="1">{#N/A,#N/A,FALSE,"부대2"}</definedName>
    <definedName name="구멍">[7]노무비명세서!$X$49</definedName>
    <definedName name="구변경" localSheetId="16">[206]구조물공!#REF!,[206]구조물공!#REF!</definedName>
    <definedName name="구변경">[206]구조물공!#REF!,[206]구조물공!#REF!</definedName>
    <definedName name="구분" localSheetId="16">#REF!</definedName>
    <definedName name="구분" localSheetId="15">#REF!</definedName>
    <definedName name="구분" localSheetId="12">#REF!</definedName>
    <definedName name="구분">#REF!</definedName>
    <definedName name="구산갑지" localSheetId="16" hidden="1">#REF!</definedName>
    <definedName name="구산갑지" localSheetId="15" hidden="1">#REF!</definedName>
    <definedName name="구산갑지" localSheetId="8" hidden="1">#N/A</definedName>
    <definedName name="구산갑지" hidden="1">#N/A</definedName>
    <definedName name="구상나무1505" localSheetId="16">#REF!</definedName>
    <definedName name="구상나무1505" localSheetId="15">#REF!</definedName>
    <definedName name="구상나무1505" localSheetId="12">#REF!</definedName>
    <definedName name="구상나무1505">#REF!</definedName>
    <definedName name="구상나무2008" localSheetId="16">#REF!</definedName>
    <definedName name="구상나무2008" localSheetId="15">#REF!</definedName>
    <definedName name="구상나무2008" localSheetId="12">#REF!</definedName>
    <definedName name="구상나무2008">#REF!</definedName>
    <definedName name="구상나무2510" localSheetId="16">#REF!</definedName>
    <definedName name="구상나무2510" localSheetId="15">#REF!</definedName>
    <definedName name="구상나무2510" localSheetId="12">#REF!</definedName>
    <definedName name="구상나무2510">#REF!</definedName>
    <definedName name="구상나무3012" localSheetId="16">#REF!</definedName>
    <definedName name="구상나무3012" localSheetId="15">#REF!</definedName>
    <definedName name="구상나무3012" localSheetId="12">#REF!</definedName>
    <definedName name="구상나무3012">#REF!</definedName>
    <definedName name="구수" localSheetId="16">#REF!</definedName>
    <definedName name="구수" localSheetId="15">#REF!</definedName>
    <definedName name="구수" localSheetId="12">#REF!</definedName>
    <definedName name="구수">#REF!</definedName>
    <definedName name="구역화물">[207]구역화물!$A$5:$N$25</definedName>
    <definedName name="구우누2" localSheetId="16">#N/A</definedName>
    <definedName name="구우누2" localSheetId="15">#N/A</definedName>
    <definedName name="구우누2">[1]!구우누2</definedName>
    <definedName name="구운N1기별" localSheetId="16">#N/A</definedName>
    <definedName name="구운N1기별" localSheetId="15">#N/A</definedName>
    <definedName name="구운N1기별">[1]!구운N1기별</definedName>
    <definedName name="구조" localSheetId="16" hidden="1">{#N/A,#N/A,FALSE,"구조2"}</definedName>
    <definedName name="구조" localSheetId="15" hidden="1">{#N/A,#N/A,FALSE,"구조2"}</definedName>
    <definedName name="구조" localSheetId="8" hidden="1">{#N/A,#N/A,FALSE,"구조2"}</definedName>
    <definedName name="구조" hidden="1">{#N/A,#N/A,FALSE,"구조2"}</definedName>
    <definedName name="구조물">'[208]내역서(교량)전체'!$A$3:$G$192</definedName>
    <definedName name="구조물R">#REF!</definedName>
    <definedName name="구조물공" localSheetId="16" hidden="1">{#N/A,#N/A,FALSE,"이정표"}</definedName>
    <definedName name="구조물공" localSheetId="15" hidden="1">{#N/A,#N/A,FALSE,"이정표"}</definedName>
    <definedName name="구조물공" hidden="1">{#N/A,#N/A,FALSE,"이정표"}</definedName>
    <definedName name="구조물공주요자재">[209]부대내역!$1:$4</definedName>
    <definedName name="구조물발주">[210]교량하부공!$B$239</definedName>
    <definedName name="구조물수량" localSheetId="16" hidden="1">{#N/A,#N/A,FALSE,"구조2"}</definedName>
    <definedName name="구조물수량" localSheetId="15" hidden="1">{#N/A,#N/A,FALSE,"구조2"}</definedName>
    <definedName name="구조물수량" localSheetId="8" hidden="1">{#N/A,#N/A,FALSE,"구조2"}</definedName>
    <definedName name="구조물수량" hidden="1">{#N/A,#N/A,FALSE,"구조2"}</definedName>
    <definedName name="구조물중심" localSheetId="16">#REF!</definedName>
    <definedName name="구조물중심" localSheetId="15">#REF!</definedName>
    <definedName name="구조물중심" localSheetId="12">#REF!</definedName>
    <definedName name="구조물중심">#REF!</definedName>
    <definedName name="구중분대중량">[58]바닥판!#REF!</definedName>
    <definedName name="국내">'[70]소요자재 '!#REF!</definedName>
    <definedName name="국내성단" localSheetId="16">#REF!</definedName>
    <definedName name="국내성단" localSheetId="15">#REF!</definedName>
    <definedName name="국내성단" localSheetId="12">#REF!</definedName>
    <definedName name="국내성단">#REF!</definedName>
    <definedName name="국내성단A" localSheetId="16">#REF!</definedName>
    <definedName name="국내성단A" localSheetId="15">#REF!</definedName>
    <definedName name="국내성단A" localSheetId="12">#REF!</definedName>
    <definedName name="국내성단A">#REF!</definedName>
    <definedName name="국내포설">[7]노무비명세서!$X$26</definedName>
    <definedName name="국제" localSheetId="16">#N/A</definedName>
    <definedName name="국제" localSheetId="15">#N/A</definedName>
    <definedName name="국제">[1]!국제</definedName>
    <definedName name="군유1">#REF!</definedName>
    <definedName name="군유2">#REF!</definedName>
    <definedName name="군유3">#REF!</definedName>
    <definedName name="군유4">#REF!</definedName>
    <definedName name="군유5">#REF!</definedName>
    <definedName name="군유6">#REF!</definedName>
    <definedName name="군유7">#REF!</definedName>
    <definedName name="굴착1">[7]노무비명세서!$X$104</definedName>
    <definedName name="굴착2">[7]노무비명세서!$X$105</definedName>
    <definedName name="굴착3">[7]노무비명세서!$X$106</definedName>
    <definedName name="굴착4">[7]노무비명세서!$X$107</definedName>
    <definedName name="굴착공사" localSheetId="16">#REF!</definedName>
    <definedName name="굴착공사" localSheetId="15">#REF!</definedName>
    <definedName name="굴착공사" localSheetId="12">#REF!</definedName>
    <definedName name="굴착공사">#REF!</definedName>
    <definedName name="굴착공사1" localSheetId="16">#REF!</definedName>
    <definedName name="굴착공사1" localSheetId="15">#REF!</definedName>
    <definedName name="굴착공사1" localSheetId="12">#REF!</definedName>
    <definedName name="굴착공사1">#REF!</definedName>
    <definedName name="굴착공사2" localSheetId="16">#REF!</definedName>
    <definedName name="굴착공사2" localSheetId="15">#REF!</definedName>
    <definedName name="굴착공사2" localSheetId="12">#REF!</definedName>
    <definedName name="굴착공사2">#REF!</definedName>
    <definedName name="굴착공사3" localSheetId="16">#REF!</definedName>
    <definedName name="굴착공사3" localSheetId="15">#REF!</definedName>
    <definedName name="굴착공사3" localSheetId="12">#REF!</definedName>
    <definedName name="굴착공사3">#REF!</definedName>
    <definedName name="굴착공사4" localSheetId="16">#REF!</definedName>
    <definedName name="굴착공사4" localSheetId="15">#REF!</definedName>
    <definedName name="굴착공사4" localSheetId="12">#REF!</definedName>
    <definedName name="굴착공사4">#REF!</definedName>
    <definedName name="굴착공사5" localSheetId="16">#REF!</definedName>
    <definedName name="굴착공사5" localSheetId="15">#REF!</definedName>
    <definedName name="굴착공사5" localSheetId="12">#REF!</definedName>
    <definedName name="굴착공사5">#REF!</definedName>
    <definedName name="굴착공사6" localSheetId="16">#REF!</definedName>
    <definedName name="굴착공사6" localSheetId="15">#REF!</definedName>
    <definedName name="굴착공사6" localSheetId="12">#REF!</definedName>
    <definedName name="굴착공사6">#REF!</definedName>
    <definedName name="굴착공사7" localSheetId="16">#REF!</definedName>
    <definedName name="굴착공사7" localSheetId="15">#REF!</definedName>
    <definedName name="굴착공사7" localSheetId="12">#REF!</definedName>
    <definedName name="굴착공사7">#REF!</definedName>
    <definedName name="굴착공사8" localSheetId="16">#REF!</definedName>
    <definedName name="굴착공사8" localSheetId="15">#REF!</definedName>
    <definedName name="굴착공사8" localSheetId="12">#REF!</definedName>
    <definedName name="굴착공사8">#REF!</definedName>
    <definedName name="굴착보도">'[6]기별(종합)'!$AC$31</definedName>
    <definedName name="굴착사리도">'[6]기별(종합)'!$AD$31</definedName>
    <definedName name="굴착아스콘">'[6]기별(종합)'!$AB$31</definedName>
    <definedName name="궤도공" localSheetId="16">#REF!</definedName>
    <definedName name="궤도공" localSheetId="15">#REF!</definedName>
    <definedName name="궤도공" localSheetId="12">#REF!</definedName>
    <definedName name="궤도공">#REF!</definedName>
    <definedName name="규격">#N/A</definedName>
    <definedName name="규준노">[167]시설물!#REF!</definedName>
    <definedName name="규준재">[167]시설물!#REF!</definedName>
    <definedName name="균3way" localSheetId="16">#REF!</definedName>
    <definedName name="균3way" localSheetId="15">#REF!</definedName>
    <definedName name="균3way" localSheetId="12">#REF!</definedName>
    <definedName name="균3way">#REF!</definedName>
    <definedName name="균등3WAY" localSheetId="16">#REF!</definedName>
    <definedName name="균등3WAY" localSheetId="15">#REF!</definedName>
    <definedName name="균등3WAY" localSheetId="12">#REF!</definedName>
    <definedName name="균등3WAY">#REF!</definedName>
    <definedName name="근가" localSheetId="16">#REF!</definedName>
    <definedName name="근가" localSheetId="15">#REF!</definedName>
    <definedName name="근가" localSheetId="12">#REF!</definedName>
    <definedName name="근가">#REF!</definedName>
    <definedName name="금광추정" localSheetId="16" hidden="1">{#N/A,#N/A,FALSE,"포장2"}</definedName>
    <definedName name="금광추정" localSheetId="15" hidden="1">{#N/A,#N/A,FALSE,"포장2"}</definedName>
    <definedName name="금광추정" localSheetId="8" hidden="1">{#N/A,#N/A,FALSE,"포장2"}</definedName>
    <definedName name="금광추정" hidden="1">{#N/A,#N/A,FALSE,"포장2"}</definedName>
    <definedName name="금구류" localSheetId="16">#REF!</definedName>
    <definedName name="금구류" localSheetId="15">#REF!</definedName>
    <definedName name="금구류" localSheetId="12">#REF!</definedName>
    <definedName name="금구류">#REF!</definedName>
    <definedName name="금구류설치" localSheetId="16">#REF!</definedName>
    <definedName name="금구류설치" localSheetId="15">#REF!</definedName>
    <definedName name="금구류설치" localSheetId="12">#REF!</definedName>
    <definedName name="금구류설치">#REF!</definedName>
    <definedName name="금구류설치암타이" localSheetId="16">#REF!</definedName>
    <definedName name="금구류설치암타이" localSheetId="15">#REF!</definedName>
    <definedName name="금구류설치암타이" localSheetId="12">#REF!</definedName>
    <definedName name="금구류설치암타이">#REF!</definedName>
    <definedName name="금구류설치암타이할증" localSheetId="16">#REF!</definedName>
    <definedName name="금구류설치암타이할증" localSheetId="15">#REF!</definedName>
    <definedName name="금구류설치암타이할증" localSheetId="12">#REF!</definedName>
    <definedName name="금구류설치암타이할증">#REF!</definedName>
    <definedName name="금구류설치인류" localSheetId="16">#REF!</definedName>
    <definedName name="금구류설치인류" localSheetId="15">#REF!</definedName>
    <definedName name="금구류설치인류" localSheetId="12">#REF!</definedName>
    <definedName name="금구류설치인류">#REF!</definedName>
    <definedName name="금구류설치인류할증" localSheetId="16">#REF!</definedName>
    <definedName name="금구류설치인류할증" localSheetId="15">#REF!</definedName>
    <definedName name="금구류설치인류할증" localSheetId="12">#REF!</definedName>
    <definedName name="금구류설치인류할증">#REF!</definedName>
    <definedName name="금속덕트">[125]품셈!$A$272</definedName>
    <definedName name="금송1006" localSheetId="16">#REF!</definedName>
    <definedName name="금송1006" localSheetId="15">#REF!</definedName>
    <definedName name="금송1006" localSheetId="12">#REF!</definedName>
    <definedName name="금송1006">#REF!</definedName>
    <definedName name="금송1208" localSheetId="16">#REF!</definedName>
    <definedName name="금송1208" localSheetId="15">#REF!</definedName>
    <definedName name="금송1208" localSheetId="12">#REF!</definedName>
    <definedName name="금송1208">#REF!</definedName>
    <definedName name="금송1510" localSheetId="16">#REF!</definedName>
    <definedName name="금송1510" localSheetId="15">#REF!</definedName>
    <definedName name="금송1510" localSheetId="12">#REF!</definedName>
    <definedName name="금송1510">#REF!</definedName>
    <definedName name="금액">[211]NYS!#REF!</definedName>
    <definedName name="금일실시량">#REF!</definedName>
    <definedName name="금차k1">#REF!</definedName>
    <definedName name="금차k2">#REF!</definedName>
    <definedName name="금차간노">#REF!</definedName>
    <definedName name="금차공비계">#REF!</definedName>
    <definedName name="금차기타">#REF!</definedName>
    <definedName name="금차산재">#REF!</definedName>
    <definedName name="금차안전">#REF!</definedName>
    <definedName name="금차이윤">#REF!</definedName>
    <definedName name="금차일반">#REF!</definedName>
    <definedName name="기간" localSheetId="16">#REF!</definedName>
    <definedName name="기간" localSheetId="15">#REF!</definedName>
    <definedName name="기간" localSheetId="12">#REF!</definedName>
    <definedName name="기간">#REF!</definedName>
    <definedName name="기계가격" localSheetId="16">#REF!</definedName>
    <definedName name="기계가격" localSheetId="15">#REF!</definedName>
    <definedName name="기계가격" localSheetId="12">#REF!</definedName>
    <definedName name="기계가격">#REF!</definedName>
    <definedName name="기계공" localSheetId="16">#REF!</definedName>
    <definedName name="기계공" localSheetId="15">#REF!</definedName>
    <definedName name="기계공" localSheetId="12">#REF!</definedName>
    <definedName name="기계공">#REF!</definedName>
    <definedName name="기계되경">#REF!</definedName>
    <definedName name="기계되노">#REF!</definedName>
    <definedName name="기계되재">#REF!</definedName>
    <definedName name="기계설치공" localSheetId="16">#REF!</definedName>
    <definedName name="기계설치공" localSheetId="15">#REF!</definedName>
    <definedName name="기계설치공" localSheetId="12">#REF!</definedName>
    <definedName name="기계설치공">#REF!</definedName>
    <definedName name="기계설치대장소노무">[149]G.R300경비!$F$131</definedName>
    <definedName name="기계운전">#REF!</definedName>
    <definedName name="기계운전기사">'[212]99노임기준'!#REF!</definedName>
    <definedName name="기계운전사" localSheetId="16">#REF!</definedName>
    <definedName name="기계운전사" localSheetId="15">#REF!</definedName>
    <definedName name="기계운전사" localSheetId="12">#REF!</definedName>
    <definedName name="기계운전사">#REF!</definedName>
    <definedName name="기계잔경">#REF!</definedName>
    <definedName name="기계잔노">#REF!</definedName>
    <definedName name="기계잔재">#REF!</definedName>
    <definedName name="기계터경">#REF!</definedName>
    <definedName name="기계터노">#REF!</definedName>
    <definedName name="기계터재">#REF!</definedName>
    <definedName name="기기">'[213]2000년1차'!#REF!</definedName>
    <definedName name="기기기" localSheetId="16" hidden="1">#REF!</definedName>
    <definedName name="기기기" localSheetId="15" hidden="1">#REF!</definedName>
    <definedName name="기기기" localSheetId="13" hidden="1">#REF!</definedName>
    <definedName name="기기기" localSheetId="12" hidden="1">#REF!</definedName>
    <definedName name="기기기" localSheetId="7" hidden="1">#REF!</definedName>
    <definedName name="기기기" localSheetId="11" hidden="1">#REF!</definedName>
    <definedName name="기기기" hidden="1">#REF!</definedName>
    <definedName name="기능사1" localSheetId="16">#REF!</definedName>
    <definedName name="기능사1" localSheetId="15">#REF!</definedName>
    <definedName name="기능사1" localSheetId="12">#REF!</definedName>
    <definedName name="기능사1">#REF!</definedName>
    <definedName name="기능사2" localSheetId="16">#REF!</definedName>
    <definedName name="기능사2" localSheetId="15">#REF!</definedName>
    <definedName name="기능사2" localSheetId="12">#REF!</definedName>
    <definedName name="기능사2">#REF!</definedName>
    <definedName name="기동갯수1" localSheetId="16">#REF!</definedName>
    <definedName name="기동갯수1" localSheetId="15">#REF!</definedName>
    <definedName name="기동갯수1" localSheetId="12">#REF!</definedName>
    <definedName name="기동갯수1">#REF!</definedName>
    <definedName name="기동갯수2" localSheetId="16">#REF!</definedName>
    <definedName name="기동갯수2" localSheetId="15">#REF!</definedName>
    <definedName name="기동갯수2" localSheetId="12">#REF!</definedName>
    <definedName name="기동갯수2">#REF!</definedName>
    <definedName name="기동높이1" localSheetId="16">#REF!</definedName>
    <definedName name="기동높이1" localSheetId="15">#REF!</definedName>
    <definedName name="기동높이1" localSheetId="12">#REF!</definedName>
    <definedName name="기동높이1">#REF!</definedName>
    <definedName name="기동높이2" localSheetId="16">#REF!</definedName>
    <definedName name="기동높이2" localSheetId="15">#REF!</definedName>
    <definedName name="기동높이2" localSheetId="12">#REF!</definedName>
    <definedName name="기동높이2">#REF!</definedName>
    <definedName name="기동크기2" localSheetId="16">#REF!</definedName>
    <definedName name="기동크기2" localSheetId="15">#REF!</definedName>
    <definedName name="기동크기2" localSheetId="12">#REF!</definedName>
    <definedName name="기동크기2">#REF!</definedName>
    <definedName name="기둥높이" localSheetId="16">#REF!</definedName>
    <definedName name="기둥높이" localSheetId="15">#REF!</definedName>
    <definedName name="기둥높이" localSheetId="12">#REF!</definedName>
    <definedName name="기둥높이">#REF!</definedName>
    <definedName name="기둥높이1" localSheetId="16">#REF!</definedName>
    <definedName name="기둥높이1" localSheetId="15">#REF!</definedName>
    <definedName name="기둥높이1" localSheetId="12">#REF!</definedName>
    <definedName name="기둥높이1">#REF!</definedName>
    <definedName name="기둥크기1" localSheetId="16">#REF!</definedName>
    <definedName name="기둥크기1" localSheetId="15">#REF!</definedName>
    <definedName name="기둥크기1" localSheetId="12">#REF!</definedName>
    <definedName name="기둥크기1">#REF!</definedName>
    <definedName name="기둥크기3" localSheetId="16">#REF!</definedName>
    <definedName name="기둥크기3" localSheetId="15">#REF!</definedName>
    <definedName name="기둥크기3" localSheetId="12">#REF!</definedName>
    <definedName name="기둥크기3">#REF!</definedName>
    <definedName name="기둥크기4" localSheetId="16">#REF!</definedName>
    <definedName name="기둥크기4" localSheetId="15">#REF!</definedName>
    <definedName name="기둥크기4" localSheetId="12">#REF!</definedName>
    <definedName name="기둥크기4">#REF!</definedName>
    <definedName name="기별">[214]공사비내역서!$G$202</definedName>
    <definedName name="기별명세서" localSheetId="16">#REF!</definedName>
    <definedName name="기별명세서" localSheetId="15">#REF!</definedName>
    <definedName name="기별명세서" localSheetId="12">#REF!</definedName>
    <definedName name="기별명세서">#REF!</definedName>
    <definedName name="기사1" localSheetId="16">#REF!</definedName>
    <definedName name="기사1" localSheetId="15">#REF!</definedName>
    <definedName name="기사1" localSheetId="12">#REF!</definedName>
    <definedName name="기사1">#REF!</definedName>
    <definedName name="기사2" localSheetId="16">#REF!</definedName>
    <definedName name="기사2" localSheetId="15">#REF!</definedName>
    <definedName name="기사2" localSheetId="12">#REF!</definedName>
    <definedName name="기사2">#REF!</definedName>
    <definedName name="기사2급">[125]노임단가표!$D$16</definedName>
    <definedName name="기산" localSheetId="16">#N/A</definedName>
    <definedName name="기산" localSheetId="15">#N/A</definedName>
    <definedName name="기산">[1]!기산</definedName>
    <definedName name="기상">#REF!</definedName>
    <definedName name="기성집계">[215]변경현황!#REF!</definedName>
    <definedName name="기술" localSheetId="16" hidden="1">{#N/A,#N/A,FALSE,"부대1"}</definedName>
    <definedName name="기술" localSheetId="15" hidden="1">{#N/A,#N/A,FALSE,"부대1"}</definedName>
    <definedName name="기술" localSheetId="8" hidden="1">{#N/A,#N/A,FALSE,"부대1"}</definedName>
    <definedName name="기술" hidden="1">{#N/A,#N/A,FALSE,"부대1"}</definedName>
    <definedName name="기지국">[200]성단물량!#REF!</definedName>
    <definedName name="기초">#REF!</definedName>
    <definedName name="기초길이">'[216]7기초'!#REF!</definedName>
    <definedName name="기초높이" localSheetId="16">#REF!</definedName>
    <definedName name="기초높이" localSheetId="15">#REF!</definedName>
    <definedName name="기초높이" localSheetId="12">#REF!</definedName>
    <definedName name="기초높이">#REF!</definedName>
    <definedName name="기초데이타">#REF!</definedName>
    <definedName name="기초말뚝">[167]시설물!#REF!</definedName>
    <definedName name="기초액">#REF!</definedName>
    <definedName name="기타" localSheetId="16">#REF!</definedName>
    <definedName name="기타" localSheetId="15">#REF!</definedName>
    <definedName name="기타">[217]Sheet1!$E$11:$I$99</definedName>
    <definedName name="기타경비" localSheetId="6" hidden="1">{#N/A,#N/A,TRUE,"토적및재료집계";#N/A,#N/A,TRUE,"토적및재료집계";#N/A,#N/A,TRUE,"단위량"}</definedName>
    <definedName name="기타경비" localSheetId="16" hidden="1">{#N/A,#N/A,TRUE,"토적및재료집계";#N/A,#N/A,TRUE,"토적및재료집계";#N/A,#N/A,TRUE,"단위량"}</definedName>
    <definedName name="기타경비" localSheetId="15" hidden="1">{#N/A,#N/A,TRUE,"토적및재료집계";#N/A,#N/A,TRUE,"토적및재료집계";#N/A,#N/A,TRUE,"단위량"}</definedName>
    <definedName name="기타경비" localSheetId="7" hidden="1">{#N/A,#N/A,TRUE,"토적및재료집계";#N/A,#N/A,TRUE,"토적및재료집계";#N/A,#N/A,TRUE,"단위량"}</definedName>
    <definedName name="기타경비" localSheetId="5" hidden="1">{#N/A,#N/A,TRUE,"토적및재료집계";#N/A,#N/A,TRUE,"토적및재료집계";#N/A,#N/A,TRUE,"단위량"}</definedName>
    <definedName name="기타경비" localSheetId="4" hidden="1">{#N/A,#N/A,TRUE,"토적및재료집계";#N/A,#N/A,TRUE,"토적및재료집계";#N/A,#N/A,TRUE,"단위량"}</definedName>
    <definedName name="기타경비" localSheetId="8" hidden="1">{#N/A,#N/A,TRUE,"토적및재료집계";#N/A,#N/A,TRUE,"토적및재료집계";#N/A,#N/A,TRUE,"단위량"}</definedName>
    <definedName name="기타경비" hidden="1">{#N/A,#N/A,TRUE,"토적및재료집계";#N/A,#N/A,TRUE,"토적및재료집계";#N/A,#N/A,TRUE,"단위량"}</definedName>
    <definedName name="기타경비1" localSheetId="6" hidden="1">{#N/A,#N/A,TRUE,"토적및재료집계";#N/A,#N/A,TRUE,"토적및재료집계";#N/A,#N/A,TRUE,"단위량"}</definedName>
    <definedName name="기타경비1" localSheetId="16" hidden="1">{#N/A,#N/A,TRUE,"토적및재료집계";#N/A,#N/A,TRUE,"토적및재료집계";#N/A,#N/A,TRUE,"단위량"}</definedName>
    <definedName name="기타경비1" localSheetId="15" hidden="1">{#N/A,#N/A,TRUE,"토적및재료집계";#N/A,#N/A,TRUE,"토적및재료집계";#N/A,#N/A,TRUE,"단위량"}</definedName>
    <definedName name="기타경비1" localSheetId="7" hidden="1">{#N/A,#N/A,TRUE,"토적및재료집계";#N/A,#N/A,TRUE,"토적및재료집계";#N/A,#N/A,TRUE,"단위량"}</definedName>
    <definedName name="기타경비1" localSheetId="5" hidden="1">{#N/A,#N/A,TRUE,"토적및재료집계";#N/A,#N/A,TRUE,"토적및재료집계";#N/A,#N/A,TRUE,"단위량"}</definedName>
    <definedName name="기타경비1" localSheetId="4" hidden="1">{#N/A,#N/A,TRUE,"토적및재료집계";#N/A,#N/A,TRUE,"토적및재료집계";#N/A,#N/A,TRUE,"단위량"}</definedName>
    <definedName name="기타경비1" localSheetId="8" hidden="1">{#N/A,#N/A,TRUE,"토적및재료집계";#N/A,#N/A,TRUE,"토적및재료집계";#N/A,#N/A,TRUE,"단위량"}</definedName>
    <definedName name="기타경비1" hidden="1">{#N/A,#N/A,TRUE,"토적및재료집계";#N/A,#N/A,TRUE,"토적및재료집계";#N/A,#N/A,TRUE,"단위량"}</definedName>
    <definedName name="기타경비요율">#REF!</definedName>
    <definedName name="기타경비표">#REF!</definedName>
    <definedName name="기타공정">[217]Sheet1!$E$11:$I$396</definedName>
    <definedName name="김" localSheetId="16" hidden="1">{#N/A,#N/A,FALSE,"명세표"}</definedName>
    <definedName name="김" localSheetId="15" hidden="1">{#N/A,#N/A,FALSE,"명세표"}</definedName>
    <definedName name="김" localSheetId="8" hidden="1">{#N/A,#N/A,FALSE,"명세표"}</definedName>
    <definedName name="김" hidden="1">{#N/A,#N/A,FALSE,"명세표"}</definedName>
    <definedName name="김0" localSheetId="16" hidden="1">{#N/A,#N/A,FALSE,"2~8번"}</definedName>
    <definedName name="김0" localSheetId="15" hidden="1">{#N/A,#N/A,FALSE,"2~8번"}</definedName>
    <definedName name="김0" hidden="1">{#N/A,#N/A,FALSE,"2~8번"}</definedName>
    <definedName name="김1" localSheetId="16" hidden="1">{#N/A,#N/A,FALSE,"골재소요량";#N/A,#N/A,FALSE,"골재소요량"}</definedName>
    <definedName name="김1" localSheetId="15" hidden="1">{#N/A,#N/A,FALSE,"골재소요량";#N/A,#N/A,FALSE,"골재소요량"}</definedName>
    <definedName name="김1" hidden="1">{#N/A,#N/A,FALSE,"골재소요량";#N/A,#N/A,FALSE,"골재소요량"}</definedName>
    <definedName name="김5" localSheetId="16" hidden="1">{#N/A,#N/A,FALSE,"운반시간"}</definedName>
    <definedName name="김5" localSheetId="15" hidden="1">{#N/A,#N/A,FALSE,"운반시간"}</definedName>
    <definedName name="김5" hidden="1">{#N/A,#N/A,FALSE,"운반시간"}</definedName>
    <definedName name="김6" localSheetId="16" hidden="1">{#N/A,#N/A,FALSE,"조골재"}</definedName>
    <definedName name="김6" localSheetId="15" hidden="1">{#N/A,#N/A,FALSE,"조골재"}</definedName>
    <definedName name="김6" hidden="1">{#N/A,#N/A,FALSE,"조골재"}</definedName>
    <definedName name="김석영">#REF!</definedName>
    <definedName name="김성혁" localSheetId="16">#REF!,#REF!,#REF!,#REF!,#REF!,#REF!,#REF!,#REF!,#REF!,#REF!,#REF!,#REF!,#REF!,#REF!</definedName>
    <definedName name="김성혁">#REF!,#REF!,#REF!,#REF!,#REF!,#REF!,#REF!,#REF!,#REF!,#REF!,#REF!,#REF!,#REF!,#REF!</definedName>
    <definedName name="김유신" localSheetId="16">#REF!</definedName>
    <definedName name="김유신" localSheetId="15">#REF!</definedName>
    <definedName name="김유신" localSheetId="12">#REF!</definedName>
    <definedName name="김유신">#REF!</definedName>
    <definedName name="깍기경">[192]계수시트!$B$88</definedName>
    <definedName name="깍기노">[192]계수시트!$B$86</definedName>
    <definedName name="깍기재">[192]계수시트!$B$87</definedName>
    <definedName name="깎기2" localSheetId="16" hidden="1">{#N/A,#N/A,FALSE,"속도"}</definedName>
    <definedName name="깎기2" localSheetId="15" hidden="1">{#N/A,#N/A,FALSE,"속도"}</definedName>
    <definedName name="깎기2" localSheetId="8" hidden="1">{#N/A,#N/A,FALSE,"속도"}</definedName>
    <definedName name="깎기2" hidden="1">{#N/A,#N/A,FALSE,"속도"}</definedName>
    <definedName name="깡">[218]소요자재!$H$99</definedName>
    <definedName name="깨기" localSheetId="16" hidden="1">{"'중기작업1'!$A$1:$V$18"}</definedName>
    <definedName name="깨기" localSheetId="15" hidden="1">{"'중기작업1'!$A$1:$V$18"}</definedName>
    <definedName name="깨기" hidden="1">{"'중기작업1'!$A$1:$V$18"}</definedName>
    <definedName name="꼬리">[2]아파트기별!$S$52</definedName>
    <definedName name="꼬리표" localSheetId="16">#REF!</definedName>
    <definedName name="꼬리표" localSheetId="15">#REF!</definedName>
    <definedName name="꼬리표" localSheetId="12">#REF!</definedName>
    <definedName name="꼬리표">#REF!</definedName>
    <definedName name="꽃복숭아R3" localSheetId="16">#REF!</definedName>
    <definedName name="꽃복숭아R3" localSheetId="15">#REF!</definedName>
    <definedName name="꽃복숭아R3" localSheetId="12">#REF!</definedName>
    <definedName name="꽃복숭아R3">#REF!</definedName>
    <definedName name="꽃복숭아R4" localSheetId="16">#REF!</definedName>
    <definedName name="꽃복숭아R4" localSheetId="15">#REF!</definedName>
    <definedName name="꽃복숭아R4" localSheetId="12">#REF!</definedName>
    <definedName name="꽃복숭아R4">#REF!</definedName>
    <definedName name="꽃복숭아R5" localSheetId="16">#REF!</definedName>
    <definedName name="꽃복숭아R5" localSheetId="15">#REF!</definedName>
    <definedName name="꽃복숭아R5" localSheetId="12">#REF!</definedName>
    <definedName name="꽃복숭아R5">#REF!</definedName>
    <definedName name="꽃사과">[93]단가!$A$130</definedName>
    <definedName name="꽃사과10노무">#REF!</definedName>
    <definedName name="꽃사과10재료">#REF!</definedName>
    <definedName name="꽃사과6노무">#REF!</definedName>
    <definedName name="꽃사과6재료">#REF!</definedName>
    <definedName name="꽃사과8노무">#REF!</definedName>
    <definedName name="꽃사과8재료">#REF!</definedName>
    <definedName name="꽃사과R10" localSheetId="16">#REF!</definedName>
    <definedName name="꽃사과R10" localSheetId="15">#REF!</definedName>
    <definedName name="꽃사과R10" localSheetId="12">#REF!</definedName>
    <definedName name="꽃사과R10">#REF!</definedName>
    <definedName name="꽃사과R4" localSheetId="16">#REF!</definedName>
    <definedName name="꽃사과R4" localSheetId="15">#REF!</definedName>
    <definedName name="꽃사과R4" localSheetId="12">#REF!</definedName>
    <definedName name="꽃사과R4">#REF!</definedName>
    <definedName name="꽃사과R6" localSheetId="16">#REF!</definedName>
    <definedName name="꽃사과R6" localSheetId="15">#REF!</definedName>
    <definedName name="꽃사과R6" localSheetId="12">#REF!</definedName>
    <definedName name="꽃사과R6">#REF!</definedName>
    <definedName name="꽃사과R8" localSheetId="16">#REF!</definedName>
    <definedName name="꽃사과R8" localSheetId="15">#REF!</definedName>
    <definedName name="꽃사과R8" localSheetId="12">#REF!</definedName>
    <definedName name="꽃사과R8">#REF!</definedName>
    <definedName name="꽃아그배R10" localSheetId="16">#REF!</definedName>
    <definedName name="꽃아그배R10" localSheetId="15">#REF!</definedName>
    <definedName name="꽃아그배R10" localSheetId="12">#REF!</definedName>
    <definedName name="꽃아그배R10">#REF!</definedName>
    <definedName name="꽃아그배R4" localSheetId="16">#REF!</definedName>
    <definedName name="꽃아그배R4" localSheetId="15">#REF!</definedName>
    <definedName name="꽃아그배R4" localSheetId="12">#REF!</definedName>
    <definedName name="꽃아그배R4">#REF!</definedName>
    <definedName name="꽃아그배R6" localSheetId="16">#REF!</definedName>
    <definedName name="꽃아그배R6" localSheetId="15">#REF!</definedName>
    <definedName name="꽃아그배R6" localSheetId="12">#REF!</definedName>
    <definedName name="꽃아그배R6">#REF!</definedName>
    <definedName name="꽃아그배R8" localSheetId="16">#REF!</definedName>
    <definedName name="꽃아그배R8" localSheetId="15">#REF!</definedName>
    <definedName name="꽃아그배R8" localSheetId="12">#REF!</definedName>
    <definedName name="꽃아그배R8">#REF!</definedName>
    <definedName name="꽝꽝0304" localSheetId="16">#REF!</definedName>
    <definedName name="꽝꽝0304" localSheetId="15">#REF!</definedName>
    <definedName name="꽝꽝0304" localSheetId="12">#REF!</definedName>
    <definedName name="꽝꽝0304">#REF!</definedName>
    <definedName name="꽝꽝0406" localSheetId="16">#REF!</definedName>
    <definedName name="꽝꽝0406" localSheetId="15">#REF!</definedName>
    <definedName name="꽝꽝0406" localSheetId="12">#REF!</definedName>
    <definedName name="꽝꽝0406">#REF!</definedName>
    <definedName name="꽝꽝0508" localSheetId="16">#REF!</definedName>
    <definedName name="꽝꽝0508" localSheetId="15">#REF!</definedName>
    <definedName name="꽝꽝0508" localSheetId="12">#REF!</definedName>
    <definedName name="꽝꽝0508">#REF!</definedName>
    <definedName name="꽝꽝0610" localSheetId="16">#REF!</definedName>
    <definedName name="꽝꽝0610" localSheetId="15">#REF!</definedName>
    <definedName name="꽝꽝0610" localSheetId="12">#REF!</definedName>
    <definedName name="꽝꽝0610">#REF!</definedName>
    <definedName name="끝">[219]내역서!#REF!</definedName>
    <definedName name="ㄴ" localSheetId="16" hidden="1">{#N/A,#N/A,FALSE,"표지목차"}</definedName>
    <definedName name="ㄴ" localSheetId="15" hidden="1">{#N/A,#N/A,FALSE,"표지목차"}</definedName>
    <definedName name="ㄴ" localSheetId="8" hidden="1">{#N/A,#N/A,FALSE,"표지목차"}</definedName>
    <definedName name="ㄴ" hidden="1">{#N/A,#N/A,FALSE,"표지목차"}</definedName>
    <definedName name="ㄴㄱㄹ" localSheetId="16" hidden="1">#REF!</definedName>
    <definedName name="ㄴㄱㄹ" localSheetId="15" hidden="1">#REF!</definedName>
    <definedName name="ㄴㄱㄹ" localSheetId="13" hidden="1">#REF!</definedName>
    <definedName name="ㄴㄱㄹ" localSheetId="12" hidden="1">#REF!</definedName>
    <definedName name="ㄴㄱㄹ" localSheetId="7" hidden="1">#REF!</definedName>
    <definedName name="ㄴㄱㄹ" localSheetId="11" hidden="1">#REF!</definedName>
    <definedName name="ㄴㄱㄹ" hidden="1">#REF!</definedName>
    <definedName name="ㄴㄴ" localSheetId="16" hidden="1">{#N/A,#N/A,FALSE,"2~8번"}</definedName>
    <definedName name="ㄴㄴ" localSheetId="15" hidden="1">{#N/A,#N/A,FALSE,"2~8번"}</definedName>
    <definedName name="ㄴㄴ" localSheetId="8" hidden="1">{#N/A,#N/A,FALSE,"2~8번"}</definedName>
    <definedName name="ㄴㄴ" hidden="1">{#N/A,#N/A,FALSE,"2~8번"}</definedName>
    <definedName name="ㄴㄴㄴ" localSheetId="16" hidden="1">{#N/A,#N/A,FALSE,"속도"}</definedName>
    <definedName name="ㄴㄴㄴ" localSheetId="15" hidden="1">{#N/A,#N/A,FALSE,"속도"}</definedName>
    <definedName name="ㄴㄴㄴ" localSheetId="8" hidden="1">{#N/A,#N/A,FALSE,"속도"}</definedName>
    <definedName name="ㄴㄴㄴ" hidden="1">{#N/A,#N/A,FALSE,"속도"}</definedName>
    <definedName name="ㄴㄴㄴㄴ" localSheetId="6" hidden="1">{#N/A,#N/A,FALSE,"토공2"}</definedName>
    <definedName name="ㄴㄴㄴㄴ" localSheetId="16" hidden="1">{#N/A,#N/A,FALSE,"토공2"}</definedName>
    <definedName name="ㄴㄴㄴㄴ" localSheetId="15" hidden="1">{#N/A,#N/A,FALSE,"토공2"}</definedName>
    <definedName name="ㄴㄴㄴㄴ" localSheetId="4" hidden="1">{#N/A,#N/A,FALSE,"토공2"}</definedName>
    <definedName name="ㄴㄴㄴㄴ" localSheetId="8" hidden="1">{#N/A,#N/A,FALSE,"포장2"}</definedName>
    <definedName name="ㄴㄴㄴㄴ" hidden="1">{#N/A,#N/A,FALSE,"포장2"}</definedName>
    <definedName name="ㄴㄴㄴㄴㄴ" localSheetId="16" hidden="1">#REF!</definedName>
    <definedName name="ㄴㄴㄴㄴㄴ" localSheetId="15" hidden="1">#REF!</definedName>
    <definedName name="ㄴㄴㄴㄴㄴ" localSheetId="13" hidden="1">#REF!</definedName>
    <definedName name="ㄴㄴㄴㄴㄴ" localSheetId="12" hidden="1">#REF!</definedName>
    <definedName name="ㄴㄴㄴㄴㄴ" localSheetId="7" hidden="1">#REF!</definedName>
    <definedName name="ㄴㄴㄴㄴㄴ" localSheetId="11" hidden="1">#REF!</definedName>
    <definedName name="ㄴㄴㄴㄴㄴ" hidden="1">#REF!</definedName>
    <definedName name="ㄴㄴㄴㄴㄴㄴ" localSheetId="6" hidden="1">{#N/A,#N/A,FALSE,"속도"}</definedName>
    <definedName name="ㄴㄴㄴㄴㄴㄴ" localSheetId="16" hidden="1">{#N/A,#N/A,FALSE,"속도"}</definedName>
    <definedName name="ㄴㄴㄴㄴㄴㄴ" localSheetId="15" hidden="1">{#N/A,#N/A,FALSE,"속도"}</definedName>
    <definedName name="ㄴㄴㄴㄴㄴㄴ" localSheetId="4" hidden="1">{#N/A,#N/A,FALSE,"속도"}</definedName>
    <definedName name="ㄴㄴㄴㄴㄴㄴ" localSheetId="8" hidden="1">{#N/A,#N/A,FALSE,"속도"}</definedName>
    <definedName name="ㄴㄴㄴㄴㄴㄴ" hidden="1">{#N/A,#N/A,FALSE,"속도"}</definedName>
    <definedName name="ㄴㄴㄴㄴㄴㄴㄴㄴ" localSheetId="6" hidden="1">{#N/A,#N/A,FALSE,"단가표지"}</definedName>
    <definedName name="ㄴㄴㄴㄴㄴㄴㄴㄴ" localSheetId="16" hidden="1">{#N/A,#N/A,FALSE,"단가표지"}</definedName>
    <definedName name="ㄴㄴㄴㄴㄴㄴㄴㄴ" localSheetId="15" hidden="1">{#N/A,#N/A,FALSE,"단가표지"}</definedName>
    <definedName name="ㄴㄴㄴㄴㄴㄴㄴㄴ" localSheetId="4" hidden="1">{#N/A,#N/A,FALSE,"단가표지"}</definedName>
    <definedName name="ㄴㄴㄴㄴㄴㄴㄴㄴ" localSheetId="8" hidden="1">{#N/A,#N/A,FALSE,"단가표지"}</definedName>
    <definedName name="ㄴㄴㄴㄴㄴㄴㄴㄴ" hidden="1">{#N/A,#N/A,FALSE,"단가표지"}</definedName>
    <definedName name="ㄴㄴㅇㅇ">[60]!ㄴㄴㅇㅇ</definedName>
    <definedName name="ㄴㄹㄴㄹ" localSheetId="16" hidden="1">{#N/A,#N/A,FALSE,"혼합골재"}</definedName>
    <definedName name="ㄴㄹㄴㄹ" localSheetId="15" hidden="1">{#N/A,#N/A,FALSE,"혼합골재"}</definedName>
    <definedName name="ㄴㄹㄴㄹ" localSheetId="8" hidden="1">{#N/A,#N/A,FALSE,"혼합골재"}</definedName>
    <definedName name="ㄴㄹㄴㄹ" hidden="1">{#N/A,#N/A,FALSE,"혼합골재"}</definedName>
    <definedName name="ㄴㄹㅇㄹㅇ" localSheetId="16" hidden="1">{#N/A,#N/A,FALSE,"2~8번"}</definedName>
    <definedName name="ㄴㄹㅇㄹㅇ" localSheetId="15" hidden="1">{#N/A,#N/A,FALSE,"2~8번"}</definedName>
    <definedName name="ㄴㄹㅇㄹㅇ" localSheetId="8" hidden="1">{#N/A,#N/A,FALSE,"2~8번"}</definedName>
    <definedName name="ㄴㄹㅇㄹㅇ" hidden="1">{#N/A,#N/A,FALSE,"2~8번"}</definedName>
    <definedName name="ㄴㄹㅇㅎㅇㄴ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ㄹㅇㅎㅇㄴ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ㄹㅇㅎㅇㄴ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ㄹㅇㅎㅇㄴ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ㄹㅊ">'[220]발주설계서(당초)'!$B$1460</definedName>
    <definedName name="ㄴㅁ" localSheetId="6" hidden="1">{#N/A,#N/A,TRUE,"토적및재료집계";#N/A,#N/A,TRUE,"토적및재료집계";#N/A,#N/A,TRUE,"단위량"}</definedName>
    <definedName name="ㄴㅁ" localSheetId="16" hidden="1">{#N/A,#N/A,TRUE,"토적및재료집계";#N/A,#N/A,TRUE,"토적및재료집계";#N/A,#N/A,TRUE,"단위량"}</definedName>
    <definedName name="ㄴㅁ" localSheetId="15" hidden="1">{#N/A,#N/A,TRUE,"토적및재료집계";#N/A,#N/A,TRUE,"토적및재료집계";#N/A,#N/A,TRUE,"단위량"}</definedName>
    <definedName name="ㄴㅁ" localSheetId="13" hidden="1">#REF!</definedName>
    <definedName name="ㄴㅁ" localSheetId="12" hidden="1">#REF!</definedName>
    <definedName name="ㄴㅁ" localSheetId="7" hidden="1">{#N/A,#N/A,TRUE,"토적및재료집계";#N/A,#N/A,TRUE,"토적및재료집계";#N/A,#N/A,TRUE,"단위량"}</definedName>
    <definedName name="ㄴㅁ" localSheetId="5" hidden="1">{#N/A,#N/A,TRUE,"토적및재료집계";#N/A,#N/A,TRUE,"토적및재료집계";#N/A,#N/A,TRUE,"단위량"}</definedName>
    <definedName name="ㄴㅁ" localSheetId="4" hidden="1">{#N/A,#N/A,TRUE,"토적및재료집계";#N/A,#N/A,TRUE,"토적및재료집계";#N/A,#N/A,TRUE,"단위량"}</definedName>
    <definedName name="ㄴㅁ" localSheetId="8" hidden="1">#REF!</definedName>
    <definedName name="ㄴㅁ" localSheetId="11" hidden="1">#REF!</definedName>
    <definedName name="ㄴㅁ" hidden="1">#REF!</definedName>
    <definedName name="ㄴㅁㄴㅇ">[221]공사설명서외!#REF!</definedName>
    <definedName name="ㄴㅁㄴㅇㄹ" localSheetId="16" hidden="1">#REF!</definedName>
    <definedName name="ㄴㅁㄴㅇㄹ" localSheetId="15" hidden="1">#REF!</definedName>
    <definedName name="ㄴㅁㄴㅇㄹ" localSheetId="13" hidden="1">#REF!</definedName>
    <definedName name="ㄴㅁㄴㅇㄹ" localSheetId="12" hidden="1">#REF!</definedName>
    <definedName name="ㄴㅁㄴㅇㄹ" localSheetId="7" hidden="1">#REF!</definedName>
    <definedName name="ㄴㅁㄴㅇㄹ" hidden="1">#REF!</definedName>
    <definedName name="ㄴㅇ" localSheetId="16">#N/A</definedName>
    <definedName name="ㄴㅇ" localSheetId="15">#N/A</definedName>
    <definedName name="ㄴㅇ">[1]!ㄴㅇ</definedName>
    <definedName name="ㄴㅇㄴㄹ" localSheetId="16" hidden="1">{#N/A,#N/A,FALSE,"배수2"}</definedName>
    <definedName name="ㄴㅇㄴㄹ" localSheetId="15" hidden="1">{#N/A,#N/A,FALSE,"배수2"}</definedName>
    <definedName name="ㄴㅇㄴㄹ" localSheetId="8" hidden="1">{#N/A,#N/A,FALSE,"배수2"}</definedName>
    <definedName name="ㄴㅇㄴㄹ" hidden="1">{#N/A,#N/A,FALSE,"배수2"}</definedName>
    <definedName name="ㄴㅇㄹ" localSheetId="6" hidden="1">{#N/A,#N/A,FALSE,"속도"}</definedName>
    <definedName name="ㄴㅇㄹ" localSheetId="16" hidden="1">{#N/A,#N/A,FALSE,"속도"}</definedName>
    <definedName name="ㄴㅇㄹ" localSheetId="15" hidden="1">{#N/A,#N/A,FALSE,"속도"}</definedName>
    <definedName name="ㄴㅇㄹ" localSheetId="4" hidden="1">{#N/A,#N/A,FALSE,"속도"}</definedName>
    <definedName name="ㄴㅇㄹ" localSheetId="8" hidden="1">{#N/A,#N/A,FALSE,"속도"}</definedName>
    <definedName name="ㄴㅇㄹ" hidden="1">{#N/A,#N/A,FALSE,"속도"}</definedName>
    <definedName name="ㄴㅇㄹㄴㄹ" localSheetId="16">[222]Macro2!박성도.박성도</definedName>
    <definedName name="ㄴㅇㄹㄴㄹ" localSheetId="13">[222]Macro2!박성도.박성도</definedName>
    <definedName name="ㄴㅇㄹㄴㄹ" localSheetId="12">[222]Macro2!박성도.박성도</definedName>
    <definedName name="ㄴㅇㄹㄴㄹ" localSheetId="7">[222]Macro2!박성도.박성도</definedName>
    <definedName name="ㄴㅇㄹㄴㄹ">[222]Macro2!박성도.박성도</definedName>
    <definedName name="ㄴㅇㄹㄴㅁㅇㄹ" localSheetId="16" hidden="1">{#N/A,#N/A,FALSE,"단가표지"}</definedName>
    <definedName name="ㄴㅇㄹㄴㅁㅇㄹ" localSheetId="15" hidden="1">{#N/A,#N/A,FALSE,"단가표지"}</definedName>
    <definedName name="ㄴㅇㄹㄴㅁㅇㄹ" localSheetId="8" hidden="1">{#N/A,#N/A,FALSE,"단가표지"}</definedName>
    <definedName name="ㄴㅇㄹㄴㅁㅇㄹ" hidden="1">{#N/A,#N/A,FALSE,"단가표지"}</definedName>
    <definedName name="ㄴㅇㄹㄴㅇㄹ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ㅇㄹㄴㅇㄹ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ㅇㄹㄴㅇㄹ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ㅇㄹㄴㅇㄹ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ㅇㄹㄷ" localSheetId="16" hidden="1">#REF!</definedName>
    <definedName name="ㄴㅇㄹㄷ" localSheetId="15" hidden="1">#REF!</definedName>
    <definedName name="ㄴㅇㄹㄷ" localSheetId="13" hidden="1">#REF!</definedName>
    <definedName name="ㄴㅇㄹㄷ" localSheetId="12" hidden="1">#REF!</definedName>
    <definedName name="ㄴㅇㄹㄷ" localSheetId="7" hidden="1">#REF!</definedName>
    <definedName name="ㄴㅇㄹㄷ" hidden="1">#REF!</definedName>
    <definedName name="ㄴㅇ로ㅠㅎ" localSheetId="6" hidden="1">{#N/A,#N/A,FALSE,"구조2"}</definedName>
    <definedName name="ㄴㅇ로ㅠㅎ" localSheetId="16" hidden="1">{#N/A,#N/A,FALSE,"구조2"}</definedName>
    <definedName name="ㄴㅇ로ㅠㅎ" localSheetId="15" hidden="1">{#N/A,#N/A,FALSE,"구조2"}</definedName>
    <definedName name="ㄴㅇ로ㅠㅎ" localSheetId="4" hidden="1">{#N/A,#N/A,FALSE,"구조2"}</definedName>
    <definedName name="ㄴㅇ로ㅠㅎ" localSheetId="8" hidden="1">{#N/A,#N/A,FALSE,"구조2"}</definedName>
    <definedName name="ㄴㅇ로ㅠㅎ" hidden="1">{#N/A,#N/A,FALSE,"구조2"}</definedName>
    <definedName name="ㄴㅇㄻ" localSheetId="16" hidden="1">#REF!</definedName>
    <definedName name="ㄴㅇㄻ" localSheetId="15" hidden="1">#REF!</definedName>
    <definedName name="ㄴㅇㄻ" localSheetId="13" hidden="1">#REF!</definedName>
    <definedName name="ㄴㅇㄻ" localSheetId="12" hidden="1">#REF!</definedName>
    <definedName name="ㄴㅇㄻ" localSheetId="7" hidden="1">#REF!</definedName>
    <definedName name="ㄴㅇㄻ" hidden="1">#REF!</definedName>
    <definedName name="ㄴㅇㄻㄴㅇㄻ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ㅇㄻㄴㅇㄻ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ㅇㄻㄴㅇㄻ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ㅇㄻㄴㅇㄻ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ㄴㅇㄼㅈㄷㄹ" hidden="1">'[59]98수문일위'!$A$1:$P$2004</definedName>
    <definedName name="ㄴㅇㅀ" localSheetId="6" hidden="1">{#N/A,#N/A,FALSE,"토공2"}</definedName>
    <definedName name="ㄴㅇㅀ" localSheetId="16" hidden="1">{#N/A,#N/A,FALSE,"토공2"}</definedName>
    <definedName name="ㄴㅇㅀ" localSheetId="15" hidden="1">{#N/A,#N/A,FALSE,"토공2"}</definedName>
    <definedName name="ㄴㅇㅀ" localSheetId="4" hidden="1">{#N/A,#N/A,FALSE,"토공2"}</definedName>
    <definedName name="ㄴㅇㅀ" localSheetId="8" hidden="1">{#N/A,#N/A,FALSE,"토공2"}</definedName>
    <definedName name="ㄴㅇㅀ" hidden="1">{#N/A,#N/A,FALSE,"토공2"}</definedName>
    <definedName name="ㄴㅇㅁㄴㅇ" localSheetId="6" hidden="1">{#N/A,#N/A,TRUE,"토적및재료집계";#N/A,#N/A,TRUE,"토적및재료집계";#N/A,#N/A,TRUE,"단위량"}</definedName>
    <definedName name="ㄴㅇㅁㄴㅇ" localSheetId="16" hidden="1">{#N/A,#N/A,TRUE,"토적및재료집계";#N/A,#N/A,TRUE,"토적및재료집계";#N/A,#N/A,TRUE,"단위량"}</definedName>
    <definedName name="ㄴㅇㅁㄴㅇ" localSheetId="15" hidden="1">{#N/A,#N/A,TRUE,"토적및재료집계";#N/A,#N/A,TRUE,"토적및재료집계";#N/A,#N/A,TRUE,"단위량"}</definedName>
    <definedName name="ㄴㅇㅁㄴㅇ" localSheetId="7" hidden="1">{#N/A,#N/A,TRUE,"토적및재료집계";#N/A,#N/A,TRUE,"토적및재료집계";#N/A,#N/A,TRUE,"단위량"}</definedName>
    <definedName name="ㄴㅇㅁㄴㅇ" localSheetId="5" hidden="1">{#N/A,#N/A,TRUE,"토적및재료집계";#N/A,#N/A,TRUE,"토적및재료집계";#N/A,#N/A,TRUE,"단위량"}</definedName>
    <definedName name="ㄴㅇㅁㄴㅇ" localSheetId="4" hidden="1">{#N/A,#N/A,TRUE,"토적및재료집계";#N/A,#N/A,TRUE,"토적및재료집계";#N/A,#N/A,TRUE,"단위량"}</definedName>
    <definedName name="ㄴㅇㅁㄴㅇ" localSheetId="8" hidden="1">{#N/A,#N/A,TRUE,"토적및재료집계";#N/A,#N/A,TRUE,"토적및재료집계";#N/A,#N/A,TRUE,"단위량"}</definedName>
    <definedName name="ㄴㅇㅁㄴㅇ" hidden="1">{#N/A,#N/A,TRUE,"토적및재료집계";#N/A,#N/A,TRUE,"토적및재료집계";#N/A,#N/A,TRUE,"단위량"}</definedName>
    <definedName name="ㄴㅇㅍㅁㄴㅇㄹ" hidden="1">'[57]98수문일위'!$A$1:$P$2004</definedName>
    <definedName name="ㄴ윤ㅇ" localSheetId="16" hidden="1">{#N/A,#N/A,FALSE,"전력간선"}</definedName>
    <definedName name="ㄴ윤ㅇ" localSheetId="15" hidden="1">{#N/A,#N/A,FALSE,"전력간선"}</definedName>
    <definedName name="ㄴ윤ㅇ" localSheetId="8" hidden="1">{#N/A,#N/A,FALSE,"전력간선"}</definedName>
    <definedName name="ㄴ윤ㅇ" hidden="1">{#N/A,#N/A,FALSE,"전력간선"}</definedName>
    <definedName name="ㄴ흂" localSheetId="6" hidden="1">{#N/A,#N/A,FALSE,"단가표지"}</definedName>
    <definedName name="ㄴ흂" localSheetId="16" hidden="1">{#N/A,#N/A,FALSE,"단가표지"}</definedName>
    <definedName name="ㄴ흂" localSheetId="15" hidden="1">{#N/A,#N/A,FALSE,"단가표지"}</definedName>
    <definedName name="ㄴ흂" localSheetId="4" hidden="1">{#N/A,#N/A,FALSE,"단가표지"}</definedName>
    <definedName name="ㄴ흂" localSheetId="8" hidden="1">{#N/A,#N/A,FALSE,"단가표지"}</definedName>
    <definedName name="ㄴ흂" hidden="1">{#N/A,#N/A,FALSE,"단가표지"}</definedName>
    <definedName name="나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나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나" localSheetId="8" hidden="1">{#N/A,#N/A,FALSE,"2~8번"}</definedName>
    <definedName name="나" hidden="1">{#N/A,#N/A,FALSE,"2~8번"}</definedName>
    <definedName name="나.">#REF!</definedName>
    <definedName name="나나">#REF!</definedName>
    <definedName name="나나나" localSheetId="16" hidden="1">{#N/A,#N/A,FALSE,"속도"}</definedName>
    <definedName name="나나나" localSheetId="15" hidden="1">{#N/A,#N/A,FALSE,"속도"}</definedName>
    <definedName name="나나나" localSheetId="8" hidden="1">{#N/A,#N/A,FALSE,"속도"}</definedName>
    <definedName name="나나나" hidden="1">{#N/A,#N/A,FALSE,"속도"}</definedName>
    <definedName name="나나나나나" localSheetId="16" hidden="1">{#N/A,#N/A,FALSE,"2~8번"}</definedName>
    <definedName name="나나나나나" localSheetId="15" hidden="1">{#N/A,#N/A,FALSE,"2~8번"}</definedName>
    <definedName name="나나나나나" localSheetId="8" hidden="1">{#N/A,#N/A,FALSE,"2~8번"}</definedName>
    <definedName name="나나나나나" hidden="1">{#N/A,#N/A,FALSE,"2~8번"}</definedName>
    <definedName name="나나나나나나나나" localSheetId="16" hidden="1">{#N/A,#N/A,FALSE,"혼합골재"}</definedName>
    <definedName name="나나나나나나나나" localSheetId="15" hidden="1">{#N/A,#N/A,FALSE,"혼합골재"}</definedName>
    <definedName name="나나나나나나나나" localSheetId="8" hidden="1">{#N/A,#N/A,FALSE,"혼합골재"}</definedName>
    <definedName name="나나나나나나나나" hidden="1">{#N/A,#N/A,FALSE,"혼합골재"}</definedName>
    <definedName name="나나나나나나나나난" localSheetId="16" hidden="1">{#N/A,#N/A,FALSE,"표지목차"}</definedName>
    <definedName name="나나나나나나나나난" localSheetId="15" hidden="1">{#N/A,#N/A,FALSE,"표지목차"}</definedName>
    <definedName name="나나나나나나나나난" localSheetId="8" hidden="1">{#N/A,#N/A,FALSE,"표지목차"}</definedName>
    <definedName name="나나나나나나나나난" hidden="1">{#N/A,#N/A,FALSE,"표지목차"}</definedName>
    <definedName name="나나라라">#REF!</definedName>
    <definedName name="나나아" localSheetId="16" hidden="1">{#N/A,#N/A,FALSE,"2~8번"}</definedName>
    <definedName name="나나아" localSheetId="15" hidden="1">{#N/A,#N/A,FALSE,"2~8번"}</definedName>
    <definedName name="나나아" localSheetId="8" hidden="1">{#N/A,#N/A,FALSE,"2~8번"}</definedName>
    <definedName name="나나아" hidden="1">{#N/A,#N/A,FALSE,"2~8번"}</definedName>
    <definedName name="나다">[223]지급자재!#REF!</definedName>
    <definedName name="나무">#REF!</definedName>
    <definedName name="나비" localSheetId="16">#REF!</definedName>
    <definedName name="나비" localSheetId="15">#REF!</definedName>
    <definedName name="나비" localSheetId="12">#REF!</definedName>
    <definedName name="나비">#REF!</definedName>
    <definedName name="나사식_이음">#REF!</definedName>
    <definedName name="나이로" localSheetId="16" hidden="1">{#N/A,#N/A,FALSE,"속도"}</definedName>
    <definedName name="나이로" localSheetId="15" hidden="1">{#N/A,#N/A,FALSE,"속도"}</definedName>
    <definedName name="나이로" localSheetId="8" hidden="1">{#N/A,#N/A,FALSE,"속도"}</definedName>
    <definedName name="나이로" hidden="1">{#N/A,#N/A,FALSE,"속도"}</definedName>
    <definedName name="낙">[24]설계명세서!#REF!</definedName>
    <definedName name="낙상홍1004" localSheetId="16">#REF!</definedName>
    <definedName name="낙상홍1004" localSheetId="15">#REF!</definedName>
    <definedName name="낙상홍1004" localSheetId="12">#REF!</definedName>
    <definedName name="낙상홍1004">#REF!</definedName>
    <definedName name="낙상홍1506" localSheetId="16">#REF!</definedName>
    <definedName name="낙상홍1506" localSheetId="15">#REF!</definedName>
    <definedName name="낙상홍1506" localSheetId="12">#REF!</definedName>
    <definedName name="낙상홍1506">#REF!</definedName>
    <definedName name="낙상홍1808" localSheetId="16">#REF!</definedName>
    <definedName name="낙상홍1808" localSheetId="15">#REF!</definedName>
    <definedName name="낙상홍1808" localSheetId="12">#REF!</definedName>
    <definedName name="낙상홍1808">#REF!</definedName>
    <definedName name="낙상홍2010" localSheetId="16">#REF!</definedName>
    <definedName name="낙상홍2010" localSheetId="15">#REF!</definedName>
    <definedName name="낙상홍2010" localSheetId="12">#REF!</definedName>
    <definedName name="낙상홍2010">#REF!</definedName>
    <definedName name="낙상홍2515" localSheetId="16">#REF!</definedName>
    <definedName name="낙상홍2515" localSheetId="15">#REF!</definedName>
    <definedName name="낙상홍2515" localSheetId="12">#REF!</definedName>
    <definedName name="낙상홍2515">#REF!</definedName>
    <definedName name="낙우송6노무">#REF!</definedName>
    <definedName name="낙우송6재료">#REF!</definedName>
    <definedName name="낙우송8노무">#REF!</definedName>
    <definedName name="낙우송8재료">#REF!</definedName>
    <definedName name="낙우송R10" localSheetId="16">#REF!</definedName>
    <definedName name="낙우송R10" localSheetId="15">#REF!</definedName>
    <definedName name="낙우송R10" localSheetId="12">#REF!</definedName>
    <definedName name="낙우송R10">#REF!</definedName>
    <definedName name="낙우송R12" localSheetId="16">#REF!</definedName>
    <definedName name="낙우송R12" localSheetId="15">#REF!</definedName>
    <definedName name="낙우송R12" localSheetId="12">#REF!</definedName>
    <definedName name="낙우송R12">#REF!</definedName>
    <definedName name="낙우송R5" localSheetId="16">#REF!</definedName>
    <definedName name="낙우송R5" localSheetId="15">#REF!</definedName>
    <definedName name="낙우송R5" localSheetId="12">#REF!</definedName>
    <definedName name="낙우송R5">#REF!</definedName>
    <definedName name="낙우송R6" localSheetId="16">#REF!</definedName>
    <definedName name="낙우송R6" localSheetId="15">#REF!</definedName>
    <definedName name="낙우송R6" localSheetId="12">#REF!</definedName>
    <definedName name="낙우송R6">#REF!</definedName>
    <definedName name="낙우송R8" localSheetId="16">#REF!</definedName>
    <definedName name="낙우송R8" localSheetId="15">#REF!</definedName>
    <definedName name="낙우송R8" localSheetId="12">#REF!</definedName>
    <definedName name="낙우송R8">#REF!</definedName>
    <definedName name="낙찰">[224]가격내역서!$G$165</definedName>
    <definedName name="낙찰가">#N/A</definedName>
    <definedName name="낙책">{"Book1","부대-(표지판,데리,가드).xls","부대-(낙,차,중분대).xls"}</definedName>
    <definedName name="낙하물방지공" localSheetId="16">#REF!</definedName>
    <definedName name="낙하물방지공" localSheetId="15">#REF!</definedName>
    <definedName name="낙하물방지공" localSheetId="12">#REF!</definedName>
    <definedName name="낙하물방지공">#REF!</definedName>
    <definedName name="난1">[205]대신2차총괄!$V$8</definedName>
    <definedName name="난2">[205]대신2차총괄!$V$10</definedName>
    <definedName name="난3">[205]대신2차총괄!$V$12</definedName>
    <definedName name="난4">[205]대신2차총괄!$V$14</definedName>
    <definedName name="난5">[205]대신2차총괄!$V$16</definedName>
    <definedName name="난6">[42]대신2차총괄!#REF!</definedName>
    <definedName name="난7">[168]대신총괄!$X$19</definedName>
    <definedName name="난8">[168]대신총괄!$X$21</definedName>
    <definedName name="난간" localSheetId="16">#REF!</definedName>
    <definedName name="난간" localSheetId="15">#REF!</definedName>
    <definedName name="난간" localSheetId="12">#REF!</definedName>
    <definedName name="난간">#REF!</definedName>
    <definedName name="난간벽및치수벽단위수량13" localSheetId="16" hidden="1">{#N/A,#N/A,FALSE,"혼합골재"}</definedName>
    <definedName name="난간벽및치수벽단위수량13" localSheetId="15" hidden="1">{#N/A,#N/A,FALSE,"혼합골재"}</definedName>
    <definedName name="난간벽및치수벽단위수량13" localSheetId="8" hidden="1">{#N/A,#N/A,FALSE,"혼합골재"}</definedName>
    <definedName name="난간벽및치수벽단위수량13" hidden="1">{#N/A,#N/A,FALSE,"혼합골재"}</definedName>
    <definedName name="난간벽및치수벽단위수량2" localSheetId="16" hidden="1">{#N/A,#N/A,FALSE,"2~8번"}</definedName>
    <definedName name="난간벽및치수벽단위수량2" localSheetId="15" hidden="1">{#N/A,#N/A,FALSE,"2~8번"}</definedName>
    <definedName name="난간벽및치수벽단위수량2" localSheetId="8" hidden="1">{#N/A,#N/A,FALSE,"2~8번"}</definedName>
    <definedName name="난간벽및치수벽단위수량2" hidden="1">{#N/A,#N/A,FALSE,"2~8번"}</definedName>
    <definedName name="난간벽및치수벽단위수량4" localSheetId="16" hidden="1">{#N/A,#N/A,FALSE,"단가표지"}</definedName>
    <definedName name="난간벽및치수벽단위수량4" localSheetId="15" hidden="1">{#N/A,#N/A,FALSE,"단가표지"}</definedName>
    <definedName name="난간벽및치수벽단위수량4" localSheetId="8" hidden="1">{#N/A,#N/A,FALSE,"단가표지"}</definedName>
    <definedName name="난간벽및치수벽단위수량4" hidden="1">{#N/A,#N/A,FALSE,"단가표지"}</definedName>
    <definedName name="난간벽및치수벽단위수량5" localSheetId="16" hidden="1">{#N/A,#N/A,FALSE,"골재소요량";#N/A,#N/A,FALSE,"골재소요량"}</definedName>
    <definedName name="난간벽및치수벽단위수량5" localSheetId="15" hidden="1">{#N/A,#N/A,FALSE,"골재소요량";#N/A,#N/A,FALSE,"골재소요량"}</definedName>
    <definedName name="난간벽및치수벽단위수량5" localSheetId="8" hidden="1">{#N/A,#N/A,FALSE,"골재소요량";#N/A,#N/A,FALSE,"골재소요량"}</definedName>
    <definedName name="난간벽및치수벽단위수량5" hidden="1">{#N/A,#N/A,FALSE,"골재소요량";#N/A,#N/A,FALSE,"골재소요량"}</definedName>
    <definedName name="난간벽및치수벽단위수량6" localSheetId="16" hidden="1">{#N/A,#N/A,FALSE,"2~8번"}</definedName>
    <definedName name="난간벽및치수벽단위수량6" localSheetId="15" hidden="1">{#N/A,#N/A,FALSE,"2~8번"}</definedName>
    <definedName name="난간벽및치수벽단위수량6" localSheetId="8" hidden="1">{#N/A,#N/A,FALSE,"2~8번"}</definedName>
    <definedName name="난간벽및치수벽단위수량6" hidden="1">{#N/A,#N/A,FALSE,"2~8번"}</definedName>
    <definedName name="난간벽및치수벽단위수량7" localSheetId="16" hidden="1">{#N/A,#N/A,FALSE,"골재소요량";#N/A,#N/A,FALSE,"골재소요량"}</definedName>
    <definedName name="난간벽및치수벽단위수량7" localSheetId="15" hidden="1">{#N/A,#N/A,FALSE,"골재소요량";#N/A,#N/A,FALSE,"골재소요량"}</definedName>
    <definedName name="난간벽및치수벽단위수량7" localSheetId="8" hidden="1">{#N/A,#N/A,FALSE,"골재소요량";#N/A,#N/A,FALSE,"골재소요량"}</definedName>
    <definedName name="난간벽및치수벽단위수량7" hidden="1">{#N/A,#N/A,FALSE,"골재소요량";#N/A,#N/A,FALSE,"골재소요량"}</definedName>
    <definedName name="난간벽및치수벽단위수량8" localSheetId="16" hidden="1">{#N/A,#N/A,FALSE,"단가표지"}</definedName>
    <definedName name="난간벽및치수벽단위수량8" localSheetId="15" hidden="1">{#N/A,#N/A,FALSE,"단가표지"}</definedName>
    <definedName name="난간벽및치수벽단위수량8" localSheetId="8" hidden="1">{#N/A,#N/A,FALSE,"단가표지"}</definedName>
    <definedName name="난간벽및치수벽단위수량8" hidden="1">{#N/A,#N/A,FALSE,"단가표지"}</definedName>
    <definedName name="난간벽및치수벽단위수량9" localSheetId="16" hidden="1">{#N/A,#N/A,FALSE,"운반시간"}</definedName>
    <definedName name="난간벽및치수벽단위수량9" localSheetId="15" hidden="1">{#N/A,#N/A,FALSE,"운반시간"}</definedName>
    <definedName name="난간벽및치수벽단위수량9" localSheetId="8" hidden="1">{#N/A,#N/A,FALSE,"운반시간"}</definedName>
    <definedName name="난간벽및치수벽단위수량9" hidden="1">{#N/A,#N/A,FALSE,"운반시간"}</definedName>
    <definedName name="난노" localSheetId="16">#REF!</definedName>
    <definedName name="난노" localSheetId="15">#REF!</definedName>
    <definedName name="난노" localSheetId="12">#REF!</definedName>
    <definedName name="난노">#REF!</definedName>
    <definedName name="난연">[123]소요자재명세서!$AE$189</definedName>
    <definedName name="난연1" localSheetId="16">#REF!</definedName>
    <definedName name="난연1" localSheetId="15">#REF!</definedName>
    <definedName name="난연1" localSheetId="12">#REF!</definedName>
    <definedName name="난연1">#REF!</definedName>
    <definedName name="난연2" localSheetId="16">#REF!</definedName>
    <definedName name="난연2" localSheetId="15">#REF!</definedName>
    <definedName name="난연2" localSheetId="12">#REF!</definedName>
    <definedName name="난연2">#REF!</definedName>
    <definedName name="난연PE1">[11]종합기별!$X$10</definedName>
    <definedName name="난연PE2">[11]종합기별!$X$13</definedName>
    <definedName name="난연PE3">[11]종합기별!$X$16</definedName>
    <definedName name="난연PE4">[11]종합기별!$X$19</definedName>
    <definedName name="난연PE전선관">[78]소요자재!#REF!</definedName>
    <definedName name="난연강남" localSheetId="16">#REF!</definedName>
    <definedName name="난연강남" localSheetId="15">#REF!</definedName>
    <definedName name="난연강남" localSheetId="12">#REF!</definedName>
    <definedName name="난연강남">#REF!</definedName>
    <definedName name="난연광교" localSheetId="16">#REF!</definedName>
    <definedName name="난연광교" localSheetId="15">#REF!</definedName>
    <definedName name="난연광교" localSheetId="12">#REF!</definedName>
    <definedName name="난연광교">#REF!</definedName>
    <definedName name="난연광주" localSheetId="16">#REF!</definedName>
    <definedName name="난연광주" localSheetId="15">#REF!</definedName>
    <definedName name="난연광주" localSheetId="12">#REF!</definedName>
    <definedName name="난연광주">#REF!</definedName>
    <definedName name="난연대구" localSheetId="16">#REF!</definedName>
    <definedName name="난연대구" localSheetId="15">#REF!</definedName>
    <definedName name="난연대구" localSheetId="12">#REF!</definedName>
    <definedName name="난연대구">#REF!</definedName>
    <definedName name="난연대전" localSheetId="16">#REF!</definedName>
    <definedName name="난연대전" localSheetId="15">#REF!</definedName>
    <definedName name="난연대전" localSheetId="12">#REF!</definedName>
    <definedName name="난연대전">#REF!</definedName>
    <definedName name="난연동교" localSheetId="16">#REF!</definedName>
    <definedName name="난연동교" localSheetId="15">#REF!</definedName>
    <definedName name="난연동교" localSheetId="12">#REF!</definedName>
    <definedName name="난연동교">#REF!</definedName>
    <definedName name="난연르네상스" localSheetId="16">#REF!</definedName>
    <definedName name="난연르네상스" localSheetId="15">#REF!</definedName>
    <definedName name="난연르네상스" localSheetId="12">#REF!</definedName>
    <definedName name="난연르네상스">#REF!</definedName>
    <definedName name="난연발산" localSheetId="16">#REF!</definedName>
    <definedName name="난연발산" localSheetId="15">#REF!</definedName>
    <definedName name="난연발산" localSheetId="12">#REF!</definedName>
    <definedName name="난연발산">#REF!</definedName>
    <definedName name="난연방배" localSheetId="16">#REF!</definedName>
    <definedName name="난연방배" localSheetId="15">#REF!</definedName>
    <definedName name="난연방배" localSheetId="12">#REF!</definedName>
    <definedName name="난연방배">#REF!</definedName>
    <definedName name="난연보라매" localSheetId="16">#REF!</definedName>
    <definedName name="난연보라매" localSheetId="15">#REF!</definedName>
    <definedName name="난연보라매" localSheetId="12">#REF!</definedName>
    <definedName name="난연보라매">#REF!</definedName>
    <definedName name="난연본사" localSheetId="16">#REF!</definedName>
    <definedName name="난연본사" localSheetId="15">#REF!</definedName>
    <definedName name="난연본사" localSheetId="12">#REF!</definedName>
    <definedName name="난연본사">#REF!</definedName>
    <definedName name="난연사당" localSheetId="16">#REF!</definedName>
    <definedName name="난연사당" localSheetId="15">#REF!</definedName>
    <definedName name="난연사당" localSheetId="12">#REF!</definedName>
    <definedName name="난연사당">#REF!</definedName>
    <definedName name="난연삼성" localSheetId="16">#REF!</definedName>
    <definedName name="난연삼성" localSheetId="15">#REF!</definedName>
    <definedName name="난연삼성" localSheetId="12">#REF!</definedName>
    <definedName name="난연삼성">#REF!</definedName>
    <definedName name="난연삼풍" localSheetId="16">#REF!</definedName>
    <definedName name="난연삼풍" localSheetId="15">#REF!</definedName>
    <definedName name="난연삼풍" localSheetId="12">#REF!</definedName>
    <definedName name="난연삼풍">#REF!</definedName>
    <definedName name="난연서초" localSheetId="16">#REF!</definedName>
    <definedName name="난연서초" localSheetId="15">#REF!</definedName>
    <definedName name="난연서초" localSheetId="12">#REF!</definedName>
    <definedName name="난연서초">#REF!</definedName>
    <definedName name="난연수원" localSheetId="16">#REF!</definedName>
    <definedName name="난연수원" localSheetId="15">#REF!</definedName>
    <definedName name="난연수원" localSheetId="12">#REF!</definedName>
    <definedName name="난연수원">#REF!</definedName>
    <definedName name="난연신반포" localSheetId="16">#REF!</definedName>
    <definedName name="난연신반포" localSheetId="15">#REF!</definedName>
    <definedName name="난연신반포" localSheetId="12">#REF!</definedName>
    <definedName name="난연신반포">#REF!</definedName>
    <definedName name="난연압구정" localSheetId="16">#REF!</definedName>
    <definedName name="난연압구정" localSheetId="15">#REF!</definedName>
    <definedName name="난연압구정" localSheetId="12">#REF!</definedName>
    <definedName name="난연압구정">#REF!</definedName>
    <definedName name="난연울산" localSheetId="16">#REF!</definedName>
    <definedName name="난연울산" localSheetId="15">#REF!</definedName>
    <definedName name="난연울산" localSheetId="12">#REF!</definedName>
    <definedName name="난연울산">#REF!</definedName>
    <definedName name="난연울산2" localSheetId="16">#REF!</definedName>
    <definedName name="난연울산2" localSheetId="15">#REF!</definedName>
    <definedName name="난연울산2" localSheetId="12">#REF!</definedName>
    <definedName name="난연울산2">#REF!</definedName>
    <definedName name="난연인천" localSheetId="16">#REF!</definedName>
    <definedName name="난연인천" localSheetId="15">#REF!</definedName>
    <definedName name="난연인천" localSheetId="12">#REF!</definedName>
    <definedName name="난연인천">#REF!</definedName>
    <definedName name="난연잠실" localSheetId="16">#REF!</definedName>
    <definedName name="난연잠실" localSheetId="15">#REF!</definedName>
    <definedName name="난연잠실" localSheetId="12">#REF!</definedName>
    <definedName name="난연잠실">#REF!</definedName>
    <definedName name="난연전선관" localSheetId="16">#REF!</definedName>
    <definedName name="난연전선관" localSheetId="15">#REF!</definedName>
    <definedName name="난연전선관" localSheetId="12">#REF!</definedName>
    <definedName name="난연전선관">#REF!</definedName>
    <definedName name="난연전주" localSheetId="16">#REF!</definedName>
    <definedName name="난연전주" localSheetId="15">#REF!</definedName>
    <definedName name="난연전주" localSheetId="12">#REF!</definedName>
    <definedName name="난연전주">#REF!</definedName>
    <definedName name="난연청담" localSheetId="16">#REF!</definedName>
    <definedName name="난연청담" localSheetId="15">#REF!</definedName>
    <definedName name="난연청담" localSheetId="12">#REF!</definedName>
    <definedName name="난연청담">#REF!</definedName>
    <definedName name="난연화정" localSheetId="16">#REF!</definedName>
    <definedName name="난연화정" localSheetId="15">#REF!</definedName>
    <definedName name="난연화정" localSheetId="12">#REF!</definedName>
    <definedName name="난연화정">#REF!</definedName>
    <definedName name="날개" localSheetId="6" hidden="1">#REF!</definedName>
    <definedName name="날개" localSheetId="16" hidden="1">#REF!</definedName>
    <definedName name="날개" localSheetId="15" hidden="1">#REF!</definedName>
    <definedName name="날개" localSheetId="13" hidden="1">#REF!</definedName>
    <definedName name="날개" localSheetId="12" hidden="1">#REF!</definedName>
    <definedName name="날개" localSheetId="7" hidden="1">#REF!</definedName>
    <definedName name="날개" localSheetId="11" hidden="1">#REF!</definedName>
    <definedName name="날개" hidden="1">#REF!</definedName>
    <definedName name="날개벽단면검토" localSheetId="6" hidden="1">#REF!</definedName>
    <definedName name="날개벽단면검토" localSheetId="16" hidden="1">#REF!</definedName>
    <definedName name="날개벽단면검토" localSheetId="15" hidden="1">#REF!</definedName>
    <definedName name="날개벽단면검토" localSheetId="13" hidden="1">#REF!</definedName>
    <definedName name="날개벽단면검토" localSheetId="12" hidden="1">#REF!</definedName>
    <definedName name="날개벽단면검토" localSheetId="7" hidden="1">#REF!</definedName>
    <definedName name="날개벽단면검토" localSheetId="11" hidden="1">#REF!</definedName>
    <definedName name="날개벽단면검토" hidden="1">#REF!</definedName>
    <definedName name="날짜" localSheetId="16">#REF!</definedName>
    <definedName name="날짜" localSheetId="15">#REF!</definedName>
    <definedName name="날짜" localSheetId="12">#REF!</definedName>
    <definedName name="날짜">#REF!</definedName>
    <definedName name="남산1호">#REF!</definedName>
    <definedName name="남산2호">#REF!</definedName>
    <definedName name="남양">#REF!</definedName>
    <definedName name="남양1">#REF!</definedName>
    <definedName name="남양2">#REF!</definedName>
    <definedName name="남양단가">#REF!</definedName>
    <definedName name="납땜">[7]노무비명세서!$X$24</definedName>
    <definedName name="내거">'[137]제출내역 (2)'!#REF!</definedName>
    <definedName name="내관1조10" localSheetId="16">#REF!</definedName>
    <definedName name="내관1조10" localSheetId="15">#REF!</definedName>
    <definedName name="내관1조10" localSheetId="12">#REF!</definedName>
    <definedName name="내관1조10">#REF!</definedName>
    <definedName name="내관1조20" localSheetId="16">#REF!</definedName>
    <definedName name="내관1조20" localSheetId="15">#REF!</definedName>
    <definedName name="내관1조20" localSheetId="12">#REF!</definedName>
    <definedName name="내관1조20">#REF!</definedName>
    <definedName name="내관2조10" localSheetId="16">#REF!</definedName>
    <definedName name="내관2조10" localSheetId="15">#REF!</definedName>
    <definedName name="내관2조10" localSheetId="12">#REF!</definedName>
    <definedName name="내관2조10">#REF!</definedName>
    <definedName name="내관2조20" localSheetId="16">#REF!</definedName>
    <definedName name="내관2조20" localSheetId="15">#REF!</definedName>
    <definedName name="내관2조20" localSheetId="12">#REF!</definedName>
    <definedName name="내관2조20">#REF!</definedName>
    <definedName name="내관3조10" localSheetId="16">#REF!</definedName>
    <definedName name="내관3조10" localSheetId="15">#REF!</definedName>
    <definedName name="내관3조10" localSheetId="12">#REF!</definedName>
    <definedName name="내관3조10">#REF!</definedName>
    <definedName name="내관3조20" localSheetId="16">#REF!</definedName>
    <definedName name="내관3조20" localSheetId="15">#REF!</definedName>
    <definedName name="내관3조20" localSheetId="12">#REF!</definedName>
    <definedName name="내관3조20">#REF!</definedName>
    <definedName name="내민식">[225]비탈면보호공수량산출!#REF!</definedName>
    <definedName name="내선" localSheetId="16">#REF!</definedName>
    <definedName name="내선" localSheetId="15">#REF!</definedName>
    <definedName name="내선" localSheetId="12">#REF!</definedName>
    <definedName name="내선">#REF!</definedName>
    <definedName name="내선전" localSheetId="16">#REF!</definedName>
    <definedName name="내선전" localSheetId="15">#REF!</definedName>
    <definedName name="내선전" localSheetId="12">#REF!</definedName>
    <definedName name="내선전">#REF!</definedName>
    <definedName name="내선전공" localSheetId="16">#REF!</definedName>
    <definedName name="내선전공" localSheetId="15">#REF!</definedName>
    <definedName name="내선전공" localSheetId="12">#REF!</definedName>
    <definedName name="내선전공">#REF!</definedName>
    <definedName name="내역" localSheetId="6" hidden="1">#REF!</definedName>
    <definedName name="내역" localSheetId="16" hidden="1">#REF!</definedName>
    <definedName name="내역" localSheetId="15" hidden="1">#REF!</definedName>
    <definedName name="내역" localSheetId="13" hidden="1">#REF!</definedName>
    <definedName name="내역" localSheetId="12" hidden="1">#REF!</definedName>
    <definedName name="내역" localSheetId="7" hidden="1">#REF!</definedName>
    <definedName name="내역" hidden="1">#REF!</definedName>
    <definedName name="내역1">#REF!</definedName>
    <definedName name="내역변">#REF!</definedName>
    <definedName name="내역서" hidden="1">#N/A</definedName>
    <definedName name="내역서1" localSheetId="16">#REF!</definedName>
    <definedName name="내역서1" localSheetId="15">#REF!</definedName>
    <definedName name="내역서1" localSheetId="12">#REF!</definedName>
    <definedName name="내역서1">#REF!</definedName>
    <definedName name="내역수량">[226]내역서!$E$1:$E$65536</definedName>
    <definedName name="내역적용">[227]토공유동표!$GO$8075</definedName>
    <definedName name="내역집계표" localSheetId="16" hidden="1">{#N/A,#N/A,FALSE,"전력간선"}</definedName>
    <definedName name="내역집계표" localSheetId="15" hidden="1">{#N/A,#N/A,FALSE,"전력간선"}</definedName>
    <definedName name="내역집계표" localSheetId="8" hidden="1">{#N/A,#N/A,FALSE,"전력간선"}</definedName>
    <definedName name="내역집계표" hidden="1">{#N/A,#N/A,FALSE,"전력간선"}</definedName>
    <definedName name="내역코드">[226]내역서!$J$1:$J$65536</definedName>
    <definedName name="내장공" localSheetId="16">#REF!</definedName>
    <definedName name="내장공" localSheetId="15">#REF!</definedName>
    <definedName name="내장공" localSheetId="12">#REF!</definedName>
    <definedName name="내장공">#REF!</definedName>
    <definedName name="내전" localSheetId="16">#REF!</definedName>
    <definedName name="내전" localSheetId="15">#REF!</definedName>
    <definedName name="내전" localSheetId="12">#REF!</definedName>
    <definedName name="내전">#REF!</definedName>
    <definedName name="내지" localSheetId="16" hidden="1">{#N/A,#N/A,FALSE,"속도"}</definedName>
    <definedName name="내지" localSheetId="15" hidden="1">{#N/A,#N/A,FALSE,"속도"}</definedName>
    <definedName name="내지" localSheetId="8" hidden="1">{#N/A,#N/A,FALSE,"속도"}</definedName>
    <definedName name="내지" hidden="1">{#N/A,#N/A,FALSE,"속도"}</definedName>
    <definedName name="냉동기" localSheetId="16">#REF!,#REF!,#REF!</definedName>
    <definedName name="냉동기" localSheetId="15">#REF!,#REF!,#REF!</definedName>
    <definedName name="냉동기" localSheetId="12">#REF!,#REF!,#REF!</definedName>
    <definedName name="냉동기">#REF!,#REF!,#REF!</definedName>
    <definedName name="냐" localSheetId="16" hidden="1">{#N/A,#N/A,FALSE,"혼합골재"}</definedName>
    <definedName name="냐" localSheetId="15" hidden="1">{#N/A,#N/A,FALSE,"혼합골재"}</definedName>
    <definedName name="냐" localSheetId="8" hidden="1">{#N/A,#N/A,FALSE,"혼합골재"}</definedName>
    <definedName name="냐" hidden="1">{#N/A,#N/A,FALSE,"혼합골재"}</definedName>
    <definedName name="너" localSheetId="16">#N/A</definedName>
    <definedName name="너" localSheetId="15">#N/A</definedName>
    <definedName name="너">[1]!너</definedName>
    <definedName name="년도">[228]공사가격내역서!$E$28</definedName>
    <definedName name="년매출" localSheetId="16">#REF!</definedName>
    <definedName name="년매출" localSheetId="15">#REF!</definedName>
    <definedName name="년매출" localSheetId="12">#REF!</definedName>
    <definedName name="년매출">#REF!</definedName>
    <definedName name="노" localSheetId="16">#REF!</definedName>
    <definedName name="노" localSheetId="15">#REF!</definedName>
    <definedName name="노" localSheetId="12">#REF!</definedName>
    <definedName name="노">#REF!</definedName>
    <definedName name="노__무__비">[93]시설물일위!#REF!</definedName>
    <definedName name="노곡1호">#REF!</definedName>
    <definedName name="노곡2호">#REF!</definedName>
    <definedName name="노곡3호">#REF!</definedName>
    <definedName name="노곡4호">#REF!</definedName>
    <definedName name="노단" localSheetId="16">#REF!</definedName>
    <definedName name="노단" localSheetId="15">#REF!</definedName>
    <definedName name="노단" localSheetId="12">#REF!</definedName>
    <definedName name="노단">#REF!</definedName>
    <definedName name="노르웨이R12" localSheetId="16">#REF!</definedName>
    <definedName name="노르웨이R12" localSheetId="15">#REF!</definedName>
    <definedName name="노르웨이R12" localSheetId="12">#REF!</definedName>
    <definedName name="노르웨이R12">#REF!</definedName>
    <definedName name="노르웨이R15" localSheetId="16">#REF!</definedName>
    <definedName name="노르웨이R15" localSheetId="15">#REF!</definedName>
    <definedName name="노르웨이R15" localSheetId="12">#REF!</definedName>
    <definedName name="노르웨이R15">#REF!</definedName>
    <definedName name="노르웨이R4" localSheetId="16">#REF!</definedName>
    <definedName name="노르웨이R4" localSheetId="15">#REF!</definedName>
    <definedName name="노르웨이R4" localSheetId="12">#REF!</definedName>
    <definedName name="노르웨이R4">#REF!</definedName>
    <definedName name="노르웨이R5" localSheetId="16">#REF!</definedName>
    <definedName name="노르웨이R5" localSheetId="15">#REF!</definedName>
    <definedName name="노르웨이R5" localSheetId="12">#REF!</definedName>
    <definedName name="노르웨이R5">#REF!</definedName>
    <definedName name="노르웨이R6" localSheetId="16">#REF!</definedName>
    <definedName name="노르웨이R6" localSheetId="15">#REF!</definedName>
    <definedName name="노르웨이R6" localSheetId="12">#REF!</definedName>
    <definedName name="노르웨이R6">#REF!</definedName>
    <definedName name="노르웨이R8" localSheetId="16">#REF!</definedName>
    <definedName name="노르웨이R8" localSheetId="15">#REF!</definedName>
    <definedName name="노르웨이R8" localSheetId="12">#REF!</definedName>
    <definedName name="노르웨이R8">#REF!</definedName>
    <definedName name="노무" localSheetId="16">#REF!</definedName>
    <definedName name="노무" localSheetId="15">#REF!</definedName>
    <definedName name="노무" localSheetId="12">#REF!</definedName>
    <definedName name="노무">#REF!</definedName>
    <definedName name="노무1" localSheetId="16">#REF!</definedName>
    <definedName name="노무1" localSheetId="15">#REF!</definedName>
    <definedName name="노무1" localSheetId="12">#REF!</definedName>
    <definedName name="노무1">#REF!</definedName>
    <definedName name="노무2" localSheetId="16">#REF!</definedName>
    <definedName name="노무2" localSheetId="15">#REF!</definedName>
    <definedName name="노무2" localSheetId="12">#REF!</definedName>
    <definedName name="노무2">#REF!</definedName>
    <definedName name="노무단가" localSheetId="16">#REF!</definedName>
    <definedName name="노무단가" localSheetId="15">#REF!</definedName>
    <definedName name="노무단가" localSheetId="12">#REF!</definedName>
    <definedName name="노무단가">#REF!</definedName>
    <definedName name="노무비" localSheetId="16">#REF!</definedName>
    <definedName name="노무비" localSheetId="15">#REF!</definedName>
    <definedName name="노무비" localSheetId="12">#REF!</definedName>
    <definedName name="노무비">#REF!</definedName>
    <definedName name="노무비_1" localSheetId="16">#REF!</definedName>
    <definedName name="노무비_1" localSheetId="15">#REF!</definedName>
    <definedName name="노무비_1" localSheetId="12">#REF!</definedName>
    <definedName name="노무비_1">#REF!</definedName>
    <definedName name="노무비_3">[163]설계명세서!$G$179</definedName>
    <definedName name="노무비1" localSheetId="16">#REF!</definedName>
    <definedName name="노무비1" localSheetId="15">#REF!</definedName>
    <definedName name="노무비1" localSheetId="12">#REF!</definedName>
    <definedName name="노무비1">#REF!</definedName>
    <definedName name="노무비2">[178]정산내역서!$K$111</definedName>
    <definedName name="노무비3">[178]정산내역서!$M$111</definedName>
    <definedName name="노무비계" localSheetId="16">#REF!</definedName>
    <definedName name="노무비계" localSheetId="15">#REF!</definedName>
    <definedName name="노무비계" localSheetId="12">#REF!</definedName>
    <definedName name="노무비계">#REF!</definedName>
    <definedName name="노무비계1">[229]설계명세서!#REF!</definedName>
    <definedName name="노무비식별">[230]기별!$B$1:$B$65536</definedName>
    <definedName name="노무비합">#REF!</definedName>
    <definedName name="노무비합_1">[179]설계명세서!#REF!</definedName>
    <definedName name="노무비합1">[183]설계명세서!$L$39</definedName>
    <definedName name="노무비합계" localSheetId="16">#REF!</definedName>
    <definedName name="노무비합계" localSheetId="15">#REF!</definedName>
    <definedName name="노무비합계" localSheetId="12">#REF!</definedName>
    <definedName name="노무비합계">#REF!</definedName>
    <definedName name="노반경">#REF!</definedName>
    <definedName name="노반노무">#REF!</definedName>
    <definedName name="노반재료">#REF!</definedName>
    <definedName name="노부비">#REF!</definedName>
    <definedName name="노산3교집계표">#REF!</definedName>
    <definedName name="노상" localSheetId="16">#REF!</definedName>
    <definedName name="노상" localSheetId="15">#REF!</definedName>
    <definedName name="노상" localSheetId="12">#REF!</definedName>
    <definedName name="노상">#REF!</definedName>
    <definedName name="노임" localSheetId="16">#REF!</definedName>
    <definedName name="노임" localSheetId="15">#REF!</definedName>
    <definedName name="노임" localSheetId="12">#REF!</definedName>
    <definedName name="노임">#REF!</definedName>
    <definedName name="노임1">'[51]#REF'!$B$1:$C$131</definedName>
    <definedName name="노임단" localSheetId="16">#REF!</definedName>
    <definedName name="노임단" localSheetId="15">#REF!</definedName>
    <definedName name="노임단" localSheetId="12">#REF!</definedName>
    <definedName name="노임단">#REF!</definedName>
    <definedName name="노임단가" localSheetId="16">#REF!</definedName>
    <definedName name="노임단가" localSheetId="15">#REF!</definedName>
    <definedName name="노임단가" localSheetId="12">#REF!</definedName>
    <definedName name="노임단가">#REF!</definedName>
    <definedName name="노즐공" localSheetId="16">#REF!</definedName>
    <definedName name="노즐공" localSheetId="15">#REF!</definedName>
    <definedName name="노즐공" localSheetId="12">#REF!</definedName>
    <definedName name="노즐공">#REF!</definedName>
    <definedName name="노출형">[86]DATA!$E$50:$F$59</definedName>
    <definedName name="노후관교체">[60]!노후관교체</definedName>
    <definedName name="녹지노">#REF!</definedName>
    <definedName name="녹지재">#REF!</definedName>
    <definedName name="논" localSheetId="16">#REF!</definedName>
    <definedName name="논" localSheetId="15">#REF!</definedName>
    <definedName name="논" localSheetId="12">#REF!</definedName>
    <definedName name="논">#REF!</definedName>
    <definedName name="농원1호">#REF!</definedName>
    <definedName name="농원2호">#REF!</definedName>
    <definedName name="눈주목">[93]단가!$A$134</definedName>
    <definedName name="눈향">[170]단가!$A$135</definedName>
    <definedName name="눈향L06" localSheetId="16">#REF!</definedName>
    <definedName name="눈향L06" localSheetId="15">#REF!</definedName>
    <definedName name="눈향L06" localSheetId="12">#REF!</definedName>
    <definedName name="눈향L06">#REF!</definedName>
    <definedName name="눈향L08" localSheetId="16">#REF!</definedName>
    <definedName name="눈향L08" localSheetId="15">#REF!</definedName>
    <definedName name="눈향L08" localSheetId="12">#REF!</definedName>
    <definedName name="눈향L08">#REF!</definedName>
    <definedName name="눈향L10" localSheetId="16">#REF!</definedName>
    <definedName name="눈향L10" localSheetId="15">#REF!</definedName>
    <definedName name="눈향L10" localSheetId="12">#REF!</definedName>
    <definedName name="눈향L10">#REF!</definedName>
    <definedName name="눈향L14" localSheetId="16">#REF!</definedName>
    <definedName name="눈향L14" localSheetId="15">#REF!</definedName>
    <definedName name="눈향L14" localSheetId="12">#REF!</definedName>
    <definedName name="눈향L14">#REF!</definedName>
    <definedName name="눈향L20" localSheetId="16">#REF!</definedName>
    <definedName name="눈향L20" localSheetId="15">#REF!</definedName>
    <definedName name="눈향L20" localSheetId="12">#REF!</definedName>
    <definedName name="눈향L20">#REF!</definedName>
    <definedName name="느릅">[93]단가!$A$103</definedName>
    <definedName name="느릅R10" localSheetId="16">#REF!</definedName>
    <definedName name="느릅R10" localSheetId="15">#REF!</definedName>
    <definedName name="느릅R10" localSheetId="12">#REF!</definedName>
    <definedName name="느릅R10">#REF!</definedName>
    <definedName name="느릅R4" localSheetId="16">#REF!</definedName>
    <definedName name="느릅R4" localSheetId="15">#REF!</definedName>
    <definedName name="느릅R4" localSheetId="12">#REF!</definedName>
    <definedName name="느릅R4">#REF!</definedName>
    <definedName name="느릅R5" localSheetId="16">#REF!</definedName>
    <definedName name="느릅R5" localSheetId="15">#REF!</definedName>
    <definedName name="느릅R5" localSheetId="12">#REF!</definedName>
    <definedName name="느릅R5">#REF!</definedName>
    <definedName name="느릅R8" localSheetId="16">#REF!</definedName>
    <definedName name="느릅R8" localSheetId="15">#REF!</definedName>
    <definedName name="느릅R8" localSheetId="12">#REF!</definedName>
    <definedName name="느릅R8">#REF!</definedName>
    <definedName name="느릅나무10노무">#REF!</definedName>
    <definedName name="느릅나무10재료">#REF!</definedName>
    <definedName name="느릅나무5노무">#REF!</definedName>
    <definedName name="느릅나무5재료">#REF!</definedName>
    <definedName name="느릅나무8노무">#REF!</definedName>
    <definedName name="느릅나무8재료">#REF!</definedName>
    <definedName name="느티10">[93]단가!$A$106</definedName>
    <definedName name="느티15">[93]단가!$A$105</definedName>
    <definedName name="느티20">[93]단가!$A$104</definedName>
    <definedName name="느티8">[93]단가!$A$107</definedName>
    <definedName name="느티R10" localSheetId="16">#REF!</definedName>
    <definedName name="느티R10" localSheetId="15">#REF!</definedName>
    <definedName name="느티R10" localSheetId="12">#REF!</definedName>
    <definedName name="느티R10">#REF!</definedName>
    <definedName name="느티R12" localSheetId="16">#REF!</definedName>
    <definedName name="느티R12" localSheetId="15">#REF!</definedName>
    <definedName name="느티R12" localSheetId="12">#REF!</definedName>
    <definedName name="느티R12">#REF!</definedName>
    <definedName name="느티R15" localSheetId="16">#REF!</definedName>
    <definedName name="느티R15" localSheetId="15">#REF!</definedName>
    <definedName name="느티R15" localSheetId="12">#REF!</definedName>
    <definedName name="느티R15">#REF!</definedName>
    <definedName name="느티R18" localSheetId="16">#REF!</definedName>
    <definedName name="느티R18" localSheetId="15">#REF!</definedName>
    <definedName name="느티R18" localSheetId="12">#REF!</definedName>
    <definedName name="느티R18">#REF!</definedName>
    <definedName name="느티R20" localSheetId="16">#REF!</definedName>
    <definedName name="느티R20" localSheetId="15">#REF!</definedName>
    <definedName name="느티R20" localSheetId="12">#REF!</definedName>
    <definedName name="느티R20">#REF!</definedName>
    <definedName name="느티R25" localSheetId="16">#REF!</definedName>
    <definedName name="느티R25" localSheetId="15">#REF!</definedName>
    <definedName name="느티R25" localSheetId="12">#REF!</definedName>
    <definedName name="느티R25">#REF!</definedName>
    <definedName name="느티R30" localSheetId="16">#REF!</definedName>
    <definedName name="느티R30" localSheetId="15">#REF!</definedName>
    <definedName name="느티R30" localSheetId="12">#REF!</definedName>
    <definedName name="느티R30">#REF!</definedName>
    <definedName name="느티R5" localSheetId="16">#REF!</definedName>
    <definedName name="느티R5" localSheetId="15">#REF!</definedName>
    <definedName name="느티R5" localSheetId="12">#REF!</definedName>
    <definedName name="느티R5">#REF!</definedName>
    <definedName name="느티R6" localSheetId="16">#REF!</definedName>
    <definedName name="느티R6" localSheetId="15">#REF!</definedName>
    <definedName name="느티R6" localSheetId="12">#REF!</definedName>
    <definedName name="느티R6">#REF!</definedName>
    <definedName name="느티R8" localSheetId="16">#REF!</definedName>
    <definedName name="느티R8" localSheetId="15">#REF!</definedName>
    <definedName name="느티R8" localSheetId="12">#REF!</definedName>
    <definedName name="느티R8">#REF!</definedName>
    <definedName name="능소화R2" localSheetId="16">#REF!</definedName>
    <definedName name="능소화R2" localSheetId="15">#REF!</definedName>
    <definedName name="능소화R2" localSheetId="12">#REF!</definedName>
    <definedName name="능소화R2">#REF!</definedName>
    <definedName name="능소화R4" localSheetId="16">#REF!</definedName>
    <definedName name="능소화R4" localSheetId="15">#REF!</definedName>
    <definedName name="능소화R4" localSheetId="12">#REF!</definedName>
    <definedName name="능소화R4">#REF!</definedName>
    <definedName name="능소화R6" localSheetId="16">#REF!</definedName>
    <definedName name="능소화R6" localSheetId="15">#REF!</definedName>
    <definedName name="능소화R6" localSheetId="12">#REF!</definedName>
    <definedName name="능소화R6">#REF!</definedName>
    <definedName name="ㄶ뫃ㄴㅁㄹㄴㅁㄹㄴㅇ" localSheetId="16" hidden="1">{#N/A,#N/A,FALSE,"부대2"}</definedName>
    <definedName name="ㄶ뫃ㄴㅁㄹㄴㅁㄹㄴㅇ" localSheetId="15" hidden="1">{#N/A,#N/A,FALSE,"부대2"}</definedName>
    <definedName name="ㄶ뫃ㄴㅁㄹㄴㅁㄹㄴㅇ" localSheetId="8" hidden="1">{#N/A,#N/A,FALSE,"부대2"}</definedName>
    <definedName name="ㄶ뫃ㄴㅁㄹㄴㅁㄹㄴㅇ" hidden="1">{#N/A,#N/A,FALSE,"부대2"}</definedName>
    <definedName name="ㄷ" localSheetId="6" hidden="1">{#N/A,#N/A,TRUE,"토적및재료집계";#N/A,#N/A,TRUE,"토적및재료집계";#N/A,#N/A,TRUE,"단위량"}</definedName>
    <definedName name="ㄷ" localSheetId="16" hidden="1">{#N/A,#N/A,TRUE,"토적및재료집계";#N/A,#N/A,TRUE,"토적및재료집계";#N/A,#N/A,TRUE,"단위량"}</definedName>
    <definedName name="ㄷ" localSheetId="15" hidden="1">{#N/A,#N/A,TRUE,"토적및재료집계";#N/A,#N/A,TRUE,"토적및재료집계";#N/A,#N/A,TRUE,"단위량"}</definedName>
    <definedName name="ㄷ" localSheetId="7" hidden="1">{#N/A,#N/A,TRUE,"토적및재료집계";#N/A,#N/A,TRUE,"토적및재료집계";#N/A,#N/A,TRUE,"단위량"}</definedName>
    <definedName name="ㄷ" localSheetId="5" hidden="1">{#N/A,#N/A,TRUE,"토적및재료집계";#N/A,#N/A,TRUE,"토적및재료집계";#N/A,#N/A,TRUE,"단위량"}</definedName>
    <definedName name="ㄷ" localSheetId="4" hidden="1">{#N/A,#N/A,TRUE,"토적및재료집계";#N/A,#N/A,TRUE,"토적및재료집계";#N/A,#N/A,TRUE,"단위량"}</definedName>
    <definedName name="ㄷ" localSheetId="8" hidden="1">{#N/A,#N/A,FALSE,"2~8번"}</definedName>
    <definedName name="ㄷ" hidden="1">{#N/A,#N/A,FALSE,"2~8번"}</definedName>
    <definedName name="ㄷ249">[33]Sheet1!#REF!</definedName>
    <definedName name="ㄷ43" localSheetId="16">#REF!</definedName>
    <definedName name="ㄷ43" localSheetId="15">#REF!</definedName>
    <definedName name="ㄷ43" localSheetId="12">#REF!</definedName>
    <definedName name="ㄷ43">#REF!</definedName>
    <definedName name="ㄷㄱ" localSheetId="16">#N/A</definedName>
    <definedName name="ㄷㄱ" localSheetId="15">#N/A</definedName>
    <definedName name="ㄷㄱ">[1]!ㄷㄱ</definedName>
    <definedName name="ㄷㄱㄷㄱㄷㄱㄷㄱㄷㄱㄷ" localSheetId="6" hidden="1">{#N/A,#N/A,FALSE,"운반시간"}</definedName>
    <definedName name="ㄷㄱㄷㄱㄷㄱㄷㄱㄷㄱㄷ" localSheetId="16" hidden="1">{#N/A,#N/A,FALSE,"운반시간"}</definedName>
    <definedName name="ㄷㄱㄷㄱㄷㄱㄷㄱㄷㄱㄷ" localSheetId="15" hidden="1">{#N/A,#N/A,FALSE,"운반시간"}</definedName>
    <definedName name="ㄷㄱㄷㄱㄷㄱㄷㄱㄷㄱㄷ" localSheetId="4" hidden="1">{#N/A,#N/A,FALSE,"운반시간"}</definedName>
    <definedName name="ㄷㄱㄷㄱㄷㄱㄷㄱㄷㄱㄷ" localSheetId="8" hidden="1">{#N/A,#N/A,FALSE,"운반시간"}</definedName>
    <definedName name="ㄷㄱㄷㄱㄷㄱㄷㄱㄷㄱㄷ" hidden="1">{#N/A,#N/A,FALSE,"운반시간"}</definedName>
    <definedName name="ㄷㄷ" localSheetId="6" hidden="1">{#N/A,#N/A,FALSE,"2~8번"}</definedName>
    <definedName name="ㄷㄷ" localSheetId="16" hidden="1">{#N/A,#N/A,FALSE,"2~8번"}</definedName>
    <definedName name="ㄷㄷ" localSheetId="15" hidden="1">{#N/A,#N/A,FALSE,"2~8번"}</definedName>
    <definedName name="ㄷㄷ" localSheetId="4" hidden="1">{#N/A,#N/A,FALSE,"2~8번"}</definedName>
    <definedName name="ㄷㄷ" localSheetId="8" hidden="1">{#N/A,#N/A,FALSE,"2~8번"}</definedName>
    <definedName name="ㄷㄷ" hidden="1">{#N/A,#N/A,FALSE,"2~8번"}</definedName>
    <definedName name="ㄷㄷㄷ" localSheetId="16" hidden="1">{#N/A,#N/A,FALSE,"포장2"}</definedName>
    <definedName name="ㄷㄷㄷ" localSheetId="15" hidden="1">{#N/A,#N/A,FALSE,"포장2"}</definedName>
    <definedName name="ㄷㄷㄷ" localSheetId="8" hidden="1">{#N/A,#N/A,FALSE,"포장2"}</definedName>
    <definedName name="ㄷㄷㄷ" hidden="1">{#N/A,#N/A,FALSE,"포장2"}</definedName>
    <definedName name="ㄷㄷㄷㄷ" localSheetId="16" hidden="1">{#N/A,#N/A,FALSE,"속도"}</definedName>
    <definedName name="ㄷㄷㄷㄷ" localSheetId="15" hidden="1">{#N/A,#N/A,FALSE,"속도"}</definedName>
    <definedName name="ㄷㄷㄷㄷ" localSheetId="8" hidden="1">{#N/A,#N/A,FALSE,"속도"}</definedName>
    <definedName name="ㄷㄷㄷㄷ" hidden="1">{#N/A,#N/A,FALSE,"속도"}</definedName>
    <definedName name="ㄷㄷㄷㄷㄷㄷ" localSheetId="16" hidden="1">{#N/A,#N/A,FALSE,"구조1"}</definedName>
    <definedName name="ㄷㄷㄷㄷㄷㄷ" localSheetId="15" hidden="1">{#N/A,#N/A,FALSE,"구조1"}</definedName>
    <definedName name="ㄷㄷㄷㄷㄷㄷ" localSheetId="8" hidden="1">{#N/A,#N/A,FALSE,"구조1"}</definedName>
    <definedName name="ㄷㄷㄷㄷㄷㄷ" hidden="1">{#N/A,#N/A,FALSE,"구조1"}</definedName>
    <definedName name="ㄷㅈ" localSheetId="16" hidden="1">{#N/A,#N/A,FALSE,"구조2"}</definedName>
    <definedName name="ㄷㅈ" localSheetId="15" hidden="1">{#N/A,#N/A,FALSE,"구조2"}</definedName>
    <definedName name="ㄷㅈ" localSheetId="8" hidden="1">{#N/A,#N/A,FALSE,"구조2"}</definedName>
    <definedName name="ㄷㅈ" hidden="1">{#N/A,#N/A,FALSE,"구조2"}</definedName>
    <definedName name="ㄷㅈㄱㅈ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ㅈㄱㅈ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ㅈㄱㅈ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ㅈㄱㅈ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ㅈㄱㅈㄱ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ㅈㄱㅈㄱ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ㅈㄱㅈㄱ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ㄷㅈㄱㅈㄱ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다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다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다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다" hidden="1">{"'정산내역서'!$A$1:$I$35","'정산서(절.성토부)'!$A$1:$Q$17","'정산서(교량부)'!$A$1:$Q$84","'총괄표'!$A$1:$M$12","'시행현황'!$A$1:$G$12","'표지'!$A$1:$N$27","'정산서(절.성토부)'!$A$3:$Q$7"}</definedName>
    <definedName name="다.">#REF!</definedName>
    <definedName name="다다" localSheetId="16" hidden="1">{#N/A,#N/A,FALSE,"구조2"}</definedName>
    <definedName name="다다" localSheetId="15" hidden="1">{#N/A,#N/A,FALSE,"구조2"}</definedName>
    <definedName name="다다" localSheetId="8" hidden="1">{#N/A,#N/A,FALSE,"구조2"}</definedName>
    <definedName name="다다" hidden="1">{#N/A,#N/A,FALSE,"구조2"}</definedName>
    <definedName name="다라" localSheetId="16" hidden="1">{#N/A,#N/A,FALSE,"표지목차"}</definedName>
    <definedName name="다라" localSheetId="15" hidden="1">{#N/A,#N/A,FALSE,"표지목차"}</definedName>
    <definedName name="다라" localSheetId="8" hidden="1">{#N/A,#N/A,FALSE,"표지목차"}</definedName>
    <definedName name="다라" hidden="1">{#N/A,#N/A,FALSE,"표지목차"}</definedName>
    <definedName name="다른" localSheetId="16">#REF!</definedName>
    <definedName name="다른" localSheetId="15">#REF!</definedName>
    <definedName name="다른" localSheetId="12">#REF!</definedName>
    <definedName name="다른">#REF!</definedName>
    <definedName name="다사" localSheetId="16" hidden="1">#REF!</definedName>
    <definedName name="다사" localSheetId="15" hidden="1">#REF!</definedName>
    <definedName name="다사" localSheetId="13" hidden="1">#REF!</definedName>
    <definedName name="다사" localSheetId="12" hidden="1">#REF!</definedName>
    <definedName name="다사" localSheetId="7" hidden="1">#REF!</definedName>
    <definedName name="다사" localSheetId="11" hidden="1">#REF!</definedName>
    <definedName name="다사" hidden="1">#REF!</definedName>
    <definedName name="다우웰바설치공">#REF!</definedName>
    <definedName name="다이크집계">[60]!다이크집계</definedName>
    <definedName name="다짐1경비">[93]시설물일위!#REF!</definedName>
    <definedName name="다짐1노무비">[93]시설물일위!#REF!</definedName>
    <definedName name="다짐1재료비">[93]시설물일위!#REF!</definedName>
    <definedName name="다짐경비">[93]시설물일위!#REF!</definedName>
    <definedName name="다짐노무비">[93]시설물일위!#REF!</definedName>
    <definedName name="다짐되메우기">#REF!</definedName>
    <definedName name="닥트공" localSheetId="16">#REF!</definedName>
    <definedName name="닥트공" localSheetId="15">#REF!</definedName>
    <definedName name="닥트공" localSheetId="12">#REF!</definedName>
    <definedName name="닥트공">#REF!</definedName>
    <definedName name="단_가" localSheetId="16">#REF!</definedName>
    <definedName name="단_가" localSheetId="15">#REF!</definedName>
    <definedName name="단_가" localSheetId="12">#REF!</definedName>
    <definedName name="단_가">#REF!</definedName>
    <definedName name="단_가2">[231]일위대가표!#REF!</definedName>
    <definedName name="단_가3">[231]일위대가표!#REF!</definedName>
    <definedName name="단_가4">[231]일위대가표!#REF!</definedName>
    <definedName name="단_가5">[231]일위대가표!#REF!</definedName>
    <definedName name="단_가6">[231]일위대가표!#REF!</definedName>
    <definedName name="단1">[232]단가산출서!#REF!</definedName>
    <definedName name="단2">[232]단가산출서!#REF!</definedName>
    <definedName name="단3">[232]단가산출서!#REF!</definedName>
    <definedName name="단33">[232]단가산출서!#REF!</definedName>
    <definedName name="단34">[232]단가산출서!#REF!</definedName>
    <definedName name="단35">[232]단가산출서!#REF!</definedName>
    <definedName name="단36">[232]단가산출서!#REF!</definedName>
    <definedName name="단37">[232]단가산출서!#REF!</definedName>
    <definedName name="단38">[232]단가산출서!#REF!</definedName>
    <definedName name="단39">[232]단가산출서!#REF!</definedName>
    <definedName name="단4">[232]단가산출서!#REF!</definedName>
    <definedName name="단40">[232]단가산출서!#REF!</definedName>
    <definedName name="단41">[232]단가산출서!#REF!</definedName>
    <definedName name="단42">[232]단가산출서!#REF!</definedName>
    <definedName name="단43">[232]단가산출서!#REF!</definedName>
    <definedName name="단44">[232]단가산출서!#REF!</definedName>
    <definedName name="단45">[232]단가산출서!#REF!</definedName>
    <definedName name="단46">[232]단가산출서!#REF!</definedName>
    <definedName name="단47">[232]단가산출서!#REF!</definedName>
    <definedName name="단48">[232]단가산출서!#REF!</definedName>
    <definedName name="단49">[232]단가산출서!#REF!</definedName>
    <definedName name="단5">[232]단가산출서!#REF!</definedName>
    <definedName name="단50">[232]단가산출서!#REF!</definedName>
    <definedName name="단51">[232]단가산출서!#REF!</definedName>
    <definedName name="단52">[232]단가산출서!#REF!</definedName>
    <definedName name="단53">[232]단가산출서!#REF!</definedName>
    <definedName name="단54">[232]단가산출서!#REF!</definedName>
    <definedName name="단55">[232]단가산출서!#REF!</definedName>
    <definedName name="단56">[232]단가산출서!#REF!</definedName>
    <definedName name="단57">[232]단가산출서!#REF!</definedName>
    <definedName name="단58">[232]단가산출서!#REF!</definedName>
    <definedName name="단59">[232]단가산출서!#REF!</definedName>
    <definedName name="단6">[232]단가산출서!#REF!</definedName>
    <definedName name="단60">[232]단가산출서!#REF!</definedName>
    <definedName name="단61">[232]단가산출서!#REF!</definedName>
    <definedName name="단62">[232]단가산출서!#REF!</definedName>
    <definedName name="단63">[232]단가산출서!#REF!</definedName>
    <definedName name="단64">[232]단가산출서!#REF!</definedName>
    <definedName name="단65">[232]단가산출서!#REF!</definedName>
    <definedName name="단66">[232]단가산출서!#REF!</definedName>
    <definedName name="단67">[232]단가산출서!#REF!</definedName>
    <definedName name="단68">[232]단가산출서!#REF!</definedName>
    <definedName name="단69">[232]단가산출서!#REF!</definedName>
    <definedName name="단7">[232]단가산출서!#REF!</definedName>
    <definedName name="단70">[232]단가산출서!#REF!</definedName>
    <definedName name="단71">[232]단가산출서!#REF!</definedName>
    <definedName name="단72">[232]단가산출서!#REF!</definedName>
    <definedName name="단73">[232]단가산출서!#REF!</definedName>
    <definedName name="단74">[232]단가산출서!#REF!</definedName>
    <definedName name="단75">[232]단가산출서!#REF!</definedName>
    <definedName name="단76">[232]단가산출서!#REF!</definedName>
    <definedName name="단77">[232]단가산출서!#REF!</definedName>
    <definedName name="단78">[232]단가산출서!#REF!</definedName>
    <definedName name="단79">[232]단가산출서!#REF!</definedName>
    <definedName name="단8">[232]단가산출서!#REF!</definedName>
    <definedName name="단80">[232]단가산출서!#REF!</definedName>
    <definedName name="단81">[232]단가산출서!#REF!</definedName>
    <definedName name="단82">[232]단가산출서!#REF!</definedName>
    <definedName name="단83">[232]단가산출서!#REF!</definedName>
    <definedName name="단84">[232]단가산출서!#REF!</definedName>
    <definedName name="단85">[232]단가산출서!#REF!</definedName>
    <definedName name="단86">[232]단가산출서!#REF!</definedName>
    <definedName name="단87">[232]단가산출서!#REF!</definedName>
    <definedName name="단88">[232]단가산출서!#REF!</definedName>
    <definedName name="단89">[232]단가산출서!#REF!</definedName>
    <definedName name="단90">[232]단가산출서!#REF!</definedName>
    <definedName name="단91">[232]단가산출서!#REF!</definedName>
    <definedName name="단92">[232]단가산출서!#REF!</definedName>
    <definedName name="단93">[232]단가산출서!#REF!</definedName>
    <definedName name="단94">[232]단가산출서!#REF!</definedName>
    <definedName name="단95">[232]단가산출서!#REF!</definedName>
    <definedName name="단ㄱ" localSheetId="16" hidden="1">{#N/A,#N/A,FALSE,"전력간선"}</definedName>
    <definedName name="단ㄱ" localSheetId="15" hidden="1">{#N/A,#N/A,FALSE,"전력간선"}</definedName>
    <definedName name="단ㄱ" localSheetId="8" hidden="1">{#N/A,#N/A,FALSE,"전력간선"}</definedName>
    <definedName name="단ㄱ" hidden="1">{#N/A,#N/A,FALSE,"전력간선"}</definedName>
    <definedName name="단가" localSheetId="16">#REF!,#REF!</definedName>
    <definedName name="단가" localSheetId="15">#REF!,#REF!</definedName>
    <definedName name="단가" localSheetId="13">#REF!,#REF!</definedName>
    <definedName name="단가" localSheetId="12">#REF!,#REF!</definedName>
    <definedName name="단가" localSheetId="7">#REF!,#REF!</definedName>
    <definedName name="단가">#REF!,#REF!</definedName>
    <definedName name="단가1">[217]Sheet1!$E$11:$I$99</definedName>
    <definedName name="단가12" localSheetId="16">#REF!</definedName>
    <definedName name="단가12" localSheetId="15">#REF!</definedName>
    <definedName name="단가12" localSheetId="12">#REF!</definedName>
    <definedName name="단가12">#REF!</definedName>
    <definedName name="단가13" localSheetId="16">#REF!</definedName>
    <definedName name="단가13" localSheetId="15">#REF!</definedName>
    <definedName name="단가13" localSheetId="12">#REF!</definedName>
    <definedName name="단가13">#REF!</definedName>
    <definedName name="단가14" localSheetId="16">#REF!</definedName>
    <definedName name="단가14" localSheetId="15">#REF!</definedName>
    <definedName name="단가14" localSheetId="12">#REF!</definedName>
    <definedName name="단가14">#REF!</definedName>
    <definedName name="단가15" localSheetId="16">#REF!</definedName>
    <definedName name="단가15" localSheetId="15">#REF!</definedName>
    <definedName name="단가15" localSheetId="12">#REF!</definedName>
    <definedName name="단가15">#REF!</definedName>
    <definedName name="단가16" localSheetId="16">#REF!</definedName>
    <definedName name="단가16" localSheetId="15">#REF!</definedName>
    <definedName name="단가16" localSheetId="12">#REF!</definedName>
    <definedName name="단가16">#REF!</definedName>
    <definedName name="단가2">[217]Sheet1!$E$11:$I$99</definedName>
    <definedName name="단가29" localSheetId="16">#REF!</definedName>
    <definedName name="단가29" localSheetId="15">#REF!</definedName>
    <definedName name="단가29" localSheetId="12">#REF!</definedName>
    <definedName name="단가29">#REF!</definedName>
    <definedName name="단가35" localSheetId="16">#REF!</definedName>
    <definedName name="단가35" localSheetId="15">#REF!</definedName>
    <definedName name="단가35" localSheetId="12">#REF!</definedName>
    <definedName name="단가35">#REF!</definedName>
    <definedName name="단가49" localSheetId="16">#REF!</definedName>
    <definedName name="단가49" localSheetId="15">#REF!</definedName>
    <definedName name="단가49" localSheetId="12">#REF!</definedName>
    <definedName name="단가49">#REF!</definedName>
    <definedName name="단가50" localSheetId="16">#REF!</definedName>
    <definedName name="단가50" localSheetId="15">#REF!</definedName>
    <definedName name="단가50" localSheetId="12">#REF!</definedName>
    <definedName name="단가50">#REF!</definedName>
    <definedName name="단가51" localSheetId="16">#REF!</definedName>
    <definedName name="단가51" localSheetId="15">#REF!</definedName>
    <definedName name="단가51" localSheetId="12">#REF!</definedName>
    <definedName name="단가51">#REF!</definedName>
    <definedName name="단가56" localSheetId="16">#REF!</definedName>
    <definedName name="단가56" localSheetId="15">#REF!</definedName>
    <definedName name="단가56" localSheetId="12">#REF!</definedName>
    <definedName name="단가56">#REF!</definedName>
    <definedName name="단가60" localSheetId="16">#REF!</definedName>
    <definedName name="단가60" localSheetId="15">#REF!</definedName>
    <definedName name="단가60" localSheetId="12">#REF!</definedName>
    <definedName name="단가60">#REF!</definedName>
    <definedName name="단가61" localSheetId="16">#REF!</definedName>
    <definedName name="단가61" localSheetId="15">#REF!</definedName>
    <definedName name="단가61" localSheetId="12">#REF!</definedName>
    <definedName name="단가61">#REF!</definedName>
    <definedName name="단가67" localSheetId="16">#REF!</definedName>
    <definedName name="단가67" localSheetId="15">#REF!</definedName>
    <definedName name="단가67" localSheetId="12">#REF!</definedName>
    <definedName name="단가67">#REF!</definedName>
    <definedName name="단가68" localSheetId="16">#REF!</definedName>
    <definedName name="단가68" localSheetId="15">#REF!</definedName>
    <definedName name="단가68" localSheetId="12">#REF!</definedName>
    <definedName name="단가68">#REF!</definedName>
    <definedName name="단가69" localSheetId="16">#REF!</definedName>
    <definedName name="단가69" localSheetId="15">#REF!</definedName>
    <definedName name="단가69" localSheetId="12">#REF!</definedName>
    <definedName name="단가69">#REF!</definedName>
    <definedName name="단가8" localSheetId="16">#REF!</definedName>
    <definedName name="단가8" localSheetId="15">#REF!</definedName>
    <definedName name="단가8" localSheetId="12">#REF!</definedName>
    <definedName name="단가8">#REF!</definedName>
    <definedName name="단가9" localSheetId="16">#REF!</definedName>
    <definedName name="단가9" localSheetId="15">#REF!</definedName>
    <definedName name="단가9" localSheetId="12">#REF!</definedName>
    <definedName name="단가9">#REF!</definedName>
    <definedName name="단가검토">'[53]#REF'!$A$12:$T$42</definedName>
    <definedName name="단가비교표" localSheetId="16">#REF!,#REF!</definedName>
    <definedName name="단가비교표" localSheetId="15">#REF!,#REF!</definedName>
    <definedName name="단가비교표" localSheetId="13">#REF!,#REF!</definedName>
    <definedName name="단가비교표" localSheetId="12">#REF!,#REF!</definedName>
    <definedName name="단가비교표" localSheetId="7">#REF!,#REF!</definedName>
    <definedName name="단가비교표">#REF!,#REF!</definedName>
    <definedName name="단가산출근거" hidden="1">#N/A</definedName>
    <definedName name="단가산출서" localSheetId="16">#REF!</definedName>
    <definedName name="단가산출서" localSheetId="15">#REF!</definedName>
    <definedName name="단가산출서" localSheetId="12">#REF!</definedName>
    <definedName name="단가산출서">#REF!</definedName>
    <definedName name="단가일람">[207]단가일람!$A$3:$K$206</definedName>
    <definedName name="단가적용표">#REF!</definedName>
    <definedName name="단가테이블">'[233]기계경비(시간당)'!$C$1:$F$58</definedName>
    <definedName name="단가표">[217]Sheet1!$E$11:$I$396</definedName>
    <definedName name="단가표1">[217]Sheet1!$E$11:$I$99</definedName>
    <definedName name="단가표2">[217]Sheet1!$E$11:$I$99</definedName>
    <definedName name="단가표3">[217]Sheet1!$E$11:$I$396</definedName>
    <definedName name="단같">#N/A</definedName>
    <definedName name="단같1">#N/A</definedName>
    <definedName name="단같2">#N/A</definedName>
    <definedName name="단같3">#N/A</definedName>
    <definedName name="단같4">#N/A</definedName>
    <definedName name="단독" localSheetId="16">#REF!</definedName>
    <definedName name="단독" localSheetId="15">#REF!</definedName>
    <definedName name="단독" localSheetId="12">#REF!</definedName>
    <definedName name="단독">#REF!</definedName>
    <definedName name="단면2모" localSheetId="16">#REF!</definedName>
    <definedName name="단면2모" localSheetId="15">#REF!</definedName>
    <definedName name="단면2모" localSheetId="12">#REF!</definedName>
    <definedName name="단면2모">#REF!</definedName>
    <definedName name="단면2모멘트" localSheetId="16">#REF!</definedName>
    <definedName name="단면2모멘트" localSheetId="15">#REF!</definedName>
    <definedName name="단면2모멘트" localSheetId="12">#REF!</definedName>
    <definedName name="단면2모멘트">#REF!</definedName>
    <definedName name="단면요약1" localSheetId="16">#N/A</definedName>
    <definedName name="단면요약1" localSheetId="15">#N/A</definedName>
    <definedName name="단면요약1">[1]!단면요약1</definedName>
    <definedName name="단면적3Span" localSheetId="16">#REF!</definedName>
    <definedName name="단면적3Span" localSheetId="15">#REF!</definedName>
    <definedName name="단면적3Span" localSheetId="12">#REF!</definedName>
    <definedName name="단면적3Span">#REF!</definedName>
    <definedName name="단면적가로보1" localSheetId="16">#REF!</definedName>
    <definedName name="단면적가로보1" localSheetId="15">#REF!</definedName>
    <definedName name="단면적가로보1" localSheetId="12">#REF!</definedName>
    <definedName name="단면적가로보1">#REF!</definedName>
    <definedName name="단면적가로보2" localSheetId="16">#REF!</definedName>
    <definedName name="단면적가로보2" localSheetId="15">#REF!</definedName>
    <definedName name="단면적가로보2" localSheetId="12">#REF!</definedName>
    <definedName name="단면적가로보2">#REF!</definedName>
    <definedName name="단면적가로보3" localSheetId="16">#REF!</definedName>
    <definedName name="단면적가로보3" localSheetId="15">#REF!</definedName>
    <definedName name="단면적가로보3" localSheetId="12">#REF!</definedName>
    <definedName name="단면적가로보3">#REF!</definedName>
    <definedName name="단면적주형" localSheetId="16">#REF!</definedName>
    <definedName name="단면적주형" localSheetId="15">#REF!</definedName>
    <definedName name="단면적주형" localSheetId="12">#REF!</definedName>
    <definedName name="단면적주형">#REF!</definedName>
    <definedName name="단면특성" localSheetId="16">#REF!</definedName>
    <definedName name="단면특성" localSheetId="15">#REF!</definedName>
    <definedName name="단면특성" localSheetId="12">#REF!</definedName>
    <definedName name="단면특성">#REF!</definedName>
    <definedName name="단부">[60]!단부</definedName>
    <definedName name="단수">[234]설계명세서!$G$203</definedName>
    <definedName name="단수처리" localSheetId="16">#REF!</definedName>
    <definedName name="단수처리" localSheetId="15">#REF!</definedName>
    <definedName name="단수처리" localSheetId="12">#REF!</definedName>
    <definedName name="단수처리">#REF!</definedName>
    <definedName name="단위" localSheetId="16">#REF!</definedName>
    <definedName name="단위" localSheetId="15">#REF!</definedName>
    <definedName name="단위" localSheetId="12">#REF!</definedName>
    <definedName name="단위">#REF!</definedName>
    <definedName name="단위공량1" localSheetId="16">#REF!</definedName>
    <definedName name="단위공량1" localSheetId="15">#REF!</definedName>
    <definedName name="단위공량1" localSheetId="12">#REF!</definedName>
    <definedName name="단위공량1">#REF!</definedName>
    <definedName name="단위공량10">[231]일위대가표!#REF!</definedName>
    <definedName name="단위공량11">[231]일위대가표!#REF!</definedName>
    <definedName name="단위공량12">[231]일위대가표!#REF!</definedName>
    <definedName name="단위공량13">[231]일위대가표!#REF!</definedName>
    <definedName name="단위공량14">[231]일위대가표!#REF!</definedName>
    <definedName name="단위공량15">[231]일위대가표!#REF!</definedName>
    <definedName name="단위공량16">[231]일위대가표!#REF!</definedName>
    <definedName name="단위공량17">[231]일위대가표!#REF!</definedName>
    <definedName name="단위공량2" localSheetId="16">#REF!</definedName>
    <definedName name="단위공량2" localSheetId="15">#REF!</definedName>
    <definedName name="단위공량2" localSheetId="12">#REF!</definedName>
    <definedName name="단위공량2">#REF!</definedName>
    <definedName name="단위공량3" localSheetId="16">#REF!</definedName>
    <definedName name="단위공량3" localSheetId="15">#REF!</definedName>
    <definedName name="단위공량3" localSheetId="12">#REF!</definedName>
    <definedName name="단위공량3">#REF!</definedName>
    <definedName name="단위공량4">[231]일위대가표!#REF!</definedName>
    <definedName name="단위공량5">[231]일위대가표!#REF!</definedName>
    <definedName name="단위공량6">[231]일위대가표!#REF!</definedName>
    <definedName name="단위공량7">[231]일위대가표!#REF!</definedName>
    <definedName name="단위공량8">[231]일위대가표!#REF!</definedName>
    <definedName name="단위공량9">[231]일위대가표!#REF!</definedName>
    <definedName name="단위량" localSheetId="16">#REF!</definedName>
    <definedName name="단위량" localSheetId="15">#REF!</definedName>
    <definedName name="단위량" localSheetId="12">#REF!</definedName>
    <definedName name="단위량">#REF!</definedName>
    <definedName name="단자">[7]노무비명세서!$X$22</definedName>
    <definedName name="단자10P신설" localSheetId="16">#REF!</definedName>
    <definedName name="단자10P신설" localSheetId="15">#REF!</definedName>
    <definedName name="단자10P신설" localSheetId="12">#REF!</definedName>
    <definedName name="단자10P신설">#REF!</definedName>
    <definedName name="단자블러취부">[78]노무산출서!#REF!</definedName>
    <definedName name="단자블럭취부" localSheetId="16">#REF!</definedName>
    <definedName name="단자블럭취부" localSheetId="15">#REF!</definedName>
    <definedName name="단자블럭취부" localSheetId="12">#REF!</definedName>
    <definedName name="단자블럭취부">#REF!</definedName>
    <definedName name="단자설치">[70]노무산출서!#REF!</definedName>
    <definedName name="단자취부2" localSheetId="16">#REF!</definedName>
    <definedName name="단자취부2" localSheetId="15">#REF!</definedName>
    <definedName name="단자취부2" localSheetId="12">#REF!</definedName>
    <definedName name="단자취부2">#REF!</definedName>
    <definedName name="단주">[235]단가!$B$4:$I$508</definedName>
    <definedName name="담쟁이L03" localSheetId="16">#REF!</definedName>
    <definedName name="담쟁이L03" localSheetId="15">#REF!</definedName>
    <definedName name="담쟁이L03" localSheetId="12">#REF!</definedName>
    <definedName name="담쟁이L03">#REF!</definedName>
    <definedName name="당" localSheetId="16" hidden="1">{#N/A,#N/A,FALSE,"배수1"}</definedName>
    <definedName name="당" localSheetId="15" hidden="1">{#N/A,#N/A,FALSE,"배수1"}</definedName>
    <definedName name="당" localSheetId="8" hidden="1">{#N/A,#N/A,FALSE,"배수1"}</definedName>
    <definedName name="당" hidden="1">{#N/A,#N/A,FALSE,"배수1"}</definedName>
    <definedName name="대" localSheetId="16">#REF!</definedName>
    <definedName name="대" localSheetId="15">#REF!</definedName>
    <definedName name="대" localSheetId="12">#REF!</definedName>
    <definedName name="대">#REF!</definedName>
    <definedName name="대IJP1" localSheetId="16">#REF!</definedName>
    <definedName name="대IJP1" localSheetId="15">#REF!</definedName>
    <definedName name="대IJP1" localSheetId="12">#REF!</definedName>
    <definedName name="대IJP1">#REF!</definedName>
    <definedName name="대PE포설1" localSheetId="16">#REF!</definedName>
    <definedName name="대PE포설1" localSheetId="15">#REF!</definedName>
    <definedName name="대PE포설1" localSheetId="12">#REF!</definedName>
    <definedName name="대PE포설1">#REF!</definedName>
    <definedName name="대가공포설" localSheetId="16">#REF!</definedName>
    <definedName name="대가공포설" localSheetId="15">#REF!</definedName>
    <definedName name="대가공포설" localSheetId="12">#REF!</definedName>
    <definedName name="대가공포설">#REF!</definedName>
    <definedName name="대가서1" localSheetId="13">'음의단간및PS(2019)_변경'!Macro10</definedName>
    <definedName name="대가서1" localSheetId="7">재료원!Macro10</definedName>
    <definedName name="대가서1">[1]!Macro10</definedName>
    <definedName name="대구IJP" localSheetId="16">#REF!</definedName>
    <definedName name="대구IJP" localSheetId="15">#REF!</definedName>
    <definedName name="대구IJP" localSheetId="12">#REF!</definedName>
    <definedName name="대구IJP">#REF!</definedName>
    <definedName name="대구OFD3" localSheetId="16">#REF!</definedName>
    <definedName name="대구OFD3" localSheetId="15">#REF!</definedName>
    <definedName name="대구OFD3" localSheetId="12">#REF!</definedName>
    <definedName name="대구OFD3">#REF!</definedName>
    <definedName name="대구OP2" localSheetId="16">#REF!</definedName>
    <definedName name="대구OP2" localSheetId="15">#REF!</definedName>
    <definedName name="대구OP2" localSheetId="12">#REF!</definedName>
    <definedName name="대구OP2">#REF!</definedName>
    <definedName name="대구OPM1" localSheetId="16">#REF!</definedName>
    <definedName name="대구OPM1" localSheetId="15">#REF!</definedName>
    <definedName name="대구OPM1" localSheetId="12">#REF!</definedName>
    <definedName name="대구OPM1">#REF!</definedName>
    <definedName name="대구OPM3" localSheetId="16">#REF!</definedName>
    <definedName name="대구OPM3" localSheetId="15">#REF!</definedName>
    <definedName name="대구OPM3" localSheetId="12">#REF!</definedName>
    <definedName name="대구OPM3">#REF!</definedName>
    <definedName name="대구강연선" localSheetId="16">#REF!</definedName>
    <definedName name="대구강연선" localSheetId="15">#REF!</definedName>
    <definedName name="대구강연선" localSheetId="12">#REF!</definedName>
    <definedName name="대구강연선">#REF!</definedName>
    <definedName name="대구난연" localSheetId="16">#REF!</definedName>
    <definedName name="대구난연" localSheetId="15">#REF!</definedName>
    <definedName name="대구난연" localSheetId="12">#REF!</definedName>
    <definedName name="대구난연">#REF!</definedName>
    <definedName name="대구바인드선" localSheetId="16">#REF!</definedName>
    <definedName name="대구바인드선" localSheetId="15">#REF!</definedName>
    <definedName name="대구바인드선" localSheetId="12">#REF!</definedName>
    <definedName name="대구바인드선">#REF!</definedName>
    <definedName name="대구반경관" localSheetId="16">#REF!</definedName>
    <definedName name="대구반경관" localSheetId="15">#REF!</definedName>
    <definedName name="대구반경관" localSheetId="12">#REF!</definedName>
    <definedName name="대구반경관">#REF!</definedName>
    <definedName name="대구밴드1" localSheetId="16">#REF!</definedName>
    <definedName name="대구밴드1" localSheetId="15">#REF!</definedName>
    <definedName name="대구밴드1" localSheetId="12">#REF!</definedName>
    <definedName name="대구밴드1">#REF!</definedName>
    <definedName name="대구밴드2" localSheetId="16">#REF!</definedName>
    <definedName name="대구밴드2" localSheetId="15">#REF!</definedName>
    <definedName name="대구밴드2" localSheetId="12">#REF!</definedName>
    <definedName name="대구밴드2">#REF!</definedName>
    <definedName name="대구스파이랄1" localSheetId="16">#REF!</definedName>
    <definedName name="대구스파이랄1" localSheetId="15">#REF!</definedName>
    <definedName name="대구스파이랄1" localSheetId="12">#REF!</definedName>
    <definedName name="대구스파이랄1">#REF!</definedName>
    <definedName name="대구슬리브1" localSheetId="16">#REF!</definedName>
    <definedName name="대구슬리브1" localSheetId="15">#REF!</definedName>
    <definedName name="대구슬리브1" localSheetId="12">#REF!</definedName>
    <definedName name="대구슬리브1">#REF!</definedName>
    <definedName name="대구써콘" localSheetId="16">#REF!</definedName>
    <definedName name="대구써콘" localSheetId="15">#REF!</definedName>
    <definedName name="대구써콘" localSheetId="12">#REF!</definedName>
    <definedName name="대구써콘">#REF!</definedName>
    <definedName name="대구아답타" localSheetId="16">#REF!</definedName>
    <definedName name="대구아답타" localSheetId="15">#REF!</definedName>
    <definedName name="대구아답타" localSheetId="12">#REF!</definedName>
    <definedName name="대구아답타">#REF!</definedName>
    <definedName name="대구연선" localSheetId="16">#REF!</definedName>
    <definedName name="대구연선" localSheetId="15">#REF!</definedName>
    <definedName name="대구연선" localSheetId="12">#REF!</definedName>
    <definedName name="대구연선">#REF!</definedName>
    <definedName name="대구취부밴드" localSheetId="16">#REF!</definedName>
    <definedName name="대구취부밴드" localSheetId="15">#REF!</definedName>
    <definedName name="대구취부밴드" localSheetId="12">#REF!</definedName>
    <definedName name="대구취부밴드">#REF!</definedName>
    <definedName name="대구코드1" localSheetId="16">#REF!</definedName>
    <definedName name="대구코드1" localSheetId="15">#REF!</definedName>
    <definedName name="대구코드1" localSheetId="12">#REF!</definedName>
    <definedName name="대구코드1">#REF!</definedName>
    <definedName name="대구크램프1" localSheetId="16">#REF!</definedName>
    <definedName name="대구크램프1" localSheetId="15">#REF!</definedName>
    <definedName name="대구크램프1" localSheetId="12">#REF!</definedName>
    <definedName name="대구크램프1">#REF!</definedName>
    <definedName name="대구크램프2" localSheetId="16">#REF!</definedName>
    <definedName name="대구크램프2" localSheetId="15">#REF!</definedName>
    <definedName name="대구크램프2" localSheetId="12">#REF!</definedName>
    <definedName name="대구크램프2">#REF!</definedName>
    <definedName name="대구프" localSheetId="16">#REF!</definedName>
    <definedName name="대구프" localSheetId="15">#REF!</definedName>
    <definedName name="대구프" localSheetId="12">#REF!</definedName>
    <definedName name="대구프">#REF!</definedName>
    <definedName name="대구함체3" localSheetId="16">#REF!</definedName>
    <definedName name="대구함체3" localSheetId="15">#REF!</definedName>
    <definedName name="대구함체3" localSheetId="12">#REF!</definedName>
    <definedName name="대구함체3">#REF!</definedName>
    <definedName name="대기영역">#REF!</definedName>
    <definedName name="대기질">#REF!</definedName>
    <definedName name="대기질측정">#REF!</definedName>
    <definedName name="대나무">[212]일위대가!#REF!</definedName>
    <definedName name="대나무지주목">[167]식재출력용!#REF!</definedName>
    <definedName name="대명취부1" localSheetId="16">#REF!</definedName>
    <definedName name="대명취부1" localSheetId="15">#REF!</definedName>
    <definedName name="대명취부1" localSheetId="12">#REF!</definedName>
    <definedName name="대명취부1">#REF!</definedName>
    <definedName name="대명취부3" localSheetId="16">#REF!</definedName>
    <definedName name="대명취부3" localSheetId="15">#REF!</definedName>
    <definedName name="대명취부3" localSheetId="12">#REF!</definedName>
    <definedName name="대명취부3">#REF!</definedName>
    <definedName name="대바인드1" localSheetId="16">#REF!</definedName>
    <definedName name="대바인드1" localSheetId="15">#REF!</definedName>
    <definedName name="대바인드1" localSheetId="12">#REF!</definedName>
    <definedName name="대바인드1">#REF!</definedName>
    <definedName name="대바인드2" localSheetId="16">#REF!</definedName>
    <definedName name="대바인드2" localSheetId="15">#REF!</definedName>
    <definedName name="대바인드2" localSheetId="12">#REF!</definedName>
    <definedName name="대바인드2">#REF!</definedName>
    <definedName name="대밴드취부" localSheetId="16">#REF!</definedName>
    <definedName name="대밴드취부" localSheetId="15">#REF!</definedName>
    <definedName name="대밴드취부" localSheetId="12">#REF!</definedName>
    <definedName name="대밴드취부">#REF!</definedName>
    <definedName name="대보" localSheetId="16">[206]부대공!#REF!,[206]부대공!#REF!</definedName>
    <definedName name="대보">[206]부대공!#REF!,[206]부대공!#REF!</definedName>
    <definedName name="대분배함" localSheetId="16">#REF!</definedName>
    <definedName name="대분배함" localSheetId="15">#REF!</definedName>
    <definedName name="대분배함" localSheetId="12">#REF!</definedName>
    <definedName name="대분배함">#REF!</definedName>
    <definedName name="대성단" localSheetId="16">#REF!</definedName>
    <definedName name="대성단" localSheetId="15">#REF!</definedName>
    <definedName name="대성단" localSheetId="12">#REF!</definedName>
    <definedName name="대성단">#REF!</definedName>
    <definedName name="대수" localSheetId="16">#REF!</definedName>
    <definedName name="대수" localSheetId="15">#REF!</definedName>
    <definedName name="대수" localSheetId="12">#REF!</definedName>
    <definedName name="대수">#REF!</definedName>
    <definedName name="대스파취부1" localSheetId="16">#REF!</definedName>
    <definedName name="대스파취부1" localSheetId="15">#REF!</definedName>
    <definedName name="대스파취부1" localSheetId="12">#REF!</definedName>
    <definedName name="대스파취부1">#REF!</definedName>
    <definedName name="대써콘1" localSheetId="16">#REF!</definedName>
    <definedName name="대써콘1" localSheetId="15">#REF!</definedName>
    <definedName name="대써콘1" localSheetId="12">#REF!</definedName>
    <definedName name="대써콘1">#REF!</definedName>
    <definedName name="대안" localSheetId="16">#N/A</definedName>
    <definedName name="대안" localSheetId="15">#N/A</definedName>
    <definedName name="대안">[1]!대안</definedName>
    <definedName name="대안설정">#REF!</definedName>
    <definedName name="대옥외접지" localSheetId="16">#REF!</definedName>
    <definedName name="대옥외접지" localSheetId="15">#REF!</definedName>
    <definedName name="대옥외접지" localSheetId="12">#REF!</definedName>
    <definedName name="대옥외접지">#REF!</definedName>
    <definedName name="대왕참R10" localSheetId="16">#REF!</definedName>
    <definedName name="대왕참R10" localSheetId="15">#REF!</definedName>
    <definedName name="대왕참R10" localSheetId="12">#REF!</definedName>
    <definedName name="대왕참R10">#REF!</definedName>
    <definedName name="대왕참R4" localSheetId="16">#REF!</definedName>
    <definedName name="대왕참R4" localSheetId="15">#REF!</definedName>
    <definedName name="대왕참R4" localSheetId="12">#REF!</definedName>
    <definedName name="대왕참R4">#REF!</definedName>
    <definedName name="대왕참R6" localSheetId="16">#REF!</definedName>
    <definedName name="대왕참R6" localSheetId="15">#REF!</definedName>
    <definedName name="대왕참R6" localSheetId="12">#REF!</definedName>
    <definedName name="대왕참R6">#REF!</definedName>
    <definedName name="대왕참R8" localSheetId="16">#REF!</definedName>
    <definedName name="대왕참R8" localSheetId="15">#REF!</definedName>
    <definedName name="대왕참R8" localSheetId="12">#REF!</definedName>
    <definedName name="대왕참R8">#REF!</definedName>
    <definedName name="대입상관" localSheetId="16">#REF!</definedName>
    <definedName name="대입상관" localSheetId="15">#REF!</definedName>
    <definedName name="대입상관" localSheetId="12">#REF!</definedName>
    <definedName name="대입상관">#REF!</definedName>
    <definedName name="대전내역서_대전추가비교표_List" localSheetId="16">#REF!</definedName>
    <definedName name="대전내역서_대전추가비교표_List" localSheetId="15">#REF!</definedName>
    <definedName name="대전내역서_대전추가비교표_List" localSheetId="12">#REF!</definedName>
    <definedName name="대전내역서_대전추가비교표_List">#REF!</definedName>
    <definedName name="대전조차2">#REF!</definedName>
    <definedName name="대접속1" localSheetId="16">#REF!</definedName>
    <definedName name="대접속1" localSheetId="15">#REF!</definedName>
    <definedName name="대접속1" localSheetId="12">#REF!</definedName>
    <definedName name="대접속1">#REF!</definedName>
    <definedName name="대접속2" localSheetId="16">#REF!</definedName>
    <definedName name="대접속2" localSheetId="15">#REF!</definedName>
    <definedName name="대접속2" localSheetId="12">#REF!</definedName>
    <definedName name="대접속2">#REF!</definedName>
    <definedName name="대접속3" localSheetId="16">#REF!</definedName>
    <definedName name="대접속3" localSheetId="15">#REF!</definedName>
    <definedName name="대접속3" localSheetId="12">#REF!</definedName>
    <definedName name="대접속3">#REF!</definedName>
    <definedName name="대조가선1" localSheetId="16">#REF!</definedName>
    <definedName name="대조가선1" localSheetId="15">#REF!</definedName>
    <definedName name="대조가선1" localSheetId="12">#REF!</definedName>
    <definedName name="대조가선1">#REF!</definedName>
    <definedName name="대추">[93]단가!$A$108</definedName>
    <definedName name="대추R10" localSheetId="16">#REF!</definedName>
    <definedName name="대추R10" localSheetId="15">#REF!</definedName>
    <definedName name="대추R10" localSheetId="12">#REF!</definedName>
    <definedName name="대추R10">#REF!</definedName>
    <definedName name="대추R4" localSheetId="16">#REF!</definedName>
    <definedName name="대추R4" localSheetId="15">#REF!</definedName>
    <definedName name="대추R4" localSheetId="12">#REF!</definedName>
    <definedName name="대추R4">#REF!</definedName>
    <definedName name="대추R5" localSheetId="16">#REF!</definedName>
    <definedName name="대추R5" localSheetId="15">#REF!</definedName>
    <definedName name="대추R5" localSheetId="12">#REF!</definedName>
    <definedName name="대추R5">#REF!</definedName>
    <definedName name="대추R6" localSheetId="16">#REF!</definedName>
    <definedName name="대추R6" localSheetId="15">#REF!</definedName>
    <definedName name="대추R6" localSheetId="12">#REF!</definedName>
    <definedName name="대추R6">#REF!</definedName>
    <definedName name="대추R8" localSheetId="16">#REF!</definedName>
    <definedName name="대추R8" localSheetId="15">#REF!</definedName>
    <definedName name="대추R8" localSheetId="12">#REF!</definedName>
    <definedName name="대추R8">#REF!</definedName>
    <definedName name="대크램프취부" localSheetId="16">#REF!</definedName>
    <definedName name="대크램프취부" localSheetId="15">#REF!</definedName>
    <definedName name="대크램프취부" localSheetId="12">#REF!</definedName>
    <definedName name="대크램프취부">#REF!</definedName>
    <definedName name="대학동천낙차공수량" localSheetId="16" hidden="1">{#N/A,#N/A,FALSE,"배수1"}</definedName>
    <definedName name="대학동천낙차공수량" localSheetId="15" hidden="1">{#N/A,#N/A,FALSE,"배수1"}</definedName>
    <definedName name="대학동천낙차공수량" localSheetId="8" hidden="1">{#N/A,#N/A,FALSE,"배수1"}</definedName>
    <definedName name="대학동천낙차공수량" hidden="1">{#N/A,#N/A,FALSE,"배수1"}</definedName>
    <definedName name="대함체" localSheetId="16">#REF!</definedName>
    <definedName name="대함체" localSheetId="15">#REF!</definedName>
    <definedName name="대함체" localSheetId="12">#REF!</definedName>
    <definedName name="대함체">#REF!</definedName>
    <definedName name="대형철개소운반비" localSheetId="16">#REF!</definedName>
    <definedName name="대형철개소운반비" localSheetId="15">#REF!</definedName>
    <definedName name="대형철개소운반비" localSheetId="12">#REF!</definedName>
    <definedName name="대형철개소운반비">#REF!</definedName>
    <definedName name="대호" localSheetId="16">#REF!</definedName>
    <definedName name="대호" localSheetId="15">#REF!</definedName>
    <definedName name="대호" localSheetId="12">#REF!</definedName>
    <definedName name="대호">#REF!</definedName>
    <definedName name="덕" localSheetId="16" hidden="1">{#N/A,#N/A,FALSE,"운반시간"}</definedName>
    <definedName name="덕" localSheetId="15" hidden="1">{#N/A,#N/A,FALSE,"운반시간"}</definedName>
    <definedName name="덕" localSheetId="8" hidden="1">{#N/A,#N/A,FALSE,"포장2"}</definedName>
    <definedName name="덕" hidden="1">{#N/A,#N/A,FALSE,"포장2"}</definedName>
    <definedName name="덕_트_공" localSheetId="16">[0]!DUCT_GONG</definedName>
    <definedName name="덕_트_공">[0]!DUCT_GONG</definedName>
    <definedName name="덕산1호">#REF!</definedName>
    <definedName name="덕산2호">#REF!</definedName>
    <definedName name="덕산3호">#REF!</definedName>
    <definedName name="덕산4호">#REF!</definedName>
    <definedName name="덕전1호">#REF!</definedName>
    <definedName name="덕전2호">#REF!</definedName>
    <definedName name="덕전3호">#REF!</definedName>
    <definedName name="덕지1호">#REF!</definedName>
    <definedName name="덕진" localSheetId="16" hidden="1">{#N/A,#N/A,FALSE,"포장2"}</definedName>
    <definedName name="덕진" localSheetId="15" hidden="1">{#N/A,#N/A,FALSE,"포장2"}</definedName>
    <definedName name="덕진" localSheetId="8" hidden="1">{#N/A,#N/A,FALSE,"포장2"}</definedName>
    <definedName name="덕진" hidden="1">{#N/A,#N/A,FALSE,"포장2"}</definedName>
    <definedName name="덕천1호">#REF!</definedName>
    <definedName name="덕천2호">#REF!</definedName>
    <definedName name="덕천3호">#REF!</definedName>
    <definedName name="덕천4호">#REF!</definedName>
    <definedName name="덕호" localSheetId="16" hidden="1">{#N/A,#N/A,FALSE,"포장2"}</definedName>
    <definedName name="덕호" localSheetId="15" hidden="1">{#N/A,#N/A,FALSE,"포장2"}</definedName>
    <definedName name="덕호" localSheetId="8" hidden="1">{#N/A,#N/A,FALSE,"포장2"}</definedName>
    <definedName name="덕호" hidden="1">{#N/A,#N/A,FALSE,"포장2"}</definedName>
    <definedName name="덤프15경">#REF!</definedName>
    <definedName name="덤프15노무">#REF!</definedName>
    <definedName name="덤프15재료">#REF!</definedName>
    <definedName name="덤프2.5경">#REF!</definedName>
    <definedName name="덤프2.5노무">#REF!</definedName>
    <definedName name="덤프2.5재료">#REF!</definedName>
    <definedName name="덤프경비" localSheetId="16">#REF!</definedName>
    <definedName name="덤프경비" localSheetId="15">#REF!</definedName>
    <definedName name="덤프경비" localSheetId="12">#REF!</definedName>
    <definedName name="덤프경비">#REF!</definedName>
    <definedName name="덤프노무" localSheetId="16">#REF!</definedName>
    <definedName name="덤프노무" localSheetId="15">#REF!</definedName>
    <definedName name="덤프노무" localSheetId="12">#REF!</definedName>
    <definedName name="덤프노무">#REF!</definedName>
    <definedName name="덤프재료" localSheetId="16">#REF!</definedName>
    <definedName name="덤프재료" localSheetId="15">#REF!</definedName>
    <definedName name="덤프재료" localSheetId="12">#REF!</definedName>
    <definedName name="덤프재료">#REF!</definedName>
    <definedName name="덩굴장미">[170]단가!$A$148</definedName>
    <definedName name="덩굴장미3" localSheetId="16">#REF!</definedName>
    <definedName name="덩굴장미3" localSheetId="15">#REF!</definedName>
    <definedName name="덩굴장미3" localSheetId="12">#REF!</definedName>
    <definedName name="덩굴장미3">#REF!</definedName>
    <definedName name="덩굴장미4" localSheetId="16">#REF!</definedName>
    <definedName name="덩굴장미4" localSheetId="15">#REF!</definedName>
    <definedName name="덩굴장미4" localSheetId="12">#REF!</definedName>
    <definedName name="덩굴장미4">#REF!</definedName>
    <definedName name="덩굴장미5" localSheetId="16">#REF!</definedName>
    <definedName name="덩굴장미5" localSheetId="15">#REF!</definedName>
    <definedName name="덩굴장미5" localSheetId="12">#REF!</definedName>
    <definedName name="덩굴장미5">#REF!</definedName>
    <definedName name="데크휘니샤면고르기">#REF!</definedName>
    <definedName name="뎡유">#REF!</definedName>
    <definedName name="도경1" localSheetId="16">#REF!</definedName>
    <definedName name="도경1" localSheetId="15">#REF!</definedName>
    <definedName name="도경1" localSheetId="12">#REF!</definedName>
    <definedName name="도경1">#REF!</definedName>
    <definedName name="도경2" localSheetId="16">#REF!</definedName>
    <definedName name="도경2" localSheetId="15">#REF!</definedName>
    <definedName name="도경2" localSheetId="12">#REF!</definedName>
    <definedName name="도경2">#REF!</definedName>
    <definedName name="도금비">#REF!</definedName>
    <definedName name="도금비1">#REF!</definedName>
    <definedName name="도급" localSheetId="16" hidden="1">{#N/A,#N/A,FALSE,"구조2"}</definedName>
    <definedName name="도급" localSheetId="15" hidden="1">{#N/A,#N/A,FALSE,"구조2"}</definedName>
    <definedName name="도급" localSheetId="8" hidden="1">{#N/A,#N/A,FALSE,"구조2"}</definedName>
    <definedName name="도급" hidden="1">{#N/A,#N/A,FALSE,"구조2"}</definedName>
    <definedName name="도급_1" localSheetId="16">#REF!</definedName>
    <definedName name="도급_1" localSheetId="15">#REF!</definedName>
    <definedName name="도급_1" localSheetId="12">#REF!</definedName>
    <definedName name="도급_1">#REF!</definedName>
    <definedName name="도급1" localSheetId="16">#REF!</definedName>
    <definedName name="도급1" localSheetId="15">#REF!</definedName>
    <definedName name="도급1" localSheetId="12">#REF!</definedName>
    <definedName name="도급1">#REF!</definedName>
    <definedName name="도급2" localSheetId="16">#REF!</definedName>
    <definedName name="도급2" localSheetId="15">#REF!</definedName>
    <definedName name="도급2" localSheetId="12">#REF!</definedName>
    <definedName name="도급2">#REF!</definedName>
    <definedName name="도급경비" localSheetId="16">#REF!</definedName>
    <definedName name="도급경비" localSheetId="15">#REF!</definedName>
    <definedName name="도급경비" localSheetId="12">#REF!</definedName>
    <definedName name="도급경비">#REF!</definedName>
    <definedName name="도급경비1" localSheetId="16">#REF!</definedName>
    <definedName name="도급경비1" localSheetId="15">#REF!</definedName>
    <definedName name="도급경비1" localSheetId="12">#REF!</definedName>
    <definedName name="도급경비1">#REF!</definedName>
    <definedName name="도급경비2" localSheetId="16">#REF!</definedName>
    <definedName name="도급경비2" localSheetId="15">#REF!</definedName>
    <definedName name="도급경비2" localSheetId="12">#REF!</definedName>
    <definedName name="도급경비2">#REF!</definedName>
    <definedName name="도급경비3">[34]정산내역서!#REF!</definedName>
    <definedName name="도급경비계" localSheetId="16">#REF!</definedName>
    <definedName name="도급경비계" localSheetId="15">#REF!</definedName>
    <definedName name="도급경비계" localSheetId="12">#REF!</definedName>
    <definedName name="도급경비계">#REF!</definedName>
    <definedName name="도급계" localSheetId="16">#REF!</definedName>
    <definedName name="도급계" localSheetId="15">#REF!</definedName>
    <definedName name="도급계" localSheetId="12">#REF!</definedName>
    <definedName name="도급계">#REF!</definedName>
    <definedName name="도급계1" localSheetId="16">#REF!</definedName>
    <definedName name="도급계1" localSheetId="15">#REF!</definedName>
    <definedName name="도급계1" localSheetId="12">#REF!</definedName>
    <definedName name="도급계1">#REF!</definedName>
    <definedName name="도급계2">[34]정산내역서!#REF!</definedName>
    <definedName name="도급계3">[34]정산내역서!#REF!</definedName>
    <definedName name="도급공사">#REF!</definedName>
    <definedName name="도급공사비" localSheetId="16">#REF!</definedName>
    <definedName name="도급공사비" localSheetId="15">#REF!</definedName>
    <definedName name="도급공사비">[176]설계명세서!$H$11</definedName>
    <definedName name="도급단가">#REF!</definedName>
    <definedName name="도급분" localSheetId="16">#REF!</definedName>
    <definedName name="도급분" localSheetId="15">#REF!</definedName>
    <definedName name="도급분" localSheetId="12">#REF!</definedName>
    <definedName name="도급분">#REF!</definedName>
    <definedName name="도급분1">[236]정산내역!$G$209</definedName>
    <definedName name="도급분경비" localSheetId="16">#REF!</definedName>
    <definedName name="도급분경비" localSheetId="15">#REF!</definedName>
    <definedName name="도급분경비" localSheetId="12">#REF!</definedName>
    <definedName name="도급분경비">#REF!</definedName>
    <definedName name="도급분계">[237]정산내역서!$H$146</definedName>
    <definedName name="도급분계_3">[163]설계명세서!$G$206</definedName>
    <definedName name="도급분계1_1">[163]설계명세서!$J$206</definedName>
    <definedName name="도급분차액">[237]정산내역서!$N$146</definedName>
    <definedName name="도급분총계_1">[238]정산!$J$67</definedName>
    <definedName name="도급분총합" localSheetId="16">#REF!</definedName>
    <definedName name="도급분총합" localSheetId="15">#REF!</definedName>
    <definedName name="도급분총합" localSheetId="12">#REF!</definedName>
    <definedName name="도급분총합">#REF!</definedName>
    <definedName name="도급분합계" localSheetId="16">#REF!</definedName>
    <definedName name="도급분합계" localSheetId="15">#REF!</definedName>
    <definedName name="도급분합계" localSheetId="12">#REF!</definedName>
    <definedName name="도급분합계">#REF!</definedName>
    <definedName name="도급예산액">#REF!</definedName>
    <definedName name="도급예상액">#REF!</definedName>
    <definedName name="도급재료" localSheetId="16">#REF!</definedName>
    <definedName name="도급재료" localSheetId="15">#REF!</definedName>
    <definedName name="도급재료" localSheetId="12">#REF!</definedName>
    <definedName name="도급재료">#REF!</definedName>
    <definedName name="도급재료1" localSheetId="16">#REF!</definedName>
    <definedName name="도급재료1" localSheetId="15">#REF!</definedName>
    <definedName name="도급재료1" localSheetId="12">#REF!</definedName>
    <definedName name="도급재료1">#REF!</definedName>
    <definedName name="도급재료2" localSheetId="16">#REF!</definedName>
    <definedName name="도급재료2" localSheetId="15">#REF!</definedName>
    <definedName name="도급재료2" localSheetId="12">#REF!</definedName>
    <definedName name="도급재료2">#REF!</definedName>
    <definedName name="도급재료비" localSheetId="16">#REF!</definedName>
    <definedName name="도급재료비" localSheetId="15">#REF!</definedName>
    <definedName name="도급재료비" localSheetId="12">#REF!</definedName>
    <definedName name="도급재료비">#REF!</definedName>
    <definedName name="도급총계" localSheetId="16">#REF!</definedName>
    <definedName name="도급총계" localSheetId="15">#REF!</definedName>
    <definedName name="도급총계" localSheetId="12">#REF!</definedName>
    <definedName name="도급총계">#REF!</definedName>
    <definedName name="도급총합_1" localSheetId="16">#REF!</definedName>
    <definedName name="도급총합_1" localSheetId="15">#REF!</definedName>
    <definedName name="도급총합_1" localSheetId="12">#REF!</definedName>
    <definedName name="도급총합_1">#REF!</definedName>
    <definedName name="도급총합_2" localSheetId="16">#REF!</definedName>
    <definedName name="도급총합_2" localSheetId="15">#REF!</definedName>
    <definedName name="도급총합_2" localSheetId="12">#REF!</definedName>
    <definedName name="도급총합_2">#REF!</definedName>
    <definedName name="도로굴착내역" localSheetId="16">#N/A</definedName>
    <definedName name="도로굴착내역" localSheetId="15">#N/A</definedName>
    <definedName name="도로굴착내역">[1]!도로굴착내역</definedName>
    <definedName name="도로굴착내역2" localSheetId="16">#N/A</definedName>
    <definedName name="도로굴착내역2" localSheetId="15">#N/A</definedName>
    <definedName name="도로굴착내역2">[1]!도로굴착내역2</definedName>
    <definedName name="도배공" localSheetId="16">#REF!</definedName>
    <definedName name="도배공" localSheetId="15">#REF!</definedName>
    <definedName name="도배공" localSheetId="12">#REF!</definedName>
    <definedName name="도배공">#REF!</definedName>
    <definedName name="도비">#REF!</definedName>
    <definedName name="도서" localSheetId="16">#REF!</definedName>
    <definedName name="도서" localSheetId="15">#REF!</definedName>
    <definedName name="도서" localSheetId="12">#REF!</definedName>
    <definedName name="도서">#REF!</definedName>
    <definedName name="도서1" localSheetId="16">#REF!</definedName>
    <definedName name="도서1" localSheetId="15">#REF!</definedName>
    <definedName name="도서1" localSheetId="12">#REF!</definedName>
    <definedName name="도서1">#REF!</definedName>
    <definedName name="도서2" localSheetId="16">#REF!</definedName>
    <definedName name="도서2" localSheetId="15">#REF!</definedName>
    <definedName name="도서2" localSheetId="12">#REF!</definedName>
    <definedName name="도서2">#REF!</definedName>
    <definedName name="도서2way" localSheetId="16">#REF!</definedName>
    <definedName name="도서2way" localSheetId="15">#REF!</definedName>
    <definedName name="도서2way" localSheetId="12">#REF!</definedName>
    <definedName name="도서2way">#REF!</definedName>
    <definedName name="도서8way" localSheetId="16">#REF!</definedName>
    <definedName name="도서8way" localSheetId="15">#REF!</definedName>
    <definedName name="도서8way" localSheetId="12">#REF!</definedName>
    <definedName name="도서8way">#REF!</definedName>
    <definedName name="도서ONU" localSheetId="16">#REF!</definedName>
    <definedName name="도서ONU" localSheetId="15">#REF!</definedName>
    <definedName name="도서ONU" localSheetId="12">#REF!</definedName>
    <definedName name="도서ONU">#REF!</definedName>
    <definedName name="도서동축12" localSheetId="16">#REF!</definedName>
    <definedName name="도서동축12" localSheetId="15">#REF!</definedName>
    <definedName name="도서동축12" localSheetId="12">#REF!</definedName>
    <definedName name="도서동축12">#REF!</definedName>
    <definedName name="도서인쇄" localSheetId="16">#REF!</definedName>
    <definedName name="도서인쇄" localSheetId="15">#REF!</definedName>
    <definedName name="도서인쇄" localSheetId="12">#REF!</definedName>
    <definedName name="도서인쇄">#REF!</definedName>
    <definedName name="도서인쇄비" localSheetId="16">#REF!</definedName>
    <definedName name="도서인쇄비" localSheetId="15">#REF!</definedName>
    <definedName name="도서인쇄비" localSheetId="12">#REF!</definedName>
    <definedName name="도서인쇄비">#REF!</definedName>
    <definedName name="도서전력공급기" localSheetId="16">#REF!</definedName>
    <definedName name="도서전력공급기" localSheetId="15">#REF!</definedName>
    <definedName name="도서전력공급기" localSheetId="12">#REF!</definedName>
    <definedName name="도서전력공급기">#REF!</definedName>
    <definedName name="도서전력삽입기" localSheetId="16">#REF!</definedName>
    <definedName name="도서전력삽입기" localSheetId="15">#REF!</definedName>
    <definedName name="도서전력삽입기" localSheetId="12">#REF!</definedName>
    <definedName name="도서전력삽입기">#REF!</definedName>
    <definedName name="도서증폭기" localSheetId="16">#REF!</definedName>
    <definedName name="도서증폭기" localSheetId="15">#REF!</definedName>
    <definedName name="도서증폭기" localSheetId="12">#REF!</definedName>
    <definedName name="도서증폭기">#REF!</definedName>
    <definedName name="도서축전지설치품" localSheetId="16">#REF!</definedName>
    <definedName name="도서축전지설치품" localSheetId="15">#REF!</definedName>
    <definedName name="도서축전지설치품" localSheetId="12">#REF!</definedName>
    <definedName name="도서축전지설치품">#REF!</definedName>
    <definedName name="도서축전지이설품" localSheetId="16">#REF!</definedName>
    <definedName name="도서축전지이설품" localSheetId="15">#REF!</definedName>
    <definedName name="도서축전지이설품" localSheetId="12">#REF!</definedName>
    <definedName name="도서축전지이설품">#REF!</definedName>
    <definedName name="도장공" localSheetId="16">#REF!</definedName>
    <definedName name="도장공" localSheetId="15">#REF!</definedName>
    <definedName name="도장공" localSheetId="12">#REF!</definedName>
    <definedName name="도장공">#REF!</definedName>
    <definedName name="도재" localSheetId="16">#REF!</definedName>
    <definedName name="도재" localSheetId="15">#REF!</definedName>
    <definedName name="도재" localSheetId="12">#REF!</definedName>
    <definedName name="도재">#REF!</definedName>
    <definedName name="도재_1" localSheetId="16">#REF!</definedName>
    <definedName name="도재_1" localSheetId="15">#REF!</definedName>
    <definedName name="도재_1" localSheetId="12">#REF!</definedName>
    <definedName name="도재_1">#REF!</definedName>
    <definedName name="독일가문비1206" localSheetId="16">#REF!</definedName>
    <definedName name="독일가문비1206" localSheetId="15">#REF!</definedName>
    <definedName name="독일가문비1206" localSheetId="12">#REF!</definedName>
    <definedName name="독일가문비1206">#REF!</definedName>
    <definedName name="독일가문비1508" localSheetId="16">#REF!</definedName>
    <definedName name="독일가문비1508" localSheetId="15">#REF!</definedName>
    <definedName name="독일가문비1508" localSheetId="12">#REF!</definedName>
    <definedName name="독일가문비1508">#REF!</definedName>
    <definedName name="독일가문비2010" localSheetId="16">#REF!</definedName>
    <definedName name="독일가문비2010" localSheetId="15">#REF!</definedName>
    <definedName name="독일가문비2010" localSheetId="12">#REF!</definedName>
    <definedName name="독일가문비2010">#REF!</definedName>
    <definedName name="독일가문비2512" localSheetId="16">#REF!</definedName>
    <definedName name="독일가문비2512" localSheetId="15">#REF!</definedName>
    <definedName name="독일가문비2512" localSheetId="12">#REF!</definedName>
    <definedName name="독일가문비2512">#REF!</definedName>
    <definedName name="독일가문비3015" localSheetId="16">#REF!</definedName>
    <definedName name="독일가문비3015" localSheetId="15">#REF!</definedName>
    <definedName name="독일가문비3015" localSheetId="12">#REF!</definedName>
    <definedName name="독일가문비3015">#REF!</definedName>
    <definedName name="독일가문비3518" localSheetId="16">#REF!</definedName>
    <definedName name="독일가문비3518" localSheetId="15">#REF!</definedName>
    <definedName name="독일가문비3518" localSheetId="12">#REF!</definedName>
    <definedName name="독일가문비3518">#REF!</definedName>
    <definedName name="돈나무0504" localSheetId="16">#REF!</definedName>
    <definedName name="돈나무0504" localSheetId="15">#REF!</definedName>
    <definedName name="돈나무0504" localSheetId="12">#REF!</definedName>
    <definedName name="돈나무0504">#REF!</definedName>
    <definedName name="돈나무0805" localSheetId="16">#REF!</definedName>
    <definedName name="돈나무0805" localSheetId="15">#REF!</definedName>
    <definedName name="돈나무0805" localSheetId="12">#REF!</definedName>
    <definedName name="돈나무0805">#REF!</definedName>
    <definedName name="돈나무1007" localSheetId="16">#REF!</definedName>
    <definedName name="돈나무1007" localSheetId="15">#REF!</definedName>
    <definedName name="돈나무1007" localSheetId="12">#REF!</definedName>
    <definedName name="돈나무1007">#REF!</definedName>
    <definedName name="돈나무1210" localSheetId="16">#REF!</definedName>
    <definedName name="돈나무1210" localSheetId="15">#REF!</definedName>
    <definedName name="돈나무1210" localSheetId="12">#REF!</definedName>
    <definedName name="돈나무1210">#REF!</definedName>
    <definedName name="돌">#REF!</definedName>
    <definedName name="동2" localSheetId="16">#REF!</definedName>
    <definedName name="동2" localSheetId="15">#REF!</definedName>
    <definedName name="동2" localSheetId="12">#REF!</definedName>
    <definedName name="동2">#REF!</definedName>
    <definedName name="동22" localSheetId="16">#REF!</definedName>
    <definedName name="동22" localSheetId="15">#REF!</definedName>
    <definedName name="동22" localSheetId="12">#REF!</definedName>
    <definedName name="동22">#REF!</definedName>
    <definedName name="동교1" localSheetId="16">#REF!</definedName>
    <definedName name="동교1" localSheetId="15">#REF!</definedName>
    <definedName name="동교1" localSheetId="12">#REF!</definedName>
    <definedName name="동교1">#REF!</definedName>
    <definedName name="동교2" localSheetId="16">#REF!</definedName>
    <definedName name="동교2" localSheetId="15">#REF!</definedName>
    <definedName name="동교2" localSheetId="12">#REF!</definedName>
    <definedName name="동교2">#REF!</definedName>
    <definedName name="동교3" localSheetId="16">#REF!</definedName>
    <definedName name="동교3" localSheetId="15">#REF!</definedName>
    <definedName name="동교3" localSheetId="12">#REF!</definedName>
    <definedName name="동교3">#REF!</definedName>
    <definedName name="동교4" localSheetId="16">#REF!</definedName>
    <definedName name="동교4" localSheetId="15">#REF!</definedName>
    <definedName name="동교4" localSheetId="12">#REF!</definedName>
    <definedName name="동교4">#REF!</definedName>
    <definedName name="동구2공구" localSheetId="16">#N/A</definedName>
    <definedName name="동구2공구" localSheetId="15">#N/A</definedName>
    <definedName name="동구2공구">[1]!동구2공구</definedName>
    <definedName name="동바리공" localSheetId="16">#REF!</definedName>
    <definedName name="동바리공" localSheetId="15">#REF!</definedName>
    <definedName name="동바리공" localSheetId="12">#REF!</definedName>
    <definedName name="동바리공">#REF!</definedName>
    <definedName name="동발공" localSheetId="16">#REF!</definedName>
    <definedName name="동발공" localSheetId="15">#REF!</definedName>
    <definedName name="동발공" localSheetId="12">#REF!</definedName>
    <definedName name="동발공">#REF!</definedName>
    <definedName name="동백1002" localSheetId="16">#REF!</definedName>
    <definedName name="동백1002" localSheetId="15">#REF!</definedName>
    <definedName name="동백1002" localSheetId="12">#REF!</definedName>
    <definedName name="동백1002">#REF!</definedName>
    <definedName name="동백1204" localSheetId="16">#REF!</definedName>
    <definedName name="동백1204" localSheetId="15">#REF!</definedName>
    <definedName name="동백1204" localSheetId="12">#REF!</definedName>
    <definedName name="동백1204">#REF!</definedName>
    <definedName name="동백1506" localSheetId="16">#REF!</definedName>
    <definedName name="동백1506" localSheetId="15">#REF!</definedName>
    <definedName name="동백1506" localSheetId="12">#REF!</definedName>
    <definedName name="동백1506">#REF!</definedName>
    <definedName name="동백1808" localSheetId="16">#REF!</definedName>
    <definedName name="동백1808" localSheetId="15">#REF!</definedName>
    <definedName name="동백1808" localSheetId="12">#REF!</definedName>
    <definedName name="동백1808">#REF!</definedName>
    <definedName name="동백나무2노무">#REF!</definedName>
    <definedName name="동백나무2재료">#REF!</definedName>
    <definedName name="동백나무4노무">#REF!</definedName>
    <definedName name="동백나무4재료">#REF!</definedName>
    <definedName name="동백나무6노무">#REF!</definedName>
    <definedName name="동백나무6재료">#REF!</definedName>
    <definedName name="동백나무8노무">#REF!</definedName>
    <definedName name="동백나무8재료">#REF!</definedName>
    <definedName name="동식물상">#REF!</definedName>
    <definedName name="동원">[239]가설대가!$R$4:$S$56</definedName>
    <definedName name="동원1">[239]토공대가!$R$3:$S$263</definedName>
    <definedName name="동원2">[239]구조대가!$R$3:$S$351</definedName>
    <definedName name="동원22" localSheetId="16">#REF!</definedName>
    <definedName name="동원22" localSheetId="15">#REF!</definedName>
    <definedName name="동원22" localSheetId="12">#REF!</definedName>
    <definedName name="동원22">#REF!</definedName>
    <definedName name="동원3">[239]포설대가1!$R$3:$S$892</definedName>
    <definedName name="동원4">[239]부대대가!$R$3:$S$1095</definedName>
    <definedName name="동축_1" localSheetId="16">#REF!</definedName>
    <definedName name="동축_1" localSheetId="15">#REF!</definedName>
    <definedName name="동축_1" localSheetId="12">#REF!</definedName>
    <definedName name="동축_1">#REF!</definedName>
    <definedName name="동축_2" localSheetId="16">#REF!</definedName>
    <definedName name="동축_2" localSheetId="15">#REF!</definedName>
    <definedName name="동축_2" localSheetId="12">#REF!</definedName>
    <definedName name="동축_2">#REF!</definedName>
    <definedName name="동축_7C" localSheetId="16">#REF!</definedName>
    <definedName name="동축_7C" localSheetId="15">#REF!</definedName>
    <definedName name="동축_7C" localSheetId="12">#REF!</definedName>
    <definedName name="동축_7C">#REF!</definedName>
    <definedName name="동축12" localSheetId="16">#REF!</definedName>
    <definedName name="동축12" localSheetId="15">#REF!</definedName>
    <definedName name="동축12" localSheetId="12">#REF!</definedName>
    <definedName name="동축12">#REF!</definedName>
    <definedName name="동축12C" localSheetId="16">#REF!</definedName>
    <definedName name="동축12C" localSheetId="15">#REF!</definedName>
    <definedName name="동축12C" localSheetId="12">#REF!</definedName>
    <definedName name="동축12C">#REF!</definedName>
    <definedName name="동축12C_SS시설" localSheetId="16">#REF!</definedName>
    <definedName name="동축12C_SS시설" localSheetId="15">#REF!</definedName>
    <definedName name="동축12C_SS시설" localSheetId="12">#REF!</definedName>
    <definedName name="동축12C_SS시설">#REF!</definedName>
    <definedName name="동축12C_SS재사용" localSheetId="16">#REF!</definedName>
    <definedName name="동축12C_SS재사용" localSheetId="15">#REF!</definedName>
    <definedName name="동축12C_SS재사용" localSheetId="12">#REF!</definedName>
    <definedName name="동축12C_SS재사용">#REF!</definedName>
    <definedName name="동축12C2열" localSheetId="16">#REF!</definedName>
    <definedName name="동축12C2열" localSheetId="15">#REF!</definedName>
    <definedName name="동축12C2열" localSheetId="12">#REF!</definedName>
    <definedName name="동축12C2열">#REF!</definedName>
    <definedName name="동축12C시설" localSheetId="16">#REF!,#REF!,#REF!</definedName>
    <definedName name="동축12C시설" localSheetId="15">#REF!,#REF!,#REF!</definedName>
    <definedName name="동축12C시설" localSheetId="13">#REF!,#REF!,#REF!</definedName>
    <definedName name="동축12C시설" localSheetId="12">#REF!,#REF!,#REF!</definedName>
    <definedName name="동축12C시설" localSheetId="7">#REF!,#REF!,#REF!</definedName>
    <definedName name="동축12C시설">#REF!,#REF!,#REF!</definedName>
    <definedName name="동축12C재사용" localSheetId="16">#REF!,#REF!,#REF!</definedName>
    <definedName name="동축12C재사용" localSheetId="15">#REF!,#REF!,#REF!</definedName>
    <definedName name="동축12C재사용" localSheetId="13">#REF!,#REF!,#REF!</definedName>
    <definedName name="동축12C재사용" localSheetId="12">#REF!,#REF!,#REF!</definedName>
    <definedName name="동축12C재사용" localSheetId="7">#REF!,#REF!,#REF!</definedName>
    <definedName name="동축12C재사용">#REF!,#REF!,#REF!</definedName>
    <definedName name="동축17" localSheetId="16">#REF!</definedName>
    <definedName name="동축17" localSheetId="15">#REF!</definedName>
    <definedName name="동축17" localSheetId="12">#REF!</definedName>
    <definedName name="동축17">#REF!</definedName>
    <definedName name="동축17C" localSheetId="16">#REF!</definedName>
    <definedName name="동축17C" localSheetId="15">#REF!</definedName>
    <definedName name="동축17C" localSheetId="12">#REF!</definedName>
    <definedName name="동축17C">#REF!</definedName>
    <definedName name="동축17C12C" localSheetId="16">#REF!</definedName>
    <definedName name="동축17C12C" localSheetId="15">#REF!</definedName>
    <definedName name="동축17C12C" localSheetId="12">#REF!</definedName>
    <definedName name="동축17C12C">#REF!</definedName>
    <definedName name="동축17C12C2열" localSheetId="16">#REF!</definedName>
    <definedName name="동축17C12C2열" localSheetId="15">#REF!</definedName>
    <definedName name="동축17C12C2열" localSheetId="12">#REF!</definedName>
    <definedName name="동축17C12C2열">#REF!</definedName>
    <definedName name="동축17C시설" localSheetId="16">#REF!,#REF!,#REF!</definedName>
    <definedName name="동축17C시설" localSheetId="15">#REF!,#REF!,#REF!</definedName>
    <definedName name="동축17C시설" localSheetId="13">#REF!,#REF!,#REF!</definedName>
    <definedName name="동축17C시설" localSheetId="12">#REF!,#REF!,#REF!</definedName>
    <definedName name="동축17C시설" localSheetId="7">#REF!,#REF!,#REF!</definedName>
    <definedName name="동축17C시설">#REF!,#REF!,#REF!</definedName>
    <definedName name="동축17C재사용" localSheetId="16">#REF!,#REF!,#REF!</definedName>
    <definedName name="동축17C재사용" localSheetId="15">#REF!,#REF!,#REF!</definedName>
    <definedName name="동축17C재사용" localSheetId="13">#REF!,#REF!,#REF!</definedName>
    <definedName name="동축17C재사용" localSheetId="12">#REF!,#REF!,#REF!</definedName>
    <definedName name="동축17C재사용" localSheetId="7">#REF!,#REF!,#REF!</definedName>
    <definedName name="동축17C재사용">#REF!,#REF!,#REF!</definedName>
    <definedName name="동축노무비">[198]정산설계!$G$263</definedName>
    <definedName name="동축전송_1" localSheetId="16">#REF!</definedName>
    <definedName name="동축전송_1" localSheetId="15">#REF!</definedName>
    <definedName name="동축전송_1" localSheetId="12">#REF!</definedName>
    <definedName name="동축전송_1">#REF!</definedName>
    <definedName name="동축전송_2" localSheetId="16">#REF!</definedName>
    <definedName name="동축전송_2" localSheetId="15">#REF!</definedName>
    <definedName name="동축전송_2" localSheetId="12">#REF!</definedName>
    <definedName name="동축전송_2">#REF!</definedName>
    <definedName name="동축전송계" localSheetId="16">#REF!</definedName>
    <definedName name="동축전송계" localSheetId="15">#REF!</definedName>
    <definedName name="동축전송계" localSheetId="12">#REF!</definedName>
    <definedName name="동축전송계">#REF!</definedName>
    <definedName name="동축전송설치" localSheetId="16">#REF!</definedName>
    <definedName name="동축전송설치" localSheetId="15">#REF!</definedName>
    <definedName name="동축전송설치" localSheetId="12">#REF!</definedName>
    <definedName name="동축전송설치">#REF!</definedName>
    <definedName name="동축전송장치" localSheetId="16">#REF!</definedName>
    <definedName name="동축전송장치" localSheetId="15">#REF!</definedName>
    <definedName name="동축전송장치" localSheetId="12">#REF!</definedName>
    <definedName name="동축전송장치">#REF!</definedName>
    <definedName name="동축케이블">[125]품셈!$A$502</definedName>
    <definedName name="동축케이블17C" localSheetId="16">#REF!</definedName>
    <definedName name="동축케이블17C" localSheetId="15">#REF!</definedName>
    <definedName name="동축케이블17C" localSheetId="12">#REF!</definedName>
    <definedName name="동축케이블17C">#REF!</definedName>
    <definedName name="동축케이블계" localSheetId="16">#REF!</definedName>
    <definedName name="동축케이블계" localSheetId="15">#REF!</definedName>
    <definedName name="동축케이블계" localSheetId="12">#REF!</definedName>
    <definedName name="동축케이블계">#REF!</definedName>
    <definedName name="동축포설" localSheetId="16">#REF!</definedName>
    <definedName name="동축포설" localSheetId="15">#REF!</definedName>
    <definedName name="동축포설" localSheetId="12">#REF!</definedName>
    <definedName name="동축포설">#REF!</definedName>
    <definedName name="되" localSheetId="16" hidden="1">{#N/A,#N/A,FALSE,"운반시간"}</definedName>
    <definedName name="되" localSheetId="15" hidden="1">{#N/A,#N/A,FALSE,"운반시간"}</definedName>
    <definedName name="되" localSheetId="8" hidden="1">{#N/A,#N/A,FALSE,"운반시간"}</definedName>
    <definedName name="되" hidden="1">{#N/A,#N/A,FALSE,"운반시간"}</definedName>
    <definedName name="되다짐경비">[93]시설물일위!#REF!</definedName>
    <definedName name="되메우기">#N/A</definedName>
    <definedName name="되메우기E16">#REF!</definedName>
    <definedName name="되메우기경">#REF!</definedName>
    <definedName name="되메우기노">#REF!</definedName>
    <definedName name="되메우기다짐경비">[93]시설물일위!#REF!</definedName>
    <definedName name="되메우기다짐노무비">[93]시설물일위!#REF!</definedName>
    <definedName name="되메우기다짐재료비">[93]시설물일위!#REF!</definedName>
    <definedName name="되메우기재">#REF!</definedName>
    <definedName name="두겁노">#REF!</definedName>
    <definedName name="두겁재">#REF!</definedName>
    <definedName name="두기1">#REF!</definedName>
    <definedName name="두기1호">#REF!</definedName>
    <definedName name="두기2">#REF!</definedName>
    <definedName name="두기2호">#REF!</definedName>
    <definedName name="두기3">#REF!</definedName>
    <definedName name="두기3호">#REF!</definedName>
    <definedName name="두루넷" localSheetId="16">#N/A</definedName>
    <definedName name="두루넷" localSheetId="15">#N/A</definedName>
    <definedName name="두루넷">[1]!두루넷</definedName>
    <definedName name="두정1교A743">#REF!</definedName>
    <definedName name="두정터널A1489">#REF!</definedName>
    <definedName name="뒷굽" localSheetId="16">#REF!</definedName>
    <definedName name="뒷굽" localSheetId="15">#REF!</definedName>
    <definedName name="뒷굽" localSheetId="12">#REF!</definedName>
    <definedName name="뒷굽">#REF!</definedName>
    <definedName name="등R2" localSheetId="16">#REF!</definedName>
    <definedName name="등R2" localSheetId="15">#REF!</definedName>
    <definedName name="등R2" localSheetId="12">#REF!</definedName>
    <definedName name="등R2">#REF!</definedName>
    <definedName name="등R4" localSheetId="16">#REF!</definedName>
    <definedName name="등R4" localSheetId="15">#REF!</definedName>
    <definedName name="등R4" localSheetId="12">#REF!</definedName>
    <definedName name="등R4">#REF!</definedName>
    <definedName name="등R6" localSheetId="16">#REF!</definedName>
    <definedName name="등R6" localSheetId="15">#REF!</definedName>
    <definedName name="등R6" localSheetId="12">#REF!</definedName>
    <definedName name="등R6">#REF!</definedName>
    <definedName name="등R8" localSheetId="16">#REF!</definedName>
    <definedName name="등R8" localSheetId="15">#REF!</definedName>
    <definedName name="등R8" localSheetId="12">#REF!</definedName>
    <definedName name="등R8">#REF!</definedName>
    <definedName name="디1">[240]단면가정!$K$6</definedName>
    <definedName name="ㄸㄱ구믇053504526">'[80]#REF'!#REF!</definedName>
    <definedName name="ㄸㄱ구믇226866006">#REF!</definedName>
    <definedName name="ㄸㄱ구믇263792931">#REF!</definedName>
    <definedName name="ㄸㄱ구믇279342055">#REF!</definedName>
    <definedName name="ㄸㄱ구믇298165440">#REF!</definedName>
    <definedName name="ㄸㄱ구믇364018678">#REF!</definedName>
    <definedName name="ㄸㄱ구믇410073220">#REF!</definedName>
    <definedName name="ㄸㄱ구믇468700110">#REF!</definedName>
    <definedName name="ㄸㄱ구믇524868428">#REF!</definedName>
    <definedName name="ㄸㄱ구믇533424019">'[241]내역서(전체)'!#REF!</definedName>
    <definedName name="ㄸㄱ구믇589163004">#REF!</definedName>
    <definedName name="ㄸㄱ구믇592458247">'[80]#REF'!#REF!</definedName>
    <definedName name="ㄸㄱ구믇622696697">#REF!</definedName>
    <definedName name="ㄸㄱ구믇647821187">#REF!</definedName>
    <definedName name="ㄸㄱ구믇695115505">'[80]#REF'!#REF!</definedName>
    <definedName name="ㄸㄱ구믇767111658">'[80]#REF'!#REF!</definedName>
    <definedName name="ㄸㄱ구믇824602126">#REF!</definedName>
    <definedName name="ㄸㄱ구믇829801618">#REF!</definedName>
    <definedName name="ㄸㄱ구믇910964309">#REF!</definedName>
    <definedName name="ㄸㄱ구믇980003236">'[80]#REF'!#REF!</definedName>
    <definedName name="ㄸㄱ구믇986093162">#REF!</definedName>
    <definedName name="때죽">[93]단가!$A$109</definedName>
    <definedName name="때죽R10" localSheetId="16">#REF!</definedName>
    <definedName name="때죽R10" localSheetId="15">#REF!</definedName>
    <definedName name="때죽R10" localSheetId="12">#REF!</definedName>
    <definedName name="때죽R10">#REF!</definedName>
    <definedName name="때죽R4" localSheetId="16">#REF!</definedName>
    <definedName name="때죽R4" localSheetId="15">#REF!</definedName>
    <definedName name="때죽R4" localSheetId="12">#REF!</definedName>
    <definedName name="때죽R4">#REF!</definedName>
    <definedName name="때죽R6" localSheetId="16">#REF!</definedName>
    <definedName name="때죽R6" localSheetId="15">#REF!</definedName>
    <definedName name="때죽R6" localSheetId="12">#REF!</definedName>
    <definedName name="때죽R6">#REF!</definedName>
    <definedName name="때죽R8" localSheetId="16">#REF!</definedName>
    <definedName name="때죽R8" localSheetId="15">#REF!</definedName>
    <definedName name="때죽R8" localSheetId="12">#REF!</definedName>
    <definedName name="때죽R8">#REF!</definedName>
    <definedName name="ㄹ" localSheetId="6" hidden="1">{#N/A,#N/A,TRUE,"토적및재료집계";#N/A,#N/A,TRUE,"토적및재료집계";#N/A,#N/A,TRUE,"단위량"}</definedName>
    <definedName name="ㄹ" localSheetId="16" hidden="1">{#N/A,#N/A,TRUE,"토적및재료집계";#N/A,#N/A,TRUE,"토적및재료집계";#N/A,#N/A,TRUE,"단위량"}</definedName>
    <definedName name="ㄹ" localSheetId="15" hidden="1">{#N/A,#N/A,TRUE,"토적및재료집계";#N/A,#N/A,TRUE,"토적및재료집계";#N/A,#N/A,TRUE,"단위량"}</definedName>
    <definedName name="ㄹ" localSheetId="7" hidden="1">{#N/A,#N/A,TRUE,"토적및재료집계";#N/A,#N/A,TRUE,"토적및재료집계";#N/A,#N/A,TRUE,"단위량"}</definedName>
    <definedName name="ㄹ" localSheetId="5" hidden="1">{#N/A,#N/A,TRUE,"토적및재료집계";#N/A,#N/A,TRUE,"토적및재료집계";#N/A,#N/A,TRUE,"단위량"}</definedName>
    <definedName name="ㄹ" localSheetId="4" hidden="1">{#N/A,#N/A,TRUE,"토적및재료집계";#N/A,#N/A,TRUE,"토적및재료집계";#N/A,#N/A,TRUE,"단위량"}</definedName>
    <definedName name="ㄹ" localSheetId="8" hidden="1">{#N/A,#N/A,TRUE,"토적및재료집계";#N/A,#N/A,TRUE,"토적및재료집계";#N/A,#N/A,TRUE,"단위량"}</definedName>
    <definedName name="ㄹ" hidden="1">{#N/A,#N/A,TRUE,"토적및재료집계";#N/A,#N/A,TRUE,"토적및재료집계";#N/A,#N/A,TRUE,"단위량"}</definedName>
    <definedName name="ㄹ1339">[153]단가!#REF!</definedName>
    <definedName name="ㄹ485">[242]단가!#REF!</definedName>
    <definedName name="ㄹㄴ" localSheetId="16" hidden="1">#REF!</definedName>
    <definedName name="ㄹㄴ" localSheetId="15" hidden="1">#REF!</definedName>
    <definedName name="ㄹㄴ" localSheetId="13" hidden="1">#REF!</definedName>
    <definedName name="ㄹㄴ" localSheetId="12" hidden="1">#REF!</definedName>
    <definedName name="ㄹㄴ" localSheetId="7" hidden="1">#REF!</definedName>
    <definedName name="ㄹㄴ" hidden="1">#REF!</definedName>
    <definedName name="ㄹㄴㅇㄹㅇ">[243]입찰안!#REF!</definedName>
    <definedName name="ㄹㄷㄻㄴㅇㄻㄴㅇㄻ">#REF!</definedName>
    <definedName name="ㄹㄷㅁㅈ" localSheetId="16">#REF!</definedName>
    <definedName name="ㄹㄷㅁㅈ" localSheetId="15">#REF!</definedName>
    <definedName name="ㄹㄷㅁㅈ" localSheetId="12">#REF!</definedName>
    <definedName name="ㄹㄷㅁㅈ">#REF!</definedName>
    <definedName name="ㄹㄹ" localSheetId="6" hidden="1">#REF!</definedName>
    <definedName name="ㄹㄹ" localSheetId="16" hidden="1">#REF!</definedName>
    <definedName name="ㄹㄹ" localSheetId="15" hidden="1">#REF!</definedName>
    <definedName name="ㄹㄹ" localSheetId="13" hidden="1">#REF!</definedName>
    <definedName name="ㄹㄹ" localSheetId="12" hidden="1">#REF!</definedName>
    <definedName name="ㄹㄹ" localSheetId="7" hidden="1">#REF!</definedName>
    <definedName name="ㄹㄹ" localSheetId="11" hidden="1">#REF!</definedName>
    <definedName name="ㄹㄹ" hidden="1">#REF!</definedName>
    <definedName name="ㄹㄹㄹ" localSheetId="16" hidden="1">#REF!</definedName>
    <definedName name="ㄹㄹㄹ" localSheetId="15" hidden="1">#REF!</definedName>
    <definedName name="ㄹㄹㄹ" localSheetId="13" hidden="1">#REF!</definedName>
    <definedName name="ㄹㄹㄹ" localSheetId="12" hidden="1">#REF!</definedName>
    <definedName name="ㄹㄹㄹ" localSheetId="7" hidden="1">#REF!</definedName>
    <definedName name="ㄹㄹㄹ" localSheetId="11" hidden="1">#REF!</definedName>
    <definedName name="ㄹㄹㄹ" hidden="1">#REF!</definedName>
    <definedName name="ㄹㄹㄹㄹㄹ" localSheetId="16" hidden="1">{#N/A,#N/A,FALSE,"속도"}</definedName>
    <definedName name="ㄹㄹㄹㄹㄹ" localSheetId="15" hidden="1">{#N/A,#N/A,FALSE,"속도"}</definedName>
    <definedName name="ㄹㄹㄹㄹㄹ" localSheetId="8" hidden="1">{#N/A,#N/A,FALSE,"속도"}</definedName>
    <definedName name="ㄹㄹㄹㄹㄹ" hidden="1">{#N/A,#N/A,FALSE,"속도"}</definedName>
    <definedName name="ㄹㄹㄹㄹㄹㄹㄹㄹㄹㄹ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ㄹㄹㄹㄹㄹㄹㄹㄹㄹㄹ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ㄹㄹㄹㄹㄹㄹㄹㄹㄹㄹ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ㄹㄹㄹㄹㄹㄹㄹㄹㄹㄹ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ㄹㅇ">[63]교각1!#REF!</definedName>
    <definedName name="ㄹㅇㄴㄹㄴㅇㄹㄴㅇㄹ" localSheetId="6" hidden="1">{"'정산내역서'!$A$1:$I$35","'정산서(절.성토부)'!$A$1:$Q$17","'정산서(교량부)'!$A$1:$Q$84","'총괄표'!$A$1:$M$12","'시행현황'!$A$1:$G$12","'표지'!$A$1:$N$27","'정산서(절.성토부)'!$A$3:$Q$7"}</definedName>
    <definedName name="ㄹㅇㄴㄹㄴㅇㄹㄴㅇㄹ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ㄹㅇㄴㄹㄴㅇㄹㄴㅇㄹ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ㄹㅇㄴㄹㄴㅇㄹㄴㅇㄹ" localSheetId="4" hidden="1">{"'정산내역서'!$A$1:$I$35","'정산서(절.성토부)'!$A$1:$Q$17","'정산서(교량부)'!$A$1:$Q$84","'총괄표'!$A$1:$M$12","'시행현황'!$A$1:$G$12","'표지'!$A$1:$N$27","'정산서(절.성토부)'!$A$3:$Q$7"}</definedName>
    <definedName name="ㄹㅇㄴㄹㄴㅇㄹㄴㅇㄹ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ㄹㅇㄴㄹㄴㅇㄹㄴㅇㄹ" hidden="1">{"'정산내역서'!$A$1:$I$35","'정산서(절.성토부)'!$A$1:$Q$17","'정산서(교량부)'!$A$1:$Q$84","'총괄표'!$A$1:$M$12","'시행현황'!$A$1:$G$12","'표지'!$A$1:$N$27","'정산서(절.성토부)'!$A$3:$Q$7"}</definedName>
    <definedName name="ㄹㅇㄹㅈㄷㅊ" hidden="1">'[57]98수문일위'!$A$1:$P$2004</definedName>
    <definedName name="ㄹㅊ">[63]교각1!#REF!</definedName>
    <definedName name="ㄹ호" localSheetId="16" hidden="1">#REF!</definedName>
    <definedName name="ㄹ호" localSheetId="15" hidden="1">#REF!</definedName>
    <definedName name="ㄹ호" localSheetId="13" hidden="1">#REF!</definedName>
    <definedName name="ㄹ호" localSheetId="12" hidden="1">#REF!</definedName>
    <definedName name="ㄹ호" localSheetId="7" hidden="1">#REF!</definedName>
    <definedName name="ㄹ호" localSheetId="11" hidden="1">#REF!</definedName>
    <definedName name="ㄹ호" hidden="1">#REF!</definedName>
    <definedName name="ㄹ홓로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ㄹ홓로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ㄹ홓로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ㄹ홓로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라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라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라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라" hidden="1">{"'정산내역서'!$A$1:$I$35","'정산서(절.성토부)'!$A$1:$Q$17","'정산서(교량부)'!$A$1:$Q$84","'총괄표'!$A$1:$M$12","'시행현황'!$A$1:$G$12","'표지'!$A$1:$N$27","'정산서(절.성토부)'!$A$3:$Q$7"}</definedName>
    <definedName name="라라" localSheetId="16" hidden="1">{#N/A,#N/A,FALSE,"구조2"}</definedName>
    <definedName name="라라" localSheetId="15" hidden="1">{#N/A,#N/A,FALSE,"구조2"}</definedName>
    <definedName name="라라" localSheetId="8" hidden="1">{#N/A,#N/A,FALSE,"구조2"}</definedName>
    <definedName name="라라" hidden="1">{#N/A,#N/A,FALSE,"구조2"}</definedName>
    <definedName name="라라라">#N/A</definedName>
    <definedName name="라라라라">[244]부대내역!$1:$4</definedName>
    <definedName name="라마" localSheetId="16">#REF!</definedName>
    <definedName name="라마" localSheetId="15">#REF!</definedName>
    <definedName name="라마" localSheetId="12">#REF!</definedName>
    <definedName name="라마">#REF!</definedName>
    <definedName name="라바콘설치현황" localSheetId="6" hidden="1">{"'정산내역서'!$A$1:$I$35","'정산서(절.성토부)'!$A$1:$Q$17","'정산서(교량부)'!$A$1:$Q$84","'총괄표'!$A$1:$M$12","'시행현황'!$A$1:$G$12","'표지'!$A$1:$N$27","'정산서(절.성토부)'!$A$3:$Q$7"}</definedName>
    <definedName name="라바콘설치현황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라바콘설치현황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라바콘설치현황" localSheetId="4" hidden="1">{"'정산내역서'!$A$1:$I$35","'정산서(절.성토부)'!$A$1:$Q$17","'정산서(교량부)'!$A$1:$Q$84","'총괄표'!$A$1:$M$12","'시행현황'!$A$1:$G$12","'표지'!$A$1:$N$27","'정산서(절.성토부)'!$A$3:$Q$7"}</definedName>
    <definedName name="라바콘설치현황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라바콘설치현황" hidden="1">{"'정산내역서'!$A$1:$I$35","'정산서(절.성토부)'!$A$1:$Q$17","'정산서(교량부)'!$A$1:$Q$84","'총괄표'!$A$1:$M$12","'시행현황'!$A$1:$G$12","'표지'!$A$1:$N$27","'정산서(절.성토부)'!$A$3:$Q$7"}</definedName>
    <definedName name="랄" localSheetId="16">[245]부대공!#REF!,[245]부대공!#REF!</definedName>
    <definedName name="랄">[245]부대공!#REF!,[245]부대공!#REF!</definedName>
    <definedName name="랄랄" localSheetId="16" hidden="1">{#N/A,#N/A,FALSE,"구조2"}</definedName>
    <definedName name="랄랄" localSheetId="15" hidden="1">{#N/A,#N/A,FALSE,"구조2"}</definedName>
    <definedName name="랄랄" localSheetId="8" hidden="1">{#N/A,#N/A,FALSE,"구조2"}</definedName>
    <definedName name="랄랄" hidden="1">{#N/A,#N/A,FALSE,"구조2"}</definedName>
    <definedName name="랙1" localSheetId="16">#REF!</definedName>
    <definedName name="랙1" localSheetId="15">#REF!</definedName>
    <definedName name="랙1" localSheetId="12">#REF!</definedName>
    <definedName name="랙1">#REF!</definedName>
    <definedName name="랙2" localSheetId="16">#REF!</definedName>
    <definedName name="랙2" localSheetId="15">#REF!</definedName>
    <definedName name="랙2" localSheetId="12">#REF!</definedName>
    <definedName name="랙2">#REF!</definedName>
    <definedName name="랙20" localSheetId="16">#REF!</definedName>
    <definedName name="랙20" localSheetId="15">#REF!</definedName>
    <definedName name="랙20" localSheetId="12">#REF!</definedName>
    <definedName name="랙20">#REF!</definedName>
    <definedName name="랙21" localSheetId="16">#REF!</definedName>
    <definedName name="랙21" localSheetId="15">#REF!</definedName>
    <definedName name="랙21" localSheetId="12">#REF!</definedName>
    <definedName name="랙21">#REF!</definedName>
    <definedName name="랙3" localSheetId="16">#REF!</definedName>
    <definedName name="랙3" localSheetId="15">#REF!</definedName>
    <definedName name="랙3" localSheetId="12">#REF!</definedName>
    <definedName name="랙3">#REF!</definedName>
    <definedName name="랙4" localSheetId="16">#REF!</definedName>
    <definedName name="랙4" localSheetId="15">#REF!</definedName>
    <definedName name="랙4" localSheetId="12">#REF!</definedName>
    <definedName name="랙4">#REF!</definedName>
    <definedName name="랙설치" localSheetId="16">#REF!</definedName>
    <definedName name="랙설치" localSheetId="15">#REF!</definedName>
    <definedName name="랙설치" localSheetId="12">#REF!</definedName>
    <definedName name="랙설치">#REF!</definedName>
    <definedName name="랙설치A" localSheetId="16">#REF!</definedName>
    <definedName name="랙설치A" localSheetId="15">#REF!</definedName>
    <definedName name="랙설치A" localSheetId="12">#REF!</definedName>
    <definedName name="랙설치A">#REF!</definedName>
    <definedName name="랙철거" localSheetId="16">#REF!</definedName>
    <definedName name="랙철거" localSheetId="15">#REF!</definedName>
    <definedName name="랙철거" localSheetId="12">#REF!</definedName>
    <definedName name="랙철거">#REF!</definedName>
    <definedName name="랙철거A" localSheetId="16">#REF!</definedName>
    <definedName name="랙철거A" localSheetId="15">#REF!</definedName>
    <definedName name="랙철거A" localSheetId="12">#REF!</definedName>
    <definedName name="랙철거A">#REF!</definedName>
    <definedName name="램머Q간재">[233]램머!$D$20</definedName>
    <definedName name="램머Q간재10">[233]램머!$F$20</definedName>
    <definedName name="램머Q간재야간">[233]램머!$J$20</definedName>
    <definedName name="램머Q노무">[233]램머!$D$21</definedName>
    <definedName name="램머Q노무10">[233]램머!$F$21</definedName>
    <definedName name="램머Q노무야간">[233]램머!$J$21</definedName>
    <definedName name="램머Q손료">[233]램머!$D$22</definedName>
    <definedName name="램머Q손료10">[233]램머!$F$22</definedName>
    <definedName name="램머Q손료야간">[233]램머!$J$22</definedName>
    <definedName name="램머간재">'[233]기계경비(시간당)'!$H$170</definedName>
    <definedName name="램머경">#REF!</definedName>
    <definedName name="램머경비">[93]시설물일위!#REF!</definedName>
    <definedName name="램머노무">'[233]기계경비(시간당)'!$H$166</definedName>
    <definedName name="램머노무비">[93]시설물일위!#REF!</definedName>
    <definedName name="램머노무야간">'[233]기계경비(시간당)'!$H$167</definedName>
    <definedName name="램머손료">'[233]기계경비(시간당)'!$H$165</definedName>
    <definedName name="램머재료">#REF!</definedName>
    <definedName name="램머재료비">[93]시설물일위!#REF!</definedName>
    <definedName name="러시아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러시아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러시아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러시아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러ㅏㄹ">'[23]#REF'!#REF!</definedName>
    <definedName name="레미콘135">[93]단가!$A$49</definedName>
    <definedName name="레미콘150">[93]단가!$A$50</definedName>
    <definedName name="레미콘180">[93]단가!$A$51</definedName>
    <definedName name="레미콘210">[93]단가!$A$52</definedName>
    <definedName name="레미콘무노">#REF!</definedName>
    <definedName name="레미콘무재">#REF!</definedName>
    <definedName name="레미콘소노">#REF!</definedName>
    <definedName name="레미콘소재">#REF!</definedName>
    <definedName name="레미콘수운반DT">#N/A</definedName>
    <definedName name="레미콘철">#REF!</definedName>
    <definedName name="레미콘철노">#REF!</definedName>
    <definedName name="레미콘철재">#REF!</definedName>
    <definedName name="레일포스트3">[60]!레일포스트3</definedName>
    <definedName name="렉">[70]노무산출서!#REF!</definedName>
    <definedName name="렉철거">[42]노무산출서!#REF!</definedName>
    <definedName name="로드머">[93]단가!$A$66</definedName>
    <definedName name="롤라경비">[93]시설물일위!#REF!</definedName>
    <definedName name="롤라노무비">[93]시설물일위!#REF!</definedName>
    <definedName name="롤라재료비">[93]시설물일위!#REF!</definedName>
    <definedName name="롯데안">[246]설계!$B$3:$H$751</definedName>
    <definedName name="롯드" localSheetId="16">#REF!</definedName>
    <definedName name="롯드" localSheetId="15">#REF!</definedName>
    <definedName name="롯드" localSheetId="12">#REF!</definedName>
    <definedName name="롯드">#REF!</definedName>
    <definedName name="리라" localSheetId="16" hidden="1">{#N/A,#N/A,FALSE,"구조2"}</definedName>
    <definedName name="리라" localSheetId="15" hidden="1">{#N/A,#N/A,FALSE,"구조2"}</definedName>
    <definedName name="리라" localSheetId="8" hidden="1">{#N/A,#N/A,FALSE,"구조2"}</definedName>
    <definedName name="리라" hidden="1">{#N/A,#N/A,FALSE,"구조2"}</definedName>
    <definedName name="리브두께" localSheetId="16">#REF!</definedName>
    <definedName name="리브두께" localSheetId="15">#REF!</definedName>
    <definedName name="리브두께" localSheetId="12">#REF!</definedName>
    <definedName name="리브두께">#REF!</definedName>
    <definedName name="리브폭" localSheetId="16">#REF!</definedName>
    <definedName name="리브폭" localSheetId="15">#REF!</definedName>
    <definedName name="리브폭" localSheetId="12">#REF!</definedName>
    <definedName name="리브폭">#REF!</definedName>
    <definedName name="ㄺㄹ호">'[242]#REF'!#REF!</definedName>
    <definedName name="ㄻㄹ" localSheetId="16" hidden="1">{#N/A,#N/A,FALSE,"포장2"}</definedName>
    <definedName name="ㄻㄹ" localSheetId="15" hidden="1">{#N/A,#N/A,FALSE,"포장2"}</definedName>
    <definedName name="ㄻㄹ" localSheetId="8" hidden="1">{#N/A,#N/A,FALSE,"포장2"}</definedName>
    <definedName name="ㄻㄹ" hidden="1">{#N/A,#N/A,FALSE,"포장2"}</definedName>
    <definedName name="ㄿㅇㄴ">[243]입찰안!#REF!</definedName>
    <definedName name="ㅀ" localSheetId="6" hidden="1">{#N/A,#N/A,TRUE,"토적및재료집계";#N/A,#N/A,TRUE,"토적및재료집계";#N/A,#N/A,TRUE,"단위량"}</definedName>
    <definedName name="ㅀ" localSheetId="16" hidden="1">{#N/A,#N/A,TRUE,"토적및재료집계";#N/A,#N/A,TRUE,"토적및재료집계";#N/A,#N/A,TRUE,"단위량"}</definedName>
    <definedName name="ㅀ" localSheetId="15" hidden="1">{#N/A,#N/A,TRUE,"토적및재료집계";#N/A,#N/A,TRUE,"토적및재료집계";#N/A,#N/A,TRUE,"단위량"}</definedName>
    <definedName name="ㅀ" localSheetId="7" hidden="1">{#N/A,#N/A,TRUE,"토적및재료집계";#N/A,#N/A,TRUE,"토적및재료집계";#N/A,#N/A,TRUE,"단위량"}</definedName>
    <definedName name="ㅀ" localSheetId="5" hidden="1">{#N/A,#N/A,TRUE,"토적및재료집계";#N/A,#N/A,TRUE,"토적및재료집계";#N/A,#N/A,TRUE,"단위량"}</definedName>
    <definedName name="ㅀ" localSheetId="4" hidden="1">{#N/A,#N/A,TRUE,"토적및재료집계";#N/A,#N/A,TRUE,"토적및재료집계";#N/A,#N/A,TRUE,"단위량"}</definedName>
    <definedName name="ㅀ" localSheetId="8" hidden="1">{#N/A,#N/A,TRUE,"토적및재료집계";#N/A,#N/A,TRUE,"토적및재료집계";#N/A,#N/A,TRUE,"단위량"}</definedName>
    <definedName name="ㅀ" hidden="1">{#N/A,#N/A,TRUE,"토적및재료집계";#N/A,#N/A,TRUE,"토적및재료집계";#N/A,#N/A,TRUE,"단위량"}</definedName>
    <definedName name="ㅁ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ㅁ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ㅁ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ㅁ" hidden="1">{"'정산내역서'!$A$1:$I$35","'정산서(절.성토부)'!$A$1:$Q$17","'정산서(교량부)'!$A$1:$Q$84","'총괄표'!$A$1:$M$12","'시행현황'!$A$1:$G$12","'표지'!$A$1:$N$27","'정산서(절.성토부)'!$A$3:$Q$7"}</definedName>
    <definedName name="ㅁ1" localSheetId="16">#REF!</definedName>
    <definedName name="ㅁ1" localSheetId="15">#REF!</definedName>
    <definedName name="ㅁ1" localSheetId="12">#REF!</definedName>
    <definedName name="ㅁ1">#REF!</definedName>
    <definedName name="ㅁ101">[247]철거산출근거!#REF!</definedName>
    <definedName name="ㅁ1051">[248]사당!#REF!</definedName>
    <definedName name="ㅁ12" localSheetId="16">#REF!</definedName>
    <definedName name="ㅁ12" localSheetId="15">#REF!</definedName>
    <definedName name="ㅁ12" localSheetId="12">#REF!</definedName>
    <definedName name="ㅁ12">#REF!</definedName>
    <definedName name="ㅁ170">[249]저!#REF!</definedName>
    <definedName name="ㅁ2" localSheetId="16">#REF!</definedName>
    <definedName name="ㅁ2" localSheetId="15">#REF!</definedName>
    <definedName name="ㅁ2" localSheetId="12">#REF!</definedName>
    <definedName name="ㅁ2">#REF!</definedName>
    <definedName name="ㅁ2000" localSheetId="16">#REF!</definedName>
    <definedName name="ㅁ2000" localSheetId="15">#REF!</definedName>
    <definedName name="ㅁ2000" localSheetId="12">#REF!</definedName>
    <definedName name="ㅁ2000">#REF!</definedName>
    <definedName name="ㅁ201">[247]철거산출근거!#REF!</definedName>
    <definedName name="ㅁ3" localSheetId="16">#REF!</definedName>
    <definedName name="ㅁ3" localSheetId="15">#REF!</definedName>
    <definedName name="ㅁ3" localSheetId="12">#REF!</definedName>
    <definedName name="ㅁ3">#REF!</definedName>
    <definedName name="ㅁ459">'[23]#REF'!#REF!</definedName>
    <definedName name="ㅁ50">#REF!</definedName>
    <definedName name="ㅁ500">[49]Baby일위대가!#REF!</definedName>
    <definedName name="ㅁ636">#REF!</definedName>
    <definedName name="ㅁ8529">'[250]일위대가(가설)'!#REF!</definedName>
    <definedName name="ㅁㄴ" localSheetId="16" hidden="1">#REF!</definedName>
    <definedName name="ㅁㄴ" localSheetId="15" hidden="1">#REF!</definedName>
    <definedName name="ㅁㄴ" localSheetId="13" hidden="1">#REF!</definedName>
    <definedName name="ㅁㄴ" localSheetId="12" hidden="1">#REF!</definedName>
    <definedName name="ㅁㄴ" localSheetId="7" hidden="1">#REF!</definedName>
    <definedName name="ㅁㄴ" localSheetId="11" hidden="1">#REF!</definedName>
    <definedName name="ㅁㄴ" hidden="1">#REF!</definedName>
    <definedName name="ㅁㄴㄹㄴㅁㄹㄴㅁㄻㄻㅁㅁㅁㅁ" localSheetId="16" hidden="1">{#N/A,#N/A,FALSE,"혼합골재"}</definedName>
    <definedName name="ㅁㄴㄹㄴㅁㄹㄴㅁㄻㄻㅁㅁㅁㅁ" localSheetId="15" hidden="1">{#N/A,#N/A,FALSE,"혼합골재"}</definedName>
    <definedName name="ㅁㄴㄹㄴㅁㄹㄴㅁㄻㄻㅁㅁㅁㅁ" localSheetId="8" hidden="1">{#N/A,#N/A,FALSE,"혼합골재"}</definedName>
    <definedName name="ㅁㄴㄹㄴㅁㄹㄴㅁㄻㄻㅁㅁㅁㅁ" hidden="1">{#N/A,#N/A,FALSE,"혼합골재"}</definedName>
    <definedName name="ㅁㄴㄹㅈㄷ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ㄴㄹㅈㄷ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ㄴㄹㅈㄷ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ㄴㄹㅈㄷ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ㄴㄹㅊㄹㅇㄴㅊ" localSheetId="16">#REF!</definedName>
    <definedName name="ㅁㄴㄹㅊㄹㅇㄴㅊ" localSheetId="15">#REF!</definedName>
    <definedName name="ㅁㄴㄹㅊㄹㅇㄴㅊ" localSheetId="12">#REF!</definedName>
    <definedName name="ㅁㄴㄹㅊㄹㅇㄴㅊ">#REF!</definedName>
    <definedName name="ㅁㄴㅁㄴㅁ">[251]내역서!#REF!</definedName>
    <definedName name="ㅁㄴㅁㅁㄴㅁ">[252]내역서!#REF!</definedName>
    <definedName name="ㅁㄴㅇ" localSheetId="16" hidden="1">{#N/A,#N/A,FALSE,"배수1"}</definedName>
    <definedName name="ㅁㄴㅇ" localSheetId="15" hidden="1">{#N/A,#N/A,FALSE,"배수1"}</definedName>
    <definedName name="ㅁㄴㅇ" localSheetId="8" hidden="1">{#N/A,#N/A,FALSE,"배수1"}</definedName>
    <definedName name="ㅁㄴㅇ" hidden="1">{#N/A,#N/A,FALSE,"배수1"}</definedName>
    <definedName name="ㅁㄴㅇㄴ" localSheetId="6" hidden="1">{#N/A,#N/A,TRUE,"토적및재료집계";#N/A,#N/A,TRUE,"토적및재료집계";#N/A,#N/A,TRUE,"단위량"}</definedName>
    <definedName name="ㅁㄴㅇㄴ" localSheetId="16" hidden="1">{#N/A,#N/A,TRUE,"토적및재료집계";#N/A,#N/A,TRUE,"토적및재료집계";#N/A,#N/A,TRUE,"단위량"}</definedName>
    <definedName name="ㅁㄴㅇㄴ" localSheetId="15" hidden="1">{#N/A,#N/A,TRUE,"토적및재료집계";#N/A,#N/A,TRUE,"토적및재료집계";#N/A,#N/A,TRUE,"단위량"}</definedName>
    <definedName name="ㅁㄴㅇㄴ" localSheetId="7" hidden="1">{#N/A,#N/A,TRUE,"토적및재료집계";#N/A,#N/A,TRUE,"토적및재료집계";#N/A,#N/A,TRUE,"단위량"}</definedName>
    <definedName name="ㅁㄴㅇㄴ" localSheetId="5" hidden="1">{#N/A,#N/A,TRUE,"토적및재료집계";#N/A,#N/A,TRUE,"토적및재료집계";#N/A,#N/A,TRUE,"단위량"}</definedName>
    <definedName name="ㅁㄴㅇㄴ" localSheetId="4" hidden="1">{#N/A,#N/A,TRUE,"토적및재료집계";#N/A,#N/A,TRUE,"토적및재료집계";#N/A,#N/A,TRUE,"단위량"}</definedName>
    <definedName name="ㅁㄴㅇㄴ" localSheetId="8" hidden="1">{#N/A,#N/A,TRUE,"토적및재료집계";#N/A,#N/A,TRUE,"토적및재료집계";#N/A,#N/A,TRUE,"단위량"}</definedName>
    <definedName name="ㅁㄴㅇㄴ" hidden="1">{#N/A,#N/A,TRUE,"토적및재료집계";#N/A,#N/A,TRUE,"토적및재료집계";#N/A,#N/A,TRUE,"단위량"}</definedName>
    <definedName name="ㅁㄴㅇㄹ" localSheetId="6" hidden="1">{#N/A,#N/A,TRUE,"토적및재료집계";#N/A,#N/A,TRUE,"토적및재료집계";#N/A,#N/A,TRUE,"단위량"}</definedName>
    <definedName name="ㅁㄴㅇㄹ" localSheetId="16" hidden="1">{#N/A,#N/A,FALSE,"속도"}</definedName>
    <definedName name="ㅁㄴㅇㄹ" localSheetId="15" hidden="1">{#N/A,#N/A,FALSE,"속도"}</definedName>
    <definedName name="ㅁㄴㅇㄹ" localSheetId="7" hidden="1">{#N/A,#N/A,TRUE,"토적및재료집계";#N/A,#N/A,TRUE,"토적및재료집계";#N/A,#N/A,TRUE,"단위량"}</definedName>
    <definedName name="ㅁㄴㅇㄹ" localSheetId="5" hidden="1">{#N/A,#N/A,TRUE,"토적및재료집계";#N/A,#N/A,TRUE,"토적및재료집계";#N/A,#N/A,TRUE,"단위량"}</definedName>
    <definedName name="ㅁㄴㅇㄹ" localSheetId="4" hidden="1">{#N/A,#N/A,TRUE,"토적및재료집계";#N/A,#N/A,TRUE,"토적및재료집계";#N/A,#N/A,TRUE,"단위량"}</definedName>
    <definedName name="ㅁㄴㅇㄹ" localSheetId="8" hidden="1">{#N/A,#N/A,FALSE,"속도"}</definedName>
    <definedName name="ㅁㄴㅇㄹ" hidden="1">{#N/A,#N/A,FALSE,"속도"}</definedName>
    <definedName name="ㅁㄴㅇ류" localSheetId="16" hidden="1">#REF!</definedName>
    <definedName name="ㅁㄴㅇ류" localSheetId="15" hidden="1">#REF!</definedName>
    <definedName name="ㅁㄴㅇ류" localSheetId="13" hidden="1">#REF!</definedName>
    <definedName name="ㅁㄴㅇ류" localSheetId="12" hidden="1">#REF!</definedName>
    <definedName name="ㅁㄴㅇ류" localSheetId="7" hidden="1">#REF!</definedName>
    <definedName name="ㅁㄴㅇ류" hidden="1">#REF!</definedName>
    <definedName name="ㅁㄴㅇㄻㄴ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ㄴㅇㄻㄴ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ㄴㅇㄻㄴ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ㄴㅇㄻㄴ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ㅁㄴㅇㄻㄴㅇㄹㄴ" localSheetId="16" hidden="1">#REF!</definedName>
    <definedName name="ㅁㄴㅇㄻㄴㅇㄹㄴ" localSheetId="15" hidden="1">#REF!</definedName>
    <definedName name="ㅁㄴㅇㄻㄴㅇㄹㄴ" localSheetId="13" hidden="1">#REF!</definedName>
    <definedName name="ㅁㄴㅇㄻㄴㅇㄹㄴ" localSheetId="12" hidden="1">#REF!</definedName>
    <definedName name="ㅁㄴㅇㄻㄴㅇㄹㄴ" localSheetId="7" hidden="1">#REF!</definedName>
    <definedName name="ㅁㄴㅇㄻㄴㅇㄹㄴ" hidden="1">#REF!</definedName>
    <definedName name="ㅁㄴㅇㄻㅇㄻㅇㄹ">[84]단가!#REF!</definedName>
    <definedName name="ㅁㄴㅇㅁㄴㅇ" localSheetId="16" hidden="1">#REF!</definedName>
    <definedName name="ㅁㄴㅇㅁㄴㅇ" localSheetId="15" hidden="1">#REF!</definedName>
    <definedName name="ㅁㄴㅇㅁㄴㅇ" localSheetId="13" hidden="1">#REF!</definedName>
    <definedName name="ㅁㄴㅇㅁㄴㅇ" localSheetId="12" hidden="1">#REF!</definedName>
    <definedName name="ㅁㄴㅇㅁㄴㅇ" localSheetId="7" hidden="1">#REF!</definedName>
    <definedName name="ㅁㄴㅇㅁㄴㅇ" localSheetId="11" hidden="1">#REF!</definedName>
    <definedName name="ㅁㄴㅇㅁㄴㅇ" hidden="1">#REF!</definedName>
    <definedName name="ㅁㄴㅇㅍㄴㅇㄴ" hidden="1">'[59]98수문일위'!$A$1:$P$2004</definedName>
    <definedName name="ㅁㄴㅊㅍㅁㅌㅊ펌ㄴㅇㄹ" localSheetId="16" hidden="1">#REF!</definedName>
    <definedName name="ㅁㄴㅊㅍㅁㅌㅊ펌ㄴㅇㄹ" localSheetId="15" hidden="1">#REF!</definedName>
    <definedName name="ㅁㄴㅊㅍㅁㅌㅊ펌ㄴㅇㄹ" localSheetId="13" hidden="1">#REF!</definedName>
    <definedName name="ㅁㄴㅊㅍㅁㅌㅊ펌ㄴㅇㄹ" localSheetId="12" hidden="1">#REF!</definedName>
    <definedName name="ㅁㄴㅊㅍㅁㅌㅊ펌ㄴㅇㄹ" localSheetId="7" hidden="1">#REF!</definedName>
    <definedName name="ㅁㄴㅊㅍㅁㅌㅊ펌ㄴㅇㄹ" hidden="1">#REF!</definedName>
    <definedName name="ㅁㄴㅌㄴ" localSheetId="16" hidden="1">{"'자리배치도'!$AG$1:$CI$28"}</definedName>
    <definedName name="ㅁㄴㅌㄴ" localSheetId="15" hidden="1">{"'자리배치도'!$AG$1:$CI$28"}</definedName>
    <definedName name="ㅁㄴㅌㄴ" hidden="1">{"'자리배치도'!$AG$1:$CI$28"}</definedName>
    <definedName name="ㅁㄶㄷㅎㄴㄹㅇㄴ" localSheetId="16" hidden="1">{#N/A,#N/A,FALSE,"배수1"}</definedName>
    <definedName name="ㅁㄶㄷㅎㄴㄹㅇㄴ" localSheetId="15" hidden="1">{#N/A,#N/A,FALSE,"배수1"}</definedName>
    <definedName name="ㅁㄶㄷㅎㄴㄹㅇㄴ" localSheetId="8" hidden="1">{#N/A,#N/A,FALSE,"배수1"}</definedName>
    <definedName name="ㅁㄶㄷㅎㄴㄹㅇㄴ" hidden="1">{#N/A,#N/A,FALSE,"배수1"}</definedName>
    <definedName name="ㅁㄹ" localSheetId="6" hidden="1">{#N/A,#N/A,FALSE,"2~8번"}</definedName>
    <definedName name="ㅁㄹ" localSheetId="16" hidden="1">{#N/A,#N/A,FALSE,"2~8번"}</definedName>
    <definedName name="ㅁㄹ" localSheetId="15" hidden="1">{#N/A,#N/A,FALSE,"2~8번"}</definedName>
    <definedName name="ㅁㄹ" localSheetId="4" hidden="1">{#N/A,#N/A,FALSE,"2~8번"}</definedName>
    <definedName name="ㅁㄹ" localSheetId="8" hidden="1">{#N/A,#N/A,FALSE,"2~8번"}</definedName>
    <definedName name="ㅁㄹ" hidden="1">{#N/A,#N/A,FALSE,"2~8번"}</definedName>
    <definedName name="ㅁㄹㄴㄻㄴㄹㄴㅁㄹㄴㅇㄹㄴㅇㄹ" localSheetId="16" hidden="1">{#N/A,#N/A,FALSE,"포장2"}</definedName>
    <definedName name="ㅁㄹㄴㄻㄴㄹㄴㅁㄹㄴㅇㄹㄴㅇㄹ" localSheetId="15" hidden="1">{#N/A,#N/A,FALSE,"포장2"}</definedName>
    <definedName name="ㅁㄹㄴㄻㄴㄹㄴㅁㄹㄴㅇㄹㄴㅇㄹ" localSheetId="8" hidden="1">{#N/A,#N/A,FALSE,"포장2"}</definedName>
    <definedName name="ㅁㄹㄴㄻㄴㄹㄴㅁㄹㄴㅇㄹㄴㅇㄹ" hidden="1">{#N/A,#N/A,FALSE,"포장2"}</definedName>
    <definedName name="ㅁㄹㄴㅇㄹㄴㅁㄹ" localSheetId="16" hidden="1">{#N/A,#N/A,FALSE,"포장1";#N/A,#N/A,FALSE,"포장1"}</definedName>
    <definedName name="ㅁㄹㄴㅇㄹㄴㅁㄹ" localSheetId="15" hidden="1">{#N/A,#N/A,FALSE,"포장1";#N/A,#N/A,FALSE,"포장1"}</definedName>
    <definedName name="ㅁㄹㄴㅇㄹㄴㅁㄹ" localSheetId="8" hidden="1">{#N/A,#N/A,FALSE,"포장1";#N/A,#N/A,FALSE,"포장1"}</definedName>
    <definedName name="ㅁㄹㄴㅇㄹㄴㅁㄹ" hidden="1">{#N/A,#N/A,FALSE,"포장1";#N/A,#N/A,FALSE,"포장1"}</definedName>
    <definedName name="ㅁㄹㄴㅇㅁㄻㄹㄴㅁㄹ" localSheetId="16" hidden="1">{#N/A,#N/A,FALSE,"조골재"}</definedName>
    <definedName name="ㅁㄹㄴㅇㅁㄻㄹㄴㅁㄹ" localSheetId="15" hidden="1">{#N/A,#N/A,FALSE,"조골재"}</definedName>
    <definedName name="ㅁㄹㄴㅇㅁㄻㄹㄴㅁㄹ" localSheetId="8" hidden="1">{#N/A,#N/A,FALSE,"조골재"}</definedName>
    <definedName name="ㅁㄹㄴㅇㅁㄻㄹㄴㅁㄹ" hidden="1">{#N/A,#N/A,FALSE,"조골재"}</definedName>
    <definedName name="ㅁㄹㄴㅇㅎㄴㄻㄴㄹㄴㅇ" localSheetId="16" hidden="1">{#N/A,#N/A,FALSE,"부대1"}</definedName>
    <definedName name="ㅁㄹㄴㅇㅎㄴㄻㄴㄹㄴㅇ" localSheetId="15" hidden="1">{#N/A,#N/A,FALSE,"부대1"}</definedName>
    <definedName name="ㅁㄹㄴㅇㅎㄴㄻㄴㄹㄴㅇ" localSheetId="8" hidden="1">{#N/A,#N/A,FALSE,"부대1"}</definedName>
    <definedName name="ㅁㄹㄴㅇㅎㄴㄻㄴㄹㄴㅇ" hidden="1">{#N/A,#N/A,FALSE,"부대1"}</definedName>
    <definedName name="ㅁㄹㄹ" localSheetId="6" hidden="1">{#N/A,#N/A,FALSE,"2~8번"}</definedName>
    <definedName name="ㅁㄹㄹ" localSheetId="16" hidden="1">{#N/A,#N/A,FALSE,"2~8번"}</definedName>
    <definedName name="ㅁㄹㄹ" localSheetId="15" hidden="1">{#N/A,#N/A,FALSE,"2~8번"}</definedName>
    <definedName name="ㅁㄹㄹ" localSheetId="4" hidden="1">{#N/A,#N/A,FALSE,"2~8번"}</definedName>
    <definedName name="ㅁㄹㄹ" localSheetId="8" hidden="1">{#N/A,#N/A,FALSE,"2~8번"}</definedName>
    <definedName name="ㅁㄹㄹ" hidden="1">{#N/A,#N/A,FALSE,"2~8번"}</definedName>
    <definedName name="ㅁㄹㅇㄴㅇㅁㄹㄴㄻㄴ" localSheetId="16" hidden="1">{#N/A,#N/A,FALSE,"이정표"}</definedName>
    <definedName name="ㅁㄹㅇㄴㅇㅁㄹㄴㄻㄴ" localSheetId="15" hidden="1">{#N/A,#N/A,FALSE,"이정표"}</definedName>
    <definedName name="ㅁㄹㅇㄴㅇㅁㄹㄴㄻㄴ" localSheetId="8" hidden="1">{#N/A,#N/A,FALSE,"이정표"}</definedName>
    <definedName name="ㅁㄹㅇㄴㅇㅁㄹㄴㄻㄴ" hidden="1">{#N/A,#N/A,FALSE,"이정표"}</definedName>
    <definedName name="ㅁㄹㅇㄹㅇㄴㄹㅇㄹㅇ" localSheetId="16" hidden="1">{#N/A,#N/A,FALSE,"표지목차"}</definedName>
    <definedName name="ㅁㄹㅇㄹㅇㄴㄹㅇㄹㅇ" localSheetId="15" hidden="1">{#N/A,#N/A,FALSE,"표지목차"}</definedName>
    <definedName name="ㅁㄹㅇㄹㅇㄴㄹㅇㄹㅇ" localSheetId="8" hidden="1">{#N/A,#N/A,FALSE,"표지목차"}</definedName>
    <definedName name="ㅁㄹㅇㄹㅇㄴㄹㅇㄹㅇ" hidden="1">{#N/A,#N/A,FALSE,"표지목차"}</definedName>
    <definedName name="ㅁㄻㄴㅇㄹㄴㅇㄹㄴ" localSheetId="16" hidden="1">#REF!</definedName>
    <definedName name="ㅁㄻㄴㅇㄹㄴㅇㄹㄴ" localSheetId="15" hidden="1">#REF!</definedName>
    <definedName name="ㅁㄻㄴㅇㄹㄴㅇㄹㄴ" localSheetId="13" hidden="1">#REF!</definedName>
    <definedName name="ㅁㄻㄴㅇㄹㄴㅇㄹㄴ" localSheetId="12" hidden="1">#REF!</definedName>
    <definedName name="ㅁㄻㄴㅇㄹㄴㅇㄹㄴ" localSheetId="7" hidden="1">#REF!</definedName>
    <definedName name="ㅁㄻㄴㅇㄹㄴㅇㄹㄴ" hidden="1">#REF!</definedName>
    <definedName name="ㅁㄻㅁㅁㅁㄹㄴㅇㄹㅇㄴㄹㅈㄹㄴㅇ" localSheetId="16" hidden="1">{#N/A,#N/A,FALSE,"운반시간"}</definedName>
    <definedName name="ㅁㄻㅁㅁㅁㄹㄴㅇㄹㅇㄴㄹㅈㄹㄴㅇ" localSheetId="15" hidden="1">{#N/A,#N/A,FALSE,"운반시간"}</definedName>
    <definedName name="ㅁㄻㅁㅁㅁㄹㄴㅇㄹㅇㄴㄹㅈㄹㄴㅇ" localSheetId="8" hidden="1">{#N/A,#N/A,FALSE,"운반시간"}</definedName>
    <definedName name="ㅁㄻㅁㅁㅁㄹㄴㅇㄹㅇㄴㄹㅈㄹㄴㅇ" hidden="1">{#N/A,#N/A,FALSE,"운반시간"}</definedName>
    <definedName name="ㅁㄻㅇㄻㅇㄹㅇㄻㄴ">#REF!</definedName>
    <definedName name="ㅁㄻㅇㄻㅇㄻㄻㄴㅇㄹㅇㅁㄻㄴㄻㅇㄹㅇㅇㄹㄹㄹㄹ">#REF!</definedName>
    <definedName name="ㅁㅀㅎ" localSheetId="6" hidden="1">{#N/A,#N/A,FALSE,"골재소요량";#N/A,#N/A,FALSE,"골재소요량"}</definedName>
    <definedName name="ㅁㅀㅎ" localSheetId="16" hidden="1">{#N/A,#N/A,FALSE,"골재소요량";#N/A,#N/A,FALSE,"골재소요량"}</definedName>
    <definedName name="ㅁㅀㅎ" localSheetId="15" hidden="1">{#N/A,#N/A,FALSE,"골재소요량";#N/A,#N/A,FALSE,"골재소요량"}</definedName>
    <definedName name="ㅁㅀㅎ" localSheetId="4" hidden="1">{#N/A,#N/A,FALSE,"골재소요량";#N/A,#N/A,FALSE,"골재소요량"}</definedName>
    <definedName name="ㅁㅀㅎ" localSheetId="8" hidden="1">{#N/A,#N/A,FALSE,"골재소요량";#N/A,#N/A,FALSE,"골재소요량"}</definedName>
    <definedName name="ㅁㅀㅎ" hidden="1">{#N/A,#N/A,FALSE,"골재소요량";#N/A,#N/A,FALSE,"골재소요량"}</definedName>
    <definedName name="ㅁㅁ" localSheetId="6" hidden="1">{#N/A,#N/A,TRUE,"토적및재료집계";#N/A,#N/A,TRUE,"토적및재료집계";#N/A,#N/A,TRUE,"단위량"}</definedName>
    <definedName name="ㅁㅁ" localSheetId="16" hidden="1">{#N/A,#N/A,TRUE,"토적및재료집계";#N/A,#N/A,TRUE,"토적및재료집계";#N/A,#N/A,TRUE,"단위량"}</definedName>
    <definedName name="ㅁㅁ" localSheetId="15" hidden="1">{#N/A,#N/A,TRUE,"토적및재료집계";#N/A,#N/A,TRUE,"토적및재료집계";#N/A,#N/A,TRUE,"단위량"}</definedName>
    <definedName name="ㅁㅁ" localSheetId="4" hidden="1">{#N/A,#N/A,TRUE,"토적및재료집계";#N/A,#N/A,TRUE,"토적및재료집계";#N/A,#N/A,TRUE,"단위량"}</definedName>
    <definedName name="ㅁㅁ" localSheetId="8" hidden="1">{#N/A,#N/A,FALSE,"2~8번"}</definedName>
    <definedName name="ㅁㅁ" hidden="1">{#N/A,#N/A,FALSE,"2~8번"}</definedName>
    <definedName name="ㅁㅁㅁ" localSheetId="16" hidden="1">{#N/A,#N/A,FALSE,"속도"}</definedName>
    <definedName name="ㅁㅁㅁ" localSheetId="15" hidden="1">{#N/A,#N/A,FALSE,"속도"}</definedName>
    <definedName name="ㅁㅁㅁ" localSheetId="8" hidden="1">{#N/A,#N/A,FALSE,"속도"}</definedName>
    <definedName name="ㅁㅁㅁ" hidden="1">{#N/A,#N/A,FALSE,"속도"}</definedName>
    <definedName name="ㅁㅁㅁㅁ" localSheetId="16" hidden="1">{#N/A,#N/A,FALSE,"표지목차"}</definedName>
    <definedName name="ㅁㅁㅁㅁ" localSheetId="15" hidden="1">{#N/A,#N/A,FALSE,"표지목차"}</definedName>
    <definedName name="ㅁㅁㅁㅁ" localSheetId="8" hidden="1">{#N/A,#N/A,FALSE,"표지목차"}</definedName>
    <definedName name="ㅁㅁㅁㅁ" hidden="1">{#N/A,#N/A,FALSE,"표지목차"}</definedName>
    <definedName name="ㅁㅁㅁㅁㅁ" localSheetId="16" hidden="1">{#N/A,#N/A,FALSE,"속도"}</definedName>
    <definedName name="ㅁㅁㅁㅁㅁ" localSheetId="15" hidden="1">{#N/A,#N/A,FALSE,"속도"}</definedName>
    <definedName name="ㅁㅁㅁㅁㅁ" localSheetId="8" hidden="1">{#N/A,#N/A,FALSE,"속도"}</definedName>
    <definedName name="ㅁㅁㅁㅁㅁ" hidden="1">{#N/A,#N/A,FALSE,"속도"}</definedName>
    <definedName name="ㅁㅁㅁㅁㅁㅁ" localSheetId="16" hidden="1">{#N/A,#N/A,FALSE,"포장1";#N/A,#N/A,FALSE,"포장1"}</definedName>
    <definedName name="ㅁㅁㅁㅁㅁㅁ" localSheetId="15" hidden="1">{#N/A,#N/A,FALSE,"포장1";#N/A,#N/A,FALSE,"포장1"}</definedName>
    <definedName name="ㅁㅁㅁㅁㅁㅁ" localSheetId="13" hidden="1">#REF!</definedName>
    <definedName name="ㅁㅁㅁㅁㅁㅁ" localSheetId="12" hidden="1">#REF!</definedName>
    <definedName name="ㅁㅁㅁㅁㅁㅁ" localSheetId="7" hidden="1">#REF!</definedName>
    <definedName name="ㅁㅁㅁㅁㅁㅁ" localSheetId="11" hidden="1">#REF!</definedName>
    <definedName name="ㅁㅁㅁㅁㅁㅁ" hidden="1">#REF!</definedName>
    <definedName name="ㅁㅁㅁㅁㅁㅁㅁ" localSheetId="16" hidden="1">{#N/A,#N/A,FALSE,"단가표지"}</definedName>
    <definedName name="ㅁㅁㅁㅁㅁㅁㅁ" localSheetId="15" hidden="1">{#N/A,#N/A,FALSE,"단가표지"}</definedName>
    <definedName name="ㅁㅁㅁㅁㅁㅁㅁ" localSheetId="8" hidden="1">{#N/A,#N/A,FALSE,"단가표지"}</definedName>
    <definedName name="ㅁㅁㅁㅁㅁㅁㅁ" hidden="1">{#N/A,#N/A,FALSE,"단가표지"}</definedName>
    <definedName name="ㅁㅁㅁㅁㅁㅁㅁㅁ" localSheetId="16" hidden="1">{#N/A,#N/A,FALSE,"배수1"}</definedName>
    <definedName name="ㅁㅁㅁㅁㅁㅁㅁㅁ" localSheetId="15" hidden="1">{#N/A,#N/A,FALSE,"배수1"}</definedName>
    <definedName name="ㅁㅁㅁㅁㅁㅁㅁㅁ" localSheetId="8" hidden="1">{#N/A,#N/A,FALSE,"배수1"}</definedName>
    <definedName name="ㅁㅁㅁㅁㅁㅁㅁㅁ" hidden="1">{#N/A,#N/A,FALSE,"배수1"}</definedName>
    <definedName name="ㅁㅂ" localSheetId="16" hidden="1">{#N/A,#N/A,FALSE,"구조2"}</definedName>
    <definedName name="ㅁㅂ" localSheetId="15" hidden="1">{#N/A,#N/A,FALSE,"구조2"}</definedName>
    <definedName name="ㅁㅂ" localSheetId="8" hidden="1">{#N/A,#N/A,FALSE,"구조2"}</definedName>
    <definedName name="ㅁㅂ" hidden="1">{#N/A,#N/A,FALSE,"구조2"}</definedName>
    <definedName name="ㅁㅇ" localSheetId="16">#REF!</definedName>
    <definedName name="ㅁㅇ" localSheetId="15">#REF!</definedName>
    <definedName name="ㅁㅇ" localSheetId="12">#REF!</definedName>
    <definedName name="ㅁㅇ">#REF!</definedName>
    <definedName name="ㅁㅇㄻㅇㄻㄴㄻㅇㄹㅇㅁㄹ">[84]단가!#REF!</definedName>
    <definedName name="ㅁ인ㅍㅁ닟ㅍㅁㄴㅇㄹ" localSheetId="16" hidden="1">#REF!</definedName>
    <definedName name="ㅁ인ㅍㅁ닟ㅍㅁㄴㅇㄹ" localSheetId="15" hidden="1">#REF!</definedName>
    <definedName name="ㅁ인ㅍㅁ닟ㅍㅁㄴㅇㄹ" localSheetId="13" hidden="1">#REF!</definedName>
    <definedName name="ㅁ인ㅍㅁ닟ㅍㅁㄴㅇㄹ" localSheetId="12" hidden="1">#REF!</definedName>
    <definedName name="ㅁ인ㅍㅁ닟ㅍㅁㄴㅇㄹ" localSheetId="7" hidden="1">#REF!</definedName>
    <definedName name="ㅁ인ㅍㅁ닟ㅍㅁㄴㅇㄹ" hidden="1">#REF!</definedName>
    <definedName name="ㅁ읾ㄴㅇㄻ" localSheetId="16" hidden="1">#REF!</definedName>
    <definedName name="ㅁ읾ㄴㅇㄻ" localSheetId="15" hidden="1">#REF!</definedName>
    <definedName name="ㅁ읾ㄴㅇㄻ" localSheetId="13" hidden="1">#REF!</definedName>
    <definedName name="ㅁ읾ㄴㅇㄻ" localSheetId="12" hidden="1">#REF!</definedName>
    <definedName name="ㅁ읾ㄴㅇㄻ" localSheetId="7" hidden="1">#REF!</definedName>
    <definedName name="ㅁ읾ㄴㅇㄻ" hidden="1">#REF!</definedName>
    <definedName name="ㅁㅈㄷㅅㅂㄱ흎ㅊ퓨" localSheetId="16" hidden="1">#REF!</definedName>
    <definedName name="ㅁㅈㄷㅅㅂㄱ흎ㅊ퓨" localSheetId="15" hidden="1">#REF!</definedName>
    <definedName name="ㅁㅈㄷㅅㅂㄱ흎ㅊ퓨" localSheetId="13" hidden="1">#REF!</definedName>
    <definedName name="ㅁㅈㄷㅅㅂㄱ흎ㅊ퓨" localSheetId="12" hidden="1">#REF!</definedName>
    <definedName name="ㅁㅈㄷㅅㅂㄱ흎ㅊ퓨" localSheetId="7" hidden="1">#REF!</definedName>
    <definedName name="ㅁㅈㄷㅅㅂㄱ흎ㅊ퓨" hidden="1">#REF!</definedName>
    <definedName name="ㅁㅊㅇㅍㅁㄴㅇㄻㄴㅇㄹ" localSheetId="16" hidden="1">#REF!</definedName>
    <definedName name="ㅁㅊㅇㅍㅁㄴㅇㄻㄴㅇㄹ" localSheetId="15" hidden="1">#REF!</definedName>
    <definedName name="ㅁㅊㅇㅍㅁㄴㅇㄻㄴㅇㄹ" localSheetId="13" hidden="1">#REF!</definedName>
    <definedName name="ㅁㅊㅇㅍㅁㄴㅇㄻㄴㅇㄹ" localSheetId="12" hidden="1">#REF!</definedName>
    <definedName name="ㅁㅊㅇㅍㅁㄴㅇㄻㄴㅇㄹ" localSheetId="7" hidden="1">#REF!</definedName>
    <definedName name="ㅁㅊㅇㅍㅁㄴㅇㄻㄴㅇㄹ" hidden="1">#REF!</definedName>
    <definedName name="ㅁㅊㅈㄷ" localSheetId="16" hidden="1">{#N/A,#N/A,FALSE,"전력간선"}</definedName>
    <definedName name="ㅁㅊㅈㄷ" localSheetId="15" hidden="1">{#N/A,#N/A,FALSE,"전력간선"}</definedName>
    <definedName name="ㅁㅊㅈㄷ" localSheetId="8" hidden="1">{#N/A,#N/A,FALSE,"전력간선"}</definedName>
    <definedName name="ㅁㅊㅈㄷ" hidden="1">{#N/A,#N/A,FALSE,"전력간선"}</definedName>
    <definedName name="ㅁㅋㄹㄴㅁㄻㄻㄴㄻ" localSheetId="16" hidden="1">{#N/A,#N/A,FALSE,"구조1"}</definedName>
    <definedName name="ㅁㅋㄹㄴㅁㄻㄻㄴㄻ" localSheetId="15" hidden="1">{#N/A,#N/A,FALSE,"구조1"}</definedName>
    <definedName name="ㅁㅋㄹㄴㅁㄻㄻㄴㄻ" localSheetId="8" hidden="1">{#N/A,#N/A,FALSE,"구조1"}</definedName>
    <definedName name="ㅁㅋㄹㄴㅁㄻㄻㄴㄻ" hidden="1">{#N/A,#N/A,FALSE,"구조1"}</definedName>
    <definedName name="ㅁㅍㅊ" localSheetId="6" hidden="1">{#N/A,#N/A,FALSE,"속도"}</definedName>
    <definedName name="ㅁㅍㅊ" localSheetId="16" hidden="1">{#N/A,#N/A,FALSE,"속도"}</definedName>
    <definedName name="ㅁㅍㅊ" localSheetId="15" hidden="1">{#N/A,#N/A,FALSE,"속도"}</definedName>
    <definedName name="ㅁㅍㅊ" localSheetId="4" hidden="1">{#N/A,#N/A,FALSE,"속도"}</definedName>
    <definedName name="ㅁㅍㅊ" localSheetId="8" hidden="1">{#N/A,#N/A,FALSE,"속도"}</definedName>
    <definedName name="ㅁㅍㅊ" hidden="1">{#N/A,#N/A,FALSE,"속도"}</definedName>
    <definedName name="ㅁㅎㄱㄷ" localSheetId="16" hidden="1">{#N/A,#N/A,FALSE,"속도"}</definedName>
    <definedName name="ㅁㅎㄱㄷ" localSheetId="15" hidden="1">{#N/A,#N/A,FALSE,"속도"}</definedName>
    <definedName name="ㅁㅎㄱㄷ" localSheetId="8" hidden="1">{#N/A,#N/A,FALSE,"속도"}</definedName>
    <definedName name="ㅁㅎㄱㄷ" hidden="1">{#N/A,#N/A,FALSE,"속도"}</definedName>
    <definedName name="ㅁㅎㅎㄴㅁㄹㅈ" localSheetId="16" hidden="1">{#N/A,#N/A,FALSE,"배수2"}</definedName>
    <definedName name="ㅁㅎㅎㄴㅁㄹㅈ" localSheetId="15" hidden="1">{#N/A,#N/A,FALSE,"배수2"}</definedName>
    <definedName name="ㅁㅎㅎㄴㅁㄹㅈ" localSheetId="8" hidden="1">{#N/A,#N/A,FALSE,"배수2"}</definedName>
    <definedName name="ㅁㅎㅎㄴㅁㄹㅈ" hidden="1">{#N/A,#N/A,FALSE,"배수2"}</definedName>
    <definedName name="마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마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마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마" hidden="1">{"'정산내역서'!$A$1:$I$35","'정산서(절.성토부)'!$A$1:$Q$17","'정산서(교량부)'!$A$1:$Q$84","'총괄표'!$A$1:$M$12","'시행현황'!$A$1:$G$12","'표지'!$A$1:$N$27","'정산서(절.성토부)'!$A$3:$Q$7"}</definedName>
    <definedName name="마가목">[93]단가!$A$110</definedName>
    <definedName name="마가목R3" localSheetId="16">#REF!</definedName>
    <definedName name="마가목R3" localSheetId="15">#REF!</definedName>
    <definedName name="마가목R3" localSheetId="12">#REF!</definedName>
    <definedName name="마가목R3">#REF!</definedName>
    <definedName name="마가목R5" localSheetId="16">#REF!</definedName>
    <definedName name="마가목R5" localSheetId="15">#REF!</definedName>
    <definedName name="마가목R5" localSheetId="12">#REF!</definedName>
    <definedName name="마가목R5">#REF!</definedName>
    <definedName name="마가목R7" localSheetId="16">#REF!</definedName>
    <definedName name="마가목R7" localSheetId="15">#REF!</definedName>
    <definedName name="마가목R7" localSheetId="12">#REF!</definedName>
    <definedName name="마가목R7">#REF!</definedName>
    <definedName name="마대">[93]단가!$A$65</definedName>
    <definedName name="마사토">[93]단가!$A$29</definedName>
    <definedName name="마산영업국" localSheetId="16">#N/A</definedName>
    <definedName name="마산영업국" localSheetId="15">#N/A</definedName>
    <definedName name="마산영업국">[1]!마산영업국</definedName>
    <definedName name="마찰저항력" localSheetId="16">#REF!</definedName>
    <definedName name="마찰저항력" localSheetId="15">#REF!</definedName>
    <definedName name="마찰저항력" localSheetId="12">#REF!</definedName>
    <definedName name="마찰저항력">#REF!</definedName>
    <definedName name="마케담경">#REF!</definedName>
    <definedName name="마케담노무">#REF!</definedName>
    <definedName name="마케담재료">#REF!</definedName>
    <definedName name="만득이" localSheetId="16" hidden="1">{#N/A,#N/A,FALSE,"2~8번"}</definedName>
    <definedName name="만득이" localSheetId="15" hidden="1">{#N/A,#N/A,FALSE,"2~8번"}</definedName>
    <definedName name="만득이" localSheetId="8" hidden="1">{#N/A,#N/A,FALSE,"2~8번"}</definedName>
    <definedName name="만득이" hidden="1">{#N/A,#N/A,FALSE,"2~8번"}</definedName>
    <definedName name="말뚝길이" localSheetId="16">#REF!</definedName>
    <definedName name="말뚝길이" localSheetId="15">#REF!</definedName>
    <definedName name="말뚝길이" localSheetId="12">#REF!</definedName>
    <definedName name="말뚝길이">#REF!</definedName>
    <definedName name="말뚝두께" localSheetId="16">#REF!</definedName>
    <definedName name="말뚝두께" localSheetId="15">#REF!</definedName>
    <definedName name="말뚝두께" localSheetId="12">#REF!</definedName>
    <definedName name="말뚝두께">#REF!</definedName>
    <definedName name="말뚝박기노">[167]시설물!#REF!</definedName>
    <definedName name="말뚝박기재">[167]시설물!#REF!</definedName>
    <definedName name="말뚝속채움">#REF!</definedName>
    <definedName name="말뚝시험비">#REF!</definedName>
    <definedName name="말뚝열수">'[216]7기초'!#REF!</definedName>
    <definedName name="말뚝이음">#REF!</definedName>
    <definedName name="말뚝직경" localSheetId="16">#REF!</definedName>
    <definedName name="말뚝직경" localSheetId="15">#REF!</definedName>
    <definedName name="말뚝직경" localSheetId="12">#REF!</definedName>
    <definedName name="말뚝직경">#REF!</definedName>
    <definedName name="말뚝행수">'[216]7기초'!#REF!</definedName>
    <definedName name="말발도리1003" localSheetId="16">#REF!</definedName>
    <definedName name="말발도리1003" localSheetId="15">#REF!</definedName>
    <definedName name="말발도리1003" localSheetId="12">#REF!</definedName>
    <definedName name="말발도리1003">#REF!</definedName>
    <definedName name="말발도리1204" localSheetId="16">#REF!</definedName>
    <definedName name="말발도리1204" localSheetId="15">#REF!</definedName>
    <definedName name="말발도리1204" localSheetId="12">#REF!</definedName>
    <definedName name="말발도리1204">#REF!</definedName>
    <definedName name="말발도리1506" localSheetId="16">#REF!</definedName>
    <definedName name="말발도리1506" localSheetId="15">#REF!</definedName>
    <definedName name="말발도리1506" localSheetId="12">#REF!</definedName>
    <definedName name="말발도리1506">#REF!</definedName>
    <definedName name="매끈한마감">#REF!</definedName>
    <definedName name="매입개방">[86]DATA!$E$6:$F$15</definedName>
    <definedName name="매자0804" localSheetId="16">#REF!</definedName>
    <definedName name="매자0804" localSheetId="15">#REF!</definedName>
    <definedName name="매자0804" localSheetId="12">#REF!</definedName>
    <definedName name="매자0804">#REF!</definedName>
    <definedName name="매자1005" localSheetId="16">#REF!</definedName>
    <definedName name="매자1005" localSheetId="15">#REF!</definedName>
    <definedName name="매자1005" localSheetId="12">#REF!</definedName>
    <definedName name="매자1005">#REF!</definedName>
    <definedName name="매츠로33" localSheetId="16">#N/A</definedName>
    <definedName name="매츠로33" localSheetId="15">#N/A</definedName>
    <definedName name="매츠로33">[1]!매츠로33</definedName>
    <definedName name="매크로11" localSheetId="16">[253]!매크로11</definedName>
    <definedName name="매크로11" localSheetId="13">[253]!매크로11</definedName>
    <definedName name="매크로11" localSheetId="12">[253]!매크로11</definedName>
    <definedName name="매크로11" localSheetId="7">[253]!매크로11</definedName>
    <definedName name="매크로11">[253]!매크로11</definedName>
    <definedName name="매크로4" localSheetId="16">[253]C.배수관공!매크로4</definedName>
    <definedName name="매크로4" localSheetId="13">[253]C.배수관공!매크로4</definedName>
    <definedName name="매크로4" localSheetId="12">[253]C.배수관공!매크로4</definedName>
    <definedName name="매크로4" localSheetId="7">[253]C.배수관공!매크로4</definedName>
    <definedName name="매크로4">[253]C.배수관공!매크로4</definedName>
    <definedName name="매화4노무">#REF!</definedName>
    <definedName name="매화4재료">#REF!</definedName>
    <definedName name="매화6노무">#REF!</definedName>
    <definedName name="매화6재료">#REF!</definedName>
    <definedName name="매화8노무">#REF!</definedName>
    <definedName name="매화8재료">#REF!</definedName>
    <definedName name="매화R10" localSheetId="16">#REF!</definedName>
    <definedName name="매화R10" localSheetId="15">#REF!</definedName>
    <definedName name="매화R10" localSheetId="12">#REF!</definedName>
    <definedName name="매화R10">#REF!</definedName>
    <definedName name="매화R4" localSheetId="16">#REF!</definedName>
    <definedName name="매화R4" localSheetId="15">#REF!</definedName>
    <definedName name="매화R4" localSheetId="12">#REF!</definedName>
    <definedName name="매화R4">#REF!</definedName>
    <definedName name="매화R6" localSheetId="16">#REF!</definedName>
    <definedName name="매화R6" localSheetId="15">#REF!</definedName>
    <definedName name="매화R6" localSheetId="12">#REF!</definedName>
    <definedName name="매화R6">#REF!</definedName>
    <definedName name="매화R8" localSheetId="16">#REF!</definedName>
    <definedName name="매화R8" localSheetId="15">#REF!</definedName>
    <definedName name="매화R8" localSheetId="12">#REF!</definedName>
    <definedName name="매화R8">#REF!</definedName>
    <definedName name="맥문동">[170]단가!$A$151</definedName>
    <definedName name="맥문동1">[166]단가조사!#REF!</definedName>
    <definedName name="맨홀">[125]품셈!$A$321</definedName>
    <definedName name="머" localSheetId="16" hidden="1">{#N/A,#N/A,FALSE,"명세표"}</definedName>
    <definedName name="머" localSheetId="15" hidden="1">{#N/A,#N/A,FALSE,"명세표"}</definedName>
    <definedName name="머" localSheetId="8" hidden="1">{#N/A,#N/A,FALSE,"명세표"}</definedName>
    <definedName name="머" hidden="1">{#N/A,#N/A,FALSE,"명세표"}</definedName>
    <definedName name="먹스" localSheetId="16">#REF!</definedName>
    <definedName name="먹스" localSheetId="15">#REF!</definedName>
    <definedName name="먹스" localSheetId="12">#REF!</definedName>
    <definedName name="먹스">#REF!</definedName>
    <definedName name="먹스1" localSheetId="16">#REF!</definedName>
    <definedName name="먹스1" localSheetId="15">#REF!</definedName>
    <definedName name="먹스1" localSheetId="12">#REF!</definedName>
    <definedName name="먹스1">#REF!</definedName>
    <definedName name="먹스2" localSheetId="16">#REF!</definedName>
    <definedName name="먹스2" localSheetId="15">#REF!</definedName>
    <definedName name="먹스2" localSheetId="12">#REF!</definedName>
    <definedName name="먹스2">#REF!</definedName>
    <definedName name="메1">'[254]성서방향-교대(A2)'!#REF!</definedName>
    <definedName name="메2" localSheetId="16">#REF!</definedName>
    <definedName name="메2" localSheetId="15">#REF!</definedName>
    <definedName name="메2" localSheetId="12">#REF!</definedName>
    <definedName name="메2">#REF!</definedName>
    <definedName name="메타">[93]단가!$A$111</definedName>
    <definedName name="메타10노무">#REF!</definedName>
    <definedName name="메타10재료">#REF!</definedName>
    <definedName name="메타5노무">#REF!</definedName>
    <definedName name="메타5재료">#REF!</definedName>
    <definedName name="메타6노무">#REF!</definedName>
    <definedName name="메타6재료">#REF!</definedName>
    <definedName name="메타8노무">#REF!</definedName>
    <definedName name="메타8재료">#REF!</definedName>
    <definedName name="메타B10" localSheetId="16">#REF!</definedName>
    <definedName name="메타B10" localSheetId="15">#REF!</definedName>
    <definedName name="메타B10" localSheetId="12">#REF!</definedName>
    <definedName name="메타B10">#REF!</definedName>
    <definedName name="메타B12" localSheetId="16">#REF!</definedName>
    <definedName name="메타B12" localSheetId="15">#REF!</definedName>
    <definedName name="메타B12" localSheetId="12">#REF!</definedName>
    <definedName name="메타B12">#REF!</definedName>
    <definedName name="메타B15" localSheetId="16">#REF!</definedName>
    <definedName name="메타B15" localSheetId="15">#REF!</definedName>
    <definedName name="메타B15" localSheetId="12">#REF!</definedName>
    <definedName name="메타B15">#REF!</definedName>
    <definedName name="메타B18" localSheetId="16">#REF!</definedName>
    <definedName name="메타B18" localSheetId="15">#REF!</definedName>
    <definedName name="메타B18" localSheetId="12">#REF!</definedName>
    <definedName name="메타B18">#REF!</definedName>
    <definedName name="메타B4" localSheetId="16">#REF!</definedName>
    <definedName name="메타B4" localSheetId="15">#REF!</definedName>
    <definedName name="메타B4" localSheetId="12">#REF!</definedName>
    <definedName name="메타B4">#REF!</definedName>
    <definedName name="메타B5" localSheetId="16">#REF!</definedName>
    <definedName name="메타B5" localSheetId="15">#REF!</definedName>
    <definedName name="메타B5" localSheetId="12">#REF!</definedName>
    <definedName name="메타B5">#REF!</definedName>
    <definedName name="메타B6" localSheetId="16">#REF!</definedName>
    <definedName name="메타B6" localSheetId="15">#REF!</definedName>
    <definedName name="메타B6" localSheetId="12">#REF!</definedName>
    <definedName name="메타B6">#REF!</definedName>
    <definedName name="메타B8" localSheetId="16">#REF!</definedName>
    <definedName name="메타B8" localSheetId="15">#REF!</definedName>
    <definedName name="메타B8" localSheetId="12">#REF!</definedName>
    <definedName name="메타B8">#REF!</definedName>
    <definedName name="면고르기">[167]식재출력용!$H$249</definedName>
    <definedName name="면적" localSheetId="16">#REF!</definedName>
    <definedName name="면적" localSheetId="15">#REF!</definedName>
    <definedName name="면적" localSheetId="12">#REF!</definedName>
    <definedName name="면적">#REF!</definedName>
    <definedName name="명성" localSheetId="16">#N/A</definedName>
    <definedName name="명성" localSheetId="15">#N/A</definedName>
    <definedName name="명성">[1]!명성</definedName>
    <definedName name="명수" localSheetId="16">#REF!</definedName>
    <definedName name="명수" localSheetId="15">#REF!</definedName>
    <definedName name="명수" localSheetId="12">#REF!</definedName>
    <definedName name="명수">#REF!</definedName>
    <definedName name="명일" localSheetId="16" hidden="1">{#N/A,#N/A,FALSE,"속도"}</definedName>
    <definedName name="명일" localSheetId="15" hidden="1">{#N/A,#N/A,FALSE,"속도"}</definedName>
    <definedName name="명일" localSheetId="8" hidden="1">{#N/A,#N/A,FALSE,"속도"}</definedName>
    <definedName name="명일" hidden="1">{#N/A,#N/A,FALSE,"속도"}</definedName>
    <definedName name="명자0604" localSheetId="16">#REF!</definedName>
    <definedName name="명자0604" localSheetId="15">#REF!</definedName>
    <definedName name="명자0604" localSheetId="12">#REF!</definedName>
    <definedName name="명자0604">#REF!</definedName>
    <definedName name="명자0805" localSheetId="16">#REF!</definedName>
    <definedName name="명자0805" localSheetId="15">#REF!</definedName>
    <definedName name="명자0805" localSheetId="12">#REF!</definedName>
    <definedName name="명자0805">#REF!</definedName>
    <definedName name="명자1006" localSheetId="16">#REF!</definedName>
    <definedName name="명자1006" localSheetId="15">#REF!</definedName>
    <definedName name="명자1006" localSheetId="12">#REF!</definedName>
    <definedName name="명자1006">#REF!</definedName>
    <definedName name="명자1208" localSheetId="16">#REF!</definedName>
    <definedName name="명자1208" localSheetId="15">#REF!</definedName>
    <definedName name="명자1208" localSheetId="12">#REF!</definedName>
    <definedName name="명자1208">#REF!</definedName>
    <definedName name="명찰1">[123]소요자재명세서!$AE$162</definedName>
    <definedName name="명찰2">[123]소요자재명세서!$AE$163</definedName>
    <definedName name="명찰가1" localSheetId="16">#REF!</definedName>
    <definedName name="명찰가1" localSheetId="15">#REF!</definedName>
    <definedName name="명찰가1" localSheetId="12">#REF!</definedName>
    <definedName name="명찰가1">#REF!</definedName>
    <definedName name="명찰가2" localSheetId="16">#REF!</definedName>
    <definedName name="명찰가2" localSheetId="15">#REF!</definedName>
    <definedName name="명찰가2" localSheetId="12">#REF!</definedName>
    <definedName name="명찰가2">#REF!</definedName>
    <definedName name="명찰가공">[34]소요자재!#REF!</definedName>
    <definedName name="명찰가공A">[34]소요자재!#REF!</definedName>
    <definedName name="명찰가공울산신" localSheetId="16">#REF!</definedName>
    <definedName name="명찰가공울산신" localSheetId="15">#REF!</definedName>
    <definedName name="명찰가공울산신" localSheetId="12">#REF!</definedName>
    <definedName name="명찰가공울산신">#REF!</definedName>
    <definedName name="명찰가공울산철" localSheetId="16">#REF!</definedName>
    <definedName name="명찰가공울산철" localSheetId="15">#REF!</definedName>
    <definedName name="명찰가공울산철" localSheetId="12">#REF!</definedName>
    <definedName name="명찰가공울산철">#REF!</definedName>
    <definedName name="명찰지1" localSheetId="16">#REF!</definedName>
    <definedName name="명찰지1" localSheetId="15">#REF!</definedName>
    <definedName name="명찰지1" localSheetId="12">#REF!</definedName>
    <definedName name="명찰지1">#REF!</definedName>
    <definedName name="명찰지2" localSheetId="16">#REF!</definedName>
    <definedName name="명찰지2" localSheetId="15">#REF!</definedName>
    <definedName name="명찰지2" localSheetId="12">#REF!</definedName>
    <definedName name="명찰지2">#REF!</definedName>
    <definedName name="명찰지중">[34]소요자재!#REF!</definedName>
    <definedName name="명찰지중A">[34]소요자재!#REF!</definedName>
    <definedName name="명찰지중울산신" localSheetId="16">#REF!</definedName>
    <definedName name="명찰지중울산신" localSheetId="15">#REF!</definedName>
    <definedName name="명찰지중울산신" localSheetId="12">#REF!</definedName>
    <definedName name="명찰지중울산신">#REF!</definedName>
    <definedName name="명찰지중울산철" localSheetId="16">#REF!</definedName>
    <definedName name="명찰지중울산철" localSheetId="15">#REF!</definedName>
    <definedName name="명찰지중울산철" localSheetId="12">#REF!</definedName>
    <definedName name="명찰지중울산철">#REF!</definedName>
    <definedName name="명찰철거">[34]노무산출!#REF!</definedName>
    <definedName name="명찰철거1" localSheetId="16">#REF!</definedName>
    <definedName name="명찰철거1" localSheetId="15">#REF!</definedName>
    <definedName name="명찰철거1" localSheetId="12">#REF!</definedName>
    <definedName name="명찰철거1">#REF!</definedName>
    <definedName name="명찰철거A">[34]노무산출!#REF!</definedName>
    <definedName name="명찰취부1">[123]노무비명세서!$AE$36</definedName>
    <definedName name="명찰취부2">[123]노무비명세서!$AE$37</definedName>
    <definedName name="명찰취부A" localSheetId="16">#REF!</definedName>
    <definedName name="명찰취부A" localSheetId="15">#REF!</definedName>
    <definedName name="명찰취부A" localSheetId="12">#REF!</definedName>
    <definedName name="명찰취부A">#REF!</definedName>
    <definedName name="명찰취부B" localSheetId="16">#REF!</definedName>
    <definedName name="명찰취부B" localSheetId="15">#REF!</definedName>
    <definedName name="명찰취부B" localSheetId="12">#REF!</definedName>
    <definedName name="명찰취부B">#REF!</definedName>
    <definedName name="명철거1">[7]노무비명세서!$X$60</definedName>
    <definedName name="명철거2">[7]노무비명세서!$X$62</definedName>
    <definedName name="명철거3">[7]노무비명세서!$X$64</definedName>
    <definedName name="명취부1">[7]노무비명세서!$X$59</definedName>
    <definedName name="명취부2">[7]노무비명세서!$X$61</definedName>
    <definedName name="명취부3">[7]노무비명세서!$X$63</definedName>
    <definedName name="명칭">#REF!</definedName>
    <definedName name="모감주">[93]단가!$A$124</definedName>
    <definedName name="모감주R10" localSheetId="16">#REF!</definedName>
    <definedName name="모감주R10" localSheetId="15">#REF!</definedName>
    <definedName name="모감주R10" localSheetId="12">#REF!</definedName>
    <definedName name="모감주R10">#REF!</definedName>
    <definedName name="모감주R4" localSheetId="16">#REF!</definedName>
    <definedName name="모감주R4" localSheetId="15">#REF!</definedName>
    <definedName name="모감주R4" localSheetId="12">#REF!</definedName>
    <definedName name="모감주R4">#REF!</definedName>
    <definedName name="모감주R6" localSheetId="16">#REF!</definedName>
    <definedName name="모감주R6" localSheetId="15">#REF!</definedName>
    <definedName name="모감주R6" localSheetId="12">#REF!</definedName>
    <definedName name="모감주R6">#REF!</definedName>
    <definedName name="모감주R8" localSheetId="16">#REF!</definedName>
    <definedName name="모감주R8" localSheetId="15">#REF!</definedName>
    <definedName name="모감주R8" localSheetId="12">#REF!</definedName>
    <definedName name="모감주R8">#REF!</definedName>
    <definedName name="모과10">[93]단가!$A$129</definedName>
    <definedName name="모과15">[93]단가!$A$128</definedName>
    <definedName name="모과2005" localSheetId="16">#REF!</definedName>
    <definedName name="모과2005" localSheetId="15">#REF!</definedName>
    <definedName name="모과2005" localSheetId="12">#REF!</definedName>
    <definedName name="모과2005">#REF!</definedName>
    <definedName name="모과2507" localSheetId="16">#REF!</definedName>
    <definedName name="모과2507" localSheetId="15">#REF!</definedName>
    <definedName name="모과2507" localSheetId="12">#REF!</definedName>
    <definedName name="모과2507">#REF!</definedName>
    <definedName name="모과R10" localSheetId="16">#REF!</definedName>
    <definedName name="모과R10" localSheetId="15">#REF!</definedName>
    <definedName name="모과R10" localSheetId="12">#REF!</definedName>
    <definedName name="모과R10">#REF!</definedName>
    <definedName name="모과R12" localSheetId="16">#REF!</definedName>
    <definedName name="모과R12" localSheetId="15">#REF!</definedName>
    <definedName name="모과R12" localSheetId="12">#REF!</definedName>
    <definedName name="모과R12">#REF!</definedName>
    <definedName name="모과R15" localSheetId="16">#REF!</definedName>
    <definedName name="모과R15" localSheetId="15">#REF!</definedName>
    <definedName name="모과R15" localSheetId="12">#REF!</definedName>
    <definedName name="모과R15">#REF!</definedName>
    <definedName name="모과R20" localSheetId="16">#REF!</definedName>
    <definedName name="모과R20" localSheetId="15">#REF!</definedName>
    <definedName name="모과R20" localSheetId="12">#REF!</definedName>
    <definedName name="모과R20">#REF!</definedName>
    <definedName name="모과R25" localSheetId="16">#REF!</definedName>
    <definedName name="모과R25" localSheetId="15">#REF!</definedName>
    <definedName name="모과R25" localSheetId="12">#REF!</definedName>
    <definedName name="모과R25">#REF!</definedName>
    <definedName name="모과R5" localSheetId="16">#REF!</definedName>
    <definedName name="모과R5" localSheetId="15">#REF!</definedName>
    <definedName name="모과R5" localSheetId="12">#REF!</definedName>
    <definedName name="모과R5">#REF!</definedName>
    <definedName name="모과R8" localSheetId="16">#REF!</definedName>
    <definedName name="모과R8" localSheetId="15">#REF!</definedName>
    <definedName name="모과R8" localSheetId="12">#REF!</definedName>
    <definedName name="모과R8">#REF!</definedName>
    <definedName name="모란5가지" localSheetId="16">#REF!</definedName>
    <definedName name="모란5가지" localSheetId="15">#REF!</definedName>
    <definedName name="모란5가지" localSheetId="12">#REF!</definedName>
    <definedName name="모란5가지">#REF!</definedName>
    <definedName name="모란6가지" localSheetId="16">#REF!</definedName>
    <definedName name="모란6가지" localSheetId="15">#REF!</definedName>
    <definedName name="모란6가지" localSheetId="12">#REF!</definedName>
    <definedName name="모란6가지">#REF!</definedName>
    <definedName name="모래">[170]단가!$A$4</definedName>
    <definedName name="모래값" localSheetId="16">#REF!</definedName>
    <definedName name="모래값" localSheetId="15">#REF!</definedName>
    <definedName name="모래값" localSheetId="12">#REF!</definedName>
    <definedName name="모래값">#REF!</definedName>
    <definedName name="모래노">#REF!</definedName>
    <definedName name="모래막이노">#REF!</definedName>
    <definedName name="모래막이재">#REF!</definedName>
    <definedName name="모래사장노">#REF!</definedName>
    <definedName name="모래사장재">#REF!</definedName>
    <definedName name="모래운반">#N/A</definedName>
    <definedName name="모래운반거리" localSheetId="16">#REF!</definedName>
    <definedName name="모래운반거리" localSheetId="15">#REF!</definedName>
    <definedName name="모래운반거리" localSheetId="12">#REF!</definedName>
    <definedName name="모래운반거리">#REF!</definedName>
    <definedName name="모래재">#REF!</definedName>
    <definedName name="모래필터층경비">#REF!</definedName>
    <definedName name="모래필터층노무비">#REF!</definedName>
    <definedName name="모래필터층재료비">#REF!</definedName>
    <definedName name="모르터두께">[240]단면가정!$S$9</definedName>
    <definedName name="모터경">#REF!</definedName>
    <definedName name="모터노무비">#REF!</definedName>
    <definedName name="모터재료">#REF!</definedName>
    <definedName name="목도" localSheetId="16">#REF!</definedName>
    <definedName name="목도" localSheetId="15">#REF!</definedName>
    <definedName name="목도" localSheetId="12">#REF!</definedName>
    <definedName name="목도">#REF!</definedName>
    <definedName name="목련R10" localSheetId="16">#REF!</definedName>
    <definedName name="목련R10" localSheetId="15">#REF!</definedName>
    <definedName name="목련R10" localSheetId="12">#REF!</definedName>
    <definedName name="목련R10">#REF!</definedName>
    <definedName name="목련R12" localSheetId="16">#REF!</definedName>
    <definedName name="목련R12" localSheetId="15">#REF!</definedName>
    <definedName name="목련R12" localSheetId="12">#REF!</definedName>
    <definedName name="목련R12">#REF!</definedName>
    <definedName name="목련R15" localSheetId="16">#REF!</definedName>
    <definedName name="목련R15" localSheetId="15">#REF!</definedName>
    <definedName name="목련R15" localSheetId="12">#REF!</definedName>
    <definedName name="목련R15">#REF!</definedName>
    <definedName name="목련R20" localSheetId="16">#REF!</definedName>
    <definedName name="목련R20" localSheetId="15">#REF!</definedName>
    <definedName name="목련R20" localSheetId="12">#REF!</definedName>
    <definedName name="목련R20">#REF!</definedName>
    <definedName name="목련R4" localSheetId="16">#REF!</definedName>
    <definedName name="목련R4" localSheetId="15">#REF!</definedName>
    <definedName name="목련R4" localSheetId="12">#REF!</definedName>
    <definedName name="목련R4">#REF!</definedName>
    <definedName name="목련R5" localSheetId="16">#REF!</definedName>
    <definedName name="목련R5" localSheetId="15">#REF!</definedName>
    <definedName name="목련R5" localSheetId="12">#REF!</definedName>
    <definedName name="목련R5">#REF!</definedName>
    <definedName name="목련R6" localSheetId="16">#REF!</definedName>
    <definedName name="목련R6" localSheetId="15">#REF!</definedName>
    <definedName name="목련R6" localSheetId="12">#REF!</definedName>
    <definedName name="목련R6">#REF!</definedName>
    <definedName name="목련R8" localSheetId="16">#REF!</definedName>
    <definedName name="목련R8" localSheetId="15">#REF!</definedName>
    <definedName name="목련R8" localSheetId="12">#REF!</definedName>
    <definedName name="목련R8">#REF!</definedName>
    <definedName name="목서1506" localSheetId="16">#REF!</definedName>
    <definedName name="목서1506" localSheetId="15">#REF!</definedName>
    <definedName name="목서1506" localSheetId="12">#REF!</definedName>
    <definedName name="목서1506">#REF!</definedName>
    <definedName name="목서2012" localSheetId="16">#REF!</definedName>
    <definedName name="목서2012" localSheetId="15">#REF!</definedName>
    <definedName name="목서2012" localSheetId="12">#REF!</definedName>
    <definedName name="목서2012">#REF!</definedName>
    <definedName name="목서2515" localSheetId="16">#REF!</definedName>
    <definedName name="목서2515" localSheetId="15">#REF!</definedName>
    <definedName name="목서2515" localSheetId="12">#REF!</definedName>
    <definedName name="목서2515">#REF!</definedName>
    <definedName name="목수국1006" localSheetId="16">#REF!</definedName>
    <definedName name="목수국1006" localSheetId="15">#REF!</definedName>
    <definedName name="목수국1006" localSheetId="12">#REF!</definedName>
    <definedName name="목수국1006">#REF!</definedName>
    <definedName name="목수국1208" localSheetId="16">#REF!</definedName>
    <definedName name="목수국1208" localSheetId="15">#REF!</definedName>
    <definedName name="목수국1208" localSheetId="12">#REF!</definedName>
    <definedName name="목수국1208">#REF!</definedName>
    <definedName name="목수국1510" localSheetId="16">#REF!</definedName>
    <definedName name="목수국1510" localSheetId="15">#REF!</definedName>
    <definedName name="목수국1510" localSheetId="12">#REF!</definedName>
    <definedName name="목수국1510">#REF!</definedName>
    <definedName name="목재가공">#REF!</definedName>
    <definedName name="목조">[168]대신총괄!$H$13</definedName>
    <definedName name="몰라" localSheetId="16" hidden="1">{#N/A,#N/A,FALSE,"명세표"}</definedName>
    <definedName name="몰라" localSheetId="15" hidden="1">{#N/A,#N/A,FALSE,"명세표"}</definedName>
    <definedName name="몰라" localSheetId="8" hidden="1">{#N/A,#N/A,FALSE,"명세표"}</definedName>
    <definedName name="몰라" hidden="1">{#N/A,#N/A,FALSE,"명세표"}</definedName>
    <definedName name="몰러">[255]간접!#REF!</definedName>
    <definedName name="몰탈">64000+50000</definedName>
    <definedName name="몰탈노">#REF!</definedName>
    <definedName name="몰탈재">#REF!</definedName>
    <definedName name="못">[93]단가!$A$12</definedName>
    <definedName name="무궁화">[93]단가!$A$139</definedName>
    <definedName name="무궁화1003" localSheetId="16">#REF!</definedName>
    <definedName name="무궁화1003" localSheetId="15">#REF!</definedName>
    <definedName name="무궁화1003" localSheetId="12">#REF!</definedName>
    <definedName name="무궁화1003">#REF!</definedName>
    <definedName name="무궁화1203" localSheetId="16">#REF!</definedName>
    <definedName name="무궁화1203" localSheetId="15">#REF!</definedName>
    <definedName name="무궁화1203" localSheetId="12">#REF!</definedName>
    <definedName name="무궁화1203">#REF!</definedName>
    <definedName name="무궁화1504" localSheetId="16">#REF!</definedName>
    <definedName name="무궁화1504" localSheetId="15">#REF!</definedName>
    <definedName name="무궁화1504" localSheetId="12">#REF!</definedName>
    <definedName name="무궁화1504">#REF!</definedName>
    <definedName name="무궁화1805" localSheetId="16">#REF!</definedName>
    <definedName name="무궁화1805" localSheetId="15">#REF!</definedName>
    <definedName name="무궁화1805" localSheetId="12">#REF!</definedName>
    <definedName name="무궁화1805">#REF!</definedName>
    <definedName name="무궁화2006" localSheetId="16">#REF!</definedName>
    <definedName name="무궁화2006" localSheetId="15">#REF!</definedName>
    <definedName name="무궁화2006" localSheetId="12">#REF!</definedName>
    <definedName name="무궁화2006">#REF!</definedName>
    <definedName name="무근단위중량">[256]설계조건!$M$10</definedName>
    <definedName name="무기질노">#REF!</definedName>
    <definedName name="무기질재">#REF!</definedName>
    <definedName name="무농1호">#REF!</definedName>
    <definedName name="무농2호">#REF!</definedName>
    <definedName name="무늬거푸집">#REF!</definedName>
    <definedName name="무선공" localSheetId="16">#REF!</definedName>
    <definedName name="무선공" localSheetId="15">#REF!</definedName>
    <definedName name="무선공" localSheetId="12">#REF!</definedName>
    <definedName name="무선공">#REF!</definedName>
    <definedName name="무선안공">[202]인부임!$F$23</definedName>
    <definedName name="무선안테나공" localSheetId="16">#REF!</definedName>
    <definedName name="무선안테나공" localSheetId="15">#REF!</definedName>
    <definedName name="무선안테나공" localSheetId="12">#REF!</definedName>
    <definedName name="무선안테나공">#REF!</definedName>
    <definedName name="무수축콘크리트" localSheetId="16">#REF!</definedName>
    <definedName name="무수축콘크리트" localSheetId="15">#REF!</definedName>
    <definedName name="무수축콘크리트" localSheetId="12">#REF!</definedName>
    <definedName name="무수축콘크리트">#REF!</definedName>
    <definedName name="무안">[257]노무비!$B$12</definedName>
    <definedName name="문">'[258]준검 내역서'!#REF!</definedName>
    <definedName name="문경" localSheetId="16">#N/A</definedName>
    <definedName name="문경" localSheetId="15">#N/A</definedName>
    <definedName name="문경">[1]!문경</definedName>
    <definedName name="문경경경ㄱ겨" localSheetId="16">#N/A</definedName>
    <definedName name="문경경경ㄱ겨" localSheetId="15">#N/A</definedName>
    <definedName name="문경경경ㄱ겨">[1]!문경경경ㄱ겨</definedName>
    <definedName name="문서의_처음">#REF!</definedName>
    <definedName name="문화재">#REF!</definedName>
    <definedName name="물경">#REF!</definedName>
    <definedName name="물노무">#REF!</definedName>
    <definedName name="물싸리노">[167]식재!$H$190</definedName>
    <definedName name="물싸리재">[167]식재!$F$190</definedName>
    <definedName name="물억새노">[167]식재!$H$151</definedName>
    <definedName name="물억새재">[167]식재!$F$151</definedName>
    <definedName name="물재료">#REF!</definedName>
    <definedName name="물푸기" localSheetId="16">#REF!</definedName>
    <definedName name="물푸기" localSheetId="15">#REF!</definedName>
    <definedName name="물푸기" localSheetId="12">#REF!</definedName>
    <definedName name="물푸기">#REF!</definedName>
    <definedName name="물푸레R5" localSheetId="16">#REF!</definedName>
    <definedName name="물푸레R5" localSheetId="15">#REF!</definedName>
    <definedName name="물푸레R5" localSheetId="12">#REF!</definedName>
    <definedName name="물푸레R5">#REF!</definedName>
    <definedName name="물푸레R6" localSheetId="16">#REF!</definedName>
    <definedName name="물푸레R6" localSheetId="15">#REF!</definedName>
    <definedName name="물푸레R6" localSheetId="12">#REF!</definedName>
    <definedName name="물푸레R6">#REF!</definedName>
    <definedName name="물푸레R8" localSheetId="16">#REF!</definedName>
    <definedName name="물푸레R8" localSheetId="15">#REF!</definedName>
    <definedName name="물푸레R8" localSheetId="12">#REF!</definedName>
    <definedName name="물푸레R8">#REF!</definedName>
    <definedName name="뭐" localSheetId="16" hidden="1">{#N/A,#N/A,FALSE,"단가표지"}</definedName>
    <definedName name="뭐" localSheetId="15" hidden="1">{#N/A,#N/A,FALSE,"단가표지"}</definedName>
    <definedName name="뭐" localSheetId="8" hidden="1">{#N/A,#N/A,FALSE,"단가표지"}</definedName>
    <definedName name="뭐" hidden="1">{#N/A,#N/A,FALSE,"단가표지"}</definedName>
    <definedName name="뭐야" localSheetId="16" hidden="1">{#N/A,#N/A,FALSE,"속도"}</definedName>
    <definedName name="뭐야" localSheetId="15" hidden="1">{#N/A,#N/A,FALSE,"속도"}</definedName>
    <definedName name="뭐야" localSheetId="8" hidden="1">{#N/A,#N/A,FALSE,"속도"}</definedName>
    <definedName name="뭐야" hidden="1">{#N/A,#N/A,FALSE,"속도"}</definedName>
    <definedName name="뭔데">'[51]#REF'!#REF!</definedName>
    <definedName name="미" localSheetId="16">#N/A</definedName>
    <definedName name="미" localSheetId="15">#N/A</definedName>
    <definedName name="미">[1]!미</definedName>
    <definedName name="미선0804" localSheetId="16">#REF!</definedName>
    <definedName name="미선0804" localSheetId="15">#REF!</definedName>
    <definedName name="미선0804" localSheetId="12">#REF!</definedName>
    <definedName name="미선0804">#REF!</definedName>
    <definedName name="미선1206" localSheetId="16">#REF!</definedName>
    <definedName name="미선1206" localSheetId="15">#REF!</definedName>
    <definedName name="미선1206" localSheetId="12">#REF!</definedName>
    <definedName name="미선1206">#REF!</definedName>
    <definedName name="미송">[93]단가!$A$10</definedName>
    <definedName name="미송원목">#REF!</definedName>
    <definedName name="미송판재">[93]단가!$A$16</definedName>
    <definedName name="미장공" localSheetId="16">#REF!</definedName>
    <definedName name="미장공" localSheetId="15">#REF!</definedName>
    <definedName name="미장공" localSheetId="12">#REF!</definedName>
    <definedName name="미장공">#REF!</definedName>
    <definedName name="미정" localSheetId="6" hidden="1">{#N/A,#N/A,FALSE,"2~8번"}</definedName>
    <definedName name="미정" localSheetId="16" hidden="1">{#N/A,#N/A,FALSE,"2~8번"}</definedName>
    <definedName name="미정" localSheetId="15" hidden="1">{#N/A,#N/A,FALSE,"2~8번"}</definedName>
    <definedName name="미정" localSheetId="4" hidden="1">{#N/A,#N/A,FALSE,"2~8번"}</definedName>
    <definedName name="미정" localSheetId="8" hidden="1">{#N/A,#N/A,FALSE,"2~8번"}</definedName>
    <definedName name="미정" hidden="1">{#N/A,#N/A,FALSE,"2~8번"}</definedName>
    <definedName name="민" localSheetId="16" hidden="1">{#N/A,#N/A,FALSE,"배수2"}</definedName>
    <definedName name="민" localSheetId="15" hidden="1">{#N/A,#N/A,FALSE,"배수2"}</definedName>
    <definedName name="민" localSheetId="8" hidden="1">{#N/A,#N/A,FALSE,"배수2"}</definedName>
    <definedName name="민" hidden="1">{#N/A,#N/A,FALSE,"배수2"}</definedName>
    <definedName name="ㅂ" localSheetId="6" hidden="1">{#N/A,#N/A,TRUE,"토적및재료집계";#N/A,#N/A,TRUE,"토적및재료집계";#N/A,#N/A,TRUE,"단위량"}</definedName>
    <definedName name="ㅂ" localSheetId="16" hidden="1">{#N/A,#N/A,TRUE,"토적및재료집계";#N/A,#N/A,TRUE,"토적및재료집계";#N/A,#N/A,TRUE,"단위량"}</definedName>
    <definedName name="ㅂ" localSheetId="15" hidden="1">{#N/A,#N/A,TRUE,"토적및재료집계";#N/A,#N/A,TRUE,"토적및재료집계";#N/A,#N/A,TRUE,"단위량"}</definedName>
    <definedName name="ㅂ" localSheetId="7" hidden="1">{#N/A,#N/A,TRUE,"토적및재료집계";#N/A,#N/A,TRUE,"토적및재료집계";#N/A,#N/A,TRUE,"단위량"}</definedName>
    <definedName name="ㅂ" localSheetId="5" hidden="1">{#N/A,#N/A,TRUE,"토적및재료집계";#N/A,#N/A,TRUE,"토적및재료집계";#N/A,#N/A,TRUE,"단위량"}</definedName>
    <definedName name="ㅂ" localSheetId="4" hidden="1">{#N/A,#N/A,TRUE,"토적및재료집계";#N/A,#N/A,TRUE,"토적및재료집계";#N/A,#N/A,TRUE,"단위량"}</definedName>
    <definedName name="ㅂ" localSheetId="8" hidden="1">{#N/A,#N/A,FALSE,"토공2"}</definedName>
    <definedName name="ㅂ" hidden="1">{#N/A,#N/A,FALSE,"토공2"}</definedName>
    <definedName name="ㅂㄱㄷㅅㅂㄷ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ㅂㄱㄷㅅㅂㄷ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ㅂㄱㄷㅅㅂㄷ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ㅂㄱㄷㅅㅂㄷ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ㅂㅂ" localSheetId="16" hidden="1">{#N/A,#N/A,FALSE,"단가표지"}</definedName>
    <definedName name="ㅂㅂ" localSheetId="15" hidden="1">{#N/A,#N/A,FALSE,"단가표지"}</definedName>
    <definedName name="ㅂㅂ" localSheetId="8" hidden="1">{#N/A,#N/A,FALSE,"단가표지"}</definedName>
    <definedName name="ㅂㅂ" hidden="1">{#N/A,#N/A,FALSE,"단가표지"}</definedName>
    <definedName name="ㅂㅂㅂ" localSheetId="16" hidden="1">{#N/A,#N/A,FALSE,"2~8번"}</definedName>
    <definedName name="ㅂㅂㅂ" localSheetId="15" hidden="1">{#N/A,#N/A,FALSE,"2~8번"}</definedName>
    <definedName name="ㅂㅂㅂ" localSheetId="8" hidden="1">{#N/A,#N/A,FALSE,"2~8번"}</definedName>
    <definedName name="ㅂㅂㅂ" hidden="1">{#N/A,#N/A,FALSE,"2~8번"}</definedName>
    <definedName name="ㅂㅂㅂㅂ" localSheetId="16" hidden="1">{#N/A,#N/A,FALSE,"이정표"}</definedName>
    <definedName name="ㅂㅂㅂㅂ" localSheetId="15" hidden="1">{#N/A,#N/A,FALSE,"이정표"}</definedName>
    <definedName name="ㅂㅂㅂㅂ" localSheetId="8" hidden="1">{#N/A,#N/A,FALSE,"포장1";#N/A,#N/A,FALSE,"포장1"}</definedName>
    <definedName name="ㅂㅂㅂㅂ" hidden="1">{#N/A,#N/A,FALSE,"포장1";#N/A,#N/A,FALSE,"포장1"}</definedName>
    <definedName name="ㅂㅂㅂㅂㅂ" localSheetId="16" hidden="1">{#N/A,#N/A,FALSE,"조골재"}</definedName>
    <definedName name="ㅂㅂㅂㅂㅂ" localSheetId="15" hidden="1">{#N/A,#N/A,FALSE,"조골재"}</definedName>
    <definedName name="ㅂㅂㅂㅂㅂ" localSheetId="8" hidden="1">{#N/A,#N/A,FALSE,"조골재"}</definedName>
    <definedName name="ㅂㅂㅂㅂㅂ" hidden="1">{#N/A,#N/A,FALSE,"조골재"}</definedName>
    <definedName name="ㅂㅂㅂㅂㅂㅂㅂ" localSheetId="16" hidden="1">{#N/A,#N/A,FALSE,"명세표"}</definedName>
    <definedName name="ㅂㅂㅂㅂㅂㅂㅂ" localSheetId="15" hidden="1">{#N/A,#N/A,FALSE,"명세표"}</definedName>
    <definedName name="ㅂㅂㅂㅂㅂㅂㅂ" localSheetId="8" hidden="1">{#N/A,#N/A,FALSE,"명세표"}</definedName>
    <definedName name="ㅂㅂㅂㅂㅂㅂㅂ" hidden="1">{#N/A,#N/A,FALSE,"명세표"}</definedName>
    <definedName name="ㅂㅈ" localSheetId="16" hidden="1">{#N/A,#N/A,TRUE,"1";#N/A,#N/A,TRUE,"2";#N/A,#N/A,TRUE,"3";#N/A,#N/A,TRUE,"4";#N/A,#N/A,TRUE,"5";#N/A,#N/A,TRUE,"6";#N/A,#N/A,TRUE,"7"}</definedName>
    <definedName name="ㅂㅈ" localSheetId="15" hidden="1">{#N/A,#N/A,TRUE,"1";#N/A,#N/A,TRUE,"2";#N/A,#N/A,TRUE,"3";#N/A,#N/A,TRUE,"4";#N/A,#N/A,TRUE,"5";#N/A,#N/A,TRUE,"6";#N/A,#N/A,TRUE,"7"}</definedName>
    <definedName name="ㅂㅈ" localSheetId="8" hidden="1">{#N/A,#N/A,TRUE,"1";#N/A,#N/A,TRUE,"2";#N/A,#N/A,TRUE,"3";#N/A,#N/A,TRUE,"4";#N/A,#N/A,TRUE,"5";#N/A,#N/A,TRUE,"6";#N/A,#N/A,TRUE,"7"}</definedName>
    <definedName name="ㅂㅈ" hidden="1">{#N/A,#N/A,TRUE,"1";#N/A,#N/A,TRUE,"2";#N/A,#N/A,TRUE,"3";#N/A,#N/A,TRUE,"4";#N/A,#N/A,TRUE,"5";#N/A,#N/A,TRUE,"6";#N/A,#N/A,TRUE,"7"}</definedName>
    <definedName name="ㅂㅈㄷ">[259]내역!#REF!</definedName>
    <definedName name="바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바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바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바" hidden="1">{"'정산내역서'!$A$1:$I$35","'정산서(절.성토부)'!$A$1:$Q$17","'정산서(교량부)'!$A$1:$Q$84","'총괄표'!$A$1:$M$12","'시행현황'!$A$1:$G$12","'표지'!$A$1:$N$27","'정산서(절.성토부)'!$A$3:$Q$7"}</definedName>
    <definedName name="바다" localSheetId="16" hidden="1">{#N/A,#N/A,FALSE,"구조2"}</definedName>
    <definedName name="바다" localSheetId="15" hidden="1">{#N/A,#N/A,FALSE,"구조2"}</definedName>
    <definedName name="바다" localSheetId="8" hidden="1">{#N/A,#N/A,FALSE,"구조2"}</definedName>
    <definedName name="바다" hidden="1">{#N/A,#N/A,FALSE,"구조2"}</definedName>
    <definedName name="바닥판">'[260]5Strand-장기처짐PCI'!$H$19</definedName>
    <definedName name="바라" localSheetId="16" hidden="1">{#N/A,#N/A,FALSE,"배수2"}</definedName>
    <definedName name="바라" localSheetId="15" hidden="1">{#N/A,#N/A,FALSE,"배수2"}</definedName>
    <definedName name="바라" localSheetId="8" hidden="1">{#N/A,#N/A,FALSE,"배수2"}</definedName>
    <definedName name="바라" hidden="1">{#N/A,#N/A,FALSE,"배수2"}</definedName>
    <definedName name="바로">#REF!</definedName>
    <definedName name="바붕" localSheetId="16" hidden="1">{#N/A,#N/A,FALSE,"전력간선"}</definedName>
    <definedName name="바붕" localSheetId="15" hidden="1">{#N/A,#N/A,FALSE,"전력간선"}</definedName>
    <definedName name="바붕" localSheetId="8" hidden="1">{#N/A,#N/A,FALSE,"전력간선"}</definedName>
    <definedName name="바붕" hidden="1">{#N/A,#N/A,FALSE,"전력간선"}</definedName>
    <definedName name="바이오">#REF!</definedName>
    <definedName name="바인드1">[7]노무비명세서!$X$77</definedName>
    <definedName name="바인드10">[7]노무비명세서!$X$81</definedName>
    <definedName name="바인드1열">[122]노무산출서!#REF!</definedName>
    <definedName name="바인드2">[7]노무비명세서!$X$78</definedName>
    <definedName name="바인드2열">[122]노무산출서!#REF!</definedName>
    <definedName name="바인드3">[7]노무비명세서!$X$79</definedName>
    <definedName name="바인드3열">[122]노무산출서!#REF!</definedName>
    <definedName name="바인드4">[7]노무비명세서!$X$80</definedName>
    <definedName name="바인드4열" localSheetId="16">#REF!</definedName>
    <definedName name="바인드4열" localSheetId="15">#REF!</definedName>
    <definedName name="바인드4열" localSheetId="12">#REF!</definedName>
    <definedName name="바인드4열">#REF!</definedName>
    <definedName name="바인드선">[123]소요자재명세서!$AE$174</definedName>
    <definedName name="바인드선1">[34]소요자재!#REF!</definedName>
    <definedName name="바인드선A">[34]소요자재!#REF!</definedName>
    <definedName name="바인드신설1">[123]노무비명세서!$AE$48</definedName>
    <definedName name="바인드신설2">[123]노무비명세서!$AE$49</definedName>
    <definedName name="바인드신설3">[123]노무비명세서!$AE$50</definedName>
    <definedName name="바인드신설4" localSheetId="16">#REF!</definedName>
    <definedName name="바인드신설4" localSheetId="15">#REF!</definedName>
    <definedName name="바인드신설4" localSheetId="12">#REF!</definedName>
    <definedName name="바인드신설4">#REF!</definedName>
    <definedName name="바인드해체">[158]노무산출서!#REF!</definedName>
    <definedName name="바인드해체1" localSheetId="16">#REF!</definedName>
    <definedName name="바인드해체1" localSheetId="15">#REF!</definedName>
    <definedName name="바인드해체1" localSheetId="12">#REF!</definedName>
    <definedName name="바인드해체1">#REF!</definedName>
    <definedName name="바인드해체A" localSheetId="16">#REF!</definedName>
    <definedName name="바인드해체A" localSheetId="15">#REF!</definedName>
    <definedName name="바인드해체A" localSheetId="12">#REF!</definedName>
    <definedName name="바인드해체A">#REF!</definedName>
    <definedName name="바인딩">[125]품셈!$A$533</definedName>
    <definedName name="바인딩1조" localSheetId="16">#REF!</definedName>
    <definedName name="바인딩1조" localSheetId="15">#REF!</definedName>
    <definedName name="바인딩1조" localSheetId="12">#REF!</definedName>
    <definedName name="바인딩1조">#REF!</definedName>
    <definedName name="바인딩1조철거" localSheetId="16">#REF!</definedName>
    <definedName name="바인딩1조철거" localSheetId="15">#REF!</definedName>
    <definedName name="바인딩1조철거" localSheetId="12">#REF!</definedName>
    <definedName name="바인딩1조철거">#REF!</definedName>
    <definedName name="바인딩2조" localSheetId="16">#REF!</definedName>
    <definedName name="바인딩2조" localSheetId="15">#REF!</definedName>
    <definedName name="바인딩2조" localSheetId="12">#REF!</definedName>
    <definedName name="바인딩2조">#REF!</definedName>
    <definedName name="바인딩2조철거" localSheetId="16">#REF!</definedName>
    <definedName name="바인딩2조철거" localSheetId="15">#REF!</definedName>
    <definedName name="바인딩2조철거" localSheetId="12">#REF!</definedName>
    <definedName name="바인딩2조철거">#REF!</definedName>
    <definedName name="박" localSheetId="16" hidden="1">{#N/A,#N/A,FALSE,"명세표"}</definedName>
    <definedName name="박" localSheetId="15" hidden="1">{#N/A,#N/A,FALSE,"명세표"}</definedName>
    <definedName name="박" localSheetId="8" hidden="1">{#N/A,#N/A,FALSE,"명세표"}</definedName>
    <definedName name="박" hidden="1">{#N/A,#N/A,FALSE,"명세표"}</definedName>
    <definedName name="박깅근" localSheetId="16" hidden="1">{#N/A,#N/A,FALSE,"표지목차"}</definedName>
    <definedName name="박깅근" localSheetId="15" hidden="1">{#N/A,#N/A,FALSE,"표지목차"}</definedName>
    <definedName name="박깅근" localSheetId="8" hidden="1">{#N/A,#N/A,FALSE,"표지목차"}</definedName>
    <definedName name="박깅근" hidden="1">{#N/A,#N/A,FALSE,"표지목차"}</definedName>
    <definedName name="박리제">[93]단가!$A$13</definedName>
    <definedName name="박성도.박성도" localSheetId="16">[222]Macro2!박성도.박성도</definedName>
    <definedName name="박성도.박성도" localSheetId="13">[222]Macro2!박성도.박성도</definedName>
    <definedName name="박성도.박성도" localSheetId="12">[222]Macro2!박성도.박성도</definedName>
    <definedName name="박성도.박성도" localSheetId="7">[222]Macro2!박성도.박성도</definedName>
    <definedName name="박성도.박성도">[222]Macro2!박성도.박성도</definedName>
    <definedName name="박스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박스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박스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박스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박위영" localSheetId="16">#N/A</definedName>
    <definedName name="박위영" localSheetId="15">#N/A</definedName>
    <definedName name="박위영">[1]!박위영</definedName>
    <definedName name="박태기">[93]단가!$A$155</definedName>
    <definedName name="박피">#REF!</definedName>
    <definedName name="반6">[42]대신2차총괄!#REF!</definedName>
    <definedName name="반7">[168]대신총괄!$AH$19</definedName>
    <definedName name="반8">[168]대신총괄!$AH$21</definedName>
    <definedName name="반강남" localSheetId="16">#REF!</definedName>
    <definedName name="반강남" localSheetId="15">#REF!</definedName>
    <definedName name="반강남" localSheetId="12">#REF!</definedName>
    <definedName name="반강남">#REF!</definedName>
    <definedName name="반경1" localSheetId="16">#REF!</definedName>
    <definedName name="반경1" localSheetId="15">#REF!</definedName>
    <definedName name="반경1" localSheetId="12">#REF!</definedName>
    <definedName name="반경1">#REF!</definedName>
    <definedName name="반경2" localSheetId="16">#REF!</definedName>
    <definedName name="반경2" localSheetId="15">#REF!</definedName>
    <definedName name="반경2" localSheetId="12">#REF!</definedName>
    <definedName name="반경2">#REF!</definedName>
    <definedName name="반경관" localSheetId="16">#REF!</definedName>
    <definedName name="반경관" localSheetId="15">#REF!</definedName>
    <definedName name="반경관" localSheetId="12">#REF!</definedName>
    <definedName name="반경관">#REF!</definedName>
    <definedName name="반경관1">[34]소요자재!#REF!</definedName>
    <definedName name="반경관2">[11]종합기별!$AI$13</definedName>
    <definedName name="반경관3">[11]종합기별!$AI$16</definedName>
    <definedName name="반경관4">[11]종합기별!$AI$19</definedName>
    <definedName name="반경관A">[34]소요자재!#REF!</definedName>
    <definedName name="반경관취부1">[11]종합기별!$AJ$10</definedName>
    <definedName name="반경관취부2">[11]종합기별!$AJ$13</definedName>
    <definedName name="반경관취부3">[11]종합기별!$AJ$16</definedName>
    <definedName name="반경관취부4">[11]종합기별!$AJ$19</definedName>
    <definedName name="반경관취부밴드" localSheetId="16">#REF!</definedName>
    <definedName name="반경관취부밴드" localSheetId="15">#REF!</definedName>
    <definedName name="반경관취부밴드" localSheetId="12">#REF!</definedName>
    <definedName name="반경관취부밴드">#REF!</definedName>
    <definedName name="반경밴드1" localSheetId="16">#REF!</definedName>
    <definedName name="반경밴드1" localSheetId="15">#REF!</definedName>
    <definedName name="반경밴드1" localSheetId="12">#REF!</definedName>
    <definedName name="반경밴드1">#REF!</definedName>
    <definedName name="반경밴드2" localSheetId="16">#REF!</definedName>
    <definedName name="반경밴드2" localSheetId="15">#REF!</definedName>
    <definedName name="반경밴드2" localSheetId="12">#REF!</definedName>
    <definedName name="반경밴드2">#REF!</definedName>
    <definedName name="반광교" localSheetId="16">#REF!</definedName>
    <definedName name="반광교" localSheetId="15">#REF!</definedName>
    <definedName name="반광교" localSheetId="12">#REF!</definedName>
    <definedName name="반광교">#REF!</definedName>
    <definedName name="반광주" localSheetId="16">#REF!</definedName>
    <definedName name="반광주" localSheetId="15">#REF!</definedName>
    <definedName name="반광주" localSheetId="12">#REF!</definedName>
    <definedName name="반광주">#REF!</definedName>
    <definedName name="반대구" localSheetId="16">#REF!</definedName>
    <definedName name="반대구" localSheetId="15">#REF!</definedName>
    <definedName name="반대구" localSheetId="12">#REF!</definedName>
    <definedName name="반대구">#REF!</definedName>
    <definedName name="반대전" localSheetId="16">#REF!</definedName>
    <definedName name="반대전" localSheetId="15">#REF!</definedName>
    <definedName name="반대전" localSheetId="12">#REF!</definedName>
    <definedName name="반대전">#REF!</definedName>
    <definedName name="반동교" localSheetId="16">#REF!</definedName>
    <definedName name="반동교" localSheetId="15">#REF!</definedName>
    <definedName name="반동교" localSheetId="12">#REF!</definedName>
    <definedName name="반동교">#REF!</definedName>
    <definedName name="반르네상스" localSheetId="16">#REF!</definedName>
    <definedName name="반르네상스" localSheetId="15">#REF!</definedName>
    <definedName name="반르네상스" localSheetId="12">#REF!</definedName>
    <definedName name="반르네상스">#REF!</definedName>
    <definedName name="반발산" localSheetId="16">#REF!</definedName>
    <definedName name="반발산" localSheetId="15">#REF!</definedName>
    <definedName name="반발산" localSheetId="12">#REF!</definedName>
    <definedName name="반발산">#REF!</definedName>
    <definedName name="반방배" localSheetId="16">#REF!</definedName>
    <definedName name="반방배" localSheetId="15">#REF!</definedName>
    <definedName name="반방배" localSheetId="12">#REF!</definedName>
    <definedName name="반방배">#REF!</definedName>
    <definedName name="반보라매" localSheetId="16">#REF!</definedName>
    <definedName name="반보라매" localSheetId="15">#REF!</definedName>
    <definedName name="반보라매" localSheetId="12">#REF!</definedName>
    <definedName name="반보라매">#REF!</definedName>
    <definedName name="반본사" localSheetId="16">#REF!</definedName>
    <definedName name="반본사" localSheetId="15">#REF!</definedName>
    <definedName name="반본사" localSheetId="12">#REF!</definedName>
    <definedName name="반본사">#REF!</definedName>
    <definedName name="반사당" localSheetId="16">#REF!</definedName>
    <definedName name="반사당" localSheetId="15">#REF!</definedName>
    <definedName name="반사당" localSheetId="12">#REF!</definedName>
    <definedName name="반사당">#REF!</definedName>
    <definedName name="반삼성" localSheetId="16">#REF!</definedName>
    <definedName name="반삼성" localSheetId="15">#REF!</definedName>
    <definedName name="반삼성" localSheetId="12">#REF!</definedName>
    <definedName name="반삼성">#REF!</definedName>
    <definedName name="반삼풍" localSheetId="16">#REF!</definedName>
    <definedName name="반삼풍" localSheetId="15">#REF!</definedName>
    <definedName name="반삼풍" localSheetId="12">#REF!</definedName>
    <definedName name="반삼풍">#REF!</definedName>
    <definedName name="반서초" localSheetId="16">#REF!</definedName>
    <definedName name="반서초" localSheetId="15">#REF!</definedName>
    <definedName name="반서초" localSheetId="12">#REF!</definedName>
    <definedName name="반서초">#REF!</definedName>
    <definedName name="반송1012" localSheetId="16">#REF!</definedName>
    <definedName name="반송1012" localSheetId="15">#REF!</definedName>
    <definedName name="반송1012" localSheetId="12">#REF!</definedName>
    <definedName name="반송1012">#REF!</definedName>
    <definedName name="반송1215" localSheetId="16">#REF!</definedName>
    <definedName name="반송1215" localSheetId="15">#REF!</definedName>
    <definedName name="반송1215" localSheetId="12">#REF!</definedName>
    <definedName name="반송1215">#REF!</definedName>
    <definedName name="반송1518" localSheetId="16">#REF!</definedName>
    <definedName name="반송1518" localSheetId="15">#REF!</definedName>
    <definedName name="반송1518" localSheetId="12">#REF!</definedName>
    <definedName name="반송1518">#REF!</definedName>
    <definedName name="반송1520" localSheetId="16">#REF!</definedName>
    <definedName name="반송1520" localSheetId="15">#REF!</definedName>
    <definedName name="반송1520" localSheetId="12">#REF!</definedName>
    <definedName name="반송1520">#REF!</definedName>
    <definedName name="반송2022" localSheetId="16">#REF!</definedName>
    <definedName name="반송2022" localSheetId="15">#REF!</definedName>
    <definedName name="반송2022" localSheetId="12">#REF!</definedName>
    <definedName name="반송2022">#REF!</definedName>
    <definedName name="반송쉴드">[78]소요자재!#REF!</definedName>
    <definedName name="반송쉴드납땜">[78]노무산출서!#REF!</definedName>
    <definedName name="반송쉴드케이블" localSheetId="16">#REF!</definedName>
    <definedName name="반송쉴드케이블" localSheetId="15">#REF!</definedName>
    <definedName name="반송쉴드케이블" localSheetId="12">#REF!</definedName>
    <definedName name="반송쉴드케이블">#REF!</definedName>
    <definedName name="반송쉴드케이블포선남땜" localSheetId="16">#REF!</definedName>
    <definedName name="반송쉴드케이블포선남땜" localSheetId="15">#REF!</definedName>
    <definedName name="반송쉴드케이블포선남땜" localSheetId="12">#REF!</definedName>
    <definedName name="반송쉴드케이블포선남땜">#REF!</definedName>
    <definedName name="반송쉴드케이블포설" localSheetId="16">#REF!</definedName>
    <definedName name="반송쉴드케이블포설" localSheetId="15">#REF!</definedName>
    <definedName name="반송쉴드케이블포설" localSheetId="12">#REF!</definedName>
    <definedName name="반송쉴드케이블포설">#REF!</definedName>
    <definedName name="반송포설">[34]노무산출!#REF!</definedName>
    <definedName name="반송포설A">[34]노무산출!#REF!</definedName>
    <definedName name="반수원" localSheetId="16">#REF!</definedName>
    <definedName name="반수원" localSheetId="15">#REF!</definedName>
    <definedName name="반수원" localSheetId="12">#REF!</definedName>
    <definedName name="반수원">#REF!</definedName>
    <definedName name="반신반포" localSheetId="16">#REF!</definedName>
    <definedName name="반신반포" localSheetId="15">#REF!</definedName>
    <definedName name="반신반포" localSheetId="12">#REF!</definedName>
    <definedName name="반신반포">#REF!</definedName>
    <definedName name="반압구정" localSheetId="16">#REF!</definedName>
    <definedName name="반압구정" localSheetId="15">#REF!</definedName>
    <definedName name="반압구정" localSheetId="12">#REF!</definedName>
    <definedName name="반압구정">#REF!</definedName>
    <definedName name="반여수량">#REF!</definedName>
    <definedName name="반올림자리">#REF!</definedName>
    <definedName name="반울산" localSheetId="16">#REF!</definedName>
    <definedName name="반울산" localSheetId="15">#REF!</definedName>
    <definedName name="반울산" localSheetId="12">#REF!</definedName>
    <definedName name="반울산">#REF!</definedName>
    <definedName name="반울산2" localSheetId="16">#REF!</definedName>
    <definedName name="반울산2" localSheetId="15">#REF!</definedName>
    <definedName name="반울산2" localSheetId="12">#REF!</definedName>
    <definedName name="반울산2">#REF!</definedName>
    <definedName name="반울산신" localSheetId="16">#REF!</definedName>
    <definedName name="반울산신" localSheetId="15">#REF!</definedName>
    <definedName name="반울산신" localSheetId="12">#REF!</definedName>
    <definedName name="반울산신">#REF!</definedName>
    <definedName name="반울산철" localSheetId="16">#REF!</definedName>
    <definedName name="반울산철" localSheetId="15">#REF!</definedName>
    <definedName name="반울산철" localSheetId="12">#REF!</definedName>
    <definedName name="반울산철">#REF!</definedName>
    <definedName name="반인천" localSheetId="16">#REF!</definedName>
    <definedName name="반인천" localSheetId="15">#REF!</definedName>
    <definedName name="반인천" localSheetId="12">#REF!</definedName>
    <definedName name="반인천">#REF!</definedName>
    <definedName name="반잠실" localSheetId="16">#REF!</definedName>
    <definedName name="반잠실" localSheetId="15">#REF!</definedName>
    <definedName name="반잠실" localSheetId="12">#REF!</definedName>
    <definedName name="반잠실">#REF!</definedName>
    <definedName name="반전주" localSheetId="16">#REF!</definedName>
    <definedName name="반전주" localSheetId="15">#REF!</definedName>
    <definedName name="반전주" localSheetId="12">#REF!</definedName>
    <definedName name="반전주">#REF!</definedName>
    <definedName name="반청담" localSheetId="16">#REF!</definedName>
    <definedName name="반청담" localSheetId="15">#REF!</definedName>
    <definedName name="반청담" localSheetId="12">#REF!</definedName>
    <definedName name="반청담">#REF!</definedName>
    <definedName name="반취">[28]기별!$AC$71</definedName>
    <definedName name="반취6">[42]대신2차총괄!#REF!</definedName>
    <definedName name="반취7">[168]대신총괄!$AI$19</definedName>
    <definedName name="반취8">[168]대신총괄!$AI$21</definedName>
    <definedName name="반취부강남" localSheetId="16">#REF!</definedName>
    <definedName name="반취부강남" localSheetId="15">#REF!</definedName>
    <definedName name="반취부강남" localSheetId="12">#REF!</definedName>
    <definedName name="반취부강남">#REF!</definedName>
    <definedName name="반취부광교" localSheetId="16">#REF!</definedName>
    <definedName name="반취부광교" localSheetId="15">#REF!</definedName>
    <definedName name="반취부광교" localSheetId="12">#REF!</definedName>
    <definedName name="반취부광교">#REF!</definedName>
    <definedName name="반취부광주" localSheetId="16">#REF!</definedName>
    <definedName name="반취부광주" localSheetId="15">#REF!</definedName>
    <definedName name="반취부광주" localSheetId="12">#REF!</definedName>
    <definedName name="반취부광주">#REF!</definedName>
    <definedName name="반취부대구" localSheetId="16">#REF!</definedName>
    <definedName name="반취부대구" localSheetId="15">#REF!</definedName>
    <definedName name="반취부대구" localSheetId="12">#REF!</definedName>
    <definedName name="반취부대구">#REF!</definedName>
    <definedName name="반취부대전" localSheetId="16">#REF!</definedName>
    <definedName name="반취부대전" localSheetId="15">#REF!</definedName>
    <definedName name="반취부대전" localSheetId="12">#REF!</definedName>
    <definedName name="반취부대전">#REF!</definedName>
    <definedName name="반취부동교" localSheetId="16">#REF!</definedName>
    <definedName name="반취부동교" localSheetId="15">#REF!</definedName>
    <definedName name="반취부동교" localSheetId="12">#REF!</definedName>
    <definedName name="반취부동교">#REF!</definedName>
    <definedName name="반취부르네상스" localSheetId="16">#REF!</definedName>
    <definedName name="반취부르네상스" localSheetId="15">#REF!</definedName>
    <definedName name="반취부르네상스" localSheetId="12">#REF!</definedName>
    <definedName name="반취부르네상스">#REF!</definedName>
    <definedName name="반취부발산" localSheetId="16">#REF!</definedName>
    <definedName name="반취부발산" localSheetId="15">#REF!</definedName>
    <definedName name="반취부발산" localSheetId="12">#REF!</definedName>
    <definedName name="반취부발산">#REF!</definedName>
    <definedName name="반취부방배" localSheetId="16">#REF!</definedName>
    <definedName name="반취부방배" localSheetId="15">#REF!</definedName>
    <definedName name="반취부방배" localSheetId="12">#REF!</definedName>
    <definedName name="반취부방배">#REF!</definedName>
    <definedName name="반취부보라매" localSheetId="16">#REF!</definedName>
    <definedName name="반취부보라매" localSheetId="15">#REF!</definedName>
    <definedName name="반취부보라매" localSheetId="12">#REF!</definedName>
    <definedName name="반취부보라매">#REF!</definedName>
    <definedName name="반취부본사" localSheetId="16">#REF!</definedName>
    <definedName name="반취부본사" localSheetId="15">#REF!</definedName>
    <definedName name="반취부본사" localSheetId="12">#REF!</definedName>
    <definedName name="반취부본사">#REF!</definedName>
    <definedName name="반취부사당" localSheetId="16">#REF!</definedName>
    <definedName name="반취부사당" localSheetId="15">#REF!</definedName>
    <definedName name="반취부사당" localSheetId="12">#REF!</definedName>
    <definedName name="반취부사당">#REF!</definedName>
    <definedName name="반취부삼성" localSheetId="16">#REF!</definedName>
    <definedName name="반취부삼성" localSheetId="15">#REF!</definedName>
    <definedName name="반취부삼성" localSheetId="12">#REF!</definedName>
    <definedName name="반취부삼성">#REF!</definedName>
    <definedName name="반취부삼풍" localSheetId="16">#REF!</definedName>
    <definedName name="반취부삼풍" localSheetId="15">#REF!</definedName>
    <definedName name="반취부삼풍" localSheetId="12">#REF!</definedName>
    <definedName name="반취부삼풍">#REF!</definedName>
    <definedName name="반취부서초" localSheetId="16">#REF!</definedName>
    <definedName name="반취부서초" localSheetId="15">#REF!</definedName>
    <definedName name="반취부서초" localSheetId="12">#REF!</definedName>
    <definedName name="반취부서초">#REF!</definedName>
    <definedName name="반취부수원" localSheetId="16">#REF!</definedName>
    <definedName name="반취부수원" localSheetId="15">#REF!</definedName>
    <definedName name="반취부수원" localSheetId="12">#REF!</definedName>
    <definedName name="반취부수원">#REF!</definedName>
    <definedName name="반취부신반포" localSheetId="16">#REF!</definedName>
    <definedName name="반취부신반포" localSheetId="15">#REF!</definedName>
    <definedName name="반취부신반포" localSheetId="12">#REF!</definedName>
    <definedName name="반취부신반포">#REF!</definedName>
    <definedName name="반취부압구정" localSheetId="16">#REF!</definedName>
    <definedName name="반취부압구정" localSheetId="15">#REF!</definedName>
    <definedName name="반취부압구정" localSheetId="12">#REF!</definedName>
    <definedName name="반취부압구정">#REF!</definedName>
    <definedName name="반취부울산" localSheetId="16">#REF!</definedName>
    <definedName name="반취부울산" localSheetId="15">#REF!</definedName>
    <definedName name="반취부울산" localSheetId="12">#REF!</definedName>
    <definedName name="반취부울산">#REF!</definedName>
    <definedName name="반취부울산2" localSheetId="16">#REF!</definedName>
    <definedName name="반취부울산2" localSheetId="15">#REF!</definedName>
    <definedName name="반취부울산2" localSheetId="12">#REF!</definedName>
    <definedName name="반취부울산2">#REF!</definedName>
    <definedName name="반취부울산신" localSheetId="16">#REF!</definedName>
    <definedName name="반취부울산신" localSheetId="15">#REF!</definedName>
    <definedName name="반취부울산신" localSheetId="12">#REF!</definedName>
    <definedName name="반취부울산신">#REF!</definedName>
    <definedName name="반취부울산철" localSheetId="16">#REF!</definedName>
    <definedName name="반취부울산철" localSheetId="15">#REF!</definedName>
    <definedName name="반취부울산철" localSheetId="12">#REF!</definedName>
    <definedName name="반취부울산철">#REF!</definedName>
    <definedName name="반취부인천" localSheetId="16">#REF!</definedName>
    <definedName name="반취부인천" localSheetId="15">#REF!</definedName>
    <definedName name="반취부인천" localSheetId="12">#REF!</definedName>
    <definedName name="반취부인천">#REF!</definedName>
    <definedName name="반취부잠실" localSheetId="16">#REF!</definedName>
    <definedName name="반취부잠실" localSheetId="15">#REF!</definedName>
    <definedName name="반취부잠실" localSheetId="12">#REF!</definedName>
    <definedName name="반취부잠실">#REF!</definedName>
    <definedName name="반취부전주" localSheetId="16">#REF!</definedName>
    <definedName name="반취부전주" localSheetId="15">#REF!</definedName>
    <definedName name="반취부전주" localSheetId="12">#REF!</definedName>
    <definedName name="반취부전주">#REF!</definedName>
    <definedName name="반취부청담" localSheetId="16">#REF!</definedName>
    <definedName name="반취부청담" localSheetId="15">#REF!</definedName>
    <definedName name="반취부청담" localSheetId="12">#REF!</definedName>
    <definedName name="반취부청담">#REF!</definedName>
    <definedName name="반취부화정" localSheetId="16">#REF!</definedName>
    <definedName name="반취부화정" localSheetId="15">#REF!</definedName>
    <definedName name="반취부화정" localSheetId="12">#REF!</definedName>
    <definedName name="반취부화정">#REF!</definedName>
    <definedName name="반화정" localSheetId="16">#REF!</definedName>
    <definedName name="반화정" localSheetId="15">#REF!</definedName>
    <definedName name="반화정" localSheetId="12">#REF!</definedName>
    <definedName name="반화정">#REF!</definedName>
    <definedName name="발파암경">[261]시설물일위!#REF!</definedName>
    <definedName name="발파암노">[261]시설물일위!#REF!</definedName>
    <definedName name="발파암재">[261]시설물일위!#REF!</definedName>
    <definedName name="발포">[34]소요자재!#REF!</definedName>
    <definedName name="발포1">[178]소요자재!#REF!</definedName>
    <definedName name="발포2" localSheetId="16">#REF!</definedName>
    <definedName name="발포2" localSheetId="15">#REF!</definedName>
    <definedName name="발포2" localSheetId="12">#REF!</definedName>
    <definedName name="발포2">#REF!</definedName>
    <definedName name="발포A">[178]소요자재!#REF!</definedName>
    <definedName name="발포지수제" localSheetId="16">#REF!</definedName>
    <definedName name="발포지수제" localSheetId="15">#REF!</definedName>
    <definedName name="발포지수제" localSheetId="12">#REF!</definedName>
    <definedName name="발포지수제">#REF!</definedName>
    <definedName name="발포지수제A">[122]소요자재!#REF!</definedName>
    <definedName name="발포지수제분사">[78]노무산출서!#REF!</definedName>
    <definedName name="발포지수제분사처리" localSheetId="16">#REF!</definedName>
    <definedName name="발포지수제분사처리" localSheetId="15">#REF!</definedName>
    <definedName name="발포지수제분사처리" localSheetId="12">#REF!</definedName>
    <definedName name="발포지수제분사처리">#REF!</definedName>
    <definedName name="발포지수제처리" localSheetId="16">#REF!</definedName>
    <definedName name="발포지수제처리" localSheetId="15">#REF!</definedName>
    <definedName name="발포지수제처리" localSheetId="12">#REF!</definedName>
    <definedName name="발포지수제처리">#REF!</definedName>
    <definedName name="발포처리" localSheetId="16">#REF!</definedName>
    <definedName name="발포처리" localSheetId="15">#REF!</definedName>
    <definedName name="발포처리" localSheetId="12">#REF!</definedName>
    <definedName name="발포처리">#REF!</definedName>
    <definedName name="밤나무10노무">#REF!</definedName>
    <definedName name="밤나무10재료">#REF!</definedName>
    <definedName name="밤나무6노무">#REF!</definedName>
    <definedName name="밤나무6재료">#REF!</definedName>
    <definedName name="밤나무8노무">#REF!</definedName>
    <definedName name="밤나무8재료">#REF!</definedName>
    <definedName name="밧데리1" localSheetId="16">#REF!</definedName>
    <definedName name="밧데리1" localSheetId="15">#REF!</definedName>
    <definedName name="밧데리1" localSheetId="12">#REF!</definedName>
    <definedName name="밧데리1">#REF!</definedName>
    <definedName name="밧데리2" localSheetId="16">#REF!</definedName>
    <definedName name="밧데리2" localSheetId="15">#REF!</definedName>
    <definedName name="밧데리2" localSheetId="12">#REF!</definedName>
    <definedName name="밧데리2">#REF!</definedName>
    <definedName name="방부B형">'[23]#REF'!#REF!</definedName>
    <definedName name="방부대형">'[23]#REF'!#REF!</definedName>
    <definedName name="방부이각">'[23]#REF'!#REF!</definedName>
    <definedName name="방송설비">[55]수량산출1!$A$209:$AB$305</definedName>
    <definedName name="방수">[158]노무산출서!#REF!</definedName>
    <definedName name="방수공" localSheetId="16">#REF!</definedName>
    <definedName name="방수공" localSheetId="15">#REF!</definedName>
    <definedName name="방수공" localSheetId="12">#REF!</definedName>
    <definedName name="방수공">#REF!</definedName>
    <definedName name="방수시설" localSheetId="16">#REF!</definedName>
    <definedName name="방수시설" localSheetId="15">#REF!</definedName>
    <definedName name="방수시설" localSheetId="12">#REF!</definedName>
    <definedName name="방수시설">#REF!</definedName>
    <definedName name="방수장치" localSheetId="16">#REF!</definedName>
    <definedName name="방수장치" localSheetId="15">#REF!</definedName>
    <definedName name="방수장치" localSheetId="12">#REF!</definedName>
    <definedName name="방수장치">#REF!</definedName>
    <definedName name="방수장치A" localSheetId="16">#REF!</definedName>
    <definedName name="방수장치A" localSheetId="15">#REF!</definedName>
    <definedName name="방수장치A" localSheetId="12">#REF!</definedName>
    <definedName name="방수장치A">#REF!</definedName>
    <definedName name="방열기">[262]노무비단가!$B$75</definedName>
    <definedName name="방호벽">#REF!</definedName>
    <definedName name="방호벽A" localSheetId="16">#REF!</definedName>
    <definedName name="방호벽A" localSheetId="15">#REF!</definedName>
    <definedName name="방호벽A" localSheetId="12">#REF!</definedName>
    <definedName name="방호벽A">#REF!</definedName>
    <definedName name="방호벽소요철근량" localSheetId="16">#REF!</definedName>
    <definedName name="방호벽소요철근량" localSheetId="15">#REF!</definedName>
    <definedName name="방호벽소요철근량" localSheetId="12">#REF!</definedName>
    <definedName name="방호벽소요철근량">#REF!</definedName>
    <definedName name="방호벽유효단면" localSheetId="16">#REF!</definedName>
    <definedName name="방호벽유효단면" localSheetId="15">#REF!</definedName>
    <definedName name="방호벽유효단면" localSheetId="12">#REF!</definedName>
    <definedName name="방호벽유효단면">#REF!</definedName>
    <definedName name="방호벽최소철근비" localSheetId="16">#REF!</definedName>
    <definedName name="방호벽최소철근비" localSheetId="15">#REF!</definedName>
    <definedName name="방호벽최소철근비" localSheetId="12">#REF!</definedName>
    <definedName name="방호벽최소철근비">#REF!</definedName>
    <definedName name="방호벽풍하중">[58]바닥판!#REF!</definedName>
    <definedName name="방호벽피복">[58]바닥판!#REF!</definedName>
    <definedName name="방호울타리중량">'[58]주빔의 설계'!#REF!</definedName>
    <definedName name="방호하중">'[58]주빔의 설계'!#REF!</definedName>
    <definedName name="배">[263]내역!#REF!</definedName>
    <definedName name="배_____수_____공">[264]내역!#REF!</definedName>
    <definedName name="배관" localSheetId="16">#REF!</definedName>
    <definedName name="배관" localSheetId="15">#REF!</definedName>
    <definedName name="배관" localSheetId="12">#REF!</definedName>
    <definedName name="배관">#REF!</definedName>
    <definedName name="배관공" localSheetId="16">#REF!</definedName>
    <definedName name="배관공" localSheetId="15">#REF!</definedName>
    <definedName name="배관공" localSheetId="12">#REF!</definedName>
    <definedName name="배관공">#REF!</definedName>
    <definedName name="배관공_1">[265]인부임!$F$9</definedName>
    <definedName name="배관자재중량">[266]단가!$C$51:$I$60</definedName>
    <definedName name="배관전공" localSheetId="16">#REF!</definedName>
    <definedName name="배관전공" localSheetId="15">#REF!</definedName>
    <definedName name="배관전공" localSheetId="12">#REF!</definedName>
    <definedName name="배관전공">#REF!</definedName>
    <definedName name="배기">[262]노무비단가!$B$73</definedName>
    <definedName name="배당초">[206]배수공!$E$1:$E$65536,[206]배수공!$G$1:$G$65536</definedName>
    <definedName name="배롱">[93]단가!$A$132</definedName>
    <definedName name="배면방수" localSheetId="16">#REF!</definedName>
    <definedName name="배면방수" localSheetId="15">#REF!</definedName>
    <definedName name="배면방수" localSheetId="12">#REF!</definedName>
    <definedName name="배면방수">#REF!</definedName>
    <definedName name="배변경" localSheetId="16">[206]배수공!#REF!,[206]배수공!#REF!</definedName>
    <definedName name="배변경">[206]배수공!#REF!,[206]배수공!#REF!</definedName>
    <definedName name="배수" localSheetId="16" hidden="1">{#N/A,#N/A,FALSE,"2~8번"}</definedName>
    <definedName name="배수" localSheetId="15" hidden="1">{#N/A,#N/A,FALSE,"2~8번"}</definedName>
    <definedName name="배수" localSheetId="8" hidden="1">{#N/A,#N/A,FALSE,"2~8번"}</definedName>
    <definedName name="배수" hidden="1">{#N/A,#N/A,FALSE,"2~8번"}</definedName>
    <definedName name="배수12" localSheetId="16" hidden="1">{#N/A,#N/A,FALSE,"2~8번"}</definedName>
    <definedName name="배수12" localSheetId="15" hidden="1">{#N/A,#N/A,FALSE,"2~8번"}</definedName>
    <definedName name="배수12" localSheetId="8" hidden="1">{#N/A,#N/A,FALSE,"2~8번"}</definedName>
    <definedName name="배수12" hidden="1">{#N/A,#N/A,FALSE,"2~8번"}</definedName>
    <definedName name="배수공" localSheetId="16">#REF!</definedName>
    <definedName name="배수공" localSheetId="15">#REF!</definedName>
    <definedName name="배수공" hidden="1">{#N/A,#N/A,FALSE,"부대1"}</definedName>
    <definedName name="배수공A83">#REF!</definedName>
    <definedName name="배수공망">#REF!</definedName>
    <definedName name="배수공이다">#REF!</definedName>
    <definedName name="배수구" localSheetId="16">#REF!</definedName>
    <definedName name="배수구" localSheetId="15">#REF!</definedName>
    <definedName name="배수구" localSheetId="12">#REF!</definedName>
    <definedName name="배수구">#REF!</definedName>
    <definedName name="배수로" localSheetId="16" hidden="1">{"'중기작업1'!$A$1:$V$18"}</definedName>
    <definedName name="배수로" localSheetId="15" hidden="1">{"'중기작업1'!$A$1:$V$18"}</definedName>
    <definedName name="배수로" hidden="1">{"'중기작업1'!$A$1:$V$18"}</definedName>
    <definedName name="배전" localSheetId="16">#REF!</definedName>
    <definedName name="배전" localSheetId="15">#REF!</definedName>
    <definedName name="배전" localSheetId="12">#REF!</definedName>
    <definedName name="배전">#REF!</definedName>
    <definedName name="배전공" localSheetId="16">#REF!</definedName>
    <definedName name="배전공" localSheetId="15">#REF!</definedName>
    <definedName name="배전공" localSheetId="12">#REF!</definedName>
    <definedName name="배전공">#REF!</definedName>
    <definedName name="배전도" localSheetId="16">#N/A</definedName>
    <definedName name="배전도" localSheetId="15">#N/A</definedName>
    <definedName name="배전도">[1]!배전도</definedName>
    <definedName name="배전전공" localSheetId="16">#REF!</definedName>
    <definedName name="배전전공" localSheetId="15">#REF!</definedName>
    <definedName name="배전전공" localSheetId="12">#REF!</definedName>
    <definedName name="배전전공">#REF!</definedName>
    <definedName name="배전활선공" localSheetId="16">#REF!</definedName>
    <definedName name="배전활선공" localSheetId="15">#REF!</definedName>
    <definedName name="배전활선공" localSheetId="12">#REF!</definedName>
    <definedName name="배전활선공">#REF!</definedName>
    <definedName name="배전활선전공" localSheetId="16">#REF!</definedName>
    <definedName name="배전활선전공" localSheetId="15">#REF!</definedName>
    <definedName name="배전활선전공" localSheetId="12">#REF!</definedName>
    <definedName name="배전활선전공">#REF!</definedName>
    <definedName name="배토판19ton">"Picture 11"</definedName>
    <definedName name="배토판32ton">"Picture 10"</definedName>
    <definedName name="백02간재">'[233]기계경비(시간당)'!$H$161</definedName>
    <definedName name="백02간재티스제외">'[233]기계경비(시간당)'!$H$162</definedName>
    <definedName name="백02노무">'[233]기계경비(시간당)'!$H$153</definedName>
    <definedName name="백02노무야간">'[233]기계경비(시간당)'!$H$157</definedName>
    <definedName name="백02손료">'[233]기계경비(시간당)'!$H$149</definedName>
    <definedName name="백04간재">'[233]기계경비(시간당)'!$H$145</definedName>
    <definedName name="백04간재티스제외">'[233]기계경비(시간당)'!$H$146</definedName>
    <definedName name="백04노무">'[233]기계경비(시간당)'!$H$137</definedName>
    <definedName name="백04노무야간">'[233]기계경비(시간당)'!$H$141</definedName>
    <definedName name="백04손료">'[233]기계경비(시간당)'!$H$133</definedName>
    <definedName name="백07간재">'[233]기계경비(시간당)'!$H$129</definedName>
    <definedName name="백07노무">'[233]기계경비(시간당)'!$H$121</definedName>
    <definedName name="백07손료">'[233]기계경비(시간당)'!$H$117</definedName>
    <definedName name="백목련">[93]단가!$A$112</definedName>
    <definedName name="백사십" localSheetId="16">#REF!</definedName>
    <definedName name="백사십" localSheetId="15">#REF!</definedName>
    <definedName name="백사십" localSheetId="12">#REF!</definedName>
    <definedName name="백사십">#REF!</definedName>
    <definedName name="백사십일" localSheetId="16">#REF!</definedName>
    <definedName name="백사십일" localSheetId="15">#REF!</definedName>
    <definedName name="백사십일" localSheetId="12">#REF!</definedName>
    <definedName name="백사십일">#REF!</definedName>
    <definedName name="백업제">[93]단가!$A$60</definedName>
    <definedName name="백호2경">#REF!</definedName>
    <definedName name="백호2노무">#REF!</definedName>
    <definedName name="백호2재료">#REF!</definedName>
    <definedName name="백호7경">#REF!</definedName>
    <definedName name="백호7노무">#REF!</definedName>
    <definedName name="백호7재료">#REF!</definedName>
    <definedName name="백호우작업효율">'[23]#REF'!$K$2:$L$44</definedName>
    <definedName name="밴드" localSheetId="16">#REF!</definedName>
    <definedName name="밴드" localSheetId="15">#REF!</definedName>
    <definedName name="밴드" localSheetId="12">#REF!</definedName>
    <definedName name="밴드">#REF!</definedName>
    <definedName name="밴드1">[5]소요자재명세서2!$J$202</definedName>
    <definedName name="밴드2">[5]소요자재명세서2!$J$203</definedName>
    <definedName name="밴드설치" localSheetId="16">#REF!</definedName>
    <definedName name="밴드설치" localSheetId="15">#REF!</definedName>
    <definedName name="밴드설치" localSheetId="12">#REF!</definedName>
    <definedName name="밴드설치">#REF!</definedName>
    <definedName name="밴드시설" localSheetId="16">#REF!,#REF!,#REF!,#REF!,#REF!,#REF!,#REF!,#REF!,#REF!,#REF!</definedName>
    <definedName name="밴드시설" localSheetId="15">#REF!,#REF!,#REF!,#REF!,#REF!,#REF!,#REF!,#REF!,#REF!,#REF!</definedName>
    <definedName name="밴드시설" localSheetId="13">#REF!,#REF!,#REF!,#REF!,#REF!,#REF!,#REF!,#REF!,#REF!,#REF!</definedName>
    <definedName name="밴드시설" localSheetId="12">#REF!,#REF!,#REF!,#REF!,#REF!,#REF!,#REF!,#REF!,#REF!,#REF!</definedName>
    <definedName name="밴드시설" localSheetId="7">#REF!,#REF!,#REF!,#REF!,#REF!,#REF!,#REF!,#REF!,#REF!,#REF!</definedName>
    <definedName name="밴드시설">#REF!,#REF!,#REF!,#REF!,#REF!,#REF!,#REF!,#REF!,#REF!,#REF!</definedName>
    <definedName name="밴드철거">[7]노무비명세서!$X$70</definedName>
    <definedName name="밴드철거A">[34]노무산출!#REF!</definedName>
    <definedName name="밴드취부" localSheetId="16">#REF!</definedName>
    <definedName name="밴드취부" localSheetId="15">#REF!</definedName>
    <definedName name="밴드취부" localSheetId="12">#REF!</definedName>
    <definedName name="밴드취부">#REF!</definedName>
    <definedName name="밴드취부A" localSheetId="16">#REF!</definedName>
    <definedName name="밴드취부A" localSheetId="15">#REF!</definedName>
    <definedName name="밴드취부A" localSheetId="12">#REF!</definedName>
    <definedName name="밴드취부A">#REF!</definedName>
    <definedName name="버림" localSheetId="16">#REF!</definedName>
    <definedName name="버림" localSheetId="15">#REF!</definedName>
    <definedName name="버림" localSheetId="12">#REF!</definedName>
    <definedName name="버림">#REF!</definedName>
    <definedName name="버림길이" localSheetId="16">#REF!</definedName>
    <definedName name="버림길이" localSheetId="15">#REF!</definedName>
    <definedName name="버림길이" localSheetId="12">#REF!</definedName>
    <definedName name="버림길이">#REF!</definedName>
    <definedName name="버즘">[93]단가!$A$113</definedName>
    <definedName name="번들1호">#REF!</definedName>
    <definedName name="번들2호">#REF!</definedName>
    <definedName name="번들3호">#REF!</definedName>
    <definedName name="번조">[168]대신총괄!$H$15</definedName>
    <definedName name="번호">[267]간지!#REF!</definedName>
    <definedName name="번화가2" localSheetId="16">#REF!</definedName>
    <definedName name="번화가2" localSheetId="15">#REF!</definedName>
    <definedName name="번화가2" localSheetId="12">#REF!</definedName>
    <definedName name="번화가2">#REF!</definedName>
    <definedName name="벌목공" localSheetId="16">#REF!</definedName>
    <definedName name="벌목공" localSheetId="15">#REF!</definedName>
    <definedName name="벌목공" localSheetId="12">#REF!</definedName>
    <definedName name="벌목공">#REF!</definedName>
    <definedName name="법면보호블럭" localSheetId="16">#REF!</definedName>
    <definedName name="법면보호블럭" localSheetId="15">#REF!</definedName>
    <definedName name="법면보호블럭" localSheetId="12">#REF!</definedName>
    <definedName name="법면보호블럭">#REF!</definedName>
    <definedName name="벽관통" localSheetId="16">#REF!</definedName>
    <definedName name="벽관통" localSheetId="15">#REF!</definedName>
    <definedName name="벽관통" localSheetId="12">#REF!</definedName>
    <definedName name="벽관통">#REF!</definedName>
    <definedName name="벽관통구멍뚫기" localSheetId="16">#REF!</definedName>
    <definedName name="벽관통구멍뚫기" localSheetId="15">#REF!</definedName>
    <definedName name="벽관통구멍뚫기" localSheetId="12">#REF!</definedName>
    <definedName name="벽관통구멍뚫기">#REF!</definedName>
    <definedName name="벽관통구멍파기" localSheetId="16">#REF!</definedName>
    <definedName name="벽관통구멍파기" localSheetId="15">#REF!</definedName>
    <definedName name="벽관통구멍파기" localSheetId="12">#REF!</definedName>
    <definedName name="벽관통구멍파기">#REF!</definedName>
    <definedName name="벽높이" localSheetId="16">#REF!</definedName>
    <definedName name="벽높이" localSheetId="15">#REF!</definedName>
    <definedName name="벽높이" localSheetId="12">#REF!</definedName>
    <definedName name="벽높이">#REF!</definedName>
    <definedName name="벽돌제작공" localSheetId="16">#REF!</definedName>
    <definedName name="벽돌제작공" localSheetId="15">#REF!</definedName>
    <definedName name="벽돌제작공" localSheetId="12">#REF!</definedName>
    <definedName name="벽돌제작공">#REF!</definedName>
    <definedName name="벽철">[123]소요자재명세서!$AE$187</definedName>
    <definedName name="벽철1">[178]소요자재!#REF!</definedName>
    <definedName name="벽철A">[178]소요자재!#REF!</definedName>
    <definedName name="벽철물" localSheetId="16">#REF!</definedName>
    <definedName name="벽철물" localSheetId="15">#REF!</definedName>
    <definedName name="벽철물" localSheetId="12">#REF!</definedName>
    <definedName name="벽철물">#REF!</definedName>
    <definedName name="벽철취부">[7]노무비명세서!$X$42</definedName>
    <definedName name="벽철취부1">[158]노무산출서!#REF!</definedName>
    <definedName name="벽철취부A" localSheetId="16">#REF!</definedName>
    <definedName name="벽철취부A" localSheetId="15">#REF!</definedName>
    <definedName name="벽철취부A" localSheetId="12">#REF!</definedName>
    <definedName name="벽철취부A">#REF!</definedName>
    <definedName name="벽체" localSheetId="16">#REF!</definedName>
    <definedName name="벽체" localSheetId="15">#REF!</definedName>
    <definedName name="벽체" localSheetId="12">#REF!</definedName>
    <definedName name="벽체">#REF!</definedName>
    <definedName name="벽체1" localSheetId="16" hidden="1">{#N/A,#N/A,FALSE,"혼합골재"}</definedName>
    <definedName name="벽체1" localSheetId="15" hidden="1">{#N/A,#N/A,FALSE,"혼합골재"}</definedName>
    <definedName name="벽체1" localSheetId="8" hidden="1">{#N/A,#N/A,FALSE,"혼합골재"}</definedName>
    <definedName name="벽체1" hidden="1">{#N/A,#N/A,FALSE,"혼합골재"}</definedName>
    <definedName name="벽체높이" localSheetId="16">#REF!</definedName>
    <definedName name="벽체높이" localSheetId="15">#REF!</definedName>
    <definedName name="벽체높이" localSheetId="12">#REF!</definedName>
    <definedName name="벽체높이">#REF!</definedName>
    <definedName name="변경사유" localSheetId="16" hidden="1">{#N/A,#N/A,FALSE,"2~8번"}</definedName>
    <definedName name="변경사유" localSheetId="15" hidden="1">{#N/A,#N/A,FALSE,"2~8번"}</definedName>
    <definedName name="변경사유" localSheetId="8" hidden="1">{#N/A,#N/A,FALSE,"2~8번"}</definedName>
    <definedName name="변경사유" hidden="1">{#N/A,#N/A,FALSE,"2~8번"}</definedName>
    <definedName name="변경사유11" localSheetId="16" hidden="1">{#N/A,#N/A,FALSE,"구조1"}</definedName>
    <definedName name="변경사유11" localSheetId="15" hidden="1">{#N/A,#N/A,FALSE,"구조1"}</definedName>
    <definedName name="변경사유11" localSheetId="8" hidden="1">{#N/A,#N/A,FALSE,"구조1"}</definedName>
    <definedName name="변경사유11" hidden="1">{#N/A,#N/A,FALSE,"구조1"}</definedName>
    <definedName name="변경안">#REF!</definedName>
    <definedName name="변경원가" hidden="1">#N/A</definedName>
    <definedName name="별지">[268]투찰!$B$2:$K$1722</definedName>
    <definedName name="보" localSheetId="16" hidden="1">{#N/A,#N/A,FALSE,"구조1"}</definedName>
    <definedName name="보" localSheetId="15" hidden="1">{#N/A,#N/A,FALSE,"구조1"}</definedName>
    <definedName name="보" localSheetId="8" hidden="1">{#N/A,#N/A,FALSE,"구조1"}</definedName>
    <definedName name="보" hidden="1">{#N/A,#N/A,FALSE,"구조1"}</definedName>
    <definedName name="보강콘">'[269]9GNG운반'!#REF!</definedName>
    <definedName name="보굴착" localSheetId="16">#REF!</definedName>
    <definedName name="보굴착" localSheetId="15">#REF!</definedName>
    <definedName name="보굴착" localSheetId="12">#REF!</definedName>
    <definedName name="보굴착">#REF!</definedName>
    <definedName name="보도" localSheetId="16">#REF!</definedName>
    <definedName name="보도" localSheetId="15">#REF!</definedName>
    <definedName name="보도" localSheetId="12">#REF!</definedName>
    <definedName name="보도">#REF!</definedName>
    <definedName name="보도노">#REF!</definedName>
    <definedName name="보도재">#REF!</definedName>
    <definedName name="보링" localSheetId="16" hidden="1">{#N/A,#N/A,FALSE,"포장2"}</definedName>
    <definedName name="보링" localSheetId="15" hidden="1">{#N/A,#N/A,FALSE,"포장2"}</definedName>
    <definedName name="보링" localSheetId="8" hidden="1">{#N/A,#N/A,FALSE,"포장2"}</definedName>
    <definedName name="보링" hidden="1">{#N/A,#N/A,FALSE,"포장2"}</definedName>
    <definedName name="보링공" localSheetId="16">#REF!</definedName>
    <definedName name="보링공" localSheetId="15">#REF!</definedName>
    <definedName name="보링공" localSheetId="12">#REF!</definedName>
    <definedName name="보링공">#REF!</definedName>
    <definedName name="보상비수">'[270]관리,공감'!#REF!</definedName>
    <definedName name="보상비평">'[270]관리,공감'!#REF!</definedName>
    <definedName name="보습제">#REF!</definedName>
    <definedName name="보안공" localSheetId="16">#REF!</definedName>
    <definedName name="보안공" localSheetId="15">#REF!</definedName>
    <definedName name="보안공" localSheetId="12">#REF!</definedName>
    <definedName name="보안공">#REF!</definedName>
    <definedName name="보온공" localSheetId="16">#REF!</definedName>
    <definedName name="보온공" localSheetId="15">#REF!</definedName>
    <definedName name="보온공" localSheetId="12">#REF!</definedName>
    <definedName name="보온공">#REF!</definedName>
    <definedName name="보인" localSheetId="16">#REF!</definedName>
    <definedName name="보인" localSheetId="15">#REF!</definedName>
    <definedName name="보인" localSheetId="12">#REF!</definedName>
    <definedName name="보인">#REF!</definedName>
    <definedName name="보일러공" localSheetId="16">#REF!</definedName>
    <definedName name="보일러공" localSheetId="15">#REF!</definedName>
    <definedName name="보일러공" localSheetId="12">#REF!</definedName>
    <definedName name="보일러공">#REF!</definedName>
    <definedName name="보조">[271]기초일위!#REF!</definedName>
    <definedName name="보조기층부설">[272]기초일위!#REF!</definedName>
    <definedName name="보차도경계석">[93]단가!$A$67</definedName>
    <definedName name="보통" localSheetId="16">#REF!</definedName>
    <definedName name="보통" localSheetId="15">#REF!</definedName>
    <definedName name="보통" localSheetId="12">#REF!</definedName>
    <definedName name="보통">#REF!</definedName>
    <definedName name="보통마감">#REF!</definedName>
    <definedName name="보통선원" localSheetId="16">#REF!</definedName>
    <definedName name="보통선원" localSheetId="15">#REF!</definedName>
    <definedName name="보통선원" localSheetId="12">#REF!</definedName>
    <definedName name="보통선원">#REF!</definedName>
    <definedName name="보통인부" localSheetId="16">#REF!</definedName>
    <definedName name="보통인부" localSheetId="15">#REF!</definedName>
    <definedName name="보통인부" localSheetId="12">#REF!</definedName>
    <definedName name="보통인부">#REF!</definedName>
    <definedName name="보통인부1">[166]단가조사!#REF!</definedName>
    <definedName name="보통인부B10" localSheetId="16">#REF!</definedName>
    <definedName name="보통인부B10" localSheetId="15">#REF!</definedName>
    <definedName name="보통인부B10" localSheetId="12">#REF!</definedName>
    <definedName name="보통인부B10">#REF!</definedName>
    <definedName name="보통인부B4이하" localSheetId="16">#REF!</definedName>
    <definedName name="보통인부B4이하" localSheetId="15">#REF!</definedName>
    <definedName name="보통인부B4이하" localSheetId="12">#REF!</definedName>
    <definedName name="보통인부B4이하">#REF!</definedName>
    <definedName name="보통인부B5" localSheetId="16">#REF!</definedName>
    <definedName name="보통인부B5" localSheetId="15">#REF!</definedName>
    <definedName name="보통인부B5" localSheetId="12">#REF!</definedName>
    <definedName name="보통인부B5">#REF!</definedName>
    <definedName name="보통인부B6" localSheetId="16">#REF!</definedName>
    <definedName name="보통인부B6" localSheetId="15">#REF!</definedName>
    <definedName name="보통인부B6" localSheetId="12">#REF!</definedName>
    <definedName name="보통인부B6">#REF!</definedName>
    <definedName name="보통인부B8" localSheetId="16">#REF!</definedName>
    <definedName name="보통인부B8" localSheetId="15">#REF!</definedName>
    <definedName name="보통인부B8" localSheetId="12">#REF!</definedName>
    <definedName name="보통인부B8">#REF!</definedName>
    <definedName name="보통인부R10" localSheetId="16">#REF!</definedName>
    <definedName name="보통인부R10" localSheetId="15">#REF!</definedName>
    <definedName name="보통인부R10" localSheetId="12">#REF!</definedName>
    <definedName name="보통인부R10">#REF!</definedName>
    <definedName name="보통인부R12" localSheetId="16">#REF!</definedName>
    <definedName name="보통인부R12" localSheetId="15">#REF!</definedName>
    <definedName name="보통인부R12" localSheetId="12">#REF!</definedName>
    <definedName name="보통인부R12">#REF!</definedName>
    <definedName name="보통인부R15" localSheetId="16">#REF!</definedName>
    <definedName name="보통인부R15" localSheetId="15">#REF!</definedName>
    <definedName name="보통인부R15" localSheetId="12">#REF!</definedName>
    <definedName name="보통인부R15">#REF!</definedName>
    <definedName name="보통인부R4이하" localSheetId="16">#REF!</definedName>
    <definedName name="보통인부R4이하" localSheetId="15">#REF!</definedName>
    <definedName name="보통인부R4이하" localSheetId="12">#REF!</definedName>
    <definedName name="보통인부R4이하">#REF!</definedName>
    <definedName name="보통인부R5" localSheetId="16">#REF!</definedName>
    <definedName name="보통인부R5" localSheetId="15">#REF!</definedName>
    <definedName name="보통인부R5" localSheetId="12">#REF!</definedName>
    <definedName name="보통인부R5">#REF!</definedName>
    <definedName name="보통인부R6" localSheetId="16">#REF!</definedName>
    <definedName name="보통인부R6" localSheetId="15">#REF!</definedName>
    <definedName name="보통인부R6" localSheetId="12">#REF!</definedName>
    <definedName name="보통인부R6">#REF!</definedName>
    <definedName name="보통인부R7" localSheetId="16">#REF!</definedName>
    <definedName name="보통인부R7" localSheetId="15">#REF!</definedName>
    <definedName name="보통인부R7" localSheetId="12">#REF!</definedName>
    <definedName name="보통인부R7">#REF!</definedName>
    <definedName name="보통인부R8" localSheetId="16">#REF!</definedName>
    <definedName name="보통인부R8" localSheetId="15">#REF!</definedName>
    <definedName name="보통인부R8" localSheetId="12">#REF!</definedName>
    <definedName name="보통인부R8">#REF!</definedName>
    <definedName name="보험">[273]입찰!$G$17</definedName>
    <definedName name="보현" localSheetId="16">[1]!ㅁㄴㄹㅇㄹ</definedName>
    <definedName name="보현" localSheetId="13">[1]!ㅁㄴㄹㅇㄹ</definedName>
    <definedName name="보현" localSheetId="12">[1]!ㅁㄴㄹㅇㄹ</definedName>
    <definedName name="보현" localSheetId="7">[1]!ㅁㄴㄹㅇㄹ</definedName>
    <definedName name="보현">[1]!ㅁㄴㄹㅇㄹ</definedName>
    <definedName name="복구_간재">'[165]예산내역서(총괄)'!$I$10</definedName>
    <definedName name="복구_경비">'[165]예산내역서(총괄)'!$M$10</definedName>
    <definedName name="복구_직노">'[165]예산내역서(총괄)'!$K$10</definedName>
    <definedName name="복구_직재">'[165]예산내역서(총괄)'!$G$10</definedName>
    <definedName name="복구관로공정" localSheetId="16">#REF!</definedName>
    <definedName name="복구관로공정" localSheetId="15">#REF!</definedName>
    <definedName name="복구관로공정" localSheetId="12">#REF!</definedName>
    <definedName name="복구관로공정">#REF!</definedName>
    <definedName name="복구관로총괄" localSheetId="16">#REF!</definedName>
    <definedName name="복구관로총괄" localSheetId="15">#REF!</definedName>
    <definedName name="복구관로총괄" localSheetId="12">#REF!</definedName>
    <definedName name="복구관로총괄">#REF!</definedName>
    <definedName name="복구부담금">'[274]9GNG운반'!#REF!</definedName>
    <definedName name="복리" localSheetId="16">#REF!</definedName>
    <definedName name="복리" localSheetId="15">#REF!</definedName>
    <definedName name="복리" localSheetId="12">#REF!</definedName>
    <definedName name="복리">#REF!</definedName>
    <definedName name="복리1" localSheetId="16">#REF!</definedName>
    <definedName name="복리1" localSheetId="15">#REF!</definedName>
    <definedName name="복리1" localSheetId="12">#REF!</definedName>
    <definedName name="복리1">#REF!</definedName>
    <definedName name="복리2" localSheetId="16">#REF!</definedName>
    <definedName name="복리2" localSheetId="15">#REF!</definedName>
    <definedName name="복리2" localSheetId="12">#REF!</definedName>
    <definedName name="복리2">#REF!</definedName>
    <definedName name="복리후생" localSheetId="16">#REF!</definedName>
    <definedName name="복리후생" localSheetId="15">#REF!</definedName>
    <definedName name="복리후생" localSheetId="12">#REF!</definedName>
    <definedName name="복리후생">#REF!</definedName>
    <definedName name="복리후생비" localSheetId="16">#REF!</definedName>
    <definedName name="복리후생비" localSheetId="15">#REF!</definedName>
    <definedName name="복리후생비" localSheetId="12">#REF!</definedName>
    <definedName name="복리후생비">#REF!</definedName>
    <definedName name="복부">'[275]유효폭의 계산'!$N$26</definedName>
    <definedName name="복부간격" localSheetId="16">#REF!</definedName>
    <definedName name="복부간격" localSheetId="15">#REF!</definedName>
    <definedName name="복부간격" localSheetId="12">#REF!</definedName>
    <definedName name="복부간격">#REF!</definedName>
    <definedName name="복사3">#REF!</definedName>
    <definedName name="복토">#REF!</definedName>
    <definedName name="본사구입" localSheetId="16">#REF!</definedName>
    <definedName name="본사구입" localSheetId="15">#REF!</definedName>
    <definedName name="본사구입" localSheetId="12">#REF!</definedName>
    <definedName name="본사구입">#REF!</definedName>
    <definedName name="본사재료비" localSheetId="16">#REF!</definedName>
    <definedName name="본사재료비" localSheetId="15">#REF!</definedName>
    <definedName name="본사재료비" localSheetId="12">#REF!</definedName>
    <definedName name="본사재료비">#REF!</definedName>
    <definedName name="본선용">[60]!본선용</definedName>
    <definedName name="볼트">[93]단가!$A$15</definedName>
    <definedName name="볼트1" localSheetId="16">#REF!</definedName>
    <definedName name="볼트1" localSheetId="15">#REF!</definedName>
    <definedName name="볼트1" localSheetId="12">#REF!</definedName>
    <definedName name="볼트1">#REF!</definedName>
    <definedName name="볼트2" localSheetId="16">#REF!</definedName>
    <definedName name="볼트2" localSheetId="15">#REF!</definedName>
    <definedName name="볼트2" localSheetId="12">#REF!</definedName>
    <definedName name="볼트2">#REF!</definedName>
    <definedName name="봉시설1">[7]노무비명세서!$X$96</definedName>
    <definedName name="봉시설2">[7]노무비명세서!$X$97</definedName>
    <definedName name="봉시설3">[7]노무비명세서!$X$98</definedName>
    <definedName name="부">[276]내역서!#REF!</definedName>
    <definedName name="부____대____공">[204]내역!#REF!</definedName>
    <definedName name="부15">[151]계수시트!#REF!</definedName>
    <definedName name="부IJP1" localSheetId="16">#REF!</definedName>
    <definedName name="부IJP1" localSheetId="15">#REF!</definedName>
    <definedName name="부IJP1" localSheetId="12">#REF!</definedName>
    <definedName name="부IJP1">#REF!</definedName>
    <definedName name="부PE포설1" localSheetId="16">#REF!</definedName>
    <definedName name="부PE포설1" localSheetId="15">#REF!</definedName>
    <definedName name="부PE포설1" localSheetId="12">#REF!</definedName>
    <definedName name="부PE포설1">#REF!</definedName>
    <definedName name="부가" localSheetId="16">#REF!</definedName>
    <definedName name="부가" localSheetId="15">#REF!</definedName>
    <definedName name="부가" localSheetId="12">#REF!</definedName>
    <definedName name="부가">#REF!</definedName>
    <definedName name="부가1">[277]정산내역서!#REF!</definedName>
    <definedName name="부가가치세">#REF!</definedName>
    <definedName name="부가가치세요율">#REF!</definedName>
    <definedName name="부가가치표">#REF!</definedName>
    <definedName name="부가공포설" localSheetId="16">#REF!</definedName>
    <definedName name="부가공포설" localSheetId="15">#REF!</definedName>
    <definedName name="부가공포설" localSheetId="12">#REF!</definedName>
    <definedName name="부가공포설">#REF!</definedName>
    <definedName name="부가세">[278]정산내역서!#REF!</definedName>
    <definedName name="부당초">[206]부대공!$E$1:$E$65536,[206]부대공!$G$1:$G$65536</definedName>
    <definedName name="부대">#REF!</definedName>
    <definedName name="부대공">#REF!</definedName>
    <definedName name="부대공A1078">#REF!</definedName>
    <definedName name="부대공계">[95]내역서!#REF!</definedName>
    <definedName name="부대공망">#REF!</definedName>
    <definedName name="부대공명세서" localSheetId="16" hidden="1">#REF!</definedName>
    <definedName name="부대공명세서" localSheetId="15" hidden="1">#REF!</definedName>
    <definedName name="부대공명세서" localSheetId="13" hidden="1">#REF!</definedName>
    <definedName name="부대공명세서" localSheetId="12" hidden="1">#REF!</definedName>
    <definedName name="부대공명세서" localSheetId="7" hidden="1">#REF!</definedName>
    <definedName name="부대공명세서" localSheetId="11" hidden="1">#REF!</definedName>
    <definedName name="부대공명세서" hidden="1">#REF!</definedName>
    <definedName name="부대공총괄수량집계" localSheetId="16" hidden="1">{#N/A,#N/A,FALSE,"2~8번"}</definedName>
    <definedName name="부대공총괄수량집계" localSheetId="15" hidden="1">{#N/A,#N/A,FALSE,"2~8번"}</definedName>
    <definedName name="부대공총괄수량집계" localSheetId="8" hidden="1">{#N/A,#N/A,FALSE,"2~8번"}</definedName>
    <definedName name="부대공총괄수량집계" hidden="1">{#N/A,#N/A,FALSE,"2~8번"}</definedName>
    <definedName name="부대구조" localSheetId="16" hidden="1">{#N/A,#N/A,FALSE,"골재소요량";#N/A,#N/A,FALSE,"골재소요량"}</definedName>
    <definedName name="부대구조" localSheetId="15" hidden="1">{#N/A,#N/A,FALSE,"골재소요량";#N/A,#N/A,FALSE,"골재소요량"}</definedName>
    <definedName name="부대구조" localSheetId="8" hidden="1">{#N/A,#N/A,FALSE,"골재소요량";#N/A,#N/A,FALSE,"골재소요량"}</definedName>
    <definedName name="부대구조" hidden="1">{#N/A,#N/A,FALSE,"골재소요량";#N/A,#N/A,FALSE,"골재소요량"}</definedName>
    <definedName name="부대방안" localSheetId="16" hidden="1">{#N/A,#N/A,FALSE,"단가표지"}</definedName>
    <definedName name="부대방안" localSheetId="15" hidden="1">{#N/A,#N/A,FALSE,"단가표지"}</definedName>
    <definedName name="부대방안" localSheetId="8" hidden="1">{#N/A,#N/A,FALSE,"단가표지"}</definedName>
    <definedName name="부대방안" hidden="1">{#N/A,#N/A,FALSE,"단가표지"}</definedName>
    <definedName name="부대별약칭" localSheetId="6" hidden="1">{#N/A,#N/A,TRUE,"토적및재료집계";#N/A,#N/A,TRUE,"토적및재료집계";#N/A,#N/A,TRUE,"단위량"}</definedName>
    <definedName name="부대별약칭" localSheetId="16" hidden="1">{#N/A,#N/A,TRUE,"토적및재료집계";#N/A,#N/A,TRUE,"토적및재료집계";#N/A,#N/A,TRUE,"단위량"}</definedName>
    <definedName name="부대별약칭" localSheetId="15" hidden="1">{#N/A,#N/A,TRUE,"토적및재료집계";#N/A,#N/A,TRUE,"토적및재료집계";#N/A,#N/A,TRUE,"단위량"}</definedName>
    <definedName name="부대별약칭" localSheetId="7" hidden="1">{#N/A,#N/A,TRUE,"토적및재료집계";#N/A,#N/A,TRUE,"토적및재료집계";#N/A,#N/A,TRUE,"단위량"}</definedName>
    <definedName name="부대별약칭" localSheetId="5" hidden="1">{#N/A,#N/A,TRUE,"토적및재료집계";#N/A,#N/A,TRUE,"토적및재료집계";#N/A,#N/A,TRUE,"단위량"}</definedName>
    <definedName name="부대별약칭" localSheetId="4" hidden="1">{#N/A,#N/A,TRUE,"토적및재료집계";#N/A,#N/A,TRUE,"토적및재료집계";#N/A,#N/A,TRUE,"단위량"}</definedName>
    <definedName name="부대별약칭" hidden="1">{#N/A,#N/A,TRUE,"토적및재료집계";#N/A,#N/A,TRUE,"토적및재료집계";#N/A,#N/A,TRUE,"단위량"}</definedName>
    <definedName name="부대원가" localSheetId="16" hidden="1">{#N/A,#N/A,FALSE,"배수2"}</definedName>
    <definedName name="부대원가" localSheetId="15" hidden="1">{#N/A,#N/A,FALSE,"배수2"}</definedName>
    <definedName name="부대원가" localSheetId="8" hidden="1">{#N/A,#N/A,FALSE,"배수2"}</definedName>
    <definedName name="부대원가" hidden="1">{#N/A,#N/A,FALSE,"배수2"}</definedName>
    <definedName name="부대원본" localSheetId="16" hidden="1">{#N/A,#N/A,FALSE,"토공2"}</definedName>
    <definedName name="부대원본" localSheetId="15" hidden="1">{#N/A,#N/A,FALSE,"토공2"}</definedName>
    <definedName name="부대원본" localSheetId="8" hidden="1">{#N/A,#N/A,FALSE,"토공2"}</definedName>
    <definedName name="부대원본" hidden="1">{#N/A,#N/A,FALSE,"토공2"}</definedName>
    <definedName name="부대철콘" localSheetId="16" hidden="1">{#N/A,#N/A,FALSE,"골재소요량";#N/A,#N/A,FALSE,"골재소요량"}</definedName>
    <definedName name="부대철콘" localSheetId="15" hidden="1">{#N/A,#N/A,FALSE,"골재소요량";#N/A,#N/A,FALSE,"골재소요량"}</definedName>
    <definedName name="부대철콘" localSheetId="8" hidden="1">{#N/A,#N/A,FALSE,"골재소요량";#N/A,#N/A,FALSE,"골재소요량"}</definedName>
    <definedName name="부대철콘" hidden="1">{#N/A,#N/A,FALSE,"골재소요량";#N/A,#N/A,FALSE,"골재소요량"}</definedName>
    <definedName name="부대토공" localSheetId="16" hidden="1">{#N/A,#N/A,FALSE,"구조2"}</definedName>
    <definedName name="부대토공" localSheetId="15" hidden="1">{#N/A,#N/A,FALSE,"구조2"}</definedName>
    <definedName name="부대토공" localSheetId="8" hidden="1">{#N/A,#N/A,FALSE,"구조2"}</definedName>
    <definedName name="부대토공" hidden="1">{#N/A,#N/A,FALSE,"구조2"}</definedName>
    <definedName name="부대토공2" localSheetId="16" hidden="1">{#N/A,#N/A,FALSE,"구조2"}</definedName>
    <definedName name="부대토공2" localSheetId="15" hidden="1">{#N/A,#N/A,FALSE,"구조2"}</definedName>
    <definedName name="부대토공2" localSheetId="8" hidden="1">{#N/A,#N/A,FALSE,"구조2"}</definedName>
    <definedName name="부대토공2" hidden="1">{#N/A,#N/A,FALSE,"구조2"}</definedName>
    <definedName name="부들노">[167]식재!$H$180</definedName>
    <definedName name="부들재">[167]식재!$F$180</definedName>
    <definedName name="부명취부1" localSheetId="16">#REF!</definedName>
    <definedName name="부명취부1" localSheetId="15">#REF!</definedName>
    <definedName name="부명취부1" localSheetId="12">#REF!</definedName>
    <definedName name="부명취부1">#REF!</definedName>
    <definedName name="부명취부3" localSheetId="16">#REF!</definedName>
    <definedName name="부명취부3" localSheetId="15">#REF!</definedName>
    <definedName name="부명취부3" localSheetId="12">#REF!</definedName>
    <definedName name="부명취부3">#REF!</definedName>
    <definedName name="부바인드1" localSheetId="16">#REF!</definedName>
    <definedName name="부바인드1" localSheetId="15">#REF!</definedName>
    <definedName name="부바인드1" localSheetId="12">#REF!</definedName>
    <definedName name="부바인드1">#REF!</definedName>
    <definedName name="부바인드2" localSheetId="16">#REF!</definedName>
    <definedName name="부바인드2" localSheetId="15">#REF!</definedName>
    <definedName name="부바인드2" localSheetId="12">#REF!</definedName>
    <definedName name="부바인드2">#REF!</definedName>
    <definedName name="부바인드23" localSheetId="16">#REF!</definedName>
    <definedName name="부바인드23" localSheetId="15">#REF!</definedName>
    <definedName name="부바인드23" localSheetId="12">#REF!</definedName>
    <definedName name="부바인드23">#REF!</definedName>
    <definedName name="부밴드취부" localSheetId="16">#REF!</definedName>
    <definedName name="부밴드취부" localSheetId="15">#REF!</definedName>
    <definedName name="부밴드취부" localSheetId="12">#REF!</definedName>
    <definedName name="부밴드취부">#REF!</definedName>
    <definedName name="부변경" localSheetId="16">[206]부대공!#REF!,[206]부대공!#REF!</definedName>
    <definedName name="부변경">[206]부대공!#REF!,[206]부대공!#REF!</definedName>
    <definedName name="부분배함" localSheetId="16">#REF!</definedName>
    <definedName name="부분배함" localSheetId="15">#REF!</definedName>
    <definedName name="부분배함" localSheetId="12">#REF!</definedName>
    <definedName name="부분배함">#REF!</definedName>
    <definedName name="부사OP2" localSheetId="16">#REF!</definedName>
    <definedName name="부사OP2" localSheetId="15">#REF!</definedName>
    <definedName name="부사OP2" localSheetId="12">#REF!</definedName>
    <definedName name="부사OP2">#REF!</definedName>
    <definedName name="부산2">'[23]#REF'!#REF!</definedName>
    <definedName name="부산IJP" localSheetId="16">#REF!</definedName>
    <definedName name="부산IJP" localSheetId="15">#REF!</definedName>
    <definedName name="부산IJP" localSheetId="12">#REF!</definedName>
    <definedName name="부산IJP">#REF!</definedName>
    <definedName name="부산OFD3" localSheetId="16">#REF!</definedName>
    <definedName name="부산OFD3" localSheetId="15">#REF!</definedName>
    <definedName name="부산OFD3" localSheetId="12">#REF!</definedName>
    <definedName name="부산OFD3">#REF!</definedName>
    <definedName name="부산OP2" localSheetId="16">#REF!</definedName>
    <definedName name="부산OP2" localSheetId="15">#REF!</definedName>
    <definedName name="부산OP2" localSheetId="12">#REF!</definedName>
    <definedName name="부산OP2">#REF!</definedName>
    <definedName name="부산OPM1" localSheetId="16">#REF!</definedName>
    <definedName name="부산OPM1" localSheetId="15">#REF!</definedName>
    <definedName name="부산OPM1" localSheetId="12">#REF!</definedName>
    <definedName name="부산OPM1">#REF!</definedName>
    <definedName name="부산OPM3" localSheetId="16">#REF!</definedName>
    <definedName name="부산OPM3" localSheetId="15">#REF!</definedName>
    <definedName name="부산OPM3" localSheetId="12">#REF!</definedName>
    <definedName name="부산OPM3">#REF!</definedName>
    <definedName name="부산강연선" localSheetId="16">#REF!</definedName>
    <definedName name="부산강연선" localSheetId="15">#REF!</definedName>
    <definedName name="부산강연선" localSheetId="12">#REF!</definedName>
    <definedName name="부산강연선">#REF!</definedName>
    <definedName name="부산난연" localSheetId="16">#REF!</definedName>
    <definedName name="부산난연" localSheetId="15">#REF!</definedName>
    <definedName name="부산난연" localSheetId="12">#REF!</definedName>
    <definedName name="부산난연">#REF!</definedName>
    <definedName name="부산바인드선" localSheetId="16">#REF!</definedName>
    <definedName name="부산바인드선" localSheetId="15">#REF!</definedName>
    <definedName name="부산바인드선" localSheetId="12">#REF!</definedName>
    <definedName name="부산바인드선">#REF!</definedName>
    <definedName name="부산바인듯너" localSheetId="16">#REF!</definedName>
    <definedName name="부산바인듯너" localSheetId="15">#REF!</definedName>
    <definedName name="부산바인듯너" localSheetId="12">#REF!</definedName>
    <definedName name="부산바인듯너">#REF!</definedName>
    <definedName name="부산반경관" localSheetId="16">#REF!</definedName>
    <definedName name="부산반경관" localSheetId="15">#REF!</definedName>
    <definedName name="부산반경관" localSheetId="12">#REF!</definedName>
    <definedName name="부산반경관">#REF!</definedName>
    <definedName name="부산밴드1" localSheetId="16">#REF!</definedName>
    <definedName name="부산밴드1" localSheetId="15">#REF!</definedName>
    <definedName name="부산밴드1" localSheetId="12">#REF!</definedName>
    <definedName name="부산밴드1">#REF!</definedName>
    <definedName name="부산밴드2" localSheetId="16">#REF!</definedName>
    <definedName name="부산밴드2" localSheetId="15">#REF!</definedName>
    <definedName name="부산밴드2" localSheetId="12">#REF!</definedName>
    <definedName name="부산밴드2">#REF!</definedName>
    <definedName name="부산스파이랄1" localSheetId="16">#REF!</definedName>
    <definedName name="부산스파이랄1" localSheetId="15">#REF!</definedName>
    <definedName name="부산스파이랄1" localSheetId="12">#REF!</definedName>
    <definedName name="부산스파이랄1">#REF!</definedName>
    <definedName name="부산슬리브1" localSheetId="16">#REF!</definedName>
    <definedName name="부산슬리브1" localSheetId="15">#REF!</definedName>
    <definedName name="부산슬리브1" localSheetId="12">#REF!</definedName>
    <definedName name="부산슬리브1">#REF!</definedName>
    <definedName name="부산써콘" localSheetId="16">#REF!</definedName>
    <definedName name="부산써콘" localSheetId="15">#REF!</definedName>
    <definedName name="부산써콘" localSheetId="12">#REF!</definedName>
    <definedName name="부산써콘">#REF!</definedName>
    <definedName name="부산아답타" localSheetId="16">#REF!</definedName>
    <definedName name="부산아답타" localSheetId="15">#REF!</definedName>
    <definedName name="부산아답타" localSheetId="12">#REF!</definedName>
    <definedName name="부산아답타">#REF!</definedName>
    <definedName name="부산연선" localSheetId="16">#REF!</definedName>
    <definedName name="부산연선" localSheetId="15">#REF!</definedName>
    <definedName name="부산연선" localSheetId="12">#REF!</definedName>
    <definedName name="부산연선">#REF!</definedName>
    <definedName name="부산취부밴드" localSheetId="16">#REF!</definedName>
    <definedName name="부산취부밴드" localSheetId="15">#REF!</definedName>
    <definedName name="부산취부밴드" localSheetId="12">#REF!</definedName>
    <definedName name="부산취부밴드">#REF!</definedName>
    <definedName name="부산코드1" localSheetId="16">#REF!</definedName>
    <definedName name="부산코드1" localSheetId="15">#REF!</definedName>
    <definedName name="부산코드1" localSheetId="12">#REF!</definedName>
    <definedName name="부산코드1">#REF!</definedName>
    <definedName name="부산크램프1" localSheetId="16">#REF!</definedName>
    <definedName name="부산크램프1" localSheetId="15">#REF!</definedName>
    <definedName name="부산크램프1" localSheetId="12">#REF!</definedName>
    <definedName name="부산크램프1">#REF!</definedName>
    <definedName name="부산크램프2" localSheetId="16">#REF!</definedName>
    <definedName name="부산크램프2" localSheetId="15">#REF!</definedName>
    <definedName name="부산크램프2" localSheetId="12">#REF!</definedName>
    <definedName name="부산크램프2">#REF!</definedName>
    <definedName name="부산함체3" localSheetId="16">#REF!</definedName>
    <definedName name="부산함체3" localSheetId="15">#REF!</definedName>
    <definedName name="부산함체3" localSheetId="12">#REF!</definedName>
    <definedName name="부산함체3">#REF!</definedName>
    <definedName name="부서" localSheetId="16">#REF!</definedName>
    <definedName name="부서" localSheetId="15">#REF!</definedName>
    <definedName name="부서" localSheetId="12">#REF!</definedName>
    <definedName name="부서">#REF!</definedName>
    <definedName name="부성단" localSheetId="16">#REF!</definedName>
    <definedName name="부성단" localSheetId="15">#REF!</definedName>
    <definedName name="부성단" localSheetId="12">#REF!</definedName>
    <definedName name="부성단">#REF!</definedName>
    <definedName name="부손익" localSheetId="16" hidden="1">{#N/A,#N/A,FALSE,"현장 NCR 분석";#N/A,#N/A,FALSE,"현장품질감사";#N/A,#N/A,FALSE,"현장품질감사"}</definedName>
    <definedName name="부손익" localSheetId="15" hidden="1">{#N/A,#N/A,FALSE,"현장 NCR 분석";#N/A,#N/A,FALSE,"현장품질감사";#N/A,#N/A,FALSE,"현장품질감사"}</definedName>
    <definedName name="부손익" localSheetId="8" hidden="1">{#N/A,#N/A,FALSE,"현장 NCR 분석";#N/A,#N/A,FALSE,"현장품질감사";#N/A,#N/A,FALSE,"현장품질감사"}</definedName>
    <definedName name="부손익" hidden="1">{#N/A,#N/A,FALSE,"현장 NCR 분석";#N/A,#N/A,FALSE,"현장품질감사";#N/A,#N/A,FALSE,"현장품질감사"}</definedName>
    <definedName name="부스파취부1" localSheetId="16">#REF!</definedName>
    <definedName name="부스파취부1" localSheetId="15">#REF!</definedName>
    <definedName name="부스파취부1" localSheetId="12">#REF!</definedName>
    <definedName name="부스파취부1">#REF!</definedName>
    <definedName name="부써콘1" localSheetId="16">#REF!</definedName>
    <definedName name="부써콘1" localSheetId="15">#REF!</definedName>
    <definedName name="부써콘1" localSheetId="12">#REF!</definedName>
    <definedName name="부써콘1">#REF!</definedName>
    <definedName name="부연터널A1217">#REF!</definedName>
    <definedName name="부연터널A1221">#REF!</definedName>
    <definedName name="부옥외접지" localSheetId="16">#REF!</definedName>
    <definedName name="부옥외접지" localSheetId="15">#REF!</definedName>
    <definedName name="부옥외접지" localSheetId="12">#REF!</definedName>
    <definedName name="부옥외접지">#REF!</definedName>
    <definedName name="부입상관" localSheetId="16">#REF!</definedName>
    <definedName name="부입상관" localSheetId="15">#REF!</definedName>
    <definedName name="부입상관" localSheetId="12">#REF!</definedName>
    <definedName name="부입상관">#REF!</definedName>
    <definedName name="부전지" localSheetId="16" hidden="1">#REF!</definedName>
    <definedName name="부전지" localSheetId="15" hidden="1">#REF!</definedName>
    <definedName name="부전지" localSheetId="13" hidden="1">#REF!</definedName>
    <definedName name="부전지" localSheetId="12" hidden="1">#REF!</definedName>
    <definedName name="부전지" localSheetId="7" hidden="1">#REF!</definedName>
    <definedName name="부전지" localSheetId="11" hidden="1">#REF!</definedName>
    <definedName name="부전지" hidden="1">#REF!</definedName>
    <definedName name="부접속1" localSheetId="16">#REF!</definedName>
    <definedName name="부접속1" localSheetId="15">#REF!</definedName>
    <definedName name="부접속1" localSheetId="12">#REF!</definedName>
    <definedName name="부접속1">#REF!</definedName>
    <definedName name="부접속2" localSheetId="16">#REF!</definedName>
    <definedName name="부접속2" localSheetId="15">#REF!</definedName>
    <definedName name="부접속2" localSheetId="12">#REF!</definedName>
    <definedName name="부접속2">#REF!</definedName>
    <definedName name="부접속3" localSheetId="16">#REF!</definedName>
    <definedName name="부접속3" localSheetId="15">#REF!</definedName>
    <definedName name="부접속3" localSheetId="12">#REF!</definedName>
    <definedName name="부접속3">#REF!</definedName>
    <definedName name="부조가선1" localSheetId="16">#REF!</definedName>
    <definedName name="부조가선1" localSheetId="15">#REF!</definedName>
    <definedName name="부조가선1" localSheetId="12">#REF!</definedName>
    <definedName name="부조가선1">#REF!</definedName>
    <definedName name="부직포">[170]단가!$A$73</definedName>
    <definedName name="부직포노">#REF!</definedName>
    <definedName name="부직포재">#REF!</definedName>
    <definedName name="부크램프취부" localSheetId="16">#REF!</definedName>
    <definedName name="부크램프취부" localSheetId="15">#REF!</definedName>
    <definedName name="부크램프취부" localSheetId="12">#REF!</definedName>
    <definedName name="부크램프취부">#REF!</definedName>
    <definedName name="부함체" localSheetId="16">#REF!</definedName>
    <definedName name="부함체" localSheetId="15">#REF!</definedName>
    <definedName name="부함체" localSheetId="12">#REF!</definedName>
    <definedName name="부함체">#REF!</definedName>
    <definedName name="북충주">[60]!북충주</definedName>
    <definedName name="북충주6">[60]!북충주6</definedName>
    <definedName name="분기기4WAY" localSheetId="16">#REF!</definedName>
    <definedName name="분기기4WAY" localSheetId="15">#REF!</definedName>
    <definedName name="분기기4WAY" localSheetId="12">#REF!</definedName>
    <definedName name="분기기4WAY">#REF!</definedName>
    <definedName name="분배2way" localSheetId="16">#REF!</definedName>
    <definedName name="분배2way" localSheetId="15">#REF!</definedName>
    <definedName name="분배2way" localSheetId="12">#REF!</definedName>
    <definedName name="분배2way">#REF!</definedName>
    <definedName name="분배기">[262]노무비단가!$B$76</definedName>
    <definedName name="분배기2" localSheetId="16">#REF!</definedName>
    <definedName name="분배기2" localSheetId="15">#REF!</definedName>
    <definedName name="분배기2" localSheetId="12">#REF!</definedName>
    <definedName name="분배기2">#REF!</definedName>
    <definedName name="분배기2WAY" localSheetId="16">#REF!</definedName>
    <definedName name="분배기2WAY" localSheetId="15">#REF!</definedName>
    <definedName name="분배기2WAY" localSheetId="12">#REF!</definedName>
    <definedName name="분배기2WAY">#REF!</definedName>
    <definedName name="분배함">[7]노무비명세서!$X$16</definedName>
    <definedName name="분배함철거" localSheetId="16">#REF!</definedName>
    <definedName name="분배함철거" localSheetId="15">#REF!</definedName>
    <definedName name="분배함철거" localSheetId="12">#REF!</definedName>
    <definedName name="분배함철거">#REF!</definedName>
    <definedName name="분배함취부">[123]노무비명세서!$AE$11</definedName>
    <definedName name="분배함취부1">[279]노무산출서!#REF!</definedName>
    <definedName name="분배함취부A">[279]노무산출서!#REF!</definedName>
    <definedName name="분사">[7]노무비명세서!$X$51</definedName>
    <definedName name="분사2" localSheetId="16">#REF!</definedName>
    <definedName name="분사2" localSheetId="15">#REF!</definedName>
    <definedName name="분사2" localSheetId="12">#REF!</definedName>
    <definedName name="분사2">#REF!</definedName>
    <definedName name="분사처리" localSheetId="16">#REF!</definedName>
    <definedName name="분사처리" localSheetId="15">#REF!</definedName>
    <definedName name="분사처리" localSheetId="12">#REF!</definedName>
    <definedName name="분사처리">#REF!</definedName>
    <definedName name="분수경">#REF!</definedName>
    <definedName name="분수공" localSheetId="16" hidden="1">{"'중기작업1'!$A$1:$V$18"}</definedName>
    <definedName name="분수공" localSheetId="15" hidden="1">{"'중기작업1'!$A$1:$V$18"}</definedName>
    <definedName name="분수공" hidden="1">{"'중기작업1'!$A$1:$V$18"}</definedName>
    <definedName name="분수노">#REF!</definedName>
    <definedName name="분수재">#REF!</definedName>
    <definedName name="분할">#REF!</definedName>
    <definedName name="불균3way" localSheetId="16">#REF!</definedName>
    <definedName name="불균3way" localSheetId="15">#REF!</definedName>
    <definedName name="불균3way" localSheetId="12">#REF!</definedName>
    <definedName name="불균3way">#REF!</definedName>
    <definedName name="불균등3WAY" localSheetId="16">#REF!</definedName>
    <definedName name="불균등3WAY" localSheetId="15">#REF!</definedName>
    <definedName name="불균등3WAY" localSheetId="12">#REF!</definedName>
    <definedName name="불균등3WAY">#REF!</definedName>
    <definedName name="불도자15경">#REF!</definedName>
    <definedName name="불도자15노무">#REF!</definedName>
    <definedName name="불도자15재료">#REF!</definedName>
    <definedName name="붉은병꽃">[93]단가!$A$145</definedName>
    <definedName name="붙임자료" localSheetId="6" hidden="1">{"'정산내역서'!$A$1:$I$35","'정산서(절.성토부)'!$A$1:$Q$17","'정산서(교량부)'!$A$1:$Q$84","'총괄표'!$A$1:$M$12","'시행현황'!$A$1:$G$12","'표지'!$A$1:$N$27","'정산서(절.성토부)'!$A$3:$Q$7"}</definedName>
    <definedName name="붙임자료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붙임자료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붙임자료" localSheetId="4" hidden="1">{"'정산내역서'!$A$1:$I$35","'정산서(절.성토부)'!$A$1:$Q$17","'정산서(교량부)'!$A$1:$Q$84","'총괄표'!$A$1:$M$12","'시행현황'!$A$1:$G$12","'표지'!$A$1:$N$27","'정산서(절.성토부)'!$A$3:$Q$7"}</definedName>
    <definedName name="붙임자료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붙임자료" hidden="1">{"'정산내역서'!$A$1:$I$35","'정산서(절.성토부)'!$A$1:$Q$17","'정산서(교량부)'!$A$1:$Q$84","'총괄표'!$A$1:$M$12","'시행현황'!$A$1:$G$12","'표지'!$A$1:$N$27","'정산서(절.성토부)'!$A$3:$Q$7"}</definedName>
    <definedName name="브02간재구조물">'[233]기계경비(시간당)'!$H$112</definedName>
    <definedName name="브02노무">'[233]기계경비(시간당)'!$H$110</definedName>
    <definedName name="브02노무야간">'[233]기계경비(시간당)'!$H$111</definedName>
    <definedName name="브02손료">'[233]기계경비(시간당)'!$H$109</definedName>
    <definedName name="브04간재구조물">'[233]기계경비(시간당)'!$H$105</definedName>
    <definedName name="브04노무">'[233]기계경비(시간당)'!$H$103</definedName>
    <definedName name="브04노무야간">'[233]기계경비(시간당)'!$H$104</definedName>
    <definedName name="브04손료">'[233]기계경비(시간당)'!$H$102</definedName>
    <definedName name="브레드" localSheetId="16">#REF!</definedName>
    <definedName name="브레드" localSheetId="15">#REF!</definedName>
    <definedName name="브레드" localSheetId="12">#REF!</definedName>
    <definedName name="브레드">#REF!</definedName>
    <definedName name="브레이드">'[233]기계경비(시간당)'!$D$28</definedName>
    <definedName name="블레이드">[93]단가!$A$64</definedName>
    <definedName name="블록1">[280]DATA입력!$B$91</definedName>
    <definedName name="블록2">[280]DATA입력!$B$92</definedName>
    <definedName name="블록3">[280]DATA입력!$B$93</definedName>
    <definedName name="블록4">[280]DATA입력!$B$94</definedName>
    <definedName name="블록5">[280]DATA입력!$B$95</definedName>
    <definedName name="블록6">[280]DATA입력!$B$96</definedName>
    <definedName name="비___목">#REF!</definedName>
    <definedName name="비6">[42]대신2차총괄!#REF!</definedName>
    <definedName name="비7">[168]대신총괄!$AE$19</definedName>
    <definedName name="비8">[168]대신총괄!$AE$21</definedName>
    <definedName name="비강남" localSheetId="16">#REF!</definedName>
    <definedName name="비강남" localSheetId="15">#REF!</definedName>
    <definedName name="비강남" localSheetId="12">#REF!</definedName>
    <definedName name="비강남">#REF!</definedName>
    <definedName name="비계" localSheetId="16">#REF!</definedName>
    <definedName name="비계" localSheetId="15">#REF!</definedName>
    <definedName name="비계" localSheetId="12">#REF!</definedName>
    <definedName name="비계">#REF!</definedName>
    <definedName name="비계공" localSheetId="16">#REF!</definedName>
    <definedName name="비계공" localSheetId="15">#REF!</definedName>
    <definedName name="비계공" localSheetId="12">#REF!</definedName>
    <definedName name="비계공">#REF!</definedName>
    <definedName name="비계노">[167]시설물!#REF!</definedName>
    <definedName name="비계재">[167]시설물!#REF!</definedName>
    <definedName name="비광교" localSheetId="16">#REF!</definedName>
    <definedName name="비광교" localSheetId="15">#REF!</definedName>
    <definedName name="비광교" localSheetId="12">#REF!</definedName>
    <definedName name="비광교">#REF!</definedName>
    <definedName name="비광주" localSheetId="16">#REF!</definedName>
    <definedName name="비광주" localSheetId="15">#REF!</definedName>
    <definedName name="비광주" localSheetId="12">#REF!</definedName>
    <definedName name="비광주">#REF!</definedName>
    <definedName name="비교가" localSheetId="16">#REF!</definedName>
    <definedName name="비교가" localSheetId="15">#REF!</definedName>
    <definedName name="비교가" localSheetId="12">#REF!</definedName>
    <definedName name="비교가">#REF!</definedName>
    <definedName name="비교표" localSheetId="16" hidden="1">{#N/A,#N/A,FALSE,"전력간선"}</definedName>
    <definedName name="비교표" localSheetId="15" hidden="1">{#N/A,#N/A,FALSE,"전력간선"}</definedName>
    <definedName name="비교표" localSheetId="8" hidden="1">{#N/A,#N/A,FALSE,"전력간선"}</definedName>
    <definedName name="비교표" hidden="1">{#N/A,#N/A,FALSE,"전력간선"}</definedName>
    <definedName name="비금속광철거">[78]노무산출서!#REF!</definedName>
    <definedName name="비금속광철거지중">[78]노무산출서!#REF!</definedName>
    <definedName name="비난연1" localSheetId="16">#REF!</definedName>
    <definedName name="비난연1" localSheetId="15">#REF!</definedName>
    <definedName name="비난연1" localSheetId="12">#REF!</definedName>
    <definedName name="비난연1">#REF!</definedName>
    <definedName name="비난연2" localSheetId="16">#REF!</definedName>
    <definedName name="비난연2" localSheetId="15">#REF!</definedName>
    <definedName name="비난연2" localSheetId="12">#REF!</definedName>
    <definedName name="비난연2">#REF!</definedName>
    <definedName name="비닐1" localSheetId="16">#REF!</definedName>
    <definedName name="비닐1" localSheetId="15">#REF!</definedName>
    <definedName name="비닐1" localSheetId="12">#REF!</definedName>
    <definedName name="비닐1">#REF!</definedName>
    <definedName name="비닐2" localSheetId="16">#REF!</definedName>
    <definedName name="비닐2" localSheetId="15">#REF!</definedName>
    <definedName name="비닐2" localSheetId="12">#REF!</definedName>
    <definedName name="비닐2">#REF!</definedName>
    <definedName name="비닐3">[28]기별!$X$71</definedName>
    <definedName name="비닐4">[28]기별!$Y$71</definedName>
    <definedName name="비닐바인드선" localSheetId="16">#REF!</definedName>
    <definedName name="비닐바인드선" localSheetId="15">#REF!</definedName>
    <definedName name="비닐바인드선" localSheetId="12">#REF!</definedName>
    <definedName name="비닐바인드선">#REF!</definedName>
    <definedName name="비닐절연전선">[78]소요자재!#REF!</definedName>
    <definedName name="비닐절연전선1">[92]기별!$BH$67</definedName>
    <definedName name="비닐절연전선2">[92]기별!$BI$67</definedName>
    <definedName name="비닐절연전선3">[92]기별!$BJ$67</definedName>
    <definedName name="비닐절연전선4">[92]기별!$BK$67</definedName>
    <definedName name="비닐절연전선5">[92]기별!$BL$67</definedName>
    <definedName name="비대구" localSheetId="16">#REF!</definedName>
    <definedName name="비대구" localSheetId="15">#REF!</definedName>
    <definedName name="비대구" localSheetId="12">#REF!</definedName>
    <definedName name="비대구">#REF!</definedName>
    <definedName name="비대전" localSheetId="16">#REF!</definedName>
    <definedName name="비대전" localSheetId="15">#REF!</definedName>
    <definedName name="비대전" localSheetId="12">#REF!</definedName>
    <definedName name="비대전">#REF!</definedName>
    <definedName name="비동교" localSheetId="16">#REF!</definedName>
    <definedName name="비동교" localSheetId="15">#REF!</definedName>
    <definedName name="비동교" localSheetId="12">#REF!</definedName>
    <definedName name="비동교">#REF!</definedName>
    <definedName name="비료">[93]단가!$A$154</definedName>
    <definedName name="비르네상스" localSheetId="16">#REF!</definedName>
    <definedName name="비르네상스" localSheetId="15">#REF!</definedName>
    <definedName name="비르네상스" localSheetId="12">#REF!</definedName>
    <definedName name="비르네상스">#REF!</definedName>
    <definedName name="비목1">'[23]#REF'!$F$1</definedName>
    <definedName name="비목2">[281]설계예산서!#REF!</definedName>
    <definedName name="비목3">[281]설계예산서!#REF!</definedName>
    <definedName name="비목4">[281]설계예산서!#REF!</definedName>
    <definedName name="비발산" localSheetId="16">#REF!</definedName>
    <definedName name="비발산" localSheetId="15">#REF!</definedName>
    <definedName name="비발산" localSheetId="12">#REF!</definedName>
    <definedName name="비발산">#REF!</definedName>
    <definedName name="비방배" localSheetId="16">#REF!</definedName>
    <definedName name="비방배" localSheetId="15">#REF!</definedName>
    <definedName name="비방배" localSheetId="12">#REF!</definedName>
    <definedName name="비방배">#REF!</definedName>
    <definedName name="비보라매" localSheetId="16">#REF!</definedName>
    <definedName name="비보라매" localSheetId="15">#REF!</definedName>
    <definedName name="비보라매" localSheetId="12">#REF!</definedName>
    <definedName name="비보라매">#REF!</definedName>
    <definedName name="비본사" localSheetId="16">#REF!</definedName>
    <definedName name="비본사" localSheetId="15">#REF!</definedName>
    <definedName name="비본사" localSheetId="12">#REF!</definedName>
    <definedName name="비본사">#REF!</definedName>
    <definedName name="비비추">[170]단가!$A$150</definedName>
    <definedName name="비사당" localSheetId="16">#REF!</definedName>
    <definedName name="비사당" localSheetId="15">#REF!</definedName>
    <definedName name="비사당" localSheetId="12">#REF!</definedName>
    <definedName name="비사당">#REF!</definedName>
    <definedName name="비삼성" localSheetId="16">#REF!</definedName>
    <definedName name="비삼성" localSheetId="15">#REF!</definedName>
    <definedName name="비삼성" localSheetId="12">#REF!</definedName>
    <definedName name="비삼성">#REF!</definedName>
    <definedName name="비삼풍" localSheetId="16">#REF!</definedName>
    <definedName name="비삼풍" localSheetId="15">#REF!</definedName>
    <definedName name="비삼풍" localSheetId="12">#REF!</definedName>
    <definedName name="비삼풍">#REF!</definedName>
    <definedName name="비서초" localSheetId="16">#REF!</definedName>
    <definedName name="비서초" localSheetId="15">#REF!</definedName>
    <definedName name="비서초" localSheetId="12">#REF!</definedName>
    <definedName name="비서초">#REF!</definedName>
    <definedName name="비수원" localSheetId="16">#REF!</definedName>
    <definedName name="비수원" localSheetId="15">#REF!</definedName>
    <definedName name="비수원" localSheetId="12">#REF!</definedName>
    <definedName name="비수원">#REF!</definedName>
    <definedName name="비신반포" localSheetId="16">#REF!</definedName>
    <definedName name="비신반포" localSheetId="15">#REF!</definedName>
    <definedName name="비신반포" localSheetId="12">#REF!</definedName>
    <definedName name="비신반포">#REF!</definedName>
    <definedName name="비압구정" localSheetId="16">#REF!</definedName>
    <definedName name="비압구정" localSheetId="15">#REF!</definedName>
    <definedName name="비압구정" localSheetId="12">#REF!</definedName>
    <definedName name="비압구정">#REF!</definedName>
    <definedName name="비울산" localSheetId="16">#REF!</definedName>
    <definedName name="비울산" localSheetId="15">#REF!</definedName>
    <definedName name="비울산" localSheetId="12">#REF!</definedName>
    <definedName name="비울산">#REF!</definedName>
    <definedName name="비울산2" localSheetId="16">#REF!</definedName>
    <definedName name="비울산2" localSheetId="15">#REF!</definedName>
    <definedName name="비울산2" localSheetId="12">#REF!</definedName>
    <definedName name="비울산2">#REF!</definedName>
    <definedName name="비울산신" localSheetId="16">#REF!</definedName>
    <definedName name="비울산신" localSheetId="15">#REF!</definedName>
    <definedName name="비울산신" localSheetId="12">#REF!</definedName>
    <definedName name="비울산신">#REF!</definedName>
    <definedName name="비울산철" localSheetId="16">#REF!</definedName>
    <definedName name="비울산철" localSheetId="15">#REF!</definedName>
    <definedName name="비울산철" localSheetId="12">#REF!</definedName>
    <definedName name="비울산철">#REF!</definedName>
    <definedName name="비율">#REF!</definedName>
    <definedName name="비인천" localSheetId="16">#REF!</definedName>
    <definedName name="비인천" localSheetId="15">#REF!</definedName>
    <definedName name="비인천" localSheetId="12">#REF!</definedName>
    <definedName name="비인천">#REF!</definedName>
    <definedName name="비잠실" localSheetId="16">#REF!</definedName>
    <definedName name="비잠실" localSheetId="15">#REF!</definedName>
    <definedName name="비잠실" localSheetId="12">#REF!</definedName>
    <definedName name="비잠실">#REF!</definedName>
    <definedName name="비전주" localSheetId="16">#REF!</definedName>
    <definedName name="비전주" localSheetId="15">#REF!</definedName>
    <definedName name="비전주" localSheetId="12">#REF!</definedName>
    <definedName name="비전주">#REF!</definedName>
    <definedName name="비주요" localSheetId="16">#REF!</definedName>
    <definedName name="비주요" localSheetId="15">#REF!</definedName>
    <definedName name="비주요" localSheetId="12">#REF!</definedName>
    <definedName name="비주요">#REF!</definedName>
    <definedName name="비청담" localSheetId="16">#REF!</definedName>
    <definedName name="비청담" localSheetId="15">#REF!</definedName>
    <definedName name="비청담" localSheetId="12">#REF!</definedName>
    <definedName name="비청담">#REF!</definedName>
    <definedName name="비틀림모멘트" localSheetId="16">#REF!</definedName>
    <definedName name="비틀림모멘트" localSheetId="15">#REF!</definedName>
    <definedName name="비틀림모멘트" localSheetId="12">#REF!</definedName>
    <definedName name="비틀림모멘트">#REF!</definedName>
    <definedName name="비틂1">'[58]주빔의 설계'!#REF!</definedName>
    <definedName name="비화정" localSheetId="16">#REF!</definedName>
    <definedName name="비화정" localSheetId="15">#REF!</definedName>
    <definedName name="비화정" localSheetId="12">#REF!</definedName>
    <definedName name="비화정">#REF!</definedName>
    <definedName name="빔제작단가개정표준도적용" localSheetId="16" hidden="1">{"'자리배치도'!$AG$1:$CI$28"}</definedName>
    <definedName name="빔제작단가개정표준도적용" localSheetId="15" hidden="1">{"'자리배치도'!$AG$1:$CI$28"}</definedName>
    <definedName name="빔제작단가개정표준도적용" hidden="1">{"'자리배치도'!$AG$1:$CI$28"}</definedName>
    <definedName name="ㅅ" localSheetId="6" hidden="1">{#N/A,#N/A,TRUE,"토적및재료집계";#N/A,#N/A,TRUE,"토적및재료집계";#N/A,#N/A,TRUE,"단위량"}</definedName>
    <definedName name="ㅅ" localSheetId="16" hidden="1">{#N/A,#N/A,TRUE,"토적및재료집계";#N/A,#N/A,TRUE,"토적및재료집계";#N/A,#N/A,TRUE,"단위량"}</definedName>
    <definedName name="ㅅ" localSheetId="15" hidden="1">{#N/A,#N/A,TRUE,"토적및재료집계";#N/A,#N/A,TRUE,"토적및재료집계";#N/A,#N/A,TRUE,"단위량"}</definedName>
    <definedName name="ㅅ" localSheetId="7" hidden="1">{#N/A,#N/A,TRUE,"토적및재료집계";#N/A,#N/A,TRUE,"토적및재료집계";#N/A,#N/A,TRUE,"단위량"}</definedName>
    <definedName name="ㅅ" localSheetId="5" hidden="1">{#N/A,#N/A,TRUE,"토적및재료집계";#N/A,#N/A,TRUE,"토적및재료집계";#N/A,#N/A,TRUE,"단위량"}</definedName>
    <definedName name="ㅅ" localSheetId="4" hidden="1">{#N/A,#N/A,TRUE,"토적및재료집계";#N/A,#N/A,TRUE,"토적및재료집계";#N/A,#N/A,TRUE,"단위량"}</definedName>
    <definedName name="ㅅ" localSheetId="8" hidden="1">{#N/A,#N/A,TRUE,"토적및재료집계";#N/A,#N/A,TRUE,"토적및재료집계";#N/A,#N/A,TRUE,"단위량"}</definedName>
    <definedName name="ㅅ" hidden="1">{#N/A,#N/A,TRUE,"토적및재료집계";#N/A,#N/A,TRUE,"토적및재료집계";#N/A,#N/A,TRUE,"단위량"}</definedName>
    <definedName name="ㅅ교ㄳ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ㅅ교ㄳ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ㅅ교ㄳ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ㅅ교ㄳ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ㅅㄷㄱ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ㅅㄷㄱ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ㅅㄷㄱ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ㅅㄷㄱ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ㅅㅁㅁㄻ" localSheetId="16" hidden="1">{#N/A,#N/A,FALSE,"단가표지"}</definedName>
    <definedName name="ㅅㅁㅁㄻ" localSheetId="15" hidden="1">{#N/A,#N/A,FALSE,"단가표지"}</definedName>
    <definedName name="ㅅㅁㅁㄻ" localSheetId="8" hidden="1">{#N/A,#N/A,FALSE,"단가표지"}</definedName>
    <definedName name="ㅅㅁㅁㄻ" hidden="1">{#N/A,#N/A,FALSE,"단가표지"}</definedName>
    <definedName name="ㅅㅅ" localSheetId="6" hidden="1">{#N/A,#N/A,TRUE,"토적및재료집계";#N/A,#N/A,TRUE,"토적및재료집계";#N/A,#N/A,TRUE,"단위량"}</definedName>
    <definedName name="ㅅㅅ" localSheetId="16" hidden="1">{#N/A,#N/A,TRUE,"토적및재료집계";#N/A,#N/A,TRUE,"토적및재료집계";#N/A,#N/A,TRUE,"단위량"}</definedName>
    <definedName name="ㅅㅅ" localSheetId="15" hidden="1">{#N/A,#N/A,TRUE,"토적및재료집계";#N/A,#N/A,TRUE,"토적및재료집계";#N/A,#N/A,TRUE,"단위량"}</definedName>
    <definedName name="ㅅㅅ" localSheetId="7" hidden="1">{#N/A,#N/A,TRUE,"토적및재료집계";#N/A,#N/A,TRUE,"토적및재료집계";#N/A,#N/A,TRUE,"단위량"}</definedName>
    <definedName name="ㅅㅅ" localSheetId="5" hidden="1">{#N/A,#N/A,TRUE,"토적및재료집계";#N/A,#N/A,TRUE,"토적및재료집계";#N/A,#N/A,TRUE,"단위량"}</definedName>
    <definedName name="ㅅㅅ" localSheetId="4" hidden="1">{#N/A,#N/A,TRUE,"토적및재료집계";#N/A,#N/A,TRUE,"토적및재료집계";#N/A,#N/A,TRUE,"단위량"}</definedName>
    <definedName name="ㅅㅅ" localSheetId="8" hidden="1">{#N/A,#N/A,TRUE,"토적및재료집계";#N/A,#N/A,TRUE,"토적및재료집계";#N/A,#N/A,TRUE,"단위량"}</definedName>
    <definedName name="ㅅㅅ" hidden="1">{#N/A,#N/A,TRUE,"토적및재료집계";#N/A,#N/A,TRUE,"토적및재료집계";#N/A,#N/A,TRUE,"단위량"}</definedName>
    <definedName name="ㅅㅅㅅ" localSheetId="16" hidden="1">{#N/A,#N/A,FALSE,"속도"}</definedName>
    <definedName name="ㅅㅅㅅ" localSheetId="15" hidden="1">{#N/A,#N/A,FALSE,"속도"}</definedName>
    <definedName name="ㅅㅅㅅ" localSheetId="8" hidden="1">{#N/A,#N/A,FALSE,"속도"}</definedName>
    <definedName name="ㅅㅅㅅ" hidden="1">{#N/A,#N/A,FALSE,"속도"}</definedName>
    <definedName name="ㅅㅅㅅㅅㅅ" localSheetId="16" hidden="1">{#N/A,#N/A,FALSE,"기안지";#N/A,#N/A,FALSE,"통신지"}</definedName>
    <definedName name="ㅅㅅㅅㅅㅅ" localSheetId="15" hidden="1">{#N/A,#N/A,FALSE,"기안지";#N/A,#N/A,FALSE,"통신지"}</definedName>
    <definedName name="ㅅㅅㅅㅅㅅ" localSheetId="8" hidden="1">{#N/A,#N/A,FALSE,"토공2"}</definedName>
    <definedName name="ㅅㅅㅅㅅㅅ" hidden="1">{#N/A,#N/A,FALSE,"토공2"}</definedName>
    <definedName name="사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사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사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사" hidden="1">{"'정산내역서'!$A$1:$I$35","'정산서(절.성토부)'!$A$1:$Q$17","'정산서(교량부)'!$A$1:$Q$84","'총괄표'!$A$1:$M$12","'시행현황'!$A$1:$G$12","'표지'!$A$1:$N$27","'정산서(절.성토부)'!$A$3:$Q$7"}</definedName>
    <definedName name="사1">'[282]257A1'!$E$68</definedName>
    <definedName name="사10">'[282]257A1'!$AF$68</definedName>
    <definedName name="사11">'[282]257A1'!$AI$68</definedName>
    <definedName name="사12">'[282]257A1'!$AL$68</definedName>
    <definedName name="사13">'[282]257A1'!$AO$68</definedName>
    <definedName name="사14">'[282]257A1'!$AR$68</definedName>
    <definedName name="사15">'[282]257A1'!$G$70</definedName>
    <definedName name="사2">'[282]257A1'!$H$68</definedName>
    <definedName name="사3">'[282]257A1'!$K$68</definedName>
    <definedName name="사4">'[282]257A1'!$N$68</definedName>
    <definedName name="사5">'[282]257A1'!$Q$68</definedName>
    <definedName name="사6">'[282]257A1'!$T$68</definedName>
    <definedName name="사7">'[282]257A1'!$W$68</definedName>
    <definedName name="사8">'[282]257A1'!$Z$68</definedName>
    <definedName name="사9">'[282]257A1'!$AC$68</definedName>
    <definedName name="사a">'[282]257A1'!$J$65</definedName>
    <definedName name="사b">'[282]257A1'!$K$64</definedName>
    <definedName name="사c">'[282]257A1'!$N$64</definedName>
    <definedName name="사d">'[282]257A1'!$Q$64</definedName>
    <definedName name="사e">'[282]257A1'!$N$62</definedName>
    <definedName name="사f">'[282]257A1'!$V$71</definedName>
    <definedName name="사g">'[282]257A1'!$W$74</definedName>
    <definedName name="사h">'[282]257A1'!$AT$65</definedName>
    <definedName name="사I">'[282]257A1'!$AQ$70</definedName>
    <definedName name="사j">'[282]257A1'!$AU$68</definedName>
    <definedName name="사k">'[282]257A1'!$AU$64</definedName>
    <definedName name="사r">'[282]257A1'!#REF!</definedName>
    <definedName name="사경" localSheetId="16">#REF!</definedName>
    <definedName name="사경" localSheetId="15">#REF!</definedName>
    <definedName name="사경" localSheetId="12">#REF!</definedName>
    <definedName name="사경">#REF!</definedName>
    <definedName name="사경_1" localSheetId="16">#REF!</definedName>
    <definedName name="사경_1" localSheetId="15">#REF!</definedName>
    <definedName name="사경_1" localSheetId="12">#REF!</definedName>
    <definedName name="사경_1">#REF!</definedName>
    <definedName name="사경_3">[163]설계명세서!$G$183</definedName>
    <definedName name="사경1" localSheetId="16">#REF!</definedName>
    <definedName name="사경1" localSheetId="15">#REF!</definedName>
    <definedName name="사경1" localSheetId="12">#REF!</definedName>
    <definedName name="사경1">#REF!</definedName>
    <definedName name="사경2" localSheetId="16">#REF!</definedName>
    <definedName name="사경2" localSheetId="15">#REF!</definedName>
    <definedName name="사경2" localSheetId="12">#REF!</definedName>
    <definedName name="사경2">#REF!</definedName>
    <definedName name="사공구기계경비">[151]원가계산서!#REF!</definedName>
    <definedName name="사공구부가가치세">[283]산출내역서!#REF!</definedName>
    <definedName name="사공구직영비">[283]산출내역서!#REF!</definedName>
    <definedName name="사공구직접노무비">[151]원가계산서!#REF!</definedName>
    <definedName name="사공구직접재료비">[151]원가계산서!#REF!</definedName>
    <definedName name="사굴착">[123]노무비명세서!$AE$70</definedName>
    <definedName name="사급" localSheetId="16" hidden="1">{#N/A,#N/A,FALSE,"배수2"}</definedName>
    <definedName name="사급" localSheetId="15" hidden="1">{#N/A,#N/A,FALSE,"배수2"}</definedName>
    <definedName name="사급" localSheetId="8" hidden="1">{#N/A,#N/A,FALSE,"배수2"}</definedName>
    <definedName name="사급" hidden="1">{#N/A,#N/A,FALSE,"배수2"}</definedName>
    <definedName name="사급경비" localSheetId="16">#REF!</definedName>
    <definedName name="사급경비" localSheetId="15">#REF!</definedName>
    <definedName name="사급경비" localSheetId="12">#REF!</definedName>
    <definedName name="사급경비">#REF!</definedName>
    <definedName name="사급경비1" localSheetId="16">#REF!</definedName>
    <definedName name="사급경비1" localSheetId="15">#REF!</definedName>
    <definedName name="사급경비1" localSheetId="12">#REF!</definedName>
    <definedName name="사급경비1">#REF!</definedName>
    <definedName name="사급경비2" localSheetId="16">#REF!</definedName>
    <definedName name="사급경비2" localSheetId="15">#REF!</definedName>
    <definedName name="사급경비2" localSheetId="12">#REF!</definedName>
    <definedName name="사급경비2">#REF!</definedName>
    <definedName name="사급분계" localSheetId="16">#REF!</definedName>
    <definedName name="사급분계" localSheetId="15">#REF!</definedName>
    <definedName name="사급분계" localSheetId="12">#REF!</definedName>
    <definedName name="사급분계">#REF!</definedName>
    <definedName name="사급분재료비" localSheetId="16">#REF!</definedName>
    <definedName name="사급분재료비" localSheetId="15">#REF!</definedName>
    <definedName name="사급분재료비" localSheetId="12">#REF!</definedName>
    <definedName name="사급분재료비">#REF!</definedName>
    <definedName name="사급자재대" localSheetId="16">#REF!</definedName>
    <definedName name="사급자재대" localSheetId="15">#REF!</definedName>
    <definedName name="사급자재대" localSheetId="12">#REF!</definedName>
    <definedName name="사급자재대">#REF!</definedName>
    <definedName name="사급장비" localSheetId="16">#REF!</definedName>
    <definedName name="사급장비" localSheetId="15">#REF!</definedName>
    <definedName name="사급장비" localSheetId="12">#REF!</definedName>
    <definedName name="사급장비">#REF!</definedName>
    <definedName name="사급장비비" localSheetId="16">#REF!</definedName>
    <definedName name="사급장비비" localSheetId="15">#REF!</definedName>
    <definedName name="사급장비비" localSheetId="12">#REF!</definedName>
    <definedName name="사급장비비">#REF!</definedName>
    <definedName name="사급재료" localSheetId="16">#REF!</definedName>
    <definedName name="사급재료" localSheetId="15">#REF!</definedName>
    <definedName name="사급재료" localSheetId="12">#REF!</definedName>
    <definedName name="사급재료">#REF!</definedName>
    <definedName name="사급재료1" localSheetId="16">#REF!</definedName>
    <definedName name="사급재료1" localSheetId="15">#REF!</definedName>
    <definedName name="사급재료1" localSheetId="12">#REF!</definedName>
    <definedName name="사급재료1">#REF!</definedName>
    <definedName name="사급재료2" localSheetId="16">#REF!</definedName>
    <definedName name="사급재료2" localSheetId="15">#REF!</definedName>
    <definedName name="사급재료2" localSheetId="12">#REF!</definedName>
    <definedName name="사급재료2">#REF!</definedName>
    <definedName name="사급재료비" localSheetId="16">#REF!</definedName>
    <definedName name="사급재료비" localSheetId="15">#REF!</definedName>
    <definedName name="사급재료비" localSheetId="12">#REF!</definedName>
    <definedName name="사급재료비">#REF!</definedName>
    <definedName name="사람" localSheetId="16">#N/A</definedName>
    <definedName name="사람" localSheetId="15">#N/A</definedName>
    <definedName name="사람">[1]!사람</definedName>
    <definedName name="사랑">{"Book1","부대-(표지판,데리,가드).xls","부대-(낙,차,중분대).xls"}</definedName>
    <definedName name="사리도">[123]소요자재명세서!$AE$203</definedName>
    <definedName name="사리도경">#REF!</definedName>
    <definedName name="사리도노무">#REF!</definedName>
    <definedName name="사리도재료">#REF!</definedName>
    <definedName name="사석01445보경">[232]단가산출서!#REF!</definedName>
    <definedName name="사석보014180경">[232]단가산출서!#REF!</definedName>
    <definedName name="사석보014180노">[232]단가산출서!#REF!</definedName>
    <definedName name="사석보014180재">[232]단가산출서!#REF!</definedName>
    <definedName name="사석보01445경">[232]단가산출서!#REF!</definedName>
    <definedName name="사석보01445노">[232]단가산출서!#REF!</definedName>
    <definedName name="사석보01445재">[232]단가산출서!#REF!</definedName>
    <definedName name="사석주014180경">[232]단가산출서!#REF!</definedName>
    <definedName name="사석주014180노">[232]단가산출서!#REF!</definedName>
    <definedName name="사석주014180재">[232]단가산출서!#REF!</definedName>
    <definedName name="사석주01445경">[232]단가산출서!#REF!</definedName>
    <definedName name="사석주01445노">[232]단가산출서!#REF!</definedName>
    <definedName name="사석주01445재">[232]단가산출서!#REF!</definedName>
    <definedName name="사업관리율">[186]요율!$M$21</definedName>
    <definedName name="사업소구입" localSheetId="16">#REF!</definedName>
    <definedName name="사업소구입" localSheetId="15">#REF!</definedName>
    <definedName name="사업소구입" localSheetId="12">#REF!</definedName>
    <definedName name="사업소구입">#REF!</definedName>
    <definedName name="사업소재료비" localSheetId="16">#REF!</definedName>
    <definedName name="사업소재료비" localSheetId="15">#REF!</definedName>
    <definedName name="사업소재료비" localSheetId="12">#REF!</definedName>
    <definedName name="사업소재료비">#REF!</definedName>
    <definedName name="사업소재료비계">'[284]적용기준표(98년상반기)'!#REF!</definedName>
    <definedName name="사업소출고재료비" localSheetId="16">#REF!</definedName>
    <definedName name="사업소출고재료비" localSheetId="15">#REF!</definedName>
    <definedName name="사업소출고재료비" localSheetId="12">#REF!</definedName>
    <definedName name="사업소출고재료비">#REF!</definedName>
    <definedName name="사업의">#REF!</definedName>
    <definedName name="사용수량">#REF!</definedName>
    <definedName name="사재" localSheetId="16">#REF!</definedName>
    <definedName name="사재" localSheetId="15">#REF!</definedName>
    <definedName name="사재" localSheetId="12">#REF!</definedName>
    <definedName name="사재">#REF!</definedName>
    <definedName name="사재_1" localSheetId="16">#REF!</definedName>
    <definedName name="사재_1" localSheetId="15">#REF!</definedName>
    <definedName name="사재_1" localSheetId="12">#REF!</definedName>
    <definedName name="사재_1">#REF!</definedName>
    <definedName name="사재_3">[163]설계명세서!$G$72</definedName>
    <definedName name="사재1" localSheetId="16">#REF!</definedName>
    <definedName name="사재1" localSheetId="15">#REF!</definedName>
    <definedName name="사재1" localSheetId="12">#REF!</definedName>
    <definedName name="사재1">#REF!</definedName>
    <definedName name="사재2" localSheetId="16">#REF!</definedName>
    <definedName name="사재2" localSheetId="15">#REF!</definedName>
    <definedName name="사재2" localSheetId="12">#REF!</definedName>
    <definedName name="사재2">#REF!</definedName>
    <definedName name="사진">'[258]준검 내역서'!#REF!</definedName>
    <definedName name="사진대지">[60]!사진대지</definedName>
    <definedName name="사차직접노무비">'[285]4차원가계산서'!$H$3</definedName>
    <definedName name="사하중계수">'[216]7기초'!#REF!</definedName>
    <definedName name="사후환경조사">#REF!</definedName>
    <definedName name="산" localSheetId="16" hidden="1">{#N/A,#N/A,FALSE,"전력간선"}</definedName>
    <definedName name="산" localSheetId="15" hidden="1">{#N/A,#N/A,FALSE,"전력간선"}</definedName>
    <definedName name="산" localSheetId="8" hidden="1">{#N/A,#N/A,FALSE,"전력간선"}</definedName>
    <definedName name="산" hidden="1">{#N/A,#N/A,FALSE,"전력간선"}</definedName>
    <definedName name="산벗">[93]단가!$A$114</definedName>
    <definedName name="산보" localSheetId="16">#REF!</definedName>
    <definedName name="산보" localSheetId="15">#REF!</definedName>
    <definedName name="산보" localSheetId="12">#REF!</definedName>
    <definedName name="산보">#REF!</definedName>
    <definedName name="산소">[93]단가!$A$58</definedName>
    <definedName name="산업">#REF!</definedName>
    <definedName name="산재" localSheetId="16">#REF!</definedName>
    <definedName name="산재" localSheetId="15">#REF!</definedName>
    <definedName name="산재" localSheetId="12">#REF!</definedName>
    <definedName name="산재">#REF!</definedName>
    <definedName name="산재1" localSheetId="16">#REF!</definedName>
    <definedName name="산재1" localSheetId="15">#REF!</definedName>
    <definedName name="산재1" localSheetId="12">#REF!</definedName>
    <definedName name="산재1">#REF!</definedName>
    <definedName name="산재2" localSheetId="16">#REF!</definedName>
    <definedName name="산재2" localSheetId="15">#REF!</definedName>
    <definedName name="산재2" localSheetId="12">#REF!</definedName>
    <definedName name="산재2">#REF!</definedName>
    <definedName name="산재보험" localSheetId="16">#REF!</definedName>
    <definedName name="산재보험" localSheetId="15">#REF!</definedName>
    <definedName name="산재보험" localSheetId="12">#REF!</definedName>
    <definedName name="산재보험">#REF!</definedName>
    <definedName name="산재보험료" localSheetId="16">#REF!</definedName>
    <definedName name="산재보험료" localSheetId="15">#REF!</definedName>
    <definedName name="산재보험료" localSheetId="12">#REF!</definedName>
    <definedName name="산재보험료">#REF!</definedName>
    <definedName name="산재보험료요율">#REF!</definedName>
    <definedName name="산재보험료율">#REF!</definedName>
    <definedName name="산재보험료표">#REF!</definedName>
    <definedName name="산재보험율">#REF!</definedName>
    <definedName name="산철쭉">[93]단가!$A$142</definedName>
    <definedName name="산출">[286]일위산출!$A$3:$AN$2477</definedName>
    <definedName name="산출1">[287]산출내역서집계표!$D$6:$L$116</definedName>
    <definedName name="산출경비">#REF!</definedName>
    <definedName name="산출근거">[60]!산출근거</definedName>
    <definedName name="산출근거1">#REF!</definedName>
    <definedName name="산출금양">[287]산출내역서집계표!$AB$2:$AR$143</definedName>
    <definedName name="산출부대">#REF!</definedName>
    <definedName name="산출서">'[91]9.2단가산출서'!$B$1:$R$65536</definedName>
    <definedName name="산출하">#N/A</definedName>
    <definedName name="삼1">'[282]257A1'!$E$50</definedName>
    <definedName name="삼10">'[282]257A1'!$AF$50</definedName>
    <definedName name="삼11">'[282]257A1'!$AI$50</definedName>
    <definedName name="삼12">'[282]257A1'!$AL$50</definedName>
    <definedName name="삼13">'[282]257A1'!$AO$50</definedName>
    <definedName name="삼14">'[282]257A1'!$P$46</definedName>
    <definedName name="삼15">'[282]257A1'!$S$52</definedName>
    <definedName name="삼2">'[282]257A1'!$H$50</definedName>
    <definedName name="삼3">'[282]257A1'!$K$50</definedName>
    <definedName name="삼4">'[282]257A1'!$N$50</definedName>
    <definedName name="삼5">'[282]257A1'!$Q$50</definedName>
    <definedName name="삼6">'[282]257A1'!$T$50</definedName>
    <definedName name="삼7">'[282]257A1'!$W$50</definedName>
    <definedName name="삼8">'[282]257A1'!$Z$50</definedName>
    <definedName name="삼9">'[282]257A1'!$AC$50</definedName>
    <definedName name="삼a">'[282]257A1'!$AB$46</definedName>
    <definedName name="삼b">'[282]257A1'!$AB$53</definedName>
    <definedName name="삼c">'[282]257A1'!$AC$56</definedName>
    <definedName name="삼d">'[282]257A1'!$AF$45</definedName>
    <definedName name="삼e">'[282]257A1'!$AI$44</definedName>
    <definedName name="삼f">'[282]257A1'!$AI$46</definedName>
    <definedName name="삼g">'[282]257A1'!$AK$52</definedName>
    <definedName name="삼각">[288]단가!$A$24</definedName>
    <definedName name="삼각노">[212]일위대가!#REF!</definedName>
    <definedName name="삼각재">[212]일위대가!#REF!</definedName>
    <definedName name="삼노">#REF!</definedName>
    <definedName name="삼마루현황" localSheetId="16" hidden="1">[289]배수공!#REF!</definedName>
    <definedName name="삼마루현황" localSheetId="15" hidden="1">[289]배수공!#REF!</definedName>
    <definedName name="삼마루현황" localSheetId="13" hidden="1">[289]배수공!#REF!</definedName>
    <definedName name="삼마루현황" localSheetId="12" hidden="1">[289]배수공!#REF!</definedName>
    <definedName name="삼마루현황" localSheetId="7" hidden="1">[289]배수공!#REF!</definedName>
    <definedName name="삼마루현황" localSheetId="11" hidden="1">[289]배수공!#REF!</definedName>
    <definedName name="삼마루현황" hidden="1">[289]배수공!#REF!</definedName>
    <definedName name="삼발">[288]단가!$A$22</definedName>
    <definedName name="삼발이대노">[212]일위대가!#REF!</definedName>
    <definedName name="삼발이대재">[212]일위대가!#REF!</definedName>
    <definedName name="삼발이소노">[212]일위대가!#REF!</definedName>
    <definedName name="삼발이소재">[212]일위대가!#REF!</definedName>
    <definedName name="삼성" localSheetId="16">#N/A</definedName>
    <definedName name="삼성" localSheetId="15">#N/A</definedName>
    <definedName name="삼성">[1]!삼성</definedName>
    <definedName name="삼왕교이설도로단가산출">[60]!삼왕교이설도로단가산출</definedName>
    <definedName name="삼우" localSheetId="16">#N/A</definedName>
    <definedName name="삼우" localSheetId="15">#N/A</definedName>
    <definedName name="삼우">[1]!삼우</definedName>
    <definedName name="삼재">#REF!</definedName>
    <definedName name="삼호" localSheetId="16" hidden="1">{#N/A,#N/A,FALSE,"배수2"}</definedName>
    <definedName name="삼호" localSheetId="15" hidden="1">{#N/A,#N/A,FALSE,"배수2"}</definedName>
    <definedName name="삼호" localSheetId="8" hidden="1">{#N/A,#N/A,FALSE,"배수2"}</definedName>
    <definedName name="삼호" hidden="1">{#N/A,#N/A,FALSE,"배수2"}</definedName>
    <definedName name="상림1호">#REF!</definedName>
    <definedName name="상림2호">#REF!</definedName>
    <definedName name="상림3호">#REF!</definedName>
    <definedName name="상봉동315" localSheetId="16">#N/A</definedName>
    <definedName name="상봉동315" localSheetId="15">#N/A</definedName>
    <definedName name="상봉동315">[1]!상봉동315</definedName>
    <definedName name="상부슬래브" localSheetId="16">#REF!</definedName>
    <definedName name="상부슬래브" localSheetId="15">#REF!</definedName>
    <definedName name="상부슬래브" localSheetId="12">#REF!</definedName>
    <definedName name="상부슬래브">#REF!</definedName>
    <definedName name="상부슬래브두께" localSheetId="16">#REF!</definedName>
    <definedName name="상부슬래브두께" localSheetId="15">#REF!</definedName>
    <definedName name="상부슬래브두께" localSheetId="12">#REF!</definedName>
    <definedName name="상부슬래브두께">#REF!</definedName>
    <definedName name="상부플랜지두께" localSheetId="16">#REF!</definedName>
    <definedName name="상부플랜지두께" localSheetId="15">#REF!</definedName>
    <definedName name="상부플랜지두께" localSheetId="12">#REF!</definedName>
    <definedName name="상부플랜지두께">#REF!</definedName>
    <definedName name="상세물량2" localSheetId="16" hidden="1">{#N/A,#N/A,FALSE,"골재소요량";#N/A,#N/A,FALSE,"골재소요량"}</definedName>
    <definedName name="상세물량2" localSheetId="15" hidden="1">{#N/A,#N/A,FALSE,"골재소요량";#N/A,#N/A,FALSE,"골재소요량"}</definedName>
    <definedName name="상세물량2" localSheetId="8" hidden="1">{#N/A,#N/A,FALSE,"골재소요량";#N/A,#N/A,FALSE,"골재소요량"}</definedName>
    <definedName name="상세물량2" hidden="1">{#N/A,#N/A,FALSE,"골재소요량";#N/A,#N/A,FALSE,"골재소요량"}</definedName>
    <definedName name="상위1">[290]앞표지!$B$2</definedName>
    <definedName name="상위국">[291]앞표지!$B$2</definedName>
    <definedName name="상위국명" localSheetId="16">#REF!</definedName>
    <definedName name="상위국명" localSheetId="15">#REF!</definedName>
    <definedName name="상위국명" localSheetId="12">#REF!</definedName>
    <definedName name="상위국명">#REF!</definedName>
    <definedName name="상위국주소" localSheetId="16">#REF!</definedName>
    <definedName name="상위국주소" localSheetId="15">#REF!</definedName>
    <definedName name="상위국주소" localSheetId="12">#REF!</definedName>
    <definedName name="상위국주소">#REF!</definedName>
    <definedName name="상주" localSheetId="16">#N/A</definedName>
    <definedName name="상주" localSheetId="15">#N/A</definedName>
    <definedName name="상주">[1]!상주</definedName>
    <definedName name="상주소" localSheetId="16">#REF!</definedName>
    <definedName name="상주소" localSheetId="15">#REF!</definedName>
    <definedName name="상주소" localSheetId="12">#REF!</definedName>
    <definedName name="상주소">#REF!</definedName>
    <definedName name="상차비사석20">[62]중기상차!#REF!</definedName>
    <definedName name="상차비토사20">[62]중기상차!#REF!</definedName>
    <definedName name="상하차비" localSheetId="16">#REF!</definedName>
    <definedName name="상하차비" localSheetId="15">#REF!</definedName>
    <definedName name="상하차비" localSheetId="12">#REF!</definedName>
    <definedName name="상하차비">#REF!</definedName>
    <definedName name="새들" localSheetId="16">#REF!</definedName>
    <definedName name="새들" localSheetId="15">#REF!</definedName>
    <definedName name="새들" localSheetId="12">#REF!</definedName>
    <definedName name="새들">#REF!</definedName>
    <definedName name="새들1">[178]소요자재!#REF!</definedName>
    <definedName name="새들2" localSheetId="16">#REF!</definedName>
    <definedName name="새들2" localSheetId="15">#REF!</definedName>
    <definedName name="새들2" localSheetId="12">#REF!</definedName>
    <definedName name="새들2">#REF!</definedName>
    <definedName name="새들A">[178]소요자재!#REF!</definedName>
    <definedName name="새로운" localSheetId="16">#REF!</definedName>
    <definedName name="새로운" localSheetId="15">#REF!</definedName>
    <definedName name="새로운" localSheetId="12">#REF!</definedName>
    <definedName name="새로운">#REF!</definedName>
    <definedName name="새만득이" localSheetId="16" hidden="1">{#N/A,#N/A,FALSE,"2~8번"}</definedName>
    <definedName name="새만득이" localSheetId="15" hidden="1">{#N/A,#N/A,FALSE,"2~8번"}</definedName>
    <definedName name="새만득이" localSheetId="8" hidden="1">{#N/A,#N/A,FALSE,"2~8번"}</definedName>
    <definedName name="새만득이" hidden="1">{#N/A,#N/A,FALSE,"2~8번"}</definedName>
    <definedName name="새이름" localSheetId="16" hidden="1">'[292]8.PILE  (돌출)'!#REF!</definedName>
    <definedName name="새이름" localSheetId="15" hidden="1">'[292]8.PILE  (돌출)'!#REF!</definedName>
    <definedName name="새이름" localSheetId="13" hidden="1">'[293]8.PILE  (돌출)'!#REF!</definedName>
    <definedName name="새이름" localSheetId="12" hidden="1">'[293]8.PILE  (돌출)'!#REF!</definedName>
    <definedName name="새이름" localSheetId="7" hidden="1">'[293]8.PILE  (돌출)'!#REF!</definedName>
    <definedName name="새이름" localSheetId="8" hidden="1">'[293]8.PILE  (돌출)'!#REF!</definedName>
    <definedName name="새이름" localSheetId="11" hidden="1">'[293]8.PILE  (돌출)'!#REF!</definedName>
    <definedName name="새이름" hidden="1">'[293]8.PILE  (돌출)'!#REF!</definedName>
    <definedName name="생B10">[162]단가결정!$B$472</definedName>
    <definedName name="생B12">[162]단가결정!$B$471</definedName>
    <definedName name="생B20">[162]단가결정!$B$469</definedName>
    <definedName name="생B6">[162]단가결정!$B$475</definedName>
    <definedName name="생B8">[162]단가결정!$B$473</definedName>
    <definedName name="생H1.5">[162]단가결정!$B$450</definedName>
    <definedName name="생H2.0">[162]단가결정!$B$448</definedName>
    <definedName name="생H2.5">[162]단가결정!$B$447</definedName>
    <definedName name="생H3.0">[162]단가결정!$B$446</definedName>
    <definedName name="생H3.5">[162]단가결정!$B$445</definedName>
    <definedName name="생R10">[162]단가결정!$B$459</definedName>
    <definedName name="생R12">[162]단가결정!$B$458</definedName>
    <definedName name="생R15">[162]단가결정!$B$457</definedName>
    <definedName name="생R4">[162]단가결정!$B$464</definedName>
    <definedName name="생R5">[162]단가결정!$B$463</definedName>
    <definedName name="생R6">[162]단가결정!$B$462</definedName>
    <definedName name="생R8">[162]단가결정!$B$460</definedName>
    <definedName name="생관0.4">[162]단가결정!$B$490</definedName>
    <definedName name="생관0.5">[162]단가결정!$B$489</definedName>
    <definedName name="생관0.6">[162]단가결정!$B$488</definedName>
    <definedName name="생관1.0">[162]단가결정!$B$486</definedName>
    <definedName name="생관1.2">[162]단가결정!$B$485</definedName>
    <definedName name="생관1.5">[162]단가결정!$B$483</definedName>
    <definedName name="생관2.0">[162]단가결정!$B$481</definedName>
    <definedName name="생사1호">#REF!</definedName>
    <definedName name="생사2호">#REF!</definedName>
    <definedName name="생사기존">#REF!</definedName>
    <definedName name="생지">[162]단가결정!$B$493</definedName>
    <definedName name="샷시공" localSheetId="16">#REF!</definedName>
    <definedName name="샷시공" localSheetId="15">#REF!</definedName>
    <definedName name="샷시공" localSheetId="12">#REF!</definedName>
    <definedName name="샷시공">#REF!</definedName>
    <definedName name="서비스1" localSheetId="16">#REF!</definedName>
    <definedName name="서비스1" localSheetId="15">#REF!</definedName>
    <definedName name="서비스1" localSheetId="12">#REF!</definedName>
    <definedName name="서비스1">#REF!</definedName>
    <definedName name="서비스2" localSheetId="16">#REF!</definedName>
    <definedName name="서비스2" localSheetId="15">#REF!</definedName>
    <definedName name="서비스2" localSheetId="12">#REF!</definedName>
    <definedName name="서비스2">#REF!</definedName>
    <definedName name="서울TRS" localSheetId="16">#N/A</definedName>
    <definedName name="서울TRS" localSheetId="15">#N/A</definedName>
    <definedName name="서울TRS">[1]!서울TRS</definedName>
    <definedName name="서진환" localSheetId="16" hidden="1">{#N/A,#N/A,FALSE,"조골재"}</definedName>
    <definedName name="서진환" localSheetId="15" hidden="1">{#N/A,#N/A,FALSE,"조골재"}</definedName>
    <definedName name="서진환" localSheetId="8" hidden="1">{#N/A,#N/A,FALSE,"조골재"}</definedName>
    <definedName name="서진환" hidden="1">{#N/A,#N/A,FALSE,"조골재"}</definedName>
    <definedName name="서초2" localSheetId="16">#N/A</definedName>
    <definedName name="서초2" localSheetId="15">#N/A</definedName>
    <definedName name="서초2">[1]!서초2</definedName>
    <definedName name="석공" localSheetId="16">#REF!</definedName>
    <definedName name="석공" localSheetId="15">#REF!</definedName>
    <definedName name="석공" localSheetId="12">#REF!</definedName>
    <definedName name="석공">#REF!</definedName>
    <definedName name="석재받은의뢰업체">255</definedName>
    <definedName name="석재타일">[93]단가!$A$62</definedName>
    <definedName name="석재타일경">#REF!</definedName>
    <definedName name="석재타일노">#REF!</definedName>
    <definedName name="석재타일재">#REF!</definedName>
    <definedName name="석항" localSheetId="16" hidden="1">{#N/A,#N/A,FALSE,"명세표"}</definedName>
    <definedName name="석항" localSheetId="15" hidden="1">{#N/A,#N/A,FALSE,"명세표"}</definedName>
    <definedName name="석항" localSheetId="8" hidden="1">{#N/A,#N/A,FALSE,"명세표"}</definedName>
    <definedName name="석항" hidden="1">{#N/A,#N/A,FALSE,"명세표"}</definedName>
    <definedName name="선량1호">#REF!</definedName>
    <definedName name="선량2호">#REF!</definedName>
    <definedName name="선량3호">#REF!</definedName>
    <definedName name="선량4호">#REF!</definedName>
    <definedName name="선량5호">#REF!</definedName>
    <definedName name="선로분계" localSheetId="16">#REF!</definedName>
    <definedName name="선로분계" localSheetId="15">#REF!</definedName>
    <definedName name="선로분계" localSheetId="12">#REF!</definedName>
    <definedName name="선로분계">#REF!</definedName>
    <definedName name="선번장" localSheetId="16">#N/A</definedName>
    <definedName name="선번장" localSheetId="15">#N/A</definedName>
    <definedName name="선번장">[1]!선번장</definedName>
    <definedName name="선부" localSheetId="16">#REF!</definedName>
    <definedName name="선부" localSheetId="15">#REF!</definedName>
    <definedName name="선부" localSheetId="12">#REF!</definedName>
    <definedName name="선부">#REF!</definedName>
    <definedName name="선택" localSheetId="16">#REF!</definedName>
    <definedName name="선택" localSheetId="15">#REF!</definedName>
    <definedName name="선택" localSheetId="12">#REF!</definedName>
    <definedName name="선택">#REF!</definedName>
    <definedName name="선팽창계수" localSheetId="16">#REF!</definedName>
    <definedName name="선팽창계수" localSheetId="15">#REF!</definedName>
    <definedName name="선팽창계수" localSheetId="12">#REF!</definedName>
    <definedName name="선팽창계수">#REF!</definedName>
    <definedName name="설" localSheetId="16">#REF!</definedName>
    <definedName name="설" localSheetId="15">#REF!</definedName>
    <definedName name="설" localSheetId="12">#REF!</definedName>
    <definedName name="설">#REF!</definedName>
    <definedName name="설게도급경비" localSheetId="16">#REF!</definedName>
    <definedName name="설게도급경비" localSheetId="15">#REF!</definedName>
    <definedName name="설게도급경비" localSheetId="12">#REF!</definedName>
    <definedName name="설게도급경비">#REF!</definedName>
    <definedName name="설게직접노무비" localSheetId="16">#REF!</definedName>
    <definedName name="설게직접노무비" localSheetId="15">#REF!</definedName>
    <definedName name="설게직접노무비" localSheetId="12">#REF!</definedName>
    <definedName name="설게직접노무비">#REF!</definedName>
    <definedName name="설계가">#N/A</definedName>
    <definedName name="설계간전노무비">[294]준공정산보고서!#REF!</definedName>
    <definedName name="설계간접노무비" localSheetId="16">#REF!</definedName>
    <definedName name="설계간접노무비" localSheetId="15">#REF!</definedName>
    <definedName name="설계간접노무비" localSheetId="12">#REF!</definedName>
    <definedName name="설계간접노무비">#REF!</definedName>
    <definedName name="설계경비" localSheetId="16">#REF!</definedName>
    <definedName name="설계경비" localSheetId="15">#REF!</definedName>
    <definedName name="설계경비" localSheetId="12">#REF!</definedName>
    <definedName name="설계경비">#REF!</definedName>
    <definedName name="설계규모" localSheetId="16">#REF!</definedName>
    <definedName name="설계규모" localSheetId="15">#REF!</definedName>
    <definedName name="설계규모" localSheetId="12">#REF!</definedName>
    <definedName name="설계규모">#REF!</definedName>
    <definedName name="설계내역서표지" localSheetId="16" hidden="1">{#N/A,#N/A,FALSE,"단가표지"}</definedName>
    <definedName name="설계내역서표지" localSheetId="15" hidden="1">{#N/A,#N/A,FALSE,"단가표지"}</definedName>
    <definedName name="설계내역서표지" localSheetId="8" hidden="1">{#N/A,#N/A,FALSE,"단가표지"}</definedName>
    <definedName name="설계내역서표지" hidden="1">{#N/A,#N/A,FALSE,"단가표지"}</definedName>
    <definedName name="설계노무비" localSheetId="16">#REF!</definedName>
    <definedName name="설계노무비" localSheetId="15">#REF!</definedName>
    <definedName name="설계노무비" localSheetId="12">#REF!</definedName>
    <definedName name="설계노무비">#REF!</definedName>
    <definedName name="설계단면력요약.000" localSheetId="16">#N/A</definedName>
    <definedName name="설계단면력요약.000" localSheetId="15">#N/A</definedName>
    <definedName name="설계단면력요약.000">[1]!설계단면력요약.000</definedName>
    <definedName name="설계단면력요약.SAP90Work" localSheetId="16">#N/A</definedName>
    <definedName name="설계단면력요약.SAP90Work" localSheetId="15">#N/A</definedName>
    <definedName name="설계단면력요약.SAP90Work">[1]!설계단면력요약.SAP90Work</definedName>
    <definedName name="설계도급경비" localSheetId="16">#REF!</definedName>
    <definedName name="설계도급경비" localSheetId="15">#REF!</definedName>
    <definedName name="설계도급경비" localSheetId="12">#REF!</definedName>
    <definedName name="설계도급경비">#REF!</definedName>
    <definedName name="설계도급분" localSheetId="16">#REF!</definedName>
    <definedName name="설계도급분" localSheetId="15">#REF!</definedName>
    <definedName name="설계도급분" localSheetId="12">#REF!</definedName>
    <definedName name="설계도급분">#REF!</definedName>
    <definedName name="설계사급경비" localSheetId="16">#REF!</definedName>
    <definedName name="설계사급경비" localSheetId="15">#REF!</definedName>
    <definedName name="설계사급경비" localSheetId="12">#REF!</definedName>
    <definedName name="설계사급경비">#REF!</definedName>
    <definedName name="설계사급재료비" localSheetId="16">#REF!</definedName>
    <definedName name="설계사급재료비" localSheetId="15">#REF!</definedName>
    <definedName name="설계사급재료비" localSheetId="12">#REF!</definedName>
    <definedName name="설계사급재료비">#REF!</definedName>
    <definedName name="설계설명" localSheetId="16" hidden="1">{#N/A,#N/A,FALSE,"골재소요량";#N/A,#N/A,FALSE,"골재소요량"}</definedName>
    <definedName name="설계설명" localSheetId="15" hidden="1">{#N/A,#N/A,FALSE,"골재소요량";#N/A,#N/A,FALSE,"골재소요량"}</definedName>
    <definedName name="설계설명" localSheetId="8" hidden="1">{#N/A,#N/A,FALSE,"골재소요량";#N/A,#N/A,FALSE,"골재소요량"}</definedName>
    <definedName name="설계설명" hidden="1">{#N/A,#N/A,FALSE,"골재소요량";#N/A,#N/A,FALSE,"골재소요량"}</definedName>
    <definedName name="설계설명표지" localSheetId="16" hidden="1">{#N/A,#N/A,FALSE,"조골재"}</definedName>
    <definedName name="설계설명표지" localSheetId="15" hidden="1">{#N/A,#N/A,FALSE,"조골재"}</definedName>
    <definedName name="설계설명표지" localSheetId="8" hidden="1">{#N/A,#N/A,FALSE,"조골재"}</definedName>
    <definedName name="설계설명표지" hidden="1">{#N/A,#N/A,FALSE,"조골재"}</definedName>
    <definedName name="설계속도" localSheetId="16">#REF!</definedName>
    <definedName name="설계속도" localSheetId="15">#REF!</definedName>
    <definedName name="설계속도" localSheetId="12">#REF!</definedName>
    <definedName name="설계속도">#REF!</definedName>
    <definedName name="설계이윤" localSheetId="16">#REF!</definedName>
    <definedName name="설계이윤" localSheetId="15">#REF!</definedName>
    <definedName name="설계이윤" localSheetId="12">#REF!</definedName>
    <definedName name="설계이윤">#REF!</definedName>
    <definedName name="설계일반관리비" localSheetId="16">#REF!</definedName>
    <definedName name="설계일반관리비" localSheetId="15">#REF!</definedName>
    <definedName name="설계일반관리비" localSheetId="12">#REF!</definedName>
    <definedName name="설계일반관리비">#REF!</definedName>
    <definedName name="설계재료비" localSheetId="16">#REF!</definedName>
    <definedName name="설계재료비" localSheetId="15">#REF!</definedName>
    <definedName name="설계재료비" localSheetId="12">#REF!</definedName>
    <definedName name="설계재료비">#REF!</definedName>
    <definedName name="설계조건1" localSheetId="16">#REF!</definedName>
    <definedName name="설계조건1" localSheetId="15">#REF!</definedName>
    <definedName name="설계조건1" localSheetId="12">#REF!</definedName>
    <definedName name="설계조건1">#REF!</definedName>
    <definedName name="설계지간" localSheetId="16">#REF!</definedName>
    <definedName name="설계지간" localSheetId="15">#REF!</definedName>
    <definedName name="설계지간" localSheetId="12">#REF!</definedName>
    <definedName name="설계지간">#REF!</definedName>
    <definedName name="설계지입재료비" localSheetId="16">#REF!</definedName>
    <definedName name="설계지입재료비" localSheetId="15">#REF!</definedName>
    <definedName name="설계지입재료비" localSheetId="12">#REF!</definedName>
    <definedName name="설계지입재료비">#REF!</definedName>
    <definedName name="설계직접노무비" localSheetId="16">#REF!</definedName>
    <definedName name="설계직접노무비" localSheetId="15">#REF!</definedName>
    <definedName name="설계직접노무비" localSheetId="12">#REF!</definedName>
    <definedName name="설계직접노무비">#REF!</definedName>
    <definedName name="설계회사경비">[294]준공정산보고서!#REF!</definedName>
    <definedName name="설계회사분" localSheetId="16">#REF!</definedName>
    <definedName name="설계회사분" localSheetId="15">#REF!</definedName>
    <definedName name="설계회사분" localSheetId="12">#REF!</definedName>
    <definedName name="설계회사분">#REF!</definedName>
    <definedName name="설명서" localSheetId="16" hidden="1">{#N/A,#N/A,FALSE,"포장1";#N/A,#N/A,FALSE,"포장1"}</definedName>
    <definedName name="설명서" localSheetId="15" hidden="1">{#N/A,#N/A,FALSE,"포장1";#N/A,#N/A,FALSE,"포장1"}</definedName>
    <definedName name="설명서" localSheetId="8" hidden="1">{#N/A,#N/A,FALSE,"포장1";#N/A,#N/A,FALSE,"포장1"}</definedName>
    <definedName name="설명서" hidden="1">{#N/A,#N/A,FALSE,"포장1";#N/A,#N/A,FALSE,"포장1"}</definedName>
    <definedName name="설비" localSheetId="16">#REF!</definedName>
    <definedName name="설비" localSheetId="15">#REF!</definedName>
    <definedName name="설비" localSheetId="12">#REF!</definedName>
    <definedName name="설비">#REF!</definedName>
    <definedName name="설비기초" localSheetId="16" hidden="1">{#N/A,#N/A,FALSE,"명세표"}</definedName>
    <definedName name="설비기초" localSheetId="15" hidden="1">{#N/A,#N/A,FALSE,"명세표"}</definedName>
    <definedName name="설비기초" localSheetId="8" hidden="1">{#N/A,#N/A,FALSE,"명세표"}</definedName>
    <definedName name="설비기초" hidden="1">{#N/A,#N/A,FALSE,"명세표"}</definedName>
    <definedName name="설비내역" localSheetId="16">#REF!</definedName>
    <definedName name="설비내역" localSheetId="15">#REF!</definedName>
    <definedName name="설비내역" localSheetId="12">#REF!</definedName>
    <definedName name="설비내역">#REF!</definedName>
    <definedName name="설집">#REF!</definedName>
    <definedName name="설치12C" localSheetId="16">#REF!</definedName>
    <definedName name="설치12C" localSheetId="15">#REF!</definedName>
    <definedName name="설치12C" localSheetId="12">#REF!</definedName>
    <definedName name="설치12C">#REF!</definedName>
    <definedName name="설치12ㅊ">'[295]#REF'!#REF!</definedName>
    <definedName name="설치17C" localSheetId="16">#REF!</definedName>
    <definedName name="설치17C" localSheetId="15">#REF!</definedName>
    <definedName name="설치17C" localSheetId="12">#REF!</definedName>
    <definedName name="설치17C">#REF!</definedName>
    <definedName name="설치간재" localSheetId="16">#REF!</definedName>
    <definedName name="설치간재" localSheetId="15">#REF!</definedName>
    <definedName name="설치간재" localSheetId="12">#REF!</definedName>
    <definedName name="설치간재">#REF!</definedName>
    <definedName name="설치시공" localSheetId="16">#REF!</definedName>
    <definedName name="설치시공" localSheetId="15">#REF!</definedName>
    <definedName name="설치시공" localSheetId="12">#REF!</definedName>
    <definedName name="설치시공">#REF!</definedName>
    <definedName name="설치직노" localSheetId="16">#REF!</definedName>
    <definedName name="설치직노" localSheetId="15">#REF!</definedName>
    <definedName name="설치직노" localSheetId="12">#REF!</definedName>
    <definedName name="설치직노">#REF!</definedName>
    <definedName name="설치직재" localSheetId="16">#REF!</definedName>
    <definedName name="설치직재" localSheetId="15">#REF!</definedName>
    <definedName name="설치직재" localSheetId="12">#REF!</definedName>
    <definedName name="설치직재">#REF!</definedName>
    <definedName name="섬잣">[93]단가!$A$95</definedName>
    <definedName name="성단">[7]노무비명세서!$X$40</definedName>
    <definedName name="성산1호">#REF!</definedName>
    <definedName name="성산2호">#REF!</definedName>
    <definedName name="성산3호">#REF!</definedName>
    <definedName name="성산4호">#REF!</definedName>
    <definedName name="성산5호">#REF!</definedName>
    <definedName name="성산교" localSheetId="16">#REF!</definedName>
    <definedName name="성산교" localSheetId="15">#REF!</definedName>
    <definedName name="성산교" localSheetId="12">#REF!</definedName>
    <definedName name="성산교">#REF!</definedName>
    <definedName name="성토3">#N/A</definedName>
    <definedName name="성토고" localSheetId="16">#REF!</definedName>
    <definedName name="성토고" localSheetId="15">#REF!</definedName>
    <definedName name="성토고" localSheetId="12">#REF!</definedName>
    <definedName name="성토고">#REF!</definedName>
    <definedName name="성토도쟈">#N/A</definedName>
    <definedName name="세">[296]토공유동표!$GO$8051</definedName>
    <definedName name="세금" localSheetId="16">#REF!</definedName>
    <definedName name="세금" localSheetId="15">#REF!</definedName>
    <definedName name="세금" localSheetId="12">#REF!</definedName>
    <definedName name="세금">#REF!</definedName>
    <definedName name="세금1" localSheetId="16">#REF!</definedName>
    <definedName name="세금1" localSheetId="15">#REF!</definedName>
    <definedName name="세금1" localSheetId="12">#REF!</definedName>
    <definedName name="세금1">#REF!</definedName>
    <definedName name="세금2" localSheetId="16">#REF!</definedName>
    <definedName name="세금2" localSheetId="15">#REF!</definedName>
    <definedName name="세금2" localSheetId="12">#REF!</definedName>
    <definedName name="세금2">#REF!</definedName>
    <definedName name="세금공과" localSheetId="16">#REF!</definedName>
    <definedName name="세금공과" localSheetId="15">#REF!</definedName>
    <definedName name="세금공과" localSheetId="12">#REF!</definedName>
    <definedName name="세금공과">#REF!</definedName>
    <definedName name="세금공과금" localSheetId="16">#REF!</definedName>
    <definedName name="세금공과금" localSheetId="15">#REF!</definedName>
    <definedName name="세금공과금" localSheetId="12">#REF!</definedName>
    <definedName name="세금공과금">#REF!</definedName>
    <definedName name="세금과공">[24]설계명세서!$G$139</definedName>
    <definedName name="세금과공과" localSheetId="16">#REF!</definedName>
    <definedName name="세금과공과" localSheetId="15">#REF!</definedName>
    <definedName name="세금과공과" localSheetId="12">#REF!</definedName>
    <definedName name="세금과공과">#REF!</definedName>
    <definedName name="세금과공과금" localSheetId="16">#REF!</definedName>
    <definedName name="세금과공과금" localSheetId="15">#REF!</definedName>
    <definedName name="세금과공과금" localSheetId="12">#REF!</definedName>
    <definedName name="세금과공과금">#REF!</definedName>
    <definedName name="세부계통도" localSheetId="16">#REF!</definedName>
    <definedName name="세부계통도" localSheetId="15">#REF!</definedName>
    <definedName name="세부계통도" localSheetId="12">#REF!</definedName>
    <definedName name="세부계통도">#REF!</definedName>
    <definedName name="세부공정" localSheetId="16">#REF!</definedName>
    <definedName name="세부공정" localSheetId="15">#REF!</definedName>
    <definedName name="세부공정" localSheetId="12">#REF!</definedName>
    <definedName name="세부공정">#REF!</definedName>
    <definedName name="세부설계율">[186]요율!$M$19</definedName>
    <definedName name="셀수">[88]물량기준표!#REF!</definedName>
    <definedName name="소">[297]산출명세서!$I$4</definedName>
    <definedName name="소_계" localSheetId="16">#REF!</definedName>
    <definedName name="소_계" localSheetId="15">#REF!</definedName>
    <definedName name="소_계" localSheetId="12">#REF!</definedName>
    <definedName name="소_계">#REF!</definedName>
    <definedName name="소B7" localSheetId="16">#REF!</definedName>
    <definedName name="소B7" localSheetId="15">#REF!</definedName>
    <definedName name="소B7" localSheetId="12">#REF!</definedName>
    <definedName name="소B7">#REF!</definedName>
    <definedName name="소갑" localSheetId="16">#REF!</definedName>
    <definedName name="소갑" localSheetId="15">#REF!</definedName>
    <definedName name="소갑" localSheetId="12">#REF!</definedName>
    <definedName name="소갑">#REF!</definedName>
    <definedName name="소계" localSheetId="16">#REF!</definedName>
    <definedName name="소계" localSheetId="15">#REF!</definedName>
    <definedName name="소계" localSheetId="12">#REF!</definedName>
    <definedName name="소계">#REF!</definedName>
    <definedName name="소계1" localSheetId="16">#REF!</definedName>
    <definedName name="소계1" localSheetId="15">#REF!</definedName>
    <definedName name="소계1" localSheetId="12">#REF!</definedName>
    <definedName name="소계1">#REF!</definedName>
    <definedName name="소계2" localSheetId="16">#REF!</definedName>
    <definedName name="소계2" localSheetId="15">#REF!</definedName>
    <definedName name="소계2" localSheetId="12">#REF!</definedName>
    <definedName name="소계2">#REF!</definedName>
    <definedName name="소계3" localSheetId="16">#REF!</definedName>
    <definedName name="소계3" localSheetId="15">#REF!</definedName>
    <definedName name="소계3" localSheetId="12">#REF!</definedName>
    <definedName name="소계3">#REF!</definedName>
    <definedName name="소나무10">[170]단가!$A$98</definedName>
    <definedName name="소나무15">[170]단가!$A$97</definedName>
    <definedName name="소나무20">[170]단가!$A$96</definedName>
    <definedName name="소모1" localSheetId="16">#REF!</definedName>
    <definedName name="소모1" localSheetId="15">#REF!</definedName>
    <definedName name="소모1" localSheetId="12">#REF!</definedName>
    <definedName name="소모1">#REF!</definedName>
    <definedName name="소모2" localSheetId="16">#REF!</definedName>
    <definedName name="소모2" localSheetId="15">#REF!</definedName>
    <definedName name="소모2" localSheetId="12">#REF!</definedName>
    <definedName name="소모2">#REF!</definedName>
    <definedName name="소모품" localSheetId="16">#REF!</definedName>
    <definedName name="소모품" localSheetId="15">#REF!</definedName>
    <definedName name="소모품" localSheetId="12">#REF!</definedName>
    <definedName name="소모품">#REF!</definedName>
    <definedName name="소모품1" localSheetId="16">#REF!</definedName>
    <definedName name="소모품1" localSheetId="15">#REF!</definedName>
    <definedName name="소모품1" localSheetId="12">#REF!</definedName>
    <definedName name="소모품1">#REF!</definedName>
    <definedName name="소모품비" localSheetId="16">#REF!</definedName>
    <definedName name="소모품비" localSheetId="15">#REF!</definedName>
    <definedName name="소모품비" localSheetId="12">#REF!</definedName>
    <definedName name="소모품비">#REF!</definedName>
    <definedName name="소석회">[93]단가!$A$161</definedName>
    <definedName name="소용량충전기" localSheetId="16">#REF!</definedName>
    <definedName name="소용량충전기" localSheetId="15">#REF!</definedName>
    <definedName name="소용량충전기" localSheetId="12">#REF!</definedName>
    <definedName name="소용량충전기">#REF!</definedName>
    <definedName name="소음진동">#REF!</definedName>
    <definedName name="소음진동측정">#REF!</definedName>
    <definedName name="소일위대가1">#REF!</definedName>
    <definedName name="소프트시험사">[298]노임단가표!$D$32</definedName>
    <definedName name="소형B손료">'[189]기계경비(시간당)'!$H$240</definedName>
    <definedName name="소형철개소운반비" localSheetId="16">#REF!</definedName>
    <definedName name="소형철개소운반비" localSheetId="15">#REF!</definedName>
    <definedName name="소형철개소운반비" localSheetId="12">#REF!</definedName>
    <definedName name="소형철개소운반비">#REF!</definedName>
    <definedName name="소화" localSheetId="16">#REF!</definedName>
    <definedName name="소화" localSheetId="15">#REF!</definedName>
    <definedName name="소화" localSheetId="12">#REF!</definedName>
    <definedName name="소화">#REF!</definedName>
    <definedName name="소화기">[262]노무비단가!$B$74</definedName>
    <definedName name="손료" localSheetId="16">#REF!</definedName>
    <definedName name="손료" localSheetId="15">#REF!</definedName>
    <definedName name="손료" localSheetId="12">#REF!</definedName>
    <definedName name="손료">#REF!</definedName>
    <definedName name="손혜종" localSheetId="16">#N/A</definedName>
    <definedName name="손혜종" localSheetId="15">#N/A</definedName>
    <definedName name="손혜종">[1]!손혜종</definedName>
    <definedName name="송수관로구경">#REF!</definedName>
    <definedName name="송신">[70]노무산출서!#REF!</definedName>
    <definedName name="송신광출력">[122]노무산출서!#REF!</definedName>
    <definedName name="송신광출력A">[122]노무산출서!#REF!</definedName>
    <definedName name="송신광출력작성" localSheetId="16">#REF!</definedName>
    <definedName name="송신광출력작성" localSheetId="15">#REF!</definedName>
    <definedName name="송신광출력작성" localSheetId="12">#REF!</definedName>
    <definedName name="송신광출력작성">#REF!</definedName>
    <definedName name="송신광출력측정">[78]노무산출서!#REF!</definedName>
    <definedName name="송전전공" localSheetId="16">#REF!</definedName>
    <definedName name="송전전공" localSheetId="15">#REF!</definedName>
    <definedName name="송전전공" localSheetId="12">#REF!</definedName>
    <definedName name="송전전공">#REF!</definedName>
    <definedName name="송전활선전공" localSheetId="16">#REF!</definedName>
    <definedName name="송전활선전공" localSheetId="15">#REF!</definedName>
    <definedName name="송전활선전공" localSheetId="12">#REF!</definedName>
    <definedName name="송전활선전공">#REF!</definedName>
    <definedName name="송천1">#REF!</definedName>
    <definedName name="송천2">#REF!</definedName>
    <definedName name="쇠흙손경비">#REF!</definedName>
    <definedName name="쇠흙손노무비">#REF!</definedName>
    <definedName name="쇠흙손재료비">#REF!</definedName>
    <definedName name="수" localSheetId="16" hidden="1">#REF!</definedName>
    <definedName name="수" localSheetId="15" hidden="1">#REF!</definedName>
    <definedName name="수" localSheetId="8" hidden="1">#N/A</definedName>
    <definedName name="수" hidden="1">#N/A</definedName>
    <definedName name="수1소B" localSheetId="16">#REF!</definedName>
    <definedName name="수1소B" localSheetId="15">#REF!</definedName>
    <definedName name="수1소B" localSheetId="12">#REF!</definedName>
    <definedName name="수1소B">#REF!</definedName>
    <definedName name="수2" localSheetId="6" hidden="1">{#N/A,#N/A,TRUE,"토적및재료집계";#N/A,#N/A,TRUE,"토적및재료집계";#N/A,#N/A,TRUE,"단위량"}</definedName>
    <definedName name="수2" localSheetId="16" hidden="1">{#N/A,#N/A,TRUE,"토적및재료집계";#N/A,#N/A,TRUE,"토적및재료집계";#N/A,#N/A,TRUE,"단위량"}</definedName>
    <definedName name="수2" localSheetId="15" hidden="1">{#N/A,#N/A,TRUE,"토적및재료집계";#N/A,#N/A,TRUE,"토적및재료집계";#N/A,#N/A,TRUE,"단위량"}</definedName>
    <definedName name="수2" localSheetId="7" hidden="1">{#N/A,#N/A,TRUE,"토적및재료집계";#N/A,#N/A,TRUE,"토적및재료집계";#N/A,#N/A,TRUE,"단위량"}</definedName>
    <definedName name="수2" localSheetId="5" hidden="1">{#N/A,#N/A,TRUE,"토적및재료집계";#N/A,#N/A,TRUE,"토적및재료집계";#N/A,#N/A,TRUE,"단위량"}</definedName>
    <definedName name="수2" localSheetId="4" hidden="1">{#N/A,#N/A,TRUE,"토적및재료집계";#N/A,#N/A,TRUE,"토적및재료집계";#N/A,#N/A,TRUE,"단위량"}</definedName>
    <definedName name="수2" hidden="1">{#N/A,#N/A,TRUE,"토적및재료집계";#N/A,#N/A,TRUE,"토적및재료집계";#N/A,#N/A,TRUE,"단위량"}</definedName>
    <definedName name="수3" localSheetId="6" hidden="1">{#N/A,#N/A,TRUE,"토적및재료집계";#N/A,#N/A,TRUE,"토적및재료집계";#N/A,#N/A,TRUE,"단위량"}</definedName>
    <definedName name="수3" localSheetId="16" hidden="1">{#N/A,#N/A,TRUE,"토적및재료집계";#N/A,#N/A,TRUE,"토적및재료집계";#N/A,#N/A,TRUE,"단위량"}</definedName>
    <definedName name="수3" localSheetId="15" hidden="1">{#N/A,#N/A,TRUE,"토적및재료집계";#N/A,#N/A,TRUE,"토적및재료집계";#N/A,#N/A,TRUE,"단위량"}</definedName>
    <definedName name="수3" localSheetId="7" hidden="1">{#N/A,#N/A,TRUE,"토적및재료집계";#N/A,#N/A,TRUE,"토적및재료집계";#N/A,#N/A,TRUE,"단위량"}</definedName>
    <definedName name="수3" localSheetId="5" hidden="1">{#N/A,#N/A,TRUE,"토적및재료집계";#N/A,#N/A,TRUE,"토적및재료집계";#N/A,#N/A,TRUE,"단위량"}</definedName>
    <definedName name="수3" localSheetId="4" hidden="1">{#N/A,#N/A,TRUE,"토적및재료집계";#N/A,#N/A,TRUE,"토적및재료집계";#N/A,#N/A,TRUE,"단위량"}</definedName>
    <definedName name="수3" hidden="1">{#N/A,#N/A,TRUE,"토적및재료집계";#N/A,#N/A,TRUE,"토적및재료집계";#N/A,#N/A,TRUE,"단위량"}</definedName>
    <definedName name="수간6노">[167]유지관리!#REF!</definedName>
    <definedName name="수간6재">[167]유지관리!#REF!</definedName>
    <definedName name="수간8노">[167]유지관리!#REF!</definedName>
    <definedName name="수간8재">[167]유지관리!#REF!</definedName>
    <definedName name="수공철개소운반비" localSheetId="16">#REF!</definedName>
    <definedName name="수공철개소운반비" localSheetId="15">#REF!</definedName>
    <definedName name="수공철개소운반비" localSheetId="12">#REF!</definedName>
    <definedName name="수공철개소운반비">#REF!</definedName>
    <definedName name="수도" localSheetId="16">#REF!</definedName>
    <definedName name="수도" localSheetId="15">#REF!</definedName>
    <definedName name="수도" localSheetId="12">#REF!</definedName>
    <definedName name="수도">#REF!</definedName>
    <definedName name="수도1" localSheetId="16">#REF!</definedName>
    <definedName name="수도1" localSheetId="15">#REF!</definedName>
    <definedName name="수도1" localSheetId="12">#REF!</definedName>
    <definedName name="수도1">#REF!</definedName>
    <definedName name="수도2" localSheetId="16">#REF!</definedName>
    <definedName name="수도2" localSheetId="15">#REF!</definedName>
    <definedName name="수도2" localSheetId="12">#REF!</definedName>
    <definedName name="수도2">#REF!</definedName>
    <definedName name="수도광열" localSheetId="16">#REF!</definedName>
    <definedName name="수도광열" localSheetId="15">#REF!</definedName>
    <definedName name="수도광열" localSheetId="12">#REF!</definedName>
    <definedName name="수도광열">#REF!</definedName>
    <definedName name="수도광열비" localSheetId="16">#REF!</definedName>
    <definedName name="수도광열비" localSheetId="15">#REF!</definedName>
    <definedName name="수도광열비" localSheetId="12">#REF!</definedName>
    <definedName name="수도광열비">#REF!</definedName>
    <definedName name="수동소자류">[125]품셈!$A$409</definedName>
    <definedName name="수량" localSheetId="16">#REF!</definedName>
    <definedName name="수량" localSheetId="15">#REF!</definedName>
    <definedName name="수량" localSheetId="12">#REF!</definedName>
    <definedName name="수량">#REF!</definedName>
    <definedName name="수량검토">'[53]#REF'!$A$6:$U$99</definedName>
    <definedName name="수량계산" localSheetId="16">#REF!</definedName>
    <definedName name="수량계산" localSheetId="15">#REF!</definedName>
    <definedName name="수량계산" localSheetId="12">#REF!</definedName>
    <definedName name="수량계산">#REF!</definedName>
    <definedName name="수량맹세서">'[299]70%'!#REF!</definedName>
    <definedName name="수량산" localSheetId="16">#REF!</definedName>
    <definedName name="수량산" localSheetId="15">#REF!</definedName>
    <definedName name="수량산" localSheetId="12">#REF!</definedName>
    <definedName name="수량산">#REF!</definedName>
    <definedName name="수량산출" localSheetId="16">#REF!</definedName>
    <definedName name="수량산출" localSheetId="15">#REF!</definedName>
    <definedName name="수량산출" localSheetId="12">#REF!</definedName>
    <definedName name="수량산출">#REF!</definedName>
    <definedName name="수량산출서" localSheetId="16">#REF!</definedName>
    <definedName name="수량산출서" localSheetId="15">#REF!</definedName>
    <definedName name="수량산출서" localSheetId="12">#REF!</definedName>
    <definedName name="수량산출서">#REF!</definedName>
    <definedName name="수량증감대비표">[60]!수량증감대비표</definedName>
    <definedName name="수량집계">[60]!수량집계</definedName>
    <definedName name="수량집계2">[300]수량집계!$I$1:$Q$65536,[300]수량집계!$AD$1:$BB$65536</definedName>
    <definedName name="수리수문">#REF!</definedName>
    <definedName name="수목">#REF!</definedName>
    <definedName name="수수꽃다리">[170]단가!$A$144</definedName>
    <definedName name="수신">[70]노무산출서!#REF!</definedName>
    <definedName name="수양3">[288]단가!$A$14</definedName>
    <definedName name="수양5노">[167]식재!$H$49</definedName>
    <definedName name="수양5재">[167]식재!$F$49</definedName>
    <definedName name="수양6">[288]단가!$A$12</definedName>
    <definedName name="수영" localSheetId="16">[1]!ㅁㄴㄹㅇㄹ</definedName>
    <definedName name="수영" localSheetId="13">[1]!ㅁㄴㄹㅇㄹ</definedName>
    <definedName name="수영" localSheetId="12">[1]!ㅁㄴㄹㅇㄹ</definedName>
    <definedName name="수영" localSheetId="7">[1]!ㅁㄴㄹㅇㄹ</definedName>
    <definedName name="수영">[1]!ㅁㄴㄹㅇㄹ</definedName>
    <definedName name="수원공자재">#REF!</definedName>
    <definedName name="수자재단위당">[301]수자재단위당!$A$4:$M$38</definedName>
    <definedName name="수중_토사">[51]총집계표!#REF!</definedName>
    <definedName name="수중면정리및청소">#REF!</definedName>
    <definedName name="수중모타1">#REF!</definedName>
    <definedName name="수중모타10">#REF!</definedName>
    <definedName name="수중모타15">#REF!</definedName>
    <definedName name="수중모타2">#REF!</definedName>
    <definedName name="수중모타20">#REF!</definedName>
    <definedName name="수중모타25">#REF!</definedName>
    <definedName name="수중모타3">#REF!</definedName>
    <definedName name="수중모타30">#REF!</definedName>
    <definedName name="수중모타5">#REF!</definedName>
    <definedName name="수중모타7.5">#REF!</definedName>
    <definedName name="수중모터펌프단가">#REF!</definedName>
    <definedName name="수중모터펌프중량">[266]단가!$C$66:$D$77</definedName>
    <definedName name="수중케이블단가">#REF!</definedName>
    <definedName name="수직규준틀노무비">#REF!</definedName>
    <definedName name="수직규준틀재료비">#REF!</definedName>
    <definedName name="수직기준틀노무비">#REF!</definedName>
    <definedName name="수직기준틀재료비">#REF!</definedName>
    <definedName name="수질">#REF!</definedName>
    <definedName name="수질측정">#REF!</definedName>
    <definedName name="수축12">[2]아파트기별!$AR$52</definedName>
    <definedName name="수축17">[2]아파트기별!$AQ$52</definedName>
    <definedName name="수축줄눈경비">#REF!</definedName>
    <definedName name="수축줄눈노무비">#REF!</definedName>
    <definedName name="수축줄눈재료비">#REF!</definedName>
    <definedName name="수평규준틀노무비">#REF!</definedName>
    <definedName name="수평규준틀재료비">#REF!</definedName>
    <definedName name="순" localSheetId="16" hidden="1">{#N/A,#N/A,FALSE,"지침";#N/A,#N/A,FALSE,"환경분석";#N/A,#N/A,FALSE,"Sheet16"}</definedName>
    <definedName name="순" localSheetId="15" hidden="1">{#N/A,#N/A,FALSE,"지침";#N/A,#N/A,FALSE,"환경분석";#N/A,#N/A,FALSE,"Sheet16"}</definedName>
    <definedName name="순" localSheetId="8" hidden="1">{#N/A,#N/A,FALSE,"지침";#N/A,#N/A,FALSE,"환경분석";#N/A,#N/A,FALSE,"Sheet16"}</definedName>
    <definedName name="순" hidden="1">{#N/A,#N/A,FALSE,"지침";#N/A,#N/A,FALSE,"환경분석";#N/A,#N/A,FALSE,"Sheet16"}</definedName>
    <definedName name="순공">[273]입찰!$G$9</definedName>
    <definedName name="순공사비">#REF!</definedName>
    <definedName name="순공사원가">#REF!</definedName>
    <definedName name="순단면적" localSheetId="16">#REF!</definedName>
    <definedName name="순단면적" localSheetId="15">#REF!</definedName>
    <definedName name="순단면적" localSheetId="12">#REF!</definedName>
    <definedName name="순단면적">#REF!</definedName>
    <definedName name="순성토">#N/A</definedName>
    <definedName name="순조">[168]대신총괄!$H$9</definedName>
    <definedName name="순천">#REF!</definedName>
    <definedName name="순천단가">#REF!</definedName>
    <definedName name="숫자노무비">#REF!</definedName>
    <definedName name="쉴드">'[70]소요자재 '!#REF!</definedName>
    <definedName name="쉴드1">[34]소요자재!#REF!</definedName>
    <definedName name="쉴드A">[34]소요자재!#REF!</definedName>
    <definedName name="스가">[28]기별!$S$71</definedName>
    <definedName name="스가6">[42]대신2차총괄!#REF!</definedName>
    <definedName name="스가7">[168]대신총괄!$AC$19</definedName>
    <definedName name="스가8">[168]대신총괄!$AC$21</definedName>
    <definedName name="스가공울산신" localSheetId="16">#REF!</definedName>
    <definedName name="스가공울산신" localSheetId="15">#REF!</definedName>
    <definedName name="스가공울산신" localSheetId="12">#REF!</definedName>
    <definedName name="스가공울산신">#REF!</definedName>
    <definedName name="스가공울산철" localSheetId="16">#REF!</definedName>
    <definedName name="스가공울산철" localSheetId="15">#REF!</definedName>
    <definedName name="스가공울산철" localSheetId="12">#REF!</definedName>
    <definedName name="스가공울산철">#REF!</definedName>
    <definedName name="스지" localSheetId="16">#REF!</definedName>
    <definedName name="스지" localSheetId="15">#REF!</definedName>
    <definedName name="스지" localSheetId="12">#REF!</definedName>
    <definedName name="스지">#REF!</definedName>
    <definedName name="스지6">[42]대신2차총괄!#REF!</definedName>
    <definedName name="스지7">[168]대신총괄!$AD$19</definedName>
    <definedName name="스지8">[168]대신총괄!$AD$21</definedName>
    <definedName name="스지중울산신" localSheetId="16">#REF!</definedName>
    <definedName name="스지중울산신" localSheetId="15">#REF!</definedName>
    <definedName name="스지중울산신" localSheetId="12">#REF!</definedName>
    <definedName name="스지중울산신">#REF!</definedName>
    <definedName name="스지중울산철" localSheetId="16">#REF!</definedName>
    <definedName name="스지중울산철" localSheetId="15">#REF!</definedName>
    <definedName name="스지중울산철" localSheetId="12">#REF!</definedName>
    <definedName name="스지중울산철">#REF!</definedName>
    <definedName name="스치로폴설치" localSheetId="16">#REF!</definedName>
    <definedName name="스치로폴설치" localSheetId="15">#REF!</definedName>
    <definedName name="스치로폴설치" localSheetId="12">#REF!</definedName>
    <definedName name="스치로폴설치">#REF!</definedName>
    <definedName name="스트로브잣12노무">#REF!</definedName>
    <definedName name="스트로브잣12재료">#REF!</definedName>
    <definedName name="스트로브잣15노무">#REF!</definedName>
    <definedName name="스트로브잣15재료">#REF!</definedName>
    <definedName name="스트로브잣18노무">#REF!</definedName>
    <definedName name="스트로브잣18재료">#REF!</definedName>
    <definedName name="스트로브잣20노무">#REF!</definedName>
    <definedName name="스트로브잣20재료">#REF!</definedName>
    <definedName name="스트로브잣40노무">#REF!</definedName>
    <definedName name="스트로브잣40재료">#REF!</definedName>
    <definedName name="스트롱앵커시설" localSheetId="16">#REF!</definedName>
    <definedName name="스트롱앵커시설" localSheetId="15">#REF!</definedName>
    <definedName name="스트롱앵커시설" localSheetId="12">#REF!</definedName>
    <definedName name="스트롱앵커시설">#REF!</definedName>
    <definedName name="스파가1" localSheetId="16">#REF!</definedName>
    <definedName name="스파가1" localSheetId="15">#REF!</definedName>
    <definedName name="스파가1" localSheetId="12">#REF!</definedName>
    <definedName name="스파가1">#REF!</definedName>
    <definedName name="스파가2" localSheetId="16">#REF!</definedName>
    <definedName name="스파가2" localSheetId="15">#REF!</definedName>
    <definedName name="스파가2" localSheetId="12">#REF!</definedName>
    <definedName name="스파가2">#REF!</definedName>
    <definedName name="스파이">[2]아파트기별!$T$52</definedName>
    <definedName name="스파이라슬리브가공" localSheetId="16">#REF!</definedName>
    <definedName name="스파이라슬리브가공" localSheetId="15">#REF!</definedName>
    <definedName name="스파이라슬리브가공" localSheetId="12">#REF!</definedName>
    <definedName name="스파이라슬리브가공">#REF!</definedName>
    <definedName name="스파이랄1">[123]소요자재명세서!$AE$165</definedName>
    <definedName name="스파이랄2">[123]소요자재명세서!$AE$166</definedName>
    <definedName name="스파이랄가공">[78]소요자재!#REF!</definedName>
    <definedName name="스파이랄슬리브">[125]품셈!$A$554</definedName>
    <definedName name="스파이랄슬리브1" localSheetId="16">#REF!</definedName>
    <definedName name="스파이랄슬리브1" localSheetId="15">#REF!</definedName>
    <definedName name="스파이랄슬리브1" localSheetId="12">#REF!</definedName>
    <definedName name="스파이랄슬리브1">#REF!</definedName>
    <definedName name="스파이랄슬리브2" localSheetId="16">#REF!</definedName>
    <definedName name="스파이랄슬리브2" localSheetId="15">#REF!</definedName>
    <definedName name="스파이랄슬리브2" localSheetId="12">#REF!</definedName>
    <definedName name="스파이랄슬리브2">#REF!</definedName>
    <definedName name="스파이랄슬리브가공" localSheetId="16">#REF!</definedName>
    <definedName name="스파이랄슬리브가공" localSheetId="15">#REF!</definedName>
    <definedName name="스파이랄슬리브가공" localSheetId="12">#REF!</definedName>
    <definedName name="스파이랄슬리브가공">#REF!</definedName>
    <definedName name="스파이랄슬리브가공1M" localSheetId="16">#REF!</definedName>
    <definedName name="스파이랄슬리브가공1M" localSheetId="15">#REF!</definedName>
    <definedName name="스파이랄슬리브가공1M" localSheetId="12">#REF!</definedName>
    <definedName name="스파이랄슬리브가공1M">#REF!</definedName>
    <definedName name="스파이랄슬리브맨홀4M" localSheetId="16">#REF!</definedName>
    <definedName name="스파이랄슬리브맨홀4M" localSheetId="15">#REF!</definedName>
    <definedName name="스파이랄슬리브맨홀4M" localSheetId="12">#REF!</definedName>
    <definedName name="스파이랄슬리브맨홀4M">#REF!</definedName>
    <definedName name="스파이랄슬리브접속20M" localSheetId="16">#REF!</definedName>
    <definedName name="스파이랄슬리브접속20M" localSheetId="15">#REF!</definedName>
    <definedName name="스파이랄슬리브접속20M" localSheetId="12">#REF!</definedName>
    <definedName name="스파이랄슬리브접속20M">#REF!</definedName>
    <definedName name="스파이랄슬리브지중" localSheetId="16">#REF!</definedName>
    <definedName name="스파이랄슬리브지중" localSheetId="15">#REF!</definedName>
    <definedName name="스파이랄슬리브지중" localSheetId="12">#REF!</definedName>
    <definedName name="스파이랄슬리브지중">#REF!</definedName>
    <definedName name="스파이랄지중">[78]소요자재!#REF!</definedName>
    <definedName name="스파이랄철거">[78]노무산출서!#REF!</definedName>
    <definedName name="스파이랄취부1">[123]노무비명세서!$AE$40</definedName>
    <definedName name="스파이랄취부2">[123]노무비명세서!$AE$41</definedName>
    <definedName name="스파이럴슬리브" localSheetId="16">#REF!</definedName>
    <definedName name="스파이럴슬리브" localSheetId="15">#REF!</definedName>
    <definedName name="스파이럴슬리브" localSheetId="12">#REF!</definedName>
    <definedName name="스파이럴슬리브">#REF!</definedName>
    <definedName name="스파이럴슬리브가공">[92]기별!$BF$67</definedName>
    <definedName name="스파이럴슬리브지중">'[6]기별(종합)'!$BD$31</definedName>
    <definedName name="스파지1" localSheetId="16">#REF!</definedName>
    <definedName name="스파지1" localSheetId="15">#REF!</definedName>
    <definedName name="스파지1" localSheetId="12">#REF!</definedName>
    <definedName name="스파지1">#REF!</definedName>
    <definedName name="스파지2" localSheetId="16">#REF!</definedName>
    <definedName name="스파지2" localSheetId="15">#REF!</definedName>
    <definedName name="스파지2" localSheetId="12">#REF!</definedName>
    <definedName name="스파지2">#REF!</definedName>
    <definedName name="스파취부1">[7]노무비명세서!$X$66</definedName>
    <definedName name="스파취부2">[7]노무비명세서!$X$67</definedName>
    <definedName name="스팬각형" localSheetId="16">#REF!</definedName>
    <definedName name="스팬각형" localSheetId="15">#REF!</definedName>
    <definedName name="스팬각형" localSheetId="12">#REF!</definedName>
    <definedName name="스팬각형">#REF!</definedName>
    <definedName name="스팬수평" localSheetId="16">#REF!</definedName>
    <definedName name="스팬수평" localSheetId="15">#REF!</definedName>
    <definedName name="스팬수평" localSheetId="12">#REF!</definedName>
    <definedName name="스팬수평">#REF!</definedName>
    <definedName name="스팸수평" localSheetId="16">#REF!</definedName>
    <definedName name="스팸수평" localSheetId="15">#REF!</definedName>
    <definedName name="스팸수평" localSheetId="12">#REF!</definedName>
    <definedName name="스팸수평">#REF!</definedName>
    <definedName name="스페이서설치" localSheetId="16">#REF!</definedName>
    <definedName name="스페이서설치" localSheetId="15">#REF!</definedName>
    <definedName name="스페이서설치" localSheetId="12">#REF!</definedName>
    <definedName name="스페이서설치">#REF!</definedName>
    <definedName name="스페이셔_설치">#REF!</definedName>
    <definedName name="슬래브">'[302]#REF'!$I$107</definedName>
    <definedName name="슬래브높이" localSheetId="16">#REF!</definedName>
    <definedName name="슬래브높이" localSheetId="15">#REF!</definedName>
    <definedName name="슬래브높이" localSheetId="12">#REF!</definedName>
    <definedName name="슬래브높이">#REF!</definedName>
    <definedName name="슬리브">[123]소요자재명세서!$AE$156</definedName>
    <definedName name="슬리브1">[123]소요자재명세서!$AE$167</definedName>
    <definedName name="슬리브2">[5]소요자재명세서2!$J$198</definedName>
    <definedName name="슬리브A">[34]소요자재!#REF!</definedName>
    <definedName name="슬리브B">[34]소요자재!#REF!</definedName>
    <definedName name="슬리브시설1">[158]노무산출서!#REF!</definedName>
    <definedName name="슬리브시설2">[158]노무산출서!#REF!</definedName>
    <definedName name="슬리브시설A" localSheetId="16">#REF!</definedName>
    <definedName name="슬리브시설A" localSheetId="15">#REF!</definedName>
    <definedName name="슬리브시설A" localSheetId="12">#REF!</definedName>
    <definedName name="슬리브시설A">#REF!</definedName>
    <definedName name="슬리브시설B" localSheetId="16">#REF!</definedName>
    <definedName name="슬리브시설B" localSheetId="15">#REF!</definedName>
    <definedName name="슬리브시설B" localSheetId="12">#REF!</definedName>
    <definedName name="슬리브시설B">#REF!</definedName>
    <definedName name="승용교" localSheetId="16" hidden="1">{#N/A,#N/A,FALSE,"2~8번"}</definedName>
    <definedName name="승용교" localSheetId="15" hidden="1">{#N/A,#N/A,FALSE,"2~8번"}</definedName>
    <definedName name="승용교" localSheetId="8" hidden="1">{#N/A,#N/A,FALSE,"2~8번"}</definedName>
    <definedName name="승용교" hidden="1">{#N/A,#N/A,FALSE,"2~8번"}</definedName>
    <definedName name="시">[303]집계표!$A$1:$M$2</definedName>
    <definedName name="시간당">[91]손료!$G$1:$N$65536</definedName>
    <definedName name="시공측량사" localSheetId="16">#REF!</definedName>
    <definedName name="시공측량사" localSheetId="15">#REF!</definedName>
    <definedName name="시공측량사" localSheetId="12">#REF!</definedName>
    <definedName name="시공측량사">#REF!</definedName>
    <definedName name="시공측량사조수" localSheetId="16">#REF!</definedName>
    <definedName name="시공측량사조수" localSheetId="15">#REF!</definedName>
    <definedName name="시공측량사조수" localSheetId="12">#REF!</definedName>
    <definedName name="시공측량사조수">#REF!</definedName>
    <definedName name="시내회선" localSheetId="16">#REF!</definedName>
    <definedName name="시내회선" localSheetId="15">#REF!</definedName>
    <definedName name="시내회선" localSheetId="12">#REF!</definedName>
    <definedName name="시내회선">#REF!</definedName>
    <definedName name="시멘트" localSheetId="6" hidden="1">{#N/A,#N/A,FALSE,"배수1"}</definedName>
    <definedName name="시멘트" localSheetId="16" hidden="1">{#N/A,#N/A,FALSE,"배수1"}</definedName>
    <definedName name="시멘트" localSheetId="15" hidden="1">{#N/A,#N/A,FALSE,"배수1"}</definedName>
    <definedName name="시멘트" localSheetId="7" hidden="1">{#N/A,#N/A,FALSE,"배수1"}</definedName>
    <definedName name="시멘트" localSheetId="5" hidden="1">{#N/A,#N/A,FALSE,"배수1"}</definedName>
    <definedName name="시멘트" localSheetId="4" hidden="1">{#N/A,#N/A,FALSE,"배수1"}</definedName>
    <definedName name="시멘트" localSheetId="8" hidden="1">{#N/A,#N/A,FALSE,"배수1"}</definedName>
    <definedName name="시멘트" hidden="1">{#N/A,#N/A,FALSE,"배수1"}</definedName>
    <definedName name="시멘트1">[93]단가!$A$48</definedName>
    <definedName name="시멘트소운반비" localSheetId="16">#REF!</definedName>
    <definedName name="시멘트소운반비" localSheetId="15">#REF!</definedName>
    <definedName name="시멘트소운반비" localSheetId="12">#REF!</definedName>
    <definedName name="시멘트소운반비">#REF!</definedName>
    <definedName name="시멘트운반">#N/A</definedName>
    <definedName name="시방" localSheetId="16" hidden="1">{#N/A,#N/A,FALSE,"배수1"}</definedName>
    <definedName name="시방" localSheetId="15" hidden="1">{#N/A,#N/A,FALSE,"배수1"}</definedName>
    <definedName name="시방" localSheetId="8" hidden="1">{#N/A,#N/A,FALSE,"배수1"}</definedName>
    <definedName name="시방" hidden="1">{#N/A,#N/A,FALSE,"배수1"}</definedName>
    <definedName name="시방배">'[304]9GNG운반'!#REF!</definedName>
    <definedName name="시비1노">[167]유지관리!$H$100</definedName>
    <definedName name="시비1재">[167]유지관리!$F$100</definedName>
    <definedName name="시비경">[192]계수시트!$B$92</definedName>
    <definedName name="시비관노">[167]유지관리!$H$105</definedName>
    <definedName name="시비관재">[167]유지관리!$F$105</definedName>
    <definedName name="시비노">[192]계수시트!$B$90</definedName>
    <definedName name="시비재">[192]계수시트!$B$91</definedName>
    <definedName name="시선유도봉">{"Book1","부대-(표지판,데리,가드).xls","부대-(낙,차,중분대).xls"}</definedName>
    <definedName name="시설" localSheetId="16">#REF!</definedName>
    <definedName name="시설" localSheetId="15">#REF!</definedName>
    <definedName name="시설" localSheetId="12">#REF!</definedName>
    <definedName name="시설">#REF!</definedName>
    <definedName name="시외회선" localSheetId="16">#REF!</definedName>
    <definedName name="시외회선" localSheetId="15">#REF!</definedName>
    <definedName name="시외회선" localSheetId="12">#REF!</definedName>
    <definedName name="시외회선">#REF!</definedName>
    <definedName name="시운">[305]집계표!$A$1:$M$2</definedName>
    <definedName name="시추조사비" localSheetId="6" hidden="1">{#N/A,#N/A,FALSE,"2~8번"}</definedName>
    <definedName name="시추조사비" localSheetId="16" hidden="1">{#N/A,#N/A,FALSE,"2~8번"}</definedName>
    <definedName name="시추조사비" localSheetId="15" hidden="1">{#N/A,#N/A,FALSE,"2~8번"}</definedName>
    <definedName name="시추조사비" localSheetId="4" hidden="1">{#N/A,#N/A,FALSE,"2~8번"}</definedName>
    <definedName name="시추조사비" localSheetId="8" hidden="1">{#N/A,#N/A,FALSE,"2~8번"}</definedName>
    <definedName name="시추조사비" hidden="1">{#N/A,#N/A,FALSE,"2~8번"}</definedName>
    <definedName name="시트4" localSheetId="16" hidden="1">{#N/A,#N/A,FALSE,"조골재"}</definedName>
    <definedName name="시트4" localSheetId="15" hidden="1">{#N/A,#N/A,FALSE,"조골재"}</definedName>
    <definedName name="시트4" localSheetId="8" hidden="1">{#N/A,#N/A,FALSE,"조골재"}</definedName>
    <definedName name="시트4" hidden="1">{#N/A,#N/A,FALSE,"조골재"}</definedName>
    <definedName name="시트5" localSheetId="16" hidden="1">{#N/A,#N/A,FALSE,"단가표지"}</definedName>
    <definedName name="시트5" localSheetId="15" hidden="1">{#N/A,#N/A,FALSE,"단가표지"}</definedName>
    <definedName name="시트5" localSheetId="8" hidden="1">{#N/A,#N/A,FALSE,"단가표지"}</definedName>
    <definedName name="시트5" hidden="1">{#N/A,#N/A,FALSE,"단가표지"}</definedName>
    <definedName name="시행년월" localSheetId="16">#REF!</definedName>
    <definedName name="시행년월" localSheetId="15">#REF!</definedName>
    <definedName name="시행년월" localSheetId="12">#REF!</definedName>
    <definedName name="시행년월">#REF!</definedName>
    <definedName name="시행처" localSheetId="16">#REF!</definedName>
    <definedName name="시행처" localSheetId="15">#REF!</definedName>
    <definedName name="시행처" localSheetId="12">#REF!</definedName>
    <definedName name="시행처">#REF!</definedName>
    <definedName name="시험">[70]노무산출서!#REF!</definedName>
    <definedName name="시험보조수" localSheetId="16">#REF!</definedName>
    <definedName name="시험보조수" localSheetId="15">#REF!</definedName>
    <definedName name="시험보조수" localSheetId="12">#REF!</definedName>
    <definedName name="시험보조수">#REF!</definedName>
    <definedName name="시험사1급" localSheetId="16">#REF!</definedName>
    <definedName name="시험사1급" localSheetId="15">#REF!</definedName>
    <definedName name="시험사1급" localSheetId="12">#REF!</definedName>
    <definedName name="시험사1급">#REF!</definedName>
    <definedName name="시험사2급" localSheetId="16">#REF!</definedName>
    <definedName name="시험사2급" localSheetId="15">#REF!</definedName>
    <definedName name="시험사2급" localSheetId="12">#REF!</definedName>
    <definedName name="시험사2급">#REF!</definedName>
    <definedName name="시험성적서">[122]노무산출서!#REF!</definedName>
    <definedName name="시험성적서A">[122]노무산출서!#REF!</definedName>
    <definedName name="시험성적서작성" localSheetId="16">#REF!</definedName>
    <definedName name="시험성적서작성" localSheetId="15">#REF!</definedName>
    <definedName name="시험성적서작성" localSheetId="12">#REF!</definedName>
    <definedName name="시험성적서작성">#REF!</definedName>
    <definedName name="시험작성서작서" localSheetId="16">#REF!</definedName>
    <definedName name="시험작성서작서" localSheetId="15">#REF!</definedName>
    <definedName name="시험작성서작서" localSheetId="12">#REF!</definedName>
    <definedName name="시험작성서작서">#REF!</definedName>
    <definedName name="식재">'[23]#REF'!$A:$F</definedName>
    <definedName name="신기교P3본체집계" localSheetId="16" hidden="1">{#N/A,#N/A,FALSE,"배수1"}</definedName>
    <definedName name="신기교P3본체집계" localSheetId="15" hidden="1">{#N/A,#N/A,FALSE,"배수1"}</definedName>
    <definedName name="신기교P3본체집계" localSheetId="8" hidden="1">{#N/A,#N/A,FALSE,"배수1"}</definedName>
    <definedName name="신기교P3본체집계" hidden="1">{#N/A,#N/A,FALSE,"배수1"}</definedName>
    <definedName name="신나">[93]단가!$A$56</definedName>
    <definedName name="신상훈" localSheetId="16">#REF!</definedName>
    <definedName name="신상훈" localSheetId="15">#REF!</definedName>
    <definedName name="신상훈" localSheetId="12">#REF!</definedName>
    <definedName name="신상훈">#REF!</definedName>
    <definedName name="신설" localSheetId="16">#REF!</definedName>
    <definedName name="신설" localSheetId="15">#REF!</definedName>
    <definedName name="신설" localSheetId="12">#REF!</definedName>
    <definedName name="신설">#REF!</definedName>
    <definedName name="신성1">#REF!</definedName>
    <definedName name="신성2">#REF!</definedName>
    <definedName name="신성3">#REF!</definedName>
    <definedName name="신성4">#REF!</definedName>
    <definedName name="신성5">#REF!</definedName>
    <definedName name="신성6">#REF!</definedName>
    <definedName name="신성7">#REF!</definedName>
    <definedName name="신용등급">[306]기초코드!$B$11:$D$18</definedName>
    <definedName name="신조">[168]대신총괄!$H$17</definedName>
    <definedName name="신축이음장치" localSheetId="16">#REF!</definedName>
    <definedName name="신축이음장치" localSheetId="15">#REF!</definedName>
    <definedName name="신축이음장치" localSheetId="12">#REF!</definedName>
    <definedName name="신축이음장치">#REF!</definedName>
    <definedName name="신축장치">#REF!</definedName>
    <definedName name="신호등">'[307]일위대가(가설)'!#REF!</definedName>
    <definedName name="신흥1호">#REF!</definedName>
    <definedName name="신흥2호">#REF!</definedName>
    <definedName name="실경상">#REF!</definedName>
    <definedName name="실공기">[308]⑻동원인원산출서⑧!$L$206</definedName>
    <definedName name="실란">[93]단가!$A$152</definedName>
    <definedName name="실링제">[93]단가!$A$61</definedName>
    <definedName name="실시설계용역비변경내역" localSheetId="6" hidden="1">{"'정산내역서'!$A$1:$I$35","'정산서(절.성토부)'!$A$1:$Q$17","'정산서(교량부)'!$A$1:$Q$84","'총괄표'!$A$1:$M$12","'시행현황'!$A$1:$G$12","'표지'!$A$1:$N$27","'정산서(절.성토부)'!$A$3:$Q$7"}</definedName>
    <definedName name="실시설계용역비변경내역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실시설계용역비변경내역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실시설계용역비변경내역" localSheetId="4" hidden="1">{"'정산내역서'!$A$1:$I$35","'정산서(절.성토부)'!$A$1:$Q$17","'정산서(교량부)'!$A$1:$Q$84","'총괄표'!$A$1:$M$12","'시행현황'!$A$1:$G$12","'표지'!$A$1:$N$27","'정산서(절.성토부)'!$A$3:$Q$7"}</definedName>
    <definedName name="실시설계용역비변경내역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실시설계용역비변경내역" hidden="1">{"'정산내역서'!$A$1:$I$35","'정산서(절.성토부)'!$A$1:$Q$17","'정산서(교량부)'!$A$1:$Q$84","'총괄표'!$A$1:$M$12","'시행현황'!$A$1:$G$12","'표지'!$A$1:$N$27","'정산서(절.성토부)'!$A$3:$Q$7"}</definedName>
    <definedName name="실편백10노무">#REF!</definedName>
    <definedName name="실편백10재료">#REF!</definedName>
    <definedName name="실편백15노무">#REF!</definedName>
    <definedName name="실편백15재료">#REF!</definedName>
    <definedName name="실품">[255]간접!#REF!</definedName>
    <definedName name="실행">#REF!</definedName>
    <definedName name="실행검토안">[309]BID!$A$1:$H$1235</definedName>
    <definedName name="실행대비">[310]bid!$A$1:$I$1265</definedName>
    <definedName name="실험" localSheetId="6" hidden="1">{"'정산내역서'!$A$1:$I$35","'정산서(절.성토부)'!$A$1:$Q$17","'정산서(교량부)'!$A$1:$Q$84","'총괄표'!$A$1:$M$12","'시행현황'!$A$1:$G$12","'표지'!$A$1:$N$27","'정산서(절.성토부)'!$A$3:$Q$7"}</definedName>
    <definedName name="실험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실험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실험" localSheetId="4" hidden="1">{"'정산내역서'!$A$1:$I$35","'정산서(절.성토부)'!$A$1:$Q$17","'정산서(교량부)'!$A$1:$Q$84","'총괄표'!$A$1:$M$12","'시행현황'!$A$1:$G$12","'표지'!$A$1:$N$27","'정산서(절.성토부)'!$A$3:$Q$7"}</definedName>
    <definedName name="실험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실험" hidden="1">{"'정산내역서'!$A$1:$I$35","'정산서(절.성토부)'!$A$1:$Q$17","'정산서(교량부)'!$A$1:$Q$84","'총괄표'!$A$1:$M$12","'시행현황'!$A$1:$G$12","'표지'!$A$1:$N$27","'정산서(절.성토부)'!$A$3:$Q$7"}</definedName>
    <definedName name="써6">[42]대신2차총괄!#REF!</definedName>
    <definedName name="써7">[168]대신총괄!$AF$19</definedName>
    <definedName name="써8">[168]대신총괄!$AF$21</definedName>
    <definedName name="써강남" localSheetId="16">#REF!</definedName>
    <definedName name="써강남" localSheetId="15">#REF!</definedName>
    <definedName name="써강남" localSheetId="12">#REF!</definedName>
    <definedName name="써강남">#REF!</definedName>
    <definedName name="써광교" localSheetId="16">#REF!</definedName>
    <definedName name="써광교" localSheetId="15">#REF!</definedName>
    <definedName name="써광교" localSheetId="12">#REF!</definedName>
    <definedName name="써광교">#REF!</definedName>
    <definedName name="써광주" localSheetId="16">#REF!</definedName>
    <definedName name="써광주" localSheetId="15">#REF!</definedName>
    <definedName name="써광주" localSheetId="12">#REF!</definedName>
    <definedName name="써광주">#REF!</definedName>
    <definedName name="써대구" localSheetId="16">#REF!</definedName>
    <definedName name="써대구" localSheetId="15">#REF!</definedName>
    <definedName name="써대구" localSheetId="12">#REF!</definedName>
    <definedName name="써대구">#REF!</definedName>
    <definedName name="써대전" localSheetId="16">#REF!</definedName>
    <definedName name="써대전" localSheetId="15">#REF!</definedName>
    <definedName name="써대전" localSheetId="12">#REF!</definedName>
    <definedName name="써대전">#REF!</definedName>
    <definedName name="써동교" localSheetId="16">#REF!</definedName>
    <definedName name="써동교" localSheetId="15">#REF!</definedName>
    <definedName name="써동교" localSheetId="12">#REF!</definedName>
    <definedName name="써동교">#REF!</definedName>
    <definedName name="써르네상스" localSheetId="16">#REF!</definedName>
    <definedName name="써르네상스" localSheetId="15">#REF!</definedName>
    <definedName name="써르네상스" localSheetId="12">#REF!</definedName>
    <definedName name="써르네상스">#REF!</definedName>
    <definedName name="써발산" localSheetId="16">#REF!</definedName>
    <definedName name="써발산" localSheetId="15">#REF!</definedName>
    <definedName name="써발산" localSheetId="12">#REF!</definedName>
    <definedName name="써발산">#REF!</definedName>
    <definedName name="써방배" localSheetId="16">#REF!</definedName>
    <definedName name="써방배" localSheetId="15">#REF!</definedName>
    <definedName name="써방배" localSheetId="12">#REF!</definedName>
    <definedName name="써방배">#REF!</definedName>
    <definedName name="써보라매" localSheetId="16">#REF!</definedName>
    <definedName name="써보라매" localSheetId="15">#REF!</definedName>
    <definedName name="써보라매" localSheetId="12">#REF!</definedName>
    <definedName name="써보라매">#REF!</definedName>
    <definedName name="써본사" localSheetId="16">#REF!</definedName>
    <definedName name="써본사" localSheetId="15">#REF!</definedName>
    <definedName name="써본사" localSheetId="12">#REF!</definedName>
    <definedName name="써본사">#REF!</definedName>
    <definedName name="써비스커넥터">[92]기별!$BM$67</definedName>
    <definedName name="써비스컨넥타" localSheetId="16">#REF!</definedName>
    <definedName name="써비스컨넥타" localSheetId="15">#REF!</definedName>
    <definedName name="써비스컨넥타" localSheetId="12">#REF!</definedName>
    <definedName name="써비스컨넥타">#REF!</definedName>
    <definedName name="써비스콘1">[11]종합기별!$AG$10</definedName>
    <definedName name="써비스콘2">[11]종합기별!$AG$13</definedName>
    <definedName name="써비스콘3">[11]종합기별!$AG$16</definedName>
    <definedName name="써비스콘4">[11]종합기별!$AG$19</definedName>
    <definedName name="써비스콘넥터" localSheetId="16">#REF!</definedName>
    <definedName name="써비스콘넥터" localSheetId="15">#REF!</definedName>
    <definedName name="써비스콘넥터" localSheetId="12">#REF!</definedName>
    <definedName name="써비스콘넥터">#REF!</definedName>
    <definedName name="써사당" localSheetId="16">#REF!</definedName>
    <definedName name="써사당" localSheetId="15">#REF!</definedName>
    <definedName name="써사당" localSheetId="12">#REF!</definedName>
    <definedName name="써사당">#REF!</definedName>
    <definedName name="써삼성" localSheetId="16">#REF!</definedName>
    <definedName name="써삼성" localSheetId="15">#REF!</definedName>
    <definedName name="써삼성" localSheetId="12">#REF!</definedName>
    <definedName name="써삼성">#REF!</definedName>
    <definedName name="써삼풍" localSheetId="16">#REF!</definedName>
    <definedName name="써삼풍" localSheetId="15">#REF!</definedName>
    <definedName name="써삼풍" localSheetId="12">#REF!</definedName>
    <definedName name="써삼풍">#REF!</definedName>
    <definedName name="써서초" localSheetId="16">#REF!</definedName>
    <definedName name="써서초" localSheetId="15">#REF!</definedName>
    <definedName name="써서초" localSheetId="12">#REF!</definedName>
    <definedName name="써서초">#REF!</definedName>
    <definedName name="써수원" localSheetId="16">#REF!</definedName>
    <definedName name="써수원" localSheetId="15">#REF!</definedName>
    <definedName name="써수원" localSheetId="12">#REF!</definedName>
    <definedName name="써수원">#REF!</definedName>
    <definedName name="써신반포" localSheetId="16">#REF!</definedName>
    <definedName name="써신반포" localSheetId="15">#REF!</definedName>
    <definedName name="써신반포" localSheetId="12">#REF!</definedName>
    <definedName name="써신반포">#REF!</definedName>
    <definedName name="써압구정" localSheetId="16">#REF!</definedName>
    <definedName name="써압구정" localSheetId="15">#REF!</definedName>
    <definedName name="써압구정" localSheetId="12">#REF!</definedName>
    <definedName name="써압구정">#REF!</definedName>
    <definedName name="써울산" localSheetId="16">#REF!</definedName>
    <definedName name="써울산" localSheetId="15">#REF!</definedName>
    <definedName name="써울산" localSheetId="12">#REF!</definedName>
    <definedName name="써울산">#REF!</definedName>
    <definedName name="써울산2" localSheetId="16">#REF!</definedName>
    <definedName name="써울산2" localSheetId="15">#REF!</definedName>
    <definedName name="써울산2" localSheetId="12">#REF!</definedName>
    <definedName name="써울산2">#REF!</definedName>
    <definedName name="써울산신" localSheetId="16">#REF!</definedName>
    <definedName name="써울산신" localSheetId="15">#REF!</definedName>
    <definedName name="써울산신" localSheetId="12">#REF!</definedName>
    <definedName name="써울산신">#REF!</definedName>
    <definedName name="써울산철" localSheetId="16">#REF!</definedName>
    <definedName name="써울산철" localSheetId="15">#REF!</definedName>
    <definedName name="써울산철" localSheetId="12">#REF!</definedName>
    <definedName name="써울산철">#REF!</definedName>
    <definedName name="써인천" localSheetId="16">#REF!</definedName>
    <definedName name="써인천" localSheetId="15">#REF!</definedName>
    <definedName name="써인천" localSheetId="12">#REF!</definedName>
    <definedName name="써인천">#REF!</definedName>
    <definedName name="써잠실" localSheetId="16">#REF!</definedName>
    <definedName name="써잠실" localSheetId="15">#REF!</definedName>
    <definedName name="써잠실" localSheetId="12">#REF!</definedName>
    <definedName name="써잠실">#REF!</definedName>
    <definedName name="써전주" localSheetId="16">#REF!</definedName>
    <definedName name="써전주" localSheetId="15">#REF!</definedName>
    <definedName name="써전주" localSheetId="12">#REF!</definedName>
    <definedName name="써전주">#REF!</definedName>
    <definedName name="써청담" localSheetId="16">#REF!</definedName>
    <definedName name="써청담" localSheetId="15">#REF!</definedName>
    <definedName name="써청담" localSheetId="12">#REF!</definedName>
    <definedName name="써청담">#REF!</definedName>
    <definedName name="써콘">[123]소요자재명세서!$AE$176</definedName>
    <definedName name="써콘1">[7]노무비명세서!$X$83</definedName>
    <definedName name="써콘2">[7]노무비명세서!$X$84</definedName>
    <definedName name="써콘A">[34]소요자재!#REF!</definedName>
    <definedName name="써콘시설">[123]노무비명세서!$AE$53</definedName>
    <definedName name="써콘시설1">[158]노무산출서!#REF!</definedName>
    <definedName name="써콘해체" localSheetId="16">#REF!</definedName>
    <definedName name="써콘해체" localSheetId="15">#REF!</definedName>
    <definedName name="써콘해체" localSheetId="12">#REF!</definedName>
    <definedName name="써콘해체">#REF!</definedName>
    <definedName name="써화정" localSheetId="16">#REF!</definedName>
    <definedName name="써화정" localSheetId="15">#REF!</definedName>
    <definedName name="써화정" localSheetId="12">#REF!</definedName>
    <definedName name="써화정">#REF!</definedName>
    <definedName name="쓰">#REF!</definedName>
    <definedName name="씨파">'[12]#REF'!$1:$5</definedName>
    <definedName name="ㅇ" localSheetId="16" hidden="1">{#N/A,#N/A,FALSE,"배수1"}</definedName>
    <definedName name="ㅇ" localSheetId="15" hidden="1">{#N/A,#N/A,FALSE,"배수1"}</definedName>
    <definedName name="ㅇ" localSheetId="8" hidden="1">{#N/A,#N/A,FALSE,"배수1"}</definedName>
    <definedName name="ㅇ" hidden="1">{#N/A,#N/A,FALSE,"배수1"}</definedName>
    <definedName name="ㅇ560" localSheetId="16">#REF!</definedName>
    <definedName name="ㅇ560" localSheetId="15">#REF!</definedName>
    <definedName name="ㅇ560" localSheetId="12">#REF!</definedName>
    <definedName name="ㅇ560">#REF!</definedName>
    <definedName name="ㅇㄴㄹ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ㄴㄹ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ㄴㄹ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ㄴㄹ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ㄴㄹㄴㄹ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ㄴㄹㄴㄹ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ㄴㄹㄴㄹ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ㄴㄹㄴㄹ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ㄴㄹㅇㄹ" localSheetId="16" hidden="1">{#N/A,#N/A,FALSE,"운반시간"}</definedName>
    <definedName name="ㅇㄴㄹㅇㄹ" localSheetId="15" hidden="1">{#N/A,#N/A,FALSE,"운반시간"}</definedName>
    <definedName name="ㅇㄴㄹㅇㄹ" localSheetId="8" hidden="1">{#N/A,#N/A,FALSE,"운반시간"}</definedName>
    <definedName name="ㅇㄴㄹㅇㄹ" hidden="1">{#N/A,#N/A,FALSE,"운반시간"}</definedName>
    <definedName name="ㅇㄴㅀ" localSheetId="16" hidden="1">[311]증감내역서!#REF!</definedName>
    <definedName name="ㅇㄴㅀ" localSheetId="15" hidden="1">[311]증감내역서!#REF!</definedName>
    <definedName name="ㅇㄴㅀ" localSheetId="13" hidden="1">[311]증감내역서!#REF!</definedName>
    <definedName name="ㅇㄴㅀ" localSheetId="12" hidden="1">[311]증감내역서!#REF!</definedName>
    <definedName name="ㅇㄴㅀ" localSheetId="7" hidden="1">[311]증감내역서!#REF!</definedName>
    <definedName name="ㅇㄴㅀ" localSheetId="11" hidden="1">[311]증감내역서!#REF!</definedName>
    <definedName name="ㅇㄴㅀ" hidden="1">[311]증감내역서!#REF!</definedName>
    <definedName name="ㅇㄴㅁ" hidden="1">[312]실행철강하도!$A$1:$A$4</definedName>
    <definedName name="ㅇㄴㅇㄴ" localSheetId="16" hidden="1">{#N/A,#N/A,FALSE,"포장2"}</definedName>
    <definedName name="ㅇㄴㅇㄴ" localSheetId="15" hidden="1">{#N/A,#N/A,FALSE,"포장2"}</definedName>
    <definedName name="ㅇㄴㅇㄴ" localSheetId="8" hidden="1">{#N/A,#N/A,FALSE,"포장2"}</definedName>
    <definedName name="ㅇㄴㅇㄴ" hidden="1">{#N/A,#N/A,FALSE,"포장2"}</definedName>
    <definedName name="ㅇㄴㅇㅁㅇㅁㅇ" localSheetId="6" hidden="1">{#N/A,#N/A,TRUE,"토적및재료집계";#N/A,#N/A,TRUE,"토적및재료집계";#N/A,#N/A,TRUE,"단위량"}</definedName>
    <definedName name="ㅇㄴㅇㅁㅇㅁㅇ" localSheetId="16" hidden="1">{#N/A,#N/A,TRUE,"토적및재료집계";#N/A,#N/A,TRUE,"토적및재료집계";#N/A,#N/A,TRUE,"단위량"}</definedName>
    <definedName name="ㅇㄴㅇㅁㅇㅁㅇ" localSheetId="15" hidden="1">{#N/A,#N/A,TRUE,"토적및재료집계";#N/A,#N/A,TRUE,"토적및재료집계";#N/A,#N/A,TRUE,"단위량"}</definedName>
    <definedName name="ㅇㄴㅇㅁㅇㅁㅇ" localSheetId="7" hidden="1">{#N/A,#N/A,TRUE,"토적및재료집계";#N/A,#N/A,TRUE,"토적및재료집계";#N/A,#N/A,TRUE,"단위량"}</definedName>
    <definedName name="ㅇㄴㅇㅁㅇㅁㅇ" localSheetId="5" hidden="1">{#N/A,#N/A,TRUE,"토적및재료집계";#N/A,#N/A,TRUE,"토적및재료집계";#N/A,#N/A,TRUE,"단위량"}</definedName>
    <definedName name="ㅇㄴㅇㅁㅇㅁㅇ" localSheetId="4" hidden="1">{#N/A,#N/A,TRUE,"토적및재료집계";#N/A,#N/A,TRUE,"토적및재료집계";#N/A,#N/A,TRUE,"단위량"}</definedName>
    <definedName name="ㅇㄴㅇㅁㅇㅁㅇ" localSheetId="8" hidden="1">{#N/A,#N/A,TRUE,"토적및재료집계";#N/A,#N/A,TRUE,"토적및재료집계";#N/A,#N/A,TRUE,"단위량"}</definedName>
    <definedName name="ㅇㄴㅇㅁㅇㅁㅇ" hidden="1">{#N/A,#N/A,TRUE,"토적및재료집계";#N/A,#N/A,TRUE,"토적및재료집계";#N/A,#N/A,TRUE,"단위량"}</definedName>
    <definedName name="ㅇㄴㅍ" localSheetId="16">[1]!ㅁㄴㄹㅇㄹ</definedName>
    <definedName name="ㅇㄴㅍ" localSheetId="13">[1]!ㅁㄴㄹㅇㄹ</definedName>
    <definedName name="ㅇㄴㅍ" localSheetId="12">[1]!ㅁㄴㄹㅇㄹ</definedName>
    <definedName name="ㅇㄴㅍ" localSheetId="7">[1]!ㅁㄴㄹㅇㄹ</definedName>
    <definedName name="ㅇㄴㅍ">[1]!ㅁㄴㄹㅇㄹ</definedName>
    <definedName name="ㅇㄷㄴㄶㅎ" localSheetId="16" hidden="1">{#N/A,#N/A,FALSE,"골재소요량";#N/A,#N/A,FALSE,"골재소요량"}</definedName>
    <definedName name="ㅇㄷㄴㄶㅎ" localSheetId="15" hidden="1">{#N/A,#N/A,FALSE,"골재소요량";#N/A,#N/A,FALSE,"골재소요량"}</definedName>
    <definedName name="ㅇㄷㄴㄶㅎ" localSheetId="8" hidden="1">{#N/A,#N/A,FALSE,"골재소요량";#N/A,#N/A,FALSE,"골재소요량"}</definedName>
    <definedName name="ㅇㄷㄴㄶㅎ" hidden="1">{#N/A,#N/A,FALSE,"골재소요량";#N/A,#N/A,FALSE,"골재소요량"}</definedName>
    <definedName name="ㅇㄷㄴㅁ">[204]내역!#REF!</definedName>
    <definedName name="ㅇㄹ" localSheetId="16" hidden="1">{#N/A,#N/A,FALSE,"속도"}</definedName>
    <definedName name="ㅇㄹ" localSheetId="15" hidden="1">{#N/A,#N/A,FALSE,"속도"}</definedName>
    <definedName name="ㅇㄹ" localSheetId="13" hidden="1">#REF!</definedName>
    <definedName name="ㅇㄹ" localSheetId="12" hidden="1">#REF!</definedName>
    <definedName name="ㅇㄹ" localSheetId="7" hidden="1">#REF!</definedName>
    <definedName name="ㅇㄹ" localSheetId="8" hidden="1">#REF!</definedName>
    <definedName name="ㅇㄹ" localSheetId="11" hidden="1">#REF!</definedName>
    <definedName name="ㅇㄹ" hidden="1">#REF!</definedName>
    <definedName name="ㅇㄹㄴㅁ">[313]내역서!$A$1:$G$1847</definedName>
    <definedName name="ㅇㄹㄹ" localSheetId="16" hidden="1">#REF!</definedName>
    <definedName name="ㅇㄹㄹ" localSheetId="15" hidden="1">#REF!</definedName>
    <definedName name="ㅇㄹㄹ" localSheetId="8" hidden="1">#N/A</definedName>
    <definedName name="ㅇㄹㄹ" hidden="1">#N/A</definedName>
    <definedName name="ㅇㄹㅇㄹ" localSheetId="16" hidden="1">#REF!</definedName>
    <definedName name="ㅇㄹㅇㄹ" localSheetId="15" hidden="1">#REF!</definedName>
    <definedName name="ㅇㄹㅇㄹ" localSheetId="13" hidden="1">#REF!</definedName>
    <definedName name="ㅇㄹㅇㄹ" localSheetId="12" hidden="1">#REF!</definedName>
    <definedName name="ㅇㄹㅇㄹ" localSheetId="7" hidden="1">#REF!</definedName>
    <definedName name="ㅇㄹㅇㄹ" localSheetId="11" hidden="1">#REF!</definedName>
    <definedName name="ㅇㄹㅇㄹ" hidden="1">#REF!</definedName>
    <definedName name="ㅇㄹ홍ㄹ호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ㄹ홍ㄹ호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ㄹ홍ㄹ호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ㄹ홍ㄹ호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ㄹ홍ㅎ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ㄹ홍ㅎ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ㄹ홍ㅎ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ㄹ홍ㅎ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롤옹롤ㅇ" localSheetId="16" hidden="1">{#N/A,#N/A,FALSE,"운반시간"}</definedName>
    <definedName name="ㅇ롤옹롤ㅇ" localSheetId="15" hidden="1">{#N/A,#N/A,FALSE,"운반시간"}</definedName>
    <definedName name="ㅇ롤옹롤ㅇ" localSheetId="8" hidden="1">{#N/A,#N/A,FALSE,"운반시간"}</definedName>
    <definedName name="ㅇ롤옹롤ㅇ" hidden="1">{#N/A,#N/A,FALSE,"운반시간"}</definedName>
    <definedName name="ㅇㄻㄴㅇㄻㄴㅇㄹ" localSheetId="16" hidden="1">#REF!</definedName>
    <definedName name="ㅇㄻㄴㅇㄻㄴㅇㄹ" localSheetId="15" hidden="1">#REF!</definedName>
    <definedName name="ㅇㄻㄴㅇㄻㄴㅇㄹ" localSheetId="13" hidden="1">#REF!</definedName>
    <definedName name="ㅇㄻㄴㅇㄻㄴㅇㄹ" localSheetId="12" hidden="1">#REF!</definedName>
    <definedName name="ㅇㄻㄴㅇㄻㄴㅇㄹ" localSheetId="7" hidden="1">#REF!</definedName>
    <definedName name="ㅇㄻㄴㅇㄻㄴㅇㄹ" hidden="1">#REF!</definedName>
    <definedName name="ㅇㅀ" localSheetId="16">#REF!</definedName>
    <definedName name="ㅇㅀ" localSheetId="15">#REF!</definedName>
    <definedName name="ㅇㅀ" localSheetId="12">#REF!</definedName>
    <definedName name="ㅇㅀ">#REF!</definedName>
    <definedName name="ㅇㅀㅇㅀ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ㅀㅇㅀ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ㅀㅇㅀ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ㅀㅇㅀ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ㅁㄴㄻㄴㅇ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ㅁㄴㄻㄴㅇ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ㅁㄴㄻㄴㅇ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ㅁㄴㄻㄴㅇ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ㅁㄻㄴㄹ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ㅁㄻㄴㄹ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ㅁㄻㄴㄹ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ㅁㄻㄴㄹ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ㅁㅀㅁㄴㅇㄹㅇㅁㄻ">[84]단가!#REF!</definedName>
    <definedName name="ㅇㅇ" localSheetId="16" hidden="1">{#N/A,#N/A,FALSE,"운반시간"}</definedName>
    <definedName name="ㅇㅇ" localSheetId="15" hidden="1">{#N/A,#N/A,FALSE,"운반시간"}</definedName>
    <definedName name="ㅇㅇ" localSheetId="8" hidden="1">{#N/A,#N/A,FALSE,"운반시간"}</definedName>
    <definedName name="ㅇㅇ" hidden="1">{#N/A,#N/A,FALSE,"운반시간"}</definedName>
    <definedName name="ㅇㅇㄹ" localSheetId="6" hidden="1">{#N/A,#N/A,TRUE,"토적및재료집계";#N/A,#N/A,TRUE,"토적및재료집계";#N/A,#N/A,TRUE,"단위량"}</definedName>
    <definedName name="ㅇㅇㄹ" localSheetId="16" hidden="1">#REF!</definedName>
    <definedName name="ㅇㅇㄹ" localSheetId="15" hidden="1">#REF!</definedName>
    <definedName name="ㅇㅇㄹ" localSheetId="13" hidden="1">#REF!</definedName>
    <definedName name="ㅇㅇㄹ" localSheetId="12" hidden="1">#REF!</definedName>
    <definedName name="ㅇㅇㄹ" localSheetId="7" hidden="1">{#N/A,#N/A,TRUE,"토적및재료집계";#N/A,#N/A,TRUE,"토적및재료집계";#N/A,#N/A,TRUE,"단위량"}</definedName>
    <definedName name="ㅇㅇㄹ" localSheetId="5" hidden="1">{#N/A,#N/A,TRUE,"토적및재료집계";#N/A,#N/A,TRUE,"토적및재료집계";#N/A,#N/A,TRUE,"단위량"}</definedName>
    <definedName name="ㅇㅇㄹ" localSheetId="4" hidden="1">{#N/A,#N/A,TRUE,"토적및재료집계";#N/A,#N/A,TRUE,"토적및재료집계";#N/A,#N/A,TRUE,"단위량"}</definedName>
    <definedName name="ㅇㅇㄹ" localSheetId="8" hidden="1">#REF!</definedName>
    <definedName name="ㅇㅇㄹ" localSheetId="11" hidden="1">#REF!</definedName>
    <definedName name="ㅇㅇㄹ" hidden="1">#REF!</definedName>
    <definedName name="ㅇㅇㅇ" localSheetId="16" hidden="1">{#N/A,#N/A,FALSE,"배수1"}</definedName>
    <definedName name="ㅇㅇㅇ" localSheetId="15" hidden="1">{#N/A,#N/A,FALSE,"배수1"}</definedName>
    <definedName name="ㅇㅇㅇ" localSheetId="8" hidden="1">{#N/A,#N/A,FALSE,"배수1"}</definedName>
    <definedName name="ㅇㅇㅇ" hidden="1">{#N/A,#N/A,FALSE,"배수1"}</definedName>
    <definedName name="ㅇㅇㅇㅇ">[84]단가!#REF!</definedName>
    <definedName name="ㅇㅇㅇㅇㄹ">[242]단가!#REF!</definedName>
    <definedName name="ㅇㅇㅇㅇㅇㅇ" localSheetId="16" hidden="1">{#N/A,#N/A,FALSE,"속도"}</definedName>
    <definedName name="ㅇㅇㅇㅇㅇㅇ" localSheetId="15" hidden="1">{#N/A,#N/A,FALSE,"속도"}</definedName>
    <definedName name="ㅇㅇㅇㅇㅇㅇ" hidden="1">{#N/A,#N/A,FALSE,"속도"}</definedName>
    <definedName name="ㅇㅇㅇㅇㅇㅇㅇㅇㅇ" localSheetId="6" hidden="1">{"'정산내역서'!$A$1:$I$35","'정산서(절.성토부)'!$A$1:$Q$17","'정산서(교량부)'!$A$1:$Q$84","'총괄표'!$A$1:$M$12","'시행현황'!$A$1:$G$12","'표지'!$A$1:$N$27","'정산서(절.성토부)'!$A$3:$Q$7"}</definedName>
    <definedName name="ㅇㅇㅇㅇㅇㅇㅇㅇㅇ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ㅇㅇㅇㅇㅇㅇㅇㅇㅇ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ㅇㅇㅇㅇㅇㅇㅇㅇㅇ" localSheetId="4" hidden="1">{"'정산내역서'!$A$1:$I$35","'정산서(절.성토부)'!$A$1:$Q$17","'정산서(교량부)'!$A$1:$Q$84","'총괄표'!$A$1:$M$12","'시행현황'!$A$1:$G$12","'표지'!$A$1:$N$27","'정산서(절.성토부)'!$A$3:$Q$7"}</definedName>
    <definedName name="ㅇㅇㅇㅇㅇㅇㅇㅇㅇ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ㅇㅇㅇㅇㅇㅇㅇㅇㅇ" hidden="1">{"'정산내역서'!$A$1:$I$35","'정산서(절.성토부)'!$A$1:$Q$17","'정산서(교량부)'!$A$1:$Q$84","'총괄표'!$A$1:$M$12","'시행현황'!$A$1:$G$12","'표지'!$A$1:$N$27","'정산서(절.성토부)'!$A$3:$Q$7"}</definedName>
    <definedName name="ㅇㅇㅇㅇㅇㅇㅇㅇㅇㅇㅇ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ㅇㅇㅇㅇㅇㅇㅇㅇㅇㅇ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ㅇㅇㅇㅇㅇㅇㅇㅇㅇㅇ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ㅇㅇㅇㅇㅇㅇㅇㅇㅇㅇ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ㅈㄴㄹㄴㅇ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ㅈㄴㄹㄴㅇ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ㅈㄴㄹㄴㅇ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ㅈㄴㄹㄴㅇ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ㅇㅈㄷㅄㅂㅈㄷㄱ" localSheetId="16" hidden="1">#REF!</definedName>
    <definedName name="ㅇㅈㄷㅄㅂㅈㄷㄱ" localSheetId="15" hidden="1">#REF!</definedName>
    <definedName name="ㅇㅈㄷㅄㅂㅈㄷㄱ" localSheetId="13" hidden="1">#REF!</definedName>
    <definedName name="ㅇㅈㄷㅄㅂㅈㄷㄱ" localSheetId="12" hidden="1">#REF!</definedName>
    <definedName name="ㅇㅈㄷㅄㅂㅈㄷㄱ" localSheetId="7" hidden="1">#REF!</definedName>
    <definedName name="ㅇㅈㄷㅄㅂㅈㄷㄱ" hidden="1">#REF!</definedName>
    <definedName name="ㅇㅋ">'[220]발주설계서(당초)'!$B$1210</definedName>
    <definedName name="아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아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아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아" hidden="1">{"'정산내역서'!$A$1:$I$35","'정산서(절.성토부)'!$A$1:$Q$17","'정산서(교량부)'!$A$1:$Q$84","'총괄표'!$A$1:$M$12","'시행현황'!$A$1:$G$12","'표지'!$A$1:$N$27","'정산서(절.성토부)'!$A$3:$Q$7"}</definedName>
    <definedName name="아굴착" localSheetId="16">#REF!</definedName>
    <definedName name="아굴착" localSheetId="15">#REF!</definedName>
    <definedName name="아굴착" localSheetId="12">#REF!</definedName>
    <definedName name="아굴착">#REF!</definedName>
    <definedName name="아답타">[5]소요자재명세서2!$J$191</definedName>
    <definedName name="아답터">[123]소요자재명세서!$AE$155</definedName>
    <definedName name="아디에프">[78]소요자재!#REF!</definedName>
    <definedName name="아디에프취부">[78]노무산출서!#REF!</definedName>
    <definedName name="아러ㅣㅇ">#N/A</definedName>
    <definedName name="아모레">'[314]9GNG운반'!#REF!</definedName>
    <definedName name="아무" localSheetId="16" hidden="1">{#N/A,#N/A,FALSE,"배수2"}</definedName>
    <definedName name="아무" localSheetId="15" hidden="1">{#N/A,#N/A,FALSE,"배수2"}</definedName>
    <definedName name="아무" localSheetId="8" hidden="1">{#N/A,#N/A,FALSE,"배수2"}</definedName>
    <definedName name="아무" hidden="1">{#N/A,#N/A,FALSE,"배수2"}</definedName>
    <definedName name="아무거나" localSheetId="16" hidden="1">{#N/A,#N/A,FALSE,"배수2"}</definedName>
    <definedName name="아무거나" localSheetId="15" hidden="1">{#N/A,#N/A,FALSE,"배수2"}</definedName>
    <definedName name="아무거나" localSheetId="8" hidden="1">{#N/A,#N/A,FALSE,"배수2"}</definedName>
    <definedName name="아무거나" hidden="1">{#N/A,#N/A,FALSE,"배수2"}</definedName>
    <definedName name="아사">[162]내역아!#REF!</definedName>
    <definedName name="아세틸렌">[93]단가!$A$59</definedName>
    <definedName name="아스콘2" hidden="1">#N/A</definedName>
    <definedName name="아스팔트" localSheetId="16">#REF!</definedName>
    <definedName name="아스팔트" localSheetId="15">#REF!</definedName>
    <definedName name="아스팔트" localSheetId="12">#REF!</definedName>
    <definedName name="아스팔트">#REF!</definedName>
    <definedName name="아앙아" localSheetId="16" hidden="1">{#N/A,#N/A,FALSE,"전력간선"}</definedName>
    <definedName name="아앙아" localSheetId="15" hidden="1">{#N/A,#N/A,FALSE,"전력간선"}</definedName>
    <definedName name="아앙아" localSheetId="8" hidden="1">{#N/A,#N/A,FALSE,"전력간선"}</definedName>
    <definedName name="아앙아" hidden="1">{#N/A,#N/A,FALSE,"전력간선"}</definedName>
    <definedName name="아연도강관단가">#REF!</definedName>
    <definedName name="아연도배관단가">#REF!</definedName>
    <definedName name="아연도배관자재">#REF!</definedName>
    <definedName name="아왜나무12노무">#REF!</definedName>
    <definedName name="아왜나무12재료">#REF!</definedName>
    <definedName name="아운">[162]내역아!#REF!</definedName>
    <definedName name="아이디">[75]소요자재!$H$110</definedName>
    <definedName name="아이디에프" localSheetId="16">#REF!</definedName>
    <definedName name="아이디에프" localSheetId="15">#REF!</definedName>
    <definedName name="아이디에프" localSheetId="12">#REF!</definedName>
    <definedName name="아이디에프">#REF!</definedName>
    <definedName name="아이디에프1" localSheetId="16">#REF!</definedName>
    <definedName name="아이디에프1" localSheetId="15">#REF!</definedName>
    <definedName name="아이디에프1" localSheetId="12">#REF!</definedName>
    <definedName name="아이디에프1">#REF!</definedName>
    <definedName name="아카노">[167]식재!$H$83</definedName>
    <definedName name="아카시아">[93]단가!$A$131</definedName>
    <definedName name="아카재">[167]식재!$F$83</definedName>
    <definedName name="아ㅏ" localSheetId="16" hidden="1">{#N/A,#N/A,FALSE,"조골재"}</definedName>
    <definedName name="아ㅏ" localSheetId="15" hidden="1">{#N/A,#N/A,FALSE,"조골재"}</definedName>
    <definedName name="아ㅏ" localSheetId="8" hidden="1">{#N/A,#N/A,FALSE,"조골재"}</definedName>
    <definedName name="아ㅏ" hidden="1">{#N/A,#N/A,FALSE,"조골재"}</definedName>
    <definedName name="아ㅓ림" localSheetId="16" hidden="1">{#N/A,#N/A,FALSE,"포장1";#N/A,#N/A,FALSE,"포장1"}</definedName>
    <definedName name="아ㅓ림" localSheetId="15" hidden="1">{#N/A,#N/A,FALSE,"포장1";#N/A,#N/A,FALSE,"포장1"}</definedName>
    <definedName name="아ㅓ림" localSheetId="8" hidden="1">{#N/A,#N/A,FALSE,"포장1";#N/A,#N/A,FALSE,"포장1"}</definedName>
    <definedName name="아ㅓ림" hidden="1">{#N/A,#N/A,FALSE,"포장1";#N/A,#N/A,FALSE,"포장1"}</definedName>
    <definedName name="악취">#REF!</definedName>
    <definedName name="안" localSheetId="16" hidden="1">{#N/A,#N/A,FALSE,"포장2"}</definedName>
    <definedName name="안" localSheetId="15" hidden="1">{#N/A,#N/A,FALSE,"포장2"}</definedName>
    <definedName name="안" localSheetId="8" hidden="1">{#N/A,#N/A,FALSE,"포장2"}</definedName>
    <definedName name="안" hidden="1">{#N/A,#N/A,FALSE,"포장2"}</definedName>
    <definedName name="안녕">[60]!안녕</definedName>
    <definedName name="안방1호">#REF!</definedName>
    <definedName name="안방2호">#REF!</definedName>
    <definedName name="안전" localSheetId="16">#REF!</definedName>
    <definedName name="안전" localSheetId="15">#REF!</definedName>
    <definedName name="안전" localSheetId="12">#REF!</definedName>
    <definedName name="안전">#REF!</definedName>
    <definedName name="안전1" localSheetId="16">#REF!</definedName>
    <definedName name="안전1" localSheetId="15">#REF!</definedName>
    <definedName name="안전1" localSheetId="12">#REF!</definedName>
    <definedName name="안전1">#REF!</definedName>
    <definedName name="안전2" localSheetId="16">#REF!</definedName>
    <definedName name="안전2" localSheetId="15">#REF!</definedName>
    <definedName name="안전2" localSheetId="12">#REF!</definedName>
    <definedName name="안전2">#REF!</definedName>
    <definedName name="안전A1219">#REF!</definedName>
    <definedName name="안전관리" localSheetId="16">#REF!</definedName>
    <definedName name="안전관리" localSheetId="15">#REF!</definedName>
    <definedName name="안전관리" localSheetId="12">#REF!</definedName>
    <definedName name="안전관리">#REF!</definedName>
    <definedName name="안전관리비" localSheetId="16">#REF!</definedName>
    <definedName name="안전관리비" localSheetId="15">#REF!</definedName>
    <definedName name="안전관리비" localSheetId="12">#REF!</definedName>
    <definedName name="안전관리비">#REF!</definedName>
    <definedName name="안전관리비요율">#REF!</definedName>
    <definedName name="안전관리비율">#REF!</definedName>
    <definedName name="안전관리비표">#REF!</definedName>
    <definedName name="안전설비" localSheetId="16">#REF!</definedName>
    <definedName name="안전설비" localSheetId="15">#REF!</definedName>
    <definedName name="안전설비" localSheetId="12">#REF!</definedName>
    <definedName name="안전설비">#REF!</definedName>
    <definedName name="안정수위">#REF!</definedName>
    <definedName name="안주">[60]!안주</definedName>
    <definedName name="암" localSheetId="16">#N/A</definedName>
    <definedName name="암" localSheetId="15">#N/A</definedName>
    <definedName name="암">[1]!암</definedName>
    <definedName name="암1">#REF!</definedName>
    <definedName name="암6">[42]대신2차총괄!#REF!</definedName>
    <definedName name="암7">[168]대신총괄!$I$19</definedName>
    <definedName name="암8">[168]대신총괄!$I$21</definedName>
    <definedName name="암강남" localSheetId="16">#REF!</definedName>
    <definedName name="암강남" localSheetId="15">#REF!</definedName>
    <definedName name="암강남" localSheetId="12">#REF!</definedName>
    <definedName name="암강남">#REF!</definedName>
    <definedName name="암거2" localSheetId="16">#REF!,#REF!</definedName>
    <definedName name="암거2">#REF!,#REF!</definedName>
    <definedName name="암거3" localSheetId="16">#REF!,#REF!</definedName>
    <definedName name="암거3">#REF!,#REF!</definedName>
    <definedName name="암거높이" localSheetId="16">#REF!</definedName>
    <definedName name="암거높이" localSheetId="15">#REF!</definedName>
    <definedName name="암거높이" localSheetId="12">#REF!</definedName>
    <definedName name="암거높이">#REF!</definedName>
    <definedName name="암거높이1" localSheetId="16">#REF!</definedName>
    <definedName name="암거높이1" localSheetId="15">#REF!</definedName>
    <definedName name="암거높이1" localSheetId="12">#REF!</definedName>
    <definedName name="암거높이1">#REF!</definedName>
    <definedName name="암거높이2" localSheetId="16">#REF!</definedName>
    <definedName name="암거높이2" localSheetId="15">#REF!</definedName>
    <definedName name="암거높이2" localSheetId="12">#REF!</definedName>
    <definedName name="암거높이2">#REF!</definedName>
    <definedName name="암거높이3" localSheetId="16">#REF!</definedName>
    <definedName name="암거높이3" localSheetId="15">#REF!</definedName>
    <definedName name="암거높이3" localSheetId="12">#REF!</definedName>
    <definedName name="암거높이3">#REF!</definedName>
    <definedName name="암거높이4" localSheetId="16">#REF!</definedName>
    <definedName name="암거높이4" localSheetId="15">#REF!</definedName>
    <definedName name="암거높이4" localSheetId="12">#REF!</definedName>
    <definedName name="암거높이4">#REF!</definedName>
    <definedName name="암거연장" localSheetId="16">#REF!</definedName>
    <definedName name="암거연장" localSheetId="15">#REF!</definedName>
    <definedName name="암거연장" localSheetId="12">#REF!</definedName>
    <definedName name="암거연장">#REF!</definedName>
    <definedName name="암거연장1" localSheetId="16">#REF!</definedName>
    <definedName name="암거연장1" localSheetId="15">#REF!</definedName>
    <definedName name="암거연장1" localSheetId="12">#REF!</definedName>
    <definedName name="암거연장1">#REF!</definedName>
    <definedName name="암거연장2" localSheetId="16">#REF!</definedName>
    <definedName name="암거연장2" localSheetId="15">#REF!</definedName>
    <definedName name="암거연장2" localSheetId="12">#REF!</definedName>
    <definedName name="암거연장2">#REF!</definedName>
    <definedName name="암거연장3" localSheetId="16">#REF!</definedName>
    <definedName name="암거연장3" localSheetId="15">#REF!</definedName>
    <definedName name="암거연장3" localSheetId="12">#REF!</definedName>
    <definedName name="암거연장3">#REF!</definedName>
    <definedName name="암거연장4" localSheetId="16">#REF!</definedName>
    <definedName name="암거연장4" localSheetId="15">#REF!</definedName>
    <definedName name="암거연장4" localSheetId="12">#REF!</definedName>
    <definedName name="암거연장4">#REF!</definedName>
    <definedName name="암거재료집계" localSheetId="16" hidden="1">{"'중기작업1'!$A$1:$V$18"}</definedName>
    <definedName name="암거재료집계" localSheetId="15" hidden="1">{"'중기작업1'!$A$1:$V$18"}</definedName>
    <definedName name="암거재료집계" hidden="1">{"'중기작업1'!$A$1:$V$18"}</definedName>
    <definedName name="암거폭" localSheetId="16">#REF!</definedName>
    <definedName name="암거폭" localSheetId="15">#REF!</definedName>
    <definedName name="암거폭" localSheetId="12">#REF!</definedName>
    <definedName name="암거폭">#REF!</definedName>
    <definedName name="암광교" localSheetId="16">#REF!</definedName>
    <definedName name="암광교" localSheetId="15">#REF!</definedName>
    <definedName name="암광교" localSheetId="12">#REF!</definedName>
    <definedName name="암광교">#REF!</definedName>
    <definedName name="암광주" localSheetId="16">#REF!</definedName>
    <definedName name="암광주" localSheetId="15">#REF!</definedName>
    <definedName name="암광주" localSheetId="12">#REF!</definedName>
    <definedName name="암광주">#REF!</definedName>
    <definedName name="암대구" localSheetId="16">#REF!</definedName>
    <definedName name="암대구" localSheetId="15">#REF!</definedName>
    <definedName name="암대구" localSheetId="12">#REF!</definedName>
    <definedName name="암대구">#REF!</definedName>
    <definedName name="암대전" localSheetId="16">#REF!</definedName>
    <definedName name="암대전" localSheetId="15">#REF!</definedName>
    <definedName name="암대전" localSheetId="12">#REF!</definedName>
    <definedName name="암대전">#REF!</definedName>
    <definedName name="암동교" localSheetId="16">#REF!</definedName>
    <definedName name="암동교" localSheetId="15">#REF!</definedName>
    <definedName name="암동교" localSheetId="12">#REF!</definedName>
    <definedName name="암동교">#REF!</definedName>
    <definedName name="암르네상스" localSheetId="16">#REF!</definedName>
    <definedName name="암르네상스" localSheetId="15">#REF!</definedName>
    <definedName name="암르네상스" localSheetId="12">#REF!</definedName>
    <definedName name="암르네상스">#REF!</definedName>
    <definedName name="암발산" localSheetId="16">#REF!</definedName>
    <definedName name="암발산" localSheetId="15">#REF!</definedName>
    <definedName name="암발산" localSheetId="12">#REF!</definedName>
    <definedName name="암발산">#REF!</definedName>
    <definedName name="암방배" localSheetId="16">#REF!</definedName>
    <definedName name="암방배" localSheetId="15">#REF!</definedName>
    <definedName name="암방배" localSheetId="12">#REF!</definedName>
    <definedName name="암방배">#REF!</definedName>
    <definedName name="암밴드1" localSheetId="16">#REF!</definedName>
    <definedName name="암밴드1" localSheetId="15">#REF!</definedName>
    <definedName name="암밴드1" localSheetId="12">#REF!</definedName>
    <definedName name="암밴드1">#REF!</definedName>
    <definedName name="암밴드2" localSheetId="16">#REF!</definedName>
    <definedName name="암밴드2" localSheetId="15">#REF!</definedName>
    <definedName name="암밴드2" localSheetId="12">#REF!</definedName>
    <definedName name="암밴드2">#REF!</definedName>
    <definedName name="암보라매" localSheetId="16">#REF!</definedName>
    <definedName name="암보라매" localSheetId="15">#REF!</definedName>
    <definedName name="암보라매" localSheetId="12">#REF!</definedName>
    <definedName name="암보라매">#REF!</definedName>
    <definedName name="암본사" localSheetId="16">#REF!</definedName>
    <definedName name="암본사" localSheetId="15">#REF!</definedName>
    <definedName name="암본사" localSheetId="12">#REF!</definedName>
    <definedName name="암본사">#REF!</definedName>
    <definedName name="암사당" localSheetId="16">#REF!</definedName>
    <definedName name="암사당" localSheetId="15">#REF!</definedName>
    <definedName name="암사당" localSheetId="12">#REF!</definedName>
    <definedName name="암사당">#REF!</definedName>
    <definedName name="암삼성" localSheetId="16">#REF!</definedName>
    <definedName name="암삼성" localSheetId="15">#REF!</definedName>
    <definedName name="암삼성" localSheetId="12">#REF!</definedName>
    <definedName name="암삼성">#REF!</definedName>
    <definedName name="암삼풍" localSheetId="16">#REF!</definedName>
    <definedName name="암삼풍" localSheetId="15">#REF!</definedName>
    <definedName name="암삼풍" localSheetId="12">#REF!</definedName>
    <definedName name="암삼풍">#REF!</definedName>
    <definedName name="암서초" localSheetId="16">#REF!</definedName>
    <definedName name="암서초" localSheetId="15">#REF!</definedName>
    <definedName name="암서초" localSheetId="12">#REF!</definedName>
    <definedName name="암서초">#REF!</definedName>
    <definedName name="암수원" localSheetId="16">#REF!</definedName>
    <definedName name="암수원" localSheetId="15">#REF!</definedName>
    <definedName name="암수원" localSheetId="12">#REF!</definedName>
    <definedName name="암수원">#REF!</definedName>
    <definedName name="암신반포" localSheetId="16">#REF!</definedName>
    <definedName name="암신반포" localSheetId="15">#REF!</definedName>
    <definedName name="암신반포" localSheetId="12">#REF!</definedName>
    <definedName name="암신반포">#REF!</definedName>
    <definedName name="암압구정" localSheetId="16">#REF!</definedName>
    <definedName name="암압구정" localSheetId="15">#REF!</definedName>
    <definedName name="암압구정" localSheetId="12">#REF!</definedName>
    <definedName name="암압구정">#REF!</definedName>
    <definedName name="암울산" localSheetId="16">#REF!</definedName>
    <definedName name="암울산" localSheetId="15">#REF!</definedName>
    <definedName name="암울산" localSheetId="12">#REF!</definedName>
    <definedName name="암울산">#REF!</definedName>
    <definedName name="암울산2" localSheetId="16">#REF!</definedName>
    <definedName name="암울산2" localSheetId="15">#REF!</definedName>
    <definedName name="암울산2" localSheetId="12">#REF!</definedName>
    <definedName name="암울산2">#REF!</definedName>
    <definedName name="암울신" localSheetId="16">#REF!</definedName>
    <definedName name="암울신" localSheetId="15">#REF!</definedName>
    <definedName name="암울신" localSheetId="12">#REF!</definedName>
    <definedName name="암울신">#REF!</definedName>
    <definedName name="암울철" localSheetId="16">#REF!</definedName>
    <definedName name="암울철" localSheetId="15">#REF!</definedName>
    <definedName name="암울철" localSheetId="12">#REF!</definedName>
    <definedName name="암울철">#REF!</definedName>
    <definedName name="암인천" localSheetId="16">#REF!</definedName>
    <definedName name="암인천" localSheetId="15">#REF!</definedName>
    <definedName name="암인천" localSheetId="12">#REF!</definedName>
    <definedName name="암인천">#REF!</definedName>
    <definedName name="암잠실" localSheetId="16">#REF!</definedName>
    <definedName name="암잠실" localSheetId="15">#REF!</definedName>
    <definedName name="암잠실" localSheetId="12">#REF!</definedName>
    <definedName name="암잠실">#REF!</definedName>
    <definedName name="암전주" localSheetId="16">#REF!</definedName>
    <definedName name="암전주" localSheetId="15">#REF!</definedName>
    <definedName name="암전주" localSheetId="12">#REF!</definedName>
    <definedName name="암전주">#REF!</definedName>
    <definedName name="암청담" localSheetId="16">#REF!</definedName>
    <definedName name="암청담" localSheetId="15">#REF!</definedName>
    <definedName name="암청담" localSheetId="12">#REF!</definedName>
    <definedName name="암청담">#REF!</definedName>
    <definedName name="암타이">[123]소요자재명세서!$AE$169</definedName>
    <definedName name="암타이1">[34]소요자재!#REF!</definedName>
    <definedName name="암타이2">[122]소요자재!#REF!</definedName>
    <definedName name="암타이3">[11]종합기별!$I$16</definedName>
    <definedName name="암타이4">[11]종합기별!$I$19</definedName>
    <definedName name="암타이A">[34]소요자재!#REF!</definedName>
    <definedName name="암타이B">[122]소요자재!#REF!</definedName>
    <definedName name="암타이밴드" localSheetId="16">#REF!</definedName>
    <definedName name="암타이밴드" localSheetId="15">#REF!</definedName>
    <definedName name="암타이밴드" localSheetId="12">#REF!</definedName>
    <definedName name="암타이밴드">#REF!</definedName>
    <definedName name="암타이밴드2">[78]소요자재!#REF!</definedName>
    <definedName name="암화정" localSheetId="16">#REF!</definedName>
    <definedName name="암화정" localSheetId="15">#REF!</definedName>
    <definedName name="암화정" localSheetId="12">#REF!</definedName>
    <definedName name="암화정">#REF!</definedName>
    <definedName name="압입압축기25간재">[149]G.R300경비!$F$34</definedName>
    <definedName name="압입압축기25노무">[149]G.R300경비!$F$39</definedName>
    <definedName name="압입압축기25손료">[149]G.R300경비!$F$25</definedName>
    <definedName name="압입운반차4.5간재">[149]G.R300경비!$F$59</definedName>
    <definedName name="압입운반차4.5노무">[149]G.R300경비!$F$64</definedName>
    <definedName name="압입운반차4.5손료">[149]G.R300경비!$F$50</definedName>
    <definedName name="압입운반차4간재">[149]G.R300경비!$F$84</definedName>
    <definedName name="압입운반차4노무">[149]G.R300경비!$F$89</definedName>
    <definedName name="압입운반차4손료">[149]G.R300경비!$F$75</definedName>
    <definedName name="압착1">[158]소요자재!#REF!</definedName>
    <definedName name="압축강도" localSheetId="16">#REF!</definedName>
    <definedName name="압축강도" localSheetId="15">#REF!</definedName>
    <definedName name="압축강도" localSheetId="12">#REF!</definedName>
    <definedName name="압축강도">#REF!</definedName>
    <definedName name="압축단자" localSheetId="16">#REF!</definedName>
    <definedName name="압축단자" localSheetId="15">#REF!</definedName>
    <definedName name="압축단자" localSheetId="12">#REF!</definedName>
    <definedName name="압축단자">#REF!</definedName>
    <definedName name="압축단자시설" localSheetId="16">#REF!</definedName>
    <definedName name="압축단자시설" localSheetId="15">#REF!</definedName>
    <definedName name="압축단자시설" localSheetId="12">#REF!</definedName>
    <definedName name="압축단자시설">#REF!</definedName>
    <definedName name="압축단자시설A" localSheetId="16">#REF!</definedName>
    <definedName name="압축단자시설A" localSheetId="15">#REF!</definedName>
    <definedName name="압축단자시설A" localSheetId="12">#REF!</definedName>
    <definedName name="압축단자시설A">#REF!</definedName>
    <definedName name="앙카">'[70]소요자재 '!#REF!</definedName>
    <definedName name="앙카1">[178]소요자재!#REF!</definedName>
    <definedName name="앙카2" localSheetId="16">#REF!</definedName>
    <definedName name="앙카2" localSheetId="15">#REF!</definedName>
    <definedName name="앙카2" localSheetId="12">#REF!</definedName>
    <definedName name="앙카2">#REF!</definedName>
    <definedName name="앙카A">[178]소요자재!#REF!</definedName>
    <definedName name="앙카구멍" localSheetId="16">#REF!</definedName>
    <definedName name="앙카구멍" localSheetId="15">#REF!</definedName>
    <definedName name="앙카구멍" localSheetId="12">#REF!</definedName>
    <definedName name="앙카구멍">#REF!</definedName>
    <definedName name="앙카구멍A" localSheetId="16">#REF!</definedName>
    <definedName name="앙카구멍A" localSheetId="15">#REF!</definedName>
    <definedName name="앙카구멍A" localSheetId="12">#REF!</definedName>
    <definedName name="앙카구멍A">#REF!</definedName>
    <definedName name="앙카볼트" localSheetId="16">#REF!</definedName>
    <definedName name="앙카볼트" localSheetId="15">#REF!</definedName>
    <definedName name="앙카볼트" localSheetId="12">#REF!</definedName>
    <definedName name="앙카볼트">#REF!</definedName>
    <definedName name="앙카볼트설치" localSheetId="16">#REF!</definedName>
    <definedName name="앙카볼트설치" localSheetId="15">#REF!</definedName>
    <definedName name="앙카볼트설치" localSheetId="12">#REF!</definedName>
    <definedName name="앙카볼트설치">#REF!</definedName>
    <definedName name="앙카설치">[7]노무비명세서!$X$49</definedName>
    <definedName name="앙카파기">[158]노무산출서!#REF!</definedName>
    <definedName name="앞굽" localSheetId="16">#REF!</definedName>
    <definedName name="앞굽" localSheetId="15">#REF!</definedName>
    <definedName name="앞굽" localSheetId="12">#REF!</definedName>
    <definedName name="앞굽">#REF!</definedName>
    <definedName name="앞들1호">#REF!</definedName>
    <definedName name="앞들2호">#REF!</definedName>
    <definedName name="애자" localSheetId="16">#REF!</definedName>
    <definedName name="애자" localSheetId="15">#REF!</definedName>
    <definedName name="애자" localSheetId="12">#REF!</definedName>
    <definedName name="애자">#REF!</definedName>
    <definedName name="앨보1">[177]단가!$B$36</definedName>
    <definedName name="앵커볼트">#REF!</definedName>
    <definedName name="앵커볼트설치" localSheetId="16">#REF!</definedName>
    <definedName name="앵커볼트설치" localSheetId="15">#REF!</definedName>
    <definedName name="앵커볼트설치" localSheetId="12">#REF!</definedName>
    <definedName name="앵커볼트설치">#REF!</definedName>
    <definedName name="야" localSheetId="16" hidden="1">{#N/A,#N/A,FALSE,"배수1"}</definedName>
    <definedName name="야" localSheetId="15" hidden="1">{#N/A,#N/A,FALSE,"배수1"}</definedName>
    <definedName name="야" localSheetId="8" hidden="1">{#N/A,#N/A,FALSE,"배수1"}</definedName>
    <definedName name="야" hidden="1">{#N/A,#N/A,FALSE,"배수1"}</definedName>
    <definedName name="야자노">[167]유지관리!$H$82</definedName>
    <definedName name="야자재">[167]유지관리!$F$82</definedName>
    <definedName name="약관1" localSheetId="16">#REF!</definedName>
    <definedName name="약관1" localSheetId="15">#REF!</definedName>
    <definedName name="약관1" localSheetId="12">#REF!</definedName>
    <definedName name="약관1">#REF!</definedName>
    <definedName name="약관2" localSheetId="16">#REF!</definedName>
    <definedName name="약관2" localSheetId="15">#REF!</definedName>
    <definedName name="약관2" localSheetId="12">#REF!</definedName>
    <definedName name="약관2">#REF!</definedName>
    <definedName name="약관3" localSheetId="16">#REF!</definedName>
    <definedName name="약관3" localSheetId="15">#REF!</definedName>
    <definedName name="약관3" localSheetId="12">#REF!</definedName>
    <definedName name="약관3">#REF!</definedName>
    <definedName name="약관4" localSheetId="16">#REF!</definedName>
    <definedName name="약관4" localSheetId="15">#REF!</definedName>
    <definedName name="약관4" localSheetId="12">#REF!</definedName>
    <definedName name="약관4">#REF!</definedName>
    <definedName name="약관5" localSheetId="16">#REF!</definedName>
    <definedName name="약관5" localSheetId="15">#REF!</definedName>
    <definedName name="약관5" localSheetId="12">#REF!</definedName>
    <definedName name="약관5">#REF!</definedName>
    <definedName name="약관6" localSheetId="16">#REF!</definedName>
    <definedName name="약관6" localSheetId="15">#REF!</definedName>
    <definedName name="약관6" localSheetId="12">#REF!</definedName>
    <definedName name="약관6">#REF!</definedName>
    <definedName name="약관7" localSheetId="16">#REF!</definedName>
    <definedName name="약관7" localSheetId="15">#REF!</definedName>
    <definedName name="약관7" localSheetId="12">#REF!</definedName>
    <definedName name="약관7">#REF!</definedName>
    <definedName name="약관8" localSheetId="16">#REF!</definedName>
    <definedName name="약관8" localSheetId="15">#REF!</definedName>
    <definedName name="약관8" localSheetId="12">#REF!</definedName>
    <definedName name="약관8">#REF!</definedName>
    <definedName name="약관금액" localSheetId="16">#REF!</definedName>
    <definedName name="약관금액" localSheetId="15">#REF!</definedName>
    <definedName name="약관금액" localSheetId="12">#REF!</definedName>
    <definedName name="약관금액">#REF!</definedName>
    <definedName name="약관요금" localSheetId="16">#REF!</definedName>
    <definedName name="약관요금" localSheetId="15">#REF!</definedName>
    <definedName name="약관요금" localSheetId="12">#REF!</definedName>
    <definedName name="약관요금">#REF!</definedName>
    <definedName name="양매자0403" localSheetId="16">#REF!</definedName>
    <definedName name="양매자0403" localSheetId="15">#REF!</definedName>
    <definedName name="양매자0403" localSheetId="12">#REF!</definedName>
    <definedName name="양매자0403">#REF!</definedName>
    <definedName name="양매자0505" localSheetId="16">#REF!</definedName>
    <definedName name="양매자0505" localSheetId="15">#REF!</definedName>
    <definedName name="양매자0505" localSheetId="12">#REF!</definedName>
    <definedName name="양매자0505">#REF!</definedName>
    <definedName name="양매자0606" localSheetId="16">#REF!</definedName>
    <definedName name="양매자0606" localSheetId="15">#REF!</definedName>
    <definedName name="양매자0606" localSheetId="12">#REF!</definedName>
    <definedName name="양매자0606">#REF!</definedName>
    <definedName name="양생경비">#REF!</definedName>
    <definedName name="양생노무비">#REF!</definedName>
    <definedName name="양생재료비">#REF!</definedName>
    <definedName name="양수량">#REF!</definedName>
    <definedName name="양압력" localSheetId="16">#REF!</definedName>
    <definedName name="양압력" localSheetId="15">#REF!</definedName>
    <definedName name="양압력" localSheetId="12">#REF!</definedName>
    <definedName name="양압력">#REF!</definedName>
    <definedName name="양재승">#REF!</definedName>
    <definedName name="양재승2222222" localSheetId="16" hidden="1">[315]차액보증!#REF!</definedName>
    <definedName name="양재승2222222" localSheetId="15" hidden="1">[315]차액보증!#REF!</definedName>
    <definedName name="양재승2222222" localSheetId="13" hidden="1">[315]차액보증!#REF!</definedName>
    <definedName name="양재승2222222" localSheetId="12" hidden="1">[315]차액보증!#REF!</definedName>
    <definedName name="양재승2222222" localSheetId="7" hidden="1">[315]차액보증!#REF!</definedName>
    <definedName name="양재승2222222" localSheetId="11" hidden="1">[315]차액보증!#REF!</definedName>
    <definedName name="양재승2222222" hidden="1">[315]차액보증!#REF!</definedName>
    <definedName name="양재승3">'[23]#REF'!$A$5:$M$146</definedName>
    <definedName name="양재승4">'[23]#REF'!$A$2:$H$1161</definedName>
    <definedName name="어" localSheetId="16">#N/A</definedName>
    <definedName name="어" localSheetId="15">#N/A</definedName>
    <definedName name="어">[1]!어</definedName>
    <definedName name="어댑터" localSheetId="16">#REF!</definedName>
    <definedName name="어댑터" localSheetId="15">#REF!</definedName>
    <definedName name="어댑터" localSheetId="12">#REF!</definedName>
    <definedName name="어댑터">#REF!</definedName>
    <definedName name="억이상" localSheetId="16" hidden="1">{#N/A,#N/A,FALSE,"2~8번"}</definedName>
    <definedName name="억이상" localSheetId="15" hidden="1">{#N/A,#N/A,FALSE,"2~8번"}</definedName>
    <definedName name="억이상" localSheetId="8" hidden="1">{#N/A,#N/A,FALSE,"2~8번"}</definedName>
    <definedName name="억이상" hidden="1">{#N/A,#N/A,FALSE,"2~8번"}</definedName>
    <definedName name="업" localSheetId="16" hidden="1">{#N/A,#N/A,FALSE,"포장2"}</definedName>
    <definedName name="업" localSheetId="15" hidden="1">{#N/A,#N/A,FALSE,"포장2"}</definedName>
    <definedName name="업" localSheetId="8" hidden="1">{#N/A,#N/A,FALSE,"포장2"}</definedName>
    <definedName name="업" hidden="1">{#N/A,#N/A,FALSE,"포장2"}</definedName>
    <definedName name="업무수당" localSheetId="16">#REF!</definedName>
    <definedName name="업무수당" localSheetId="15">#REF!</definedName>
    <definedName name="업무수당" localSheetId="12">#REF!</definedName>
    <definedName name="업무수당">#REF!</definedName>
    <definedName name="업종" localSheetId="16" hidden="1">{#N/A,#N/A,FALSE,"포장2"}</definedName>
    <definedName name="업종" localSheetId="15" hidden="1">{#N/A,#N/A,FALSE,"포장2"}</definedName>
    <definedName name="업종" localSheetId="8" hidden="1">{#N/A,#N/A,FALSE,"포장2"}</definedName>
    <definedName name="업종" hidden="1">{#N/A,#N/A,FALSE,"포장2"}</definedName>
    <definedName name="업체" localSheetId="16" hidden="1">#REF!</definedName>
    <definedName name="업체" localSheetId="15" hidden="1">#REF!</definedName>
    <definedName name="업체" localSheetId="13" hidden="1">#REF!</definedName>
    <definedName name="업체" localSheetId="12" hidden="1">#REF!</definedName>
    <definedName name="업체" localSheetId="7" hidden="1">#REF!</definedName>
    <definedName name="업체" localSheetId="11" hidden="1">#REF!</definedName>
    <definedName name="업체" hidden="1">#REF!</definedName>
    <definedName name="업체순위" localSheetId="16" hidden="1">{#N/A,#N/A,FALSE,"배수2"}</definedName>
    <definedName name="업체순위" localSheetId="15" hidden="1">{#N/A,#N/A,FALSE,"배수2"}</definedName>
    <definedName name="업체순위" localSheetId="8" hidden="1">{#N/A,#N/A,FALSE,"배수2"}</definedName>
    <definedName name="업체순위" hidden="1">{#N/A,#N/A,FALSE,"배수2"}</definedName>
    <definedName name="업체요건" localSheetId="16" hidden="1">{#N/A,#N/A,FALSE,"표지목차"}</definedName>
    <definedName name="업체요건" localSheetId="15" hidden="1">{#N/A,#N/A,FALSE,"표지목차"}</definedName>
    <definedName name="업체요건" hidden="1">{#N/A,#N/A,FALSE,"표지목차"}</definedName>
    <definedName name="에멀전페인트">[93]단가!$A$71</definedName>
    <definedName name="여2">[205]대신2차총괄!$N$10</definedName>
    <definedName name="여3">[205]대신2차총괄!$N$12</definedName>
    <definedName name="여4">[205]대신2차총괄!$N$14</definedName>
    <definedName name="여5">[205]대신2차총괄!$N$16</definedName>
    <definedName name="여6">[42]대신2차총괄!#REF!</definedName>
    <definedName name="여7">[168]대신총괄!$P$19</definedName>
    <definedName name="여건보고">[316]집계표!#REF!</definedName>
    <definedName name="여과지동">[317]여과지동!$F$3:$AS$80</definedName>
    <definedName name="여비" localSheetId="16">#REF!</definedName>
    <definedName name="여비" localSheetId="15">#REF!</definedName>
    <definedName name="여비" localSheetId="12">#REF!</definedName>
    <definedName name="여비">#REF!</definedName>
    <definedName name="여비1" localSheetId="16">#REF!</definedName>
    <definedName name="여비1" localSheetId="15">#REF!</definedName>
    <definedName name="여비1" localSheetId="12">#REF!</definedName>
    <definedName name="여비1">#REF!</definedName>
    <definedName name="여비2" localSheetId="16">#REF!</definedName>
    <definedName name="여비2" localSheetId="15">#REF!</definedName>
    <definedName name="여비2" localSheetId="12">#REF!</definedName>
    <definedName name="여비2">#REF!</definedName>
    <definedName name="여비교통" localSheetId="16">#REF!</definedName>
    <definedName name="여비교통" localSheetId="15">#REF!</definedName>
    <definedName name="여비교통" localSheetId="12">#REF!</definedName>
    <definedName name="여비교통">#REF!</definedName>
    <definedName name="여비교통비" localSheetId="16">#REF!</definedName>
    <definedName name="여비교통비" localSheetId="15">#REF!</definedName>
    <definedName name="여비교통비" localSheetId="12">#REF!</definedName>
    <definedName name="여비교통비">#REF!</definedName>
    <definedName name="여유폭" localSheetId="16">#REF!</definedName>
    <definedName name="여유폭" localSheetId="15">#REF!</definedName>
    <definedName name="여유폭" localSheetId="12">#REF!</definedName>
    <definedName name="여유폭">#REF!</definedName>
    <definedName name="여장">[28]기별!$K$71</definedName>
    <definedName name="여ㅓㅛㅓ">[318]입찰안!#REF!</definedName>
    <definedName name="역1" localSheetId="16">#REF!</definedName>
    <definedName name="역1" localSheetId="15">#REF!</definedName>
    <definedName name="역1" localSheetId="12">#REF!</definedName>
    <definedName name="역1">#REF!</definedName>
    <definedName name="역수11" localSheetId="16">#REF!</definedName>
    <definedName name="역수11" localSheetId="15">#REF!</definedName>
    <definedName name="역수11" localSheetId="12">#REF!</definedName>
    <definedName name="역수11">#REF!</definedName>
    <definedName name="역수량1" localSheetId="16">#REF!</definedName>
    <definedName name="역수량1" localSheetId="15">#REF!</definedName>
    <definedName name="역수량1" localSheetId="12">#REF!</definedName>
    <definedName name="역수량1">#REF!</definedName>
    <definedName name="역수량111" localSheetId="16">#REF!</definedName>
    <definedName name="역수량111" localSheetId="15">#REF!</definedName>
    <definedName name="역수량111" localSheetId="12">#REF!</definedName>
    <definedName name="역수량111">#REF!</definedName>
    <definedName name="역집계" localSheetId="16">#REF!</definedName>
    <definedName name="역집계" localSheetId="15">#REF!</definedName>
    <definedName name="역집계" localSheetId="12">#REF!</definedName>
    <definedName name="역집계">#REF!</definedName>
    <definedName name="연6">[42]대신2차총괄!#REF!</definedName>
    <definedName name="연7">[168]대신총괄!$AG$19</definedName>
    <definedName name="연8">[168]대신총괄!$AG$21</definedName>
    <definedName name="연강남" localSheetId="16">#REF!</definedName>
    <definedName name="연강남" localSheetId="15">#REF!</definedName>
    <definedName name="연강남" localSheetId="12">#REF!</definedName>
    <definedName name="연강남">#REF!</definedName>
    <definedName name="연경1교" localSheetId="16" hidden="1">{#N/A,#N/A,FALSE,"단면 제원"}</definedName>
    <definedName name="연경1교" localSheetId="15" hidden="1">{#N/A,#N/A,FALSE,"단면 제원"}</definedName>
    <definedName name="연경1교" localSheetId="8" hidden="1">{#N/A,#N/A,FALSE,"단면 제원"}</definedName>
    <definedName name="연경1교" hidden="1">{#N/A,#N/A,FALSE,"단면 제원"}</definedName>
    <definedName name="연경1교1" localSheetId="16" hidden="1">{#N/A,#N/A,FALSE,"단면 제원"}</definedName>
    <definedName name="연경1교1" localSheetId="15" hidden="1">{#N/A,#N/A,FALSE,"단면 제원"}</definedName>
    <definedName name="연경1교1" localSheetId="8" hidden="1">{#N/A,#N/A,FALSE,"단면 제원"}</definedName>
    <definedName name="연경1교1" hidden="1">{#N/A,#N/A,FALSE,"단면 제원"}</definedName>
    <definedName name="연광교" localSheetId="16">#REF!</definedName>
    <definedName name="연광교" localSheetId="15">#REF!</definedName>
    <definedName name="연광교" localSheetId="12">#REF!</definedName>
    <definedName name="연광교">#REF!</definedName>
    <definedName name="연광주" localSheetId="16">#REF!</definedName>
    <definedName name="연광주" localSheetId="15">#REF!</definedName>
    <definedName name="연광주" localSheetId="12">#REF!</definedName>
    <definedName name="연광주">#REF!</definedName>
    <definedName name="연대구" localSheetId="16">#REF!</definedName>
    <definedName name="연대구" localSheetId="15">#REF!</definedName>
    <definedName name="연대구" localSheetId="12">#REF!</definedName>
    <definedName name="연대구">#REF!</definedName>
    <definedName name="연대전" localSheetId="16">#REF!</definedName>
    <definedName name="연대전" localSheetId="15">#REF!</definedName>
    <definedName name="연대전" localSheetId="12">#REF!</definedName>
    <definedName name="연대전">#REF!</definedName>
    <definedName name="연동">[28]기별!$AA$71</definedName>
    <definedName name="연동1" localSheetId="16">#REF!</definedName>
    <definedName name="연동1" localSheetId="15">#REF!</definedName>
    <definedName name="연동1" localSheetId="12">#REF!</definedName>
    <definedName name="연동1">#REF!</definedName>
    <definedName name="연동2" localSheetId="16">#REF!</definedName>
    <definedName name="연동2" localSheetId="15">#REF!</definedName>
    <definedName name="연동2" localSheetId="12">#REF!</definedName>
    <definedName name="연동2">#REF!</definedName>
    <definedName name="연동교" localSheetId="16">#REF!</definedName>
    <definedName name="연동교" localSheetId="15">#REF!</definedName>
    <definedName name="연동교" localSheetId="12">#REF!</definedName>
    <definedName name="연동교">#REF!</definedName>
    <definedName name="연동연선" localSheetId="16">#REF!</definedName>
    <definedName name="연동연선" localSheetId="15">#REF!</definedName>
    <definedName name="연동연선" localSheetId="12">#REF!</definedName>
    <definedName name="연동연선">#REF!</definedName>
    <definedName name="연동연선1">[34]소요자재!#REF!</definedName>
    <definedName name="연동연선2">[11]종합기별!$AH$13</definedName>
    <definedName name="연동연선3">[11]종합기별!$AH$16</definedName>
    <definedName name="연동연선4">[11]종합기별!$AH$19</definedName>
    <definedName name="연동연선A">[34]소요자재!#REF!</definedName>
    <definedName name="연동연선중성선">[78]소요자재!#REF!</definedName>
    <definedName name="연르네상스" localSheetId="16">#REF!</definedName>
    <definedName name="연르네상스" localSheetId="15">#REF!</definedName>
    <definedName name="연르네상스" localSheetId="12">#REF!</definedName>
    <definedName name="연르네상스">#REF!</definedName>
    <definedName name="연마공" localSheetId="16">#REF!</definedName>
    <definedName name="연마공" localSheetId="15">#REF!</definedName>
    <definedName name="연마공" localSheetId="12">#REF!</definedName>
    <definedName name="연마공">#REF!</definedName>
    <definedName name="연마지">[93]단가!$A$72</definedName>
    <definedName name="연발산" localSheetId="16">#REF!</definedName>
    <definedName name="연발산" localSheetId="15">#REF!</definedName>
    <definedName name="연발산" localSheetId="12">#REF!</definedName>
    <definedName name="연발산">#REF!</definedName>
    <definedName name="연방배" localSheetId="16">#REF!</definedName>
    <definedName name="연방배" localSheetId="15">#REF!</definedName>
    <definedName name="연방배" localSheetId="12">#REF!</definedName>
    <definedName name="연방배">#REF!</definedName>
    <definedName name="연보라매" localSheetId="16">#REF!</definedName>
    <definedName name="연보라매" localSheetId="15">#REF!</definedName>
    <definedName name="연보라매" localSheetId="12">#REF!</definedName>
    <definedName name="연보라매">#REF!</definedName>
    <definedName name="연본사" localSheetId="16">#REF!</definedName>
    <definedName name="연본사" localSheetId="15">#REF!</definedName>
    <definedName name="연본사" localSheetId="12">#REF!</definedName>
    <definedName name="연본사">#REF!</definedName>
    <definedName name="연사당" localSheetId="16">#REF!</definedName>
    <definedName name="연사당" localSheetId="15">#REF!</definedName>
    <definedName name="연사당" localSheetId="12">#REF!</definedName>
    <definedName name="연사당">#REF!</definedName>
    <definedName name="연삼성" localSheetId="16">#REF!</definedName>
    <definedName name="연삼성" localSheetId="15">#REF!</definedName>
    <definedName name="연삼성" localSheetId="12">#REF!</definedName>
    <definedName name="연삼성">#REF!</definedName>
    <definedName name="연삼풍" localSheetId="16">#REF!</definedName>
    <definedName name="연삼풍" localSheetId="15">#REF!</definedName>
    <definedName name="연삼풍" localSheetId="12">#REF!</definedName>
    <definedName name="연삼풍">#REF!</definedName>
    <definedName name="연서초" localSheetId="16">#REF!</definedName>
    <definedName name="연서초" localSheetId="15">#REF!</definedName>
    <definedName name="연서초" localSheetId="12">#REF!</definedName>
    <definedName name="연서초">#REF!</definedName>
    <definedName name="연선">[5]소요자재명세서2!$J$212</definedName>
    <definedName name="연속3M" localSheetId="16">#REF!</definedName>
    <definedName name="연속3M" localSheetId="15">#REF!</definedName>
    <definedName name="연속3M" localSheetId="12">#REF!</definedName>
    <definedName name="연속3M">#REF!</definedName>
    <definedName name="연속3Mu" localSheetId="16">#REF!</definedName>
    <definedName name="연속3Mu" localSheetId="15">#REF!</definedName>
    <definedName name="연속3Mu" localSheetId="12">#REF!</definedName>
    <definedName name="연속3Mu">#REF!</definedName>
    <definedName name="연속부A" localSheetId="16">#REF!</definedName>
    <definedName name="연속부A" localSheetId="15">#REF!</definedName>
    <definedName name="연속부A" localSheetId="12">#REF!</definedName>
    <definedName name="연속부A">#REF!</definedName>
    <definedName name="연속부유효단면" localSheetId="16">#REF!</definedName>
    <definedName name="연속부유효단면" localSheetId="15">#REF!</definedName>
    <definedName name="연속부유효단면" localSheetId="12">#REF!</definedName>
    <definedName name="연속부유효단면">#REF!</definedName>
    <definedName name="연수원" localSheetId="16">#REF!</definedName>
    <definedName name="연수원" localSheetId="15">#REF!</definedName>
    <definedName name="연수원" localSheetId="12">#REF!</definedName>
    <definedName name="연수원">#REF!</definedName>
    <definedName name="연신반포" localSheetId="16">#REF!</definedName>
    <definedName name="연신반포" localSheetId="15">#REF!</definedName>
    <definedName name="연신반포" localSheetId="12">#REF!</definedName>
    <definedName name="연신반포">#REF!</definedName>
    <definedName name="연압구정" localSheetId="16">#REF!</definedName>
    <definedName name="연압구정" localSheetId="15">#REF!</definedName>
    <definedName name="연압구정" localSheetId="12">#REF!</definedName>
    <definedName name="연압구정">#REF!</definedName>
    <definedName name="연울산" localSheetId="16">#REF!</definedName>
    <definedName name="연울산" localSheetId="15">#REF!</definedName>
    <definedName name="연울산" localSheetId="12">#REF!</definedName>
    <definedName name="연울산">#REF!</definedName>
    <definedName name="연울산2" localSheetId="16">#REF!</definedName>
    <definedName name="연울산2" localSheetId="15">#REF!</definedName>
    <definedName name="연울산2" localSheetId="12">#REF!</definedName>
    <definedName name="연울산2">#REF!</definedName>
    <definedName name="연울산신" localSheetId="16">#REF!</definedName>
    <definedName name="연울산신" localSheetId="15">#REF!</definedName>
    <definedName name="연울산신" localSheetId="12">#REF!</definedName>
    <definedName name="연울산신">#REF!</definedName>
    <definedName name="연울산철" localSheetId="16">#REF!</definedName>
    <definedName name="연울산철" localSheetId="15">#REF!</definedName>
    <definedName name="연울산철" localSheetId="12">#REF!</definedName>
    <definedName name="연울산철">#REF!</definedName>
    <definedName name="연인천" localSheetId="16">#REF!</definedName>
    <definedName name="연인천" localSheetId="15">#REF!</definedName>
    <definedName name="연인천" localSheetId="12">#REF!</definedName>
    <definedName name="연인천">#REF!</definedName>
    <definedName name="연잠실" localSheetId="16">#REF!</definedName>
    <definedName name="연잠실" localSheetId="15">#REF!</definedName>
    <definedName name="연잠실" localSheetId="12">#REF!</definedName>
    <definedName name="연잠실">#REF!</definedName>
    <definedName name="연전주" localSheetId="16">#REF!</definedName>
    <definedName name="연전주" localSheetId="15">#REF!</definedName>
    <definedName name="연전주" localSheetId="12">#REF!</definedName>
    <definedName name="연전주">#REF!</definedName>
    <definedName name="연청담" localSheetId="16">#REF!</definedName>
    <definedName name="연청담" localSheetId="15">#REF!</definedName>
    <definedName name="연청담" localSheetId="12">#REF!</definedName>
    <definedName name="연청담">#REF!</definedName>
    <definedName name="연화정" localSheetId="16">#REF!</definedName>
    <definedName name="연화정" localSheetId="15">#REF!</definedName>
    <definedName name="연화정" localSheetId="12">#REF!</definedName>
    <definedName name="연화정">#REF!</definedName>
    <definedName name="열관류율1" localSheetId="16">#REF!</definedName>
    <definedName name="열관류율1" localSheetId="15">#REF!</definedName>
    <definedName name="열관류율1" localSheetId="12">#REF!</definedName>
    <definedName name="열관류율1">#REF!</definedName>
    <definedName name="열수축1">[34]소요자재!#REF!</definedName>
    <definedName name="열수축2">[34]소요자재!#REF!</definedName>
    <definedName name="열수축A">[34]소요자재!#REF!</definedName>
    <definedName name="열수축B">[34]소요자재!#REF!</definedName>
    <definedName name="열수축KIT_A">[122]소요자재!#REF!</definedName>
    <definedName name="열수축KIT_B">[122]소요자재!#REF!</definedName>
    <definedName name="열수축KIT1">[122]소요자재!#REF!</definedName>
    <definedName name="열수축KIT2">[122]소요자재!#REF!</definedName>
    <definedName name="열수축KIT몸체">[78]소요자재!#REF!</definedName>
    <definedName name="열수축KIT분기">[78]소요자재!#REF!</definedName>
    <definedName name="열수축관">[125]품셈!$A$636</definedName>
    <definedName name="열수축슬리브" localSheetId="16">#REF!</definedName>
    <definedName name="열수축슬리브" localSheetId="15">#REF!</definedName>
    <definedName name="열수축슬리브" localSheetId="12">#REF!</definedName>
    <definedName name="열수축슬리브">#REF!</definedName>
    <definedName name="열수축슬리브1" localSheetId="16">#REF!</definedName>
    <definedName name="열수축슬리브1" localSheetId="15">#REF!</definedName>
    <definedName name="열수축슬리브1" localSheetId="12">#REF!</definedName>
    <definedName name="열수축슬리브1">#REF!</definedName>
    <definedName name="열수축슬리브성단">[78]소요자재!#REF!</definedName>
    <definedName name="열수축슬리브중간접속">[78]소요자재!#REF!</definedName>
    <definedName name="열차무선전화설비" localSheetId="16">#REF!</definedName>
    <definedName name="열차무선전화설비" localSheetId="15">#REF!</definedName>
    <definedName name="열차무선전화설비" localSheetId="12">#REF!</definedName>
    <definedName name="열차무선전화설비">#REF!</definedName>
    <definedName name="영" localSheetId="16">#N/A</definedName>
    <definedName name="영" localSheetId="15">#N/A</definedName>
    <definedName name="영">[1]!영</definedName>
    <definedName name="영석">#REF!</definedName>
    <definedName name="영역">#REF!</definedName>
    <definedName name="영역1">#REF!</definedName>
    <definedName name="영종12C" localSheetId="16">#REF!</definedName>
    <definedName name="영종12C" localSheetId="15">#REF!</definedName>
    <definedName name="영종12C" localSheetId="12">#REF!</definedName>
    <definedName name="영종12C">#REF!</definedName>
    <definedName name="영종17C" localSheetId="16">#REF!</definedName>
    <definedName name="영종17C" localSheetId="15">#REF!</definedName>
    <definedName name="영종17C" localSheetId="12">#REF!</definedName>
    <definedName name="영종17C">#REF!</definedName>
    <definedName name="영종17C12C" localSheetId="16">#REF!</definedName>
    <definedName name="영종17C12C" localSheetId="15">#REF!</definedName>
    <definedName name="영종17C12C" localSheetId="12">#REF!</definedName>
    <definedName name="영종17C12C">#REF!</definedName>
    <definedName name="영종2WAY" localSheetId="16">#REF!</definedName>
    <definedName name="영종2WAY" localSheetId="15">#REF!</definedName>
    <definedName name="영종2WAY" localSheetId="12">#REF!</definedName>
    <definedName name="영종2WAY">#REF!</definedName>
    <definedName name="영종4WAY" localSheetId="16">#REF!</definedName>
    <definedName name="영종4WAY" localSheetId="15">#REF!</definedName>
    <definedName name="영종4WAY" localSheetId="12">#REF!</definedName>
    <definedName name="영종4WAY">#REF!</definedName>
    <definedName name="영종조가선" localSheetId="16">#REF!</definedName>
    <definedName name="영종조가선" localSheetId="15">#REF!</definedName>
    <definedName name="영종조가선" localSheetId="12">#REF!</definedName>
    <definedName name="영종조가선">#REF!</definedName>
    <definedName name="예비비수">'[270]관리,공감'!#REF!</definedName>
    <definedName name="예비비평">'[270]관리,공감'!#REF!</definedName>
    <definedName name="예산서" localSheetId="16">#REF!</definedName>
    <definedName name="예산서" localSheetId="15">#REF!</definedName>
    <definedName name="예산서" localSheetId="12">#REF!</definedName>
    <definedName name="예산서">#REF!</definedName>
    <definedName name="예술의_전당_앞_광케이블_이설공사_품셈표_List" localSheetId="16">#REF!</definedName>
    <definedName name="예술의_전당_앞_광케이블_이설공사_품셈표_List" localSheetId="15">#REF!</definedName>
    <definedName name="예술의_전당_앞_광케이블_이설공사_품셈표_List" localSheetId="12">#REF!</definedName>
    <definedName name="예술의_전당_앞_광케이블_이설공사_품셈표_List">#REF!</definedName>
    <definedName name="예정가" localSheetId="16" hidden="1">{#N/A,#N/A,FALSE,"포장2"}</definedName>
    <definedName name="예정가" localSheetId="15" hidden="1">{#N/A,#N/A,FALSE,"포장2"}</definedName>
    <definedName name="예정가" localSheetId="8" hidden="1">{#N/A,#N/A,FALSE,"포장2"}</definedName>
    <definedName name="예정가" hidden="1">{#N/A,#N/A,FALSE,"포장2"}</definedName>
    <definedName name="오" localSheetId="16" hidden="1">{#N/A,#N/A,FALSE,"골재소요량";#N/A,#N/A,FALSE,"골재소요량"}</definedName>
    <definedName name="오" localSheetId="15" hidden="1">{#N/A,#N/A,FALSE,"골재소요량";#N/A,#N/A,FALSE,"골재소요량"}</definedName>
    <definedName name="오" localSheetId="8" hidden="1">{#N/A,#N/A,FALSE,"골재소요량";#N/A,#N/A,FALSE,"골재소요량"}</definedName>
    <definedName name="오" hidden="1">{#N/A,#N/A,FALSE,"골재소요량";#N/A,#N/A,FALSE,"골재소요량"}</definedName>
    <definedName name="오1">'[282]257A1'!$N$81</definedName>
    <definedName name="오2">'[282]257A1'!$Q$81</definedName>
    <definedName name="오3">'[282]257A1'!$T$81</definedName>
    <definedName name="오4">'[282]257A1'!$W$80</definedName>
    <definedName name="오5">'[282]257A1'!$W$82</definedName>
    <definedName name="오6">'[282]257A1'!$J$83</definedName>
    <definedName name="오기">[319]총공사내역서!$B$3:$C$250</definedName>
    <definedName name="오나멘트">[93]단가!$A$54</definedName>
    <definedName name="오수맨홀수량2" localSheetId="16">#REF!</definedName>
    <definedName name="오수맨홀수량2" localSheetId="15">#REF!</definedName>
    <definedName name="오수맨홀수량2" localSheetId="12">#REF!</definedName>
    <definedName name="오수맨홀수량2">#REF!</definedName>
    <definedName name="오수맨홀집계" localSheetId="16">#REF!</definedName>
    <definedName name="오수맨홀집계" localSheetId="15">#REF!</definedName>
    <definedName name="오수맨홀집계" localSheetId="12">#REF!</definedName>
    <definedName name="오수맨홀집계">#REF!</definedName>
    <definedName name="오씨" localSheetId="16">#REF!</definedName>
    <definedName name="오씨" localSheetId="15">#REF!</definedName>
    <definedName name="오씨" localSheetId="12">#REF!</definedName>
    <definedName name="오씨">#REF!</definedName>
    <definedName name="오씨에스" localSheetId="16">#REF!</definedName>
    <definedName name="오씨에스" localSheetId="15">#REF!</definedName>
    <definedName name="오씨에스" localSheetId="12">#REF!</definedName>
    <definedName name="오씨에스">#REF!</definedName>
    <definedName name="오오오오">[320]공사비집계!#REF!</definedName>
    <definedName name="오주1호">#REF!</definedName>
    <definedName name="오주2호">#REF!</definedName>
    <definedName name="오주3호">#REF!</definedName>
    <definedName name="오주4호">#REF!</definedName>
    <definedName name="오페디1" localSheetId="16">#REF!</definedName>
    <definedName name="오페디1" localSheetId="15">#REF!</definedName>
    <definedName name="오페디1" localSheetId="12">#REF!</definedName>
    <definedName name="오페디1">#REF!</definedName>
    <definedName name="오페디2" localSheetId="16">#REF!</definedName>
    <definedName name="오페디2" localSheetId="15">#REF!</definedName>
    <definedName name="오페디2" localSheetId="12">#REF!</definedName>
    <definedName name="오페디2">#REF!</definedName>
    <definedName name="오페디3" localSheetId="16">#REF!</definedName>
    <definedName name="오페디3" localSheetId="15">#REF!</definedName>
    <definedName name="오페디3" localSheetId="12">#REF!</definedName>
    <definedName name="오페디3">#REF!</definedName>
    <definedName name="옥내잡공사">[125]품셈!$A$614</definedName>
    <definedName name="옥내접지" localSheetId="16">#REF!</definedName>
    <definedName name="옥내접지" localSheetId="15">#REF!</definedName>
    <definedName name="옥내접지" localSheetId="12">#REF!</definedName>
    <definedName name="옥내접지">#REF!</definedName>
    <definedName name="옥내접지1">[34]노무산출!#REF!</definedName>
    <definedName name="옥내접지2" localSheetId="16">#REF!</definedName>
    <definedName name="옥내접지2" localSheetId="15">#REF!</definedName>
    <definedName name="옥내접지2" localSheetId="12">#REF!</definedName>
    <definedName name="옥내접지2">#REF!</definedName>
    <definedName name="옥내접지3">[122]노무산출서!#REF!</definedName>
    <definedName name="옥내접지A">[34]노무산출!#REF!</definedName>
    <definedName name="옥내접지B">[122]노무산출서!#REF!</definedName>
    <definedName name="옥내접지C">[122]노무산출서!#REF!</definedName>
    <definedName name="옥내케이블" localSheetId="16">#REF!</definedName>
    <definedName name="옥내케이블" localSheetId="15">#REF!</definedName>
    <definedName name="옥내케이블" localSheetId="12">#REF!</definedName>
    <definedName name="옥내케이블">#REF!</definedName>
    <definedName name="옥내케이블시설" localSheetId="16">#REF!</definedName>
    <definedName name="옥내케이블시설" localSheetId="15">#REF!</definedName>
    <definedName name="옥내케이블시설" localSheetId="12">#REF!</definedName>
    <definedName name="옥내케이블시설">#REF!</definedName>
    <definedName name="옥외접지">[123]노무비명세서!$AE$54</definedName>
    <definedName name="옥향">[170]단가!$A$136</definedName>
    <definedName name="온도" localSheetId="16">#REF!</definedName>
    <definedName name="온도" localSheetId="15">#REF!</definedName>
    <definedName name="온도" localSheetId="12">#REF!</definedName>
    <definedName name="온도">#REF!</definedName>
    <definedName name="온수보일러">[262]노무비단가!$B$72</definedName>
    <definedName name="옳ㅇ로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옳ㅇ로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옳ㅇ로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옳ㅇ로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옹" localSheetId="16" hidden="1">{#N/A,#N/A,FALSE,"골재소요량";#N/A,#N/A,FALSE,"골재소요량"}</definedName>
    <definedName name="옹" localSheetId="15" hidden="1">{#N/A,#N/A,FALSE,"골재소요량";#N/A,#N/A,FALSE,"골재소요량"}</definedName>
    <definedName name="옹" localSheetId="8" hidden="1">{#N/A,#N/A,FALSE,"골재소요량";#N/A,#N/A,FALSE,"골재소요량"}</definedName>
    <definedName name="옹" hidden="1">{#N/A,#N/A,FALSE,"골재소요량";#N/A,#N/A,FALSE,"골재소요량"}</definedName>
    <definedName name="옹벽" localSheetId="16" hidden="1">{#N/A,#N/A,FALSE,"혼합골재"}</definedName>
    <definedName name="옹벽" localSheetId="15" hidden="1">{#N/A,#N/A,FALSE,"혼합골재"}</definedName>
    <definedName name="옹벽" localSheetId="8" hidden="1">{#N/A,#N/A,FALSE,"혼합골재"}</definedName>
    <definedName name="옹벽" hidden="1">{#N/A,#N/A,FALSE,"혼합골재"}</definedName>
    <definedName name="옹벽부용수로">[215]변경현황!#REF!</definedName>
    <definedName name="옹벽부용수로2">[215]변경현황!#REF!</definedName>
    <definedName name="옹벽수량집계표" localSheetId="16" hidden="1">{#N/A,#N/A,FALSE,"2~8번"}</definedName>
    <definedName name="옹벽수량집계표" localSheetId="15" hidden="1">{#N/A,#N/A,FALSE,"2~8번"}</definedName>
    <definedName name="옹벽수량집계표" localSheetId="8" hidden="1">{#N/A,#N/A,FALSE,"2~8번"}</definedName>
    <definedName name="옹벽수량집계표" hidden="1">{#N/A,#N/A,FALSE,"2~8번"}</definedName>
    <definedName name="옹벽수량집계표총괄" localSheetId="16" hidden="1">{#N/A,#N/A,FALSE,"혼합골재"}</definedName>
    <definedName name="옹벽수량집계표총괄" localSheetId="15" hidden="1">{#N/A,#N/A,FALSE,"혼합골재"}</definedName>
    <definedName name="옹벽수량집계표총괄" localSheetId="8" hidden="1">{#N/A,#N/A,FALSE,"혼합골재"}</definedName>
    <definedName name="옹벽수량집계표총괄" hidden="1">{#N/A,#N/A,FALSE,"혼합골재"}</definedName>
    <definedName name="와이어메쉬">[170]단가!$A$53</definedName>
    <definedName name="완금" localSheetId="16">#REF!</definedName>
    <definedName name="완금" localSheetId="15">#REF!</definedName>
    <definedName name="완금" localSheetId="12">#REF!</definedName>
    <definedName name="완금">#REF!</definedName>
    <definedName name="완금U볼트" localSheetId="16">#REF!</definedName>
    <definedName name="완금U볼트" localSheetId="15">#REF!</definedName>
    <definedName name="완금U볼트" localSheetId="12">#REF!</definedName>
    <definedName name="완금U볼트">#REF!</definedName>
    <definedName name="완금볼트">[78]소요자재!#REF!</definedName>
    <definedName name="완도" localSheetId="16" hidden="1">{#N/A,#N/A,FALSE,"포장2"}</definedName>
    <definedName name="완도" localSheetId="15" hidden="1">{#N/A,#N/A,FALSE,"포장2"}</definedName>
    <definedName name="완도" localSheetId="8" hidden="1">{#N/A,#N/A,FALSE,"포장2"}</definedName>
    <definedName name="완도" hidden="1">{#N/A,#N/A,FALSE,"포장2"}</definedName>
    <definedName name="완철설치" localSheetId="16">#REF!</definedName>
    <definedName name="완철설치" localSheetId="15">#REF!</definedName>
    <definedName name="완철설치" localSheetId="12">#REF!</definedName>
    <definedName name="완철설치">#REF!</definedName>
    <definedName name="완철설치2" localSheetId="16">#REF!</definedName>
    <definedName name="완철설치2" localSheetId="15">#REF!</definedName>
    <definedName name="완철설치2" localSheetId="12">#REF!</definedName>
    <definedName name="완철설치2">#REF!</definedName>
    <definedName name="왕벗">[93]단가!$A$115</definedName>
    <definedName name="왜" localSheetId="16" hidden="1">{#N/A,#N/A,FALSE,"배수2"}</definedName>
    <definedName name="왜" localSheetId="15" hidden="1">{#N/A,#N/A,FALSE,"배수2"}</definedName>
    <definedName name="왜" localSheetId="8" hidden="1">{#N/A,#N/A,FALSE,"배수2"}</definedName>
    <definedName name="왜" hidden="1">{#N/A,#N/A,FALSE,"배수2"}</definedName>
    <definedName name="외선" localSheetId="16">#REF!</definedName>
    <definedName name="외선" localSheetId="15">#REF!</definedName>
    <definedName name="외선" localSheetId="12">#REF!</definedName>
    <definedName name="외선">#REF!</definedName>
    <definedName name="외주비교" localSheetId="16" hidden="1">{#N/A,#N/A,FALSE,"결의서";#N/A,#N/A,FALSE,"내역서";#N/A,#N/A,FALSE,"도급예상";#N/A,#N/A,FALSE,"시방서"}</definedName>
    <definedName name="외주비교" localSheetId="15" hidden="1">{#N/A,#N/A,FALSE,"결의서";#N/A,#N/A,FALSE,"내역서";#N/A,#N/A,FALSE,"도급예상";#N/A,#N/A,FALSE,"시방서"}</definedName>
    <definedName name="외주비교" localSheetId="8" hidden="1">{#N/A,#N/A,FALSE,"결의서";#N/A,#N/A,FALSE,"내역서";#N/A,#N/A,FALSE,"도급예상";#N/A,#N/A,FALSE,"시방서"}</definedName>
    <definedName name="외주비교" hidden="1">{#N/A,#N/A,FALSE,"결의서";#N/A,#N/A,FALSE,"내역서";#N/A,#N/A,FALSE,"도급예상";#N/A,#N/A,FALSE,"시방서"}</definedName>
    <definedName name="외측벽체" localSheetId="16">#REF!</definedName>
    <definedName name="외측벽체" localSheetId="15">#REF!</definedName>
    <definedName name="외측벽체" localSheetId="12">#REF!</definedName>
    <definedName name="외측벽체">#REF!</definedName>
    <definedName name="외피접속" localSheetId="16">#REF!</definedName>
    <definedName name="외피접속" localSheetId="15">#REF!</definedName>
    <definedName name="외피접속" localSheetId="12">#REF!</definedName>
    <definedName name="외피접속">#REF!</definedName>
    <definedName name="외피접속10" localSheetId="16">#REF!</definedName>
    <definedName name="외피접속10" localSheetId="15">#REF!</definedName>
    <definedName name="외피접속10" localSheetId="12">#REF!</definedName>
    <definedName name="외피접속10">#REF!</definedName>
    <definedName name="외피접속20" localSheetId="16">#REF!</definedName>
    <definedName name="외피접속20" localSheetId="15">#REF!</definedName>
    <definedName name="외피접속20" localSheetId="12">#REF!</definedName>
    <definedName name="외피접속20">#REF!</definedName>
    <definedName name="외피접속A" localSheetId="16">#REF!</definedName>
    <definedName name="외피접속A" localSheetId="15">#REF!</definedName>
    <definedName name="외피접속A" localSheetId="12">#REF!</definedName>
    <definedName name="외피접속A">#REF!</definedName>
    <definedName name="외피접속할증" localSheetId="16">#REF!</definedName>
    <definedName name="외피접속할증" localSheetId="15">#REF!</definedName>
    <definedName name="외피접속할증" localSheetId="12">#REF!</definedName>
    <definedName name="외피접속할증">#REF!</definedName>
    <definedName name="요동1호">#REF!</definedName>
    <definedName name="요동2호">#REF!</definedName>
    <definedName name="요약문">#REF!</definedName>
    <definedName name="요율">#REF!</definedName>
    <definedName name="요율인쇄">#REF!</definedName>
    <definedName name="용동" localSheetId="6" hidden="1">{#N/A,#N/A,FALSE,"골재소요량";#N/A,#N/A,FALSE,"골재소요량"}</definedName>
    <definedName name="용동" localSheetId="16" hidden="1">{#N/A,#N/A,FALSE,"골재소요량";#N/A,#N/A,FALSE,"골재소요량"}</definedName>
    <definedName name="용동" localSheetId="15" hidden="1">{#N/A,#N/A,FALSE,"골재소요량";#N/A,#N/A,FALSE,"골재소요량"}</definedName>
    <definedName name="용동" localSheetId="4" hidden="1">{#N/A,#N/A,FALSE,"골재소요량";#N/A,#N/A,FALSE,"골재소요량"}</definedName>
    <definedName name="용동" localSheetId="8" hidden="1">{#N/A,#N/A,FALSE,"골재소요량";#N/A,#N/A,FALSE,"골재소요량"}</definedName>
    <definedName name="용동" hidden="1">{#N/A,#N/A,FALSE,"골재소요량";#N/A,#N/A,FALSE,"골재소요량"}</definedName>
    <definedName name="용동교" localSheetId="6" hidden="1">{#N/A,#N/A,FALSE,"배수1"}</definedName>
    <definedName name="용동교" localSheetId="16" hidden="1">{#N/A,#N/A,FALSE,"배수1"}</definedName>
    <definedName name="용동교" localSheetId="15" hidden="1">{#N/A,#N/A,FALSE,"배수1"}</definedName>
    <definedName name="용동교" localSheetId="4" hidden="1">{#N/A,#N/A,FALSE,"배수1"}</definedName>
    <definedName name="용동교" localSheetId="8" hidden="1">{#N/A,#N/A,FALSE,"배수1"}</definedName>
    <definedName name="용동교" hidden="1">{#N/A,#N/A,FALSE,"배수1"}</definedName>
    <definedName name="용역개요" localSheetId="16">#REF!</definedName>
    <definedName name="용역개요" localSheetId="15">#REF!</definedName>
    <definedName name="용역개요" localSheetId="12">#REF!</definedName>
    <definedName name="용역개요">#REF!</definedName>
    <definedName name="용용" localSheetId="16" hidden="1">{#N/A,#N/A,FALSE,"포장2"}</definedName>
    <definedName name="용용" localSheetId="15" hidden="1">{#N/A,#N/A,FALSE,"포장2"}</definedName>
    <definedName name="용용" localSheetId="8" hidden="1">{#N/A,#N/A,FALSE,"포장2"}</definedName>
    <definedName name="용용" hidden="1">{#N/A,#N/A,FALSE,"포장2"}</definedName>
    <definedName name="용접" localSheetId="16">#REF!</definedName>
    <definedName name="용접" localSheetId="15">#REF!</definedName>
    <definedName name="용접" localSheetId="12">#REF!</definedName>
    <definedName name="용접">#REF!</definedName>
    <definedName name="용접200경비">#REF!</definedName>
    <definedName name="용접300경비">#REF!</definedName>
    <definedName name="용접공">'[233]기계경비(시간당)'!$D$13</definedName>
    <definedName name="용접단가" localSheetId="16" hidden="1">{#N/A,#N/A,FALSE,"표지"}</definedName>
    <definedName name="용접단가" localSheetId="15" hidden="1">{#N/A,#N/A,FALSE,"표지"}</definedName>
    <definedName name="용접단가" localSheetId="8" hidden="1">{#N/A,#N/A,FALSE,"표지"}</definedName>
    <definedName name="용접단가" hidden="1">{#N/A,#N/A,FALSE,"표지"}</definedName>
    <definedName name="용접봉">[93]단가!$A$57</definedName>
    <definedName name="용접식_이음">#REF!</definedName>
    <definedName name="우" localSheetId="16" hidden="1">[321]배수공!#REF!</definedName>
    <definedName name="우" localSheetId="15" hidden="1">[321]배수공!#REF!</definedName>
    <definedName name="우" localSheetId="13" hidden="1">[321]배수공!#REF!</definedName>
    <definedName name="우" localSheetId="12" hidden="1">[321]배수공!#REF!</definedName>
    <definedName name="우" localSheetId="7" hidden="1">[321]배수공!#REF!</definedName>
    <definedName name="우" localSheetId="11" hidden="1">[321]배수공!#REF!</definedName>
    <definedName name="우" hidden="1">[321]배수공!#REF!</definedName>
    <definedName name="우강공감율">#REF!</definedName>
    <definedName name="우강기본율">#REF!</definedName>
    <definedName name="우강사업율">#REF!</definedName>
    <definedName name="우강세부율">#REF!</definedName>
    <definedName name="우물통_굴착토사">#REF!</definedName>
    <definedName name="우물통굴착_리핑암">#REF!</definedName>
    <definedName name="우물통굴착_발파암">#REF!</definedName>
    <definedName name="우산">#REF!</definedName>
    <definedName name="우측기초내측" localSheetId="16">#REF!</definedName>
    <definedName name="우측기초내측" localSheetId="15">#REF!</definedName>
    <definedName name="우측기초내측" localSheetId="12">#REF!</definedName>
    <definedName name="우측기초내측">#REF!</definedName>
    <definedName name="우측기초외측" localSheetId="16">#REF!</definedName>
    <definedName name="우측기초외측" localSheetId="15">#REF!</definedName>
    <definedName name="우측기초외측" localSheetId="12">#REF!</definedName>
    <definedName name="우측기초외측">#REF!</definedName>
    <definedName name="우측기초중심" localSheetId="16">#REF!</definedName>
    <definedName name="우측기초중심" localSheetId="15">#REF!</definedName>
    <definedName name="우측기초중심" localSheetId="12">#REF!</definedName>
    <definedName name="우측기초중심">#REF!</definedName>
    <definedName name="우측벽체" localSheetId="16">#REF!</definedName>
    <definedName name="우측벽체" localSheetId="15">#REF!</definedName>
    <definedName name="우측벽체" localSheetId="12">#REF!</definedName>
    <definedName name="우측벽체">#REF!</definedName>
    <definedName name="우측벽체배면" localSheetId="16">#REF!</definedName>
    <definedName name="우측벽체배면" localSheetId="15">#REF!</definedName>
    <definedName name="우측벽체배면" localSheetId="12">#REF!</definedName>
    <definedName name="우측벽체배면">#REF!</definedName>
    <definedName name="우측벽체전면" localSheetId="16">#REF!</definedName>
    <definedName name="우측벽체전면" localSheetId="15">#REF!</definedName>
    <definedName name="우측벽체전면" localSheetId="12">#REF!</definedName>
    <definedName name="우측벽체전면">#REF!</definedName>
    <definedName name="우측벽체중심" localSheetId="16">#REF!</definedName>
    <definedName name="우측벽체중심" localSheetId="15">#REF!</definedName>
    <definedName name="우측벽체중심" localSheetId="12">#REF!</definedName>
    <definedName name="우측벽체중심">#REF!</definedName>
    <definedName name="운반" localSheetId="16">#REF!</definedName>
    <definedName name="운반" localSheetId="15">#REF!</definedName>
    <definedName name="운반" localSheetId="12">#REF!</definedName>
    <definedName name="운반">#REF!</definedName>
    <definedName name="운반비" localSheetId="16">#REF!</definedName>
    <definedName name="운반비" localSheetId="15">#REF!</definedName>
    <definedName name="운반비" localSheetId="12">#REF!</definedName>
    <definedName name="운반비">#REF!</definedName>
    <definedName name="운반비1">#REF!</definedName>
    <definedName name="운반차">#REF!</definedName>
    <definedName name="운반차운전사" localSheetId="16">#REF!</definedName>
    <definedName name="운반차운전사" localSheetId="15">#REF!</definedName>
    <definedName name="운반차운전사" localSheetId="12">#REF!</definedName>
    <definedName name="운반차운전사">#REF!</definedName>
    <definedName name="운송" localSheetId="16">#REF!</definedName>
    <definedName name="운송" localSheetId="15">#REF!</definedName>
    <definedName name="운송" localSheetId="12">#REF!</definedName>
    <definedName name="운송">#REF!</definedName>
    <definedName name="운암">#REF!</definedName>
    <definedName name="운전" localSheetId="16">#REF!</definedName>
    <definedName name="운전" localSheetId="15">#REF!</definedName>
    <definedName name="운전" localSheetId="12">#REF!</definedName>
    <definedName name="운전">#REF!</definedName>
    <definedName name="운전기사">'[212]99노임기준'!#REF!</definedName>
    <definedName name="운전사" localSheetId="16">#REF!</definedName>
    <definedName name="운전사" localSheetId="15">#REF!</definedName>
    <definedName name="운전사" localSheetId="12">#REF!</definedName>
    <definedName name="운전사">#REF!</definedName>
    <definedName name="운전사_운반">'[233]기계경비(시간당)'!$D$7</definedName>
    <definedName name="운전조" localSheetId="16">#REF!</definedName>
    <definedName name="운전조" localSheetId="15">#REF!</definedName>
    <definedName name="운전조" localSheetId="12">#REF!</definedName>
    <definedName name="운전조">#REF!</definedName>
    <definedName name="운호1호">#REF!</definedName>
    <definedName name="운호2호">#REF!</definedName>
    <definedName name="운호3호">#REF!</definedName>
    <definedName name="울사">[162]울타리!#REF!</definedName>
    <definedName name="울운">[162]울타리!#REF!</definedName>
    <definedName name="울트구룡대보2공구" localSheetId="16" hidden="1">{#N/A,#N/A,FALSE,"속도"}</definedName>
    <definedName name="울트구룡대보2공구" localSheetId="15" hidden="1">{#N/A,#N/A,FALSE,"속도"}</definedName>
    <definedName name="울트구룡대보2공구" hidden="1">{#N/A,#N/A,FALSE,"속도"}</definedName>
    <definedName name="울트라" localSheetId="16" hidden="1">{#N/A,#N/A,FALSE,"구조1"}</definedName>
    <definedName name="울트라" localSheetId="15" hidden="1">{#N/A,#N/A,FALSE,"구조1"}</definedName>
    <definedName name="울트라" hidden="1">{#N/A,#N/A,FALSE,"구조1"}</definedName>
    <definedName name="울트라구룡2공구" localSheetId="16" hidden="1">{#N/A,#N/A,FALSE,"이정표"}</definedName>
    <definedName name="울트라구룡2공구" localSheetId="15" hidden="1">{#N/A,#N/A,FALSE,"이정표"}</definedName>
    <definedName name="울트라구룡2공구" hidden="1">{#N/A,#N/A,FALSE,"이정표"}</definedName>
    <definedName name="원">#REF!</definedName>
    <definedName name="원_가_계_산_서">#REF!</definedName>
    <definedName name="원가" localSheetId="16" hidden="1">{#N/A,#N/A,FALSE,"운반시간"}</definedName>
    <definedName name="원가" localSheetId="15" hidden="1">{#N/A,#N/A,FALSE,"운반시간"}</definedName>
    <definedName name="원가" localSheetId="8" hidden="1">{#N/A,#N/A,FALSE,"운반시간"}</definedName>
    <definedName name="원가" hidden="1">{#N/A,#N/A,FALSE,"운반시간"}</definedName>
    <definedName name="원가계산">[60]!원가계산</definedName>
    <definedName name="원가계산명">#REF!</definedName>
    <definedName name="원가계산서" localSheetId="16">#REF!</definedName>
    <definedName name="원가계산서" localSheetId="15">#REF!</definedName>
    <definedName name="원가계산서" localSheetId="12">#REF!</definedName>
    <definedName name="원가계산서">#REF!</definedName>
    <definedName name="원가계산창">[60]!원가계산창</definedName>
    <definedName name="원남내역" hidden="1">[322]실행철강하도!$A$1:$A$4</definedName>
    <definedName name="원수">[23]Sheet2!$G$4:$G$300</definedName>
    <definedName name="원운1호">#REF!</definedName>
    <definedName name="원운2호">#REF!</definedName>
    <definedName name="원지반경">[167]시설물!#REF!</definedName>
    <definedName name="원지반고" localSheetId="16">#REF!</definedName>
    <definedName name="원지반고" localSheetId="15">#REF!</definedName>
    <definedName name="원지반고" localSheetId="12">#REF!</definedName>
    <definedName name="원지반고">#REF!</definedName>
    <definedName name="원지반노">[167]시설물!#REF!</definedName>
    <definedName name="원지반다짐">[272]기초일위!#REF!</definedName>
    <definedName name="원지반재">[167]시설물!#REF!</definedName>
    <definedName name="원파고라노">#REF!</definedName>
    <definedName name="원파고라재">#REF!</definedName>
    <definedName name="월매출" localSheetId="16">#REF!</definedName>
    <definedName name="월매출" localSheetId="15">#REF!</definedName>
    <definedName name="월매출" localSheetId="12">#REF!</definedName>
    <definedName name="월매출">#REF!</definedName>
    <definedName name="웨브높이" localSheetId="16">#REF!</definedName>
    <definedName name="웨브높이" localSheetId="15">#REF!</definedName>
    <definedName name="웨브높이" localSheetId="12">#REF!</definedName>
    <definedName name="웨브높이">#REF!</definedName>
    <definedName name="웨브두께" localSheetId="16">#REF!</definedName>
    <definedName name="웨브두께" localSheetId="15">#REF!</definedName>
    <definedName name="웨브두께" localSheetId="12">#REF!</definedName>
    <definedName name="웨브두께">#REF!</definedName>
    <definedName name="위6">[42]대신2차총괄!#REF!</definedName>
    <definedName name="위7">[168]대신총괄!$AB$19</definedName>
    <definedName name="위8">[168]대신총괄!$AB$21</definedName>
    <definedName name="위락경관">#REF!</definedName>
    <definedName name="위병면회소">[323]원가계산서!#REF!</definedName>
    <definedName name="위생공" localSheetId="16">#REF!</definedName>
    <definedName name="위생공" localSheetId="15">#REF!</definedName>
    <definedName name="위생공" localSheetId="12">#REF!</definedName>
    <definedName name="위생공">#REF!</definedName>
    <definedName name="위생공중보건">#REF!</definedName>
    <definedName name="위영" localSheetId="16">#N/A</definedName>
    <definedName name="위영" localSheetId="15">#N/A</definedName>
    <definedName name="위영">[1]!위영</definedName>
    <definedName name="위치">#N/A</definedName>
    <definedName name="위치도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위치도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위치도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위치도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위표">[28]기별!$Q$71</definedName>
    <definedName name="위험1" localSheetId="16">#REF!</definedName>
    <definedName name="위험1" localSheetId="15">#REF!</definedName>
    <definedName name="위험1" localSheetId="12">#REF!</definedName>
    <definedName name="위험1">#REF!</definedName>
    <definedName name="위험2" localSheetId="16">#REF!</definedName>
    <definedName name="위험2" localSheetId="15">#REF!</definedName>
    <definedName name="위험2" localSheetId="12">#REF!</definedName>
    <definedName name="위험2">#REF!</definedName>
    <definedName name="위험울산신" localSheetId="16">#REF!</definedName>
    <definedName name="위험울산신" localSheetId="15">#REF!</definedName>
    <definedName name="위험울산신" localSheetId="12">#REF!</definedName>
    <definedName name="위험울산신">#REF!</definedName>
    <definedName name="위험표시찰" localSheetId="16">#REF!</definedName>
    <definedName name="위험표시찰" localSheetId="15">#REF!</definedName>
    <definedName name="위험표시찰" localSheetId="12">#REF!</definedName>
    <definedName name="위험표시찰">#REF!</definedName>
    <definedName name="위험표시찰1">[11]종합기별!$AB$10</definedName>
    <definedName name="위험표시찰2">[11]종합기별!$AB$13</definedName>
    <definedName name="위험표시찰3">[11]종합기별!$AB$16</definedName>
    <definedName name="위험표시찰4">[11]종합기별!$AB$19</definedName>
    <definedName name="위험표시찰취부" localSheetId="16">#REF!</definedName>
    <definedName name="위험표시찰취부" localSheetId="15">#REF!</definedName>
    <definedName name="위험표시찰취부" localSheetId="12">#REF!</definedName>
    <definedName name="위험표시찰취부">#REF!</definedName>
    <definedName name="위험표시판시설" localSheetId="16">#REF!</definedName>
    <definedName name="위험표시판시설" localSheetId="15">#REF!</definedName>
    <definedName name="위험표시판시설" localSheetId="12">#REF!</definedName>
    <definedName name="위험표시판시설">#REF!</definedName>
    <definedName name="위험표지판">[92]기별!$BE$67</definedName>
    <definedName name="윈치경">[167]시설물!$J$305</definedName>
    <definedName name="윈치노">[167]시설물!$H$305</definedName>
    <definedName name="윈치재">[167]시설물!$F$305</definedName>
    <definedName name="유관순" localSheetId="16">#REF!</definedName>
    <definedName name="유관순" localSheetId="15">#REF!</definedName>
    <definedName name="유관순" localSheetId="12">#REF!</definedName>
    <definedName name="유관순">#REF!</definedName>
    <definedName name="유니1" localSheetId="16">#REF!</definedName>
    <definedName name="유니1" localSheetId="15">#REF!</definedName>
    <definedName name="유니1" localSheetId="12">#REF!</definedName>
    <definedName name="유니1">#REF!</definedName>
    <definedName name="유니2" localSheetId="16">#REF!</definedName>
    <definedName name="유니2" localSheetId="15">#REF!</definedName>
    <definedName name="유니2" localSheetId="12">#REF!</definedName>
    <definedName name="유니2">#REF!</definedName>
    <definedName name="유니3" localSheetId="16">#REF!</definedName>
    <definedName name="유니3" localSheetId="15">#REF!</definedName>
    <definedName name="유니3" localSheetId="12">#REF!</definedName>
    <definedName name="유니3">#REF!</definedName>
    <definedName name="유니랙" localSheetId="16">#REF!</definedName>
    <definedName name="유니랙" localSheetId="15">#REF!</definedName>
    <definedName name="유니랙" localSheetId="12">#REF!</definedName>
    <definedName name="유니랙">#REF!</definedName>
    <definedName name="유니랙1" localSheetId="16">#REF!</definedName>
    <definedName name="유니랙1" localSheetId="15">#REF!</definedName>
    <definedName name="유니랙1" localSheetId="12">#REF!</definedName>
    <definedName name="유니랙1">#REF!</definedName>
    <definedName name="유동">'[324]토공유동표(전체.당초)'!$GO$8073</definedName>
    <definedName name="유동표">[51]내역서!#REF!</definedName>
    <definedName name="유리공" localSheetId="16">#REF!</definedName>
    <definedName name="유리공" localSheetId="15">#REF!</definedName>
    <definedName name="유리공" localSheetId="12">#REF!</definedName>
    <definedName name="유리공">#REF!</definedName>
    <definedName name="유리노">[162]시설물일위!#REF!</definedName>
    <definedName name="유리재">[162]시설물일위!#REF!</definedName>
    <definedName name="유볼트" localSheetId="16">#REF!</definedName>
    <definedName name="유볼트" localSheetId="15">#REF!</definedName>
    <definedName name="유볼트" localSheetId="12">#REF!</definedName>
    <definedName name="유볼트">#REF!</definedName>
    <definedName name="유성" localSheetId="16">#N/A</definedName>
    <definedName name="유성" localSheetId="15">#N/A</definedName>
    <definedName name="유성">[1]!유성</definedName>
    <definedName name="유유동">'[324]토공유동표(전체.당초)'!$GO$8073</definedName>
    <definedName name="유지보수용">[60]!유지보수용</definedName>
    <definedName name="유카">[93]단가!$A$153</definedName>
    <definedName name="유효폭" localSheetId="16">#REF!</definedName>
    <definedName name="유효폭" localSheetId="15">#REF!</definedName>
    <definedName name="유효폭" localSheetId="12">#REF!</definedName>
    <definedName name="유효폭">#REF!</definedName>
    <definedName name="육1">'[282]257A1'!$E$91</definedName>
    <definedName name="육10">'[282]257A1'!$AF$91</definedName>
    <definedName name="육11">'[282]257A1'!$AI$91</definedName>
    <definedName name="육12">'[282]257A1'!$AL$91</definedName>
    <definedName name="육13">'[282]257A1'!$S$88</definedName>
    <definedName name="육14">'[282]257A1'!$AB$94</definedName>
    <definedName name="육2">'[282]257A1'!$H$91</definedName>
    <definedName name="육3">'[282]257A1'!$K$91</definedName>
    <definedName name="육4">'[282]257A1'!$N$91</definedName>
    <definedName name="육5">'[282]257A1'!$Q$91</definedName>
    <definedName name="육6">'[282]257A1'!$T$91</definedName>
    <definedName name="육7">'[282]257A1'!$W$91</definedName>
    <definedName name="육8">'[282]257A1'!$Z$91</definedName>
    <definedName name="육9">'[282]257A1'!$AC$91</definedName>
    <definedName name="육리1호">#REF!</definedName>
    <definedName name="육리2호">#REF!</definedName>
    <definedName name="육상동식물">#REF!</definedName>
    <definedName name="육상면정리및청소">#REF!</definedName>
    <definedName name="육수동식물">#REF!</definedName>
    <definedName name="윤동ㅎ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윤동ㅎ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윤동ㅎ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윤동ㅎ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윤로">[325]공정집계_국별!$G$1:$G$65536</definedName>
    <definedName name="융착접속">[123]노무비명세서!$AE$32</definedName>
    <definedName name="융착접속A" localSheetId="16">#REF!</definedName>
    <definedName name="융착접속A" localSheetId="15">#REF!</definedName>
    <definedName name="융착접속A" localSheetId="12">#REF!</definedName>
    <definedName name="융착접속A">#REF!</definedName>
    <definedName name="은" localSheetId="16" hidden="1">{#N/A,#N/A,FALSE,"구조2"}</definedName>
    <definedName name="은" localSheetId="15" hidden="1">{#N/A,#N/A,FALSE,"구조2"}</definedName>
    <definedName name="은" localSheetId="8" hidden="1">{#N/A,#N/A,FALSE,"구조2"}</definedName>
    <definedName name="은" hidden="1">{#N/A,#N/A,FALSE,"구조2"}</definedName>
    <definedName name="은산1호">#REF!</definedName>
    <definedName name="은산2호">#REF!</definedName>
    <definedName name="은산3호">#REF!</definedName>
    <definedName name="은산4호">#REF!</definedName>
    <definedName name="은행12">[93]단가!$A$118</definedName>
    <definedName name="은행15">[93]단가!$A$117</definedName>
    <definedName name="은행6">[93]단가!$A$120</definedName>
    <definedName name="은행8">[93]단가!$A$119</definedName>
    <definedName name="을지양식">#REF!</definedName>
    <definedName name="의" localSheetId="16" hidden="1">{#N/A,#N/A,FALSE,"운반시간"}</definedName>
    <definedName name="의" localSheetId="15" hidden="1">{#N/A,#N/A,FALSE,"운반시간"}</definedName>
    <definedName name="의" localSheetId="8" hidden="1">{#N/A,#N/A,FALSE,"운반시간"}</definedName>
    <definedName name="의" hidden="1">{#N/A,#N/A,FALSE,"운반시간"}</definedName>
    <definedName name="의영" localSheetId="16">[1]!ㅁㄴㄹㅇㄹ</definedName>
    <definedName name="의영" localSheetId="13">[1]!ㅁㄴㄹㅇㄹ</definedName>
    <definedName name="의영" localSheetId="12">[1]!ㅁㄴㄹㅇㄹ</definedName>
    <definedName name="의영" localSheetId="7">[1]!ㅁㄴㄹㅇㄹ</definedName>
    <definedName name="의영">[1]!ㅁㄴㄹㅇㄹ</definedName>
    <definedName name="이" localSheetId="16" hidden="1">{#N/A,#N/A,FALSE,"2~8번"}</definedName>
    <definedName name="이" localSheetId="15" hidden="1">{#N/A,#N/A,FALSE,"2~8번"}</definedName>
    <definedName name="이" localSheetId="8" hidden="1">{#N/A,#N/A,FALSE,"2~8번"}</definedName>
    <definedName name="이" hidden="1">{#N/A,#N/A,FALSE,"2~8번"}</definedName>
    <definedName name="이1">'[282]257A1'!$E$32</definedName>
    <definedName name="이10">'[282]257A1'!$AU$32</definedName>
    <definedName name="이11">'[282]257A1'!$AB$35</definedName>
    <definedName name="이12">'[282]257A1'!$AC$38</definedName>
    <definedName name="이13">'[282]257A1'!$AF$38</definedName>
    <definedName name="이14">'[282]257A1'!$AI$38</definedName>
    <definedName name="이15">'[282]257A1'!$AH$33</definedName>
    <definedName name="이2" localSheetId="16">#N/A</definedName>
    <definedName name="이2" localSheetId="15">#N/A</definedName>
    <definedName name="이2">[1]!이2</definedName>
    <definedName name="이3">'[282]257A1'!$K$32</definedName>
    <definedName name="이4">'[282]257A1'!$N$32</definedName>
    <definedName name="이5">'[282]257A1'!$AF$32</definedName>
    <definedName name="이6">'[282]257A1'!$AI$32</definedName>
    <definedName name="이7">'[282]257A1'!$AL$32</definedName>
    <definedName name="이8">'[282]257A1'!$AO$32</definedName>
    <definedName name="이9">'[282]257A1'!$AR$32</definedName>
    <definedName name="이a">'[282]257A1'!$AK$29</definedName>
    <definedName name="이b">'[282]257A1'!$AN$34</definedName>
    <definedName name="이각">[288]단가!$A$23</definedName>
    <definedName name="이각A형">'[23]#REF'!#REF!</definedName>
    <definedName name="이각B형">'[23]#REF'!#REF!</definedName>
    <definedName name="이각노">[212]일위대가!#REF!</definedName>
    <definedName name="이각재">[212]일위대가!#REF!</definedName>
    <definedName name="이각지주목">#REF!</definedName>
    <definedName name="이공구가설비" localSheetId="16">#REF!</definedName>
    <definedName name="이공구가설비" localSheetId="15">#REF!</definedName>
    <definedName name="이공구가설비" localSheetId="12">#REF!</definedName>
    <definedName name="이공구가설비">#REF!</definedName>
    <definedName name="이공구간접노무비" localSheetId="16">#REF!</definedName>
    <definedName name="이공구간접노무비" localSheetId="15">#REF!</definedName>
    <definedName name="이공구간접노무비" localSheetId="12">#REF!</definedName>
    <definedName name="이공구간접노무비">#REF!</definedName>
    <definedName name="이공구공사원가" localSheetId="16">#REF!</definedName>
    <definedName name="이공구공사원가" localSheetId="15">#REF!</definedName>
    <definedName name="이공구공사원가" localSheetId="12">#REF!</definedName>
    <definedName name="이공구공사원가">#REF!</definedName>
    <definedName name="이공구기타경비" localSheetId="16">#REF!</definedName>
    <definedName name="이공구기타경비" localSheetId="15">#REF!</definedName>
    <definedName name="이공구기타경비" localSheetId="12">#REF!</definedName>
    <definedName name="이공구기타경비">#REF!</definedName>
    <definedName name="이공구부가가치세" localSheetId="16">#REF!</definedName>
    <definedName name="이공구부가가치세" localSheetId="15">#REF!</definedName>
    <definedName name="이공구부가가치세" localSheetId="12">#REF!</definedName>
    <definedName name="이공구부가가치세">#REF!</definedName>
    <definedName name="이공구산재보험료" localSheetId="16">#REF!</definedName>
    <definedName name="이공구산재보험료" localSheetId="15">#REF!</definedName>
    <definedName name="이공구산재보험료" localSheetId="12">#REF!</definedName>
    <definedName name="이공구산재보험료">#REF!</definedName>
    <definedName name="이공구안전관리비" localSheetId="16">#REF!</definedName>
    <definedName name="이공구안전관리비" localSheetId="15">#REF!</definedName>
    <definedName name="이공구안전관리비" localSheetId="12">#REF!</definedName>
    <definedName name="이공구안전관리비">#REF!</definedName>
    <definedName name="이공구이윤" localSheetId="16">#REF!</definedName>
    <definedName name="이공구이윤" localSheetId="15">#REF!</definedName>
    <definedName name="이공구이윤" localSheetId="12">#REF!</definedName>
    <definedName name="이공구이윤">#REF!</definedName>
    <definedName name="이공구일반관리비" localSheetId="16">#REF!</definedName>
    <definedName name="이공구일반관리비" localSheetId="15">#REF!</definedName>
    <definedName name="이공구일반관리비" localSheetId="12">#REF!</definedName>
    <definedName name="이공구일반관리비">#REF!</definedName>
    <definedName name="이공구품질관리비">[326]방호시설검토!$D$31</definedName>
    <definedName name="이노">#REF!</definedName>
    <definedName name="이론" localSheetId="16" hidden="1">{#N/A,#N/A,FALSE,"속도"}</definedName>
    <definedName name="이론" localSheetId="15" hidden="1">{#N/A,#N/A,FALSE,"속도"}</definedName>
    <definedName name="이론" localSheetId="8" hidden="1">{#N/A,#N/A,FALSE,"속도"}</definedName>
    <definedName name="이론" hidden="1">{#N/A,#N/A,FALSE,"속도"}</definedName>
    <definedName name="이름" localSheetId="16">#REF!</definedName>
    <definedName name="이름" localSheetId="15">#REF!</definedName>
    <definedName name="이름" localSheetId="12">#REF!</definedName>
    <definedName name="이름">#REF!</definedName>
    <definedName name="이름1">[60]!이름1</definedName>
    <definedName name="이름2">#REF!</definedName>
    <definedName name="이름엉ㅄ으" localSheetId="16" hidden="1">#REF!</definedName>
    <definedName name="이름엉ㅄ으" localSheetId="15" hidden="1">#REF!</definedName>
    <definedName name="이름엉ㅄ으" localSheetId="13" hidden="1">#REF!</definedName>
    <definedName name="이름엉ㅄ으" localSheetId="12" hidden="1">#REF!</definedName>
    <definedName name="이름엉ㅄ으" localSheetId="7" hidden="1">#REF!</definedName>
    <definedName name="이름엉ㅄ으" hidden="1">#REF!</definedName>
    <definedName name="이미도">[60]!이미도</definedName>
    <definedName name="이상하다" localSheetId="16" hidden="1">{#N/A,#N/A,FALSE,"구조2"}</definedName>
    <definedName name="이상하다" localSheetId="15" hidden="1">{#N/A,#N/A,FALSE,"구조2"}</definedName>
    <definedName name="이상하다" localSheetId="8" hidden="1">{#N/A,#N/A,FALSE,"구조2"}</definedName>
    <definedName name="이상하다" hidden="1">{#N/A,#N/A,FALSE,"구조2"}</definedName>
    <definedName name="이설" localSheetId="16">#REF!</definedName>
    <definedName name="이설" localSheetId="15">#REF!</definedName>
    <definedName name="이설" localSheetId="12">#REF!</definedName>
    <definedName name="이설">#REF!</definedName>
    <definedName name="이순신" localSheetId="16">#REF!</definedName>
    <definedName name="이순신" localSheetId="15">#REF!</definedName>
    <definedName name="이순신" localSheetId="12">#REF!</definedName>
    <definedName name="이순신">#REF!</definedName>
    <definedName name="이식">#REF!</definedName>
    <definedName name="이윤" localSheetId="16">#REF!</definedName>
    <definedName name="이윤" localSheetId="15">#REF!</definedName>
    <definedName name="이윤" localSheetId="12">#REF!</definedName>
    <definedName name="이윤">#REF!</definedName>
    <definedName name="이윤_1" localSheetId="16">#REF!</definedName>
    <definedName name="이윤_1" localSheetId="15">#REF!</definedName>
    <definedName name="이윤_1" localSheetId="12">#REF!</definedName>
    <definedName name="이윤_1">#REF!</definedName>
    <definedName name="이윤_3">[163]설계명세서!$G$201</definedName>
    <definedName name="이윤1" localSheetId="16">#REF!</definedName>
    <definedName name="이윤1" localSheetId="15">#REF!</definedName>
    <definedName name="이윤1" localSheetId="12">#REF!</definedName>
    <definedName name="이윤1">#REF!</definedName>
    <definedName name="이윤2">[178]정산내역서!$K$144</definedName>
    <definedName name="이윤3">[178]정산내역서!$M$144</definedName>
    <definedName name="이윤계" localSheetId="16">#REF!</definedName>
    <definedName name="이윤계" localSheetId="15">#REF!</definedName>
    <definedName name="이윤계" localSheetId="12">#REF!</definedName>
    <definedName name="이윤계">#REF!</definedName>
    <definedName name="이윤섭" localSheetId="16">#REF!</definedName>
    <definedName name="이윤섭" localSheetId="15">#REF!</definedName>
    <definedName name="이윤섭" localSheetId="12">#REF!</definedName>
    <definedName name="이윤섭">#REF!</definedName>
    <definedName name="이윤요율">#REF!</definedName>
    <definedName name="이윤율" localSheetId="16">#REF!</definedName>
    <definedName name="이윤율" localSheetId="15">#REF!</definedName>
    <definedName name="이윤율" localSheetId="12">#REF!</definedName>
    <definedName name="이윤율">#REF!</definedName>
    <definedName name="이윤표">#REF!</definedName>
    <definedName name="이율곡" localSheetId="16">#REF!</definedName>
    <definedName name="이율곡" localSheetId="15">#REF!</definedName>
    <definedName name="이율곡" localSheetId="12">#REF!</definedName>
    <definedName name="이율곡">#REF!</definedName>
    <definedName name="이이애" localSheetId="16" hidden="1">{#N/A,#N/A,FALSE,"구조1"}</definedName>
    <definedName name="이이애" localSheetId="15" hidden="1">{#N/A,#N/A,FALSE,"구조1"}</definedName>
    <definedName name="이이애" localSheetId="8" hidden="1">{#N/A,#N/A,FALSE,"구조1"}</definedName>
    <definedName name="이이애" hidden="1">{#N/A,#N/A,FALSE,"구조1"}</definedName>
    <definedName name="이재">#REF!</definedName>
    <definedName name="이정" localSheetId="6" hidden="1">{#N/A,#N/A,FALSE,"2~8번"}</definedName>
    <definedName name="이정" localSheetId="16" hidden="1">{#N/A,#N/A,FALSE,"2~8번"}</definedName>
    <definedName name="이정" localSheetId="15" hidden="1">{#N/A,#N/A,FALSE,"2~8번"}</definedName>
    <definedName name="이정" localSheetId="7" hidden="1">{#N/A,#N/A,FALSE,"2~8번"}</definedName>
    <definedName name="이정" localSheetId="5" hidden="1">{#N/A,#N/A,FALSE,"2~8번"}</definedName>
    <definedName name="이정" localSheetId="4" hidden="1">{#N/A,#N/A,FALSE,"2~8번"}</definedName>
    <definedName name="이정" localSheetId="8" hidden="1">{#N/A,#N/A,FALSE,"2~8번"}</definedName>
    <definedName name="이정" hidden="1">{#N/A,#N/A,FALSE,"2~8번"}</definedName>
    <definedName name="이종구" localSheetId="6" hidden="1">{#N/A,#N/A,FALSE,"배수1"}</definedName>
    <definedName name="이종구" localSheetId="16" hidden="1">{#N/A,#N/A,FALSE,"배수1"}</definedName>
    <definedName name="이종구" localSheetId="15" hidden="1">{#N/A,#N/A,FALSE,"배수1"}</definedName>
    <definedName name="이종구" localSheetId="4" hidden="1">{#N/A,#N/A,FALSE,"배수1"}</definedName>
    <definedName name="이종구" localSheetId="8" hidden="1">{#N/A,#N/A,FALSE,"배수1"}</definedName>
    <definedName name="이종구" hidden="1">{#N/A,#N/A,FALSE,"배수1"}</definedName>
    <definedName name="이준호">'[12]#REF'!#REF!</definedName>
    <definedName name="이행구성원">[306]기초코드!$B$22:$D$26</definedName>
    <definedName name="이ㅏㅓ미" localSheetId="16" hidden="1">{#N/A,#N/A,FALSE,"배수1"}</definedName>
    <definedName name="이ㅏㅓ미" localSheetId="15" hidden="1">{#N/A,#N/A,FALSE,"배수1"}</definedName>
    <definedName name="이ㅏㅓ미" localSheetId="8" hidden="1">{#N/A,#N/A,FALSE,"배수1"}</definedName>
    <definedName name="이ㅏㅓ미" hidden="1">{#N/A,#N/A,FALSE,"배수1"}</definedName>
    <definedName name="익조">[168]대신총괄!$H$19</definedName>
    <definedName name="인6">[42]대신2차총괄!#REF!</definedName>
    <definedName name="인7">[168]대신총괄!$K$19</definedName>
    <definedName name="인8">[168]대신총괄!$K$21</definedName>
    <definedName name="인강남" localSheetId="16">#REF!</definedName>
    <definedName name="인강남" localSheetId="15">#REF!</definedName>
    <definedName name="인강남" localSheetId="12">#REF!</definedName>
    <definedName name="인강남">#REF!</definedName>
    <definedName name="인공">#REF!</definedName>
    <definedName name="인공공정" localSheetId="16">#REF!</definedName>
    <definedName name="인공공정" localSheetId="15">#REF!</definedName>
    <definedName name="인공공정" localSheetId="12">#REF!</definedName>
    <definedName name="인공공정">#REF!</definedName>
    <definedName name="인공총괄" localSheetId="16">#REF!</definedName>
    <definedName name="인공총괄" localSheetId="15">#REF!</definedName>
    <definedName name="인공총괄" localSheetId="12">#REF!</definedName>
    <definedName name="인공총괄">#REF!</definedName>
    <definedName name="인광교" localSheetId="16">#REF!</definedName>
    <definedName name="인광교" localSheetId="15">#REF!</definedName>
    <definedName name="인광교" localSheetId="12">#REF!</definedName>
    <definedName name="인광교">#REF!</definedName>
    <definedName name="인광주" localSheetId="16">#REF!</definedName>
    <definedName name="인광주" localSheetId="15">#REF!</definedName>
    <definedName name="인광주" localSheetId="12">#REF!</definedName>
    <definedName name="인광주">#REF!</definedName>
    <definedName name="인구">#REF!</definedName>
    <definedName name="인대구" localSheetId="16">#REF!</definedName>
    <definedName name="인대구" localSheetId="15">#REF!</definedName>
    <definedName name="인대구" localSheetId="12">#REF!</definedName>
    <definedName name="인대구">#REF!</definedName>
    <definedName name="인대전" localSheetId="16">#REF!</definedName>
    <definedName name="인대전" localSheetId="15">#REF!</definedName>
    <definedName name="인대전" localSheetId="12">#REF!</definedName>
    <definedName name="인대전">#REF!</definedName>
    <definedName name="인동교" localSheetId="16">#REF!</definedName>
    <definedName name="인동교" localSheetId="15">#REF!</definedName>
    <definedName name="인동교" localSheetId="12">#REF!</definedName>
    <definedName name="인동교">#REF!</definedName>
    <definedName name="인류">[123]소요자재명세서!$AE$171</definedName>
    <definedName name="인류1">[34]소요자재!#REF!</definedName>
    <definedName name="인류2">[11]종합기별!$K$13</definedName>
    <definedName name="인류3">[11]종합기별!$K$16</definedName>
    <definedName name="인류4">[11]종합기별!$K$19</definedName>
    <definedName name="인류A">[34]소요자재!#REF!</definedName>
    <definedName name="인류클램프" localSheetId="16">#REF!</definedName>
    <definedName name="인류클램프" localSheetId="15">#REF!</definedName>
    <definedName name="인류클램프" localSheetId="12">#REF!</definedName>
    <definedName name="인류클램프">#REF!</definedName>
    <definedName name="인르네상스" localSheetId="16">#REF!</definedName>
    <definedName name="인르네상스" localSheetId="15">#REF!</definedName>
    <definedName name="인르네상스" localSheetId="12">#REF!</definedName>
    <definedName name="인르네상스">#REF!</definedName>
    <definedName name="인발산" localSheetId="16">#REF!</definedName>
    <definedName name="인발산" localSheetId="15">#REF!</definedName>
    <definedName name="인발산" localSheetId="12">#REF!</definedName>
    <definedName name="인발산">#REF!</definedName>
    <definedName name="인방배" localSheetId="16">#REF!</definedName>
    <definedName name="인방배" localSheetId="15">#REF!</definedName>
    <definedName name="인방배" localSheetId="12">#REF!</definedName>
    <definedName name="인방배">#REF!</definedName>
    <definedName name="인보라매" localSheetId="16">#REF!</definedName>
    <definedName name="인보라매" localSheetId="15">#REF!</definedName>
    <definedName name="인보라매" localSheetId="12">#REF!</definedName>
    <definedName name="인보라매">#REF!</definedName>
    <definedName name="인본사" localSheetId="16">#REF!</definedName>
    <definedName name="인본사" localSheetId="15">#REF!</definedName>
    <definedName name="인본사" localSheetId="12">#REF!</definedName>
    <definedName name="인본사">#REF!</definedName>
    <definedName name="인사당" localSheetId="16">#REF!</definedName>
    <definedName name="인사당" localSheetId="15">#REF!</definedName>
    <definedName name="인사당" localSheetId="12">#REF!</definedName>
    <definedName name="인사당">#REF!</definedName>
    <definedName name="인삼성" localSheetId="16">#REF!</definedName>
    <definedName name="인삼성" localSheetId="15">#REF!</definedName>
    <definedName name="인삼성" localSheetId="12">#REF!</definedName>
    <definedName name="인삼성">#REF!</definedName>
    <definedName name="인삼풍" localSheetId="16">#REF!</definedName>
    <definedName name="인삼풍" localSheetId="15">#REF!</definedName>
    <definedName name="인삼풍" localSheetId="12">#REF!</definedName>
    <definedName name="인삼풍">#REF!</definedName>
    <definedName name="인상PVC" localSheetId="16">#REF!</definedName>
    <definedName name="인상PVC" localSheetId="15">#REF!</definedName>
    <definedName name="인상PVC" localSheetId="12">#REF!</definedName>
    <definedName name="인상PVC">#REF!</definedName>
    <definedName name="인상PVC곡관">[78]소요자재!#REF!</definedName>
    <definedName name="인서초" localSheetId="16">#REF!</definedName>
    <definedName name="인서초" localSheetId="15">#REF!</definedName>
    <definedName name="인서초" localSheetId="12">#REF!</definedName>
    <definedName name="인서초">#REF!</definedName>
    <definedName name="인쇄1" localSheetId="16">[255]!인쇄1</definedName>
    <definedName name="인쇄1">[255]!인쇄1</definedName>
    <definedName name="인쇄양식">[60]!인쇄양식</definedName>
    <definedName name="인쇄양식1">[60]!인쇄양식1</definedName>
    <definedName name="인수원" localSheetId="16">#REF!</definedName>
    <definedName name="인수원" localSheetId="15">#REF!</definedName>
    <definedName name="인수원" localSheetId="12">#REF!</definedName>
    <definedName name="인수원">#REF!</definedName>
    <definedName name="인식표찰">[125]품셈!$A$570</definedName>
    <definedName name="인신반포" localSheetId="16">#REF!</definedName>
    <definedName name="인신반포" localSheetId="15">#REF!</definedName>
    <definedName name="인신반포" localSheetId="12">#REF!</definedName>
    <definedName name="인신반포">#REF!</definedName>
    <definedName name="인압구정" localSheetId="16">#REF!</definedName>
    <definedName name="인압구정" localSheetId="15">#REF!</definedName>
    <definedName name="인압구정" localSheetId="12">#REF!</definedName>
    <definedName name="인압구정">#REF!</definedName>
    <definedName name="인양제내역서">[327]전체!$B$1:$H$248</definedName>
    <definedName name="인울산" localSheetId="16">#REF!</definedName>
    <definedName name="인울산" localSheetId="15">#REF!</definedName>
    <definedName name="인울산" localSheetId="12">#REF!</definedName>
    <definedName name="인울산">#REF!</definedName>
    <definedName name="인울산2" localSheetId="16">#REF!</definedName>
    <definedName name="인울산2" localSheetId="15">#REF!</definedName>
    <definedName name="인울산2" localSheetId="12">#REF!</definedName>
    <definedName name="인울산2">#REF!</definedName>
    <definedName name="인울신" localSheetId="16">#REF!</definedName>
    <definedName name="인울신" localSheetId="15">#REF!</definedName>
    <definedName name="인울신" localSheetId="12">#REF!</definedName>
    <definedName name="인울신">#REF!</definedName>
    <definedName name="인울철" localSheetId="16">#REF!</definedName>
    <definedName name="인울철" localSheetId="15">#REF!</definedName>
    <definedName name="인울철" localSheetId="12">#REF!</definedName>
    <definedName name="인울철">#REF!</definedName>
    <definedName name="인원">'[51]#REF'!#REF!</definedName>
    <definedName name="인인천" localSheetId="16">#REF!</definedName>
    <definedName name="인인천" localSheetId="15">#REF!</definedName>
    <definedName name="인인천" localSheetId="12">#REF!</definedName>
    <definedName name="인인천">#REF!</definedName>
    <definedName name="인입7">[2]아파트기별!$Q$52</definedName>
    <definedName name="인입공사비">#REF!</definedName>
    <definedName name="인입도">[328]소요자재!$H$156</definedName>
    <definedName name="인입벽철1">[11]종합기별!$AN$10</definedName>
    <definedName name="인입벽철2">[11]종합기별!$AN$13</definedName>
    <definedName name="인입벽철3">[11]종합기별!$AN$16</definedName>
    <definedName name="인입벽철4">[11]종합기별!$AN$19</definedName>
    <definedName name="인입크">[2]아파트기별!$P$52</definedName>
    <definedName name="인입크램프" localSheetId="16">#REF!</definedName>
    <definedName name="인입크램프" localSheetId="15">#REF!</definedName>
    <definedName name="인입크램프" localSheetId="12">#REF!</definedName>
    <definedName name="인입크램프">#REF!</definedName>
    <definedName name="인잠실" localSheetId="16">#REF!</definedName>
    <definedName name="인잠실" localSheetId="15">#REF!</definedName>
    <definedName name="인잠실" localSheetId="12">#REF!</definedName>
    <definedName name="인잠실">#REF!</definedName>
    <definedName name="인전주" localSheetId="16">#REF!</definedName>
    <definedName name="인전주" localSheetId="15">#REF!</definedName>
    <definedName name="인전주" localSheetId="12">#REF!</definedName>
    <definedName name="인전주">#REF!</definedName>
    <definedName name="인조">[168]대신총괄!$H$7</definedName>
    <definedName name="인청담" localSheetId="16">#REF!</definedName>
    <definedName name="인청담" localSheetId="15">#REF!</definedName>
    <definedName name="인청담" localSheetId="12">#REF!</definedName>
    <definedName name="인청담">#REF!</definedName>
    <definedName name="인추조">[168]대신총괄!$H$21</definedName>
    <definedName name="인화정" localSheetId="16">#REF!</definedName>
    <definedName name="인화정" localSheetId="15">#REF!</definedName>
    <definedName name="인화정" localSheetId="12">#REF!</definedName>
    <definedName name="인화정">#REF!</definedName>
    <definedName name="일" hidden="1">[132]실행철강하도!$A$1:$A$4</definedName>
    <definedName name="일1">'[282]257A1'!$E$19</definedName>
    <definedName name="일11">'[282]257A1'!$H$14</definedName>
    <definedName name="일12">'[282]257A1'!$J$12</definedName>
    <definedName name="일13">'[282]257A1'!$K$14</definedName>
    <definedName name="일14">'[282]257A1'!$N$13</definedName>
    <definedName name="일15">'[282]257A1'!$N$15</definedName>
    <definedName name="일2">'[282]257A1'!$H$19</definedName>
    <definedName name="일3">'[282]257A1'!$K$19</definedName>
    <definedName name="일4">'[282]257A1'!$N$19</definedName>
    <definedName name="일5">'[282]257A1'!$Q$19</definedName>
    <definedName name="일6">'[282]257A1'!$T$19</definedName>
    <definedName name="일7">'[282]257A1'!$W$19</definedName>
    <definedName name="일8">'[282]257A1'!$Z$19</definedName>
    <definedName name="일9">'[282]257A1'!$AC$19</definedName>
    <definedName name="일a">'[282]257A1'!$M$21</definedName>
    <definedName name="일b">'[282]257A1'!$Q$22</definedName>
    <definedName name="일B0.6" localSheetId="16">#REF!</definedName>
    <definedName name="일B0.6" localSheetId="15">#REF!</definedName>
    <definedName name="일B0.6" localSheetId="12">#REF!</definedName>
    <definedName name="일B0.6">#REF!</definedName>
    <definedName name="일B6" localSheetId="16">#REF!</definedName>
    <definedName name="일B6" localSheetId="15">#REF!</definedName>
    <definedName name="일B6" localSheetId="12">#REF!</definedName>
    <definedName name="일B6">#REF!</definedName>
    <definedName name="일c">'[282]257A1'!$T$22</definedName>
    <definedName name="일d">'[282]257A1'!$W$22</definedName>
    <definedName name="일각">[288]단가!$A$27</definedName>
    <definedName name="일공구가설">#REF!</definedName>
    <definedName name="일공구가설비">[326]방호시설검토!$D$12</definedName>
    <definedName name="일공구간노">[329]원가서!$D$4</definedName>
    <definedName name="일공구간접노무비">[326]방호시설검토!$D$5</definedName>
    <definedName name="일공구공사">[329]원가서!$D$17</definedName>
    <definedName name="일공구기타경">[329]원가서!$D$10</definedName>
    <definedName name="일공구기타경비">[326]방호시설검토!$D$11</definedName>
    <definedName name="일공구부가">[330]산출내역서!#REF!</definedName>
    <definedName name="일공구부가가치세">'[331]A-4'!$F$745</definedName>
    <definedName name="일공구산재">[329]원가서!$D$8</definedName>
    <definedName name="일공구산재보험료">[326]방호시설검토!$D$9</definedName>
    <definedName name="일공구안전관리비">[326]방호시설검토!$D$10</definedName>
    <definedName name="일공구이윤">[326]방호시설검토!$D$17</definedName>
    <definedName name="일공구일반">[329]원가서!$D$15</definedName>
    <definedName name="일공구일반관리비">[326]방호시설검토!$D$16</definedName>
    <definedName name="일공구직영비" localSheetId="16">#REF!</definedName>
    <definedName name="일공구직영비" localSheetId="15">#REF!</definedName>
    <definedName name="일공구직영비" localSheetId="12">#REF!</definedName>
    <definedName name="일공구직영비">#REF!</definedName>
    <definedName name="일공구품질">[329]원가서!$D$12</definedName>
    <definedName name="일공구품질관리비">[326]방호시설검토!$D$13</definedName>
    <definedName name="일관" localSheetId="16">#REF!</definedName>
    <definedName name="일관" localSheetId="15">#REF!</definedName>
    <definedName name="일관" localSheetId="12">#REF!</definedName>
    <definedName name="일관">#REF!</definedName>
    <definedName name="일대" localSheetId="16">#REF!</definedName>
    <definedName name="일대" localSheetId="15">#REF!</definedName>
    <definedName name="일대" localSheetId="12">#REF!</definedName>
    <definedName name="일대">#REF!</definedName>
    <definedName name="일반" localSheetId="16">#REF!</definedName>
    <definedName name="일반" localSheetId="15">#REF!</definedName>
    <definedName name="일반" localSheetId="12">#REF!</definedName>
    <definedName name="일반">#REF!</definedName>
    <definedName name="일반1" localSheetId="16">#REF!</definedName>
    <definedName name="일반1" localSheetId="15">#REF!</definedName>
    <definedName name="일반1" localSheetId="12">#REF!</definedName>
    <definedName name="일반1">#REF!</definedName>
    <definedName name="일반2" localSheetId="16">#REF!</definedName>
    <definedName name="일반2" localSheetId="15">#REF!</definedName>
    <definedName name="일반2" localSheetId="12">#REF!</definedName>
    <definedName name="일반2">#REF!</definedName>
    <definedName name="일반관리" localSheetId="16">#REF!</definedName>
    <definedName name="일반관리" localSheetId="15">#REF!</definedName>
    <definedName name="일반관리" localSheetId="12">#REF!</definedName>
    <definedName name="일반관리">#REF!</definedName>
    <definedName name="일반관리_1" localSheetId="16">#REF!</definedName>
    <definedName name="일반관리_1" localSheetId="15">#REF!</definedName>
    <definedName name="일반관리_1" localSheetId="12">#REF!</definedName>
    <definedName name="일반관리_1">#REF!</definedName>
    <definedName name="일반관리_3">[163]설계명세서!$G$199</definedName>
    <definedName name="일반관리1" localSheetId="16">#REF!</definedName>
    <definedName name="일반관리1" localSheetId="15">#REF!</definedName>
    <definedName name="일반관리1" localSheetId="12">#REF!</definedName>
    <definedName name="일반관리1">#REF!</definedName>
    <definedName name="일반관리2">[178]정산내역서!$K$138</definedName>
    <definedName name="일반관리3">[178]정산내역서!$M$138</definedName>
    <definedName name="일반관리비" localSheetId="16">#REF!</definedName>
    <definedName name="일반관리비" localSheetId="15">#REF!</definedName>
    <definedName name="일반관리비" localSheetId="12">#REF!</definedName>
    <definedName name="일반관리비">#REF!</definedName>
    <definedName name="일반관리비1">[182]정산내역!$I$135</definedName>
    <definedName name="일반관리비계" localSheetId="16">#REF!</definedName>
    <definedName name="일반관리비계" localSheetId="15">#REF!</definedName>
    <definedName name="일반관리비계" localSheetId="12">#REF!</definedName>
    <definedName name="일반관리비계">#REF!</definedName>
    <definedName name="일반관리비요율">#REF!</definedName>
    <definedName name="일반관리비율">#REF!</definedName>
    <definedName name="일반관리비표">#REF!</definedName>
    <definedName name="일반부" localSheetId="16" hidden="1">{#N/A,#N/A,FALSE,"속도"}</definedName>
    <definedName name="일반부" localSheetId="15" hidden="1">{#N/A,#N/A,FALSE,"속도"}</definedName>
    <definedName name="일반부" localSheetId="8" hidden="1">{#N/A,#N/A,FALSE,"속도"}</definedName>
    <definedName name="일반부" hidden="1">{#N/A,#N/A,FALSE,"속도"}</definedName>
    <definedName name="일반용접공" localSheetId="16">#REF!</definedName>
    <definedName name="일반용접공" localSheetId="15">#REF!</definedName>
    <definedName name="일반용접공" localSheetId="12">#REF!</definedName>
    <definedName name="일반용접공">#REF!</definedName>
    <definedName name="일반통신설비">[55]수량산출1!$A$3:$AB$203</definedName>
    <definedName name="일수" localSheetId="16">#REF!</definedName>
    <definedName name="일수" localSheetId="15">#REF!</definedName>
    <definedName name="일수" localSheetId="12">#REF!</definedName>
    <definedName name="일수">#REF!</definedName>
    <definedName name="일ㅇ" localSheetId="16">#REF!</definedName>
    <definedName name="일ㅇ" localSheetId="15">#REF!</definedName>
    <definedName name="일ㅇ" localSheetId="12">#REF!</definedName>
    <definedName name="일ㅇ">#REF!</definedName>
    <definedName name="일ㅇ2" localSheetId="16">#REF!</definedName>
    <definedName name="일ㅇ2" localSheetId="15">#REF!</definedName>
    <definedName name="일ㅇ2" localSheetId="12">#REF!</definedName>
    <definedName name="일ㅇ2">#REF!</definedName>
    <definedName name="일위" localSheetId="16">#REF!</definedName>
    <definedName name="일위" localSheetId="15">#REF!</definedName>
    <definedName name="일위" localSheetId="13">#REF!,#REF!</definedName>
    <definedName name="일위" localSheetId="12">#REF!,#REF!</definedName>
    <definedName name="일위" localSheetId="7">#REF!,#REF!</definedName>
    <definedName name="일위">#REF!,#REF!</definedName>
    <definedName name="일위1">[332]일위산출근거!$A$1:$AL$2801</definedName>
    <definedName name="일위11" localSheetId="16">#REF!</definedName>
    <definedName name="일위11" localSheetId="15">#REF!</definedName>
    <definedName name="일위11" localSheetId="12">#REF!</definedName>
    <definedName name="일위11">#REF!</definedName>
    <definedName name="일위2" localSheetId="16">#REF!</definedName>
    <definedName name="일위2" localSheetId="15">#REF!</definedName>
    <definedName name="일위2" localSheetId="12">#REF!</definedName>
    <definedName name="일위2">#REF!</definedName>
    <definedName name="일위2001" localSheetId="16">#REF!</definedName>
    <definedName name="일위2001" localSheetId="15">#REF!</definedName>
    <definedName name="일위2001" localSheetId="12">#REF!</definedName>
    <definedName name="일위2001">#REF!</definedName>
    <definedName name="일위22" localSheetId="16">#REF!</definedName>
    <definedName name="일위22" localSheetId="15">#REF!</definedName>
    <definedName name="일위22" localSheetId="12">#REF!</definedName>
    <definedName name="일위22">#REF!</definedName>
    <definedName name="일위간재">[226]일위대가!$I$1:$I$65536</definedName>
    <definedName name="일위간재2">[333]일위대가!$L$1:$L$65536</definedName>
    <definedName name="일위대" localSheetId="16">#REF!</definedName>
    <definedName name="일위대" localSheetId="15">#REF!</definedName>
    <definedName name="일위대" localSheetId="12">#REF!</definedName>
    <definedName name="일위대">#REF!</definedName>
    <definedName name="일위대11" localSheetId="16">#REF!</definedName>
    <definedName name="일위대11" localSheetId="15">#REF!</definedName>
    <definedName name="일위대11" localSheetId="12">#REF!</definedName>
    <definedName name="일위대11">#REF!</definedName>
    <definedName name="일위대가">[334]일위대가!$A$3:$L$418</definedName>
    <definedName name="일위대가1" localSheetId="16">#REF!</definedName>
    <definedName name="일위대가1" localSheetId="15">#REF!</definedName>
    <definedName name="일위대가1" localSheetId="12">#REF!</definedName>
    <definedName name="일위대가1">#REF!</definedName>
    <definedName name="일위대가2" localSheetId="16">#REF!</definedName>
    <definedName name="일위대가2" localSheetId="15">#REF!</definedName>
    <definedName name="일위대가2" localSheetId="12">#REF!</definedName>
    <definedName name="일위대가2">#REF!</definedName>
    <definedName name="일위대가4">#REF!</definedName>
    <definedName name="일위대가코드">[226]일위대가!$A$1:$A$65536</definedName>
    <definedName name="일위대가코드2">[333]일위대가!$A$1:$A$65536</definedName>
    <definedName name="일위목록">[335]일위대가!$A$275:$L$322</definedName>
    <definedName name="일위산출" localSheetId="16">#REF!</definedName>
    <definedName name="일위산출" localSheetId="15">#REF!</definedName>
    <definedName name="일위산출" localSheetId="12">#REF!</definedName>
    <definedName name="일위산출">#REF!</definedName>
    <definedName name="일위산출1" localSheetId="16">#REF!</definedName>
    <definedName name="일위산출1" localSheetId="15">#REF!</definedName>
    <definedName name="일위산출1" localSheetId="12">#REF!</definedName>
    <definedName name="일위산출1">#REF!</definedName>
    <definedName name="일위자재">[336]일위CODE!$A$1:$P$65536</definedName>
    <definedName name="일위직노">[226]일위대가!$K$1:$K$65536</definedName>
    <definedName name="일위직재">[226]일위대가!$G$1:$G$65536</definedName>
    <definedName name="일위직재2">[333]일위대가!$J$1:$J$65536</definedName>
    <definedName name="일이대" localSheetId="16">#REF!</definedName>
    <definedName name="일이대" localSheetId="15">#REF!</definedName>
    <definedName name="일이대" localSheetId="12">#REF!</definedName>
    <definedName name="일이대">#REF!</definedName>
    <definedName name="일조장해">#REF!</definedName>
    <definedName name="일집" localSheetId="16" hidden="1">#REF!</definedName>
    <definedName name="일집" localSheetId="15" hidden="1">#REF!</definedName>
    <definedName name="일집" localSheetId="13" hidden="1">#REF!</definedName>
    <definedName name="일집" localSheetId="12" hidden="1">#REF!</definedName>
    <definedName name="일집" localSheetId="7" hidden="1">#REF!</definedName>
    <definedName name="일집" localSheetId="11" hidden="1">#REF!</definedName>
    <definedName name="일집" hidden="1">#REF!</definedName>
    <definedName name="임금">#REF!</definedName>
    <definedName name="임대료" localSheetId="16">#REF!</definedName>
    <definedName name="임대료" localSheetId="15">#REF!</definedName>
    <definedName name="임대료" localSheetId="12">#REF!</definedName>
    <definedName name="임대료">#REF!</definedName>
    <definedName name="임직">'[51]#REF'!#REF!</definedName>
    <definedName name="임차료" localSheetId="16">#REF!</definedName>
    <definedName name="임차료" localSheetId="15">#REF!</definedName>
    <definedName name="임차료" localSheetId="12">#REF!</definedName>
    <definedName name="임차료">#REF!</definedName>
    <definedName name="임차료1" localSheetId="16">#REF!</definedName>
    <definedName name="임차료1" localSheetId="15">#REF!</definedName>
    <definedName name="임차료1" localSheetId="12">#REF!</definedName>
    <definedName name="임차료1">#REF!</definedName>
    <definedName name="임형" localSheetId="16" hidden="1">{#N/A,#N/A,FALSE,"포장2"}</definedName>
    <definedName name="임형" localSheetId="15" hidden="1">{#N/A,#N/A,FALSE,"포장2"}</definedName>
    <definedName name="임형" localSheetId="8" hidden="1">{#N/A,#N/A,FALSE,"포장2"}</definedName>
    <definedName name="임형" hidden="1">{#N/A,#N/A,FALSE,"포장2"}</definedName>
    <definedName name="입력" localSheetId="16">#REF!,#REF!,#REF!,#REF!,#REF!,#REF!,#REF!,#REF!,#REF!,#REF!,#REF!,#REF!</definedName>
    <definedName name="입력" localSheetId="15">#REF!,#REF!,#REF!,#REF!,#REF!,#REF!,#REF!,#REF!,#REF!,#REF!,#REF!,#REF!</definedName>
    <definedName name="입력" localSheetId="12">#REF!,#REF!,#REF!,#REF!,#REF!,#REF!,#REF!,#REF!,#REF!,#REF!,#REF!,#REF!</definedName>
    <definedName name="입력">#REF!,#REF!,#REF!,#REF!,#REF!,#REF!,#REF!,#REF!,#REF!,#REF!,#REF!,#REF!</definedName>
    <definedName name="입력란">#REF!</definedName>
    <definedName name="입력선택">'[51]#REF'!#REF!</definedName>
    <definedName name="입력전체">#REF!</definedName>
    <definedName name="입상관">[7]노무비명세서!$X$87</definedName>
    <definedName name="입상관1">[7]노무비명세서!$X$88</definedName>
    <definedName name="입상관철거" localSheetId="16">#REF!</definedName>
    <definedName name="입상관철거" localSheetId="15">#REF!</definedName>
    <definedName name="입상관철거" localSheetId="12">#REF!</definedName>
    <definedName name="입상관철거">#REF!</definedName>
    <definedName name="입상관취부" localSheetId="16">#REF!</definedName>
    <definedName name="입상관취부" localSheetId="15">#REF!</definedName>
    <definedName name="입상관취부" localSheetId="12">#REF!</definedName>
    <definedName name="입상관취부">#REF!</definedName>
    <definedName name="입상관취부A" localSheetId="16">#REF!</definedName>
    <definedName name="입상관취부A" localSheetId="15">#REF!</definedName>
    <definedName name="입상관취부A" localSheetId="12">#REF!</definedName>
    <definedName name="입상관취부A">#REF!</definedName>
    <definedName name="입안1호">#REF!</definedName>
    <definedName name="입안2호">#REF!</definedName>
    <definedName name="입안3호">#REF!</definedName>
    <definedName name="입안4호">#REF!</definedName>
    <definedName name="입안기존2">#REF!</definedName>
    <definedName name="입찰금액안" hidden="1">#N/A</definedName>
    <definedName name="입찰내역">[337]퍼스트!#REF!</definedName>
    <definedName name="ㅈ" localSheetId="16" hidden="1">{#N/A,#N/A,FALSE,"혼합골재"}</definedName>
    <definedName name="ㅈ" localSheetId="15" hidden="1">{#N/A,#N/A,FALSE,"혼합골재"}</definedName>
    <definedName name="ㅈ" localSheetId="8" hidden="1">{#N/A,#N/A,FALSE,"단가표지"}</definedName>
    <definedName name="ㅈ" hidden="1">{#N/A,#N/A,FALSE,"단가표지"}</definedName>
    <definedName name="ㅈ24" localSheetId="16">#REF!</definedName>
    <definedName name="ㅈ24" localSheetId="15">#REF!</definedName>
    <definedName name="ㅈ24" localSheetId="12">#REF!</definedName>
    <definedName name="ㅈ24">#REF!</definedName>
    <definedName name="ㅈㄷ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ㅈㄷ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ㅈㄷ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ㅈㄷ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ㅈㄷㄱㅈㄷㄱ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ㅈㄷㄱㅈㄷㄱ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ㅈㄷㄱㅈㄷㄱ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ㅈㄷㄱㅈㄷㄱ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ㅈㄷㄻㅇㄹ" localSheetId="16" hidden="1">#REF!</definedName>
    <definedName name="ㅈㄷㄻㅇㄹ" localSheetId="15" hidden="1">#REF!</definedName>
    <definedName name="ㅈㄷㄻㅇㄹ" localSheetId="13" hidden="1">#REF!</definedName>
    <definedName name="ㅈㄷㄻㅇㄹ" localSheetId="12" hidden="1">#REF!</definedName>
    <definedName name="ㅈㄷㄻㅇㄹ" localSheetId="7" hidden="1">#REF!</definedName>
    <definedName name="ㅈㄷㄻㅇㄹ" hidden="1">#REF!</definedName>
    <definedName name="ㅈㄷㄻㅈ" localSheetId="16" hidden="1">#REF!</definedName>
    <definedName name="ㅈㄷㄻㅈ" localSheetId="15" hidden="1">#REF!</definedName>
    <definedName name="ㅈㄷㄻㅈ" localSheetId="13" hidden="1">#REF!</definedName>
    <definedName name="ㅈㄷㄻㅈ" localSheetId="12" hidden="1">#REF!</definedName>
    <definedName name="ㅈㄷㄻㅈ" localSheetId="7" hidden="1">#REF!</definedName>
    <definedName name="ㅈㄷㄻㅈ" hidden="1">#REF!</definedName>
    <definedName name="ㅈㅈ" localSheetId="6" hidden="1">#REF!</definedName>
    <definedName name="ㅈㅈ" localSheetId="16" hidden="1">#REF!</definedName>
    <definedName name="ㅈㅈ" localSheetId="15" hidden="1">#REF!</definedName>
    <definedName name="ㅈㅈ" localSheetId="4" hidden="1">#REF!</definedName>
    <definedName name="ㅈㅈ" localSheetId="8" hidden="1">{#N/A,#N/A,FALSE,"표지목차"}</definedName>
    <definedName name="ㅈㅈ" hidden="1">{#N/A,#N/A,FALSE,"표지목차"}</definedName>
    <definedName name="ㅈㅈㅈ" localSheetId="16" hidden="1">{#N/A,#N/A,FALSE,"포장1";#N/A,#N/A,FALSE,"포장1"}</definedName>
    <definedName name="ㅈㅈㅈ" localSheetId="15" hidden="1">{#N/A,#N/A,FALSE,"포장1";#N/A,#N/A,FALSE,"포장1"}</definedName>
    <definedName name="ㅈㅈㅈ" localSheetId="8" hidden="1">{#N/A,#N/A,FALSE,"포장1";#N/A,#N/A,FALSE,"포장1"}</definedName>
    <definedName name="ㅈㅈㅈ" hidden="1">{#N/A,#N/A,FALSE,"포장1";#N/A,#N/A,FALSE,"포장1"}</definedName>
    <definedName name="ㅈㅈㅈㅈ" localSheetId="16" hidden="1">{#N/A,#N/A,FALSE,"조골재"}</definedName>
    <definedName name="ㅈㅈㅈㅈ" localSheetId="15" hidden="1">{#N/A,#N/A,FALSE,"조골재"}</definedName>
    <definedName name="ㅈㅈㅈㅈ" localSheetId="8" hidden="1">{#N/A,#N/A,FALSE,"조골재"}</definedName>
    <definedName name="ㅈㅈㅈㅈ" hidden="1">{#N/A,#N/A,FALSE,"조골재"}</definedName>
    <definedName name="ㅈㅈㅈㅈㅈ" localSheetId="16" hidden="1">{"'중기작업1'!$A$1:$V$18"}</definedName>
    <definedName name="ㅈㅈㅈㅈㅈ" localSheetId="15" hidden="1">{"'중기작업1'!$A$1:$V$18"}</definedName>
    <definedName name="ㅈㅈㅈㅈㅈ" hidden="1">{"'중기작업1'!$A$1:$V$18"}</definedName>
    <definedName name="자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자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자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자" hidden="1">{"'정산내역서'!$A$1:$I$35","'정산서(절.성토부)'!$A$1:$Q$17","'정산서(교량부)'!$A$1:$Q$84","'총괄표'!$A$1:$M$12","'시행현황'!$A$1:$G$12","'표지'!$A$1:$N$27","'정산서(절.성토부)'!$A$3:$Q$7"}</definedName>
    <definedName name="자R10">[151]계수시트!$B$4</definedName>
    <definedName name="자R15">[151]계수시트!$B$2</definedName>
    <definedName name="자R20">[151]계수시트!$B$1</definedName>
    <definedName name="자R5">[151]계수시트!$B$8</definedName>
    <definedName name="자R6">[151]계수시트!$B$7</definedName>
    <definedName name="자R7">[151]계수시트!$B$6</definedName>
    <definedName name="자R8">[151]계수시트!$B$5</definedName>
    <definedName name="자W0.3">[151]계수시트!$B$9</definedName>
    <definedName name="자W0.4">[151]계수시트!$B$10</definedName>
    <definedName name="자W0.5">[151]계수시트!$B$11</definedName>
    <definedName name="자W0.6">[151]계수시트!$B$12</definedName>
    <definedName name="자W0.8">[151]계수시트!$B$13</definedName>
    <definedName name="자W1.0">[151]계수시트!$B$14</definedName>
    <definedName name="자W1.2">[151]계수시트!$B$15</definedName>
    <definedName name="자갈값" localSheetId="16">#REF!</definedName>
    <definedName name="자갈값" localSheetId="15">#REF!</definedName>
    <definedName name="자갈값" localSheetId="12">#REF!</definedName>
    <definedName name="자갈값">#REF!</definedName>
    <definedName name="자갈경">[167]단가!$A$5</definedName>
    <definedName name="자갈노">[167]단가!$A$3</definedName>
    <definedName name="자갈단위중량">[256]설계조건!$M$11</definedName>
    <definedName name="자갈운반">#N/A</definedName>
    <definedName name="자갈운반거리" localSheetId="16">#REF!</definedName>
    <definedName name="자갈운반거리" localSheetId="15">#REF!</definedName>
    <definedName name="자갈운반거리" localSheetId="12">#REF!</definedName>
    <definedName name="자갈운반거리">#REF!</definedName>
    <definedName name="자갈재">[167]단가!$A$4</definedName>
    <definedName name="자귀">[93]단가!$A$133</definedName>
    <definedName name="자단가" localSheetId="16">#REF!</definedName>
    <definedName name="자단가" localSheetId="15">#REF!</definedName>
    <definedName name="자단가" localSheetId="12">#REF!</definedName>
    <definedName name="자단가">#REF!</definedName>
    <definedName name="자동안내방송설비" localSheetId="16">#REF!</definedName>
    <definedName name="자동안내방송설비" localSheetId="15">#REF!</definedName>
    <definedName name="자동안내방송설비" localSheetId="12">#REF!</definedName>
    <definedName name="자동안내방송설비">#REF!</definedName>
    <definedName name="자동화재탐지설비" localSheetId="16">#REF!</definedName>
    <definedName name="자동화재탐지설비" localSheetId="15">#REF!</definedName>
    <definedName name="자동화재탐지설비" localSheetId="12">#REF!</definedName>
    <definedName name="자동화재탐지설비">#REF!</definedName>
    <definedName name="자료">[317]기초자료!$A$3:$X$80</definedName>
    <definedName name="자미" localSheetId="16" hidden="1">{#N/A,#N/A,FALSE,"명세표"}</definedName>
    <definedName name="자미" localSheetId="15" hidden="1">{#N/A,#N/A,FALSE,"명세표"}</definedName>
    <definedName name="자미" localSheetId="8" hidden="1">{#N/A,#N/A,FALSE,"명세표"}</definedName>
    <definedName name="자미" hidden="1">{#N/A,#N/A,FALSE,"명세표"}</definedName>
    <definedName name="자양2">[338]현장실사자료!$C$2</definedName>
    <definedName name="자연석1">[93]단가!$A$162</definedName>
    <definedName name="자연석2">[93]단가!$A$163</definedName>
    <definedName name="자연석3">[93]단가!$A$164</definedName>
    <definedName name="자연석경">[261]시설물일위!#REF!</definedName>
    <definedName name="자연석노">[261]시설물일위!#REF!</definedName>
    <definedName name="자연석쌓기경">[167]시설물!#REF!</definedName>
    <definedName name="자연석쌓기노">[167]시설물!#REF!</definedName>
    <definedName name="자연석쌓기재">[167]시설물!#REF!</definedName>
    <definedName name="자연석재">[261]시설물일위!#REF!</definedName>
    <definedName name="자연수위">#REF!</definedName>
    <definedName name="자자" localSheetId="16" hidden="1">{#N/A,#N/A,FALSE,"구조2"}</definedName>
    <definedName name="자자" localSheetId="15" hidden="1">{#N/A,#N/A,FALSE,"구조2"}</definedName>
    <definedName name="자자" localSheetId="8" hidden="1">{#N/A,#N/A,FALSE,"구조2"}</definedName>
    <definedName name="자자" hidden="1">{#N/A,#N/A,FALSE,"구조2"}</definedName>
    <definedName name="자재" localSheetId="16">#REF!</definedName>
    <definedName name="자재" localSheetId="15">#REF!</definedName>
    <definedName name="자재" localSheetId="12">#REF!</definedName>
    <definedName name="자재">#REF!</definedName>
    <definedName name="자재1" localSheetId="16" hidden="1">{#N/A,#N/A,FALSE,"포장2"}</definedName>
    <definedName name="자재1" localSheetId="15" hidden="1">{#N/A,#N/A,FALSE,"포장2"}</definedName>
    <definedName name="자재1" localSheetId="8" hidden="1">{#N/A,#N/A,FALSE,"포장2"}</definedName>
    <definedName name="자재1" hidden="1">{#N/A,#N/A,FALSE,"포장2"}</definedName>
    <definedName name="자재11" localSheetId="16">#REF!</definedName>
    <definedName name="자재11" localSheetId="15">#REF!</definedName>
    <definedName name="자재11" localSheetId="12">#REF!</definedName>
    <definedName name="자재11">#REF!</definedName>
    <definedName name="자재2" localSheetId="16" hidden="1">{#N/A,#N/A,FALSE,"구조2"}</definedName>
    <definedName name="자재2" localSheetId="15" hidden="1">{#N/A,#N/A,FALSE,"구조2"}</definedName>
    <definedName name="자재2" localSheetId="8" hidden="1">{#N/A,#N/A,FALSE,"구조2"}</definedName>
    <definedName name="자재2" hidden="1">{#N/A,#N/A,FALSE,"구조2"}</definedName>
    <definedName name="자재단11" localSheetId="16">#REF!</definedName>
    <definedName name="자재단11" localSheetId="15">#REF!</definedName>
    <definedName name="자재단11" localSheetId="12">#REF!</definedName>
    <definedName name="자재단11">#REF!</definedName>
    <definedName name="자재단가" localSheetId="16">#REF!</definedName>
    <definedName name="자재단가" localSheetId="15">#REF!</definedName>
    <definedName name="자재단가" localSheetId="12">#REF!</definedName>
    <definedName name="자재단가">#REF!</definedName>
    <definedName name="자재단가근거" localSheetId="8" hidden="1">#N/A</definedName>
    <definedName name="자재단가근거" hidden="1">#N/A</definedName>
    <definedName name="자재단가표">[55]자재단가표!$A$4:$N$168</definedName>
    <definedName name="자재사정" localSheetId="16">#REF!</definedName>
    <definedName name="자재사정" localSheetId="15">#REF!</definedName>
    <definedName name="자재사정" localSheetId="12">#REF!</definedName>
    <definedName name="자재사정">#REF!</definedName>
    <definedName name="자재수">[186]자재대!$BE$22</definedName>
    <definedName name="자재식별">[230]기별!$A$1:$A$65536</definedName>
    <definedName name="자재인력조달">[60]!자재인력조달</definedName>
    <definedName name="자재일람">[339]재료비!$A$3:$K$32</definedName>
    <definedName name="자재집계">[60]!자재집계</definedName>
    <definedName name="자재코드">[226]File_관급!$A$1:$O$65536</definedName>
    <definedName name="자재평">[186]자재대!$BG$22</definedName>
    <definedName name="자재합계" localSheetId="16">#REF!</definedName>
    <definedName name="자재합계" localSheetId="15">#REF!</definedName>
    <definedName name="자재합계" localSheetId="12">#REF!</definedName>
    <definedName name="자재합계">#REF!</definedName>
    <definedName name="자탐" localSheetId="16">#REF!</definedName>
    <definedName name="자탐" localSheetId="15">#REF!</definedName>
    <definedName name="자탐" localSheetId="12">#REF!</definedName>
    <definedName name="자탐">#REF!</definedName>
    <definedName name="작성자">[176]기초자료입력!$B$19</definedName>
    <definedName name="작업" localSheetId="16">#REF!</definedName>
    <definedName name="작업" localSheetId="15">#REF!</definedName>
    <definedName name="작업" localSheetId="12">#REF!</definedName>
    <definedName name="작업">#REF!</definedName>
    <definedName name="작업반장" localSheetId="16">#REF!</definedName>
    <definedName name="작업반장" localSheetId="15">#REF!</definedName>
    <definedName name="작업반장" localSheetId="12">#REF!</definedName>
    <definedName name="작업반장">#REF!</definedName>
    <definedName name="잔" localSheetId="16">#REF!</definedName>
    <definedName name="잔" localSheetId="15">#REF!</definedName>
    <definedName name="잔" localSheetId="12">#REF!</definedName>
    <definedName name="잔">#REF!</definedName>
    <definedName name="잔디" localSheetId="16">#REF!</definedName>
    <definedName name="잔디" localSheetId="15">#REF!</definedName>
    <definedName name="잔디" localSheetId="12">#REF!</definedName>
    <definedName name="잔디">#REF!</definedName>
    <definedName name="잔디1">[166]단가조사!#REF!</definedName>
    <definedName name="잔디5경">#REF!</definedName>
    <definedName name="잔디5노무">#REF!</definedName>
    <definedName name="잔디5재료">#REF!</definedName>
    <definedName name="잔자갈노">#REF!</definedName>
    <definedName name="잔자갈재">#REF!</definedName>
    <definedName name="잔토">#REF!</definedName>
    <definedName name="잔토Q135사석불량">[62]변수값!#REF!</definedName>
    <definedName name="잔토Q135사석실가동불량">[62]변수값!#REF!</definedName>
    <definedName name="잔토Q135토사불량">[62]변수값!#REF!</definedName>
    <definedName name="잔토Q135토사실가동불량">[62]변수값!#REF!</definedName>
    <definedName name="잔토Q45사석불량">[62]변수값!#REF!</definedName>
    <definedName name="잔토Q45사석실가동불량">[62]변수값!#REF!</definedName>
    <definedName name="잔토Q45토사불량">[62]변수값!#REF!</definedName>
    <definedName name="잔토Q45토사실가동불량">[62]변수값!#REF!</definedName>
    <definedName name="잔토Q90사석">[62]변수값!#REF!</definedName>
    <definedName name="잔토Q90사석불량">[62]변수값!#REF!</definedName>
    <definedName name="잔토Q90사석실가동">[62]변수값!#REF!</definedName>
    <definedName name="잔토Q90사석실가동불량">[62]변수값!#REF!</definedName>
    <definedName name="잔토Q90토사">[62]변수값!#REF!</definedName>
    <definedName name="잔토Q90토사불량">[62]변수값!#REF!</definedName>
    <definedName name="잔토Q90토사실가동">[62]변수값!#REF!</definedName>
    <definedName name="잔토Q90토사실가동불량">[62]변수값!#REF!</definedName>
    <definedName name="잔토Q인력사석불량">[62]변수값!#REF!</definedName>
    <definedName name="잔토Q인력사석실가동불량">[62]변수값!#REF!</definedName>
    <definedName name="잔토Q인력토사불량">[62]변수값!#REF!</definedName>
    <definedName name="잔토Q인력토사실가동불량">[62]변수값!#REF!</definedName>
    <definedName name="잔토경">[212]일위대가!#REF!</definedName>
    <definedName name="잔토노">[212]일위대가!#REF!</definedName>
    <definedName name="잔토재">[212]일위대가!#REF!</definedName>
    <definedName name="잔토처리">#N/A</definedName>
    <definedName name="잔토처리____________인력">'[23]#REF'!#REF!</definedName>
    <definedName name="잘">[255]간접!#REF!</definedName>
    <definedName name="잠관" localSheetId="16" hidden="1">{"'중기작업1'!$A$1:$V$18"}</definedName>
    <definedName name="잠관" localSheetId="15" hidden="1">{"'중기작업1'!$A$1:$V$18"}</definedName>
    <definedName name="잠관" hidden="1">{"'중기작업1'!$A$1:$V$18"}</definedName>
    <definedName name="잠수부" localSheetId="16">#REF!</definedName>
    <definedName name="잠수부" localSheetId="15">#REF!</definedName>
    <definedName name="잠수부" localSheetId="12">#REF!</definedName>
    <definedName name="잠수부">#REF!</definedName>
    <definedName name="잡비" hidden="1">#N/A</definedName>
    <definedName name="잡석">[93]단가!$A$5</definedName>
    <definedName name="잡석노">#REF!</definedName>
    <definedName name="잡석재">#REF!</definedName>
    <definedName name="잡자재비">[163]설계명세서!$G$90</definedName>
    <definedName name="잡지출수">'[270]관리,공감'!#REF!</definedName>
    <definedName name="잡지출평">'[270]관리,공감'!#REF!</definedName>
    <definedName name="잡철경">[93]단가!$A$42</definedName>
    <definedName name="잡철노">[93]단가!$A$40</definedName>
    <definedName name="잡철재">[93]단가!$A$41</definedName>
    <definedName name="잣나무10노무">#REF!</definedName>
    <definedName name="잣나무10재료">#REF!</definedName>
    <definedName name="잣나무15노무">#REF!</definedName>
    <definedName name="잣나무15재료">#REF!</definedName>
    <definedName name="잣나무18노무">#REF!</definedName>
    <definedName name="잣나무18재료">#REF!</definedName>
    <definedName name="잣나무20노무">#REF!</definedName>
    <definedName name="잣나무20재료">#REF!</definedName>
    <definedName name="잣나무22노무">#REF!</definedName>
    <definedName name="잣나무22재료">#REF!</definedName>
    <definedName name="장" localSheetId="6" hidden="1">{"'정산내역서'!$A$1:$I$35","'정산서(절.성토부)'!$A$1:$Q$17","'정산서(교량부)'!$A$1:$Q$84","'총괄표'!$A$1:$M$12","'시행현황'!$A$1:$G$12","'표지'!$A$1:$N$27","'정산서(절.성토부)'!$A$3:$Q$7"}</definedName>
    <definedName name="장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장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장" localSheetId="4" hidden="1">{"'정산내역서'!$A$1:$I$35","'정산서(절.성토부)'!$A$1:$Q$17","'정산서(교량부)'!$A$1:$Q$84","'총괄표'!$A$1:$M$12","'시행현황'!$A$1:$G$12","'표지'!$A$1:$N$27","'정산서(절.성토부)'!$A$3:$Q$7"}</definedName>
    <definedName name="장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장" hidden="1">{"'정산내역서'!$A$1:$I$35","'정산서(절.성토부)'!$A$1:$Q$17","'정산서(교량부)'!$A$1:$Q$84","'총괄표'!$A$1:$M$12","'시행현황'!$A$1:$G$12","'표지'!$A$1:$N$27","'정산서(절.성토부)'!$A$3:$Q$7"}</definedName>
    <definedName name="장고개터널A1353">#REF!</definedName>
    <definedName name="장구" localSheetId="16">#REF!</definedName>
    <definedName name="장구" localSheetId="15">#REF!</definedName>
    <definedName name="장구" localSheetId="12">#REF!</definedName>
    <definedName name="장구">#REF!</definedName>
    <definedName name="장대" localSheetId="16">#N/A</definedName>
    <definedName name="장대" localSheetId="15">#N/A</definedName>
    <definedName name="장대">[1]!장대</definedName>
    <definedName name="장비가격" localSheetId="16">#REF!</definedName>
    <definedName name="장비가격" localSheetId="15">#REF!</definedName>
    <definedName name="장비가격" localSheetId="12">#REF!</definedName>
    <definedName name="장비가격">#REF!</definedName>
    <definedName name="장비분계" localSheetId="16">#REF!</definedName>
    <definedName name="장비분계" localSheetId="15">#REF!</definedName>
    <definedName name="장비분계" localSheetId="12">#REF!</definedName>
    <definedName name="장비분계">#REF!</definedName>
    <definedName name="장산1">#REF!</definedName>
    <definedName name="장산2">#REF!</definedName>
    <definedName name="장산3">#REF!</definedName>
    <definedName name="장산교" localSheetId="16">#REF!</definedName>
    <definedName name="장산교" localSheetId="15">#REF!</definedName>
    <definedName name="장산교" localSheetId="12">#REF!</definedName>
    <definedName name="장산교">#REF!</definedName>
    <definedName name="장승호천재" localSheetId="6" hidden="1">{#N/A,#N/A,FALSE,"2~8번"}</definedName>
    <definedName name="장승호천재" localSheetId="16" hidden="1">{#N/A,#N/A,FALSE,"2~8번"}</definedName>
    <definedName name="장승호천재" localSheetId="15" hidden="1">{#N/A,#N/A,FALSE,"2~8번"}</definedName>
    <definedName name="장승호천재" localSheetId="4" hidden="1">{#N/A,#N/A,FALSE,"2~8번"}</definedName>
    <definedName name="장승호천재" localSheetId="8" hidden="1">{#N/A,#N/A,FALSE,"2~8번"}</definedName>
    <definedName name="장승호천재" hidden="1">{#N/A,#N/A,FALSE,"2~8번"}</definedName>
    <definedName name="장안발안">#REF!</definedName>
    <definedName name="장춘">#REF!</definedName>
    <definedName name="재" localSheetId="16">#REF!</definedName>
    <definedName name="재" localSheetId="15">#REF!</definedName>
    <definedName name="재" localSheetId="12">#REF!</definedName>
    <definedName name="재">#REF!</definedName>
    <definedName name="재노" localSheetId="16">#REF!</definedName>
    <definedName name="재노" localSheetId="15">#REF!</definedName>
    <definedName name="재노" localSheetId="12">#REF!</definedName>
    <definedName name="재노">#REF!</definedName>
    <definedName name="재료" localSheetId="16">#REF!</definedName>
    <definedName name="재료" localSheetId="15">#REF!</definedName>
    <definedName name="재료" localSheetId="12">#REF!</definedName>
    <definedName name="재료">#REF!</definedName>
    <definedName name="재료_1">[24]설계명세서!#REF!</definedName>
    <definedName name="재료1" localSheetId="16">#REF!</definedName>
    <definedName name="재료1" localSheetId="15">#REF!</definedName>
    <definedName name="재료1" localSheetId="12">#REF!</definedName>
    <definedName name="재료1">#REF!</definedName>
    <definedName name="재료2" localSheetId="16">#REF!</definedName>
    <definedName name="재료2" localSheetId="15">#REF!</definedName>
    <definedName name="재료2" localSheetId="12">#REF!</definedName>
    <definedName name="재료2">#REF!</definedName>
    <definedName name="재료3">[340]재료집계표3!#REF!</definedName>
    <definedName name="재료바계" localSheetId="16">#REF!</definedName>
    <definedName name="재료바계" localSheetId="15">#REF!</definedName>
    <definedName name="재료바계" localSheetId="12">#REF!</definedName>
    <definedName name="재료바계">#REF!</definedName>
    <definedName name="재료비">#N/A</definedName>
    <definedName name="재료비_1" localSheetId="16">#REF!</definedName>
    <definedName name="재료비_1" localSheetId="15">#REF!</definedName>
    <definedName name="재료비_1" localSheetId="12">#REF!</definedName>
    <definedName name="재료비_1">#REF!</definedName>
    <definedName name="재료비_2" localSheetId="16">#REF!</definedName>
    <definedName name="재료비_2" localSheetId="15">#REF!</definedName>
    <definedName name="재료비_2" localSheetId="12">#REF!</definedName>
    <definedName name="재료비_2">#REF!</definedName>
    <definedName name="재료비1" localSheetId="16">#REF!</definedName>
    <definedName name="재료비1" localSheetId="15">#REF!</definedName>
    <definedName name="재료비1" localSheetId="12">#REF!</definedName>
    <definedName name="재료비1">#REF!</definedName>
    <definedName name="재료비2">[178]정산내역서!$K$46</definedName>
    <definedName name="재료비3">[178]정산내역서!$M$46</definedName>
    <definedName name="재료비계" localSheetId="16">#REF!</definedName>
    <definedName name="재료비계" localSheetId="15">#REF!</definedName>
    <definedName name="재료비계" localSheetId="12">#REF!</definedName>
    <definedName name="재료비계">#REF!</definedName>
    <definedName name="재료비요율">#REF!</definedName>
    <definedName name="재료산출" localSheetId="16" hidden="1">{"'중기작업1'!$A$1:$V$18"}</definedName>
    <definedName name="재료산출" localSheetId="15" hidden="1">{"'중기작업1'!$A$1:$V$18"}</definedName>
    <definedName name="재료산출" hidden="1">{"'중기작업1'!$A$1:$V$18"}</definedName>
    <definedName name="재료집계2" localSheetId="16">#REF!</definedName>
    <definedName name="재료집계2" localSheetId="15">#REF!</definedName>
    <definedName name="재료집계2" localSheetId="12">#REF!</definedName>
    <definedName name="재료집계2">#REF!</definedName>
    <definedName name="재료집계3" localSheetId="16">#REF!</definedName>
    <definedName name="재료집계3" localSheetId="15">#REF!</definedName>
    <definedName name="재료집계3" localSheetId="12">#REF!</definedName>
    <definedName name="재료집계3">#REF!</definedName>
    <definedName name="재료집계호남" localSheetId="16">#REF!</definedName>
    <definedName name="재료집계호남" localSheetId="15">#REF!</definedName>
    <definedName name="재료집계호남" localSheetId="12">#REF!</definedName>
    <definedName name="재료집계호남">#REF!</definedName>
    <definedName name="재료총집계표" localSheetId="16" hidden="1">{"'중기작업1'!$A$1:$V$18"}</definedName>
    <definedName name="재료총집계표" localSheetId="15" hidden="1">{"'중기작업1'!$A$1:$V$18"}</definedName>
    <definedName name="재료총집계표" hidden="1">{"'중기작업1'!$A$1:$V$18"}</definedName>
    <definedName name="재사용케이블">[230]기별!$X$1:$X$65536</definedName>
    <definedName name="재직노" localSheetId="16">#REF!</definedName>
    <definedName name="재직노" localSheetId="15">#REF!</definedName>
    <definedName name="재직노" localSheetId="12">#REF!</definedName>
    <definedName name="재직노">#REF!</definedName>
    <definedName name="재집" localSheetId="16">#REF!</definedName>
    <definedName name="재집" localSheetId="15">#REF!</definedName>
    <definedName name="재집" localSheetId="12">#REF!</definedName>
    <definedName name="재집">#REF!</definedName>
    <definedName name="저감방안수립">#REF!</definedName>
    <definedName name="저격2">#REF!</definedName>
    <definedName name="저수조만수위">#REF!</definedName>
    <definedName name="저압" localSheetId="16">#REF!</definedName>
    <definedName name="저압" localSheetId="15">#REF!</definedName>
    <definedName name="저압" localSheetId="12">#REF!</definedName>
    <definedName name="저압">#REF!</definedName>
    <definedName name="저압케공">[202]인부임!$F$8</definedName>
    <definedName name="저압케이블공" localSheetId="16">#REF!</definedName>
    <definedName name="저압케이블공" localSheetId="15">#REF!</definedName>
    <definedName name="저압케이블공" localSheetId="12">#REF!</definedName>
    <definedName name="저압케이블공">#REF!</definedName>
    <definedName name="저압케이블전공" localSheetId="16">#REF!</definedName>
    <definedName name="저압케이블전공" localSheetId="15">#REF!</definedName>
    <definedName name="저압케이블전공" localSheetId="12">#REF!</definedName>
    <definedName name="저압케이블전공">#REF!</definedName>
    <definedName name="저케" localSheetId="16">#REF!</definedName>
    <definedName name="저케" localSheetId="15">#REF!</definedName>
    <definedName name="저케" localSheetId="12">#REF!</definedName>
    <definedName name="저케">#REF!</definedName>
    <definedName name="저케공" localSheetId="16">#REF!</definedName>
    <definedName name="저케공" localSheetId="15">#REF!</definedName>
    <definedName name="저케공" localSheetId="12">#REF!</definedName>
    <definedName name="저케공">#REF!</definedName>
    <definedName name="저판두께">'[341]#REF'!$AJ$30</definedName>
    <definedName name="적격종건">#REF!</definedName>
    <definedName name="적상하시간" localSheetId="16">#REF!</definedName>
    <definedName name="적상하시간" localSheetId="15">#REF!</definedName>
    <definedName name="적상하시간" localSheetId="12">#REF!</definedName>
    <definedName name="적상하시간">#REF!</definedName>
    <definedName name="적재속도" localSheetId="16">#REF!</definedName>
    <definedName name="적재속도" localSheetId="15">#REF!</definedName>
    <definedName name="적재속도" localSheetId="12">#REF!</definedName>
    <definedName name="적재속도">#REF!</definedName>
    <definedName name="전" localSheetId="16">#REF!</definedName>
    <definedName name="전" localSheetId="15">#REF!</definedName>
    <definedName name="전" localSheetId="12">#REF!</definedName>
    <definedName name="전">#REF!</definedName>
    <definedName name="전1">'[70]소요자재 '!#REF!</definedName>
    <definedName name="전2">'[70]소요자재 '!#REF!</definedName>
    <definedName name="전공">64000</definedName>
    <definedName name="전기">#REF!</definedName>
    <definedName name="전기2">#REF!</definedName>
    <definedName name="전기3">'[342]Y-WORK'!$F$21:$M$907,'[342]Y-WORK'!$F$917:$M$945</definedName>
    <definedName name="전단면적" localSheetId="16">#REF!</definedName>
    <definedName name="전단면적" localSheetId="15">#REF!</definedName>
    <definedName name="전단면적" localSheetId="12">#REF!</definedName>
    <definedName name="전단면적">#REF!</definedName>
    <definedName name="전동기용량">#REF!</definedName>
    <definedName name="전력">#REF!</definedName>
    <definedName name="전력공급기">[125]품셈!$A$472</definedName>
    <definedName name="전력삽입기" localSheetId="16">#REF!</definedName>
    <definedName name="전력삽입기" localSheetId="15">#REF!</definedName>
    <definedName name="전력삽입기" localSheetId="12">#REF!</definedName>
    <definedName name="전력삽입기">#REF!</definedName>
    <definedName name="전민철" localSheetId="16">#N/A</definedName>
    <definedName name="전민철" localSheetId="15">#N/A</definedName>
    <definedName name="전민철">[1]!전민철</definedName>
    <definedName name="전사모멘트" localSheetId="16">#REF!</definedName>
    <definedName name="전사모멘트" localSheetId="15">#REF!</definedName>
    <definedName name="전사모멘트" localSheetId="12">#REF!</definedName>
    <definedName name="전사모멘트">#REF!</definedName>
    <definedName name="전사전단력" localSheetId="16">#REF!</definedName>
    <definedName name="전사전단력" localSheetId="15">#REF!</definedName>
    <definedName name="전사전단력" localSheetId="12">#REF!</definedName>
    <definedName name="전사전단력">#REF!</definedName>
    <definedName name="전선공드럼해체" localSheetId="16">#REF!</definedName>
    <definedName name="전선공드럼해체" localSheetId="15">#REF!</definedName>
    <definedName name="전선공드럼해체" localSheetId="12">#REF!</definedName>
    <definedName name="전선공드럼해체">#REF!</definedName>
    <definedName name="전선관" localSheetId="16">#REF!</definedName>
    <definedName name="전선관" localSheetId="15">#REF!</definedName>
    <definedName name="전선관" localSheetId="12">#REF!</definedName>
    <definedName name="전선관">#REF!</definedName>
    <definedName name="전선관PE" localSheetId="16">#REF!</definedName>
    <definedName name="전선관PE" localSheetId="15">#REF!</definedName>
    <definedName name="전선관PE" localSheetId="12">#REF!</definedName>
    <definedName name="전선관PE">#REF!</definedName>
    <definedName name="전원" localSheetId="16">#REF!</definedName>
    <definedName name="전원" localSheetId="15">#REF!</definedName>
    <definedName name="전원" localSheetId="12">#REF!</definedName>
    <definedName name="전원">#REF!</definedName>
    <definedName name="전원공급기">[125]품셈!#REF!</definedName>
    <definedName name="전원선" localSheetId="16">#REF!</definedName>
    <definedName name="전원선" localSheetId="15">#REF!</definedName>
    <definedName name="전원선" localSheetId="12">#REF!</definedName>
    <definedName name="전원선">#REF!</definedName>
    <definedName name="전원선1" localSheetId="16">#REF!</definedName>
    <definedName name="전원선1" localSheetId="15">#REF!</definedName>
    <definedName name="전원선1" localSheetId="12">#REF!</definedName>
    <definedName name="전원선1">#REF!</definedName>
    <definedName name="전원선A">[178]소요자재!#REF!</definedName>
    <definedName name="전원선시설1">[34]노무산출!#REF!</definedName>
    <definedName name="전원선시설A">[34]노무산출!#REF!</definedName>
    <definedName name="전원선포설" localSheetId="16">#REF!</definedName>
    <definedName name="전원선포설" localSheetId="15">#REF!</definedName>
    <definedName name="전원선포설" localSheetId="12">#REF!</definedName>
    <definedName name="전원선포설">#REF!</definedName>
    <definedName name="전원선포설1" localSheetId="16">#REF!</definedName>
    <definedName name="전원선포설1" localSheetId="15">#REF!</definedName>
    <definedName name="전원선포설1" localSheetId="12">#REF!</definedName>
    <definedName name="전원선포설1">#REF!</definedName>
    <definedName name="전원케이블" localSheetId="16">#REF!</definedName>
    <definedName name="전원케이블" localSheetId="15">#REF!</definedName>
    <definedName name="전원케이블" localSheetId="12">#REF!</definedName>
    <definedName name="전원케이블">#REF!</definedName>
    <definedName name="전원케이블1" localSheetId="16">#REF!</definedName>
    <definedName name="전원케이블1" localSheetId="15">#REF!</definedName>
    <definedName name="전원케이블1" localSheetId="12">#REF!</definedName>
    <definedName name="전원케이블1">#REF!</definedName>
    <definedName name="전원케이블포설">[78]노무산출서!#REF!</definedName>
    <definedName name="전원포설" localSheetId="16">#REF!</definedName>
    <definedName name="전원포설" localSheetId="15">#REF!</definedName>
    <definedName name="전원포설" localSheetId="12">#REF!</definedName>
    <definedName name="전원포설">#REF!</definedName>
    <definedName name="전일누계">#REF!</definedName>
    <definedName name="전주" localSheetId="16">#REF!</definedName>
    <definedName name="전주" localSheetId="15">#REF!</definedName>
    <definedName name="전주" localSheetId="12">#REF!</definedName>
    <definedName name="전주">#REF!</definedName>
    <definedName name="전주2" localSheetId="16">#REF!</definedName>
    <definedName name="전주2" localSheetId="15">#REF!</definedName>
    <definedName name="전주2" localSheetId="12">#REF!</definedName>
    <definedName name="전주2">#REF!</definedName>
    <definedName name="전주건주" localSheetId="16">#REF!</definedName>
    <definedName name="전주건주" localSheetId="15">#REF!</definedName>
    <definedName name="전주건주" localSheetId="12">#REF!</definedName>
    <definedName name="전주건주">#REF!</definedName>
    <definedName name="전주기계시공8" localSheetId="16">#REF!</definedName>
    <definedName name="전주기계시공8" localSheetId="15">#REF!</definedName>
    <definedName name="전주기계시공8" localSheetId="12">#REF!</definedName>
    <definedName name="전주기계시공8">#REF!</definedName>
    <definedName name="전주기계화시공" localSheetId="16">#REF!</definedName>
    <definedName name="전주기계화시공" localSheetId="15">#REF!</definedName>
    <definedName name="전주기계화시공" localSheetId="12">#REF!</definedName>
    <definedName name="전주기계화시공">#REF!</definedName>
    <definedName name="전주설치" localSheetId="16">#REF!</definedName>
    <definedName name="전주설치" localSheetId="15">#REF!</definedName>
    <definedName name="전주설치" localSheetId="12">#REF!</definedName>
    <definedName name="전주설치">#REF!</definedName>
    <definedName name="전주인력시공" localSheetId="16">#REF!</definedName>
    <definedName name="전주인력시공" localSheetId="15">#REF!</definedName>
    <definedName name="전주인력시공" localSheetId="12">#REF!</definedName>
    <definedName name="전주인력시공">#REF!</definedName>
    <definedName name="전주인력시공8" localSheetId="16">#REF!</definedName>
    <definedName name="전주인력시공8" localSheetId="15">#REF!</definedName>
    <definedName name="전주인력시공8" localSheetId="12">#REF!</definedName>
    <definedName name="전주인력시공8">#REF!</definedName>
    <definedName name="전체" localSheetId="16">#REF!</definedName>
    <definedName name="전체" localSheetId="15">#REF!</definedName>
    <definedName name="전체" localSheetId="12">#REF!</definedName>
    <definedName name="전체">#REF!</definedName>
    <definedName name="전파장해">#REF!</definedName>
    <definedName name="전화및TV공시청설비" localSheetId="16">#REF!</definedName>
    <definedName name="전화및TV공시청설비" localSheetId="15">#REF!</definedName>
    <definedName name="전화및TV공시청설비" localSheetId="12">#REF!</definedName>
    <definedName name="전화및TV공시청설비">#REF!</definedName>
    <definedName name="절단경비">#REF!</definedName>
    <definedName name="절단공" localSheetId="16">#REF!</definedName>
    <definedName name="절단공" localSheetId="15">#REF!</definedName>
    <definedName name="절단공" localSheetId="12">#REF!</definedName>
    <definedName name="절단공">#REF!</definedName>
    <definedName name="절단노무비">#REF!</definedName>
    <definedName name="절단재료비">#REF!</definedName>
    <definedName name="절대공기" localSheetId="16">#REF!</definedName>
    <definedName name="절대공기" localSheetId="15">#REF!</definedName>
    <definedName name="절대공기" localSheetId="12">#REF!</definedName>
    <definedName name="절대공기">#REF!</definedName>
    <definedName name="절연비닐">[34]노무산출!#REF!</definedName>
    <definedName name="절연비닐A">[34]노무산출!#REF!</definedName>
    <definedName name="절취">#REF!</definedName>
    <definedName name="절토">#N/A</definedName>
    <definedName name="점검시설" localSheetId="16" hidden="1">{#N/A,#N/A,FALSE,"토공2"}</definedName>
    <definedName name="점검시설" localSheetId="15" hidden="1">{#N/A,#N/A,FALSE,"토공2"}</definedName>
    <definedName name="점검시설" localSheetId="8" hidden="1">{#N/A,#N/A,FALSE,"토공2"}</definedName>
    <definedName name="점검시설" hidden="1">{#N/A,#N/A,FALSE,"토공2"}</definedName>
    <definedName name="점검통로" localSheetId="16">#REF!</definedName>
    <definedName name="점검통로" localSheetId="15">#REF!</definedName>
    <definedName name="점검통로" localSheetId="12">#REF!</definedName>
    <definedName name="점검통로">#REF!</definedName>
    <definedName name="점수표">#REF!</definedName>
    <definedName name="점토노">#REF!</definedName>
    <definedName name="점토재">#REF!</definedName>
    <definedName name="점퍼" localSheetId="16">#REF!</definedName>
    <definedName name="점퍼" localSheetId="15">#REF!</definedName>
    <definedName name="점퍼" localSheetId="12">#REF!</definedName>
    <definedName name="점퍼">#REF!</definedName>
    <definedName name="점퍼1">[34]소요자재!#REF!</definedName>
    <definedName name="점퍼2">[34]소요자재!#REF!</definedName>
    <definedName name="점퍼3">[34]소요자재!#REF!</definedName>
    <definedName name="점퍼A">[34]소요자재!#REF!</definedName>
    <definedName name="점퍼B">[34]소요자재!#REF!</definedName>
    <definedName name="점퍼C">[34]소요자재!#REF!</definedName>
    <definedName name="점퍼카드2" localSheetId="16">#REF!</definedName>
    <definedName name="점퍼카드2" localSheetId="15">#REF!</definedName>
    <definedName name="점퍼카드2" localSheetId="12">#REF!</definedName>
    <definedName name="점퍼카드2">#REF!</definedName>
    <definedName name="점퍼카드3" localSheetId="16">#REF!</definedName>
    <definedName name="점퍼카드3" localSheetId="15">#REF!</definedName>
    <definedName name="점퍼카드3" localSheetId="12">#REF!</definedName>
    <definedName name="점퍼카드3">#REF!</definedName>
    <definedName name="점퍼카드4" localSheetId="16">#REF!</definedName>
    <definedName name="점퍼카드4" localSheetId="15">#REF!</definedName>
    <definedName name="점퍼카드4" localSheetId="12">#REF!</definedName>
    <definedName name="점퍼카드4">#REF!</definedName>
    <definedName name="점퍼코드1" localSheetId="16">#REF!</definedName>
    <definedName name="점퍼코드1" localSheetId="15">#REF!</definedName>
    <definedName name="점퍼코드1" localSheetId="12">#REF!</definedName>
    <definedName name="점퍼코드1">#REF!</definedName>
    <definedName name="점퍼코드10" localSheetId="16">#REF!</definedName>
    <definedName name="점퍼코드10" localSheetId="15">#REF!</definedName>
    <definedName name="점퍼코드10" localSheetId="12">#REF!</definedName>
    <definedName name="점퍼코드10">#REF!</definedName>
    <definedName name="점퍼코드11" localSheetId="16">#REF!</definedName>
    <definedName name="점퍼코드11" localSheetId="15">#REF!</definedName>
    <definedName name="점퍼코드11" localSheetId="12">#REF!</definedName>
    <definedName name="점퍼코드11">#REF!</definedName>
    <definedName name="점퍼코드12" localSheetId="16">#REF!</definedName>
    <definedName name="점퍼코드12" localSheetId="15">#REF!</definedName>
    <definedName name="점퍼코드12" localSheetId="12">#REF!</definedName>
    <definedName name="점퍼코드12">#REF!</definedName>
    <definedName name="점퍼코드2" localSheetId="16">#REF!</definedName>
    <definedName name="점퍼코드2" localSheetId="15">#REF!</definedName>
    <definedName name="점퍼코드2" localSheetId="12">#REF!</definedName>
    <definedName name="점퍼코드2">#REF!</definedName>
    <definedName name="점퍼코드3" localSheetId="16">#REF!</definedName>
    <definedName name="점퍼코드3" localSheetId="15">#REF!</definedName>
    <definedName name="점퍼코드3" localSheetId="12">#REF!</definedName>
    <definedName name="점퍼코드3">#REF!</definedName>
    <definedName name="점퍼코드4" localSheetId="16">#REF!</definedName>
    <definedName name="점퍼코드4" localSheetId="15">#REF!</definedName>
    <definedName name="점퍼코드4" localSheetId="12">#REF!</definedName>
    <definedName name="점퍼코드4">#REF!</definedName>
    <definedName name="점퍼코드5" localSheetId="16">#REF!</definedName>
    <definedName name="점퍼코드5" localSheetId="15">#REF!</definedName>
    <definedName name="점퍼코드5" localSheetId="12">#REF!</definedName>
    <definedName name="점퍼코드5">#REF!</definedName>
    <definedName name="점퍼코드6" localSheetId="16">#REF!</definedName>
    <definedName name="점퍼코드6" localSheetId="15">#REF!</definedName>
    <definedName name="점퍼코드6" localSheetId="12">#REF!</definedName>
    <definedName name="점퍼코드6">#REF!</definedName>
    <definedName name="점퍼코드7" localSheetId="16">#REF!</definedName>
    <definedName name="점퍼코드7" localSheetId="15">#REF!</definedName>
    <definedName name="점퍼코드7" localSheetId="12">#REF!</definedName>
    <definedName name="점퍼코드7">#REF!</definedName>
    <definedName name="점퍼코드8" localSheetId="16">#REF!</definedName>
    <definedName name="점퍼코드8" localSheetId="15">#REF!</definedName>
    <definedName name="점퍼코드8" localSheetId="12">#REF!</definedName>
    <definedName name="점퍼코드8">#REF!</definedName>
    <definedName name="점퍼코드9" localSheetId="16">#REF!</definedName>
    <definedName name="점퍼코드9" localSheetId="15">#REF!</definedName>
    <definedName name="점퍼코드9" localSheetId="12">#REF!</definedName>
    <definedName name="점퍼코드9">#REF!</definedName>
    <definedName name="접6">[42]대신2차총괄!#REF!</definedName>
    <definedName name="접7">[168]대신총괄!$L$19</definedName>
    <definedName name="접8">[168]대신총괄!$L$21</definedName>
    <definedName name="접강남" localSheetId="16">#REF!</definedName>
    <definedName name="접강남" localSheetId="15">#REF!</definedName>
    <definedName name="접강남" localSheetId="12">#REF!</definedName>
    <definedName name="접강남">#REF!</definedName>
    <definedName name="접광교" localSheetId="16">#REF!</definedName>
    <definedName name="접광교" localSheetId="15">#REF!</definedName>
    <definedName name="접광교" localSheetId="12">#REF!</definedName>
    <definedName name="접광교">#REF!</definedName>
    <definedName name="접광주" localSheetId="16">#REF!</definedName>
    <definedName name="접광주" localSheetId="15">#REF!</definedName>
    <definedName name="접광주" localSheetId="12">#REF!</definedName>
    <definedName name="접광주">#REF!</definedName>
    <definedName name="접대">'[343]#REF'!$BA$2:$BA$2</definedName>
    <definedName name="접대구" localSheetId="16">#REF!</definedName>
    <definedName name="접대구" localSheetId="15">#REF!</definedName>
    <definedName name="접대구" localSheetId="12">#REF!</definedName>
    <definedName name="접대구">#REF!</definedName>
    <definedName name="접대전" localSheetId="16">#REF!</definedName>
    <definedName name="접대전" localSheetId="15">#REF!</definedName>
    <definedName name="접대전" localSheetId="12">#REF!</definedName>
    <definedName name="접대전">#REF!</definedName>
    <definedName name="접동교" localSheetId="16">#REF!</definedName>
    <definedName name="접동교" localSheetId="15">#REF!</definedName>
    <definedName name="접동교" localSheetId="12">#REF!</definedName>
    <definedName name="접동교">#REF!</definedName>
    <definedName name="접르네상스" localSheetId="16">#REF!</definedName>
    <definedName name="접르네상스" localSheetId="15">#REF!</definedName>
    <definedName name="접르네상스" localSheetId="12">#REF!</definedName>
    <definedName name="접르네상스">#REF!</definedName>
    <definedName name="접발산" localSheetId="16">#REF!</definedName>
    <definedName name="접발산" localSheetId="15">#REF!</definedName>
    <definedName name="접발산" localSheetId="12">#REF!</definedName>
    <definedName name="접발산">#REF!</definedName>
    <definedName name="접방배" localSheetId="16">#REF!</definedName>
    <definedName name="접방배" localSheetId="15">#REF!</definedName>
    <definedName name="접방배" localSheetId="12">#REF!</definedName>
    <definedName name="접방배">#REF!</definedName>
    <definedName name="접보라매" localSheetId="16">#REF!</definedName>
    <definedName name="접보라매" localSheetId="15">#REF!</definedName>
    <definedName name="접보라매" localSheetId="12">#REF!</definedName>
    <definedName name="접보라매">#REF!</definedName>
    <definedName name="접본사" localSheetId="16">#REF!</definedName>
    <definedName name="접본사" localSheetId="15">#REF!</definedName>
    <definedName name="접본사" localSheetId="12">#REF!</definedName>
    <definedName name="접본사">#REF!</definedName>
    <definedName name="접사당" localSheetId="16">#REF!</definedName>
    <definedName name="접사당" localSheetId="15">#REF!</definedName>
    <definedName name="접사당" localSheetId="12">#REF!</definedName>
    <definedName name="접사당">#REF!</definedName>
    <definedName name="접삼성" localSheetId="16">#REF!</definedName>
    <definedName name="접삼성" localSheetId="15">#REF!</definedName>
    <definedName name="접삼성" localSheetId="12">#REF!</definedName>
    <definedName name="접삼성">#REF!</definedName>
    <definedName name="접삼풍" localSheetId="16">#REF!</definedName>
    <definedName name="접삼풍" localSheetId="15">#REF!</definedName>
    <definedName name="접삼풍" localSheetId="12">#REF!</definedName>
    <definedName name="접삼풍">#REF!</definedName>
    <definedName name="접서초" localSheetId="16">#REF!</definedName>
    <definedName name="접서초" localSheetId="15">#REF!</definedName>
    <definedName name="접서초" localSheetId="12">#REF!</definedName>
    <definedName name="접서초">#REF!</definedName>
    <definedName name="접속">[123]소요자재명세서!$AE$172</definedName>
    <definedName name="접속1">[7]노무비명세서!$X$55</definedName>
    <definedName name="접속2">[7]노무비명세서!$X$56</definedName>
    <definedName name="접속3">[7]노무비명세서!$X$57</definedName>
    <definedName name="접속4">[11]종합기별!$L$19</definedName>
    <definedName name="접속A">[34]소요자재!#REF!</definedName>
    <definedName name="접속내역" localSheetId="16">#REF!</definedName>
    <definedName name="접속내역" localSheetId="15">#REF!</definedName>
    <definedName name="접속내역" localSheetId="12">#REF!</definedName>
    <definedName name="접속내역">#REF!</definedName>
    <definedName name="접속및단자설치" localSheetId="16">#REF!</definedName>
    <definedName name="접속및단자설치" localSheetId="15">#REF!</definedName>
    <definedName name="접속및단자설치" localSheetId="12">#REF!</definedName>
    <definedName name="접속및단자설치">#REF!</definedName>
    <definedName name="접속슬래브접합공" localSheetId="16">#REF!</definedName>
    <definedName name="접속슬래브접합공" localSheetId="15">#REF!</definedName>
    <definedName name="접속슬래브접합공" localSheetId="12">#REF!</definedName>
    <definedName name="접속슬래브접합공">#REF!</definedName>
    <definedName name="접속전시험" localSheetId="16">#REF!</definedName>
    <definedName name="접속전시험" localSheetId="15">#REF!</definedName>
    <definedName name="접속전시험" localSheetId="12">#REF!</definedName>
    <definedName name="접속전시험">#REF!</definedName>
    <definedName name="접속최종시험" localSheetId="16">#REF!</definedName>
    <definedName name="접속최종시험" localSheetId="15">#REF!</definedName>
    <definedName name="접속최종시험" localSheetId="12">#REF!</definedName>
    <definedName name="접속최종시험">#REF!</definedName>
    <definedName name="접속코어">[145]성단물량!#REF!</definedName>
    <definedName name="접속코어1">[145]성단물량!#REF!</definedName>
    <definedName name="접속코어10">[145]성단물량!#REF!</definedName>
    <definedName name="접속코어2">[201]성단물량!$C$24</definedName>
    <definedName name="접속코어3">[145]성단물량!#REF!</definedName>
    <definedName name="접속코어4">[145]성단물량!#REF!</definedName>
    <definedName name="접속코어5">[145]성단물량!#REF!</definedName>
    <definedName name="접속코어6">[145]성단물량!#REF!</definedName>
    <definedName name="접속코어7">[145]성단물량!#REF!</definedName>
    <definedName name="접속코어8">[145]성단물량!#REF!</definedName>
    <definedName name="접속코어9">[145]성단물량!#REF!</definedName>
    <definedName name="접속크램프" localSheetId="16">#REF!</definedName>
    <definedName name="접속크램프" localSheetId="15">#REF!</definedName>
    <definedName name="접속크램프" localSheetId="12">#REF!</definedName>
    <definedName name="접속크램프">#REF!</definedName>
    <definedName name="접속클램프" localSheetId="16">#REF!</definedName>
    <definedName name="접속클램프" localSheetId="15">#REF!</definedName>
    <definedName name="접속클램프" localSheetId="12">#REF!</definedName>
    <definedName name="접속클램프">#REF!</definedName>
    <definedName name="접속함체">[145]성단물량!#REF!</definedName>
    <definedName name="접속함체1">[145]성단물량!#REF!</definedName>
    <definedName name="접속함체10" localSheetId="16">#REF!</definedName>
    <definedName name="접속함체10" localSheetId="15">#REF!</definedName>
    <definedName name="접속함체10" localSheetId="12">#REF!</definedName>
    <definedName name="접속함체10">#REF!</definedName>
    <definedName name="접속함체100지중">[78]소요자재!#REF!</definedName>
    <definedName name="접속함체2" localSheetId="16">#REF!</definedName>
    <definedName name="접속함체2" localSheetId="15">#REF!</definedName>
    <definedName name="접속함체2" localSheetId="12">#REF!</definedName>
    <definedName name="접속함체2">#REF!</definedName>
    <definedName name="접속함체20">[78]소요자재!#REF!</definedName>
    <definedName name="접속함체3">[145]성단물량!#REF!</definedName>
    <definedName name="접속함체30">[78]소요자재!#REF!</definedName>
    <definedName name="접속함체30지중">[78]소요자재!#REF!</definedName>
    <definedName name="접속함체4">[145]성단물량!#REF!</definedName>
    <definedName name="접속함체5">[145]성단물량!#REF!</definedName>
    <definedName name="접속함체50">[78]소요자재!#REF!</definedName>
    <definedName name="접속함체50지중">[78]소요자재!#REF!</definedName>
    <definedName name="접속함체6">[145]성단물량!#REF!</definedName>
    <definedName name="접속함체7">[145]성단물량!#REF!</definedName>
    <definedName name="접속함체8">[145]성단물량!#REF!</definedName>
    <definedName name="접속함체9">[201]성단물량!$B$31</definedName>
    <definedName name="접속후시험" localSheetId="16">#REF!</definedName>
    <definedName name="접속후시험" localSheetId="15">#REF!</definedName>
    <definedName name="접속후시험" localSheetId="12">#REF!</definedName>
    <definedName name="접속후시험">#REF!</definedName>
    <definedName name="접속후시험A" localSheetId="16">#REF!</definedName>
    <definedName name="접속후시험A" localSheetId="15">#REF!</definedName>
    <definedName name="접속후시험A" localSheetId="12">#REF!</definedName>
    <definedName name="접속후시험A">#REF!</definedName>
    <definedName name="접수원" localSheetId="16">#REF!</definedName>
    <definedName name="접수원" localSheetId="15">#REF!</definedName>
    <definedName name="접수원" localSheetId="12">#REF!</definedName>
    <definedName name="접수원">#REF!</definedName>
    <definedName name="접신반포" localSheetId="16">#REF!</definedName>
    <definedName name="접신반포" localSheetId="15">#REF!</definedName>
    <definedName name="접신반포" localSheetId="12">#REF!</definedName>
    <definedName name="접신반포">#REF!</definedName>
    <definedName name="접압구정" localSheetId="16">#REF!</definedName>
    <definedName name="접압구정" localSheetId="15">#REF!</definedName>
    <definedName name="접압구정" localSheetId="12">#REF!</definedName>
    <definedName name="접압구정">#REF!</definedName>
    <definedName name="접울산" localSheetId="16">#REF!</definedName>
    <definedName name="접울산" localSheetId="15">#REF!</definedName>
    <definedName name="접울산" localSheetId="12">#REF!</definedName>
    <definedName name="접울산">#REF!</definedName>
    <definedName name="접울신" localSheetId="16">#REF!</definedName>
    <definedName name="접울신" localSheetId="15">#REF!</definedName>
    <definedName name="접울신" localSheetId="12">#REF!</definedName>
    <definedName name="접울신">#REF!</definedName>
    <definedName name="접울철" localSheetId="16">#REF!</definedName>
    <definedName name="접울철" localSheetId="15">#REF!</definedName>
    <definedName name="접울철" localSheetId="12">#REF!</definedName>
    <definedName name="접울철">#REF!</definedName>
    <definedName name="접인천" localSheetId="16">#REF!</definedName>
    <definedName name="접인천" localSheetId="15">#REF!</definedName>
    <definedName name="접인천" localSheetId="12">#REF!</definedName>
    <definedName name="접인천">#REF!</definedName>
    <definedName name="접잠실" localSheetId="16">#REF!</definedName>
    <definedName name="접잠실" localSheetId="15">#REF!</definedName>
    <definedName name="접잠실" localSheetId="12">#REF!</definedName>
    <definedName name="접잠실">#REF!</definedName>
    <definedName name="접전주" localSheetId="16">#REF!</definedName>
    <definedName name="접전주" localSheetId="15">#REF!</definedName>
    <definedName name="접전주" localSheetId="12">#REF!</definedName>
    <definedName name="접전주">#REF!</definedName>
    <definedName name="접지" localSheetId="16">#REF!</definedName>
    <definedName name="접지" localSheetId="15">#REF!</definedName>
    <definedName name="접지" localSheetId="12">#REF!</definedName>
    <definedName name="접지">#REF!</definedName>
    <definedName name="접지1">'[70]소요자재 '!#REF!</definedName>
    <definedName name="접지14매설" localSheetId="16">#REF!</definedName>
    <definedName name="접지14매설" localSheetId="15">#REF!</definedName>
    <definedName name="접지14매설" localSheetId="12">#REF!</definedName>
    <definedName name="접지14매설">#REF!</definedName>
    <definedName name="접지2">'[70]소요자재 '!#REF!</definedName>
    <definedName name="접지3">'[70]소요자재 '!#REF!</definedName>
    <definedName name="접지38매설" localSheetId="16">#REF!</definedName>
    <definedName name="접지38매설" localSheetId="15">#REF!</definedName>
    <definedName name="접지38매설" localSheetId="12">#REF!</definedName>
    <definedName name="접지38매설">#REF!</definedName>
    <definedName name="접지공사">[125]품셈!$A$3</definedName>
    <definedName name="접지매설">[7]노무비명세서!$X$99</definedName>
    <definedName name="접지봉" localSheetId="16">#REF!</definedName>
    <definedName name="접지봉" localSheetId="15">#REF!</definedName>
    <definedName name="접지봉" localSheetId="12">#REF!</definedName>
    <definedName name="접지봉">#REF!</definedName>
    <definedName name="접지봉시설" localSheetId="16">#REF!</definedName>
    <definedName name="접지봉시설" localSheetId="15">#REF!</definedName>
    <definedName name="접지봉시설" localSheetId="12">#REF!</definedName>
    <definedName name="접지봉시설">#REF!</definedName>
    <definedName name="접지봉시설1" localSheetId="16">#REF!</definedName>
    <definedName name="접지봉시설1" localSheetId="15">#REF!</definedName>
    <definedName name="접지봉시설1" localSheetId="12">#REF!</definedName>
    <definedName name="접지봉시설1">#REF!</definedName>
    <definedName name="접지봉시설1본">[78]노무산출서!#REF!</definedName>
    <definedName name="접지봉시설2" localSheetId="16">#REF!</definedName>
    <definedName name="접지봉시설2" localSheetId="15">#REF!</definedName>
    <definedName name="접지봉시설2" localSheetId="12">#REF!</definedName>
    <definedName name="접지봉시설2">#REF!</definedName>
    <definedName name="접지봉시설2본">[78]노무산출서!#REF!</definedName>
    <definedName name="접지봉시설3" localSheetId="16">#REF!</definedName>
    <definedName name="접지봉시설3" localSheetId="15">#REF!</definedName>
    <definedName name="접지봉시설3" localSheetId="12">#REF!</definedName>
    <definedName name="접지봉시설3">#REF!</definedName>
    <definedName name="접지봉시설3본">[78]노무산출서!#REF!</definedName>
    <definedName name="접지봉시설A">[122]노무산출서!#REF!</definedName>
    <definedName name="접지봉콘넥타" localSheetId="16">#REF!</definedName>
    <definedName name="접지봉콘넥타" localSheetId="15">#REF!</definedName>
    <definedName name="접지봉콘넥타" localSheetId="12">#REF!</definedName>
    <definedName name="접지봉콘넥타">#REF!</definedName>
    <definedName name="접지선" localSheetId="16">#REF!</definedName>
    <definedName name="접지선" localSheetId="15">#REF!</definedName>
    <definedName name="접지선" localSheetId="12">#REF!</definedName>
    <definedName name="접지선">#REF!</definedName>
    <definedName name="접지선1">[178]소요자재!#REF!</definedName>
    <definedName name="접지선2">[178]소요자재!#REF!</definedName>
    <definedName name="접지선50MM" localSheetId="16">#REF!</definedName>
    <definedName name="접지선50MM" localSheetId="15">#REF!</definedName>
    <definedName name="접지선50MM" localSheetId="12">#REF!</definedName>
    <definedName name="접지선50MM">#REF!</definedName>
    <definedName name="접지선A">[178]소요자재!#REF!</definedName>
    <definedName name="접지선B">[178]소요자재!#REF!</definedName>
    <definedName name="접지선랙">[78]소요자재!#REF!</definedName>
    <definedName name="접지선매설" localSheetId="16">#REF!</definedName>
    <definedName name="접지선매설" localSheetId="15">#REF!</definedName>
    <definedName name="접지선매설" localSheetId="12">#REF!</definedName>
    <definedName name="접지선매설">#REF!</definedName>
    <definedName name="접지선부설" localSheetId="16">#REF!</definedName>
    <definedName name="접지선부설" localSheetId="15">#REF!</definedName>
    <definedName name="접지선부설" localSheetId="12">#REF!</definedName>
    <definedName name="접지선부설">#REF!</definedName>
    <definedName name="접지선시설" localSheetId="16">#REF!</definedName>
    <definedName name="접지선시설" localSheetId="15">#REF!</definedName>
    <definedName name="접지선시설" localSheetId="12">#REF!</definedName>
    <definedName name="접지선시설">#REF!</definedName>
    <definedName name="접지선시설1">[70]노무산출서!#REF!</definedName>
    <definedName name="접지선시설2" localSheetId="16">#REF!</definedName>
    <definedName name="접지선시설2" localSheetId="15">#REF!</definedName>
    <definedName name="접지선시설2" localSheetId="12">#REF!</definedName>
    <definedName name="접지선시설2">#REF!</definedName>
    <definedName name="접지선시설A" localSheetId="16">#REF!</definedName>
    <definedName name="접지선시설A" localSheetId="15">#REF!</definedName>
    <definedName name="접지선시설A" localSheetId="12">#REF!</definedName>
    <definedName name="접지선시설A">#REF!</definedName>
    <definedName name="접지선시설옥내">[78]노무산출서!#REF!</definedName>
    <definedName name="접지선시설옥내2">[78]노무산출서!#REF!</definedName>
    <definedName name="접지슬리브" localSheetId="16">#REF!</definedName>
    <definedName name="접지슬리브" localSheetId="15">#REF!</definedName>
    <definedName name="접지슬리브" localSheetId="12">#REF!</definedName>
    <definedName name="접지슬리브">#REF!</definedName>
    <definedName name="접지써비스콘넥터">[78]소요자재!#REF!</definedName>
    <definedName name="접지써콘">[168]노무산출서!$Y$78</definedName>
    <definedName name="접지써콘시설" localSheetId="16">#REF!</definedName>
    <definedName name="접지써콘시설" localSheetId="15">#REF!</definedName>
    <definedName name="접지써콘시설" localSheetId="12">#REF!</definedName>
    <definedName name="접지써콘시설">#REF!</definedName>
    <definedName name="접지콘" localSheetId="16">#REF!</definedName>
    <definedName name="접지콘" localSheetId="15">#REF!</definedName>
    <definedName name="접지콘" localSheetId="12">#REF!</definedName>
    <definedName name="접지콘">#REF!</definedName>
    <definedName name="접찌선">[78]소요자재!#REF!</definedName>
    <definedName name="접청담" localSheetId="16">#REF!</definedName>
    <definedName name="접청담" localSheetId="15">#REF!</definedName>
    <definedName name="접청담" localSheetId="12">#REF!</definedName>
    <definedName name="접청담">#REF!</definedName>
    <definedName name="접화정" localSheetId="16">#REF!</definedName>
    <definedName name="접화정" localSheetId="15">#REF!</definedName>
    <definedName name="접화정" localSheetId="12">#REF!</definedName>
    <definedName name="접화정">#REF!</definedName>
    <definedName name="정기">[263]내역!#REF!</definedName>
    <definedName name="정기안전_점검비용">[264]내역!#REF!</definedName>
    <definedName name="정도급비">[176]준공정산!$H$9</definedName>
    <definedName name="정밀" localSheetId="16">#N/A</definedName>
    <definedName name="정밀" localSheetId="15">#N/A</definedName>
    <definedName name="정밀">[1]!정밀</definedName>
    <definedName name="정산" localSheetId="16">#REF!</definedName>
    <definedName name="정산" localSheetId="15">#REF!</definedName>
    <definedName name="정산" localSheetId="12">#REF!</definedName>
    <definedName name="정산">#REF!</definedName>
    <definedName name="정산1" localSheetId="16">#REF!</definedName>
    <definedName name="정산1" localSheetId="15">#REF!</definedName>
    <definedName name="정산1" localSheetId="12">#REF!</definedName>
    <definedName name="정산1">#REF!</definedName>
    <definedName name="정산2" localSheetId="16">#REF!</definedName>
    <definedName name="정산2" localSheetId="15">#REF!</definedName>
    <definedName name="정산2" localSheetId="12">#REF!</definedName>
    <definedName name="정산2">#REF!</definedName>
    <definedName name="정산간접노무" localSheetId="16">#REF!</definedName>
    <definedName name="정산간접노무" localSheetId="15">#REF!</definedName>
    <definedName name="정산간접노무" localSheetId="12">#REF!</definedName>
    <definedName name="정산간접노무">#REF!</definedName>
    <definedName name="정산간접노무비" localSheetId="16">#REF!</definedName>
    <definedName name="정산간접노무비" localSheetId="15">#REF!</definedName>
    <definedName name="정산간접노무비" localSheetId="12">#REF!</definedName>
    <definedName name="정산간접노무비">#REF!</definedName>
    <definedName name="정산경비" localSheetId="16">#REF!</definedName>
    <definedName name="정산경비" localSheetId="15">#REF!</definedName>
    <definedName name="정산경비" localSheetId="12">#REF!</definedName>
    <definedName name="정산경비">#REF!</definedName>
    <definedName name="정산노무비" localSheetId="16">#REF!</definedName>
    <definedName name="정산노무비" localSheetId="15">#REF!</definedName>
    <definedName name="정산노무비" localSheetId="12">#REF!</definedName>
    <definedName name="정산노무비">#REF!</definedName>
    <definedName name="정산도급경비" localSheetId="16">#REF!</definedName>
    <definedName name="정산도급경비" localSheetId="15">#REF!</definedName>
    <definedName name="정산도급경비" localSheetId="12">#REF!</definedName>
    <definedName name="정산도급경비">#REF!</definedName>
    <definedName name="정산도급분" localSheetId="16">#REF!</definedName>
    <definedName name="정산도급분" localSheetId="15">#REF!</definedName>
    <definedName name="정산도급분" localSheetId="12">#REF!</definedName>
    <definedName name="정산도급분">#REF!</definedName>
    <definedName name="정산도급분계">[237]정산내역서!$L$146</definedName>
    <definedName name="정산변경금액" localSheetId="16">#REF!</definedName>
    <definedName name="정산변경금액" localSheetId="15">#REF!</definedName>
    <definedName name="정산변경금액" localSheetId="12">#REF!</definedName>
    <definedName name="정산변경금액">#REF!</definedName>
    <definedName name="정산사급경비" localSheetId="16">#REF!</definedName>
    <definedName name="정산사급경비" localSheetId="15">#REF!</definedName>
    <definedName name="정산사급경비" localSheetId="12">#REF!</definedName>
    <definedName name="정산사급경비">#REF!</definedName>
    <definedName name="정산사급분" localSheetId="16">#REF!</definedName>
    <definedName name="정산사급분" localSheetId="15">#REF!</definedName>
    <definedName name="정산사급분" localSheetId="12">#REF!</definedName>
    <definedName name="정산사급분">#REF!</definedName>
    <definedName name="정산사급재료" localSheetId="16">#REF!</definedName>
    <definedName name="정산사급재료" localSheetId="15">#REF!</definedName>
    <definedName name="정산사급재료" localSheetId="12">#REF!</definedName>
    <definedName name="정산사급재료">#REF!</definedName>
    <definedName name="정산사급재료비" localSheetId="16">#REF!</definedName>
    <definedName name="정산사급재료비" localSheetId="15">#REF!</definedName>
    <definedName name="정산사급재료비" localSheetId="12">#REF!</definedName>
    <definedName name="정산사급재료비">#REF!</definedName>
    <definedName name="정산이윤" localSheetId="16">#REF!</definedName>
    <definedName name="정산이윤" localSheetId="15">#REF!</definedName>
    <definedName name="정산이윤" localSheetId="12">#REF!</definedName>
    <definedName name="정산이윤">#REF!</definedName>
    <definedName name="정산일반관리비" localSheetId="16">#REF!</definedName>
    <definedName name="정산일반관리비" localSheetId="15">#REF!</definedName>
    <definedName name="정산일반관리비" localSheetId="12">#REF!</definedName>
    <definedName name="정산일반관리비">#REF!</definedName>
    <definedName name="정산재료비" localSheetId="16">#REF!</definedName>
    <definedName name="정산재료비" localSheetId="15">#REF!</definedName>
    <definedName name="정산재료비" localSheetId="12">#REF!</definedName>
    <definedName name="정산재료비">#REF!</definedName>
    <definedName name="정산지입재료" localSheetId="16">#REF!</definedName>
    <definedName name="정산지입재료" localSheetId="15">#REF!</definedName>
    <definedName name="정산지입재료" localSheetId="12">#REF!</definedName>
    <definedName name="정산지입재료">#REF!</definedName>
    <definedName name="정산지입재료비" localSheetId="16">#REF!</definedName>
    <definedName name="정산지입재료비" localSheetId="15">#REF!</definedName>
    <definedName name="정산지입재료비" localSheetId="12">#REF!</definedName>
    <definedName name="정산지입재료비">#REF!</definedName>
    <definedName name="정산직접노무" localSheetId="16">#REF!</definedName>
    <definedName name="정산직접노무" localSheetId="15">#REF!</definedName>
    <definedName name="정산직접노무" localSheetId="12">#REF!</definedName>
    <definedName name="정산직접노무">#REF!</definedName>
    <definedName name="정산직접노무비" localSheetId="16">#REF!</definedName>
    <definedName name="정산직접노무비" localSheetId="15">#REF!</definedName>
    <definedName name="정산직접노무비" localSheetId="12">#REF!</definedName>
    <definedName name="정산직접노무비">#REF!</definedName>
    <definedName name="정산회사분" localSheetId="16">#REF!</definedName>
    <definedName name="정산회사분" localSheetId="15">#REF!</definedName>
    <definedName name="정산회사분" localSheetId="12">#REF!</definedName>
    <definedName name="정산회사분">#REF!</definedName>
    <definedName name="정웅하" localSheetId="6" hidden="1">{"'광피스표'!$A$3:$N$54"}</definedName>
    <definedName name="정웅하" localSheetId="16" hidden="1">{"'광피스표'!$A$3:$N$54"}</definedName>
    <definedName name="정웅하" localSheetId="15" hidden="1">{"'광피스표'!$A$3:$N$54"}</definedName>
    <definedName name="정웅하" localSheetId="7" hidden="1">{"'광피스표'!$A$3:$N$54"}</definedName>
    <definedName name="정웅하" localSheetId="5" hidden="1">{"'광피스표'!$A$3:$N$54"}</definedName>
    <definedName name="정웅하" localSheetId="4" hidden="1">{"'광피스표'!$A$3:$N$54"}</definedName>
    <definedName name="정웅하" hidden="1">{"'광피스표'!$A$3:$N$54"}</definedName>
    <definedName name="정정">'[344]2000년1차'!#REF!</definedName>
    <definedName name="정착장치set량" localSheetId="16">#REF!</definedName>
    <definedName name="정착장치set량" localSheetId="15">#REF!</definedName>
    <definedName name="정착장치set량" localSheetId="12">#REF!</definedName>
    <definedName name="정착장치set량">#REF!</definedName>
    <definedName name="제1호표">#REF!</definedName>
    <definedName name="제2호표">#REF!</definedName>
    <definedName name="제3호표">#REF!</definedName>
    <definedName name="제4호표">#REF!</definedName>
    <definedName name="제5호표">#REF!</definedName>
    <definedName name="제6호표">#REF!</definedName>
    <definedName name="제도사" localSheetId="16">#REF!</definedName>
    <definedName name="제도사" localSheetId="15">#REF!</definedName>
    <definedName name="제도사" localSheetId="12">#REF!</definedName>
    <definedName name="제도사">#REF!</definedName>
    <definedName name="제룰보고서" localSheetId="16">#REF!</definedName>
    <definedName name="제룰보고서" localSheetId="15">#REF!</definedName>
    <definedName name="제룰보고서" localSheetId="12">#REF!</definedName>
    <definedName name="제룰보고서">#REF!</definedName>
    <definedName name="제수문" localSheetId="16" hidden="1">#REF!</definedName>
    <definedName name="제수문" localSheetId="15" hidden="1">#REF!</definedName>
    <definedName name="제수문" localSheetId="13" hidden="1">#REF!</definedName>
    <definedName name="제수문" localSheetId="12" hidden="1">#REF!</definedName>
    <definedName name="제수문" localSheetId="7" hidden="1">#REF!</definedName>
    <definedName name="제수문" hidden="1">#REF!</definedName>
    <definedName name="제작및설치비">#REF!</definedName>
    <definedName name="제작및설치비1">#REF!</definedName>
    <definedName name="제잡비">#REF!</definedName>
    <definedName name="제조">[168]대신총괄!$H$11</definedName>
    <definedName name="제진기물량">[345]단가일람!$A$3:$K$112</definedName>
    <definedName name="제진물량">[345]조경일람!$A$3:$K$47</definedName>
    <definedName name="제철축로공" localSheetId="16">#REF!</definedName>
    <definedName name="제철축로공" localSheetId="15">#REF!</definedName>
    <definedName name="제철축로공" localSheetId="12">#REF!</definedName>
    <definedName name="제철축로공">#REF!</definedName>
    <definedName name="제초">[192]계수시트!$B$89</definedName>
    <definedName name="조6">[42]대신2차총괄!#REF!</definedName>
    <definedName name="조가">[2]아파트기별!$G$52</definedName>
    <definedName name="조가1" localSheetId="16">#REF!</definedName>
    <definedName name="조가1" localSheetId="15">#REF!</definedName>
    <definedName name="조가1" localSheetId="12">#REF!</definedName>
    <definedName name="조가1">#REF!</definedName>
    <definedName name="조가2" localSheetId="16">#REF!</definedName>
    <definedName name="조가2" localSheetId="15">#REF!</definedName>
    <definedName name="조가2" localSheetId="12">#REF!</definedName>
    <definedName name="조가2">#REF!</definedName>
    <definedName name="조가선" localSheetId="16">#REF!</definedName>
    <definedName name="조가선" localSheetId="15">#REF!</definedName>
    <definedName name="조가선" localSheetId="12">#REF!</definedName>
    <definedName name="조가선">#REF!</definedName>
    <definedName name="조가선1">[7]노무비명세서!$X$74</definedName>
    <definedName name="조가선2">[123]종합기별!$H$13</definedName>
    <definedName name="조가선22" localSheetId="16">#REF!</definedName>
    <definedName name="조가선22" localSheetId="15">#REF!</definedName>
    <definedName name="조가선22" localSheetId="12">#REF!</definedName>
    <definedName name="조가선22">#REF!</definedName>
    <definedName name="조가선3">[123]종합기별!$H$16</definedName>
    <definedName name="조가선4">[123]종합기별!$H$19</definedName>
    <definedName name="조가선5">[123]종합기별!$H$22</definedName>
    <definedName name="조가선설치" localSheetId="16">#REF!</definedName>
    <definedName name="조가선설치" localSheetId="15">#REF!</definedName>
    <definedName name="조가선설치" localSheetId="12">#REF!</definedName>
    <definedName name="조가선설치">#REF!</definedName>
    <definedName name="조가선설치할증" localSheetId="16">#REF!</definedName>
    <definedName name="조가선설치할증" localSheetId="15">#REF!</definedName>
    <definedName name="조가선설치할증" localSheetId="12">#REF!</definedName>
    <definedName name="조가선설치할증">#REF!</definedName>
    <definedName name="조가선시설">[92]기별!$CB$67</definedName>
    <definedName name="조가선신설" localSheetId="16">#REF!</definedName>
    <definedName name="조가선신설" localSheetId="15">#REF!</definedName>
    <definedName name="조가선신설" localSheetId="12">#REF!</definedName>
    <definedName name="조가선신설">#REF!</definedName>
    <definedName name="조가선신설A" localSheetId="16">#REF!</definedName>
    <definedName name="조가선신설A" localSheetId="15">#REF!</definedName>
    <definedName name="조가선신설A" localSheetId="12">#REF!</definedName>
    <definedName name="조가선신설A">#REF!</definedName>
    <definedName name="조가선철거">[34]노무산출!#REF!</definedName>
    <definedName name="조가선철거A">[34]노무산출!#REF!</definedName>
    <definedName name="조강남" localSheetId="16">#REF!</definedName>
    <definedName name="조강남" localSheetId="15">#REF!</definedName>
    <definedName name="조강남" localSheetId="12">#REF!</definedName>
    <definedName name="조강남">#REF!</definedName>
    <definedName name="조건임">[346]간접1!#REF!</definedName>
    <definedName name="조경">[166]단가조사!#REF!</definedName>
    <definedName name="조경경계블럭">[93]단가!$A$70</definedName>
    <definedName name="조경공" localSheetId="16">#REF!</definedName>
    <definedName name="조경공" localSheetId="15">#REF!</definedName>
    <definedName name="조경공" localSheetId="12">#REF!</definedName>
    <definedName name="조경공">#REF!</definedName>
    <definedName name="조경공1">[166]단가조사!#REF!</definedName>
    <definedName name="조경공B10" localSheetId="16">#REF!</definedName>
    <definedName name="조경공B10" localSheetId="15">#REF!</definedName>
    <definedName name="조경공B10" localSheetId="12">#REF!</definedName>
    <definedName name="조경공B10">#REF!</definedName>
    <definedName name="조경공B4이하" localSheetId="16">#REF!</definedName>
    <definedName name="조경공B4이하" localSheetId="15">#REF!</definedName>
    <definedName name="조경공B4이하" localSheetId="12">#REF!</definedName>
    <definedName name="조경공B4이하">#REF!</definedName>
    <definedName name="조경공B5" localSheetId="16">#REF!</definedName>
    <definedName name="조경공B5" localSheetId="15">#REF!</definedName>
    <definedName name="조경공B5" localSheetId="12">#REF!</definedName>
    <definedName name="조경공B5">#REF!</definedName>
    <definedName name="조경공B6" localSheetId="16">#REF!</definedName>
    <definedName name="조경공B6" localSheetId="15">#REF!</definedName>
    <definedName name="조경공B6" localSheetId="12">#REF!</definedName>
    <definedName name="조경공B6">#REF!</definedName>
    <definedName name="조경공B8" localSheetId="16">#REF!</definedName>
    <definedName name="조경공B8" localSheetId="15">#REF!</definedName>
    <definedName name="조경공B8" localSheetId="12">#REF!</definedName>
    <definedName name="조경공B8">#REF!</definedName>
    <definedName name="조경공R10" localSheetId="16">#REF!</definedName>
    <definedName name="조경공R10" localSheetId="15">#REF!</definedName>
    <definedName name="조경공R10" localSheetId="12">#REF!</definedName>
    <definedName name="조경공R10">#REF!</definedName>
    <definedName name="조경공R12" localSheetId="16">#REF!</definedName>
    <definedName name="조경공R12" localSheetId="15">#REF!</definedName>
    <definedName name="조경공R12" localSheetId="12">#REF!</definedName>
    <definedName name="조경공R12">#REF!</definedName>
    <definedName name="조경공R15" localSheetId="16">#REF!</definedName>
    <definedName name="조경공R15" localSheetId="15">#REF!</definedName>
    <definedName name="조경공R15" localSheetId="12">#REF!</definedName>
    <definedName name="조경공R15">#REF!</definedName>
    <definedName name="조경공R4이하" localSheetId="16">#REF!</definedName>
    <definedName name="조경공R4이하" localSheetId="15">#REF!</definedName>
    <definedName name="조경공R4이하" localSheetId="12">#REF!</definedName>
    <definedName name="조경공R4이하">#REF!</definedName>
    <definedName name="조경공R5" localSheetId="16">#REF!</definedName>
    <definedName name="조경공R5" localSheetId="15">#REF!</definedName>
    <definedName name="조경공R5" localSheetId="12">#REF!</definedName>
    <definedName name="조경공R5">#REF!</definedName>
    <definedName name="조경공R6" localSheetId="16">#REF!</definedName>
    <definedName name="조경공R6" localSheetId="15">#REF!</definedName>
    <definedName name="조경공R6" localSheetId="12">#REF!</definedName>
    <definedName name="조경공R6">#REF!</definedName>
    <definedName name="조경공R7" localSheetId="16">#REF!</definedName>
    <definedName name="조경공R7" localSheetId="15">#REF!</definedName>
    <definedName name="조경공R7" localSheetId="12">#REF!</definedName>
    <definedName name="조경공R7">#REF!</definedName>
    <definedName name="조경공R8" localSheetId="16">#REF!</definedName>
    <definedName name="조경공R8" localSheetId="15">#REF!</definedName>
    <definedName name="조경공R8" localSheetId="12">#REF!</definedName>
    <definedName name="조경공R8">#REF!</definedName>
    <definedName name="조경공사집계">'[347]99총공사내역서'!$A$4:$G$1124</definedName>
    <definedName name="조경일람">[348]조경일람!$A$3:$K$50</definedName>
    <definedName name="조광교" localSheetId="16">#REF!</definedName>
    <definedName name="조광교" localSheetId="15">#REF!</definedName>
    <definedName name="조광교" localSheetId="12">#REF!</definedName>
    <definedName name="조광교">#REF!</definedName>
    <definedName name="조광주" localSheetId="16">#REF!</definedName>
    <definedName name="조광주" localSheetId="15">#REF!</definedName>
    <definedName name="조광주" localSheetId="12">#REF!</definedName>
    <definedName name="조광주">#REF!</definedName>
    <definedName name="조달예가">#REF!</definedName>
    <definedName name="조대구" localSheetId="16">#REF!</definedName>
    <definedName name="조대구" localSheetId="15">#REF!</definedName>
    <definedName name="조대구" localSheetId="12">#REF!</definedName>
    <definedName name="조대구">#REF!</definedName>
    <definedName name="조대전" localSheetId="16">#REF!</definedName>
    <definedName name="조대전" localSheetId="15">#REF!</definedName>
    <definedName name="조대전" localSheetId="12">#REF!</definedName>
    <definedName name="조대전">#REF!</definedName>
    <definedName name="조동교" localSheetId="16">#REF!</definedName>
    <definedName name="조동교" localSheetId="15">#REF!</definedName>
    <definedName name="조동교" localSheetId="12">#REF!</definedName>
    <definedName name="조동교">#REF!</definedName>
    <definedName name="조력공" localSheetId="16">#REF!</definedName>
    <definedName name="조력공" localSheetId="15">#REF!</definedName>
    <definedName name="조력공" localSheetId="12">#REF!</definedName>
    <definedName name="조력공">#REF!</definedName>
    <definedName name="조르네상스" localSheetId="16">#REF!</definedName>
    <definedName name="조르네상스" localSheetId="15">#REF!</definedName>
    <definedName name="조르네상스" localSheetId="12">#REF!</definedName>
    <definedName name="조르네상스">#REF!</definedName>
    <definedName name="조림인부" localSheetId="16">#REF!</definedName>
    <definedName name="조림인부" localSheetId="15">#REF!</definedName>
    <definedName name="조림인부" localSheetId="12">#REF!</definedName>
    <definedName name="조림인부">#REF!</definedName>
    <definedName name="조릿대">[93]단가!$A$147</definedName>
    <definedName name="조명율표">[349]조명율표!$B$4:$F$495</definedName>
    <definedName name="조발산" localSheetId="16">#REF!</definedName>
    <definedName name="조발산" localSheetId="15">#REF!</definedName>
    <definedName name="조발산" localSheetId="12">#REF!</definedName>
    <definedName name="조발산">#REF!</definedName>
    <definedName name="조방배" localSheetId="16">#REF!</definedName>
    <definedName name="조방배" localSheetId="15">#REF!</definedName>
    <definedName name="조방배" localSheetId="12">#REF!</definedName>
    <definedName name="조방배">#REF!</definedName>
    <definedName name="조보라매" localSheetId="16">#REF!</definedName>
    <definedName name="조보라매" localSheetId="15">#REF!</definedName>
    <definedName name="조보라매" localSheetId="12">#REF!</definedName>
    <definedName name="조보라매">#REF!</definedName>
    <definedName name="조본사" localSheetId="16">#REF!</definedName>
    <definedName name="조본사" localSheetId="15">#REF!</definedName>
    <definedName name="조본사" localSheetId="12">#REF!</definedName>
    <definedName name="조본사">#REF!</definedName>
    <definedName name="조사가" hidden="1">#N/A</definedName>
    <definedName name="조사당" localSheetId="16">#REF!</definedName>
    <definedName name="조사당" localSheetId="15">#REF!</definedName>
    <definedName name="조사당" localSheetId="12">#REF!</definedName>
    <definedName name="조사당">#REF!</definedName>
    <definedName name="조삼성" localSheetId="16">#REF!</definedName>
    <definedName name="조삼성" localSheetId="15">#REF!</definedName>
    <definedName name="조삼성" localSheetId="12">#REF!</definedName>
    <definedName name="조삼성">#REF!</definedName>
    <definedName name="조삼풍" localSheetId="16">#REF!</definedName>
    <definedName name="조삼풍" localSheetId="15">#REF!</definedName>
    <definedName name="조삼풍" localSheetId="12">#REF!</definedName>
    <definedName name="조삼풍">#REF!</definedName>
    <definedName name="조서초" localSheetId="16">#REF!</definedName>
    <definedName name="조서초" localSheetId="15">#REF!</definedName>
    <definedName name="조서초" localSheetId="12">#REF!</definedName>
    <definedName name="조서초">#REF!</definedName>
    <definedName name="조선인류크램프">[78]소요자재!#REF!</definedName>
    <definedName name="조선접속크램프">[78]소요자재!#REF!</definedName>
    <definedName name="조수">#REF!</definedName>
    <definedName name="조수원" localSheetId="16">#REF!</definedName>
    <definedName name="조수원" localSheetId="15">#REF!</definedName>
    <definedName name="조수원" localSheetId="12">#REF!</definedName>
    <definedName name="조수원">#REF!</definedName>
    <definedName name="조신반포" localSheetId="16">#REF!</definedName>
    <definedName name="조신반포" localSheetId="15">#REF!</definedName>
    <definedName name="조신반포" localSheetId="12">#REF!</definedName>
    <definedName name="조신반포">#REF!</definedName>
    <definedName name="조압구정" localSheetId="16">#REF!</definedName>
    <definedName name="조압구정" localSheetId="15">#REF!</definedName>
    <definedName name="조압구정" localSheetId="12">#REF!</definedName>
    <definedName name="조압구정">#REF!</definedName>
    <definedName name="조울산" localSheetId="16">#REF!</definedName>
    <definedName name="조울산" localSheetId="15">#REF!</definedName>
    <definedName name="조울산" localSheetId="12">#REF!</definedName>
    <definedName name="조울산">#REF!</definedName>
    <definedName name="조울산2" localSheetId="16">#REF!</definedName>
    <definedName name="조울산2" localSheetId="15">#REF!</definedName>
    <definedName name="조울산2" localSheetId="12">#REF!</definedName>
    <definedName name="조울산2">#REF!</definedName>
    <definedName name="조울신" localSheetId="16">#REF!</definedName>
    <definedName name="조울신" localSheetId="15">#REF!</definedName>
    <definedName name="조울신" localSheetId="12">#REF!</definedName>
    <definedName name="조울신">#REF!</definedName>
    <definedName name="조울철" localSheetId="16">#REF!</definedName>
    <definedName name="조울철" localSheetId="15">#REF!</definedName>
    <definedName name="조울철" localSheetId="12">#REF!</definedName>
    <definedName name="조울철">#REF!</definedName>
    <definedName name="조원공_1.1_1.5" localSheetId="16">#REF!</definedName>
    <definedName name="조원공_1.1_1.5" localSheetId="15">#REF!</definedName>
    <definedName name="조원공_1.1_1.5" localSheetId="12">#REF!</definedName>
    <definedName name="조원공_1.1_1.5">#REF!</definedName>
    <definedName name="조인천" localSheetId="16">#REF!</definedName>
    <definedName name="조인천" localSheetId="15">#REF!</definedName>
    <definedName name="조인천" localSheetId="12">#REF!</definedName>
    <definedName name="조인천">#REF!</definedName>
    <definedName name="조잠실" localSheetId="16">#REF!</definedName>
    <definedName name="조잠실" localSheetId="15">#REF!</definedName>
    <definedName name="조잠실" localSheetId="12">#REF!</definedName>
    <definedName name="조잠실">#REF!</definedName>
    <definedName name="조장" localSheetId="16">#REF!</definedName>
    <definedName name="조장" localSheetId="15">#REF!</definedName>
    <definedName name="조장">[28]기별!$L$71</definedName>
    <definedName name="조적공" localSheetId="16">#REF!</definedName>
    <definedName name="조적공" localSheetId="15">#REF!</definedName>
    <definedName name="조적공" localSheetId="12">#REF!</definedName>
    <definedName name="조적공">#REF!</definedName>
    <definedName name="조전주" localSheetId="16">#REF!</definedName>
    <definedName name="조전주" localSheetId="15">#REF!</definedName>
    <definedName name="조전주" localSheetId="12">#REF!</definedName>
    <definedName name="조전주">#REF!</definedName>
    <definedName name="조정" localSheetId="16">#REF!</definedName>
    <definedName name="조정" localSheetId="15">#REF!</definedName>
    <definedName name="조정" localSheetId="12">#REF!</definedName>
    <definedName name="조정">#REF!</definedName>
    <definedName name="조정1" localSheetId="16">#REF!</definedName>
    <definedName name="조정1" localSheetId="15">#REF!</definedName>
    <definedName name="조정1" localSheetId="12">#REF!</definedName>
    <definedName name="조정1">#REF!</definedName>
    <definedName name="조정2" localSheetId="16">#REF!</definedName>
    <definedName name="조정2" localSheetId="15">#REF!</definedName>
    <definedName name="조정2" localSheetId="12">#REF!</definedName>
    <definedName name="조정2">#REF!</definedName>
    <definedName name="조정이윤" localSheetId="16">#REF!</definedName>
    <definedName name="조정이윤" localSheetId="15">#REF!</definedName>
    <definedName name="조정이윤" localSheetId="12">#REF!</definedName>
    <definedName name="조정이윤">#REF!</definedName>
    <definedName name="조정이윤1" localSheetId="16">#REF!</definedName>
    <definedName name="조정이윤1" localSheetId="15">#REF!</definedName>
    <definedName name="조정이윤1" localSheetId="12">#REF!</definedName>
    <definedName name="조정이윤1">#REF!</definedName>
    <definedName name="조차장" localSheetId="16" hidden="1">{#N/A,#N/A,FALSE,"명세표"}</definedName>
    <definedName name="조차장" localSheetId="15" hidden="1">{#N/A,#N/A,FALSE,"명세표"}</definedName>
    <definedName name="조차장" localSheetId="8" hidden="1">{#N/A,#N/A,FALSE,"명세표"}</definedName>
    <definedName name="조차장" hidden="1">{#N/A,#N/A,FALSE,"명세표"}</definedName>
    <definedName name="조청담" localSheetId="16">#REF!</definedName>
    <definedName name="조청담" localSheetId="15">#REF!</definedName>
    <definedName name="조청담" localSheetId="12">#REF!</definedName>
    <definedName name="조청담">#REF!</definedName>
    <definedName name="조합노">#REF!</definedName>
    <definedName name="조합재">#REF!</definedName>
    <definedName name="조형가이즈까3010" localSheetId="16">#REF!</definedName>
    <definedName name="조형가이즈까3010" localSheetId="15">#REF!</definedName>
    <definedName name="조형가이즈까3010" localSheetId="12">#REF!</definedName>
    <definedName name="조형가이즈까3010">#REF!</definedName>
    <definedName name="조형가이즈까3012" localSheetId="16">#REF!</definedName>
    <definedName name="조형가이즈까3012" localSheetId="15">#REF!</definedName>
    <definedName name="조형가이즈까3012" localSheetId="12">#REF!</definedName>
    <definedName name="조형가이즈까3012">#REF!</definedName>
    <definedName name="조형가이즈까3014" localSheetId="16">#REF!</definedName>
    <definedName name="조형가이즈까3014" localSheetId="15">#REF!</definedName>
    <definedName name="조형가이즈까3014" localSheetId="12">#REF!</definedName>
    <definedName name="조형가이즈까3014">#REF!</definedName>
    <definedName name="조형가이즈까3516" localSheetId="16">#REF!</definedName>
    <definedName name="조형가이즈까3516" localSheetId="15">#REF!</definedName>
    <definedName name="조형가이즈까3516" localSheetId="12">#REF!</definedName>
    <definedName name="조형가이즈까3516">#REF!</definedName>
    <definedName name="조화정" localSheetId="16">#REF!</definedName>
    <definedName name="조화정" localSheetId="15">#REF!</definedName>
    <definedName name="조화정" localSheetId="12">#REF!</definedName>
    <definedName name="조화정">#REF!</definedName>
    <definedName name="좀작살">[93]단가!$A$158</definedName>
    <definedName name="종합분" localSheetId="16">#REF!</definedName>
    <definedName name="종합분" localSheetId="15">#REF!</definedName>
    <definedName name="종합분" localSheetId="12">#REF!</definedName>
    <definedName name="종합분">#REF!</definedName>
    <definedName name="종합평가">#REF!</definedName>
    <definedName name="좌측기초내측" localSheetId="16">#REF!</definedName>
    <definedName name="좌측기초내측" localSheetId="15">#REF!</definedName>
    <definedName name="좌측기초내측" localSheetId="12">#REF!</definedName>
    <definedName name="좌측기초내측">#REF!</definedName>
    <definedName name="좌측기초외측" localSheetId="16">#REF!</definedName>
    <definedName name="좌측기초외측" localSheetId="15">#REF!</definedName>
    <definedName name="좌측기초외측" localSheetId="12">#REF!</definedName>
    <definedName name="좌측기초외측">#REF!</definedName>
    <definedName name="좌측기초중심" localSheetId="16">#REF!</definedName>
    <definedName name="좌측기초중심" localSheetId="15">#REF!</definedName>
    <definedName name="좌측기초중심" localSheetId="12">#REF!</definedName>
    <definedName name="좌측기초중심">#REF!</definedName>
    <definedName name="좌측벽체배면" localSheetId="16">#REF!</definedName>
    <definedName name="좌측벽체배면" localSheetId="15">#REF!</definedName>
    <definedName name="좌측벽체배면" localSheetId="12">#REF!</definedName>
    <definedName name="좌측벽체배면">#REF!</definedName>
    <definedName name="좌측벽체전면" localSheetId="16">#REF!</definedName>
    <definedName name="좌측벽체전면" localSheetId="15">#REF!</definedName>
    <definedName name="좌측벽체전면" localSheetId="12">#REF!</definedName>
    <definedName name="좌측벽체전면">#REF!</definedName>
    <definedName name="좌측벽체중심" localSheetId="16">#REF!</definedName>
    <definedName name="좌측벽체중심" localSheetId="15">#REF!</definedName>
    <definedName name="좌측벽체중심" localSheetId="12">#REF!</definedName>
    <definedName name="좌측벽체중심">#REF!</definedName>
    <definedName name="좌표" localSheetId="16">#REF!</definedName>
    <definedName name="좌표" localSheetId="15">#REF!</definedName>
    <definedName name="좌표" localSheetId="12">#REF!</definedName>
    <definedName name="좌표">#REF!</definedName>
    <definedName name="주거">#REF!</definedName>
    <definedName name="주목1.0노무">#REF!</definedName>
    <definedName name="주목1.0재료">#REF!</definedName>
    <definedName name="주목10노무">#REF!</definedName>
    <definedName name="주목10재료">#REF!</definedName>
    <definedName name="주목12노무">#REF!</definedName>
    <definedName name="주목12재료">#REF!</definedName>
    <definedName name="주민의견수렴">#REF!</definedName>
    <definedName name="주요" localSheetId="16">#REF!</definedName>
    <definedName name="주요" localSheetId="15">#REF!</definedName>
    <definedName name="주요" localSheetId="12">#REF!</definedName>
    <definedName name="주요">#REF!</definedName>
    <definedName name="주요지역" localSheetId="16">#REF!</definedName>
    <definedName name="주요지역" localSheetId="15">#REF!</definedName>
    <definedName name="주요지역" localSheetId="12">#REF!</definedName>
    <definedName name="주요지역">#REF!</definedName>
    <definedName name="주주노">#REF!</definedName>
    <definedName name="주주재">#REF!</definedName>
    <definedName name="주철근" localSheetId="6" hidden="1">{#N/A,#N/A,FALSE,"1";#N/A,#N/A,FALSE,"2";#N/A,#N/A,FALSE,"3";#N/A,#N/A,FALSE,"4";#N/A,#N/A,FALSE,"5";#N/A,#N/A,FALSE,"6";#N/A,#N/A,FALSE,"7"}</definedName>
    <definedName name="주철근" localSheetId="16" hidden="1">{#N/A,#N/A,FALSE,"1";#N/A,#N/A,FALSE,"2";#N/A,#N/A,FALSE,"3";#N/A,#N/A,FALSE,"4";#N/A,#N/A,FALSE,"5";#N/A,#N/A,FALSE,"6";#N/A,#N/A,FALSE,"7"}</definedName>
    <definedName name="주철근" localSheetId="15" hidden="1">{#N/A,#N/A,FALSE,"1";#N/A,#N/A,FALSE,"2";#N/A,#N/A,FALSE,"3";#N/A,#N/A,FALSE,"4";#N/A,#N/A,FALSE,"5";#N/A,#N/A,FALSE,"6";#N/A,#N/A,FALSE,"7"}</definedName>
    <definedName name="주철근" localSheetId="7" hidden="1">{#N/A,#N/A,FALSE,"1";#N/A,#N/A,FALSE,"2";#N/A,#N/A,FALSE,"3";#N/A,#N/A,FALSE,"4";#N/A,#N/A,FALSE,"5";#N/A,#N/A,FALSE,"6";#N/A,#N/A,FALSE,"7"}</definedName>
    <definedName name="주철근" localSheetId="5" hidden="1">{#N/A,#N/A,FALSE,"1";#N/A,#N/A,FALSE,"2";#N/A,#N/A,FALSE,"3";#N/A,#N/A,FALSE,"4";#N/A,#N/A,FALSE,"5";#N/A,#N/A,FALSE,"6";#N/A,#N/A,FALSE,"7"}</definedName>
    <definedName name="주철근" localSheetId="4" hidden="1">{#N/A,#N/A,FALSE,"1";#N/A,#N/A,FALSE,"2";#N/A,#N/A,FALSE,"3";#N/A,#N/A,FALSE,"4";#N/A,#N/A,FALSE,"5";#N/A,#N/A,FALSE,"6";#N/A,#N/A,FALSE,"7"}</definedName>
    <definedName name="주철근" localSheetId="8" hidden="1">{#N/A,#N/A,FALSE,"1";#N/A,#N/A,FALSE,"2";#N/A,#N/A,FALSE,"3";#N/A,#N/A,FALSE,"4";#N/A,#N/A,FALSE,"5";#N/A,#N/A,FALSE,"6";#N/A,#N/A,FALSE,"7"}</definedName>
    <definedName name="주철근" hidden="1">{#N/A,#N/A,FALSE,"1";#N/A,#N/A,FALSE,"2";#N/A,#N/A,FALSE,"3";#N/A,#N/A,FALSE,"4";#N/A,#N/A,FALSE,"5";#N/A,#N/A,FALSE,"6";#N/A,#N/A,FALSE,"7"}</definedName>
    <definedName name="주택매출">'[12]#REF'!#REF!</definedName>
    <definedName name="주택원가">'[12]#REF'!#REF!</definedName>
    <definedName name="주택최종">'[12]#REF'!#REF!</definedName>
    <definedName name="주형I22" localSheetId="16">#REF!</definedName>
    <definedName name="주형I22" localSheetId="15">#REF!</definedName>
    <definedName name="주형I22" localSheetId="12">#REF!</definedName>
    <definedName name="주형I22">#REF!</definedName>
    <definedName name="주형I33" localSheetId="16">#REF!</definedName>
    <definedName name="주형I33" localSheetId="15">#REF!</definedName>
    <definedName name="주형I33" localSheetId="12">#REF!</definedName>
    <definedName name="주형I33">#REF!</definedName>
    <definedName name="주형J" localSheetId="16">#REF!</definedName>
    <definedName name="주형J" localSheetId="15">#REF!</definedName>
    <definedName name="주형J" localSheetId="12">#REF!</definedName>
    <definedName name="주형J">#REF!</definedName>
    <definedName name="주호" localSheetId="16">[1]!ㄷㄹㅈ</definedName>
    <definedName name="주호" localSheetId="13">[1]!ㄷㄹㅈ</definedName>
    <definedName name="주호" localSheetId="12">[1]!ㄷㄹㅈ</definedName>
    <definedName name="주호" localSheetId="7">[1]!ㄷㄹㅈ</definedName>
    <definedName name="주호">[1]!ㄷㄹㅈ</definedName>
    <definedName name="준공불" localSheetId="16">#REF!</definedName>
    <definedName name="준공불" localSheetId="15">#REF!</definedName>
    <definedName name="준공불" localSheetId="12">#REF!</definedName>
    <definedName name="준공불">#REF!</definedName>
    <definedName name="준공불부가세" localSheetId="16">#REF!</definedName>
    <definedName name="준공불부가세" localSheetId="15">#REF!</definedName>
    <definedName name="준공불부가세" localSheetId="12">#REF!</definedName>
    <definedName name="준공불부가세">#REF!</definedName>
    <definedName name="준공일">[176]기초자료입력!$B$17</definedName>
    <definedName name="준설선기관사" localSheetId="16">#REF!</definedName>
    <definedName name="준설선기관사" localSheetId="15">#REF!</definedName>
    <definedName name="준설선기관사" localSheetId="12">#REF!</definedName>
    <definedName name="준설선기관사">#REF!</definedName>
    <definedName name="준설선기관장" localSheetId="16">#REF!</definedName>
    <definedName name="준설선기관장" localSheetId="15">#REF!</definedName>
    <definedName name="준설선기관장" localSheetId="12">#REF!</definedName>
    <definedName name="준설선기관장">#REF!</definedName>
    <definedName name="준설선운전사" localSheetId="16">#REF!</definedName>
    <definedName name="준설선운전사" localSheetId="15">#REF!</definedName>
    <definedName name="준설선운전사" localSheetId="12">#REF!</definedName>
    <definedName name="준설선운전사">#REF!</definedName>
    <definedName name="준설선전기사" localSheetId="16">#REF!</definedName>
    <definedName name="준설선전기사" localSheetId="15">#REF!</definedName>
    <definedName name="준설선전기사" localSheetId="12">#REF!</definedName>
    <definedName name="준설선전기사">#REF!</definedName>
    <definedName name="줄눈공" localSheetId="16">#REF!</definedName>
    <definedName name="줄눈공" localSheetId="15">#REF!</definedName>
    <definedName name="줄눈공" localSheetId="12">#REF!</definedName>
    <definedName name="줄눈공">#REF!</definedName>
    <definedName name="줄설선선장" localSheetId="16">#REF!</definedName>
    <definedName name="줄설선선장" localSheetId="15">#REF!</definedName>
    <definedName name="줄설선선장" localSheetId="12">#REF!</definedName>
    <definedName name="줄설선선장">#REF!</definedName>
    <definedName name="중간기초우측" localSheetId="16">#REF!</definedName>
    <definedName name="중간기초우측" localSheetId="15">#REF!</definedName>
    <definedName name="중간기초우측" localSheetId="12">#REF!</definedName>
    <definedName name="중간기초우측">#REF!</definedName>
    <definedName name="중간기초좌측" localSheetId="16">#REF!</definedName>
    <definedName name="중간기초좌측" localSheetId="15">#REF!</definedName>
    <definedName name="중간기초좌측" localSheetId="12">#REF!</definedName>
    <definedName name="중간기초좌측">#REF!</definedName>
    <definedName name="중간벽우측상부" localSheetId="16">#REF!</definedName>
    <definedName name="중간벽우측상부" localSheetId="15">#REF!</definedName>
    <definedName name="중간벽우측상부" localSheetId="12">#REF!</definedName>
    <definedName name="중간벽우측상부">#REF!</definedName>
    <definedName name="중간벽체" localSheetId="16">#REF!</definedName>
    <definedName name="중간벽체" localSheetId="15">#REF!</definedName>
    <definedName name="중간벽체" localSheetId="12">#REF!</definedName>
    <definedName name="중간벽체">#REF!</definedName>
    <definedName name="중간벽체우측상부" localSheetId="16">#REF!</definedName>
    <definedName name="중간벽체우측상부" localSheetId="15">#REF!</definedName>
    <definedName name="중간벽체우측상부" localSheetId="12">#REF!</definedName>
    <definedName name="중간벽체우측상부">#REF!</definedName>
    <definedName name="중간벽체우측하부" localSheetId="16">#REF!</definedName>
    <definedName name="중간벽체우측하부" localSheetId="15">#REF!</definedName>
    <definedName name="중간벽체우측하부" localSheetId="12">#REF!</definedName>
    <definedName name="중간벽체우측하부">#REF!</definedName>
    <definedName name="중간벽체좌측상부" localSheetId="16">#REF!</definedName>
    <definedName name="중간벽체좌측상부" localSheetId="15">#REF!</definedName>
    <definedName name="중간벽체좌측상부" localSheetId="12">#REF!</definedName>
    <definedName name="중간벽체좌측상부">#REF!</definedName>
    <definedName name="중간벽체좌측하부" localSheetId="16">#REF!</definedName>
    <definedName name="중간벽체좌측하부" localSheetId="15">#REF!</definedName>
    <definedName name="중간벽체좌측하부" localSheetId="12">#REF!</definedName>
    <definedName name="중간벽체좌측하부">#REF!</definedName>
    <definedName name="중간벽체중심" localSheetId="16">#REF!</definedName>
    <definedName name="중간벽체중심" localSheetId="15">#REF!</definedName>
    <definedName name="중간벽체중심" localSheetId="12">#REF!</definedName>
    <definedName name="중간벽체중심">#REF!</definedName>
    <definedName name="중개태교" localSheetId="16" hidden="1">{#N/A,#N/A,FALSE,"2~8번"}</definedName>
    <definedName name="중개태교" localSheetId="15" hidden="1">{#N/A,#N/A,FALSE,"2~8번"}</definedName>
    <definedName name="중개태교" localSheetId="8" hidden="1">{#N/A,#N/A,FALSE,"2~8번"}</definedName>
    <definedName name="중개태교" hidden="1">{#N/A,#N/A,FALSE,"2~8번"}</definedName>
    <definedName name="중계기수" localSheetId="16">#REF!</definedName>
    <definedName name="중계기수" localSheetId="15">#REF!</definedName>
    <definedName name="중계기수" localSheetId="12">#REF!</definedName>
    <definedName name="중계기수">#REF!</definedName>
    <definedName name="중국">[93]단가!$A$121</definedName>
    <definedName name="중기기사">'[212]99노임기준'!#REF!</definedName>
    <definedName name="중기목록">#REF!</definedName>
    <definedName name="중기운전기사">'[233]기계경비(시간당)'!$D$4</definedName>
    <definedName name="중기운전사">'[350]중기조종사 단위단가'!$B$1</definedName>
    <definedName name="중기운전조수" localSheetId="16">#REF!</definedName>
    <definedName name="중기운전조수" localSheetId="15">#REF!</definedName>
    <definedName name="중기운전조수" localSheetId="12">#REF!</definedName>
    <definedName name="중기운전조수">#REF!</definedName>
    <definedName name="중기조수">'[212]99노임기준'!#REF!</definedName>
    <definedName name="중기조장" localSheetId="16">#REF!</definedName>
    <definedName name="중기조장" localSheetId="15">#REF!</definedName>
    <definedName name="중기조장" localSheetId="12">#REF!</definedName>
    <definedName name="중기조장">#REF!</definedName>
    <definedName name="중량">'[23]#REF'!#REF!</definedName>
    <definedName name="중량표">'[23]#REF'!#REF!</definedName>
    <definedName name="중분대A" localSheetId="16">#REF!</definedName>
    <definedName name="중분대A" localSheetId="15">#REF!</definedName>
    <definedName name="중분대A" localSheetId="12">#REF!</definedName>
    <definedName name="중분대A">#REF!</definedName>
    <definedName name="중분대M">[58]바닥판!#REF!</definedName>
    <definedName name="중분대Mu">[58]바닥판!#REF!</definedName>
    <definedName name="중분대고정하중">[58]바닥판!#REF!</definedName>
    <definedName name="중분대소요철근량" localSheetId="16">#REF!</definedName>
    <definedName name="중분대소요철근량" localSheetId="15">#REF!</definedName>
    <definedName name="중분대소요철근량" localSheetId="12">#REF!</definedName>
    <definedName name="중분대소요철근량">#REF!</definedName>
    <definedName name="중분대원심하중">[58]바닥판!#REF!</definedName>
    <definedName name="중분대유효단면" localSheetId="16">#REF!</definedName>
    <definedName name="중분대유효단면" localSheetId="15">#REF!</definedName>
    <definedName name="중분대유효단면" localSheetId="12">#REF!</definedName>
    <definedName name="중분대유효단면">#REF!</definedName>
    <definedName name="중분대종배수관설치공">[60]!중분대종배수관설치공</definedName>
    <definedName name="중분대중량">[58]바닥판!#REF!</definedName>
    <definedName name="중분대최소철근비" localSheetId="16">#REF!</definedName>
    <definedName name="중분대최소철근비" localSheetId="15">#REF!</definedName>
    <definedName name="중분대최소철근비" localSheetId="12">#REF!</definedName>
    <definedName name="중분대최소철근비">#REF!</definedName>
    <definedName name="중분대충돌하중">[58]바닥판!#REF!</definedName>
    <definedName name="중분대풍하중">[58]바닥판!#REF!</definedName>
    <definedName name="중분대피복">[58]바닥판!#REF!</definedName>
    <definedName name="중분대활하중">[58]바닥판!#REF!</definedName>
    <definedName name="중분하중">'[58]주빔의 설계'!#REF!</definedName>
    <definedName name="중앙" localSheetId="16">#N/A</definedName>
    <definedName name="중앙" localSheetId="15">#N/A</definedName>
    <definedName name="중앙">[1]!중앙</definedName>
    <definedName name="중앙부소요철근량" localSheetId="16">#REF!</definedName>
    <definedName name="중앙부소요철근량" localSheetId="15">#REF!</definedName>
    <definedName name="중앙부소요철근량" localSheetId="12">#REF!</definedName>
    <definedName name="중앙부소요철근량">#REF!</definedName>
    <definedName name="중앙부원심하중">[58]바닥판!#REF!</definedName>
    <definedName name="중앙부최소철근비" localSheetId="16">#REF!</definedName>
    <definedName name="중앙부최소철근비" localSheetId="15">#REF!</definedName>
    <definedName name="중앙부최소철근비" localSheetId="12">#REF!</definedName>
    <definedName name="중앙부최소철근비">#REF!</definedName>
    <definedName name="중앙선추가">{"Book1","부대-(표지판,데리,가드).xls","부대-(낙,차,중분대).xls"}</definedName>
    <definedName name="중원1교A502">#REF!</definedName>
    <definedName name="중원대교A258">#REF!</definedName>
    <definedName name="중유">[93]단가!$A$55</definedName>
    <definedName name="중접슬리브">[92]기별!$AB$67</definedName>
    <definedName name="중추2교대거푸집집계" localSheetId="6" hidden="1">{#N/A,#N/A,FALSE,"배수1"}</definedName>
    <definedName name="중추2교대거푸집집계" localSheetId="16" hidden="1">{#N/A,#N/A,FALSE,"배수1"}</definedName>
    <definedName name="중추2교대거푸집집계" localSheetId="15" hidden="1">{#N/A,#N/A,FALSE,"배수1"}</definedName>
    <definedName name="중추2교대거푸집집계" localSheetId="4" hidden="1">{#N/A,#N/A,FALSE,"배수1"}</definedName>
    <definedName name="중추2교대거푸집집계" localSheetId="8" hidden="1">{#N/A,#N/A,FALSE,"배수1"}</definedName>
    <definedName name="중추2교대거푸집집계" hidden="1">{#N/A,#N/A,FALSE,"배수1"}</definedName>
    <definedName name="중폭" localSheetId="16">#REF!</definedName>
    <definedName name="중폭" localSheetId="15">#REF!</definedName>
    <definedName name="중폭" localSheetId="12">#REF!</definedName>
    <definedName name="중폭">#REF!</definedName>
    <definedName name="중흥부두2">'[23]#REF'!#REF!</definedName>
    <definedName name="쥐똥">[93]단가!$A$138</definedName>
    <definedName name="증감">[34]정산내역서!#REF!</definedName>
    <definedName name="증감대비">#REF!</definedName>
    <definedName name="증폭기" localSheetId="16">#REF!</definedName>
    <definedName name="증폭기" localSheetId="15">#REF!</definedName>
    <definedName name="증폭기" localSheetId="12">#REF!</definedName>
    <definedName name="증폭기">#REF!</definedName>
    <definedName name="증폭기류">[125]품셈!$A$439</definedName>
    <definedName name="지" localSheetId="16" hidden="1">{#N/A,#N/A,FALSE,"배수2"}</definedName>
    <definedName name="지" localSheetId="15" hidden="1">{#N/A,#N/A,FALSE,"배수2"}</definedName>
    <definedName name="지" localSheetId="8" hidden="1">{#N/A,#N/A,FALSE,"배수2"}</definedName>
    <definedName name="지" hidden="1">{#N/A,#N/A,FALSE,"배수2"}</definedName>
    <definedName name="지6">[42]대신2차총괄!#REF!</definedName>
    <definedName name="지7">[168]대신총괄!$J$19</definedName>
    <definedName name="지8">[168]대신총괄!$J$21</definedName>
    <definedName name="지k1" localSheetId="16">#REF!</definedName>
    <definedName name="지k1" localSheetId="15">#REF!</definedName>
    <definedName name="지k1" localSheetId="12">#REF!</definedName>
    <definedName name="지k1">#REF!</definedName>
    <definedName name="지k2" localSheetId="16">#REF!</definedName>
    <definedName name="지k2" localSheetId="15">#REF!</definedName>
    <definedName name="지k2" localSheetId="12">#REF!</definedName>
    <definedName name="지k2">#REF!</definedName>
    <definedName name="지k4" localSheetId="16">#REF!</definedName>
    <definedName name="지k4" localSheetId="15">#REF!</definedName>
    <definedName name="지k4" localSheetId="12">#REF!</definedName>
    <definedName name="지k4">#REF!</definedName>
    <definedName name="지VI1" localSheetId="16">#REF!</definedName>
    <definedName name="지VI1" localSheetId="15">#REF!</definedName>
    <definedName name="지VI1" localSheetId="12">#REF!</definedName>
    <definedName name="지VI1">#REF!</definedName>
    <definedName name="지VI2" localSheetId="16">#REF!</definedName>
    <definedName name="지VI2" localSheetId="15">#REF!</definedName>
    <definedName name="지VI2" localSheetId="12">#REF!</definedName>
    <definedName name="지VI2">#REF!</definedName>
    <definedName name="지VI3" localSheetId="16">#REF!</definedName>
    <definedName name="지VI3" localSheetId="15">#REF!</definedName>
    <definedName name="지VI3" localSheetId="12">#REF!</definedName>
    <definedName name="지VI3">#REF!</definedName>
    <definedName name="지VI4" localSheetId="16">#REF!</definedName>
    <definedName name="지VI4" localSheetId="15">#REF!</definedName>
    <definedName name="지VI4" localSheetId="12">#REF!</definedName>
    <definedName name="지VI4">#REF!</definedName>
    <definedName name="지vi5" localSheetId="16">#REF!</definedName>
    <definedName name="지vi5" localSheetId="15">#REF!</definedName>
    <definedName name="지vi5" localSheetId="12">#REF!</definedName>
    <definedName name="지vi5">#REF!</definedName>
    <definedName name="지가">[235]단가!$B$4:$I$508</definedName>
    <definedName name="지간1">[351]철근량!#REF!</definedName>
    <definedName name="지간2">[351]철근량!#REF!</definedName>
    <definedName name="지간장1" localSheetId="16">#REF!</definedName>
    <definedName name="지간장1" localSheetId="15">#REF!</definedName>
    <definedName name="지간장1" localSheetId="12">#REF!</definedName>
    <definedName name="지간장1">#REF!</definedName>
    <definedName name="지간장10" localSheetId="16">#REF!</definedName>
    <definedName name="지간장10" localSheetId="15">#REF!</definedName>
    <definedName name="지간장10" localSheetId="12">#REF!</definedName>
    <definedName name="지간장10">#REF!</definedName>
    <definedName name="지간장2" localSheetId="16">#REF!</definedName>
    <definedName name="지간장2" localSheetId="15">#REF!</definedName>
    <definedName name="지간장2" localSheetId="12">#REF!</definedName>
    <definedName name="지간장2">#REF!</definedName>
    <definedName name="지간장3" localSheetId="16">#REF!</definedName>
    <definedName name="지간장3" localSheetId="15">#REF!</definedName>
    <definedName name="지간장3" localSheetId="12">#REF!</definedName>
    <definedName name="지간장3">#REF!</definedName>
    <definedName name="지간장4" localSheetId="16">#REF!</definedName>
    <definedName name="지간장4" localSheetId="15">#REF!</definedName>
    <definedName name="지간장4" localSheetId="12">#REF!</definedName>
    <definedName name="지간장4">#REF!</definedName>
    <definedName name="지간장5" localSheetId="16">#REF!</definedName>
    <definedName name="지간장5" localSheetId="15">#REF!</definedName>
    <definedName name="지간장5" localSheetId="12">#REF!</definedName>
    <definedName name="지간장5">#REF!</definedName>
    <definedName name="지간장6" localSheetId="16">#REF!</definedName>
    <definedName name="지간장6" localSheetId="15">#REF!</definedName>
    <definedName name="지간장6" localSheetId="12">#REF!</definedName>
    <definedName name="지간장6">#REF!</definedName>
    <definedName name="지간장7" localSheetId="16">#REF!</definedName>
    <definedName name="지간장7" localSheetId="15">#REF!</definedName>
    <definedName name="지간장7" localSheetId="12">#REF!</definedName>
    <definedName name="지간장7">#REF!</definedName>
    <definedName name="지간장8" localSheetId="16">#REF!</definedName>
    <definedName name="지간장8" localSheetId="15">#REF!</definedName>
    <definedName name="지간장8" localSheetId="12">#REF!</definedName>
    <definedName name="지간장8">#REF!</definedName>
    <definedName name="지간장9" localSheetId="16">#REF!</definedName>
    <definedName name="지간장9" localSheetId="15">#REF!</definedName>
    <definedName name="지간장9" localSheetId="12">#REF!</definedName>
    <definedName name="지간장9">#REF!</definedName>
    <definedName name="지강남" localSheetId="16">#REF!</definedName>
    <definedName name="지강남" localSheetId="15">#REF!</definedName>
    <definedName name="지강남" localSheetId="12">#REF!</definedName>
    <definedName name="지강남">#REF!</definedName>
    <definedName name="지경">[179]설계명세서!#REF!</definedName>
    <definedName name="지경1">[183]설계명세서!$L$53</definedName>
    <definedName name="지광교" localSheetId="16">#REF!</definedName>
    <definedName name="지광교" localSheetId="15">#REF!</definedName>
    <definedName name="지광교" localSheetId="12">#REF!</definedName>
    <definedName name="지광교">#REF!</definedName>
    <definedName name="지광주" localSheetId="16">#REF!</definedName>
    <definedName name="지광주" localSheetId="15">#REF!</definedName>
    <definedName name="지광주" localSheetId="12">#REF!</definedName>
    <definedName name="지광주">#REF!</definedName>
    <definedName name="지구1">[205]대신2차총괄!$Q$8</definedName>
    <definedName name="지구3">[205]대신2차총괄!$Q$12</definedName>
    <definedName name="지구6">[42]대신2차총괄!#REF!</definedName>
    <definedName name="지급부가제외">#REF!</definedName>
    <definedName name="지급부가포함">#REF!</definedName>
    <definedName name="지급수수료">[195]예산내역서!#REF!</definedName>
    <definedName name="지대구" localSheetId="16">#REF!</definedName>
    <definedName name="지대구" localSheetId="15">#REF!</definedName>
    <definedName name="지대구" localSheetId="12">#REF!</definedName>
    <definedName name="지대구">#REF!</definedName>
    <definedName name="지대전" localSheetId="16">#REF!</definedName>
    <definedName name="지대전" localSheetId="15">#REF!</definedName>
    <definedName name="지대전" localSheetId="12">#REF!</definedName>
    <definedName name="지대전">#REF!</definedName>
    <definedName name="지동">#REF!</definedName>
    <definedName name="지동교" localSheetId="16">#REF!</definedName>
    <definedName name="지동교" localSheetId="15">#REF!</definedName>
    <definedName name="지동교" localSheetId="12">#REF!</definedName>
    <definedName name="지동교">#REF!</definedName>
    <definedName name="지르네상스" localSheetId="16">#REF!</definedName>
    <definedName name="지르네상스" localSheetId="15">#REF!</definedName>
    <definedName name="지르네상스" localSheetId="12">#REF!</definedName>
    <definedName name="지르네상스">#REF!</definedName>
    <definedName name="지말" localSheetId="16" hidden="1">{#N/A,#N/A,FALSE,"토공2"}</definedName>
    <definedName name="지말" localSheetId="15" hidden="1">{#N/A,#N/A,FALSE,"토공2"}</definedName>
    <definedName name="지말" localSheetId="8" hidden="1">{#N/A,#N/A,FALSE,"토공2"}</definedName>
    <definedName name="지말" hidden="1">{#N/A,#N/A,FALSE,"토공2"}</definedName>
    <definedName name="지발산" localSheetId="16">#REF!</definedName>
    <definedName name="지발산" localSheetId="15">#REF!</definedName>
    <definedName name="지발산" localSheetId="12">#REF!</definedName>
    <definedName name="지발산">#REF!</definedName>
    <definedName name="지방배" localSheetId="16">#REF!</definedName>
    <definedName name="지방배" localSheetId="15">#REF!</definedName>
    <definedName name="지방배" localSheetId="12">#REF!</definedName>
    <definedName name="지방배">#REF!</definedName>
    <definedName name="지밴드1" localSheetId="16">#REF!</definedName>
    <definedName name="지밴드1" localSheetId="15">#REF!</definedName>
    <definedName name="지밴드1" localSheetId="12">#REF!</definedName>
    <definedName name="지밴드1">#REF!</definedName>
    <definedName name="지밴드2" localSheetId="16">#REF!</definedName>
    <definedName name="지밴드2" localSheetId="15">#REF!</definedName>
    <definedName name="지밴드2" localSheetId="12">#REF!</definedName>
    <definedName name="지밴드2">#REF!</definedName>
    <definedName name="지베타" localSheetId="16">#REF!</definedName>
    <definedName name="지베타" localSheetId="15">#REF!</definedName>
    <definedName name="지베타" localSheetId="12">#REF!</definedName>
    <definedName name="지베타">#REF!</definedName>
    <definedName name="지보라매" localSheetId="16">#REF!</definedName>
    <definedName name="지보라매" localSheetId="15">#REF!</definedName>
    <definedName name="지보라매" localSheetId="12">#REF!</definedName>
    <definedName name="지보라매">#REF!</definedName>
    <definedName name="지본사" localSheetId="16">#REF!</definedName>
    <definedName name="지본사" localSheetId="15">#REF!</definedName>
    <definedName name="지본사" localSheetId="12">#REF!</definedName>
    <definedName name="지본사">#REF!</definedName>
    <definedName name="지부외배">#REF!</definedName>
    <definedName name="지부외평">#REF!</definedName>
    <definedName name="지부포배">#REF!</definedName>
    <definedName name="지부포수">#REF!</definedName>
    <definedName name="지부포평">#REF!</definedName>
    <definedName name="지붕잇기공" localSheetId="16">#REF!</definedName>
    <definedName name="지붕잇기공" localSheetId="15">#REF!</definedName>
    <definedName name="지붕잇기공" localSheetId="12">#REF!</definedName>
    <definedName name="지붕잇기공">#REF!</definedName>
    <definedName name="지사당" localSheetId="16">#REF!</definedName>
    <definedName name="지사당" localSheetId="15">#REF!</definedName>
    <definedName name="지사당" localSheetId="12">#REF!</definedName>
    <definedName name="지사당">#REF!</definedName>
    <definedName name="지삼성" localSheetId="16">#REF!</definedName>
    <definedName name="지삼성" localSheetId="15">#REF!</definedName>
    <definedName name="지삼성" localSheetId="12">#REF!</definedName>
    <definedName name="지삼성">#REF!</definedName>
    <definedName name="지삼풍" localSheetId="16">#REF!</definedName>
    <definedName name="지삼풍" localSheetId="15">#REF!</definedName>
    <definedName name="지삼풍" localSheetId="12">#REF!</definedName>
    <definedName name="지삼풍">#REF!</definedName>
    <definedName name="지서초" localSheetId="16">#REF!</definedName>
    <definedName name="지서초" localSheetId="15">#REF!</definedName>
    <definedName name="지서초" localSheetId="12">#REF!</definedName>
    <definedName name="지서초">#REF!</definedName>
    <definedName name="지선">[123]소요자재명세서!$AE$170</definedName>
    <definedName name="지선1">[34]소요자재!#REF!</definedName>
    <definedName name="지선2" localSheetId="16">#REF!</definedName>
    <definedName name="지선2" localSheetId="15">#REF!</definedName>
    <definedName name="지선2" localSheetId="12">#REF!</definedName>
    <definedName name="지선2">#REF!</definedName>
    <definedName name="지선A">[34]소요자재!#REF!</definedName>
    <definedName name="지선B">[122]소요자재!#REF!</definedName>
    <definedName name="지선근가" localSheetId="16">#REF!</definedName>
    <definedName name="지선근가" localSheetId="15">#REF!</definedName>
    <definedName name="지선근가" localSheetId="12">#REF!</definedName>
    <definedName name="지선근가">#REF!</definedName>
    <definedName name="지선롯드" localSheetId="16">#REF!</definedName>
    <definedName name="지선롯드" localSheetId="15">#REF!</definedName>
    <definedName name="지선롯드" localSheetId="12">#REF!</definedName>
    <definedName name="지선롯드">#REF!</definedName>
    <definedName name="지선밴드" localSheetId="16">#REF!</definedName>
    <definedName name="지선밴드" localSheetId="15">#REF!</definedName>
    <definedName name="지선밴드" localSheetId="12">#REF!</definedName>
    <definedName name="지선밴드">#REF!</definedName>
    <definedName name="지선밴드1">[11]종합기별!$J$10</definedName>
    <definedName name="지선밴드2">[78]소요자재!#REF!</definedName>
    <definedName name="지선밴드3">[11]종합기별!$J$16</definedName>
    <definedName name="지선밴드4">[11]종합기별!$J$19</definedName>
    <definedName name="지선시설" localSheetId="16">#REF!</definedName>
    <definedName name="지선시설" localSheetId="15">#REF!</definedName>
    <definedName name="지선시설" localSheetId="12">#REF!</definedName>
    <definedName name="지선시설">#REF!</definedName>
    <definedName name="지선애자" localSheetId="16">#REF!</definedName>
    <definedName name="지선애자" localSheetId="15">#REF!</definedName>
    <definedName name="지선애자" localSheetId="12">#REF!</definedName>
    <definedName name="지선애자">#REF!</definedName>
    <definedName name="지수원" localSheetId="16">#REF!</definedName>
    <definedName name="지수원" localSheetId="15">#REF!</definedName>
    <definedName name="지수원" localSheetId="12">#REF!</definedName>
    <definedName name="지수원">#REF!</definedName>
    <definedName name="지수제" localSheetId="16">#REF!</definedName>
    <definedName name="지수제" localSheetId="15">#REF!</definedName>
    <definedName name="지수제" localSheetId="12">#REF!</definedName>
    <definedName name="지수제">#REF!</definedName>
    <definedName name="지수제분사">[122]노무산출서!#REF!</definedName>
    <definedName name="지수제분사A">[122]노무산출서!#REF!</definedName>
    <definedName name="지수제처리" localSheetId="16">#REF!</definedName>
    <definedName name="지수제처리" localSheetId="15">#REF!</definedName>
    <definedName name="지수제처리" localSheetId="12">#REF!</definedName>
    <definedName name="지수제처리">#REF!</definedName>
    <definedName name="지신반포" localSheetId="16">#REF!</definedName>
    <definedName name="지신반포" localSheetId="15">#REF!</definedName>
    <definedName name="지신반포" localSheetId="12">#REF!</definedName>
    <definedName name="지신반포">#REF!</definedName>
    <definedName name="지압구정" localSheetId="16">#REF!</definedName>
    <definedName name="지압구정" localSheetId="15">#REF!</definedName>
    <definedName name="지압구정" localSheetId="12">#REF!</definedName>
    <definedName name="지압구정">#REF!</definedName>
    <definedName name="지여1">[205]대신2차총괄!$R$8</definedName>
    <definedName name="지여3">[205]대신2차총괄!$R$12</definedName>
    <definedName name="지여6">[42]대신2차총괄!#REF!</definedName>
    <definedName name="지역" localSheetId="16">#REF!</definedName>
    <definedName name="지역" localSheetId="15">#REF!</definedName>
    <definedName name="지역" localSheetId="12">#REF!</definedName>
    <definedName name="지역">#REF!</definedName>
    <definedName name="지역업체" localSheetId="16" hidden="1">{#N/A,#N/A,FALSE,"배수2"}</definedName>
    <definedName name="지역업체" localSheetId="15" hidden="1">{#N/A,#N/A,FALSE,"배수2"}</definedName>
    <definedName name="지역업체" localSheetId="8" hidden="1">{#N/A,#N/A,FALSE,"배수2"}</definedName>
    <definedName name="지역업체" hidden="1">{#N/A,#N/A,FALSE,"배수2"}</definedName>
    <definedName name="지울산" localSheetId="16">#REF!</definedName>
    <definedName name="지울산" localSheetId="15">#REF!</definedName>
    <definedName name="지울산" localSheetId="12">#REF!</definedName>
    <definedName name="지울산">#REF!</definedName>
    <definedName name="지울산2" localSheetId="16">#REF!</definedName>
    <definedName name="지울산2" localSheetId="15">#REF!</definedName>
    <definedName name="지울산2" localSheetId="12">#REF!</definedName>
    <definedName name="지울산2">#REF!</definedName>
    <definedName name="지울신" localSheetId="16">#REF!</definedName>
    <definedName name="지울신" localSheetId="15">#REF!</definedName>
    <definedName name="지울신" localSheetId="12">#REF!</definedName>
    <definedName name="지울신">#REF!</definedName>
    <definedName name="지울철" localSheetId="16">#REF!</definedName>
    <definedName name="지울철" localSheetId="15">#REF!</definedName>
    <definedName name="지울철" localSheetId="12">#REF!</definedName>
    <definedName name="지울철">#REF!</definedName>
    <definedName name="지움" localSheetId="6" hidden="1">{#N/A,#N/A,FALSE,"속도"}</definedName>
    <definedName name="지움" localSheetId="16" hidden="1">{#N/A,#N/A,FALSE,"속도"}</definedName>
    <definedName name="지움" localSheetId="15" hidden="1">{#N/A,#N/A,FALSE,"속도"}</definedName>
    <definedName name="지움" localSheetId="4" hidden="1">{#N/A,#N/A,FALSE,"속도"}</definedName>
    <definedName name="지움" localSheetId="8" hidden="1">{#N/A,#N/A,FALSE,"속도"}</definedName>
    <definedName name="지움" hidden="1">{#N/A,#N/A,FALSE,"속도"}</definedName>
    <definedName name="지움2" localSheetId="6" hidden="1">{#N/A,#N/A,FALSE,"토공2"}</definedName>
    <definedName name="지움2" localSheetId="16" hidden="1">{#N/A,#N/A,FALSE,"토공2"}</definedName>
    <definedName name="지움2" localSheetId="15" hidden="1">{#N/A,#N/A,FALSE,"토공2"}</definedName>
    <definedName name="지움2" localSheetId="4" hidden="1">{#N/A,#N/A,FALSE,"토공2"}</definedName>
    <definedName name="지움2" localSheetId="8" hidden="1">{#N/A,#N/A,FALSE,"토공2"}</definedName>
    <definedName name="지움2" hidden="1">{#N/A,#N/A,FALSE,"토공2"}</definedName>
    <definedName name="지움3" localSheetId="6" hidden="1">{#N/A,#N/A,FALSE,"표지목차"}</definedName>
    <definedName name="지움3" localSheetId="16" hidden="1">{#N/A,#N/A,FALSE,"표지목차"}</definedName>
    <definedName name="지움3" localSheetId="15" hidden="1">{#N/A,#N/A,FALSE,"표지목차"}</definedName>
    <definedName name="지움3" localSheetId="4" hidden="1">{#N/A,#N/A,FALSE,"표지목차"}</definedName>
    <definedName name="지움3" localSheetId="8" hidden="1">{#N/A,#N/A,FALSE,"표지목차"}</definedName>
    <definedName name="지움3" hidden="1">{#N/A,#N/A,FALSE,"표지목차"}</definedName>
    <definedName name="지인천" localSheetId="16">#REF!</definedName>
    <definedName name="지인천" localSheetId="15">#REF!</definedName>
    <definedName name="지인천" localSheetId="12">#REF!</definedName>
    <definedName name="지인천">#REF!</definedName>
    <definedName name="지입">[352]재료!#REF!</definedName>
    <definedName name="지입분">[353]설계명세!#REF!</definedName>
    <definedName name="지입분계">[354]설계명세!#REF!</definedName>
    <definedName name="지입수량">[226]일위대가!$M$1:$M$65536</definedName>
    <definedName name="지입자재">[355]재료!#REF!</definedName>
    <definedName name="지입재료" localSheetId="16">#REF!</definedName>
    <definedName name="지입재료" localSheetId="15">#REF!</definedName>
    <definedName name="지입재료" localSheetId="12">#REF!</definedName>
    <definedName name="지입재료">#REF!</definedName>
    <definedName name="지입재료비" localSheetId="16">#REF!</definedName>
    <definedName name="지입재료비" localSheetId="15">#REF!</definedName>
    <definedName name="지입재료비" localSheetId="12">#REF!</definedName>
    <definedName name="지입재료비">#REF!</definedName>
    <definedName name="지입재료비1" localSheetId="16">#REF!</definedName>
    <definedName name="지입재료비1" localSheetId="15">#REF!</definedName>
    <definedName name="지입재료비1" localSheetId="12">#REF!</definedName>
    <definedName name="지입재료비1">#REF!</definedName>
    <definedName name="지입재료비계" localSheetId="16">#REF!</definedName>
    <definedName name="지입재료비계" localSheetId="15">#REF!</definedName>
    <definedName name="지입재료비계" localSheetId="12">#REF!</definedName>
    <definedName name="지입재료비계">#REF!</definedName>
    <definedName name="지잠실" localSheetId="16">#REF!</definedName>
    <definedName name="지잠실" localSheetId="15">#REF!</definedName>
    <definedName name="지잠실" localSheetId="12">#REF!</definedName>
    <definedName name="지잠실">#REF!</definedName>
    <definedName name="지재" localSheetId="16">#REF!</definedName>
    <definedName name="지재" localSheetId="15">#REF!</definedName>
    <definedName name="지재" localSheetId="12">#REF!</definedName>
    <definedName name="지재">#REF!</definedName>
    <definedName name="지재_1">[179]설계명세서!#REF!</definedName>
    <definedName name="지재_3">[163]설계명세서!$G$92</definedName>
    <definedName name="지재1" localSheetId="16">#REF!</definedName>
    <definedName name="지재1" localSheetId="15">#REF!</definedName>
    <definedName name="지재1" localSheetId="12">#REF!</definedName>
    <definedName name="지재1">#REF!</definedName>
    <definedName name="지재2" localSheetId="16">#REF!</definedName>
    <definedName name="지재2" localSheetId="15">#REF!</definedName>
    <definedName name="지재2" localSheetId="12">#REF!</definedName>
    <definedName name="지재2">#REF!</definedName>
    <definedName name="지적기2">[202]인부임!$F$27</definedName>
    <definedName name="지적기능사1" localSheetId="16">#REF!</definedName>
    <definedName name="지적기능사1" localSheetId="15">#REF!</definedName>
    <definedName name="지적기능사1" localSheetId="12">#REF!</definedName>
    <definedName name="지적기능사1">#REF!</definedName>
    <definedName name="지적기능사1급" localSheetId="16">#REF!</definedName>
    <definedName name="지적기능사1급" localSheetId="15">#REF!</definedName>
    <definedName name="지적기능사1급" localSheetId="12">#REF!</definedName>
    <definedName name="지적기능사1급">#REF!</definedName>
    <definedName name="지적기능사2" localSheetId="16">#REF!</definedName>
    <definedName name="지적기능사2" localSheetId="15">#REF!</definedName>
    <definedName name="지적기능사2" localSheetId="12">#REF!</definedName>
    <definedName name="지적기능사2">#REF!</definedName>
    <definedName name="지적기능사2급" localSheetId="16">#REF!</definedName>
    <definedName name="지적기능사2급" localSheetId="15">#REF!</definedName>
    <definedName name="지적기능사2급" localSheetId="12">#REF!</definedName>
    <definedName name="지적기능사2급">#REF!</definedName>
    <definedName name="지적기사1" localSheetId="16">#REF!</definedName>
    <definedName name="지적기사1" localSheetId="15">#REF!</definedName>
    <definedName name="지적기사1" localSheetId="12">#REF!</definedName>
    <definedName name="지적기사1">#REF!</definedName>
    <definedName name="지적기사1급" localSheetId="16">#REF!</definedName>
    <definedName name="지적기사1급" localSheetId="15">#REF!</definedName>
    <definedName name="지적기사1급" localSheetId="12">#REF!</definedName>
    <definedName name="지적기사1급">#REF!</definedName>
    <definedName name="지적기사2" localSheetId="16">#REF!</definedName>
    <definedName name="지적기사2" localSheetId="15">#REF!</definedName>
    <definedName name="지적기사2" localSheetId="12">#REF!</definedName>
    <definedName name="지적기사2">#REF!</definedName>
    <definedName name="지적기사2급" localSheetId="16">#REF!</definedName>
    <definedName name="지적기사2급" localSheetId="15">#REF!</definedName>
    <definedName name="지적기사2급" localSheetId="12">#REF!</definedName>
    <definedName name="지적기사2급">#REF!</definedName>
    <definedName name="지전주" localSheetId="16">#REF!</definedName>
    <definedName name="지전주" localSheetId="15">#REF!</definedName>
    <definedName name="지전주" localSheetId="12">#REF!</definedName>
    <definedName name="지전주">#REF!</definedName>
    <definedName name="지중" localSheetId="16" hidden="1">{#N/A,#N/A,FALSE,"명세표"}</definedName>
    <definedName name="지중" localSheetId="15" hidden="1">{#N/A,#N/A,FALSE,"명세표"}</definedName>
    <definedName name="지중" localSheetId="8" hidden="1">{#N/A,#N/A,FALSE,"명세표"}</definedName>
    <definedName name="지중" hidden="1">{#N/A,#N/A,FALSE,"명세표"}</definedName>
    <definedName name="지중12C" localSheetId="16">#REF!</definedName>
    <definedName name="지중12C" localSheetId="15">#REF!</definedName>
    <definedName name="지중12C" localSheetId="12">#REF!</definedName>
    <definedName name="지중12C">#REF!</definedName>
    <definedName name="지중24C" localSheetId="16">#REF!</definedName>
    <definedName name="지중24C" localSheetId="15">#REF!</definedName>
    <definedName name="지중24C" localSheetId="12">#REF!</definedName>
    <definedName name="지중24C">#REF!</definedName>
    <definedName name="지중36C" localSheetId="16">#REF!</definedName>
    <definedName name="지중36C" localSheetId="15">#REF!</definedName>
    <definedName name="지중36C" localSheetId="12">#REF!</definedName>
    <definedName name="지중36C">#REF!</definedName>
    <definedName name="지중48C" localSheetId="16">#REF!</definedName>
    <definedName name="지중48C" localSheetId="15">#REF!</definedName>
    <definedName name="지중48C" localSheetId="12">#REF!</definedName>
    <definedName name="지중48C">#REF!</definedName>
    <definedName name="지중6C" localSheetId="16">#REF!</definedName>
    <definedName name="지중6C" localSheetId="15">#REF!</definedName>
    <definedName name="지중6C" localSheetId="12">#REF!</definedName>
    <definedName name="지중6C">#REF!</definedName>
    <definedName name="지중거리">'[6]기별(종합)'!$D$31</definedName>
    <definedName name="지중누적1">[123]종합기별!$U$10</definedName>
    <definedName name="지중명찰1">[11]종합기별!$AA$10</definedName>
    <definedName name="지중명찰2">[11]종합기별!$AA$13</definedName>
    <definedName name="지중명찰3">[11]종합기별!$AA$16</definedName>
    <definedName name="지중명찰4">[11]종합기별!$AA$19</definedName>
    <definedName name="지중명찰취부" localSheetId="16">#REF!</definedName>
    <definedName name="지중명찰취부" localSheetId="15">#REF!</definedName>
    <definedName name="지중명찰취부" localSheetId="12">#REF!</definedName>
    <definedName name="지중명찰취부">#REF!</definedName>
    <definedName name="지중스파이랄1">[11]종합기별!$AD$10</definedName>
    <definedName name="지중스파이랄2">[11]종합기별!$AD$13</definedName>
    <definedName name="지중스파이랄3">[11]종합기별!$AD$16</definedName>
    <definedName name="지중스파이랄4">[11]종합기별!$AD$19</definedName>
    <definedName name="지중철거" localSheetId="16">#REF!</definedName>
    <definedName name="지중철거" localSheetId="15">#REF!</definedName>
    <definedName name="지중철거" localSheetId="12">#REF!</definedName>
    <definedName name="지중철거">#REF!</definedName>
    <definedName name="지중포1" localSheetId="16">#REF!</definedName>
    <definedName name="지중포1" localSheetId="15">#REF!</definedName>
    <definedName name="지중포1" localSheetId="12">#REF!</definedName>
    <definedName name="지중포1">#REF!</definedName>
    <definedName name="지중포2" localSheetId="16">#REF!</definedName>
    <definedName name="지중포2" localSheetId="15">#REF!</definedName>
    <definedName name="지중포2" localSheetId="12">#REF!</definedName>
    <definedName name="지중포2">#REF!</definedName>
    <definedName name="지중포설" localSheetId="16">#REF!</definedName>
    <definedName name="지중포설" localSheetId="15">#REF!</definedName>
    <definedName name="지중포설" localSheetId="12">#REF!</definedName>
    <definedName name="지중포설">#REF!</definedName>
    <definedName name="지중포설1">[158]노무산출서!#REF!</definedName>
    <definedName name="지중포설A" localSheetId="16">#REF!</definedName>
    <definedName name="지중포설A" localSheetId="15">#REF!</definedName>
    <definedName name="지중포설A" localSheetId="12">#REF!</definedName>
    <definedName name="지중포설A">#REF!</definedName>
    <definedName name="지철" localSheetId="16" hidden="1">{#N/A,#N/A,FALSE,"포장2"}</definedName>
    <definedName name="지철" localSheetId="15" hidden="1">{#N/A,#N/A,FALSE,"포장2"}</definedName>
    <definedName name="지철" localSheetId="8" hidden="1">{#N/A,#N/A,FALSE,"포장2"}</definedName>
    <definedName name="지철" hidden="1">{#N/A,#N/A,FALSE,"포장2"}</definedName>
    <definedName name="지철자재" localSheetId="16" hidden="1">{#N/A,#N/A,FALSE,"포장2"}</definedName>
    <definedName name="지철자재" localSheetId="15" hidden="1">{#N/A,#N/A,FALSE,"포장2"}</definedName>
    <definedName name="지철자재" localSheetId="8" hidden="1">{#N/A,#N/A,FALSE,"포장2"}</definedName>
    <definedName name="지철자재" hidden="1">{#N/A,#N/A,FALSE,"포장2"}</definedName>
    <definedName name="지청담" localSheetId="16">#REF!</definedName>
    <definedName name="지청담" localSheetId="15">#REF!</definedName>
    <definedName name="지청담" localSheetId="12">#REF!</definedName>
    <definedName name="지청담">#REF!</definedName>
    <definedName name="지토" localSheetId="16" hidden="1">{#N/A,#N/A,FALSE,"포장1";#N/A,#N/A,FALSE,"포장1"}</definedName>
    <definedName name="지토" localSheetId="15" hidden="1">{#N/A,#N/A,FALSE,"포장1";#N/A,#N/A,FALSE,"포장1"}</definedName>
    <definedName name="지토" localSheetId="8" hidden="1">{#N/A,#N/A,FALSE,"포장1";#N/A,#N/A,FALSE,"포장1"}</definedName>
    <definedName name="지토" hidden="1">{#N/A,#N/A,FALSE,"포장1";#N/A,#N/A,FALSE,"포장1"}</definedName>
    <definedName name="지토자재" localSheetId="16" hidden="1">{#N/A,#N/A,FALSE,"포장2"}</definedName>
    <definedName name="지토자재" localSheetId="15" hidden="1">{#N/A,#N/A,FALSE,"포장2"}</definedName>
    <definedName name="지토자재" localSheetId="8" hidden="1">{#N/A,#N/A,FALSE,"포장2"}</definedName>
    <definedName name="지토자재" hidden="1">{#N/A,#N/A,FALSE,"포장2"}</definedName>
    <definedName name="지하수위">[240]단면가정!$S$12</definedName>
    <definedName name="지형지질">#REF!</definedName>
    <definedName name="지화정" localSheetId="16">#REF!</definedName>
    <definedName name="지화정" localSheetId="15">#REF!</definedName>
    <definedName name="지화정" localSheetId="12">#REF!</definedName>
    <definedName name="지화정">#REF!</definedName>
    <definedName name="지힌k1" localSheetId="16">#REF!</definedName>
    <definedName name="지힌k1" localSheetId="15">#REF!</definedName>
    <definedName name="지힌k1" localSheetId="12">#REF!</definedName>
    <definedName name="지힌k1">#REF!</definedName>
    <definedName name="지힌k2" localSheetId="16">#REF!</definedName>
    <definedName name="지힌k2" localSheetId="15">#REF!</definedName>
    <definedName name="지힌k2" localSheetId="12">#REF!</definedName>
    <definedName name="지힌k2">#REF!</definedName>
    <definedName name="지힌k4" localSheetId="16">#REF!</definedName>
    <definedName name="지힌k4" localSheetId="15">#REF!</definedName>
    <definedName name="지힌k4" localSheetId="12">#REF!</definedName>
    <definedName name="지힌k4">#REF!</definedName>
    <definedName name="지힌VI1" localSheetId="16">#REF!</definedName>
    <definedName name="지힌VI1" localSheetId="15">#REF!</definedName>
    <definedName name="지힌VI1" localSheetId="12">#REF!</definedName>
    <definedName name="지힌VI1">#REF!</definedName>
    <definedName name="지힌VI2" localSheetId="16">#REF!</definedName>
    <definedName name="지힌VI2" localSheetId="15">#REF!</definedName>
    <definedName name="지힌VI2" localSheetId="12">#REF!</definedName>
    <definedName name="지힌VI2">#REF!</definedName>
    <definedName name="지힌VI3" localSheetId="16">#REF!</definedName>
    <definedName name="지힌VI3" localSheetId="15">#REF!</definedName>
    <definedName name="지힌VI3" localSheetId="12">#REF!</definedName>
    <definedName name="지힌VI3">#REF!</definedName>
    <definedName name="지힌VI4" localSheetId="16">#REF!</definedName>
    <definedName name="지힌VI4" localSheetId="15">#REF!</definedName>
    <definedName name="지힌VI4" localSheetId="12">#REF!</definedName>
    <definedName name="지힌VI4">#REF!</definedName>
    <definedName name="지힌vi5" localSheetId="16">#REF!</definedName>
    <definedName name="지힌vi5" localSheetId="15">#REF!</definedName>
    <definedName name="지힌vi5" localSheetId="12">#REF!</definedName>
    <definedName name="지힌vi5">#REF!</definedName>
    <definedName name="직1CO" localSheetId="16">#REF!</definedName>
    <definedName name="직1CO" localSheetId="15">#REF!</definedName>
    <definedName name="직1CO" localSheetId="12">#REF!</definedName>
    <definedName name="직1CO">#REF!</definedName>
    <definedName name="직경" localSheetId="16">#REF!</definedName>
    <definedName name="직경" localSheetId="15">#REF!</definedName>
    <definedName name="직경" localSheetId="12">#REF!</definedName>
    <definedName name="직경">#REF!</definedName>
    <definedName name="직노" localSheetId="16">#REF!</definedName>
    <definedName name="직노" localSheetId="15">#REF!</definedName>
    <definedName name="직노" localSheetId="12">#REF!</definedName>
    <definedName name="직노">#REF!</definedName>
    <definedName name="직노_1" localSheetId="16">#REF!</definedName>
    <definedName name="직노_1" localSheetId="15">#REF!</definedName>
    <definedName name="직노_1" localSheetId="12">#REF!</definedName>
    <definedName name="직노_1">#REF!</definedName>
    <definedName name="직노_3">[163]설계명세서!$G$176</definedName>
    <definedName name="직노1" localSheetId="16">#REF!</definedName>
    <definedName name="직노1" localSheetId="15">#REF!</definedName>
    <definedName name="직노1" localSheetId="12">#REF!</definedName>
    <definedName name="직노1">#REF!</definedName>
    <definedName name="직노2" localSheetId="16">#REF!</definedName>
    <definedName name="직노2" localSheetId="15">#REF!</definedName>
    <definedName name="직노2" localSheetId="12">#REF!</definedName>
    <definedName name="직노2">#REF!</definedName>
    <definedName name="직노3" localSheetId="16">#REF!</definedName>
    <definedName name="직노3" localSheetId="15">#REF!</definedName>
    <definedName name="직노3" localSheetId="12">#REF!</definedName>
    <definedName name="직노3">#REF!</definedName>
    <definedName name="직노비" localSheetId="16">#REF!</definedName>
    <definedName name="직노비" localSheetId="15">#REF!</definedName>
    <definedName name="직노비" localSheetId="12">#REF!</definedName>
    <definedName name="직노비">#REF!</definedName>
    <definedName name="직매54P" localSheetId="6" hidden="1">{#N/A,#N/A,TRUE,"토적및재료집계";#N/A,#N/A,TRUE,"토적및재료집계";#N/A,#N/A,TRUE,"단위량"}</definedName>
    <definedName name="직매54P" localSheetId="16" hidden="1">{#N/A,#N/A,TRUE,"토적및재료집계";#N/A,#N/A,TRUE,"토적및재료집계";#N/A,#N/A,TRUE,"단위량"}</definedName>
    <definedName name="직매54P" localSheetId="15" hidden="1">{#N/A,#N/A,TRUE,"토적및재료집계";#N/A,#N/A,TRUE,"토적및재료집계";#N/A,#N/A,TRUE,"단위량"}</definedName>
    <definedName name="직매54P" localSheetId="7" hidden="1">{#N/A,#N/A,TRUE,"토적및재료집계";#N/A,#N/A,TRUE,"토적및재료집계";#N/A,#N/A,TRUE,"단위량"}</definedName>
    <definedName name="직매54P" localSheetId="5" hidden="1">{#N/A,#N/A,TRUE,"토적및재료집계";#N/A,#N/A,TRUE,"토적및재료집계";#N/A,#N/A,TRUE,"단위량"}</definedName>
    <definedName name="직매54P" localSheetId="4" hidden="1">{#N/A,#N/A,TRUE,"토적및재료집계";#N/A,#N/A,TRUE,"토적및재료집계";#N/A,#N/A,TRUE,"단위량"}</definedName>
    <definedName name="직매54P" localSheetId="8" hidden="1">{#N/A,#N/A,TRUE,"토적및재료집계";#N/A,#N/A,TRUE,"토적및재료집계";#N/A,#N/A,TRUE,"단위량"}</definedName>
    <definedName name="직매54P" hidden="1">{#N/A,#N/A,TRUE,"토적및재료집계";#N/A,#N/A,TRUE,"토적및재료집계";#N/A,#N/A,TRUE,"단위량"}</definedName>
    <definedName name="직영비" localSheetId="16">#REF!</definedName>
    <definedName name="직영비" localSheetId="15">#REF!</definedName>
    <definedName name="직영비" localSheetId="12">#REF!</definedName>
    <definedName name="직영비">#REF!</definedName>
    <definedName name="직재">[356]원가!$J$3</definedName>
    <definedName name="직접경비">#REF!</definedName>
    <definedName name="직접노무" localSheetId="16">#REF!</definedName>
    <definedName name="직접노무" localSheetId="15">#REF!</definedName>
    <definedName name="직접노무" localSheetId="12">#REF!</definedName>
    <definedName name="직접노무">#REF!</definedName>
    <definedName name="직접노무1" localSheetId="16">#REF!</definedName>
    <definedName name="직접노무1" localSheetId="15">#REF!</definedName>
    <definedName name="직접노무1" localSheetId="12">#REF!</definedName>
    <definedName name="직접노무1">#REF!</definedName>
    <definedName name="직접노무2" localSheetId="16">#REF!</definedName>
    <definedName name="직접노무2" localSheetId="15">#REF!</definedName>
    <definedName name="직접노무2" localSheetId="12">#REF!</definedName>
    <definedName name="직접노무2">#REF!</definedName>
    <definedName name="직접노무3">[34]정산내역서!#REF!</definedName>
    <definedName name="직접노무비" localSheetId="16">#REF!</definedName>
    <definedName name="직접노무비" localSheetId="15">#REF!</definedName>
    <definedName name="직접노무비" localSheetId="12">#REF!</definedName>
    <definedName name="직접노무비">#REF!</definedName>
    <definedName name="직접노무비_관로">'[165]예산내역서(총괄)'!$K$11</definedName>
    <definedName name="직접노무비_케이블">'[165]예산내역서(총괄)'!$K$21</definedName>
    <definedName name="직접노무비요율">#REF!</definedName>
    <definedName name="직접노뭅ㅣ" localSheetId="16">#REF!</definedName>
    <definedName name="직접노뭅ㅣ" localSheetId="15">#REF!</definedName>
    <definedName name="직접노뭅ㅣ" localSheetId="12">#REF!</definedName>
    <definedName name="직접노뭅ㅣ">#REF!</definedName>
    <definedName name="직접재료비">#REF!</definedName>
    <definedName name="직접재료비_관로">'[165]예산내역서(총괄)'!$G$11</definedName>
    <definedName name="직접재료비_케이블">'[165]예산내역서(총괄)'!$G$21</definedName>
    <definedName name="직접재료비합">#REF!</definedName>
    <definedName name="직조1" localSheetId="16">#REF!</definedName>
    <definedName name="직조1" localSheetId="15">#REF!</definedName>
    <definedName name="직조1" localSheetId="12">#REF!</definedName>
    <definedName name="직조1">#REF!</definedName>
    <definedName name="직종">#REF!</definedName>
    <definedName name="진" localSheetId="6" hidden="1">{#N/A,#N/A,FALSE,"2~8번"}</definedName>
    <definedName name="진" localSheetId="16" hidden="1">{#N/A,#N/A,FALSE,"2~8번"}</definedName>
    <definedName name="진" localSheetId="15" hidden="1">{#N/A,#N/A,FALSE,"2~8번"}</definedName>
    <definedName name="진" localSheetId="4" hidden="1">{#N/A,#N/A,FALSE,"2~8번"}</definedName>
    <definedName name="진" localSheetId="8" hidden="1">{#N/A,#N/A,FALSE,"2~8번"}</definedName>
    <definedName name="진" hidden="1">{#N/A,#N/A,FALSE,"2~8번"}</definedName>
    <definedName name="진길" localSheetId="16">#REF!</definedName>
    <definedName name="진길" localSheetId="15">#REF!</definedName>
    <definedName name="진길" localSheetId="12">#REF!</definedName>
    <definedName name="진길">#REF!</definedName>
    <definedName name="진달래">[170]단가!$A$141</definedName>
    <definedName name="진동로라노무비">[93]시설물일위!#REF!</definedName>
    <definedName name="진동롤라경">#REF!</definedName>
    <definedName name="진동롤라경비">[93]시설물일위!#REF!</definedName>
    <definedName name="진동롤라노무">#REF!</definedName>
    <definedName name="진동롤라재료">#REF!</definedName>
    <definedName name="진동롤라재료비">[93]시설물일위!#REF!</definedName>
    <definedName name="진짜">#REF!</definedName>
    <definedName name="진짜원가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원가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원가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짜원가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진행분" localSheetId="16">#N/A</definedName>
    <definedName name="진행분" localSheetId="15">#N/A</definedName>
    <definedName name="진행분">[1]!진행분</definedName>
    <definedName name="집계" localSheetId="16" hidden="1">{#N/A,#N/A,FALSE,"명세표"}</definedName>
    <definedName name="집계" localSheetId="15" hidden="1">{#N/A,#N/A,FALSE,"명세표"}</definedName>
    <definedName name="집계" localSheetId="8" hidden="1">{#N/A,#N/A,FALSE,"명세표"}</definedName>
    <definedName name="집계" hidden="1">{#N/A,#N/A,FALSE,"명세표"}</definedName>
    <definedName name="집계1">#REF!</definedName>
    <definedName name="집계2">#REF!</definedName>
    <definedName name="집계수량">[226]공정집계!$H$1:$H$65536</definedName>
    <definedName name="집계표" localSheetId="16">#REF!,#REF!,#REF!</definedName>
    <definedName name="집계표" localSheetId="15">#REF!,#REF!,#REF!</definedName>
    <definedName name="집계표" localSheetId="12">#REF!,#REF!,#REF!</definedName>
    <definedName name="집계표">#REF!,#REF!,#REF!</definedName>
    <definedName name="집계표1" localSheetId="16">#REF!,#REF!,#REF!</definedName>
    <definedName name="집계표1" localSheetId="15">#REF!,#REF!,#REF!</definedName>
    <definedName name="집계표1" localSheetId="12">#REF!,#REF!,#REF!</definedName>
    <definedName name="집계표1">#REF!,#REF!,#REF!</definedName>
    <definedName name="집수거">[60]!집수거</definedName>
    <definedName name="집수정1" localSheetId="16" hidden="1">{#N/A,#N/A,FALSE,"배수1"}</definedName>
    <definedName name="집수정1" localSheetId="15" hidden="1">{#N/A,#N/A,FALSE,"배수1"}</definedName>
    <definedName name="집수정1" localSheetId="8" hidden="1">{#N/A,#N/A,FALSE,"배수1"}</definedName>
    <definedName name="집수정1" hidden="1">{#N/A,#N/A,FALSE,"배수1"}</definedName>
    <definedName name="집수정1최종" localSheetId="16" hidden="1">{#N/A,#N/A,FALSE,"2~8번"}</definedName>
    <definedName name="집수정1최종" localSheetId="15" hidden="1">{#N/A,#N/A,FALSE,"2~8번"}</definedName>
    <definedName name="집수정1최종" localSheetId="8" hidden="1">{#N/A,#N/A,FALSE,"2~8번"}</definedName>
    <definedName name="집수정1최종" hidden="1">{#N/A,#N/A,FALSE,"2~8번"}</definedName>
    <definedName name="쪽재비">[93]단가!$A$146</definedName>
    <definedName name="쪽재비노">[167]식재!$H$146</definedName>
    <definedName name="쪽재비재">[167]식재!$F$146</definedName>
    <definedName name="ㅊ" localSheetId="16" hidden="1">{#N/A,#N/A,FALSE,"운반시간"}</definedName>
    <definedName name="ㅊ" localSheetId="15" hidden="1">{#N/A,#N/A,FALSE,"운반시간"}</definedName>
    <definedName name="ㅊ" localSheetId="8" hidden="1">{#N/A,#N/A,FALSE,"운반시간"}</definedName>
    <definedName name="ㅊ" hidden="1">{#N/A,#N/A,FALSE,"운반시간"}</definedName>
    <definedName name="ㅊㅊㅊㅊㅊㅊㅊ" localSheetId="16">#REF!</definedName>
    <definedName name="ㅊㅊㅊㅊㅊㅊㅊ" localSheetId="15">#REF!</definedName>
    <definedName name="ㅊㅊㅊㅊㅊㅊㅊ" localSheetId="12">#REF!</definedName>
    <definedName name="ㅊㅊㅊㅊㅊㅊㅊ">#REF!</definedName>
    <definedName name="ㅊㅍ" localSheetId="16" hidden="1">#REF!</definedName>
    <definedName name="ㅊㅍ" localSheetId="15" hidden="1">#REF!</definedName>
    <definedName name="ㅊㅍ" localSheetId="13" hidden="1">#REF!</definedName>
    <definedName name="ㅊㅍ" localSheetId="12" hidden="1">#REF!</definedName>
    <definedName name="ㅊㅍ" localSheetId="7" hidden="1">#REF!</definedName>
    <definedName name="ㅊㅍ" hidden="1">#REF!</definedName>
    <definedName name="차" localSheetId="6" hidden="1">{#N/A,#N/A,FALSE,"속도"}</definedName>
    <definedName name="차" localSheetId="16" hidden="1">{#N/A,#N/A,FALSE,"속도"}</definedName>
    <definedName name="차" localSheetId="15" hidden="1">{#N/A,#N/A,FALSE,"속도"}</definedName>
    <definedName name="차" localSheetId="4" hidden="1">{#N/A,#N/A,FALSE,"속도"}</definedName>
    <definedName name="차" localSheetId="8" hidden="1">{#N/A,#N/A,FALSE,"속도"}</definedName>
    <definedName name="차" hidden="1">{#N/A,#N/A,FALSE,"속도"}</definedName>
    <definedName name="차선">{"Book1","부대-(표지판,데리,가드).xls","부대-(낙,차,중분대).xls"}</definedName>
    <definedName name="차선변경금지봉">{"Book1","부대-(표지판,데리,가드).xls","부대-(낙,차,중분대).xls"}</definedName>
    <definedName name="차수벽2.5수정" localSheetId="16" hidden="1">{#N/A,#N/A,FALSE,"배수1"}</definedName>
    <definedName name="차수벽2.5수정" localSheetId="15" hidden="1">{#N/A,#N/A,FALSE,"배수1"}</definedName>
    <definedName name="차수벽2.5수정" localSheetId="8" hidden="1">{#N/A,#N/A,FALSE,"배수1"}</definedName>
    <definedName name="차수벽2.5수정" hidden="1">{#N/A,#N/A,FALSE,"배수1"}</definedName>
    <definedName name="차인증감">[176]준공정산!$L$9</definedName>
    <definedName name="착공월">'[51]#REF'!#REF!</definedName>
    <definedName name="착공일">[176]기초자료입력!$B$16</definedName>
    <definedName name="착암공">'[233]기계경비(시간당)'!$D$12</definedName>
    <definedName name="착정심도">#REF!</definedName>
    <definedName name="참고" localSheetId="16" hidden="1">{#N/A,#N/A,FALSE,"구조2"}</definedName>
    <definedName name="참고" localSheetId="15" hidden="1">{#N/A,#N/A,FALSE,"구조2"}</definedName>
    <definedName name="참고" localSheetId="8" hidden="1">{#N/A,#N/A,FALSE,"구조2"}</definedName>
    <definedName name="참고" hidden="1">{#N/A,#N/A,FALSE,"구조2"}</definedName>
    <definedName name="참고자료">[60]!참고자료</definedName>
    <definedName name="창포노">[167]식재!$H$185</definedName>
    <definedName name="창포재">[167]식재!$F$185</definedName>
    <definedName name="창호목공" localSheetId="16">#REF!</definedName>
    <definedName name="창호목공" localSheetId="15">#REF!</definedName>
    <definedName name="창호목공" localSheetId="12">#REF!</definedName>
    <definedName name="창호목공">#REF!</definedName>
    <definedName name="철2" localSheetId="16" hidden="1">{#N/A,#N/A,FALSE,"혼합골재"}</definedName>
    <definedName name="철2" localSheetId="15" hidden="1">{#N/A,#N/A,FALSE,"혼합골재"}</definedName>
    <definedName name="철2" localSheetId="8" hidden="1">{#N/A,#N/A,FALSE,"혼합골재"}</definedName>
    <definedName name="철2" hidden="1">{#N/A,#N/A,FALSE,"혼합골재"}</definedName>
    <definedName name="철거" localSheetId="16" hidden="1">#REF!</definedName>
    <definedName name="철거" localSheetId="15" hidden="1">#REF!</definedName>
    <definedName name="철거" localSheetId="13" hidden="1">#REF!</definedName>
    <definedName name="철거" localSheetId="12" hidden="1">#REF!</definedName>
    <definedName name="철거" localSheetId="7" hidden="1">#REF!</definedName>
    <definedName name="철거" localSheetId="11" hidden="1">#REF!</definedName>
    <definedName name="철거" hidden="1">#REF!</definedName>
    <definedName name="철거구간" localSheetId="16">#REF!</definedName>
    <definedName name="철거구간" localSheetId="15">#REF!</definedName>
    <definedName name="철거구간" localSheetId="12">#REF!</definedName>
    <definedName name="철거구간">#REF!</definedName>
    <definedName name="철거수량" localSheetId="16" hidden="1">#REF!</definedName>
    <definedName name="철거수량" localSheetId="15" hidden="1">#REF!</definedName>
    <definedName name="철거수량" localSheetId="13" hidden="1">#REF!</definedName>
    <definedName name="철거수량" localSheetId="12" hidden="1">#REF!</definedName>
    <definedName name="철거수량" localSheetId="7" hidden="1">#REF!</definedName>
    <definedName name="철거수량" localSheetId="11" hidden="1">#REF!</definedName>
    <definedName name="철거수량" hidden="1">#REF!</definedName>
    <definedName name="철거조서" localSheetId="16">#REF!</definedName>
    <definedName name="철거조서" localSheetId="15">#REF!</definedName>
    <definedName name="철거조서" localSheetId="12">#REF!</definedName>
    <definedName name="철거조서">#REF!</definedName>
    <definedName name="철거집계" localSheetId="16">#REF!</definedName>
    <definedName name="철거집계" localSheetId="15">#REF!</definedName>
    <definedName name="철거집계" localSheetId="12">#REF!</definedName>
    <definedName name="철거집계">#REF!</definedName>
    <definedName name="철골공" localSheetId="16">#REF!</definedName>
    <definedName name="철골공" localSheetId="15">#REF!</definedName>
    <definedName name="철골공" localSheetId="12">#REF!</definedName>
    <definedName name="철골공">#REF!</definedName>
    <definedName name="철공" localSheetId="16">#REF!</definedName>
    <definedName name="철공" localSheetId="15">#REF!</definedName>
    <definedName name="철공" localSheetId="12">#REF!</definedName>
    <definedName name="철공">#REF!</definedName>
    <definedName name="철근가공조립" localSheetId="16">#REF!</definedName>
    <definedName name="철근가공조립" localSheetId="15">#REF!</definedName>
    <definedName name="철근가공조립" localSheetId="12">#REF!</definedName>
    <definedName name="철근가공조립">#REF!</definedName>
    <definedName name="철근공" localSheetId="16">#REF!</definedName>
    <definedName name="철근공" localSheetId="15">#REF!</definedName>
    <definedName name="철근공" localSheetId="12">#REF!</definedName>
    <definedName name="철근공">#REF!</definedName>
    <definedName name="철근노">#REF!</definedName>
    <definedName name="철근단면적" localSheetId="16">#REF!</definedName>
    <definedName name="철근단면적" localSheetId="15">#REF!</definedName>
    <definedName name="철근단면적" localSheetId="12">#REF!</definedName>
    <definedName name="철근단면적">#REF!</definedName>
    <definedName name="철근소운반비" localSheetId="16">#REF!</definedName>
    <definedName name="철근소운반비" localSheetId="15">#REF!</definedName>
    <definedName name="철근소운반비" localSheetId="12">#REF!</definedName>
    <definedName name="철근소운반비">#REF!</definedName>
    <definedName name="철근용접노무">#REF!</definedName>
    <definedName name="철근용접재료">#REF!</definedName>
    <definedName name="철근운반">#N/A</definedName>
    <definedName name="철근재">#REF!</definedName>
    <definedName name="철근직경D13">#REF!</definedName>
    <definedName name="철근직경D16_25">#REF!</definedName>
    <definedName name="철근직경D29_35">#REF!</definedName>
    <definedName name="철근항복응력">'[341]#REF'!$G$144</definedName>
    <definedName name="철도신호공" localSheetId="16">#REF!</definedName>
    <definedName name="철도신호공" localSheetId="15">#REF!</definedName>
    <definedName name="철도신호공" localSheetId="12">#REF!</definedName>
    <definedName name="철도신호공">#REF!</definedName>
    <definedName name="철도용접공" localSheetId="16">#REF!</definedName>
    <definedName name="철도용접공" localSheetId="15">#REF!</definedName>
    <definedName name="철도용접공" localSheetId="12">#REF!</definedName>
    <definedName name="철도용접공">#REF!</definedName>
    <definedName name="철목1호">#REF!</definedName>
    <definedName name="철목2호">#REF!</definedName>
    <definedName name="철목3호">#REF!</definedName>
    <definedName name="철목4호">#REF!</definedName>
    <definedName name="철선8">[170]단가!$A$11</definedName>
    <definedName name="철콘" localSheetId="16" hidden="1">{#N/A,#N/A,FALSE,"조골재"}</definedName>
    <definedName name="철콘" localSheetId="15" hidden="1">{#N/A,#N/A,FALSE,"조골재"}</definedName>
    <definedName name="철콘" hidden="1">{#N/A,#N/A,FALSE,"조골재"}</definedName>
    <definedName name="철콘공사">[60]!철콘공사</definedName>
    <definedName name="철콘부대" localSheetId="16" hidden="1">{#N/A,#N/A,FALSE,"골재소요량";#N/A,#N/A,FALSE,"골재소요량"}</definedName>
    <definedName name="철콘부대" localSheetId="15" hidden="1">{#N/A,#N/A,FALSE,"골재소요량";#N/A,#N/A,FALSE,"골재소요량"}</definedName>
    <definedName name="철콘부대" localSheetId="8" hidden="1">{#N/A,#N/A,FALSE,"골재소요량";#N/A,#N/A,FALSE,"골재소요량"}</definedName>
    <definedName name="철콘부대" hidden="1">{#N/A,#N/A,FALSE,"골재소요량";#N/A,#N/A,FALSE,"골재소요량"}</definedName>
    <definedName name="철판공" localSheetId="16">#REF!</definedName>
    <definedName name="철판공" localSheetId="15">#REF!</definedName>
    <definedName name="철판공" localSheetId="12">#REF!</definedName>
    <definedName name="철판공">#REF!</definedName>
    <definedName name="청단">[93]단가!$A$122</definedName>
    <definedName name="청도" localSheetId="16">#N/A</definedName>
    <definedName name="청도" localSheetId="15">#N/A</definedName>
    <definedName name="청도">[1]!청도</definedName>
    <definedName name="청림1호">#REF!</definedName>
    <definedName name="청림2호">#REF!</definedName>
    <definedName name="청림3호">#REF!</definedName>
    <definedName name="청천200">'[357]200'!#REF!</definedName>
    <definedName name="초과">#N/A</definedName>
    <definedName name="초과사유">#N/A</definedName>
    <definedName name="총" localSheetId="16" hidden="1">{#N/A,#N/A,FALSE,"부대1"}</definedName>
    <definedName name="총" localSheetId="15" hidden="1">{#N/A,#N/A,FALSE,"부대1"}</definedName>
    <definedName name="총" localSheetId="8" hidden="1">{#N/A,#N/A,FALSE,"부대1"}</definedName>
    <definedName name="총" hidden="1">{#N/A,#N/A,FALSE,"부대1"}</definedName>
    <definedName name="총갑지" localSheetId="16" hidden="1">#REF!</definedName>
    <definedName name="총갑지" localSheetId="15" hidden="1">#REF!</definedName>
    <definedName name="총갑지" localSheetId="13" hidden="1">#REF!</definedName>
    <definedName name="총갑지" localSheetId="12" hidden="1">#REF!</definedName>
    <definedName name="총갑지" localSheetId="7" hidden="1">#REF!</definedName>
    <definedName name="총갑지" localSheetId="11" hidden="1">#REF!</definedName>
    <definedName name="총갑지" hidden="1">#REF!</definedName>
    <definedName name="총계" localSheetId="16">#REF!</definedName>
    <definedName name="총계" localSheetId="15">#REF!</definedName>
    <definedName name="총계" localSheetId="12">#REF!</definedName>
    <definedName name="총계">#REF!</definedName>
    <definedName name="총계1" localSheetId="16">#REF!</definedName>
    <definedName name="총계1" localSheetId="15">#REF!</definedName>
    <definedName name="총계1" localSheetId="12">#REF!</definedName>
    <definedName name="총계1">#REF!</definedName>
    <definedName name="총공" localSheetId="16" hidden="1">{#N/A,#N/A,FALSE,"운반시간"}</definedName>
    <definedName name="총공" localSheetId="15" hidden="1">{#N/A,#N/A,FALSE,"운반시간"}</definedName>
    <definedName name="총공" localSheetId="8" hidden="1">{#N/A,#N/A,FALSE,"운반시간"}</definedName>
    <definedName name="총공" hidden="1">{#N/A,#N/A,FALSE,"운반시간"}</definedName>
    <definedName name="총공사_1" localSheetId="16">#REF!</definedName>
    <definedName name="총공사_1" localSheetId="15">#REF!</definedName>
    <definedName name="총공사_1" localSheetId="12">#REF!</definedName>
    <definedName name="총공사_1">#REF!</definedName>
    <definedName name="총공사비" localSheetId="16">#REF!</definedName>
    <definedName name="총공사비" localSheetId="15">#REF!</definedName>
    <definedName name="총공사비" localSheetId="12">#REF!</definedName>
    <definedName name="총공사비">#REF!</definedName>
    <definedName name="총공사비1">[183]설계명세서!$L$62</definedName>
    <definedName name="총공사비계">[354]설계명세!#REF!</definedName>
    <definedName name="총괄" localSheetId="16" hidden="1">{#N/A,#N/A,FALSE,"배수1"}</definedName>
    <definedName name="총괄" localSheetId="15" hidden="1">{#N/A,#N/A,FALSE,"배수1"}</definedName>
    <definedName name="총괄" localSheetId="8" hidden="1">{#N/A,#N/A,FALSE,"배수1"}</definedName>
    <definedName name="총괄" hidden="1">{#N/A,#N/A,FALSE,"배수1"}</definedName>
    <definedName name="총괄표" localSheetId="16">#REF!</definedName>
    <definedName name="총괄표" localSheetId="15">#REF!</definedName>
    <definedName name="총괄표" localSheetId="12">#REF!</definedName>
    <definedName name="총괄표">#REF!</definedName>
    <definedName name="총상하차임" localSheetId="16">#REF!</definedName>
    <definedName name="총상하차임" localSheetId="15">#REF!</definedName>
    <definedName name="총상하차임" localSheetId="12">#REF!</definedName>
    <definedName name="총상하차임">#REF!</definedName>
    <definedName name="총액">[23]Sheet2!$J$4:$J$300</definedName>
    <definedName name="총원가" localSheetId="16">#REF!</definedName>
    <definedName name="총원가" localSheetId="15">#REF!</definedName>
    <definedName name="총원가" localSheetId="12">#REF!</definedName>
    <definedName name="총원가">#REF!</definedName>
    <definedName name="총원가2" localSheetId="16">#REF!</definedName>
    <definedName name="총원가2" localSheetId="15">#REF!</definedName>
    <definedName name="총원가2" localSheetId="12">#REF!</definedName>
    <definedName name="총원가2">#REF!</definedName>
    <definedName name="총재" localSheetId="16">#REF!</definedName>
    <definedName name="총재" localSheetId="15">#REF!</definedName>
    <definedName name="총재" localSheetId="12">#REF!</definedName>
    <definedName name="총재">#REF!</definedName>
    <definedName name="총주행시간" localSheetId="16">#REF!</definedName>
    <definedName name="총주행시간" localSheetId="15">#REF!</definedName>
    <definedName name="총주행시간" localSheetId="12">#REF!</definedName>
    <definedName name="총주행시간">#REF!</definedName>
    <definedName name="총타정" localSheetId="16">#REF!</definedName>
    <definedName name="총타정" localSheetId="15">#REF!</definedName>
    <definedName name="총타정" localSheetId="12">#REF!</definedName>
    <definedName name="총타정">#REF!</definedName>
    <definedName name="총토탈">#REF!</definedName>
    <definedName name="총토탈1">#REF!</definedName>
    <definedName name="총토탈2">#REF!</definedName>
    <definedName name="총합" localSheetId="16">#REF!</definedName>
    <definedName name="총합" localSheetId="15">#REF!</definedName>
    <definedName name="총합" localSheetId="12">#REF!</definedName>
    <definedName name="총합">#REF!</definedName>
    <definedName name="최대값" localSheetId="16">#REF!</definedName>
    <definedName name="최대값" localSheetId="15">#REF!</definedName>
    <definedName name="최대값" localSheetId="12">#REF!</definedName>
    <definedName name="최대값">#REF!</definedName>
    <definedName name="최소값" localSheetId="16">#REF!</definedName>
    <definedName name="최소값" localSheetId="15">#REF!</definedName>
    <definedName name="최소값" localSheetId="12">#REF!</definedName>
    <definedName name="최소값">#REF!</definedName>
    <definedName name="최종">[70]노무산출서!#REF!</definedName>
    <definedName name="최종시험" localSheetId="16">#REF!</definedName>
    <definedName name="최종시험" localSheetId="15">#REF!</definedName>
    <definedName name="최종시험" localSheetId="12">#REF!</definedName>
    <definedName name="최종시험">#REF!</definedName>
    <definedName name="최종시험A" localSheetId="16">#REF!</definedName>
    <definedName name="최종시험A" localSheetId="15">#REF!</definedName>
    <definedName name="최종시험A" localSheetId="12">#REF!</definedName>
    <definedName name="최종시험A">#REF!</definedName>
    <definedName name="추" localSheetId="16" hidden="1">{#N/A,#N/A,FALSE,"부대1"}</definedName>
    <definedName name="추" localSheetId="15" hidden="1">{#N/A,#N/A,FALSE,"부대1"}</definedName>
    <definedName name="추" localSheetId="8" hidden="1">{#N/A,#N/A,FALSE,"부대1"}</definedName>
    <definedName name="추" hidden="1">{#N/A,#N/A,FALSE,"부대1"}</definedName>
    <definedName name="추정" localSheetId="16" hidden="1">{#N/A,#N/A,FALSE,"포장2"}</definedName>
    <definedName name="추정" localSheetId="15" hidden="1">{#N/A,#N/A,FALSE,"포장2"}</definedName>
    <definedName name="추정" localSheetId="8" hidden="1">{#N/A,#N/A,FALSE,"포장2"}</definedName>
    <definedName name="추정" hidden="1">{#N/A,#N/A,FALSE,"포장2"}</definedName>
    <definedName name="추진" localSheetId="16">#REF!</definedName>
    <definedName name="추진" localSheetId="15">#REF!</definedName>
    <definedName name="추진" localSheetId="12">#REF!</definedName>
    <definedName name="추진">#REF!</definedName>
    <definedName name="축전지" localSheetId="16">#REF!</definedName>
    <definedName name="축전지" localSheetId="15">#REF!</definedName>
    <definedName name="축전지" localSheetId="12">#REF!</definedName>
    <definedName name="축전지">#REF!</definedName>
    <definedName name="축전지설치">[122]노무산출서!#REF!</definedName>
    <definedName name="축전지설치A">[122]노무산출서!#REF!</definedName>
    <definedName name="축전지설치품" localSheetId="16">#REF!</definedName>
    <definedName name="축전지설치품" localSheetId="15">#REF!</definedName>
    <definedName name="축전지설치품" localSheetId="12">#REF!</definedName>
    <definedName name="축전지설치품">#REF!</definedName>
    <definedName name="축전지운반">[125]품셈!$A$646</definedName>
    <definedName name="축전지이설품" localSheetId="16">#REF!</definedName>
    <definedName name="축전지이설품" localSheetId="15">#REF!</definedName>
    <definedName name="축전지이설품" localSheetId="12">#REF!</definedName>
    <definedName name="축전지이설품">#REF!</definedName>
    <definedName name="충격계수1">[58]바닥판!#REF!</definedName>
    <definedName name="충전기" localSheetId="16">#REF!</definedName>
    <definedName name="충전기" localSheetId="15">#REF!</definedName>
    <definedName name="충전기" localSheetId="12">#REF!</definedName>
    <definedName name="충전기">#REF!</definedName>
    <definedName name="충전기1" localSheetId="16">#REF!</definedName>
    <definedName name="충전기1" localSheetId="15">#REF!</definedName>
    <definedName name="충전기1" localSheetId="12">#REF!</definedName>
    <definedName name="충전기1">#REF!</definedName>
    <definedName name="충전기2" localSheetId="16">#REF!</definedName>
    <definedName name="충전기2" localSheetId="15">#REF!</definedName>
    <definedName name="충전기2" localSheetId="12">#REF!</definedName>
    <definedName name="충전기2">#REF!</definedName>
    <definedName name="충전기설치">[122]노무산출서!#REF!</definedName>
    <definedName name="충전기설치A">[122]노무산출서!#REF!</definedName>
    <definedName name="충주IC2">[60]!충주IC2</definedName>
    <definedName name="충효LGT" localSheetId="16">#N/A</definedName>
    <definedName name="충효LGT" localSheetId="15">#N/A</definedName>
    <definedName name="충효LGT">[1]!충효LGT</definedName>
    <definedName name="취부밴드">[123]소요자재명세서!$AE$178</definedName>
    <definedName name="취부밴드1">[34]소요자재!#REF!</definedName>
    <definedName name="취부밴드A">[34]소요자재!#REF!</definedName>
    <definedName name="측량">'[51]#REF'!#REF!</definedName>
    <definedName name="측부" localSheetId="16">#REF!</definedName>
    <definedName name="측부" localSheetId="15">#REF!</definedName>
    <definedName name="측부" localSheetId="12">#REF!</definedName>
    <definedName name="측부">#REF!</definedName>
    <definedName name="측설비수">'[270]관리,공감'!#REF!</definedName>
    <definedName name="측설비평">'[270]관리,공감'!#REF!</definedName>
    <definedName name="층__별" localSheetId="16">#REF!</definedName>
    <definedName name="층__별" localSheetId="15">#REF!</definedName>
    <definedName name="층__별" localSheetId="12">#REF!</definedName>
    <definedName name="층__별">#REF!</definedName>
    <definedName name="층층">[93]단가!$A$123</definedName>
    <definedName name="치장벽돌공" localSheetId="16">#REF!</definedName>
    <definedName name="치장벽돌공" localSheetId="15">#REF!</definedName>
    <definedName name="치장벽돌공" localSheetId="12">#REF!</definedName>
    <definedName name="치장벽돌공">#REF!</definedName>
    <definedName name="칠">[358]지급자재!$AE$22</definedName>
    <definedName name="칠씨" localSheetId="16">#REF!</definedName>
    <definedName name="칠씨" localSheetId="15">#REF!</definedName>
    <definedName name="칠씨" localSheetId="12">#REF!</definedName>
    <definedName name="칠씨">#REF!</definedName>
    <definedName name="침목및궤도단위중량">[256]설계조건!$M$12</definedName>
    <definedName name="침사지">[60]!침사지</definedName>
    <definedName name="ㅋ" localSheetId="16" hidden="1">{#N/A,#N/A,FALSE,"2~8번"}</definedName>
    <definedName name="ㅋ" localSheetId="15" hidden="1">{#N/A,#N/A,FALSE,"2~8번"}</definedName>
    <definedName name="ㅋ" localSheetId="8" hidden="1">{#N/A,#N/A,FALSE,"전력간선"}</definedName>
    <definedName name="ㅋ" hidden="1">{#N/A,#N/A,FALSE,"전력간선"}</definedName>
    <definedName name="ㅋ1" localSheetId="16">#REF!</definedName>
    <definedName name="ㅋ1" localSheetId="15">#REF!</definedName>
    <definedName name="ㅋ1" localSheetId="12">#REF!</definedName>
    <definedName name="ㅋ1">#REF!</definedName>
    <definedName name="ㅋㅁ" localSheetId="16" hidden="1">{#N/A,#N/A,FALSE,"명세표"}</definedName>
    <definedName name="ㅋㅁ" localSheetId="15" hidden="1">{#N/A,#N/A,FALSE,"명세표"}</definedName>
    <definedName name="ㅋㅁ" localSheetId="8" hidden="1">{#N/A,#N/A,FALSE,"명세표"}</definedName>
    <definedName name="ㅋㅁ" hidden="1">{#N/A,#N/A,FALSE,"명세표"}</definedName>
    <definedName name="ㅋㅇ">'[220]발주설계서(당초)'!$B$2</definedName>
    <definedName name="ㅋㅋ">[359]내역!#REF!</definedName>
    <definedName name="ㅋㅋㅋ" localSheetId="16" hidden="1">{#N/A,#N/A,FALSE,"전력간선"}</definedName>
    <definedName name="ㅋㅋㅋ" localSheetId="15" hidden="1">{#N/A,#N/A,FALSE,"전력간선"}</definedName>
    <definedName name="ㅋㅋㅋ" localSheetId="8" hidden="1">{#N/A,#N/A,FALSE,"전력간선"}</definedName>
    <definedName name="ㅋㅋㅋ" hidden="1">{#N/A,#N/A,FALSE,"전력간선"}</definedName>
    <definedName name="카" localSheetId="6" hidden="1">{#N/A,#N/A,FALSE,"단가표지"}</definedName>
    <definedName name="카" localSheetId="16" hidden="1">{#N/A,#N/A,FALSE,"단가표지"}</definedName>
    <definedName name="카" localSheetId="15" hidden="1">{#N/A,#N/A,FALSE,"단가표지"}</definedName>
    <definedName name="카" localSheetId="4" hidden="1">{#N/A,#N/A,FALSE,"단가표지"}</definedName>
    <definedName name="카" localSheetId="8" hidden="1">{#N/A,#N/A,FALSE,"단가표지"}</definedName>
    <definedName name="카" hidden="1">{#N/A,#N/A,FALSE,"단가표지"}</definedName>
    <definedName name="카운트" localSheetId="16">#REF!</definedName>
    <definedName name="카운트" localSheetId="15">#REF!</definedName>
    <definedName name="카운트" localSheetId="12">#REF!</definedName>
    <definedName name="카운트">#REF!</definedName>
    <definedName name="카운트5" localSheetId="16">#REF!</definedName>
    <definedName name="카운트5" localSheetId="15">#REF!</definedName>
    <definedName name="카운트5" localSheetId="12">#REF!</definedName>
    <definedName name="카운트5">#REF!</definedName>
    <definedName name="카운트6" localSheetId="16">#REF!</definedName>
    <definedName name="카운트6" localSheetId="15">#REF!</definedName>
    <definedName name="카운트6" localSheetId="12">#REF!</definedName>
    <definedName name="카운트6">#REF!</definedName>
    <definedName name="카운트7" localSheetId="16">#REF!</definedName>
    <definedName name="카운트7" localSheetId="15">#REF!</definedName>
    <definedName name="카운트7" localSheetId="12">#REF!</definedName>
    <definedName name="카운트7">#REF!</definedName>
    <definedName name="카운트8" localSheetId="16">#REF!</definedName>
    <definedName name="카운트8" localSheetId="15">#REF!</definedName>
    <definedName name="카운트8" localSheetId="12">#REF!</definedName>
    <definedName name="카운트8">#REF!</definedName>
    <definedName name="카카" localSheetId="16" hidden="1">{#N/A,#N/A,FALSE,"구조2"}</definedName>
    <definedName name="카카" localSheetId="15" hidden="1">{#N/A,#N/A,FALSE,"구조2"}</definedName>
    <definedName name="카카" localSheetId="8" hidden="1">{#N/A,#N/A,FALSE,"구조2"}</definedName>
    <definedName name="카카" hidden="1">{#N/A,#N/A,FALSE,"구조2"}</definedName>
    <definedName name="칼블럭설치" localSheetId="16">#REF!</definedName>
    <definedName name="칼블럭설치" localSheetId="15">#REF!</definedName>
    <definedName name="칼블럭설치" localSheetId="12">#REF!</definedName>
    <definedName name="칼블럭설치">#REF!</definedName>
    <definedName name="캇타간재">'[233]기계경비(시간당)'!$H$92</definedName>
    <definedName name="캇타노무">'[233]기계경비(시간당)'!$H$88</definedName>
    <definedName name="캇타손료">'[233]기계경비(시간당)'!$H$87</definedName>
    <definedName name="컨넥터철거">[34]노무산출!#REF!</definedName>
    <definedName name="컨넥터철거A">[34]노무산출!#REF!</definedName>
    <definedName name="컷터경비" localSheetId="16">#REF!</definedName>
    <definedName name="컷터경비" localSheetId="15">#REF!</definedName>
    <definedName name="컷터경비" localSheetId="12">#REF!</definedName>
    <definedName name="컷터경비">#REF!</definedName>
    <definedName name="컷터노무" localSheetId="16">#REF!</definedName>
    <definedName name="컷터노무" localSheetId="15">#REF!</definedName>
    <definedName name="컷터노무" localSheetId="12">#REF!</definedName>
    <definedName name="컷터노무">#REF!</definedName>
    <definedName name="컷터재료" localSheetId="16">#REF!</definedName>
    <definedName name="컷터재료" localSheetId="15">#REF!</definedName>
    <definedName name="컷터재료" localSheetId="12">#REF!</definedName>
    <definedName name="컷터재료">#REF!</definedName>
    <definedName name="케5">[168]대신총괄!$AK$15</definedName>
    <definedName name="케가6">[42]대신2차총괄!#REF!</definedName>
    <definedName name="케가7">[168]대신총괄!$Z$19</definedName>
    <definedName name="케가8">[168]대신총괄!$Z$21</definedName>
    <definedName name="케명">[28]기별!$R$71</definedName>
    <definedName name="케이블" localSheetId="16">#REF!</definedName>
    <definedName name="케이블" localSheetId="15">#REF!</definedName>
    <definedName name="케이블" localSheetId="12">#REF!</definedName>
    <definedName name="케이블">#REF!</definedName>
    <definedName name="케이블가격" localSheetId="16">#REF!</definedName>
    <definedName name="케이블가격" localSheetId="15">#REF!</definedName>
    <definedName name="케이블가격" localSheetId="12">#REF!</definedName>
    <definedName name="케이블가격">#REF!</definedName>
    <definedName name="케이블간지" localSheetId="6" hidden="1">{#N/A,#N/A,TRUE,"토적및재료집계";#N/A,#N/A,TRUE,"토적및재료집계";#N/A,#N/A,TRUE,"단위량"}</definedName>
    <definedName name="케이블간지" localSheetId="16" hidden="1">{#N/A,#N/A,TRUE,"토적및재료집계";#N/A,#N/A,TRUE,"토적및재료집계";#N/A,#N/A,TRUE,"단위량"}</definedName>
    <definedName name="케이블간지" localSheetId="15" hidden="1">{#N/A,#N/A,TRUE,"토적및재료집계";#N/A,#N/A,TRUE,"토적및재료집계";#N/A,#N/A,TRUE,"단위량"}</definedName>
    <definedName name="케이블간지" localSheetId="7" hidden="1">{#N/A,#N/A,TRUE,"토적및재료집계";#N/A,#N/A,TRUE,"토적및재료집계";#N/A,#N/A,TRUE,"단위량"}</definedName>
    <definedName name="케이블간지" localSheetId="5" hidden="1">{#N/A,#N/A,TRUE,"토적및재료집계";#N/A,#N/A,TRUE,"토적및재료집계";#N/A,#N/A,TRUE,"단위량"}</definedName>
    <definedName name="케이블간지" localSheetId="4" hidden="1">{#N/A,#N/A,TRUE,"토적및재료집계";#N/A,#N/A,TRUE,"토적및재료집계";#N/A,#N/A,TRUE,"단위량"}</definedName>
    <definedName name="케이블간지" localSheetId="8" hidden="1">{#N/A,#N/A,TRUE,"토적및재료집계";#N/A,#N/A,TRUE,"토적및재료집계";#N/A,#N/A,TRUE,"단위량"}</definedName>
    <definedName name="케이블간지" hidden="1">{#N/A,#N/A,TRUE,"토적및재료집계";#N/A,#N/A,TRUE,"토적및재료집계";#N/A,#N/A,TRUE,"단위량"}</definedName>
    <definedName name="케이블명찰" localSheetId="16">#REF!</definedName>
    <definedName name="케이블명찰" localSheetId="15">#REF!</definedName>
    <definedName name="케이블명찰" localSheetId="12">#REF!</definedName>
    <definedName name="케이블명찰">#REF!</definedName>
    <definedName name="케이블명찰1" localSheetId="16">#REF!</definedName>
    <definedName name="케이블명찰1" localSheetId="15">#REF!</definedName>
    <definedName name="케이블명찰1" localSheetId="12">#REF!</definedName>
    <definedName name="케이블명찰1">#REF!</definedName>
    <definedName name="케이블명찰가공">[78]소요자재!#REF!</definedName>
    <definedName name="케이블명찰지중">'[6]기별(종합)'!$BA$31</definedName>
    <definedName name="케이블명찰취부가공" localSheetId="16">#REF!</definedName>
    <definedName name="케이블명찰취부가공" localSheetId="15">#REF!</definedName>
    <definedName name="케이블명찰취부가공" localSheetId="12">#REF!</definedName>
    <definedName name="케이블명찰취부가공">#REF!</definedName>
    <definedName name="케이블명찰취부지중" localSheetId="16">#REF!</definedName>
    <definedName name="케이블명찰취부지중" localSheetId="15">#REF!</definedName>
    <definedName name="케이블명찰취부지중" localSheetId="12">#REF!</definedName>
    <definedName name="케이블명찰취부지중">#REF!</definedName>
    <definedName name="케이블바인드신설1" localSheetId="16">#REF!</definedName>
    <definedName name="케이블바인드신설1" localSheetId="15">#REF!</definedName>
    <definedName name="케이블바인드신설1" localSheetId="12">#REF!</definedName>
    <definedName name="케이블바인드신설1">#REF!</definedName>
    <definedName name="케이블바인드신설2" localSheetId="16">#REF!</definedName>
    <definedName name="케이블바인드신설2" localSheetId="15">#REF!</definedName>
    <definedName name="케이블바인드신설2" localSheetId="12">#REF!</definedName>
    <definedName name="케이블바인드신설2">#REF!</definedName>
    <definedName name="케이블바인드신설3" localSheetId="16">#REF!</definedName>
    <definedName name="케이블바인드신설3" localSheetId="15">#REF!</definedName>
    <definedName name="케이블바인드신설3" localSheetId="12">#REF!</definedName>
    <definedName name="케이블바인드신설3">#REF!</definedName>
    <definedName name="케이블바인드신설4">'[6]기별(종합)'!$BS$31</definedName>
    <definedName name="케이블바인드신설5">'[6]기별(종합)'!$BT$31</definedName>
    <definedName name="케이블바인드해체" localSheetId="16">#REF!</definedName>
    <definedName name="케이블바인드해체" localSheetId="15">#REF!</definedName>
    <definedName name="케이블바인드해체" localSheetId="12">#REF!</definedName>
    <definedName name="케이블바인드해체">#REF!</definedName>
    <definedName name="케이블바인딩1열" localSheetId="16">#REF!</definedName>
    <definedName name="케이블바인딩1열" localSheetId="15">#REF!</definedName>
    <definedName name="케이블바인딩1열" localSheetId="12">#REF!</definedName>
    <definedName name="케이블바인딩1열">#REF!</definedName>
    <definedName name="케이블바인딩1열할증" localSheetId="16">#REF!</definedName>
    <definedName name="케이블바인딩1열할증" localSheetId="15">#REF!</definedName>
    <definedName name="케이블바인딩1열할증" localSheetId="12">#REF!</definedName>
    <definedName name="케이블바인딩1열할증">#REF!</definedName>
    <definedName name="케이블바인딩2열" localSheetId="16">#REF!</definedName>
    <definedName name="케이블바인딩2열" localSheetId="15">#REF!</definedName>
    <definedName name="케이블바인딩2열" localSheetId="12">#REF!</definedName>
    <definedName name="케이블바인딩2열">#REF!</definedName>
    <definedName name="케이블바인딩2열할증" localSheetId="16">#REF!</definedName>
    <definedName name="케이블바인딩2열할증" localSheetId="15">#REF!</definedName>
    <definedName name="케이블바인딩2열할증" localSheetId="12">#REF!</definedName>
    <definedName name="케이블바인딩2열할증">#REF!</definedName>
    <definedName name="케이블스티커">[78]소요자재!#REF!</definedName>
    <definedName name="케이블여장">'[6]기별(종합)'!#REF!</definedName>
    <definedName name="케이블크리트" localSheetId="16">#REF!</definedName>
    <definedName name="케이블크리트" localSheetId="15">#REF!</definedName>
    <definedName name="케이블크리트" localSheetId="12">#REF!</definedName>
    <definedName name="케이블크리트">#REF!</definedName>
    <definedName name="케이블크리트A">[122]소요자재!#REF!</definedName>
    <definedName name="케이블크리트설치" localSheetId="16">#REF!</definedName>
    <definedName name="케이블크리트설치" localSheetId="15">#REF!</definedName>
    <definedName name="케이블크리트설치" localSheetId="12">#REF!</definedName>
    <definedName name="케이블크리트설치">#REF!</definedName>
    <definedName name="케이블크리트시설">[122]노무산출서!#REF!</definedName>
    <definedName name="케이블크리트시설A">[122]노무산출서!#REF!</definedName>
    <definedName name="케이블타이" localSheetId="16">#REF!</definedName>
    <definedName name="케이블타이" localSheetId="15">#REF!</definedName>
    <definedName name="케이블타이" localSheetId="12">#REF!</definedName>
    <definedName name="케이블타이">#REF!</definedName>
    <definedName name="케이블타이A">[122]소요자재!#REF!</definedName>
    <definedName name="케지" localSheetId="16">#REF!</definedName>
    <definedName name="케지" localSheetId="15">#REF!</definedName>
    <definedName name="케지" localSheetId="12">#REF!</definedName>
    <definedName name="케지">#REF!</definedName>
    <definedName name="케지6">[42]대신2차총괄!#REF!</definedName>
    <definedName name="케지7">[168]대신총괄!$AA$19</definedName>
    <definedName name="케지8">[168]대신총괄!$AA$21</definedName>
    <definedName name="케타2" localSheetId="16">#REF!</definedName>
    <definedName name="케타2" localSheetId="15">#REF!</definedName>
    <definedName name="케타2" localSheetId="12">#REF!</definedName>
    <definedName name="케타2">#REF!</definedName>
    <definedName name="코너" localSheetId="16">#REF!</definedName>
    <definedName name="코너" localSheetId="15">#REF!</definedName>
    <definedName name="코너" localSheetId="12">#REF!</definedName>
    <definedName name="코너">#REF!</definedName>
    <definedName name="코드">[360]공정코드!$A$1:$D$65536</definedName>
    <definedName name="코드1">[5]소요자재명세서2!$J$193</definedName>
    <definedName name="코스" localSheetId="16">#REF!</definedName>
    <definedName name="코스" localSheetId="15">#REF!</definedName>
    <definedName name="코스" localSheetId="12">#REF!</definedName>
    <definedName name="코스">#REF!</definedName>
    <definedName name="코아이용료" localSheetId="16">#REF!</definedName>
    <definedName name="코아이용료" localSheetId="15">#REF!</definedName>
    <definedName name="코아이용료" localSheetId="12">#REF!</definedName>
    <definedName name="코아이용료">#REF!</definedName>
    <definedName name="코킹공" localSheetId="16">#REF!</definedName>
    <definedName name="코킹공" localSheetId="15">#REF!</definedName>
    <definedName name="코킹공" localSheetId="12">#REF!</definedName>
    <definedName name="코킹공">#REF!</definedName>
    <definedName name="콘">[351]철근량!#REF!</definedName>
    <definedName name="콘굴착" localSheetId="16">#REF!</definedName>
    <definedName name="콘굴착" localSheetId="15">#REF!</definedName>
    <definedName name="콘굴착" localSheetId="12">#REF!</definedName>
    <definedName name="콘굴착">#REF!</definedName>
    <definedName name="콘넥타" localSheetId="16">#REF!</definedName>
    <definedName name="콘넥타" localSheetId="15">#REF!</definedName>
    <definedName name="콘넥타" localSheetId="12">#REF!</definedName>
    <definedName name="콘넥타">#REF!</definedName>
    <definedName name="콘넥터5C" localSheetId="16">#REF!</definedName>
    <definedName name="콘넥터5C" localSheetId="15">#REF!</definedName>
    <definedName name="콘넥터5C" localSheetId="12">#REF!</definedName>
    <definedName name="콘넥터5C">#REF!</definedName>
    <definedName name="콘넥터7c" localSheetId="16">#REF!</definedName>
    <definedName name="콘넥터7c" localSheetId="15">#REF!</definedName>
    <definedName name="콘넥터7c" localSheetId="12">#REF!</definedName>
    <definedName name="콘넥터7c">#REF!</definedName>
    <definedName name="콘노">#REF!</definedName>
    <definedName name="콘단면적" localSheetId="16">#REF!</definedName>
    <definedName name="콘단면적" localSheetId="15">#REF!</definedName>
    <definedName name="콘단면적" localSheetId="12">#REF!</definedName>
    <definedName name="콘단면적">#REF!</definedName>
    <definedName name="콘단위중량">[280]DATA입력!$B$42</definedName>
    <definedName name="콘재">#REF!</definedName>
    <definedName name="콘전주">[135]소요자재명세서!$AS$227</definedName>
    <definedName name="콘전주1">[7]노무비명세서!$X$91</definedName>
    <definedName name="콘전주2">[7]노무비명세서!$X$92</definedName>
    <definedName name="콘크" localSheetId="16">#REF!</definedName>
    <definedName name="콘크" localSheetId="15">#REF!</definedName>
    <definedName name="콘크" localSheetId="12">#REF!</definedName>
    <definedName name="콘크">#REF!</definedName>
    <definedName name="콘크리이리트건주" localSheetId="16">#REF!</definedName>
    <definedName name="콘크리이리트건주" localSheetId="15">#REF!</definedName>
    <definedName name="콘크리이리트건주" localSheetId="12">#REF!</definedName>
    <definedName name="콘크리이리트건주">#REF!</definedName>
    <definedName name="콘크리이트전주" localSheetId="16">#REF!</definedName>
    <definedName name="콘크리이트전주" localSheetId="15">#REF!</definedName>
    <definedName name="콘크리이트전주" localSheetId="12">#REF!</definedName>
    <definedName name="콘크리이트전주">#REF!</definedName>
    <definedName name="콘크리트" localSheetId="16">#REF!</definedName>
    <definedName name="콘크리트" localSheetId="15">#REF!</definedName>
    <definedName name="콘크리트" localSheetId="12">#REF!</definedName>
    <definedName name="콘크리트">#REF!</definedName>
    <definedName name="콘크리트_구입">#REF!</definedName>
    <definedName name="콘크리트_생산">#REF!</definedName>
    <definedName name="콘크리트_타설">#REF!</definedName>
    <definedName name="콘크리트2" localSheetId="16" hidden="1">#REF!</definedName>
    <definedName name="콘크리트2" localSheetId="15" hidden="1">#REF!</definedName>
    <definedName name="콘크리트2" localSheetId="13" hidden="1">#REF!</definedName>
    <definedName name="콘크리트2" localSheetId="12" hidden="1">#REF!</definedName>
    <definedName name="콘크리트2" localSheetId="7" hidden="1">#REF!</definedName>
    <definedName name="콘크리트2" localSheetId="11" hidden="1">#REF!</definedName>
    <definedName name="콘크리트2" hidden="1">#REF!</definedName>
    <definedName name="콘크리트경계석">[93]단가!$A$69</definedName>
    <definedName name="콘크리트공" localSheetId="16">#REF!</definedName>
    <definedName name="콘크리트공" localSheetId="15">#REF!</definedName>
    <definedName name="콘크리트공" localSheetId="12">#REF!</definedName>
    <definedName name="콘크리트공">#REF!</definedName>
    <definedName name="콘크리트공칭강도">'[341]#REF'!$G$132</definedName>
    <definedName name="콘크리트깨기" localSheetId="16" hidden="1">{#N/A,#N/A,FALSE,"지침";#N/A,#N/A,FALSE,"환경분석";#N/A,#N/A,FALSE,"Sheet16"}</definedName>
    <definedName name="콘크리트깨기" localSheetId="15" hidden="1">{#N/A,#N/A,FALSE,"지침";#N/A,#N/A,FALSE,"환경분석";#N/A,#N/A,FALSE,"Sheet16"}</definedName>
    <definedName name="콘크리트깨기" localSheetId="8" hidden="1">{#N/A,#N/A,FALSE,"지침";#N/A,#N/A,FALSE,"환경분석";#N/A,#N/A,FALSE,"Sheet16"}</definedName>
    <definedName name="콘크리트깨기" hidden="1">{#N/A,#N/A,FALSE,"지침";#N/A,#N/A,FALSE,"환경분석";#N/A,#N/A,FALSE,"Sheet16"}</definedName>
    <definedName name="콘크리트전선관">[125]품셈!$A$61</definedName>
    <definedName name="콘크리트전주">[78]소요자재!#REF!</definedName>
    <definedName name="콘크리트전주건주">[78]노무산출서!#REF!</definedName>
    <definedName name="콘크리트타설" localSheetId="16">#REF!</definedName>
    <definedName name="콘크리트타설" localSheetId="15">#REF!</definedName>
    <definedName name="콘크리트타설" localSheetId="12">#REF!</definedName>
    <definedName name="콘크리트타설">#REF!</definedName>
    <definedName name="콘탄성계수" localSheetId="16">#REF!</definedName>
    <definedName name="콘탄성계수" localSheetId="15">#REF!</definedName>
    <definedName name="콘탄성계수" localSheetId="12">#REF!</definedName>
    <definedName name="콘탄성계수">#REF!</definedName>
    <definedName name="콤팩터경비">#REF!</definedName>
    <definedName name="콤팩터노무비">#REF!</definedName>
    <definedName name="콤팩터재료비">#REF!</definedName>
    <definedName name="크라샤" localSheetId="16" hidden="1">{#N/A,#N/A,FALSE,"운반시간"}</definedName>
    <definedName name="크라샤" localSheetId="15" hidden="1">{#N/A,#N/A,FALSE,"운반시간"}</definedName>
    <definedName name="크라샤" hidden="1">{#N/A,#N/A,FALSE,"운반시간"}</definedName>
    <definedName name="크램인1" localSheetId="16">#REF!</definedName>
    <definedName name="크램인1" localSheetId="15">#REF!</definedName>
    <definedName name="크램인1" localSheetId="12">#REF!</definedName>
    <definedName name="크램인1">#REF!</definedName>
    <definedName name="크램인2" localSheetId="16">#REF!</definedName>
    <definedName name="크램인2" localSheetId="15">#REF!</definedName>
    <definedName name="크램인2" localSheetId="12">#REF!</definedName>
    <definedName name="크램인2">#REF!</definedName>
    <definedName name="크램접1" localSheetId="16">#REF!</definedName>
    <definedName name="크램접1" localSheetId="15">#REF!</definedName>
    <definedName name="크램접1" localSheetId="12">#REF!</definedName>
    <definedName name="크램접1">#REF!</definedName>
    <definedName name="크램접2" localSheetId="16">#REF!</definedName>
    <definedName name="크램접2" localSheetId="15">#REF!</definedName>
    <definedName name="크램접2" localSheetId="12">#REF!</definedName>
    <definedName name="크램접2">#REF!</definedName>
    <definedName name="크램프1">[5]소요자재명세서2!$J$204</definedName>
    <definedName name="크램프2">[5]소요자재명세서2!$J$205</definedName>
    <definedName name="크램프5c" localSheetId="16">#REF!</definedName>
    <definedName name="크램프5c" localSheetId="15">#REF!</definedName>
    <definedName name="크램프5c" localSheetId="12">#REF!</definedName>
    <definedName name="크램프5c">#REF!</definedName>
    <definedName name="크램프ss" localSheetId="16">#REF!</definedName>
    <definedName name="크램프ss" localSheetId="15">#REF!</definedName>
    <definedName name="크램프ss" localSheetId="12">#REF!</definedName>
    <definedName name="크램프ss">#REF!</definedName>
    <definedName name="크램프설치" localSheetId="16">#REF!</definedName>
    <definedName name="크램프설치" localSheetId="15">#REF!</definedName>
    <definedName name="크램프설치" localSheetId="12">#REF!</definedName>
    <definedName name="크램프설치">#REF!</definedName>
    <definedName name="크램프철거">[7]노무비명세서!$X$72</definedName>
    <definedName name="크램프철거A">[34]노무산출!#REF!</definedName>
    <definedName name="크램프취부">[123]노무비명세서!$AE$44</definedName>
    <definedName name="크램프취부A" localSheetId="16">#REF!</definedName>
    <definedName name="크램프취부A" localSheetId="15">#REF!</definedName>
    <definedName name="크램프취부A" localSheetId="12">#REF!</definedName>
    <definedName name="크램프취부A">#REF!</definedName>
    <definedName name="크리트">[122]소요자재!#REF!</definedName>
    <definedName name="크리트1">[7]노무비명세서!$X$101</definedName>
    <definedName name="크리트2">[11]종합기별!$AL$13</definedName>
    <definedName name="크리트3">[11]종합기별!$AL$16</definedName>
    <definedName name="크리트4">[11]종합기별!$AL$19</definedName>
    <definedName name="크리트설치" localSheetId="16">#REF!</definedName>
    <definedName name="크리트설치" localSheetId="15">#REF!</definedName>
    <definedName name="크리트설치" localSheetId="12">#REF!</definedName>
    <definedName name="크리트설치">#REF!</definedName>
    <definedName name="크리트취부" localSheetId="16">#REF!</definedName>
    <definedName name="크리트취부" localSheetId="15">#REF!</definedName>
    <definedName name="크리트취부" localSheetId="12">#REF!</definedName>
    <definedName name="크리트취부">#REF!</definedName>
    <definedName name="크리프계수" localSheetId="16">#REF!</definedName>
    <definedName name="크리프계수" localSheetId="15">#REF!</definedName>
    <definedName name="크리프계수" localSheetId="12">#REF!</definedName>
    <definedName name="크리프계수">#REF!</definedName>
    <definedName name="크립" localSheetId="16">#REF!</definedName>
    <definedName name="크립" localSheetId="15">#REF!</definedName>
    <definedName name="크립" localSheetId="12">#REF!</definedName>
    <definedName name="크립">#REF!</definedName>
    <definedName name="클램프취부" localSheetId="16">#REF!</definedName>
    <definedName name="클램프취부" localSheetId="15">#REF!</definedName>
    <definedName name="클램프취부" localSheetId="12">#REF!</definedName>
    <definedName name="클램프취부">#REF!</definedName>
    <definedName name="클립" localSheetId="16">#REF!</definedName>
    <definedName name="클립" localSheetId="15">#REF!</definedName>
    <definedName name="클립" localSheetId="12">#REF!</definedName>
    <definedName name="클립">#REF!</definedName>
    <definedName name="ㅌㅊㅀ" localSheetId="16" hidden="1">{#N/A,#N/A,FALSE,"운반시간"}</definedName>
    <definedName name="ㅌㅊㅀ" localSheetId="15" hidden="1">{#N/A,#N/A,FALSE,"운반시간"}</definedName>
    <definedName name="ㅌㅊㅀ" localSheetId="8" hidden="1">{#N/A,#N/A,FALSE,"운반시간"}</definedName>
    <definedName name="ㅌㅊㅀ" hidden="1">{#N/A,#N/A,FALSE,"운반시간"}</definedName>
    <definedName name="ㅌㅊ퓨">[60]!ㅌㅊ퓨</definedName>
    <definedName name="ㅌㅌㅌ">#REF!</definedName>
    <definedName name="ㅌㅌㅌㅌ">[60]!ㅌㅌㅌㅌ</definedName>
    <definedName name="타" localSheetId="6" hidden="1">{#N/A,#N/A,FALSE,"2~8번"}</definedName>
    <definedName name="타" localSheetId="16" hidden="1">{#N/A,#N/A,FALSE,"2~8번"}</definedName>
    <definedName name="타" localSheetId="15" hidden="1">{#N/A,#N/A,FALSE,"2~8번"}</definedName>
    <definedName name="타" localSheetId="4" hidden="1">{#N/A,#N/A,FALSE,"2~8번"}</definedName>
    <definedName name="타" localSheetId="8" hidden="1">{#N/A,#N/A,FALSE,"2~8번"}</definedName>
    <definedName name="타" hidden="1">{#N/A,#N/A,FALSE,"2~8번"}</definedName>
    <definedName name="타공이기">[361]총공사내역서!$B$3:$C$250</definedName>
    <definedName name="타공종이월수" localSheetId="16" hidden="1">#REF!</definedName>
    <definedName name="타공종이월수" localSheetId="15" hidden="1">#REF!</definedName>
    <definedName name="타공종이월수" localSheetId="13" hidden="1">#REF!</definedName>
    <definedName name="타공종이월수" localSheetId="12" hidden="1">#REF!</definedName>
    <definedName name="타공종이월수" localSheetId="7" hidden="1">#REF!</definedName>
    <definedName name="타공종이월수" localSheetId="11" hidden="1">#REF!</definedName>
    <definedName name="타공종이월수" hidden="1">#REF!</definedName>
    <definedName name="타이">'[70]소요자재 '!#REF!</definedName>
    <definedName name="타이어" localSheetId="16">#REF!</definedName>
    <definedName name="타이어" localSheetId="15">#REF!</definedName>
    <definedName name="타이어" localSheetId="12">#REF!</definedName>
    <definedName name="타이어">#REF!</definedName>
    <definedName name="타이어경">#REF!</definedName>
    <definedName name="타이어노무">#REF!</definedName>
    <definedName name="타이어재료">#REF!</definedName>
    <definedName name="타일공" localSheetId="16">#REF!</definedName>
    <definedName name="타일공" localSheetId="15">#REF!</definedName>
    <definedName name="타일공" localSheetId="12">#REF!</definedName>
    <definedName name="타일공">#REF!</definedName>
    <definedName name="탄성계수" localSheetId="16">#REF!</definedName>
    <definedName name="탄성계수" localSheetId="15">#REF!</definedName>
    <definedName name="탄성계수" localSheetId="12">#REF!</definedName>
    <definedName name="탄성계수">#REF!</definedName>
    <definedName name="탄성계수비" localSheetId="16">#REF!</definedName>
    <definedName name="탄성계수비" localSheetId="15">#REF!</definedName>
    <definedName name="탄성계수비" localSheetId="12">#REF!</definedName>
    <definedName name="탄성계수비">#REF!</definedName>
    <definedName name="탄성고무받침">#REF!</definedName>
    <definedName name="태산목10노무">#REF!</definedName>
    <definedName name="태산목10재료">#REF!</definedName>
    <definedName name="태산목12노무">#REF!</definedName>
    <definedName name="태산목12재료">#REF!</definedName>
    <definedName name="태영지급" localSheetId="16" hidden="1">{#N/A,#N/A,FALSE,"부대1"}</definedName>
    <definedName name="태영지급" localSheetId="15" hidden="1">{#N/A,#N/A,FALSE,"부대1"}</definedName>
    <definedName name="태영지급" localSheetId="8" hidden="1">{#N/A,#N/A,FALSE,"부대1"}</definedName>
    <definedName name="태영지급" hidden="1">{#N/A,#N/A,FALSE,"부대1"}</definedName>
    <definedName name="터널공">#REF!</definedName>
    <definedName name="터널구간" localSheetId="16" hidden="1">{#N/A,#N/A,FALSE,"단가표지"}</definedName>
    <definedName name="터널구간" localSheetId="15" hidden="1">{#N/A,#N/A,FALSE,"단가표지"}</definedName>
    <definedName name="터널구간" localSheetId="8" hidden="1">{#N/A,#N/A,FALSE,"단가표지"}</definedName>
    <definedName name="터널구간" hidden="1">{#N/A,#N/A,FALSE,"단가표지"}</definedName>
    <definedName name="터파기" localSheetId="16">#REF!</definedName>
    <definedName name="터파기" localSheetId="15">#REF!</definedName>
    <definedName name="터파기" localSheetId="12">#REF!</definedName>
    <definedName name="터파기">#REF!</definedName>
    <definedName name="터파기1" localSheetId="16">#REF!</definedName>
    <definedName name="터파기1" localSheetId="15">#REF!</definedName>
    <definedName name="터파기1" localSheetId="12">#REF!</definedName>
    <definedName name="터파기1">#REF!</definedName>
    <definedName name="터파기2">[167]시설물!#REF!</definedName>
    <definedName name="터파기경">[212]일위대가!#REF!</definedName>
    <definedName name="터파기노">[212]일위대가!#REF!</definedName>
    <definedName name="터파기리핑">#REF!</definedName>
    <definedName name="터파기발파암">#REF!</definedName>
    <definedName name="터파기상단" localSheetId="16">#REF!</definedName>
    <definedName name="터파기상단" localSheetId="15">#REF!</definedName>
    <definedName name="터파기상단" localSheetId="12">#REF!</definedName>
    <definedName name="터파기상단">#REF!</definedName>
    <definedName name="터파기재">[212]일위대가!#REF!</definedName>
    <definedName name="터파기토사">#REF!</definedName>
    <definedName name="터파기하면" localSheetId="16">#REF!</definedName>
    <definedName name="터파기하면" localSheetId="15">#REF!</definedName>
    <definedName name="터파기하면" localSheetId="12">#REF!</definedName>
    <definedName name="터파기하면">#REF!</definedName>
    <definedName name="테B10">[162]단가결정!$B$420</definedName>
    <definedName name="테B12">[162]단가결정!$B$419</definedName>
    <definedName name="테B20">[162]단가결정!$B$417</definedName>
    <definedName name="테B6">[162]단가결정!$B$423</definedName>
    <definedName name="테B8">[162]단가결정!$B$421</definedName>
    <definedName name="테H1.5">[162]단가결정!$B$398</definedName>
    <definedName name="테H2.0">[162]단가결정!$B$396</definedName>
    <definedName name="테H2.5">[162]단가결정!$B$395</definedName>
    <definedName name="테H3.0">[162]단가결정!$B$394</definedName>
    <definedName name="테H3.5">[162]단가결정!$B$393</definedName>
    <definedName name="테R10">[162]단가결정!$B$407</definedName>
    <definedName name="테R12">[162]단가결정!$B$406</definedName>
    <definedName name="테R15">[162]단가결정!$B$405</definedName>
    <definedName name="테R4">[162]단가결정!$B$412</definedName>
    <definedName name="테R5">[162]단가결정!$B$411</definedName>
    <definedName name="테R6">[162]단가결정!$B$410</definedName>
    <definedName name="테R8">[162]단가결정!$B$408</definedName>
    <definedName name="테관0.4">[162]단가결정!$B$438</definedName>
    <definedName name="테관0.5">[162]단가결정!$B$437</definedName>
    <definedName name="테관0.6">[162]단가결정!$B$436</definedName>
    <definedName name="테관1.0">[162]단가결정!$B$434</definedName>
    <definedName name="테관1.2">[162]단가결정!$B$433</definedName>
    <definedName name="테관1.5">[162]단가결정!$B$431</definedName>
    <definedName name="테관2.0">[162]단가결정!$B$429</definedName>
    <definedName name="테지">[162]단가결정!$B$441</definedName>
    <definedName name="템플리트모듈1" localSheetId="16">BLCH</definedName>
    <definedName name="템플리트모듈1" localSheetId="15">BLCH</definedName>
    <definedName name="템플리트모듈1" localSheetId="12">BLCH</definedName>
    <definedName name="템플리트모듈1">BLCH</definedName>
    <definedName name="템플리트모듈2" localSheetId="16">BLCH</definedName>
    <definedName name="템플리트모듈2" localSheetId="15">BLCH</definedName>
    <definedName name="템플리트모듈2" localSheetId="12">BLCH</definedName>
    <definedName name="템플리트모듈2">BLCH</definedName>
    <definedName name="템플리트모듈3" localSheetId="16">BLCH</definedName>
    <definedName name="템플리트모듈3" localSheetId="15">BLCH</definedName>
    <definedName name="템플리트모듈3" localSheetId="12">BLCH</definedName>
    <definedName name="템플리트모듈3">BLCH</definedName>
    <definedName name="템플리트모듈4" localSheetId="16">BLCH</definedName>
    <definedName name="템플리트모듈4" localSheetId="15">BLCH</definedName>
    <definedName name="템플리트모듈4" localSheetId="12">BLCH</definedName>
    <definedName name="템플리트모듈4">BLCH</definedName>
    <definedName name="템플리트모듈5" localSheetId="16">BLCH</definedName>
    <definedName name="템플리트모듈5" localSheetId="15">BLCH</definedName>
    <definedName name="템플리트모듈5" localSheetId="12">BLCH</definedName>
    <definedName name="템플리트모듈5">BLCH</definedName>
    <definedName name="템플리트모듈6" localSheetId="16">BLCH</definedName>
    <definedName name="템플리트모듈6" localSheetId="15">BLCH</definedName>
    <definedName name="템플리트모듈6" localSheetId="12">BLCH</definedName>
    <definedName name="템플리트모듈6">BLCH</definedName>
    <definedName name="토" localSheetId="16" hidden="1">#REF!</definedName>
    <definedName name="토" localSheetId="15" hidden="1">#REF!</definedName>
    <definedName name="토" localSheetId="13" hidden="1">#REF!</definedName>
    <definedName name="토" localSheetId="12" hidden="1">#REF!</definedName>
    <definedName name="토" localSheetId="7" hidden="1">#REF!</definedName>
    <definedName name="토" localSheetId="11" hidden="1">#REF!</definedName>
    <definedName name="토" hidden="1">#REF!</definedName>
    <definedName name="토_________공">[264]내역!#REF!</definedName>
    <definedName name="토공" localSheetId="16">#REF!</definedName>
    <definedName name="토공" localSheetId="15">#REF!</definedName>
    <definedName name="토공" localSheetId="12">#REF!</definedName>
    <definedName name="토공">#REF!</definedName>
    <definedName name="토공11" localSheetId="16" hidden="1">{#N/A,#N/A,FALSE,"포장2"}</definedName>
    <definedName name="토공11" localSheetId="15" hidden="1">{#N/A,#N/A,FALSE,"포장2"}</definedName>
    <definedName name="토공11" localSheetId="8" hidden="1">{#N/A,#N/A,FALSE,"포장2"}</definedName>
    <definedName name="토공11" hidden="1">{#N/A,#N/A,FALSE,"포장2"}</definedName>
    <definedName name="토공2" localSheetId="16" hidden="1">{#N/A,#N/A,FALSE,"2~8번"}</definedName>
    <definedName name="토공2" localSheetId="15" hidden="1">{#N/A,#N/A,FALSE,"2~8번"}</definedName>
    <definedName name="토공2" localSheetId="8" hidden="1">{#N/A,#N/A,FALSE,"2~8번"}</definedName>
    <definedName name="토공2" hidden="1">{#N/A,#N/A,FALSE,"2~8번"}</definedName>
    <definedName name="토공A25">#REF!</definedName>
    <definedName name="토공분">[179]설계명세서!#REF!</definedName>
    <definedName name="토공사">[362]설계명세서!#REF!</definedName>
    <definedName name="토공수량명세">#REF!</definedName>
    <definedName name="토공유동" localSheetId="16" hidden="1">{#N/A,#N/A,FALSE,"이정표"}</definedName>
    <definedName name="토공유동" localSheetId="15" hidden="1">{#N/A,#N/A,FALSE,"이정표"}</definedName>
    <definedName name="토공유동" localSheetId="8" hidden="1">{#N/A,#N/A,FALSE,"이정표"}</definedName>
    <definedName name="토공유동" hidden="1">{#N/A,#N/A,FALSE,"이정표"}</definedName>
    <definedName name="토공유동표">[60]!토공유동표</definedName>
    <definedName name="토공전체" localSheetId="16" hidden="1">{#N/A,#N/A,FALSE,"운반시간"}</definedName>
    <definedName name="토공전체" localSheetId="15" hidden="1">{#N/A,#N/A,FALSE,"운반시간"}</definedName>
    <definedName name="토공전체" localSheetId="8" hidden="1">{#N/A,#N/A,FALSE,"운반시간"}</definedName>
    <definedName name="토공전체" hidden="1">{#N/A,#N/A,FALSE,"운반시간"}</definedName>
    <definedName name="토당초">[206]토공!$E$1:$E$65536,[206]토공!$G$1:$G$65536</definedName>
    <definedName name="토류" localSheetId="6" hidden="1">{"'정산내역서'!$A$1:$I$35","'정산서(절.성토부)'!$A$1:$Q$17","'정산서(교량부)'!$A$1:$Q$84","'총괄표'!$A$1:$M$12","'시행현황'!$A$1:$G$12","'표지'!$A$1:$N$27","'정산서(절.성토부)'!$A$3:$Q$7"}</definedName>
    <definedName name="토류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토류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토류" localSheetId="4" hidden="1">{"'정산내역서'!$A$1:$I$35","'정산서(절.성토부)'!$A$1:$Q$17","'정산서(교량부)'!$A$1:$Q$84","'총괄표'!$A$1:$M$12","'시행현황'!$A$1:$G$12","'표지'!$A$1:$N$27","'정산서(절.성토부)'!$A$3:$Q$7"}</definedName>
    <definedName name="토류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토류" hidden="1">{"'정산내역서'!$A$1:$I$35","'정산서(절.성토부)'!$A$1:$Q$17","'정산서(교량부)'!$A$1:$Q$84","'총괄표'!$A$1:$M$12","'시행현황'!$A$1:$G$12","'표지'!$A$1:$N$27","'정산서(절.성토부)'!$A$3:$Q$7"}</definedName>
    <definedName name="토류벽집계표" localSheetId="6" hidden="1">{"'정산내역서'!$A$1:$I$35","'정산서(절.성토부)'!$A$1:$Q$17","'정산서(교량부)'!$A$1:$Q$84","'총괄표'!$A$1:$M$12","'시행현황'!$A$1:$G$12","'표지'!$A$1:$N$27","'정산서(절.성토부)'!$A$3:$Q$7"}</definedName>
    <definedName name="토류벽집계표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토류벽집계표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토류벽집계표" localSheetId="4" hidden="1">{"'정산내역서'!$A$1:$I$35","'정산서(절.성토부)'!$A$1:$Q$17","'정산서(교량부)'!$A$1:$Q$84","'총괄표'!$A$1:$M$12","'시행현황'!$A$1:$G$12","'표지'!$A$1:$N$27","'정산서(절.성토부)'!$A$3:$Q$7"}</definedName>
    <definedName name="토류벽집계표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토류벽집계표" hidden="1">{"'정산내역서'!$A$1:$I$35","'정산서(절.성토부)'!$A$1:$Q$17","'정산서(교량부)'!$A$1:$Q$84","'총괄표'!$A$1:$M$12","'시행현황'!$A$1:$G$12","'표지'!$A$1:$N$27","'정산서(절.성토부)'!$A$3:$Q$7"}</definedName>
    <definedName name="토류시설" localSheetId="6" hidden="1">{"'정산내역서'!$A$1:$I$35","'정산서(절.성토부)'!$A$1:$Q$17","'정산서(교량부)'!$A$1:$Q$84","'총괄표'!$A$1:$M$12","'시행현황'!$A$1:$G$12","'표지'!$A$1:$N$27","'정산서(절.성토부)'!$A$3:$Q$7"}</definedName>
    <definedName name="토류시설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토류시설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토류시설" localSheetId="4" hidden="1">{"'정산내역서'!$A$1:$I$35","'정산서(절.성토부)'!$A$1:$Q$17","'정산서(교량부)'!$A$1:$Q$84","'총괄표'!$A$1:$M$12","'시행현황'!$A$1:$G$12","'표지'!$A$1:$N$27","'정산서(절.성토부)'!$A$3:$Q$7"}</definedName>
    <definedName name="토류시설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토류시설" hidden="1">{"'정산내역서'!$A$1:$I$35","'정산서(절.성토부)'!$A$1:$Q$17","'정산서(교량부)'!$A$1:$Q$84","'총괄표'!$A$1:$M$12","'시행현황'!$A$1:$G$12","'표지'!$A$1:$N$27","'정산서(절.성토부)'!$A$3:$Q$7"}</definedName>
    <definedName name="토목견적" localSheetId="16" hidden="1">{#N/A,#N/A,FALSE,"골재소요량";#N/A,#N/A,FALSE,"골재소요량"}</definedName>
    <definedName name="토목견적" localSheetId="15" hidden="1">{#N/A,#N/A,FALSE,"골재소요량";#N/A,#N/A,FALSE,"골재소요량"}</definedName>
    <definedName name="토목견적" localSheetId="8" hidden="1">{#N/A,#N/A,FALSE,"골재소요량";#N/A,#N/A,FALSE,"골재소요량"}</definedName>
    <definedName name="토목견적" hidden="1">{#N/A,#N/A,FALSE,"골재소요량";#N/A,#N/A,FALSE,"골재소요량"}</definedName>
    <definedName name="토목내역">#REF!</definedName>
    <definedName name="토목분">[363]정산내역서!#REF!</definedName>
    <definedName name="토목설계" localSheetId="16" hidden="1">{#N/A,#N/A,FALSE,"골재소요량";#N/A,#N/A,FALSE,"골재소요량"}</definedName>
    <definedName name="토목설계" localSheetId="15" hidden="1">{#N/A,#N/A,FALSE,"골재소요량";#N/A,#N/A,FALSE,"골재소요량"}</definedName>
    <definedName name="토목설계" localSheetId="8" hidden="1">{#N/A,#N/A,FALSE,"골재소요량";#N/A,#N/A,FALSE,"골재소요량"}</definedName>
    <definedName name="토목설계" hidden="1">{#N/A,#N/A,FALSE,"골재소요량";#N/A,#N/A,FALSE,"골재소요량"}</definedName>
    <definedName name="토목실행" localSheetId="16" hidden="1">{#N/A,#N/A,FALSE,"골재소요량";#N/A,#N/A,FALSE,"골재소요량"}</definedName>
    <definedName name="토목실행" localSheetId="15" hidden="1">{#N/A,#N/A,FALSE,"골재소요량";#N/A,#N/A,FALSE,"골재소요량"}</definedName>
    <definedName name="토목실행" localSheetId="8" hidden="1">{#N/A,#N/A,FALSE,"골재소요량";#N/A,#N/A,FALSE,"골재소요량"}</definedName>
    <definedName name="토목실행" hidden="1">{#N/A,#N/A,FALSE,"골재소요량";#N/A,#N/A,FALSE,"골재소요량"}</definedName>
    <definedName name="토변경" localSheetId="16">[206]토공!#REF!,[206]토공!#REF!</definedName>
    <definedName name="토변경">[206]토공!#REF!,[206]토공!#REF!</definedName>
    <definedName name="토사변경" localSheetId="16">[245]토공!#REF!,[245]토공!#REF!</definedName>
    <definedName name="토사변경">[245]토공!#REF!,[245]토공!#REF!</definedName>
    <definedName name="토사보014180경">[232]단가산출서!#REF!</definedName>
    <definedName name="토사보014180노">[232]단가산출서!#REF!</definedName>
    <definedName name="토사보014180재">[232]단가산출서!#REF!</definedName>
    <definedName name="토사보01445경">[232]단가산출서!#REF!</definedName>
    <definedName name="토사보01445노">[232]단가산출서!#REF!</definedName>
    <definedName name="토사보01445재">[232]단가산출서!#REF!</definedName>
    <definedName name="토사주014180경">[232]단가산출서!#REF!</definedName>
    <definedName name="토사주014180노">[232]단가산출서!#REF!</definedName>
    <definedName name="토사주014180재">[232]단가산출서!#REF!</definedName>
    <definedName name="토사주01445경">[232]단가산출서!#REF!</definedName>
    <definedName name="토사주01445노">[232]단가산출서!#REF!</definedName>
    <definedName name="토사주01445재">[232]단가산출서!#REF!</definedName>
    <definedName name="토압계수" localSheetId="16">#REF!</definedName>
    <definedName name="토압계수" localSheetId="15">#REF!</definedName>
    <definedName name="토압계수" localSheetId="12">#REF!</definedName>
    <definedName name="토압계수">#REF!</definedName>
    <definedName name="토양">#REF!</definedName>
    <definedName name="토적집계" localSheetId="16">#REF!</definedName>
    <definedName name="토적집계" localSheetId="15">#REF!</definedName>
    <definedName name="토적집계" localSheetId="12">#REF!</definedName>
    <definedName name="토적집계">#REF!</definedName>
    <definedName name="토지이용">#REF!</definedName>
    <definedName name="토출조" localSheetId="16" hidden="1">{"'중기작업1'!$A$1:$V$18"}</definedName>
    <definedName name="토출조" localSheetId="15" hidden="1">{"'중기작업1'!$A$1:$V$18"}</definedName>
    <definedName name="토출조" hidden="1">{"'중기작업1'!$A$1:$V$18"}</definedName>
    <definedName name="톱">[288]단가!$A$25</definedName>
    <definedName name="톱밥퇴비">#REF!</definedName>
    <definedName name="통IDF16T" localSheetId="16">#REF!</definedName>
    <definedName name="통IDF16T" localSheetId="15">#REF!</definedName>
    <definedName name="통IDF16T" localSheetId="12">#REF!</definedName>
    <definedName name="통IDF16T">#REF!</definedName>
    <definedName name="통기1">[228]cost9801!$C$6</definedName>
    <definedName name="통기2">[228]cost9801!$C$7</definedName>
    <definedName name="통내">[257]노무비!$B$8</definedName>
    <definedName name="통내공" localSheetId="16">#REF!</definedName>
    <definedName name="통내공" localSheetId="15">#REF!</definedName>
    <definedName name="통내공" localSheetId="12">#REF!</definedName>
    <definedName name="통내공">#REF!</definedName>
    <definedName name="통설">[257]노무비!$B$10</definedName>
    <definedName name="통설공" localSheetId="16">#REF!</definedName>
    <definedName name="통설공" localSheetId="15">#REF!</definedName>
    <definedName name="통설공" localSheetId="12">#REF!</definedName>
    <definedName name="통설공">#REF!</definedName>
    <definedName name="통신기능사" localSheetId="16">#REF!</definedName>
    <definedName name="통신기능사" localSheetId="15">#REF!</definedName>
    <definedName name="통신기능사" localSheetId="12">#REF!</definedName>
    <definedName name="통신기능사">#REF!</definedName>
    <definedName name="통신기사1급" localSheetId="16">#REF!</definedName>
    <definedName name="통신기사1급" localSheetId="15">#REF!</definedName>
    <definedName name="통신기사1급" localSheetId="12">#REF!</definedName>
    <definedName name="통신기사1급">#REF!</definedName>
    <definedName name="통신기사2급" localSheetId="16">#REF!</definedName>
    <definedName name="통신기사2급" localSheetId="15">#REF!</definedName>
    <definedName name="통신기사2급" localSheetId="12">#REF!</definedName>
    <definedName name="통신기사2급">#REF!</definedName>
    <definedName name="통신내" localSheetId="16">#REF!</definedName>
    <definedName name="통신내" localSheetId="15">#REF!</definedName>
    <definedName name="통신내" localSheetId="12">#REF!</definedName>
    <definedName name="통신내">#REF!</definedName>
    <definedName name="통신내공">[202]인부임!$F$19</definedName>
    <definedName name="통신내선" localSheetId="16">#REF!</definedName>
    <definedName name="통신내선" localSheetId="15">#REF!</definedName>
    <definedName name="통신내선" localSheetId="12">#REF!</definedName>
    <definedName name="통신내선">#REF!</definedName>
    <definedName name="통신내선공" localSheetId="16">#REF!</definedName>
    <definedName name="통신내선공" localSheetId="15">#REF!</definedName>
    <definedName name="통신내선공" localSheetId="12">#REF!</definedName>
    <definedName name="통신내선공">#REF!</definedName>
    <definedName name="통신설" localSheetId="16">#REF!</definedName>
    <definedName name="통신설" localSheetId="15">#REF!</definedName>
    <definedName name="통신설" localSheetId="12">#REF!</definedName>
    <definedName name="통신설">#REF!</definedName>
    <definedName name="통신설공">[202]인부임!$F$18</definedName>
    <definedName name="통신설비공" localSheetId="16">#REF!</definedName>
    <definedName name="통신설비공" localSheetId="15">#REF!</definedName>
    <definedName name="통신설비공" localSheetId="12">#REF!</definedName>
    <definedName name="통신설비공">#REF!</definedName>
    <definedName name="통신외" localSheetId="16">#REF!</definedName>
    <definedName name="통신외" localSheetId="15">#REF!</definedName>
    <definedName name="통신외" localSheetId="12">#REF!</definedName>
    <definedName name="통신외">#REF!</definedName>
    <definedName name="통신외공">[202]인부임!$F$17</definedName>
    <definedName name="통신외선" localSheetId="16">#REF!</definedName>
    <definedName name="통신외선" localSheetId="15">#REF!</definedName>
    <definedName name="통신외선" localSheetId="12">#REF!</definedName>
    <definedName name="통신외선">#REF!</definedName>
    <definedName name="통신외선공" localSheetId="16">#REF!</definedName>
    <definedName name="통신외선공" localSheetId="15">#REF!</definedName>
    <definedName name="통신외선공" localSheetId="12">#REF!</definedName>
    <definedName name="통신외선공">#REF!</definedName>
    <definedName name="통신용벽철" localSheetId="16">#REF!</definedName>
    <definedName name="통신용벽철" localSheetId="15">#REF!</definedName>
    <definedName name="통신용벽철" localSheetId="12">#REF!</definedName>
    <definedName name="통신용벽철">#REF!</definedName>
    <definedName name="통신용완철" localSheetId="16">#REF!</definedName>
    <definedName name="통신용완철" localSheetId="15">#REF!</definedName>
    <definedName name="통신용완철" localSheetId="12">#REF!</definedName>
    <definedName name="통신용완철">#REF!</definedName>
    <definedName name="통신용완철취부">[78]노무산출서!#REF!</definedName>
    <definedName name="통신용인입벽철" localSheetId="16">#REF!</definedName>
    <definedName name="통신용인입벽철" localSheetId="15">#REF!</definedName>
    <definedName name="통신용인입벽철" localSheetId="12">#REF!</definedName>
    <definedName name="통신용인입벽철">#REF!</definedName>
    <definedName name="통신용인입벽청" localSheetId="16">#REF!</definedName>
    <definedName name="통신용인입벽청" localSheetId="15">#REF!</definedName>
    <definedName name="통신용인입벽청" localSheetId="12">#REF!</definedName>
    <definedName name="통신용인입벽청">#REF!</definedName>
    <definedName name="통신케" localSheetId="16">#REF!</definedName>
    <definedName name="통신케" localSheetId="15">#REF!</definedName>
    <definedName name="통신케" localSheetId="12">#REF!</definedName>
    <definedName name="통신케">#REF!</definedName>
    <definedName name="통신케공">[202]인부임!$F$20</definedName>
    <definedName name="통신케이블공" localSheetId="16">#REF!</definedName>
    <definedName name="통신케이블공" localSheetId="15">#REF!</definedName>
    <definedName name="통신케이블공" localSheetId="12">#REF!</definedName>
    <definedName name="통신케이블공">#REF!</definedName>
    <definedName name="통영2터널" localSheetId="6" hidden="1">{#N/A,#N/A,TRUE,"토적및재료집계";#N/A,#N/A,TRUE,"토적및재료집계";#N/A,#N/A,TRUE,"단위량"}</definedName>
    <definedName name="통영2터널" localSheetId="16" hidden="1">{#N/A,#N/A,TRUE,"토적및재료집계";#N/A,#N/A,TRUE,"토적및재료집계";#N/A,#N/A,TRUE,"단위량"}</definedName>
    <definedName name="통영2터널" localSheetId="15" hidden="1">{#N/A,#N/A,TRUE,"토적및재료집계";#N/A,#N/A,TRUE,"토적및재료집계";#N/A,#N/A,TRUE,"단위량"}</definedName>
    <definedName name="통영2터널" localSheetId="7" hidden="1">{#N/A,#N/A,TRUE,"토적및재료집계";#N/A,#N/A,TRUE,"토적및재료집계";#N/A,#N/A,TRUE,"단위량"}</definedName>
    <definedName name="통영2터널" localSheetId="5" hidden="1">{#N/A,#N/A,TRUE,"토적및재료집계";#N/A,#N/A,TRUE,"토적및재료집계";#N/A,#N/A,TRUE,"단위량"}</definedName>
    <definedName name="통영2터널" localSheetId="4" hidden="1">{#N/A,#N/A,TRUE,"토적및재료집계";#N/A,#N/A,TRUE,"토적및재료집계";#N/A,#N/A,TRUE,"단위량"}</definedName>
    <definedName name="통영2터널" hidden="1">{#N/A,#N/A,TRUE,"토적및재료집계";#N/A,#N/A,TRUE,"토적및재료집계";#N/A,#N/A,TRUE,"단위량"}</definedName>
    <definedName name="통영수량" localSheetId="16">#REF!</definedName>
    <definedName name="통영수량" localSheetId="15">#REF!</definedName>
    <definedName name="통영수량" localSheetId="12">#REF!</definedName>
    <definedName name="통영수량">#REF!</definedName>
    <definedName name="통외공" localSheetId="16">#REF!</definedName>
    <definedName name="통외공" localSheetId="15">#REF!</definedName>
    <definedName name="통외공" localSheetId="12">#REF!</definedName>
    <definedName name="통외공">#REF!</definedName>
    <definedName name="통케공" localSheetId="16">#REF!</definedName>
    <definedName name="통케공" localSheetId="15">#REF!</definedName>
    <definedName name="통케공" localSheetId="12">#REF!</definedName>
    <definedName name="통케공">#REF!</definedName>
    <definedName name="통합" localSheetId="16">#REF!</definedName>
    <definedName name="통합" localSheetId="15">#REF!</definedName>
    <definedName name="통합" localSheetId="12">#REF!</definedName>
    <definedName name="통합">#REF!</definedName>
    <definedName name="통합물량" localSheetId="16">#REF!</definedName>
    <definedName name="통합물량" localSheetId="15">#REF!</definedName>
    <definedName name="통합물량" localSheetId="12">#REF!</definedName>
    <definedName name="통합물량">#REF!</definedName>
    <definedName name="퇴직" localSheetId="16">#REF!</definedName>
    <definedName name="퇴직" localSheetId="15">#REF!</definedName>
    <definedName name="퇴직" localSheetId="12">#REF!</definedName>
    <definedName name="퇴직">#REF!</definedName>
    <definedName name="퇴직공제부금비율">#REF!</definedName>
    <definedName name="투3" localSheetId="16" hidden="1">{#N/A,#N/A,FALSE,"배수2"}</definedName>
    <definedName name="투3" localSheetId="15" hidden="1">{#N/A,#N/A,FALSE,"배수2"}</definedName>
    <definedName name="투3" localSheetId="8" hidden="1">{#N/A,#N/A,FALSE,"배수2"}</definedName>
    <definedName name="투3" hidden="1">{#N/A,#N/A,FALSE,"배수2"}</definedName>
    <definedName name="투수콘">[93]단가!$A$63</definedName>
    <definedName name="투입">#REF!</definedName>
    <definedName name="투자비" localSheetId="16">#REF!</definedName>
    <definedName name="투자비" localSheetId="15">#REF!</definedName>
    <definedName name="투자비" localSheetId="12">#REF!</definedName>
    <definedName name="투자비">#REF!</definedName>
    <definedName name="투자비1" localSheetId="16">#REF!</definedName>
    <definedName name="투자비1" localSheetId="15">#REF!</definedName>
    <definedName name="투자비1" localSheetId="12">#REF!</definedName>
    <definedName name="투자비1">#REF!</definedName>
    <definedName name="투찰" localSheetId="16" hidden="1">{#N/A,#N/A,FALSE,"단가표지"}</definedName>
    <definedName name="투찰" localSheetId="15" hidden="1">{#N/A,#N/A,FALSE,"단가표지"}</definedName>
    <definedName name="투찰" localSheetId="8" hidden="1">{#N/A,#N/A,FALSE,"단가표지"}</definedName>
    <definedName name="투찰" hidden="1">{#N/A,#N/A,FALSE,"단가표지"}</definedName>
    <definedName name="투찰서_2">[60]!투찰서_2</definedName>
    <definedName name="투찰서_3">[60]!투찰서_3</definedName>
    <definedName name="투찰서2">[60]!투찰서2</definedName>
    <definedName name="투찰표" localSheetId="16" hidden="1">{#N/A,#N/A,FALSE,"부대1"}</definedName>
    <definedName name="투찰표" localSheetId="15" hidden="1">{#N/A,#N/A,FALSE,"부대1"}</definedName>
    <definedName name="투찰표" localSheetId="8" hidden="1">{#N/A,#N/A,FALSE,"부대1"}</definedName>
    <definedName name="투찰표" hidden="1">{#N/A,#N/A,FALSE,"부대1"}</definedName>
    <definedName name="트럭크레인10경">[232]단가표!$N$64</definedName>
    <definedName name="트럭크레인10노">[232]단가표!$M$64</definedName>
    <definedName name="트럭크레인10재">[232]단가표!$L$64</definedName>
    <definedName name="트레일러20경">[232]단가표!$N$68</definedName>
    <definedName name="트레일러20노">[232]단가표!$M$68</definedName>
    <definedName name="트레일러20재">[232]단가표!$L$68</definedName>
    <definedName name="특고" localSheetId="16">#REF!</definedName>
    <definedName name="특고" localSheetId="15">#REF!</definedName>
    <definedName name="특고" localSheetId="12">#REF!</definedName>
    <definedName name="특고">#REF!</definedName>
    <definedName name="특고압케이블전공" localSheetId="16">#REF!</definedName>
    <definedName name="특고압케이블전공" localSheetId="15">#REF!</definedName>
    <definedName name="특고압케이블전공" localSheetId="12">#REF!</definedName>
    <definedName name="특고압케이블전공">#REF!</definedName>
    <definedName name="특별" localSheetId="16">#REF!</definedName>
    <definedName name="특별" localSheetId="15">#REF!</definedName>
    <definedName name="특별" localSheetId="12">#REF!</definedName>
    <definedName name="특별">#REF!</definedName>
    <definedName name="특별인부">'[233]기계경비(시간당)'!$D$9</definedName>
    <definedName name="특수비계공" localSheetId="16">#REF!</definedName>
    <definedName name="특수비계공" localSheetId="15">#REF!</definedName>
    <definedName name="특수비계공" localSheetId="12">#REF!</definedName>
    <definedName name="특수비계공">#REF!</definedName>
    <definedName name="특수선3" localSheetId="16" hidden="1">{#N/A,#N/A,FALSE,"기안지";#N/A,#N/A,FALSE,"통신지"}</definedName>
    <definedName name="특수선3" localSheetId="15" hidden="1">{#N/A,#N/A,FALSE,"기안지";#N/A,#N/A,FALSE,"통신지"}</definedName>
    <definedName name="특수선3" localSheetId="8" hidden="1">{#N/A,#N/A,FALSE,"기안지";#N/A,#N/A,FALSE,"통신지"}</definedName>
    <definedName name="특수선3" hidden="1">{#N/A,#N/A,FALSE,"기안지";#N/A,#N/A,FALSE,"통신지"}</definedName>
    <definedName name="특수인부">62000</definedName>
    <definedName name="특인" localSheetId="16">#REF!</definedName>
    <definedName name="특인" localSheetId="15">#REF!</definedName>
    <definedName name="특인" localSheetId="12">#REF!</definedName>
    <definedName name="특인">#REF!</definedName>
    <definedName name="ㅍ" localSheetId="16" hidden="1">{#N/A,#N/A,FALSE,"조골재"}</definedName>
    <definedName name="ㅍ" localSheetId="15" hidden="1">{#N/A,#N/A,FALSE,"조골재"}</definedName>
    <definedName name="ㅍ" hidden="1">{#N/A,#N/A,FALSE,"조골재"}</definedName>
    <definedName name="ㅍ49" localSheetId="16">#REF!</definedName>
    <definedName name="ㅍ49" localSheetId="15">#REF!</definedName>
    <definedName name="ㅍ49" localSheetId="12">#REF!</definedName>
    <definedName name="ㅍ49">#REF!</definedName>
    <definedName name="ㅍㄴㅇㄹ" localSheetId="16" hidden="1">#REF!</definedName>
    <definedName name="ㅍㄴㅇㄹ" localSheetId="15" hidden="1">#REF!</definedName>
    <definedName name="ㅍㄴㅇㄹ" localSheetId="13" hidden="1">#REF!</definedName>
    <definedName name="ㅍㄴㅇㄹ" localSheetId="12" hidden="1">#REF!</definedName>
    <definedName name="ㅍㄴㅇㄹ" localSheetId="7" hidden="1">#REF!</definedName>
    <definedName name="ㅍㄴㅇㄹ" hidden="1">#REF!</definedName>
    <definedName name="ㅍㄹ">[276]내역서!#REF!</definedName>
    <definedName name="ㅍㅇㄴ" hidden="1">'[57]98수문일위'!$A$1:$P$2004</definedName>
    <definedName name="ㅍ츄" localSheetId="16" hidden="1">{#N/A,#N/A,FALSE,"배수1"}</definedName>
    <definedName name="ㅍ츄" localSheetId="15" hidden="1">{#N/A,#N/A,FALSE,"배수1"}</definedName>
    <definedName name="ㅍ츄" localSheetId="8" hidden="1">{#N/A,#N/A,FALSE,"배수1"}</definedName>
    <definedName name="ㅍ츄" hidden="1">{#N/A,#N/A,FALSE,"배수1"}</definedName>
    <definedName name="ㅍㅋㅌㅊㅍㅇㄷ" hidden="1">'[57]98수문일위'!$A$1:$P$2004</definedName>
    <definedName name="ㅍㅍ" localSheetId="6" hidden="1">{#N/A,#N/A,TRUE,"토적및재료집계";#N/A,#N/A,TRUE,"토적및재료집계";#N/A,#N/A,TRUE,"단위량"}</definedName>
    <definedName name="ㅍㅍ" localSheetId="16" hidden="1">{#N/A,#N/A,TRUE,"토적및재료집계";#N/A,#N/A,TRUE,"토적및재료집계";#N/A,#N/A,TRUE,"단위량"}</definedName>
    <definedName name="ㅍㅍ" localSheetId="15" hidden="1">{#N/A,#N/A,TRUE,"토적및재료집계";#N/A,#N/A,TRUE,"토적및재료집계";#N/A,#N/A,TRUE,"단위량"}</definedName>
    <definedName name="ㅍㅍ" localSheetId="7" hidden="1">{#N/A,#N/A,TRUE,"토적및재료집계";#N/A,#N/A,TRUE,"토적및재료집계";#N/A,#N/A,TRUE,"단위량"}</definedName>
    <definedName name="ㅍㅍ" localSheetId="5" hidden="1">{#N/A,#N/A,TRUE,"토적및재료집계";#N/A,#N/A,TRUE,"토적및재료집계";#N/A,#N/A,TRUE,"단위량"}</definedName>
    <definedName name="ㅍㅍ" localSheetId="4" hidden="1">{#N/A,#N/A,TRUE,"토적및재료집계";#N/A,#N/A,TRUE,"토적및재료집계";#N/A,#N/A,TRUE,"단위량"}</definedName>
    <definedName name="ㅍㅍ" localSheetId="8" hidden="1">{#N/A,#N/A,TRUE,"토적및재료집계";#N/A,#N/A,TRUE,"토적및재료집계";#N/A,#N/A,TRUE,"단위량"}</definedName>
    <definedName name="ㅍㅍ" hidden="1">{#N/A,#N/A,TRUE,"토적및재료집계";#N/A,#N/A,TRUE,"토적및재료집계";#N/A,#N/A,TRUE,"단위량"}</definedName>
    <definedName name="ㅍㅍㅍㅍ">[60]!ㅍㅍㅍㅍ</definedName>
    <definedName name="파고라노">#REF!</definedName>
    <definedName name="파고라재">#REF!</definedName>
    <definedName name="파군재교" localSheetId="16" hidden="1">{#N/A,#N/A,FALSE,"단면 제원"}</definedName>
    <definedName name="파군재교" localSheetId="15" hidden="1">{#N/A,#N/A,FALSE,"단면 제원"}</definedName>
    <definedName name="파군재교" localSheetId="8" hidden="1">{#N/A,#N/A,FALSE,"단면 제원"}</definedName>
    <definedName name="파군재교" hidden="1">{#N/A,#N/A,FALSE,"단면 제원"}</definedName>
    <definedName name="파이프펜던트">[86]DATA!$E$17:$F$26</definedName>
    <definedName name="파일" localSheetId="6" hidden="1">#REF!</definedName>
    <definedName name="파일" localSheetId="16" hidden="1">#REF!</definedName>
    <definedName name="파일" localSheetId="15" hidden="1">#REF!</definedName>
    <definedName name="파일" localSheetId="13" hidden="1">#REF!</definedName>
    <definedName name="파일" localSheetId="12" hidden="1">#REF!</definedName>
    <definedName name="파일" localSheetId="7" hidden="1">#REF!</definedName>
    <definedName name="파일" localSheetId="11" hidden="1">#REF!</definedName>
    <definedName name="파일" hidden="1">#REF!</definedName>
    <definedName name="판넬조립공" localSheetId="16">#REF!</definedName>
    <definedName name="판넬조립공" localSheetId="15">#REF!</definedName>
    <definedName name="판넬조립공" localSheetId="12">#REF!</definedName>
    <definedName name="판넬조립공">#REF!</definedName>
    <definedName name="판매금액" localSheetId="16">#REF!</definedName>
    <definedName name="판매금액" localSheetId="15">#REF!</definedName>
    <definedName name="판매금액" localSheetId="12">#REF!</definedName>
    <definedName name="판매금액">#REF!</definedName>
    <definedName name="판석노">#REF!</definedName>
    <definedName name="판석재">#REF!</definedName>
    <definedName name="팔" localSheetId="16" hidden="1">#REF!</definedName>
    <definedName name="팔" localSheetId="15" hidden="1">#REF!</definedName>
    <definedName name="팔" localSheetId="13" hidden="1">#REF!</definedName>
    <definedName name="팔" localSheetId="12" hidden="1">#REF!</definedName>
    <definedName name="팔" localSheetId="7" hidden="1">#REF!</definedName>
    <definedName name="팔" localSheetId="11" hidden="1">#REF!</definedName>
    <definedName name="팔" hidden="1">#REF!</definedName>
    <definedName name="팻스">#REF!</definedName>
    <definedName name="팽">[93]단가!$A$125</definedName>
    <definedName name="펌프구경">#REF!</definedName>
    <definedName name="페디스탈">[125]품셈!$A$593</definedName>
    <definedName name="평k1" localSheetId="16">#REF!</definedName>
    <definedName name="평k1" localSheetId="15">#REF!</definedName>
    <definedName name="평k1" localSheetId="12">#REF!</definedName>
    <definedName name="평k1">#REF!</definedName>
    <definedName name="평k2" localSheetId="16">#REF!</definedName>
    <definedName name="평k2" localSheetId="15">#REF!</definedName>
    <definedName name="평k2" localSheetId="12">#REF!</definedName>
    <definedName name="평k2">#REF!</definedName>
    <definedName name="평k4" localSheetId="16">#REF!</definedName>
    <definedName name="평k4" localSheetId="15">#REF!</definedName>
    <definedName name="평k4" localSheetId="12">#REF!</definedName>
    <definedName name="평k4">#REF!</definedName>
    <definedName name="평VI1" localSheetId="16">#REF!</definedName>
    <definedName name="평VI1" localSheetId="15">#REF!</definedName>
    <definedName name="평VI1" localSheetId="12">#REF!</definedName>
    <definedName name="평VI1">#REF!</definedName>
    <definedName name="평VI2" localSheetId="16">#REF!</definedName>
    <definedName name="평VI2" localSheetId="15">#REF!</definedName>
    <definedName name="평VI2" localSheetId="12">#REF!</definedName>
    <definedName name="평VI2">#REF!</definedName>
    <definedName name="평VI3" localSheetId="16">#REF!</definedName>
    <definedName name="평VI3" localSheetId="15">#REF!</definedName>
    <definedName name="평VI3" localSheetId="12">#REF!</definedName>
    <definedName name="평VI3">#REF!</definedName>
    <definedName name="평VI4" localSheetId="16">#REF!</definedName>
    <definedName name="평VI4" localSheetId="15">#REF!</definedName>
    <definedName name="평VI4" localSheetId="12">#REF!</definedName>
    <definedName name="평VI4">#REF!</definedName>
    <definedName name="평vi5">'[216]7기초'!#REF!</definedName>
    <definedName name="평가대상지역">#REF!</definedName>
    <definedName name="평균" localSheetId="16">#REF!</definedName>
    <definedName name="평균" localSheetId="15">#REF!</definedName>
    <definedName name="평균" localSheetId="12">#REF!</definedName>
    <definedName name="평균">#REF!</definedName>
    <definedName name="평베타" localSheetId="16">#REF!</definedName>
    <definedName name="평베타" localSheetId="15">#REF!</definedName>
    <definedName name="평베타" localSheetId="12">#REF!</definedName>
    <definedName name="평베타">#REF!</definedName>
    <definedName name="평야부자재">#REF!</definedName>
    <definedName name="평의자노">#REF!</definedName>
    <definedName name="평의자재">#REF!</definedName>
    <definedName name="평화설비" localSheetId="16">#REF!</definedName>
    <definedName name="평화설비" localSheetId="15">#REF!</definedName>
    <definedName name="평화설비" localSheetId="12">#REF!</definedName>
    <definedName name="평화설비">#REF!</definedName>
    <definedName name="평힌k1" localSheetId="16">#REF!</definedName>
    <definedName name="평힌k1" localSheetId="15">#REF!</definedName>
    <definedName name="평힌k1" localSheetId="12">#REF!</definedName>
    <definedName name="평힌k1">#REF!</definedName>
    <definedName name="평힌k2" localSheetId="16">#REF!</definedName>
    <definedName name="평힌k2" localSheetId="15">#REF!</definedName>
    <definedName name="평힌k2" localSheetId="12">#REF!</definedName>
    <definedName name="평힌k2">#REF!</definedName>
    <definedName name="평힌k4" localSheetId="16">#REF!</definedName>
    <definedName name="평힌k4" localSheetId="15">#REF!</definedName>
    <definedName name="평힌k4" localSheetId="12">#REF!</definedName>
    <definedName name="평힌k4">#REF!</definedName>
    <definedName name="평힌VI1" localSheetId="16">#REF!</definedName>
    <definedName name="평힌VI1" localSheetId="15">#REF!</definedName>
    <definedName name="평힌VI1" localSheetId="12">#REF!</definedName>
    <definedName name="평힌VI1">#REF!</definedName>
    <definedName name="평힌VI2" localSheetId="16">#REF!</definedName>
    <definedName name="평힌VI2" localSheetId="15">#REF!</definedName>
    <definedName name="평힌VI2" localSheetId="12">#REF!</definedName>
    <definedName name="평힌VI2">#REF!</definedName>
    <definedName name="평힌VI3" localSheetId="16">#REF!</definedName>
    <definedName name="평힌VI3" localSheetId="15">#REF!</definedName>
    <definedName name="평힌VI3" localSheetId="12">#REF!</definedName>
    <definedName name="평힌VI3">#REF!</definedName>
    <definedName name="평힌VI4" localSheetId="16">#REF!</definedName>
    <definedName name="평힌VI4" localSheetId="15">#REF!</definedName>
    <definedName name="평힌VI4" localSheetId="12">#REF!</definedName>
    <definedName name="평힌VI4">#REF!</definedName>
    <definedName name="평힌vi5" localSheetId="16">#REF!</definedName>
    <definedName name="평힌vi5" localSheetId="15">#REF!</definedName>
    <definedName name="평힌vi5" localSheetId="12">#REF!</definedName>
    <definedName name="평힌vi5">#REF!</definedName>
    <definedName name="폐기물">#REF!</definedName>
    <definedName name="폐기물처리비">[195]예산내역서!$H$157</definedName>
    <definedName name="폐추니아">#REF!</definedName>
    <definedName name="포____장____공">[204]내역!#REF!</definedName>
    <definedName name="포당초">[206]포장공!$E$1:$E$65536,[206]포장공!$G$1:$G$65536</definedName>
    <definedName name="포변경" localSheetId="16">[206]포장공!#REF!,[206]포장공!#REF!</definedName>
    <definedName name="포변경">[206]포장공!#REF!,[206]포장공!#REF!</definedName>
    <definedName name="포선납땜">[70]노무산출서!#REF!</definedName>
    <definedName name="포선납땜1">[34]노무산출!#REF!</definedName>
    <definedName name="포선납땜A">[34]노무산출!#REF!</definedName>
    <definedName name="포설" localSheetId="16">#REF!</definedName>
    <definedName name="포설" localSheetId="15">#REF!</definedName>
    <definedName name="포설" localSheetId="12">#REF!</definedName>
    <definedName name="포설">#REF!</definedName>
    <definedName name="포설공" localSheetId="16">#REF!</definedName>
    <definedName name="포설공" localSheetId="15">#REF!</definedName>
    <definedName name="포설공" localSheetId="12">#REF!</definedName>
    <definedName name="포설공">#REF!</definedName>
    <definedName name="포설노무비">[198]정산설계!$G$325</definedName>
    <definedName name="포장공" localSheetId="16">#REF!</definedName>
    <definedName name="포장공" localSheetId="15">#REF!</definedName>
    <definedName name="포장공" localSheetId="12">#REF!</definedName>
    <definedName name="포장공">#REF!</definedName>
    <definedName name="포장공A985">#REF!</definedName>
    <definedName name="포장두께" localSheetId="16">#REF!</definedName>
    <definedName name="포장두께" localSheetId="15">#REF!</definedName>
    <definedName name="포장두께" localSheetId="12">#REF!</definedName>
    <definedName name="포장두께">#REF!</definedName>
    <definedName name="포천석노">[167]시설물!#REF!</definedName>
    <definedName name="포천석재">[167]시설물!#REF!</definedName>
    <definedName name="폭" localSheetId="16">#REF!</definedName>
    <definedName name="폭" localSheetId="15">#REF!</definedName>
    <definedName name="폭" localSheetId="12">#REF!</definedName>
    <definedName name="폭">#REF!</definedName>
    <definedName name="폭원" localSheetId="16">#REF!</definedName>
    <definedName name="폭원" localSheetId="15">#REF!</definedName>
    <definedName name="폭원" localSheetId="12">#REF!</definedName>
    <definedName name="폭원">#REF!</definedName>
    <definedName name="표면보호경비">#REF!</definedName>
    <definedName name="표면보호노무비">#REF!</definedName>
    <definedName name="표면보호재료비">#REF!</definedName>
    <definedName name="표면처리" localSheetId="16">#REF!</definedName>
    <definedName name="표면처리" localSheetId="15">#REF!</definedName>
    <definedName name="표면처리" localSheetId="12">#REF!</definedName>
    <definedName name="표면처리">#REF!</definedName>
    <definedName name="표설" localSheetId="16">#REF!</definedName>
    <definedName name="표설" localSheetId="15">#REF!</definedName>
    <definedName name="표설" localSheetId="12">#REF!</definedName>
    <definedName name="표설">#REF!</definedName>
    <definedName name="표시찰">[123]소요자재명세서!$AE$164</definedName>
    <definedName name="표시찰A">[34]소요자재!#REF!</definedName>
    <definedName name="표시찰철거" localSheetId="16">#REF!</definedName>
    <definedName name="표시찰철거" localSheetId="15">#REF!</definedName>
    <definedName name="표시찰철거" localSheetId="12">#REF!</definedName>
    <definedName name="표시찰철거">#REF!</definedName>
    <definedName name="표시찰취부">[123]노무비명세서!$AE$38</definedName>
    <definedName name="표시찰취부1">[158]노무산출서!#REF!</definedName>
    <definedName name="표시찰취부A" localSheetId="16">#REF!</definedName>
    <definedName name="표시찰취부A" localSheetId="15">#REF!</definedName>
    <definedName name="표시찰취부A" localSheetId="12">#REF!</definedName>
    <definedName name="표시찰취부A">#REF!</definedName>
    <definedName name="표주" localSheetId="16">#REF!</definedName>
    <definedName name="표주" localSheetId="15">#REF!</definedName>
    <definedName name="표주" localSheetId="12">#REF!</definedName>
    <definedName name="표주">#REF!</definedName>
    <definedName name="표주설치" localSheetId="16">#REF!</definedName>
    <definedName name="표주설치" localSheetId="15">#REF!</definedName>
    <definedName name="표주설치" localSheetId="12">#REF!</definedName>
    <definedName name="표주설치">#REF!</definedName>
    <definedName name="표준공종" localSheetId="16">#REF!</definedName>
    <definedName name="표준공종" localSheetId="15">#REF!</definedName>
    <definedName name="표준공종" localSheetId="12">#REF!</definedName>
    <definedName name="표준공종">#REF!</definedName>
    <definedName name="표준레일">[60]!표준레일</definedName>
    <definedName name="표준레일2단">[60]!표준레일2단</definedName>
    <definedName name="표준레일5">[60]!표준레일5</definedName>
    <definedName name="표준부" localSheetId="16" hidden="1">{#N/A,#N/A,FALSE,"배수1"}</definedName>
    <definedName name="표준부" localSheetId="15" hidden="1">{#N/A,#N/A,FALSE,"배수1"}</definedName>
    <definedName name="표준부" localSheetId="8" hidden="1">{#N/A,#N/A,FALSE,"배수1"}</definedName>
    <definedName name="표준부" hidden="1">{#N/A,#N/A,FALSE,"배수1"}</definedName>
    <definedName name="표지" localSheetId="16" hidden="1">{"'중기작업1'!$A$1:$V$18"}</definedName>
    <definedName name="표지" localSheetId="15" hidden="1">{"'중기작업1'!$A$1:$V$18"}</definedName>
    <definedName name="표지" hidden="1">{"'중기작업1'!$A$1:$V$18"}</definedName>
    <definedName name="표지1" localSheetId="16">#REF!</definedName>
    <definedName name="표지1" localSheetId="15">#REF!</definedName>
    <definedName name="표지1" localSheetId="13" hidden="1">#REF!</definedName>
    <definedName name="표지1" localSheetId="12" hidden="1">#REF!</definedName>
    <definedName name="표지1" localSheetId="7" hidden="1">#REF!</definedName>
    <definedName name="표지1" hidden="1">#REF!</definedName>
    <definedName name="표품_통신_6_13" localSheetId="16">#REF!</definedName>
    <definedName name="표품_통신_6_13" localSheetId="15">#REF!</definedName>
    <definedName name="표품_통신_6_13" localSheetId="12">#REF!</definedName>
    <definedName name="표품_통신_6_13">#REF!</definedName>
    <definedName name="푲눈레">[60]!푲눈레</definedName>
    <definedName name="푸" localSheetId="16" hidden="1">{#N/A,#N/A,FALSE,"토공2"}</definedName>
    <definedName name="푸" localSheetId="15" hidden="1">{#N/A,#N/A,FALSE,"토공2"}</definedName>
    <definedName name="푸" localSheetId="8" hidden="1">{#N/A,#N/A,FALSE,"토공2"}</definedName>
    <definedName name="푸" hidden="1">{#N/A,#N/A,FALSE,"토공2"}</definedName>
    <definedName name="푸푸옹옹">[244]부대내역!$1:$4</definedName>
    <definedName name="품셈" localSheetId="16">#REF!</definedName>
    <definedName name="품셈" localSheetId="15">#REF!</definedName>
    <definedName name="품셈" localSheetId="12">#REF!</definedName>
    <definedName name="품셈">#REF!</definedName>
    <definedName name="품셈1" localSheetId="16">#REF!</definedName>
    <definedName name="품셈1" localSheetId="15">#REF!</definedName>
    <definedName name="품셈1" localSheetId="12">#REF!</definedName>
    <definedName name="품셈1">#REF!</definedName>
    <definedName name="품셈이랑께" localSheetId="16">#REF!</definedName>
    <definedName name="품셈이랑께" localSheetId="15">#REF!</definedName>
    <definedName name="품셈이랑께" localSheetId="12">#REF!</definedName>
    <definedName name="품셈이랑께">#REF!</definedName>
    <definedName name="품셈표2">[295]Sheet1!#REF!</definedName>
    <definedName name="품종" localSheetId="16">#REF!</definedName>
    <definedName name="품종" localSheetId="15">#REF!</definedName>
    <definedName name="품종" localSheetId="12">#REF!</definedName>
    <definedName name="품종">#REF!</definedName>
    <definedName name="픃">[60]!픃</definedName>
    <definedName name="프랜트" localSheetId="16">#REF!</definedName>
    <definedName name="프랜트" localSheetId="15">#REF!</definedName>
    <definedName name="프랜트" localSheetId="12">#REF!</definedName>
    <definedName name="프랜트">#REF!</definedName>
    <definedName name="프랜트공">'[284]적용기준표(98년상반기)'!#REF!</definedName>
    <definedName name="프랜트전공" localSheetId="16">#REF!</definedName>
    <definedName name="프랜트전공" localSheetId="15">#REF!</definedName>
    <definedName name="프랜트전공" localSheetId="12">#REF!</definedName>
    <definedName name="프랜트전공">#REF!</definedName>
    <definedName name="플라타너스B8" localSheetId="16">#REF!</definedName>
    <definedName name="플라타너스B8" localSheetId="15">#REF!</definedName>
    <definedName name="플라타너스B8" localSheetId="12">#REF!</definedName>
    <definedName name="플라타너스B8">#REF!</definedName>
    <definedName name="플랜" localSheetId="16">#REF!</definedName>
    <definedName name="플랜" localSheetId="15">#REF!</definedName>
    <definedName name="플랜" localSheetId="12">#REF!</definedName>
    <definedName name="플랜">#REF!</definedName>
    <definedName name="플랜지돌출폭" localSheetId="16">#REF!</definedName>
    <definedName name="플랜지돌출폭" localSheetId="15">#REF!</definedName>
    <definedName name="플랜지돌출폭" localSheetId="12">#REF!</definedName>
    <definedName name="플랜지돌출폭">#REF!</definedName>
    <definedName name="플랜지폭" localSheetId="16">#REF!</definedName>
    <definedName name="플랜지폭" localSheetId="15">#REF!</definedName>
    <definedName name="플랜지폭" localSheetId="12">#REF!</definedName>
    <definedName name="플랜지폭">#REF!</definedName>
    <definedName name="플랜트공" localSheetId="16">#REF!</definedName>
    <definedName name="플랜트공" localSheetId="15">#REF!</definedName>
    <definedName name="플랜트공" localSheetId="12">#REF!</definedName>
    <definedName name="플랜트공">#REF!</definedName>
    <definedName name="플랜트기계설치공" localSheetId="16">#REF!</definedName>
    <definedName name="플랜트기계설치공" localSheetId="15">#REF!</definedName>
    <definedName name="플랜트기계설치공" localSheetId="12">#REF!</definedName>
    <definedName name="플랜트기계설치공">#REF!</definedName>
    <definedName name="플랜트배관공" localSheetId="16">#REF!</definedName>
    <definedName name="플랜트배관공" localSheetId="15">#REF!</definedName>
    <definedName name="플랜트배관공" localSheetId="12">#REF!</definedName>
    <definedName name="플랜트배관공">#REF!</definedName>
    <definedName name="플랜트용접공" localSheetId="16">#REF!</definedName>
    <definedName name="플랜트용접공" localSheetId="15">#REF!</definedName>
    <definedName name="플랜트용접공" localSheetId="12">#REF!</definedName>
    <definedName name="플랜트용접공">#REF!</definedName>
    <definedName name="플랜트전공" localSheetId="16">#REF!</definedName>
    <definedName name="플랜트전공" localSheetId="15">#REF!</definedName>
    <definedName name="플랜트전공" localSheetId="12">#REF!</definedName>
    <definedName name="플랜트전공">#REF!</definedName>
    <definedName name="플랜트제관공" localSheetId="16">#REF!</definedName>
    <definedName name="플랜트제관공" localSheetId="15">#REF!</definedName>
    <definedName name="플랜트제관공" localSheetId="12">#REF!</definedName>
    <definedName name="플랜트제관공">#REF!</definedName>
    <definedName name="플랜트특수용접공" localSheetId="16">#REF!</definedName>
    <definedName name="플랜트특수용접공" localSheetId="15">#REF!</definedName>
    <definedName name="플랜트특수용접공" localSheetId="12">#REF!</definedName>
    <definedName name="플랜트특수용접공">#REF!</definedName>
    <definedName name="플렉시블" localSheetId="16">#REF!</definedName>
    <definedName name="플렉시블" localSheetId="15">#REF!</definedName>
    <definedName name="플렉시블" localSheetId="12">#REF!</definedName>
    <definedName name="플렉시블">#REF!</definedName>
    <definedName name="플렉시블전선관" localSheetId="16">#REF!</definedName>
    <definedName name="플렉시블전선관" localSheetId="15">#REF!</definedName>
    <definedName name="플렉시블전선관" localSheetId="12">#REF!</definedName>
    <definedName name="플렉시블전선관">#REF!</definedName>
    <definedName name="플로어덕트">[125]품셈!$A$254</definedName>
    <definedName name="피복두께" localSheetId="16">#REF!</definedName>
    <definedName name="피복두께" localSheetId="15">#REF!</definedName>
    <definedName name="피복두께" localSheetId="12">#REF!</definedName>
    <definedName name="피복두께">#REF!</definedName>
    <definedName name="피스표">'[364]9GNG운반'!#REF!</definedName>
    <definedName name="피이강남" localSheetId="16">#REF!</definedName>
    <definedName name="피이강남" localSheetId="15">#REF!</definedName>
    <definedName name="피이강남" localSheetId="12">#REF!</definedName>
    <definedName name="피이강남">#REF!</definedName>
    <definedName name="피이광교" localSheetId="16">#REF!</definedName>
    <definedName name="피이광교" localSheetId="15">#REF!</definedName>
    <definedName name="피이광교" localSheetId="12">#REF!</definedName>
    <definedName name="피이광교">#REF!</definedName>
    <definedName name="피이광주" localSheetId="16">#REF!</definedName>
    <definedName name="피이광주" localSheetId="15">#REF!</definedName>
    <definedName name="피이광주" localSheetId="12">#REF!</definedName>
    <definedName name="피이광주">#REF!</definedName>
    <definedName name="피이대구" localSheetId="16">#REF!</definedName>
    <definedName name="피이대구" localSheetId="15">#REF!</definedName>
    <definedName name="피이대구" localSheetId="12">#REF!</definedName>
    <definedName name="피이대구">#REF!</definedName>
    <definedName name="피이대전" localSheetId="16">#REF!</definedName>
    <definedName name="피이대전" localSheetId="15">#REF!</definedName>
    <definedName name="피이대전" localSheetId="12">#REF!</definedName>
    <definedName name="피이대전">#REF!</definedName>
    <definedName name="피이동교" localSheetId="16">#REF!</definedName>
    <definedName name="피이동교" localSheetId="15">#REF!</definedName>
    <definedName name="피이동교" localSheetId="12">#REF!</definedName>
    <definedName name="피이동교">#REF!</definedName>
    <definedName name="피이르네상스" localSheetId="16">#REF!</definedName>
    <definedName name="피이르네상스" localSheetId="15">#REF!</definedName>
    <definedName name="피이르네상스" localSheetId="12">#REF!</definedName>
    <definedName name="피이르네상스">#REF!</definedName>
    <definedName name="피이발산" localSheetId="16">#REF!</definedName>
    <definedName name="피이발산" localSheetId="15">#REF!</definedName>
    <definedName name="피이발산" localSheetId="12">#REF!</definedName>
    <definedName name="피이발산">#REF!</definedName>
    <definedName name="피이방배" localSheetId="16">#REF!</definedName>
    <definedName name="피이방배" localSheetId="15">#REF!</definedName>
    <definedName name="피이방배" localSheetId="12">#REF!</definedName>
    <definedName name="피이방배">#REF!</definedName>
    <definedName name="피이보라매" localSheetId="16">#REF!</definedName>
    <definedName name="피이보라매" localSheetId="15">#REF!</definedName>
    <definedName name="피이보라매" localSheetId="12">#REF!</definedName>
    <definedName name="피이보라매">#REF!</definedName>
    <definedName name="피이본사" localSheetId="16">#REF!</definedName>
    <definedName name="피이본사" localSheetId="15">#REF!</definedName>
    <definedName name="피이본사" localSheetId="12">#REF!</definedName>
    <definedName name="피이본사">#REF!</definedName>
    <definedName name="피이사당" localSheetId="16">#REF!</definedName>
    <definedName name="피이사당" localSheetId="15">#REF!</definedName>
    <definedName name="피이사당" localSheetId="12">#REF!</definedName>
    <definedName name="피이사당">#REF!</definedName>
    <definedName name="피이삼성" localSheetId="16">#REF!</definedName>
    <definedName name="피이삼성" localSheetId="15">#REF!</definedName>
    <definedName name="피이삼성" localSheetId="12">#REF!</definedName>
    <definedName name="피이삼성">#REF!</definedName>
    <definedName name="피이삼풍" localSheetId="16">#REF!</definedName>
    <definedName name="피이삼풍" localSheetId="15">#REF!</definedName>
    <definedName name="피이삼풍" localSheetId="12">#REF!</definedName>
    <definedName name="피이삼풍">#REF!</definedName>
    <definedName name="피이서초" localSheetId="16">#REF!</definedName>
    <definedName name="피이서초" localSheetId="15">#REF!</definedName>
    <definedName name="피이서초" localSheetId="12">#REF!</definedName>
    <definedName name="피이서초">#REF!</definedName>
    <definedName name="피이수원" localSheetId="16">#REF!</definedName>
    <definedName name="피이수원" localSheetId="15">#REF!</definedName>
    <definedName name="피이수원" localSheetId="12">#REF!</definedName>
    <definedName name="피이수원">#REF!</definedName>
    <definedName name="피이신반포" localSheetId="16">#REF!</definedName>
    <definedName name="피이신반포" localSheetId="15">#REF!</definedName>
    <definedName name="피이신반포" localSheetId="12">#REF!</definedName>
    <definedName name="피이신반포">#REF!</definedName>
    <definedName name="피이압구정" localSheetId="16">#REF!</definedName>
    <definedName name="피이압구정" localSheetId="15">#REF!</definedName>
    <definedName name="피이압구정" localSheetId="12">#REF!</definedName>
    <definedName name="피이압구정">#REF!</definedName>
    <definedName name="피이울산" localSheetId="16">#REF!</definedName>
    <definedName name="피이울산" localSheetId="15">#REF!</definedName>
    <definedName name="피이울산" localSheetId="12">#REF!</definedName>
    <definedName name="피이울산">#REF!</definedName>
    <definedName name="피이울산2" localSheetId="16">#REF!</definedName>
    <definedName name="피이울산2" localSheetId="15">#REF!</definedName>
    <definedName name="피이울산2" localSheetId="12">#REF!</definedName>
    <definedName name="피이울산2">#REF!</definedName>
    <definedName name="피이울산신" localSheetId="16">#REF!</definedName>
    <definedName name="피이울산신" localSheetId="15">#REF!</definedName>
    <definedName name="피이울산신" localSheetId="12">#REF!</definedName>
    <definedName name="피이울산신">#REF!</definedName>
    <definedName name="피이울산철" localSheetId="16">#REF!</definedName>
    <definedName name="피이울산철" localSheetId="15">#REF!</definedName>
    <definedName name="피이울산철" localSheetId="12">#REF!</definedName>
    <definedName name="피이울산철">#REF!</definedName>
    <definedName name="피이인천" localSheetId="16">#REF!</definedName>
    <definedName name="피이인천" localSheetId="15">#REF!</definedName>
    <definedName name="피이인천" localSheetId="12">#REF!</definedName>
    <definedName name="피이인천">#REF!</definedName>
    <definedName name="피이잠실" localSheetId="16">#REF!</definedName>
    <definedName name="피이잠실" localSheetId="15">#REF!</definedName>
    <definedName name="피이잠실" localSheetId="12">#REF!</definedName>
    <definedName name="피이잠실">#REF!</definedName>
    <definedName name="피이전주" localSheetId="16">#REF!</definedName>
    <definedName name="피이전주" localSheetId="15">#REF!</definedName>
    <definedName name="피이전주" localSheetId="12">#REF!</definedName>
    <definedName name="피이전주">#REF!</definedName>
    <definedName name="피이청담" localSheetId="16">#REF!</definedName>
    <definedName name="피이청담" localSheetId="15">#REF!</definedName>
    <definedName name="피이청담" localSheetId="12">#REF!</definedName>
    <definedName name="피이청담">#REF!</definedName>
    <definedName name="피이화정" localSheetId="16">#REF!</definedName>
    <definedName name="피이화정" localSheetId="15">#REF!</definedName>
    <definedName name="피이화정" localSheetId="12">#REF!</definedName>
    <definedName name="피이화정">#REF!</definedName>
    <definedName name="픽스아디에프취부">[78]노무산출서!#REF!</definedName>
    <definedName name="ㅎ" localSheetId="16">#N/A</definedName>
    <definedName name="ㅎ" localSheetId="15">#N/A</definedName>
    <definedName name="ㅎ">[1]!ㅎ</definedName>
    <definedName name="ㅎ32">'[365]#REF'!$M$207</definedName>
    <definedName name="ㅎ384">#REF!</definedName>
    <definedName name="ㅎㄴ" localSheetId="16">#N/A</definedName>
    <definedName name="ㅎㄴ" localSheetId="15">#N/A</definedName>
    <definedName name="ㅎㄴ">[1]!ㅎㄴ</definedName>
    <definedName name="ㅎㄴㄹㄴㄹㄴㅇ" localSheetId="16" hidden="1">{#N/A,#N/A,FALSE,"토공2"}</definedName>
    <definedName name="ㅎㄴㄹㄴㄹㄴㅇ" localSheetId="15" hidden="1">{#N/A,#N/A,FALSE,"토공2"}</definedName>
    <definedName name="ㅎㄴㄹㄴㄹㄴㅇ" localSheetId="8" hidden="1">{#N/A,#N/A,FALSE,"토공2"}</definedName>
    <definedName name="ㅎㄴㄹㄴㄹㄴㅇ" hidden="1">{#N/A,#N/A,FALSE,"토공2"}</definedName>
    <definedName name="ㅎㄴㅁㄴㅇㄹㄴㅇ" localSheetId="16" hidden="1">{#N/A,#N/A,FALSE,"운반시간"}</definedName>
    <definedName name="ㅎㄴㅁㄴㅇㄹㄴㅇ" localSheetId="15" hidden="1">{#N/A,#N/A,FALSE,"운반시간"}</definedName>
    <definedName name="ㅎㄴㅁㄴㅇㄹㄴㅇ" localSheetId="8" hidden="1">{#N/A,#N/A,FALSE,"운반시간"}</definedName>
    <definedName name="ㅎㄴㅁㄴㅇㄹㄴㅇ" hidden="1">{#N/A,#N/A,FALSE,"운반시간"}</definedName>
    <definedName name="ㅎㄴㅁㄹㄴㅁㄹㄴㅁㄹㄷㄹㄶㄴ" localSheetId="16" hidden="1">{#N/A,#N/A,FALSE,"속도"}</definedName>
    <definedName name="ㅎㄴㅁㄹㄴㅁㄹㄴㅁㄹㄷㄹㄶㄴ" localSheetId="15" hidden="1">{#N/A,#N/A,FALSE,"속도"}</definedName>
    <definedName name="ㅎㄴㅁㄹㄴㅁㄹㄴㅁㄹㄷㄹㄶㄴ" localSheetId="8" hidden="1">{#N/A,#N/A,FALSE,"속도"}</definedName>
    <definedName name="ㅎㄴㅁㄹㄴㅁㄹㄴㅁㄹㄷㄹㄶㄴ" hidden="1">{#N/A,#N/A,FALSE,"속도"}</definedName>
    <definedName name="ㅎㄴㅁㄹㅈㅁㅎ" localSheetId="16" hidden="1">{#N/A,#N/A,FALSE,"단가표지"}</definedName>
    <definedName name="ㅎㄴㅁㄹㅈㅁㅎ" localSheetId="15" hidden="1">{#N/A,#N/A,FALSE,"단가표지"}</definedName>
    <definedName name="ㅎㄴㅁㄹㅈㅁㅎ" localSheetId="8" hidden="1">{#N/A,#N/A,FALSE,"단가표지"}</definedName>
    <definedName name="ㅎㄴㅁㄹㅈㅁㅎ" hidden="1">{#N/A,#N/A,FALSE,"단가표지"}</definedName>
    <definedName name="ㅎㄴㅇㅁㄹ" hidden="1">'[366]98수문일위'!$A$1:$P$2004</definedName>
    <definedName name="ㅎ노ㅠ" localSheetId="6" hidden="1">{#N/A,#N/A,FALSE,"배수1"}</definedName>
    <definedName name="ㅎ노ㅠ" localSheetId="16" hidden="1">{#N/A,#N/A,FALSE,"배수1"}</definedName>
    <definedName name="ㅎ노ㅠ" localSheetId="15" hidden="1">{#N/A,#N/A,FALSE,"배수1"}</definedName>
    <definedName name="ㅎ노ㅠ" localSheetId="4" hidden="1">{#N/A,#N/A,FALSE,"배수1"}</definedName>
    <definedName name="ㅎ노ㅠ" localSheetId="8" hidden="1">{#N/A,#N/A,FALSE,"배수1"}</definedName>
    <definedName name="ㅎ노ㅠ" hidden="1">{#N/A,#N/A,FALSE,"배수1"}</definedName>
    <definedName name="ㅎㄶ" localSheetId="6" hidden="1">{#N/A,#N/A,FALSE,"속도"}</definedName>
    <definedName name="ㅎㄶ" localSheetId="16" hidden="1">{#N/A,#N/A,FALSE,"속도"}</definedName>
    <definedName name="ㅎㄶ" localSheetId="15" hidden="1">{#N/A,#N/A,FALSE,"속도"}</definedName>
    <definedName name="ㅎㄶ" localSheetId="4" hidden="1">{#N/A,#N/A,FALSE,"속도"}</definedName>
    <definedName name="ㅎㄶ" localSheetId="8" hidden="1">{#N/A,#N/A,FALSE,"속도"}</definedName>
    <definedName name="ㅎㄶ" hidden="1">{#N/A,#N/A,FALSE,"속도"}</definedName>
    <definedName name="ㅎㅁㄴ" localSheetId="16">#N/A</definedName>
    <definedName name="ㅎㅁㄴ" localSheetId="15">#N/A</definedName>
    <definedName name="ㅎㅁㄴ">[1]!ㅎㅁㄴ</definedName>
    <definedName name="ㅎㅎ" localSheetId="16" hidden="1">{#N/A,#N/A,FALSE,"골재소요량";#N/A,#N/A,FALSE,"골재소요량"}</definedName>
    <definedName name="ㅎㅎ" localSheetId="15" hidden="1">{#N/A,#N/A,FALSE,"골재소요량";#N/A,#N/A,FALSE,"골재소요량"}</definedName>
    <definedName name="ㅎㅎ" localSheetId="8" hidden="1">{#N/A,#N/A,FALSE,"골재소요량";#N/A,#N/A,FALSE,"골재소요량"}</definedName>
    <definedName name="ㅎㅎ" hidden="1">{#N/A,#N/A,FALSE,"골재소요량";#N/A,#N/A,FALSE,"골재소요량"}</definedName>
    <definedName name="ㅎㅎㄴㅁㅎㄴㅁㅎ" localSheetId="16" hidden="1">{#N/A,#N/A,FALSE,"구조2"}</definedName>
    <definedName name="ㅎㅎㄴㅁㅎㄴㅁㅎ" localSheetId="15" hidden="1">{#N/A,#N/A,FALSE,"구조2"}</definedName>
    <definedName name="ㅎㅎㄴㅁㅎㄴㅁㅎ" localSheetId="8" hidden="1">{#N/A,#N/A,FALSE,"구조2"}</definedName>
    <definedName name="ㅎㅎㄴㅁㅎㄴㅁㅎ" hidden="1">{#N/A,#N/A,FALSE,"구조2"}</definedName>
    <definedName name="ㅎㅎ도호" localSheetId="16" hidden="1">{#N/A,#N/A,FALSE,"표지목차"}</definedName>
    <definedName name="ㅎㅎ도호" localSheetId="15" hidden="1">{#N/A,#N/A,FALSE,"표지목차"}</definedName>
    <definedName name="ㅎㅎ도호" localSheetId="8" hidden="1">{#N/A,#N/A,FALSE,"표지목차"}</definedName>
    <definedName name="ㅎㅎ도호" hidden="1">{#N/A,#N/A,FALSE,"표지목차"}</definedName>
    <definedName name="ㅎㅎㅎ" localSheetId="16" hidden="1">{#N/A,#N/A,FALSE,"배수2"}</definedName>
    <definedName name="ㅎㅎㅎ" localSheetId="15" hidden="1">{#N/A,#N/A,FALSE,"배수2"}</definedName>
    <definedName name="ㅎㅎㅎ" localSheetId="8" hidden="1">{#N/A,#N/A,FALSE,"이정표"}</definedName>
    <definedName name="ㅎㅎㅎ" hidden="1">{#N/A,#N/A,FALSE,"이정표"}</definedName>
    <definedName name="ㅎㅎㅎㅎ" localSheetId="6" hidden="1">{#N/A,#N/A,TRUE,"토적및재료집계";#N/A,#N/A,TRUE,"토적및재료집계";#N/A,#N/A,TRUE,"단위량"}</definedName>
    <definedName name="ㅎㅎㅎㅎ" localSheetId="16" hidden="1">{#N/A,#N/A,TRUE,"토적및재료집계";#N/A,#N/A,TRUE,"토적및재료집계";#N/A,#N/A,TRUE,"단위량"}</definedName>
    <definedName name="ㅎㅎㅎㅎ" localSheetId="15" hidden="1">{#N/A,#N/A,TRUE,"토적및재료집계";#N/A,#N/A,TRUE,"토적및재료집계";#N/A,#N/A,TRUE,"단위량"}</definedName>
    <definedName name="ㅎㅎㅎㅎ" localSheetId="7" hidden="1">{#N/A,#N/A,TRUE,"토적및재료집계";#N/A,#N/A,TRUE,"토적및재료집계";#N/A,#N/A,TRUE,"단위량"}</definedName>
    <definedName name="ㅎㅎㅎㅎ" localSheetId="5" hidden="1">{#N/A,#N/A,TRUE,"토적및재료집계";#N/A,#N/A,TRUE,"토적및재료집계";#N/A,#N/A,TRUE,"단위량"}</definedName>
    <definedName name="ㅎㅎㅎㅎ" localSheetId="4" hidden="1">{#N/A,#N/A,TRUE,"토적및재료집계";#N/A,#N/A,TRUE,"토적및재료집계";#N/A,#N/A,TRUE,"단위량"}</definedName>
    <definedName name="ㅎㅎㅎㅎ" localSheetId="8" hidden="1">{#N/A,#N/A,TRUE,"토적및재료집계";#N/A,#N/A,TRUE,"토적및재료집계";#N/A,#N/A,TRUE,"단위량"}</definedName>
    <definedName name="ㅎㅎㅎㅎ" hidden="1">{#N/A,#N/A,TRUE,"토적및재료집계";#N/A,#N/A,TRUE,"토적및재료집계";#N/A,#N/A,TRUE,"단위량"}</definedName>
    <definedName name="하" localSheetId="6" hidden="1">{"'정산내역서'!$A$1:$I$35","'정산서(절.성토부)'!$A$1:$Q$17","'정산서(교량부)'!$A$1:$Q$84","'총괄표'!$A$1:$M$12","'시행현황'!$A$1:$G$12","'표지'!$A$1:$N$27","'정산서(절.성토부)'!$A$3:$Q$7"}</definedName>
    <definedName name="하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하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하" localSheetId="4" hidden="1">{"'정산내역서'!$A$1:$I$35","'정산서(절.성토부)'!$A$1:$Q$17","'정산서(교량부)'!$A$1:$Q$84","'총괄표'!$A$1:$M$12","'시행현황'!$A$1:$G$12","'표지'!$A$1:$N$27","'정산서(절.성토부)'!$A$3:$Q$7"}</definedName>
    <definedName name="하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하" hidden="1">{"'정산내역서'!$A$1:$I$35","'정산서(절.성토부)'!$A$1:$Q$17","'정산서(교량부)'!$A$1:$Q$84","'총괄표'!$A$1:$M$12","'시행현황'!$A$1:$G$12","'표지'!$A$1:$N$27","'정산서(절.성토부)'!$A$3:$Q$7"}</definedName>
    <definedName name="하도" localSheetId="16" hidden="1">{#N/A,#N/A,FALSE,"이정표"}</definedName>
    <definedName name="하도" localSheetId="15" hidden="1">{#N/A,#N/A,FALSE,"이정표"}</definedName>
    <definedName name="하도" localSheetId="8" hidden="1">{#N/A,#N/A,FALSE,"이정표"}</definedName>
    <definedName name="하도" hidden="1">{#N/A,#N/A,FALSE,"이정표"}</definedName>
    <definedName name="하도급" localSheetId="16" hidden="1">{#N/A,#N/A,FALSE,"표지"}</definedName>
    <definedName name="하도급" localSheetId="15" hidden="1">{#N/A,#N/A,FALSE,"표지"}</definedName>
    <definedName name="하도급" hidden="1">{#N/A,#N/A,FALSE,"표지"}</definedName>
    <definedName name="하도내역1" localSheetId="16" hidden="1">{#N/A,#N/A,FALSE,"조골재"}</definedName>
    <definedName name="하도내역1" localSheetId="15" hidden="1">{#N/A,#N/A,FALSE,"조골재"}</definedName>
    <definedName name="하도내역1" localSheetId="8" hidden="1">{#N/A,#N/A,FALSE,"조골재"}</definedName>
    <definedName name="하도내역1" hidden="1">{#N/A,#N/A,FALSE,"조골재"}</definedName>
    <definedName name="하도대상" localSheetId="16" hidden="1">{#N/A,#N/A,FALSE,"골재소요량";#N/A,#N/A,FALSE,"골재소요량"}</definedName>
    <definedName name="하도대상" localSheetId="15" hidden="1">{#N/A,#N/A,FALSE,"골재소요량";#N/A,#N/A,FALSE,"골재소요량"}</definedName>
    <definedName name="하도대상" localSheetId="8" hidden="1">{#N/A,#N/A,FALSE,"골재소요량";#N/A,#N/A,FALSE,"골재소요량"}</definedName>
    <definedName name="하도대상" hidden="1">{#N/A,#N/A,FALSE,"골재소요량";#N/A,#N/A,FALSE,"골재소요량"}</definedName>
    <definedName name="하드시험" localSheetId="16">#REF!</definedName>
    <definedName name="하드시험" localSheetId="15">#REF!</definedName>
    <definedName name="하드시험" localSheetId="12">#REF!</definedName>
    <definedName name="하드시험">#REF!</definedName>
    <definedName name="하드시험사">[298]노임단가표!$D$31</definedName>
    <definedName name="하부슬래브" localSheetId="16">#REF!</definedName>
    <definedName name="하부슬래브" localSheetId="15">#REF!</definedName>
    <definedName name="하부슬래브" localSheetId="12">#REF!</definedName>
    <definedName name="하부슬래브">#REF!</definedName>
    <definedName name="하부플랜지두께" localSheetId="16">#REF!</definedName>
    <definedName name="하부플랜지두께" localSheetId="15">#REF!</definedName>
    <definedName name="하부플랜지두께" localSheetId="12">#REF!</definedName>
    <definedName name="하부플랜지두께">#REF!</definedName>
    <definedName name="하상유지공" localSheetId="16" hidden="1">{#N/A,#N/A,FALSE,"배수1"}</definedName>
    <definedName name="하상유지공" localSheetId="15" hidden="1">{#N/A,#N/A,FALSE,"배수1"}</definedName>
    <definedName name="하상유지공" localSheetId="8" hidden="1">{#N/A,#N/A,FALSE,"배수1"}</definedName>
    <definedName name="하상유지공" hidden="1">{#N/A,#N/A,FALSE,"배수1"}</definedName>
    <definedName name="하위1">[290]앞표지!$B$4</definedName>
    <definedName name="하위국">[291]앞표지!$B$4</definedName>
    <definedName name="하위국명" localSheetId="16">#REF!</definedName>
    <definedName name="하위국명" localSheetId="15">#REF!</definedName>
    <definedName name="하위국명" localSheetId="12">#REF!</definedName>
    <definedName name="하위국명">#REF!</definedName>
    <definedName name="하위국주소" localSheetId="16">#REF!</definedName>
    <definedName name="하위국주소" localSheetId="15">#REF!</definedName>
    <definedName name="하위국주소" localSheetId="12">#REF!</definedName>
    <definedName name="하위국주소">#REF!</definedName>
    <definedName name="하주소" localSheetId="16">#REF!</definedName>
    <definedName name="하주소" localSheetId="15">#REF!</definedName>
    <definedName name="하주소" localSheetId="12">#REF!</definedName>
    <definedName name="하주소">#REF!</definedName>
    <definedName name="하하하" localSheetId="16" hidden="1">{#N/A,#N/A,FALSE,"명세표"}</definedName>
    <definedName name="하하하" localSheetId="15" hidden="1">{#N/A,#N/A,FALSE,"명세표"}</definedName>
    <definedName name="하하하" localSheetId="8" hidden="1">{#N/A,#N/A,FALSE,"명세표"}</definedName>
    <definedName name="하하하" hidden="1">{#N/A,#N/A,FALSE,"명세표"}</definedName>
    <definedName name="하한선" localSheetId="16" hidden="1">{#N/A,#N/A,FALSE,"배수2"}</definedName>
    <definedName name="하한선" localSheetId="15" hidden="1">{#N/A,#N/A,FALSE,"배수2"}</definedName>
    <definedName name="하한선" localSheetId="8" hidden="1">{#N/A,#N/A,FALSE,"배수2"}</definedName>
    <definedName name="하한선" hidden="1">{#N/A,#N/A,FALSE,"배수2"}</definedName>
    <definedName name="한" localSheetId="16" hidden="1">#REF!</definedName>
    <definedName name="한" localSheetId="15" hidden="1">#REF!</definedName>
    <definedName name="한" localSheetId="13" hidden="1">#REF!</definedName>
    <definedName name="한" localSheetId="12" hidden="1">#REF!</definedName>
    <definedName name="한" localSheetId="7" hidden="1">#REF!</definedName>
    <definedName name="한" localSheetId="11" hidden="1">#REF!</definedName>
    <definedName name="한" hidden="1">#REF!</definedName>
    <definedName name="한교1호">#REF!</definedName>
    <definedName name="한교2호">#REF!</definedName>
    <definedName name="한교3호">#REF!</definedName>
    <definedName name="한글노무비">#REF!</definedName>
    <definedName name="한동" localSheetId="16" hidden="1">{#N/A,#N/A,FALSE,"단가표지"}</definedName>
    <definedName name="한동" localSheetId="15" hidden="1">{#N/A,#N/A,FALSE,"단가표지"}</definedName>
    <definedName name="한동" localSheetId="8" hidden="1">{#N/A,#N/A,FALSE,"단가표지"}</definedName>
    <definedName name="한동" hidden="1">{#N/A,#N/A,FALSE,"단가표지"}</definedName>
    <definedName name="한생마산" localSheetId="16">#N/A</definedName>
    <definedName name="한생마산" localSheetId="15">#N/A</definedName>
    <definedName name="한생마산">[1]!한생마산</definedName>
    <definedName name="한전망임차료" localSheetId="16">#REF!</definedName>
    <definedName name="한전망임차료" localSheetId="15">#REF!</definedName>
    <definedName name="한전망임차료" localSheetId="12">#REF!</definedName>
    <definedName name="한전망임차료">#REF!</definedName>
    <definedName name="한전수" localSheetId="16" hidden="1">{#N/A,#N/A,FALSE,"명세표"}</definedName>
    <definedName name="한전수" localSheetId="15" hidden="1">{#N/A,#N/A,FALSE,"명세표"}</definedName>
    <definedName name="한전수" localSheetId="8" hidden="1">{#N/A,#N/A,FALSE,"명세표"}</definedName>
    <definedName name="한전수" hidden="1">{#N/A,#N/A,FALSE,"명세표"}</definedName>
    <definedName name="한전수탁비">#REF!</definedName>
    <definedName name="한전임차료" localSheetId="16">#REF!</definedName>
    <definedName name="한전임차료" localSheetId="15">#REF!</definedName>
    <definedName name="한전임차료" localSheetId="12">#REF!</definedName>
    <definedName name="한전임차료">#REF!</definedName>
    <definedName name="할석공" localSheetId="16">#REF!</definedName>
    <definedName name="할석공" localSheetId="15">#REF!</definedName>
    <definedName name="할석공" localSheetId="12">#REF!</definedName>
    <definedName name="할석공">#REF!</definedName>
    <definedName name="할인1" localSheetId="16">#REF!</definedName>
    <definedName name="할인1" localSheetId="15">#REF!</definedName>
    <definedName name="할인1" localSheetId="12">#REF!</definedName>
    <definedName name="할인1">#REF!</definedName>
    <definedName name="할인2" localSheetId="16">#REF!</definedName>
    <definedName name="할인2" localSheetId="15">#REF!</definedName>
    <definedName name="할인2" localSheetId="12">#REF!</definedName>
    <definedName name="할인2">#REF!</definedName>
    <definedName name="할인3" localSheetId="16">#REF!</definedName>
    <definedName name="할인3" localSheetId="15">#REF!</definedName>
    <definedName name="할인3" localSheetId="12">#REF!</definedName>
    <definedName name="할인3">#REF!</definedName>
    <definedName name="할인4" localSheetId="16">#REF!</definedName>
    <definedName name="할인4" localSheetId="15">#REF!</definedName>
    <definedName name="할인4" localSheetId="12">#REF!</definedName>
    <definedName name="할인4">#REF!</definedName>
    <definedName name="할인5" localSheetId="16">#REF!</definedName>
    <definedName name="할인5" localSheetId="15">#REF!</definedName>
    <definedName name="할인5" localSheetId="12">#REF!</definedName>
    <definedName name="할인5">#REF!</definedName>
    <definedName name="할인6" localSheetId="16">#REF!</definedName>
    <definedName name="할인6" localSheetId="15">#REF!</definedName>
    <definedName name="할인6" localSheetId="12">#REF!</definedName>
    <definedName name="할인6">#REF!</definedName>
    <definedName name="할인7" localSheetId="16">#REF!</definedName>
    <definedName name="할인7" localSheetId="15">#REF!</definedName>
    <definedName name="할인7" localSheetId="12">#REF!</definedName>
    <definedName name="할인7">#REF!</definedName>
    <definedName name="할인8" localSheetId="16">#REF!</definedName>
    <definedName name="할인8" localSheetId="15">#REF!</definedName>
    <definedName name="할인8" localSheetId="12">#REF!</definedName>
    <definedName name="할인8">#REF!</definedName>
    <definedName name="할인금액" localSheetId="16">#REF!</definedName>
    <definedName name="할인금액" localSheetId="15">#REF!</definedName>
    <definedName name="할인금액" localSheetId="12">#REF!</definedName>
    <definedName name="할인금액">#REF!</definedName>
    <definedName name="할증">[28]기별!$J$71</definedName>
    <definedName name="할증할인률" localSheetId="16">#REF!</definedName>
    <definedName name="할증할인률" localSheetId="15">#REF!</definedName>
    <definedName name="할증할인률" localSheetId="12">#REF!</definedName>
    <definedName name="할증할인률">#REF!</definedName>
    <definedName name="함석공" localSheetId="16">#REF!</definedName>
    <definedName name="함석공" localSheetId="15">#REF!</definedName>
    <definedName name="함석공" localSheetId="12">#REF!</definedName>
    <definedName name="함석공">#REF!</definedName>
    <definedName name="함체">[7]노무비명세서!$X$53</definedName>
    <definedName name="함체1">[34]소요자재!#REF!</definedName>
    <definedName name="함체100" localSheetId="16">#REF!</definedName>
    <definedName name="함체100" localSheetId="15">#REF!</definedName>
    <definedName name="함체100" localSheetId="12">#REF!</definedName>
    <definedName name="함체100">#REF!</definedName>
    <definedName name="함체2">[34]소요자재!#REF!</definedName>
    <definedName name="함체20">[123]소요자재명세서!$AE$161</definedName>
    <definedName name="함체3">[5]소요자재명세서2!$J$172</definedName>
    <definedName name="함체30">[123]소요자재명세서!$AE$160</definedName>
    <definedName name="함체50" localSheetId="16">#REF!</definedName>
    <definedName name="함체50" localSheetId="15">#REF!</definedName>
    <definedName name="함체50" localSheetId="12">#REF!</definedName>
    <definedName name="함체50">#REF!</definedName>
    <definedName name="함체A">[34]소요자재!#REF!</definedName>
    <definedName name="함체B">[34]소요자재!#REF!</definedName>
    <definedName name="함체C">[34]소요자재!#REF!</definedName>
    <definedName name="함체설치" localSheetId="16">#REF!</definedName>
    <definedName name="함체설치" localSheetId="15">#REF!</definedName>
    <definedName name="함체설치" localSheetId="12">#REF!</definedName>
    <definedName name="함체설치">#REF!</definedName>
    <definedName name="함체설치A" localSheetId="16">#REF!</definedName>
    <definedName name="함체설치A" localSheetId="15">#REF!</definedName>
    <definedName name="함체설치A" localSheetId="12">#REF!</definedName>
    <definedName name="함체설치A">#REF!</definedName>
    <definedName name="함체신설">[123]노무비명세서!$AE$30</definedName>
    <definedName name="함체울산신설" localSheetId="16">#REF!</definedName>
    <definedName name="함체울산신설" localSheetId="15">#REF!</definedName>
    <definedName name="함체울산신설" localSheetId="12">#REF!</definedName>
    <definedName name="함체울산신설">#REF!</definedName>
    <definedName name="함체울산철거" localSheetId="16">#REF!</definedName>
    <definedName name="함체울산철거" localSheetId="15">#REF!</definedName>
    <definedName name="함체울산철거" localSheetId="12">#REF!</definedName>
    <definedName name="함체울산철거">#REF!</definedName>
    <definedName name="함체철거" localSheetId="16">#REF!</definedName>
    <definedName name="함체철거" localSheetId="15">#REF!</definedName>
    <definedName name="함체철거" localSheetId="12">#REF!</definedName>
    <definedName name="함체철거">#REF!</definedName>
    <definedName name="합">'[367]구매요청서 2차'!#REF!</definedName>
    <definedName name="합계" localSheetId="16">#REF!</definedName>
    <definedName name="합계" localSheetId="15">#REF!</definedName>
    <definedName name="합계" localSheetId="12">#REF!</definedName>
    <definedName name="합계">#REF!</definedName>
    <definedName name="합성강성3Span" localSheetId="16">#REF!</definedName>
    <definedName name="합성강성3Span" localSheetId="15">#REF!</definedName>
    <definedName name="합성강성3Span" localSheetId="12">#REF!</definedName>
    <definedName name="합성강성3Span">#REF!</definedName>
    <definedName name="합성단면적3Span" localSheetId="16">#REF!</definedName>
    <definedName name="합성단면적3Span" localSheetId="15">#REF!</definedName>
    <definedName name="합성단면적3Span" localSheetId="12">#REF!</definedName>
    <definedName name="합성단면적3Span">#REF!</definedName>
    <definedName name="합성수지전선관" localSheetId="16">#REF!</definedName>
    <definedName name="합성수지전선관" localSheetId="15">#REF!</definedName>
    <definedName name="합성수지전선관" localSheetId="12">#REF!</definedName>
    <definedName name="합성수지전선관">#REF!</definedName>
    <definedName name="합성수지파형전선관">[125]품셈!$A$147</definedName>
    <definedName name="합판">[93]단가!$A$9</definedName>
    <definedName name="합판3">[93]단가!$A$17</definedName>
    <definedName name="합판3노">[167]시설물!#REF!</definedName>
    <definedName name="합판3재">[167]시설물!#REF!</definedName>
    <definedName name="합판거푸집" localSheetId="16">#REF!</definedName>
    <definedName name="합판거푸집" localSheetId="15">#REF!</definedName>
    <definedName name="합판거푸집" localSheetId="12">#REF!</definedName>
    <definedName name="합판거푸집">#REF!</definedName>
    <definedName name="합판노">#REF!</definedName>
    <definedName name="합판재">#REF!</definedName>
    <definedName name="항목" localSheetId="16">#REF!</definedName>
    <definedName name="항목" localSheetId="15">#REF!</definedName>
    <definedName name="항목" localSheetId="12">#REF!</definedName>
    <definedName name="항목">#REF!</definedName>
    <definedName name="항타길이_경사">#REF!</definedName>
    <definedName name="항타길이_수직">#REF!</definedName>
    <definedName name="해송">[93]단가!$A$99</definedName>
    <definedName name="해송1.2">[93]단가!$A$100</definedName>
    <definedName name="해윤" localSheetId="16">#REF!</definedName>
    <definedName name="해윤" localSheetId="15">#REF!</definedName>
    <definedName name="해윤" localSheetId="12">#REF!</definedName>
    <definedName name="해윤">#REF!</definedName>
    <definedName name="행가">[122]소요자재!#REF!</definedName>
    <definedName name="행가1" localSheetId="16">#REF!</definedName>
    <definedName name="행가1" localSheetId="15">#REF!</definedName>
    <definedName name="행가1" localSheetId="12">#REF!</definedName>
    <definedName name="행가1">#REF!</definedName>
    <definedName name="행가2">[11]종합기별!$AK$13</definedName>
    <definedName name="행가3">[11]종합기별!$AK$16</definedName>
    <definedName name="행가4">[11]종합기별!$AK$19</definedName>
    <definedName name="행가A">[122]소요자재!#REF!</definedName>
    <definedName name="행가설치">[7]노무비명세서!$X$102</definedName>
    <definedName name="행가시설">[122]노무산출서!#REF!</definedName>
    <definedName name="행가시설A">[122]노무산출서!#REF!</definedName>
    <definedName name="행거취부" localSheetId="16">#REF!</definedName>
    <definedName name="행거취부" localSheetId="15">#REF!</definedName>
    <definedName name="행거취부" localSheetId="12">#REF!</definedName>
    <definedName name="행거취부">#REF!</definedName>
    <definedName name="행삭제">[15]조건표!$P$4</definedName>
    <definedName name="행선안내게시기설비">[55]수량산출1!$A$485:$AB$515</definedName>
    <definedName name="허균" localSheetId="16">#REF!</definedName>
    <definedName name="허균" localSheetId="15">#REF!</definedName>
    <definedName name="허균" localSheetId="12">#REF!</definedName>
    <definedName name="허균">#REF!</definedName>
    <definedName name="헌치" localSheetId="16">#REF!</definedName>
    <definedName name="헌치" localSheetId="15">#REF!</definedName>
    <definedName name="헌치" localSheetId="12">#REF!</definedName>
    <definedName name="헌치">#REF!</definedName>
    <definedName name="헌치길이3" localSheetId="16">#REF!</definedName>
    <definedName name="헌치길이3" localSheetId="15">#REF!</definedName>
    <definedName name="헌치길이3" localSheetId="12">#REF!</definedName>
    <definedName name="헌치길이3">#REF!</definedName>
    <definedName name="헌치길이4" localSheetId="16">#REF!</definedName>
    <definedName name="헌치길이4" localSheetId="15">#REF!</definedName>
    <definedName name="헌치길이4" localSheetId="12">#REF!</definedName>
    <definedName name="헌치길이4">#REF!</definedName>
    <definedName name="헌치높이1" localSheetId="16">#REF!</definedName>
    <definedName name="헌치높이1" localSheetId="15">#REF!</definedName>
    <definedName name="헌치높이1" localSheetId="12">#REF!</definedName>
    <definedName name="헌치높이1">#REF!</definedName>
    <definedName name="헌치높이2" localSheetId="16">#REF!</definedName>
    <definedName name="헌치높이2" localSheetId="15">#REF!</definedName>
    <definedName name="헌치높이2" localSheetId="12">#REF!</definedName>
    <definedName name="헌치높이2">#REF!</definedName>
    <definedName name="헌치높이3" localSheetId="16">#REF!</definedName>
    <definedName name="헌치높이3" localSheetId="15">#REF!</definedName>
    <definedName name="헌치높이3" localSheetId="12">#REF!</definedName>
    <definedName name="헌치높이3">#REF!</definedName>
    <definedName name="헌치높이4" localSheetId="16">#REF!</definedName>
    <definedName name="헌치높이4" localSheetId="15">#REF!</definedName>
    <definedName name="헌치높이4" localSheetId="12">#REF!</definedName>
    <definedName name="헌치높이4">#REF!</definedName>
    <definedName name="헌치연장1" localSheetId="16">#REF!</definedName>
    <definedName name="헌치연장1" localSheetId="15">#REF!</definedName>
    <definedName name="헌치연장1" localSheetId="12">#REF!</definedName>
    <definedName name="헌치연장1">#REF!</definedName>
    <definedName name="헌치연장2" localSheetId="16">#REF!</definedName>
    <definedName name="헌치연장2" localSheetId="15">#REF!</definedName>
    <definedName name="헌치연장2" localSheetId="12">#REF!</definedName>
    <definedName name="헌치연장2">#REF!</definedName>
    <definedName name="현경">[273]현경!$F$39</definedName>
    <definedName name="현남공사비">#REF!</definedName>
    <definedName name="현도사" localSheetId="16">#REF!</definedName>
    <definedName name="현도사" localSheetId="15">#REF!</definedName>
    <definedName name="현도사" localSheetId="12">#REF!</definedName>
    <definedName name="현도사">#REF!</definedName>
    <definedName name="현장실사" localSheetId="16">#REF!</definedName>
    <definedName name="현장실사" localSheetId="15">#REF!</definedName>
    <definedName name="현장실사" localSheetId="12">#REF!</definedName>
    <definedName name="현장실사">#REF!</definedName>
    <definedName name="현장자재소운반거리" localSheetId="16">#REF!</definedName>
    <definedName name="현장자재소운반거리" localSheetId="15">#REF!</definedName>
    <definedName name="현장자재소운반거리" localSheetId="12">#REF!</definedName>
    <definedName name="현장자재소운반거리">#REF!</definedName>
    <definedName name="현장정리">[167]시설물!#REF!</definedName>
    <definedName name="현재일자">#REF!</definedName>
    <definedName name="현천기자재비">#REF!</definedName>
    <definedName name="현타" localSheetId="16" hidden="1">{#N/A,#N/A,FALSE,"토공2"}</definedName>
    <definedName name="현타" localSheetId="15" hidden="1">{#N/A,#N/A,FALSE,"토공2"}</definedName>
    <definedName name="현타" hidden="1">{#N/A,#N/A,FALSE,"토공2"}</definedName>
    <definedName name="협" localSheetId="16" hidden="1">{#N/A,#N/A,FALSE,"배수2"}</definedName>
    <definedName name="협" localSheetId="15" hidden="1">{#N/A,#N/A,FALSE,"배수2"}</definedName>
    <definedName name="협" localSheetId="8" hidden="1">{#N/A,#N/A,FALSE,"배수2"}</definedName>
    <definedName name="협" hidden="1">{#N/A,#N/A,FALSE,"배수2"}</definedName>
    <definedName name="협력" localSheetId="16" hidden="1">{#N/A,#N/A,FALSE,"포장2"}</definedName>
    <definedName name="협력" localSheetId="15" hidden="1">{#N/A,#N/A,FALSE,"포장2"}</definedName>
    <definedName name="협력" localSheetId="8" hidden="1">{#N/A,#N/A,FALSE,"포장2"}</definedName>
    <definedName name="협력" hidden="1">{#N/A,#N/A,FALSE,"포장2"}</definedName>
    <definedName name="협력업체" localSheetId="16" hidden="1">{#N/A,#N/A,FALSE,"포장2"}</definedName>
    <definedName name="협력업체" localSheetId="15" hidden="1">{#N/A,#N/A,FALSE,"포장2"}</definedName>
    <definedName name="협력업체" localSheetId="8" hidden="1">{#N/A,#N/A,FALSE,"포장2"}</definedName>
    <definedName name="협력업체" hidden="1">{#N/A,#N/A,FALSE,"포장2"}</definedName>
    <definedName name="협의율대비공사비">[368]예산변경사항!#REF!</definedName>
    <definedName name="협철" localSheetId="16" hidden="1">{#N/A,#N/A,FALSE,"포장2"}</definedName>
    <definedName name="협철" localSheetId="15" hidden="1">{#N/A,#N/A,FALSE,"포장2"}</definedName>
    <definedName name="협철" localSheetId="8" hidden="1">{#N/A,#N/A,FALSE,"포장2"}</definedName>
    <definedName name="협철" hidden="1">{#N/A,#N/A,FALSE,"포장2"}</definedName>
    <definedName name="협토" localSheetId="16" hidden="1">{#N/A,#N/A,FALSE,"포장1";#N/A,#N/A,FALSE,"포장1"}</definedName>
    <definedName name="협토" localSheetId="15" hidden="1">{#N/A,#N/A,FALSE,"포장1";#N/A,#N/A,FALSE,"포장1"}</definedName>
    <definedName name="협토" localSheetId="8" hidden="1">{#N/A,#N/A,FALSE,"포장1";#N/A,#N/A,FALSE,"포장1"}</definedName>
    <definedName name="협토" hidden="1">{#N/A,#N/A,FALSE,"포장1";#N/A,#N/A,FALSE,"포장1"}</definedName>
    <definedName name="협토1" localSheetId="16" hidden="1">{#N/A,#N/A,FALSE,"포장2"}</definedName>
    <definedName name="협토1" localSheetId="15" hidden="1">{#N/A,#N/A,FALSE,"포장2"}</definedName>
    <definedName name="협토1" localSheetId="8" hidden="1">{#N/A,#N/A,FALSE,"포장2"}</definedName>
    <definedName name="협토1" hidden="1">{#N/A,#N/A,FALSE,"포장2"}</definedName>
    <definedName name="협토자재" localSheetId="16" hidden="1">{#N/A,#N/A,FALSE,"포장2"}</definedName>
    <definedName name="협토자재" localSheetId="15" hidden="1">{#N/A,#N/A,FALSE,"포장2"}</definedName>
    <definedName name="협토자재" localSheetId="8" hidden="1">{#N/A,#N/A,FALSE,"포장2"}</definedName>
    <definedName name="협토자재" hidden="1">{#N/A,#N/A,FALSE,"포장2"}</definedName>
    <definedName name="형제" localSheetId="16" hidden="1">{#N/A,#N/A,FALSE,"포장2"}</definedName>
    <definedName name="형제" localSheetId="15" hidden="1">{#N/A,#N/A,FALSE,"포장2"}</definedName>
    <definedName name="형제" localSheetId="8" hidden="1">{#N/A,#N/A,FALSE,"포장2"}</definedName>
    <definedName name="형제" hidden="1">{#N/A,#N/A,FALSE,"포장2"}</definedName>
    <definedName name="형틀" localSheetId="16">#REF!</definedName>
    <definedName name="형틀" localSheetId="15">#REF!</definedName>
    <definedName name="형틀" localSheetId="12">#REF!</definedName>
    <definedName name="형틀">#REF!</definedName>
    <definedName name="형틀목공" localSheetId="16">#REF!</definedName>
    <definedName name="형틀목공" localSheetId="15">#REF!</definedName>
    <definedName name="형틀목공" localSheetId="12">#REF!</definedName>
    <definedName name="형틀목공">#REF!</definedName>
    <definedName name="호" localSheetId="6" hidden="1">{#N/A,#N/A,TRUE,"토적및재료집계";#N/A,#N/A,TRUE,"토적및재료집계";#N/A,#N/A,TRUE,"단위량"}</definedName>
    <definedName name="호" localSheetId="16" hidden="1">{#N/A,#N/A,TRUE,"토적및재료집계";#N/A,#N/A,TRUE,"토적및재료집계";#N/A,#N/A,TRUE,"단위량"}</definedName>
    <definedName name="호" localSheetId="15" hidden="1">{#N/A,#N/A,TRUE,"토적및재료집계";#N/A,#N/A,TRUE,"토적및재료집계";#N/A,#N/A,TRUE,"단위량"}</definedName>
    <definedName name="호" localSheetId="7" hidden="1">{#N/A,#N/A,TRUE,"토적및재료집계";#N/A,#N/A,TRUE,"토적및재료집계";#N/A,#N/A,TRUE,"단위량"}</definedName>
    <definedName name="호" localSheetId="5" hidden="1">{#N/A,#N/A,TRUE,"토적및재료집계";#N/A,#N/A,TRUE,"토적및재료집계";#N/A,#N/A,TRUE,"단위량"}</definedName>
    <definedName name="호" localSheetId="4" hidden="1">{#N/A,#N/A,TRUE,"토적및재료집계";#N/A,#N/A,TRUE,"토적및재료집계";#N/A,#N/A,TRUE,"단위량"}</definedName>
    <definedName name="호" localSheetId="8" hidden="1">{#N/A,#N/A,TRUE,"토적및재료집계";#N/A,#N/A,TRUE,"토적및재료집계";#N/A,#N/A,TRUE,"단위량"}</definedName>
    <definedName name="호" hidden="1">{#N/A,#N/A,TRUE,"토적및재료집계";#N/A,#N/A,TRUE,"토적및재료집계";#N/A,#N/A,TRUE,"단위량"}</definedName>
    <definedName name="호박노">#REF!</definedName>
    <definedName name="호박재">#REF!</definedName>
    <definedName name="호지니" localSheetId="16">[369]!Macro12</definedName>
    <definedName name="호지니">[369]!Macro12</definedName>
    <definedName name="호표">[226]공정집계!$G$1:$G$65536</definedName>
    <definedName name="호호" localSheetId="16" hidden="1">{#N/A,#N/A,FALSE,"부대1"}</definedName>
    <definedName name="호호" localSheetId="15" hidden="1">{#N/A,#N/A,FALSE,"부대1"}</definedName>
    <definedName name="호호" localSheetId="8" hidden="1">{#N/A,#N/A,FALSE,"부대1"}</definedName>
    <definedName name="호호" hidden="1">{#N/A,#N/A,FALSE,"부대1"}</definedName>
    <definedName name="호호호" localSheetId="16" hidden="1">{#N/A,#N/A,FALSE,"명세표"}</definedName>
    <definedName name="호호호" localSheetId="15" hidden="1">{#N/A,#N/A,FALSE,"명세표"}</definedName>
    <definedName name="호호호" localSheetId="8" hidden="1">{#N/A,#N/A,FALSE,"명세표"}</definedName>
    <definedName name="호호호" hidden="1">{#N/A,#N/A,FALSE,"명세표"}</definedName>
    <definedName name="호ㅓㅎ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호ㅓㅎ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호ㅓㅎ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호ㅓㅎ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호ㅓ호ㅓ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호ㅓ호ㅓ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호ㅓ호ㅓ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호ㅓ호ㅓ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호ㅓㅏ호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호ㅓㅏ호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호ㅓㅏ호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호ㅓㅏ호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호ㅓㅕㅏ6ㅅ서ㅛㅓ" localSheetId="16" hidden="1">#REF!</definedName>
    <definedName name="호ㅓㅕㅏ6ㅅ서ㅛㅓ" localSheetId="15" hidden="1">#REF!</definedName>
    <definedName name="호ㅓㅕㅏ6ㅅ서ㅛㅓ" localSheetId="8" hidden="1">#N/A</definedName>
    <definedName name="호ㅓㅕㅏ6ㅅ서ㅛㅓ" hidden="1">#N/A</definedName>
    <definedName name="홍">'[23]#REF'!#REF!</definedName>
    <definedName name="홍단">[93]단가!$A$126</definedName>
    <definedName name="화강석경계석">[170]단가!$A$68</definedName>
    <definedName name="화살">[93]단가!$A$157</definedName>
    <definedName name="화신1호">#REF!</definedName>
    <definedName name="화신2호">#REF!</definedName>
    <definedName name="화신기존1">#REF!</definedName>
    <definedName name="화신기존2">#REF!</definedName>
    <definedName name="화약주임">2500000</definedName>
    <definedName name="화장실" localSheetId="16">#REF!</definedName>
    <definedName name="화장실" localSheetId="15">#REF!</definedName>
    <definedName name="화장실" localSheetId="12">#REF!</definedName>
    <definedName name="화장실">#REF!</definedName>
    <definedName name="환">#REF!</definedName>
    <definedName name="환경개요" localSheetId="16">#REF!</definedName>
    <definedName name="환경개요" localSheetId="15">#REF!</definedName>
    <definedName name="환경개요" localSheetId="12">#REF!</definedName>
    <definedName name="환경개요">#REF!</definedName>
    <definedName name="환경규모" localSheetId="16">#REF!</definedName>
    <definedName name="환경규모" localSheetId="15">#REF!</definedName>
    <definedName name="환경규모" localSheetId="12">#REF!</definedName>
    <definedName name="환경규모">#REF!</definedName>
    <definedName name="환경영향요소">#REF!</definedName>
    <definedName name="환율">'[233]기계경비(시간당)'!$D$21</definedName>
    <definedName name="활하중계수">'[216]7기초'!#REF!</definedName>
    <definedName name="활하중지간1">[58]바닥판!#REF!</definedName>
    <definedName name="황매화">[170]단가!$A$156</definedName>
    <definedName name="회경" localSheetId="16">#REF!</definedName>
    <definedName name="회경" localSheetId="15">#REF!</definedName>
    <definedName name="회경" localSheetId="12">#REF!</definedName>
    <definedName name="회경">#REF!</definedName>
    <definedName name="회사" localSheetId="16">#REF!</definedName>
    <definedName name="회사" localSheetId="15">#REF!</definedName>
    <definedName name="회사" localSheetId="12">#REF!</definedName>
    <definedName name="회사">#REF!</definedName>
    <definedName name="회사_1" localSheetId="16">#REF!</definedName>
    <definedName name="회사_1" localSheetId="15">#REF!</definedName>
    <definedName name="회사_1" localSheetId="12">#REF!</definedName>
    <definedName name="회사_1">#REF!</definedName>
    <definedName name="회사1" localSheetId="16">#REF!</definedName>
    <definedName name="회사1" localSheetId="15">#REF!</definedName>
    <definedName name="회사1" localSheetId="12">#REF!</definedName>
    <definedName name="회사1">#REF!</definedName>
    <definedName name="회사2" localSheetId="16">#REF!</definedName>
    <definedName name="회사2" localSheetId="15">#REF!</definedName>
    <definedName name="회사2" localSheetId="12">#REF!</definedName>
    <definedName name="회사2">#REF!</definedName>
    <definedName name="회사경비" localSheetId="16">#REF!</definedName>
    <definedName name="회사경비" localSheetId="15">#REF!</definedName>
    <definedName name="회사경비" localSheetId="12">#REF!</definedName>
    <definedName name="회사경비">#REF!</definedName>
    <definedName name="회사경비_1">[24]설계명세서!#REF!</definedName>
    <definedName name="회사계" localSheetId="16">#REF!</definedName>
    <definedName name="회사계" localSheetId="15">#REF!</definedName>
    <definedName name="회사계" localSheetId="12">#REF!</definedName>
    <definedName name="회사계">#REF!</definedName>
    <definedName name="회사계1" localSheetId="16">#REF!</definedName>
    <definedName name="회사계1" localSheetId="15">#REF!</definedName>
    <definedName name="회사계1" localSheetId="12">#REF!</definedName>
    <definedName name="회사계1">#REF!</definedName>
    <definedName name="회사명">#REF!</definedName>
    <definedName name="회사분" localSheetId="16">#REF!</definedName>
    <definedName name="회사분" localSheetId="15">#REF!</definedName>
    <definedName name="회사분" localSheetId="12">#REF!</definedName>
    <definedName name="회사분">#REF!</definedName>
    <definedName name="회사분경비" localSheetId="16">#REF!</definedName>
    <definedName name="회사분경비" localSheetId="15">#REF!</definedName>
    <definedName name="회사분경비" localSheetId="12">#REF!</definedName>
    <definedName name="회사분경비">#REF!</definedName>
    <definedName name="회사분계" localSheetId="16">#REF!</definedName>
    <definedName name="회사분계" localSheetId="15">#REF!</definedName>
    <definedName name="회사분계" localSheetId="12">#REF!</definedName>
    <definedName name="회사분계">#REF!</definedName>
    <definedName name="회사분장비">'[6]설계명세서(장비)'!#REF!</definedName>
    <definedName name="회사분합계" localSheetId="16">#REF!</definedName>
    <definedName name="회사분합계" localSheetId="15">#REF!</definedName>
    <definedName name="회사분합계" localSheetId="12">#REF!</definedName>
    <definedName name="회사분합계">#REF!</definedName>
    <definedName name="회사취급비">[176]설계명세서!$H$9</definedName>
    <definedName name="회선1" localSheetId="16">#REF!</definedName>
    <definedName name="회선1" localSheetId="15">#REF!</definedName>
    <definedName name="회선1" localSheetId="12">#REF!</definedName>
    <definedName name="회선1">#REF!</definedName>
    <definedName name="회선2" localSheetId="16">#REF!</definedName>
    <definedName name="회선2" localSheetId="15">#REF!</definedName>
    <definedName name="회선2" localSheetId="12">#REF!</definedName>
    <definedName name="회선2">#REF!</definedName>
    <definedName name="회선3" localSheetId="16">#REF!</definedName>
    <definedName name="회선3" localSheetId="15">#REF!</definedName>
    <definedName name="회선3" localSheetId="12">#REF!</definedName>
    <definedName name="회선3">#REF!</definedName>
    <definedName name="회선4" localSheetId="16">#REF!</definedName>
    <definedName name="회선4" localSheetId="15">#REF!</definedName>
    <definedName name="회선4" localSheetId="12">#REF!</definedName>
    <definedName name="회선4">#REF!</definedName>
    <definedName name="회선5" localSheetId="16">#REF!</definedName>
    <definedName name="회선5" localSheetId="15">#REF!</definedName>
    <definedName name="회선5" localSheetId="12">#REF!</definedName>
    <definedName name="회선5">#REF!</definedName>
    <definedName name="회선6" localSheetId="16">#REF!</definedName>
    <definedName name="회선6" localSheetId="15">#REF!</definedName>
    <definedName name="회선6" localSheetId="12">#REF!</definedName>
    <definedName name="회선6">#REF!</definedName>
    <definedName name="회선7" localSheetId="16">#REF!</definedName>
    <definedName name="회선7" localSheetId="15">#REF!</definedName>
    <definedName name="회선7" localSheetId="12">#REF!</definedName>
    <definedName name="회선7">#REF!</definedName>
    <definedName name="회선8" localSheetId="16">#REF!</definedName>
    <definedName name="회선8" localSheetId="15">#REF!</definedName>
    <definedName name="회선8" localSheetId="12">#REF!</definedName>
    <definedName name="회선8">#REF!</definedName>
    <definedName name="회선대장" localSheetId="16">#N/A</definedName>
    <definedName name="회선대장" localSheetId="15">#N/A</definedName>
    <definedName name="회선대장">[1]!회선대장</definedName>
    <definedName name="회선선번장" localSheetId="16">#N/A</definedName>
    <definedName name="회선선번장" localSheetId="15">#N/A</definedName>
    <definedName name="회선선번장">[1]!회선선번장</definedName>
    <definedName name="회선선번장2" localSheetId="16">#N/A</definedName>
    <definedName name="회선선번장2" localSheetId="15">#N/A</definedName>
    <definedName name="회선선번장2">[1]!회선선번장2</definedName>
    <definedName name="회선수" localSheetId="16">#REF!</definedName>
    <definedName name="회선수" localSheetId="15">#REF!</definedName>
    <definedName name="회선수" localSheetId="12">#REF!</definedName>
    <definedName name="회선수">#REF!</definedName>
    <definedName name="회선이용료" localSheetId="16">#REF!</definedName>
    <definedName name="회선이용료" localSheetId="15">#REF!</definedName>
    <definedName name="회선이용료" localSheetId="12">#REF!</definedName>
    <definedName name="회선이용료">#REF!</definedName>
    <definedName name="회선임차료" localSheetId="16">#REF!</definedName>
    <definedName name="회선임차료" localSheetId="15">#REF!</definedName>
    <definedName name="회선임차료" localSheetId="12">#REF!</definedName>
    <definedName name="회선임차료">#REF!</definedName>
    <definedName name="회선총수" localSheetId="16">#REF!</definedName>
    <definedName name="회선총수" localSheetId="15">#REF!</definedName>
    <definedName name="회선총수" localSheetId="12">#REF!</definedName>
    <definedName name="회선총수">#REF!</definedName>
    <definedName name="회시1호">#REF!</definedName>
    <definedName name="회시2호">#REF!</definedName>
    <definedName name="회양목">[170]단가!$A$137</definedName>
    <definedName name="회재" localSheetId="16">#REF!</definedName>
    <definedName name="회재" localSheetId="15">#REF!</definedName>
    <definedName name="회재" localSheetId="12">#REF!</definedName>
    <definedName name="회재">#REF!</definedName>
    <definedName name="회화">[93]단가!$A$127</definedName>
    <definedName name="횟수" localSheetId="16">#REF!</definedName>
    <definedName name="횟수" localSheetId="15">#REF!</definedName>
    <definedName name="횟수" localSheetId="12">#REF!</definedName>
    <definedName name="횟수">#REF!</definedName>
    <definedName name="후1">[205]대신2차총괄!$AH$8</definedName>
    <definedName name="후2">[205]대신2차총괄!$AH$10</definedName>
    <definedName name="후3">[205]대신2차총괄!$AH$12</definedName>
    <definedName name="후4">[205]대신2차총괄!$AH$14</definedName>
    <definedName name="후5">[205]대신2차총괄!$AH$16</definedName>
    <definedName name="후6">[42]대신2차총괄!#REF!</definedName>
    <definedName name="후7">[168]대신총괄!$AJ$19</definedName>
    <definedName name="후8">[168]대신총괄!$AJ$21</definedName>
    <definedName name="후다">[60]!후다</definedName>
    <definedName name="후렉">'[70]소요자재 '!#REF!</definedName>
    <definedName name="후렉시블">[123]소요자재명세서!$AE$188</definedName>
    <definedName name="후렉시블1">[11]종합기별!$AM$10</definedName>
    <definedName name="후렉시블2">[11]종합기별!$AM$13</definedName>
    <definedName name="후렉시블3">[11]종합기별!$AM$16</definedName>
    <definedName name="후렉시블4">[11]종합기별!$AM$19</definedName>
    <definedName name="후렉시블A">[34]소요자재!#REF!</definedName>
    <definedName name="후렉시블시설">[123]노무비명세서!$AE$13</definedName>
    <definedName name="후렉시블시설A">[34]노무산출!#REF!</definedName>
    <definedName name="후렉시블전선관설치" localSheetId="16">#REF!</definedName>
    <definedName name="후렉시블전선관설치" localSheetId="15">#REF!</definedName>
    <definedName name="후렉시블전선관설치" localSheetId="12">#REF!</definedName>
    <definedName name="후렉시블전선관설치">#REF!</definedName>
    <definedName name="후사모멘트" localSheetId="16">#REF!</definedName>
    <definedName name="후사모멘트" localSheetId="15">#REF!</definedName>
    <definedName name="후사모멘트" localSheetId="12">#REF!</definedName>
    <definedName name="후사모멘트">#REF!</definedName>
    <definedName name="후포설">[7]노무비명세서!$X$33</definedName>
    <definedName name="후활모멘트" localSheetId="16">#REF!</definedName>
    <definedName name="후활모멘트" localSheetId="15">#REF!</definedName>
    <definedName name="후활모멘트" localSheetId="12">#REF!</definedName>
    <definedName name="후활모멘트">#REF!</definedName>
    <definedName name="후활전단력" localSheetId="16">#REF!</definedName>
    <definedName name="후활전단력" localSheetId="15">#REF!</definedName>
    <definedName name="후활전단력" localSheetId="12">#REF!</definedName>
    <definedName name="후활전단력">#REF!</definedName>
    <definedName name="훈" localSheetId="16">#REF!</definedName>
    <definedName name="훈" localSheetId="15">#REF!</definedName>
    <definedName name="훈">[75]소요자재!$H$133</definedName>
    <definedName name="휘발유">#REF!</definedName>
    <definedName name="흄관">[125]품셈!$A$95</definedName>
    <definedName name="흄관운반">#N/A</definedName>
    <definedName name="흙빼기노무">[149]G.R300경비!$F$125</definedName>
    <definedName name="희성" localSheetId="16" hidden="1">{#N/A,#N/A,FALSE,"명세표"}</definedName>
    <definedName name="희성" localSheetId="15" hidden="1">{#N/A,#N/A,FALSE,"명세표"}</definedName>
    <definedName name="희성" localSheetId="8" hidden="1">{#N/A,#N/A,FALSE,"명세표"}</definedName>
    <definedName name="희성" hidden="1">{#N/A,#N/A,FALSE,"명세표"}</definedName>
    <definedName name="히말라야시다6노무">#REF!</definedName>
    <definedName name="히말라야시다6재료">#REF!</definedName>
    <definedName name="히말라야시다8노무">#REF!</definedName>
    <definedName name="히말라야시다8재료">#REF!</definedName>
    <definedName name="ㅏ" localSheetId="16" hidden="1">{#N/A,#N/A,FALSE,"속도"}</definedName>
    <definedName name="ㅏ" localSheetId="15" hidden="1">{#N/A,#N/A,FALSE,"속도"}</definedName>
    <definedName name="ㅏ" localSheetId="8" hidden="1">{#N/A,#N/A,FALSE,"속도"}</definedName>
    <definedName name="ㅏ" hidden="1">{#N/A,#N/A,FALSE,"속도"}</definedName>
    <definedName name="ㅏ271" localSheetId="16">#REF!</definedName>
    <definedName name="ㅏ271" localSheetId="15">#REF!</definedName>
    <definedName name="ㅏ271" localSheetId="12">#REF!</definedName>
    <definedName name="ㅏ271">#REF!</definedName>
    <definedName name="ㅏK32">[370]소야공정계획표!#REF!</definedName>
    <definedName name="ㅏㅏㅏ" localSheetId="16" hidden="1">{#N/A,#N/A,FALSE,"명세표"}</definedName>
    <definedName name="ㅏㅏㅏ" localSheetId="15" hidden="1">{#N/A,#N/A,FALSE,"명세표"}</definedName>
    <definedName name="ㅏㅏㅏ" localSheetId="8" hidden="1">{#N/A,#N/A,FALSE,"명세표"}</definedName>
    <definedName name="ㅏㅏㅏ" hidden="1">{#N/A,#N/A,FALSE,"명세표"}</definedName>
    <definedName name="ㅏㅏㅏㅏ">#REF!</definedName>
    <definedName name="ㅏㅕㅛ라ㅕㅏ">[371]입찰안!#REF!</definedName>
    <definedName name="ㅏㅣㅣㅣㅣ">[251]내역서!#REF!</definedName>
    <definedName name="ㅐ271" localSheetId="16">#REF!</definedName>
    <definedName name="ㅐ271" localSheetId="15">#REF!</definedName>
    <definedName name="ㅐ271" localSheetId="12">#REF!</definedName>
    <definedName name="ㅐ271">#REF!</definedName>
    <definedName name="ㅐ55" localSheetId="16">#REF!</definedName>
    <definedName name="ㅐ55" localSheetId="15">#REF!</definedName>
    <definedName name="ㅐ55" localSheetId="12">#REF!</definedName>
    <definedName name="ㅐ55">#REF!</definedName>
    <definedName name="ㅐ668" localSheetId="16">#REF!</definedName>
    <definedName name="ㅐ668" localSheetId="15">#REF!</definedName>
    <definedName name="ㅐ668" localSheetId="12">#REF!</definedName>
    <definedName name="ㅐ668">#REF!</definedName>
    <definedName name="ㅐㅑㅏ">'[372]준검 내역서'!#REF!</definedName>
    <definedName name="ㅐㅕㅛㅐ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ㅐㅕㅛㅐ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ㅐㅕㅛㅐ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ㅐㅕㅛ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ㅑㅑㅑ">#REF!</definedName>
    <definedName name="ㅓㄴㄱ" hidden="1">[373]실행철강하도!$A$1:$A$4</definedName>
    <definedName name="ㅓㅇ롤ㅇ" localSheetId="16" hidden="1">{#N/A,#N/A,FALSE,"혼합골재"}</definedName>
    <definedName name="ㅓㅇ롤ㅇ" localSheetId="15" hidden="1">{#N/A,#N/A,FALSE,"혼합골재"}</definedName>
    <definedName name="ㅓㅇ롤ㅇ" localSheetId="8" hidden="1">{#N/A,#N/A,FALSE,"혼합골재"}</definedName>
    <definedName name="ㅓㅇ롤ㅇ" hidden="1">{#N/A,#N/A,FALSE,"혼합골재"}</definedName>
    <definedName name="ㅓㅓㅓ">[60]!ㅓㅓㅓ</definedName>
    <definedName name="ㅓㅓㅓㅓㅓㅓㅓㅓㅓㅓ" localSheetId="16">#REF!</definedName>
    <definedName name="ㅓㅓㅓㅓㅓㅓㅓㅓㅓㅓ" localSheetId="15">#REF!</definedName>
    <definedName name="ㅓㅓㅓㅓㅓㅓㅓㅓㅓㅓ" localSheetId="12">#REF!</definedName>
    <definedName name="ㅓㅓㅓㅓㅓㅓㅓㅓㅓㅓ">#REF!</definedName>
    <definedName name="ㅓㅕㅛ려ㅓ">[318]입찰안!#REF!</definedName>
    <definedName name="ㅔ" localSheetId="16" hidden="1">{#N/A,#N/A,FALSE,"배수2"}</definedName>
    <definedName name="ㅔ" localSheetId="15" hidden="1">{#N/A,#N/A,FALSE,"배수2"}</definedName>
    <definedName name="ㅔ" localSheetId="8" hidden="1">{#N/A,#N/A,FALSE,"배수2"}</definedName>
    <definedName name="ㅔ" hidden="1">{#N/A,#N/A,FALSE,"배수2"}</definedName>
    <definedName name="ㅔ3" localSheetId="6" hidden="1">{#N/A,#N/A,FALSE,"배수1"}</definedName>
    <definedName name="ㅔ3" localSheetId="16" hidden="1">{#N/A,#N/A,FALSE,"배수1"}</definedName>
    <definedName name="ㅔ3" localSheetId="15" hidden="1">{#N/A,#N/A,FALSE,"배수1"}</definedName>
    <definedName name="ㅔ3" localSheetId="7" hidden="1">{#N/A,#N/A,FALSE,"배수1"}</definedName>
    <definedName name="ㅔ3" localSheetId="5" hidden="1">{#N/A,#N/A,FALSE,"배수1"}</definedName>
    <definedName name="ㅔ3" localSheetId="4" hidden="1">{#N/A,#N/A,FALSE,"배수1"}</definedName>
    <definedName name="ㅔ3" localSheetId="8" hidden="1">{#N/A,#N/A,FALSE,"배수1"}</definedName>
    <definedName name="ㅔ3" hidden="1">{#N/A,#N/A,FALSE,"배수1"}</definedName>
    <definedName name="ㅔ갸ㅜㅅ_샤싣ㄴ" localSheetId="16">#REF!</definedName>
    <definedName name="ㅔ갸ㅜㅅ_샤싣ㄴ" localSheetId="15">#REF!</definedName>
    <definedName name="ㅔ갸ㅜㅅ_샤싣ㄴ" localSheetId="12">#REF!</definedName>
    <definedName name="ㅔ갸ㅜㅅ_샤싣ㄴ">#REF!</definedName>
    <definedName name="ㅔㅔ" localSheetId="6" hidden="1">{"'정산내역서'!$A$1:$I$35","'정산서(절.성토부)'!$A$1:$Q$17","'정산서(교량부)'!$A$1:$Q$84","'총괄표'!$A$1:$M$12","'시행현황'!$A$1:$G$12","'표지'!$A$1:$N$27","'정산서(절.성토부)'!$A$3:$Q$7"}</definedName>
    <definedName name="ㅔㅔ" localSheetId="16" hidden="1">{"'정산내역서'!$A$1:$I$35","'정산서(절.성토부)'!$A$1:$Q$17","'정산서(교량부)'!$A$1:$Q$84","'총괄표'!$A$1:$M$12","'시행현황'!$A$1:$G$12","'표지'!$A$1:$N$27","'정산서(절.성토부)'!$A$3:$Q$7"}</definedName>
    <definedName name="ㅔㅔ" localSheetId="15" hidden="1">{"'정산내역서'!$A$1:$I$35","'정산서(절.성토부)'!$A$1:$Q$17","'정산서(교량부)'!$A$1:$Q$84","'총괄표'!$A$1:$M$12","'시행현황'!$A$1:$G$12","'표지'!$A$1:$N$27","'정산서(절.성토부)'!$A$3:$Q$7"}</definedName>
    <definedName name="ㅔㅔ" localSheetId="4" hidden="1">{"'정산내역서'!$A$1:$I$35","'정산서(절.성토부)'!$A$1:$Q$17","'정산서(교량부)'!$A$1:$Q$84","'총괄표'!$A$1:$M$12","'시행현황'!$A$1:$G$12","'표지'!$A$1:$N$27","'정산서(절.성토부)'!$A$3:$Q$7"}</definedName>
    <definedName name="ㅔㅔ" localSheetId="8" hidden="1">{"'정산내역서'!$A$1:$I$35","'정산서(절.성토부)'!$A$1:$Q$17","'정산서(교량부)'!$A$1:$Q$84","'총괄표'!$A$1:$M$12","'시행현황'!$A$1:$G$12","'표지'!$A$1:$N$27","'정산서(절.성토부)'!$A$3:$Q$7"}</definedName>
    <definedName name="ㅔㅔ" hidden="1">{"'정산내역서'!$A$1:$I$35","'정산서(절.성토부)'!$A$1:$Q$17","'정산서(교량부)'!$A$1:$Q$84","'총괄표'!$A$1:$M$12","'시행현황'!$A$1:$G$12","'표지'!$A$1:$N$27","'정산서(절.성토부)'!$A$3:$Q$7"}</definedName>
    <definedName name="ㅔㅔㅔ" localSheetId="16" hidden="1">{#N/A,#N/A,FALSE,"조골재"}</definedName>
    <definedName name="ㅔㅔㅔ" localSheetId="15" hidden="1">{#N/A,#N/A,FALSE,"조골재"}</definedName>
    <definedName name="ㅔㅔㅔ" localSheetId="8" hidden="1">{#N/A,#N/A,FALSE,"조골재"}</definedName>
    <definedName name="ㅔㅔㅔ" hidden="1">{#N/A,#N/A,FALSE,"조골재"}</definedName>
    <definedName name="ㅕ" localSheetId="16" hidden="1">{#N/A,#N/A,FALSE,"2~8번"}</definedName>
    <definedName name="ㅕ" localSheetId="15" hidden="1">{#N/A,#N/A,FALSE,"2~8번"}</definedName>
    <definedName name="ㅕ" localSheetId="8" hidden="1">{#N/A,#N/A,FALSE,"2~8번"}</definedName>
    <definedName name="ㅕ" hidden="1">{#N/A,#N/A,FALSE,"2~8번"}</definedName>
    <definedName name="ㅕㅕㅕㅕ" localSheetId="16" hidden="1">{#N/A,#N/A,FALSE,"운반시간"}</definedName>
    <definedName name="ㅕㅕㅕㅕ" localSheetId="15" hidden="1">{#N/A,#N/A,FALSE,"운반시간"}</definedName>
    <definedName name="ㅕㅕㅕㅕ" localSheetId="8" hidden="1">{#N/A,#N/A,FALSE,"운반시간"}</definedName>
    <definedName name="ㅕㅕㅕㅕ" hidden="1">{#N/A,#N/A,FALSE,"운반시간"}</definedName>
    <definedName name="ㅗ" localSheetId="6" hidden="1">{#N/A,#N/A,TRUE,"토적및재료집계";#N/A,#N/A,TRUE,"토적및재료집계";#N/A,#N/A,TRUE,"단위량"}</definedName>
    <definedName name="ㅗ" localSheetId="16" hidden="1">{#N/A,#N/A,TRUE,"토적및재료집계";#N/A,#N/A,TRUE,"토적및재료집계";#N/A,#N/A,TRUE,"단위량"}</definedName>
    <definedName name="ㅗ" localSheetId="15" hidden="1">{#N/A,#N/A,TRUE,"토적및재료집계";#N/A,#N/A,TRUE,"토적및재료집계";#N/A,#N/A,TRUE,"단위량"}</definedName>
    <definedName name="ㅗ" localSheetId="7" hidden="1">{#N/A,#N/A,TRUE,"토적및재료집계";#N/A,#N/A,TRUE,"토적및재료집계";#N/A,#N/A,TRUE,"단위량"}</definedName>
    <definedName name="ㅗ" localSheetId="5" hidden="1">{#N/A,#N/A,TRUE,"토적및재료집계";#N/A,#N/A,TRUE,"토적및재료집계";#N/A,#N/A,TRUE,"단위량"}</definedName>
    <definedName name="ㅗ" localSheetId="4" hidden="1">{#N/A,#N/A,TRUE,"토적및재료집계";#N/A,#N/A,TRUE,"토적및재료집계";#N/A,#N/A,TRUE,"단위량"}</definedName>
    <definedName name="ㅗ" localSheetId="8" hidden="1">{#N/A,#N/A,FALSE,"운반시간"}</definedName>
    <definedName name="ㅗ" hidden="1">{#N/A,#N/A,FALSE,"운반시간"}</definedName>
    <definedName name="ㅗ1019">#REF!</definedName>
    <definedName name="ㅗ7254" localSheetId="16">#REF!</definedName>
    <definedName name="ㅗ7254" localSheetId="15">#REF!</definedName>
    <definedName name="ㅗ7254" localSheetId="12">#REF!</definedName>
    <definedName name="ㅗ7254">#REF!</definedName>
    <definedName name="ㅗㅅㄱ" localSheetId="6" hidden="1">{#N/A,#N/A,TRUE,"토적및재료집계";#N/A,#N/A,TRUE,"토적및재료집계";#N/A,#N/A,TRUE,"단위량"}</definedName>
    <definedName name="ㅗㅅㄱ" localSheetId="16" hidden="1">{#N/A,#N/A,TRUE,"토적및재료집계";#N/A,#N/A,TRUE,"토적및재료집계";#N/A,#N/A,TRUE,"단위량"}</definedName>
    <definedName name="ㅗㅅㄱ" localSheetId="15" hidden="1">{#N/A,#N/A,TRUE,"토적및재료집계";#N/A,#N/A,TRUE,"토적및재료집계";#N/A,#N/A,TRUE,"단위량"}</definedName>
    <definedName name="ㅗㅅㄱ" localSheetId="7" hidden="1">{#N/A,#N/A,TRUE,"토적및재료집계";#N/A,#N/A,TRUE,"토적및재료집계";#N/A,#N/A,TRUE,"단위량"}</definedName>
    <definedName name="ㅗㅅㄱ" localSheetId="5" hidden="1">{#N/A,#N/A,TRUE,"토적및재료집계";#N/A,#N/A,TRUE,"토적및재료집계";#N/A,#N/A,TRUE,"단위량"}</definedName>
    <definedName name="ㅗㅅㄱ" localSheetId="4" hidden="1">{#N/A,#N/A,TRUE,"토적및재료집계";#N/A,#N/A,TRUE,"토적및재료집계";#N/A,#N/A,TRUE,"단위량"}</definedName>
    <definedName name="ㅗㅅㄱ" localSheetId="8" hidden="1">{#N/A,#N/A,TRUE,"토적및재료집계";#N/A,#N/A,TRUE,"토적및재료집계";#N/A,#N/A,TRUE,"단위량"}</definedName>
    <definedName name="ㅗㅅㄱ" hidden="1">{#N/A,#N/A,TRUE,"토적및재료집계";#N/A,#N/A,TRUE,"토적및재료집계";#N/A,#N/A,TRUE,"단위량"}</definedName>
    <definedName name="ㅗ허호ㅓ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ㅗ허호ㅓ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ㅗ허호ㅓ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ㅗ허호ㅓ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ㅗㅑㅐㅗ" localSheetId="16">#REF!</definedName>
    <definedName name="ㅗㅑㅐㅗ" localSheetId="15">#REF!</definedName>
    <definedName name="ㅗㅑㅐㅗ" localSheetId="12">#REF!</definedName>
    <definedName name="ㅗㅑㅐㅗ">#REF!</definedName>
    <definedName name="ㅗㅗㅗ" localSheetId="6" hidden="1">{#N/A,#N/A,TRUE,"토적및재료집계";#N/A,#N/A,TRUE,"토적및재료집계";#N/A,#N/A,TRUE,"단위량"}</definedName>
    <definedName name="ㅗㅗㅗ" localSheetId="16" hidden="1">{#N/A,#N/A,TRUE,"토적및재료집계";#N/A,#N/A,TRUE,"토적및재료집계";#N/A,#N/A,TRUE,"단위량"}</definedName>
    <definedName name="ㅗㅗㅗ" localSheetId="15" hidden="1">{#N/A,#N/A,TRUE,"토적및재료집계";#N/A,#N/A,TRUE,"토적및재료집계";#N/A,#N/A,TRUE,"단위량"}</definedName>
    <definedName name="ㅗㅗㅗ" localSheetId="7" hidden="1">{#N/A,#N/A,TRUE,"토적및재료집계";#N/A,#N/A,TRUE,"토적및재료집계";#N/A,#N/A,TRUE,"단위량"}</definedName>
    <definedName name="ㅗㅗㅗ" localSheetId="5" hidden="1">{#N/A,#N/A,TRUE,"토적및재료집계";#N/A,#N/A,TRUE,"토적및재료집계";#N/A,#N/A,TRUE,"단위량"}</definedName>
    <definedName name="ㅗㅗㅗ" localSheetId="4" hidden="1">{#N/A,#N/A,TRUE,"토적및재료집계";#N/A,#N/A,TRUE,"토적및재료집계";#N/A,#N/A,TRUE,"단위량"}</definedName>
    <definedName name="ㅗㅗㅗ" localSheetId="8" hidden="1">{#N/A,#N/A,TRUE,"토적및재료집계";#N/A,#N/A,TRUE,"토적및재료집계";#N/A,#N/A,TRUE,"단위량"}</definedName>
    <definedName name="ㅗㅗㅗ" hidden="1">{#N/A,#N/A,TRUE,"토적및재료집계";#N/A,#N/A,TRUE,"토적및재료집계";#N/A,#N/A,TRUE,"단위량"}</definedName>
    <definedName name="ㅘㅗ허ㅎ" localSheetId="6" hidden="1">#REF!</definedName>
    <definedName name="ㅘㅗ허ㅎ" localSheetId="16" hidden="1">#REF!</definedName>
    <definedName name="ㅘㅗ허ㅎ" localSheetId="15" hidden="1">#REF!</definedName>
    <definedName name="ㅘㅗ허ㅎ" localSheetId="13" hidden="1">#REF!</definedName>
    <definedName name="ㅘㅗ허ㅎ" localSheetId="12" hidden="1">#REF!</definedName>
    <definedName name="ㅘㅗ허ㅎ" localSheetId="7" hidden="1">#REF!</definedName>
    <definedName name="ㅘㅗ허ㅎ" localSheetId="11" hidden="1">#REF!</definedName>
    <definedName name="ㅘㅗ허ㅎ" hidden="1">#REF!</definedName>
    <definedName name="ㅚㅏㅗ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ㅚㅏㅗ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ㅚㅏㅗ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ㅚㅏㅗ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ㅛ" localSheetId="6" hidden="1">{#N/A,#N/A,TRUE,"토적및재료집계";#N/A,#N/A,TRUE,"토적및재료집계";#N/A,#N/A,TRUE,"단위량"}</definedName>
    <definedName name="ㅛ" localSheetId="16" hidden="1">{#N/A,#N/A,TRUE,"토적및재료집계";#N/A,#N/A,TRUE,"토적및재료집계";#N/A,#N/A,TRUE,"단위량"}</definedName>
    <definedName name="ㅛ" localSheetId="15" hidden="1">{#N/A,#N/A,TRUE,"토적및재료집계";#N/A,#N/A,TRUE,"토적및재료집계";#N/A,#N/A,TRUE,"단위량"}</definedName>
    <definedName name="ㅛ" localSheetId="7" hidden="1">{#N/A,#N/A,TRUE,"토적및재료집계";#N/A,#N/A,TRUE,"토적및재료집계";#N/A,#N/A,TRUE,"단위량"}</definedName>
    <definedName name="ㅛ" localSheetId="5" hidden="1">{#N/A,#N/A,TRUE,"토적및재료집계";#N/A,#N/A,TRUE,"토적및재료집계";#N/A,#N/A,TRUE,"단위량"}</definedName>
    <definedName name="ㅛ" localSheetId="4" hidden="1">{#N/A,#N/A,TRUE,"토적및재료집계";#N/A,#N/A,TRUE,"토적및재료집계";#N/A,#N/A,TRUE,"단위량"}</definedName>
    <definedName name="ㅛ" localSheetId="8" hidden="1">{#N/A,#N/A,FALSE,"부대2"}</definedName>
    <definedName name="ㅛ" hidden="1">{#N/A,#N/A,FALSE,"부대2"}</definedName>
    <definedName name="ㅜ" localSheetId="6" hidden="1">{#N/A,#N/A,TRUE,"토적및재료집계";#N/A,#N/A,TRUE,"토적및재료집계";#N/A,#N/A,TRUE,"단위량"}</definedName>
    <definedName name="ㅜ" localSheetId="16" hidden="1">{#N/A,#N/A,TRUE,"토적및재료집계";#N/A,#N/A,TRUE,"토적및재료집계";#N/A,#N/A,TRUE,"단위량"}</definedName>
    <definedName name="ㅜ" localSheetId="15" hidden="1">{#N/A,#N/A,TRUE,"토적및재료집계";#N/A,#N/A,TRUE,"토적및재료집계";#N/A,#N/A,TRUE,"단위량"}</definedName>
    <definedName name="ㅜ" localSheetId="7" hidden="1">{#N/A,#N/A,TRUE,"토적및재료집계";#N/A,#N/A,TRUE,"토적및재료집계";#N/A,#N/A,TRUE,"단위량"}</definedName>
    <definedName name="ㅜ" localSheetId="5" hidden="1">{#N/A,#N/A,TRUE,"토적및재료집계";#N/A,#N/A,TRUE,"토적및재료집계";#N/A,#N/A,TRUE,"단위량"}</definedName>
    <definedName name="ㅜ" localSheetId="4" hidden="1">{#N/A,#N/A,TRUE,"토적및재료집계";#N/A,#N/A,TRUE,"토적및재료집계";#N/A,#N/A,TRUE,"단위량"}</definedName>
    <definedName name="ㅜ" hidden="1">{#N/A,#N/A,TRUE,"토적및재료집계";#N/A,#N/A,TRUE,"토적및재료집계";#N/A,#N/A,TRUE,"단위량"}</definedName>
    <definedName name="ㅜ23">#REF!</definedName>
    <definedName name="ㅜㅗ" localSheetId="16" hidden="1">{#N/A,#N/A,FALSE,"부대1"}</definedName>
    <definedName name="ㅜㅗ" localSheetId="15" hidden="1">{#N/A,#N/A,FALSE,"부대1"}</definedName>
    <definedName name="ㅜㅗ" localSheetId="8" hidden="1">{#N/A,#N/A,FALSE,"부대1"}</definedName>
    <definedName name="ㅜㅗ" hidden="1">{#N/A,#N/A,FALSE,"부대1"}</definedName>
    <definedName name="ㅜㅜ" localSheetId="6" hidden="1">{#N/A,#N/A,TRUE,"토적및재료집계";#N/A,#N/A,TRUE,"토적및재료집계";#N/A,#N/A,TRUE,"단위량"}</definedName>
    <definedName name="ㅜㅜ" localSheetId="16" hidden="1">{#N/A,#N/A,TRUE,"토적및재료집계";#N/A,#N/A,TRUE,"토적및재료집계";#N/A,#N/A,TRUE,"단위량"}</definedName>
    <definedName name="ㅜㅜ" localSheetId="15" hidden="1">{#N/A,#N/A,TRUE,"토적및재료집계";#N/A,#N/A,TRUE,"토적및재료집계";#N/A,#N/A,TRUE,"단위량"}</definedName>
    <definedName name="ㅜㅜ" localSheetId="7" hidden="1">{#N/A,#N/A,TRUE,"토적및재료집계";#N/A,#N/A,TRUE,"토적및재료집계";#N/A,#N/A,TRUE,"단위량"}</definedName>
    <definedName name="ㅜㅜ" localSheetId="5" hidden="1">{#N/A,#N/A,TRUE,"토적및재료집계";#N/A,#N/A,TRUE,"토적및재료집계";#N/A,#N/A,TRUE,"단위량"}</definedName>
    <definedName name="ㅜㅜ" localSheetId="4" hidden="1">{#N/A,#N/A,TRUE,"토적및재료집계";#N/A,#N/A,TRUE,"토적및재료집계";#N/A,#N/A,TRUE,"단위량"}</definedName>
    <definedName name="ㅜㅜ" hidden="1">{#N/A,#N/A,TRUE,"토적및재료집계";#N/A,#N/A,TRUE,"토적및재료집계";#N/A,#N/A,TRUE,"단위량"}</definedName>
    <definedName name="ㅠ1">#REF!</definedName>
    <definedName name="ㅠㅏㅓ">[374]단가!#REF!</definedName>
    <definedName name="ㅠㅠㅠㅠㅠ" localSheetId="6" hidden="1">{#N/A,#N/A,FALSE,"2~8번"}</definedName>
    <definedName name="ㅠㅠㅠㅠㅠ" localSheetId="16" hidden="1">{#N/A,#N/A,FALSE,"2~8번"}</definedName>
    <definedName name="ㅠㅠㅠㅠㅠ" localSheetId="15" hidden="1">{#N/A,#N/A,FALSE,"2~8번"}</definedName>
    <definedName name="ㅠㅠㅠㅠㅠ" localSheetId="4" hidden="1">{#N/A,#N/A,FALSE,"2~8번"}</definedName>
    <definedName name="ㅠㅠㅠㅠㅠ" localSheetId="8" hidden="1">{#N/A,#N/A,FALSE,"2~8번"}</definedName>
    <definedName name="ㅠㅠㅠㅠㅠ" hidden="1">{#N/A,#N/A,FALSE,"2~8번"}</definedName>
    <definedName name="ㅠㅣㅐ차">[60]!ㅠㅣㅐ차</definedName>
    <definedName name="ㅡㅁㅊ개14" localSheetId="13">'음의단간및PS(2019)_변경'!Macro13</definedName>
    <definedName name="ㅡㅁㅊ개14" localSheetId="7">재료원!Macro13</definedName>
    <definedName name="ㅡㅁㅊ개14">[1]!Macro13</definedName>
    <definedName name="ㅡㅓㅗ흐ㅓ">[371]입찰안!#REF!</definedName>
    <definedName name="ㅡㅕㅌ32401" localSheetId="16">#REF!</definedName>
    <definedName name="ㅡㅕㅌ32401" localSheetId="15">#REF!</definedName>
    <definedName name="ㅡㅕㅌ32401" localSheetId="12">#REF!</definedName>
    <definedName name="ㅡㅕㅌ32401">#REF!</definedName>
    <definedName name="ㅡㅠㅗㅠㅣㅏ">[245]포장공!$E$1:$E$65536,[245]포장공!$G$1:$G$65536</definedName>
    <definedName name="ㅡㅡ" localSheetId="16" hidden="1">{#N/A,#N/A,FALSE,"명세표"}</definedName>
    <definedName name="ㅡㅡ" localSheetId="15" hidden="1">{#N/A,#N/A,FALSE,"명세표"}</definedName>
    <definedName name="ㅡㅡ" localSheetId="8" hidden="1">{#N/A,#N/A,FALSE,"명세표"}</definedName>
    <definedName name="ㅡㅡ" hidden="1">{#N/A,#N/A,FALSE,"명세표"}</definedName>
    <definedName name="ㅢ">{"Book1","부대-(표지판,데리,가드).xls","부대-(낙,차,중분대).xls"}</definedName>
    <definedName name="ㅣ" localSheetId="16">#N/A</definedName>
    <definedName name="ㅣ" localSheetId="15">#N/A</definedName>
    <definedName name="ㅣ">[1]!ㅣ</definedName>
    <definedName name="ㅣ1517">'[375]96보완계획7.12'!$L$76</definedName>
    <definedName name="ㅣ1549">'[375]96보완계획7.12'!$L$76</definedName>
    <definedName name="ㅣ2측구">[60]!ㅣ2측구</definedName>
    <definedName name="ㅣ35">#REF!</definedName>
    <definedName name="ㅣ618">'[375]96보완계획7.12'!$L$76</definedName>
    <definedName name="ㅣ650">[95]내역서!#REF!</definedName>
    <definedName name="ㅣ형구거">[60]!ㅣ형구거</definedName>
    <definedName name="ㅣㅏ" localSheetId="16">#N/A</definedName>
    <definedName name="ㅣㅏ" localSheetId="15">#N/A</definedName>
    <definedName name="ㅣㅏ">[1]!ㅣㅏ</definedName>
    <definedName name="ㅣㅏㅣㅏ" localSheetId="16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ㅣㅏㅣㅏ" localSheetId="15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ㅣㅏㅣㅏ" localSheetId="8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ㅣㅏㅣㅏ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ㅣㅑㅑ" localSheetId="16" hidden="1">{#N/A,#N/A,FALSE,"단가표지"}</definedName>
    <definedName name="ㅣㅑㅑ" localSheetId="15" hidden="1">{#N/A,#N/A,FALSE,"단가표지"}</definedName>
    <definedName name="ㅣㅑㅑ" localSheetId="8" hidden="1">{#N/A,#N/A,FALSE,"단가표지"}</definedName>
    <definedName name="ㅣㅑㅑ" hidden="1">{#N/A,#N/A,FALSE,"단가표지"}</definedName>
    <definedName name="ㅣㅑㅑㅛ" localSheetId="16" hidden="1">{#N/A,#N/A,FALSE,"전력간선"}</definedName>
    <definedName name="ㅣㅑㅑㅛ" localSheetId="15" hidden="1">{#N/A,#N/A,FALSE,"전력간선"}</definedName>
    <definedName name="ㅣㅑㅑㅛ" localSheetId="8" hidden="1">{#N/A,#N/A,FALSE,"전력간선"}</definedName>
    <definedName name="ㅣㅑㅑㅛ" hidden="1">{#N/A,#N/A,FALSE,"전력간선"}</definedName>
    <definedName name="ㅣㅣ" localSheetId="16" hidden="1">{#N/A,#N/A,FALSE,"골재소요량";#N/A,#N/A,FALSE,"골재소요량"}</definedName>
    <definedName name="ㅣㅣ" localSheetId="15" hidden="1">{#N/A,#N/A,FALSE,"골재소요량";#N/A,#N/A,FALSE,"골재소요량"}</definedName>
    <definedName name="ㅣㅣ" localSheetId="8" hidden="1">{#N/A,#N/A,FALSE,"표지목차"}</definedName>
    <definedName name="ㅣㅣ" hidden="1">{#N/A,#N/A,FALSE,"표지목차"}</definedName>
    <definedName name="ㅣㅣㅣ">[60]!ㅣㅣㅣ</definedName>
  </definedNames>
  <calcPr calcId="162913"/>
</workbook>
</file>

<file path=xl/calcChain.xml><?xml version="1.0" encoding="utf-8"?>
<calcChain xmlns="http://schemas.openxmlformats.org/spreadsheetml/2006/main">
  <c r="G61" i="65" l="1"/>
  <c r="I56" i="65"/>
  <c r="I55" i="65"/>
  <c r="I54" i="65" s="1"/>
  <c r="I52" i="65"/>
  <c r="I51" i="65" s="1"/>
  <c r="I49" i="65"/>
  <c r="I48" i="65"/>
  <c r="I47" i="65"/>
  <c r="G47" i="65"/>
  <c r="I46" i="65"/>
  <c r="I45" i="65" s="1"/>
  <c r="G46" i="65"/>
  <c r="I43" i="65"/>
  <c r="I42" i="65"/>
  <c r="I41" i="65"/>
  <c r="I40" i="65"/>
  <c r="G39" i="65"/>
  <c r="I36" i="65"/>
  <c r="I35" i="65"/>
  <c r="I34" i="65"/>
  <c r="I33" i="65"/>
  <c r="I32" i="65" s="1"/>
  <c r="I30" i="65"/>
  <c r="I29" i="65"/>
  <c r="I28" i="65"/>
  <c r="I27" i="65"/>
  <c r="G27" i="65"/>
  <c r="I26" i="65"/>
  <c r="I25" i="65"/>
  <c r="I24" i="65"/>
  <c r="I23" i="65"/>
  <c r="I22" i="65" s="1"/>
  <c r="I20" i="65"/>
  <c r="G19" i="65"/>
  <c r="I18" i="65"/>
  <c r="G18" i="65"/>
  <c r="G17" i="65"/>
  <c r="I16" i="65"/>
  <c r="G16" i="65"/>
  <c r="G15" i="65"/>
  <c r="I14" i="65"/>
  <c r="I13" i="65" s="1"/>
  <c r="G14" i="65"/>
  <c r="I11" i="65"/>
  <c r="I10" i="65"/>
  <c r="I9" i="65"/>
  <c r="E9" i="65"/>
  <c r="G9" i="65" s="1"/>
  <c r="I8" i="65"/>
  <c r="I7" i="65"/>
  <c r="E7" i="65"/>
  <c r="G7" i="65" s="1"/>
  <c r="I6" i="65" l="1"/>
  <c r="E8" i="65" l="1"/>
  <c r="G8" i="65" s="1"/>
  <c r="E64" i="58" l="1"/>
  <c r="F61" i="58"/>
  <c r="F61" i="47"/>
  <c r="BY23" i="6" l="1"/>
  <c r="BY22" i="6"/>
  <c r="BY21" i="6"/>
  <c r="BY20" i="6"/>
  <c r="BY19" i="6"/>
  <c r="BY18" i="6"/>
  <c r="BY17" i="6"/>
  <c r="BY16" i="6"/>
  <c r="BY15" i="6"/>
  <c r="CA15" i="6" s="1"/>
  <c r="CA14" i="6"/>
  <c r="CA13" i="6"/>
  <c r="CA12" i="6"/>
  <c r="CA11" i="6"/>
  <c r="CA10" i="6"/>
  <c r="CA9" i="6"/>
  <c r="CA8" i="6"/>
  <c r="CA7" i="6"/>
  <c r="CA6" i="6"/>
  <c r="E64" i="47" l="1"/>
  <c r="D64" i="47"/>
  <c r="D64" i="58"/>
  <c r="F64" i="58"/>
  <c r="F62" i="58" s="1"/>
  <c r="F64" i="47" l="1"/>
  <c r="F62" i="47" s="1"/>
  <c r="E10" i="65" l="1"/>
  <c r="G10" i="65" s="1"/>
  <c r="E54" i="58"/>
  <c r="E52" i="58"/>
  <c r="E50" i="58"/>
  <c r="E48" i="58"/>
  <c r="E46" i="58"/>
  <c r="E44" i="58"/>
  <c r="E42" i="58"/>
  <c r="E40" i="58"/>
  <c r="E38" i="58"/>
  <c r="E36" i="58"/>
  <c r="E34" i="58"/>
  <c r="E32" i="58"/>
  <c r="E22" i="58"/>
  <c r="E12" i="58"/>
  <c r="E10" i="58"/>
  <c r="F29" i="58"/>
  <c r="F21" i="58"/>
  <c r="F11" i="58"/>
  <c r="F9" i="58"/>
  <c r="F29" i="47" l="1"/>
  <c r="E54" i="47" l="1"/>
  <c r="D54" i="58"/>
  <c r="D54" i="47"/>
  <c r="F54" i="58" l="1"/>
  <c r="F54" i="47" l="1"/>
  <c r="D48" i="58" l="1"/>
  <c r="D48" i="47"/>
  <c r="D50" i="58"/>
  <c r="D50" i="47"/>
  <c r="F52" i="58"/>
  <c r="F50" i="58"/>
  <c r="D52" i="47" l="1"/>
  <c r="D52" i="58"/>
  <c r="E52" i="47"/>
  <c r="E48" i="47"/>
  <c r="E50" i="47"/>
  <c r="F52" i="47" l="1"/>
  <c r="F48" i="58" l="1"/>
  <c r="F50" i="47"/>
  <c r="F48" i="47"/>
  <c r="CB23" i="6" l="1"/>
  <c r="CB22" i="6"/>
  <c r="CB21" i="6"/>
  <c r="CB20" i="6"/>
  <c r="CB19" i="6"/>
  <c r="CB18" i="6"/>
  <c r="CB17" i="6"/>
  <c r="CB16" i="6"/>
  <c r="CB15" i="6"/>
  <c r="CD15" i="6" s="1"/>
  <c r="CD14" i="6"/>
  <c r="CD13" i="6"/>
  <c r="CD12" i="6"/>
  <c r="CD11" i="6"/>
  <c r="CD10" i="6"/>
  <c r="CD9" i="6"/>
  <c r="CD8" i="6"/>
  <c r="CD7" i="6"/>
  <c r="CD6" i="6"/>
  <c r="BV23" i="6"/>
  <c r="BV22" i="6"/>
  <c r="BV21" i="6"/>
  <c r="BV20" i="6"/>
  <c r="BV19" i="6"/>
  <c r="BV18" i="6"/>
  <c r="BV17" i="6"/>
  <c r="BV16" i="6"/>
  <c r="BV15" i="6"/>
  <c r="BX15" i="6" s="1"/>
  <c r="BX14" i="6"/>
  <c r="BX13" i="6"/>
  <c r="BX12" i="6"/>
  <c r="BX11" i="6"/>
  <c r="BX10" i="6"/>
  <c r="BX9" i="6"/>
  <c r="BX8" i="6"/>
  <c r="BX7" i="6"/>
  <c r="BX6" i="6"/>
  <c r="E36" i="47" l="1"/>
  <c r="D34" i="47"/>
  <c r="D34" i="58"/>
  <c r="D38" i="47"/>
  <c r="D38" i="58"/>
  <c r="D36" i="47"/>
  <c r="D36" i="58"/>
  <c r="D32" i="58"/>
  <c r="D32" i="47"/>
  <c r="F38" i="58"/>
  <c r="F34" i="58"/>
  <c r="F36" i="58"/>
  <c r="F32" i="58"/>
  <c r="E38" i="47"/>
  <c r="E34" i="47" l="1"/>
  <c r="E32" i="47"/>
  <c r="F36" i="47" l="1"/>
  <c r="F34" i="47" l="1"/>
  <c r="F38" i="47"/>
  <c r="F32" i="47"/>
  <c r="F11" i="47" l="1"/>
  <c r="F9" i="47"/>
  <c r="F21" i="47"/>
  <c r="BS23" i="6" l="1"/>
  <c r="BS22" i="6"/>
  <c r="BS21" i="6"/>
  <c r="BS20" i="6"/>
  <c r="BS19" i="6"/>
  <c r="BS18" i="6"/>
  <c r="BS17" i="6"/>
  <c r="BS16" i="6"/>
  <c r="BS15" i="6"/>
  <c r="BP23" i="6"/>
  <c r="BP22" i="6"/>
  <c r="BP21" i="6"/>
  <c r="BP20" i="6"/>
  <c r="BP19" i="6"/>
  <c r="BP18" i="6"/>
  <c r="BP17" i="6"/>
  <c r="BP16" i="6"/>
  <c r="BP15" i="6"/>
  <c r="BM23" i="6"/>
  <c r="BM22" i="6"/>
  <c r="BM21" i="6"/>
  <c r="BM20" i="6"/>
  <c r="BM19" i="6"/>
  <c r="BM18" i="6"/>
  <c r="BM17" i="6"/>
  <c r="BM16" i="6"/>
  <c r="BM15" i="6"/>
  <c r="BJ23" i="6"/>
  <c r="BJ22" i="6"/>
  <c r="BJ21" i="6"/>
  <c r="BJ20" i="6"/>
  <c r="BJ19" i="6"/>
  <c r="BJ18" i="6"/>
  <c r="BJ17" i="6"/>
  <c r="BJ16" i="6"/>
  <c r="BJ15" i="6"/>
  <c r="BG23" i="6"/>
  <c r="BG22" i="6"/>
  <c r="BG21" i="6"/>
  <c r="BG20" i="6"/>
  <c r="BG19" i="6"/>
  <c r="BG18" i="6"/>
  <c r="BG17" i="6"/>
  <c r="BG16" i="6"/>
  <c r="BG15" i="6"/>
  <c r="BD23" i="6"/>
  <c r="BD22" i="6"/>
  <c r="BD21" i="6"/>
  <c r="BD20" i="6"/>
  <c r="BD19" i="6"/>
  <c r="BD18" i="6"/>
  <c r="BD17" i="6"/>
  <c r="BD16" i="6"/>
  <c r="BD15" i="6"/>
  <c r="BA23" i="6"/>
  <c r="BA22" i="6"/>
  <c r="BA21" i="6"/>
  <c r="BA20" i="6"/>
  <c r="BA19" i="6"/>
  <c r="BA18" i="6"/>
  <c r="BA17" i="6"/>
  <c r="BA16" i="6"/>
  <c r="BA15" i="6"/>
  <c r="AX23" i="6"/>
  <c r="AX22" i="6"/>
  <c r="AX21" i="6"/>
  <c r="AX20" i="6"/>
  <c r="AX19" i="6"/>
  <c r="AX18" i="6"/>
  <c r="AX17" i="6"/>
  <c r="AX16" i="6"/>
  <c r="AX15" i="6"/>
  <c r="AU23" i="6"/>
  <c r="AU22" i="6"/>
  <c r="AU21" i="6"/>
  <c r="AU20" i="6"/>
  <c r="AU19" i="6"/>
  <c r="AU18" i="6"/>
  <c r="AU17" i="6"/>
  <c r="AU16" i="6"/>
  <c r="AU15" i="6"/>
  <c r="E46" i="47" l="1"/>
  <c r="E44" i="47"/>
  <c r="E42" i="47"/>
  <c r="E40" i="47"/>
  <c r="D42" i="58" l="1"/>
  <c r="D42" i="47"/>
  <c r="D44" i="47"/>
  <c r="D44" i="58"/>
  <c r="D46" i="58"/>
  <c r="D46" i="47"/>
  <c r="D40" i="47"/>
  <c r="D40" i="58"/>
  <c r="F46" i="58"/>
  <c r="F44" i="58" l="1"/>
  <c r="F42" i="58"/>
  <c r="F40" i="58"/>
  <c r="F46" i="47"/>
  <c r="F40" i="47" l="1"/>
  <c r="F44" i="47"/>
  <c r="F42" i="47"/>
  <c r="F30" i="58"/>
  <c r="F30" i="47" l="1"/>
  <c r="BR15" i="6"/>
  <c r="CP15" i="6" s="1"/>
  <c r="BR14" i="6"/>
  <c r="BR13" i="6"/>
  <c r="BR12" i="6"/>
  <c r="BR11" i="6"/>
  <c r="BR10" i="6"/>
  <c r="BR9" i="6"/>
  <c r="BR8" i="6"/>
  <c r="BR7" i="6"/>
  <c r="BR6" i="6"/>
  <c r="BU15" i="6"/>
  <c r="BU14" i="6"/>
  <c r="BU13" i="6"/>
  <c r="BU12" i="6"/>
  <c r="BU11" i="6"/>
  <c r="BU10" i="6"/>
  <c r="BU9" i="6"/>
  <c r="BU8" i="6"/>
  <c r="BU7" i="6"/>
  <c r="BU6" i="6"/>
  <c r="BO15" i="6"/>
  <c r="BO14" i="6"/>
  <c r="BO13" i="6"/>
  <c r="BO12" i="6"/>
  <c r="BO11" i="6"/>
  <c r="BO10" i="6"/>
  <c r="BO9" i="6"/>
  <c r="BO8" i="6"/>
  <c r="BO7" i="6"/>
  <c r="BO6" i="6"/>
  <c r="E22" i="47"/>
  <c r="E12" i="47"/>
  <c r="E10" i="47"/>
  <c r="AS23" i="6"/>
  <c r="AS22" i="6"/>
  <c r="AS21" i="6"/>
  <c r="AS20" i="6"/>
  <c r="AS19" i="6"/>
  <c r="AS18" i="6"/>
  <c r="AS17" i="6"/>
  <c r="AS16" i="6"/>
  <c r="AS15" i="6"/>
  <c r="AS14" i="6"/>
  <c r="AS13" i="6"/>
  <c r="AS12" i="6"/>
  <c r="AS11" i="6"/>
  <c r="AS10" i="6"/>
  <c r="AS9" i="6"/>
  <c r="AS8" i="6"/>
  <c r="AS7" i="6"/>
  <c r="AS6" i="6"/>
  <c r="BL15" i="6"/>
  <c r="BL14" i="6"/>
  <c r="BL13" i="6"/>
  <c r="BL12" i="6"/>
  <c r="BL11" i="6"/>
  <c r="BL10" i="6"/>
  <c r="BL9" i="6"/>
  <c r="BL8" i="6"/>
  <c r="BL7" i="6"/>
  <c r="BL6" i="6"/>
  <c r="BI15" i="6"/>
  <c r="BI14" i="6"/>
  <c r="BI13" i="6"/>
  <c r="BI12" i="6"/>
  <c r="BI11" i="6"/>
  <c r="BI10" i="6"/>
  <c r="BI9" i="6"/>
  <c r="BI8" i="6"/>
  <c r="BI7" i="6"/>
  <c r="BI6" i="6"/>
  <c r="BF15" i="6"/>
  <c r="BF14" i="6"/>
  <c r="BF13" i="6"/>
  <c r="BF12" i="6"/>
  <c r="BF11" i="6"/>
  <c r="BF10" i="6"/>
  <c r="BF9" i="6"/>
  <c r="BF8" i="6"/>
  <c r="BF7" i="6"/>
  <c r="BF6" i="6"/>
  <c r="AW15" i="6"/>
  <c r="AW14" i="6"/>
  <c r="AW13" i="6"/>
  <c r="AW12" i="6"/>
  <c r="AW11" i="6"/>
  <c r="AW10" i="6"/>
  <c r="AW9" i="6"/>
  <c r="AW8" i="6"/>
  <c r="AW7" i="6"/>
  <c r="AW6" i="6"/>
  <c r="AZ15" i="6"/>
  <c r="AZ14" i="6"/>
  <c r="AZ13" i="6"/>
  <c r="AZ12" i="6"/>
  <c r="AZ11" i="6"/>
  <c r="AZ10" i="6"/>
  <c r="AZ9" i="6"/>
  <c r="AZ8" i="6"/>
  <c r="AZ7" i="6"/>
  <c r="AZ6" i="6"/>
  <c r="BC15" i="6"/>
  <c r="BC14" i="6"/>
  <c r="BC13" i="6"/>
  <c r="BC12" i="6"/>
  <c r="BC11" i="6"/>
  <c r="BC10" i="6"/>
  <c r="BC9" i="6"/>
  <c r="BC8" i="6"/>
  <c r="BC7" i="6"/>
  <c r="BC6" i="6"/>
  <c r="D22" i="58" l="1"/>
  <c r="D22" i="47"/>
  <c r="F22" i="58"/>
  <c r="F20" i="58" s="1"/>
  <c r="AT6" i="6"/>
  <c r="CG6" i="6" s="1"/>
  <c r="AT8" i="6"/>
  <c r="CG8" i="6" s="1"/>
  <c r="AT10" i="6"/>
  <c r="CG10" i="6" s="1"/>
  <c r="AT12" i="6"/>
  <c r="CG12" i="6" s="1"/>
  <c r="AT14" i="6"/>
  <c r="CG14" i="6" s="1"/>
  <c r="AT7" i="6"/>
  <c r="CG7" i="6" s="1"/>
  <c r="AT9" i="6"/>
  <c r="CG9" i="6" s="1"/>
  <c r="AT11" i="6"/>
  <c r="CG11" i="6" s="1"/>
  <c r="AT13" i="6"/>
  <c r="CG13" i="6" s="1"/>
  <c r="AT15" i="6"/>
  <c r="CG15" i="6" s="1"/>
  <c r="F12" i="58" l="1"/>
  <c r="F10" i="58"/>
  <c r="F8" i="58" l="1"/>
  <c r="F6" i="58" s="1"/>
  <c r="D12" i="58"/>
  <c r="D12" i="47"/>
  <c r="D10" i="58"/>
  <c r="D10" i="47"/>
  <c r="F22" i="47"/>
  <c r="F20" i="47" s="1"/>
  <c r="F12" i="47" l="1"/>
  <c r="F10" i="47"/>
  <c r="F8" i="47" l="1"/>
  <c r="F6" i="47" s="1"/>
  <c r="CA23" i="6" l="1"/>
  <c r="CA22" i="6"/>
  <c r="CA21" i="6"/>
  <c r="CA20" i="6"/>
  <c r="CA19" i="6"/>
  <c r="CA18" i="6"/>
  <c r="AE17" i="6"/>
  <c r="AB17" i="6"/>
  <c r="AA17" i="6"/>
  <c r="CA17" i="6"/>
  <c r="AE16" i="6"/>
  <c r="AB16" i="6"/>
  <c r="AA16" i="6"/>
  <c r="CA16" i="6"/>
  <c r="AO14" i="6"/>
  <c r="AO13" i="6"/>
  <c r="BX16" i="6" l="1"/>
  <c r="CD16" i="6"/>
  <c r="BX20" i="6"/>
  <c r="CD20" i="6"/>
  <c r="BX17" i="6"/>
  <c r="CD17" i="6"/>
  <c r="BX21" i="6"/>
  <c r="CD21" i="6"/>
  <c r="BX18" i="6"/>
  <c r="CD18" i="6"/>
  <c r="BX22" i="6"/>
  <c r="CD22" i="6"/>
  <c r="BX19" i="6"/>
  <c r="CD19" i="6"/>
  <c r="BX23" i="6"/>
  <c r="CD23" i="6"/>
  <c r="D22" i="54"/>
  <c r="H22" i="54" s="1"/>
  <c r="BR17" i="6"/>
  <c r="CP17" i="6" s="1"/>
  <c r="BU17" i="6"/>
  <c r="BO17" i="6"/>
  <c r="BL17" i="6"/>
  <c r="BI17" i="6"/>
  <c r="BF17" i="6"/>
  <c r="AW17" i="6"/>
  <c r="AZ17" i="6"/>
  <c r="BC17" i="6"/>
  <c r="BR21" i="6"/>
  <c r="CP21" i="6" s="1"/>
  <c r="BU21" i="6"/>
  <c r="BO21" i="6"/>
  <c r="BL21" i="6"/>
  <c r="BI21" i="6"/>
  <c r="BF21" i="6"/>
  <c r="AW21" i="6"/>
  <c r="AZ21" i="6"/>
  <c r="BC21" i="6"/>
  <c r="BR18" i="6"/>
  <c r="CP18" i="6" s="1"/>
  <c r="BU18" i="6"/>
  <c r="BO18" i="6"/>
  <c r="BL18" i="6"/>
  <c r="BI18" i="6"/>
  <c r="AW18" i="6"/>
  <c r="BF18" i="6"/>
  <c r="AZ18" i="6"/>
  <c r="BC18" i="6"/>
  <c r="BR22" i="6"/>
  <c r="CP22" i="6" s="1"/>
  <c r="BU22" i="6"/>
  <c r="BO22" i="6"/>
  <c r="BL22" i="6"/>
  <c r="BI22" i="6"/>
  <c r="AW22" i="6"/>
  <c r="BF22" i="6"/>
  <c r="AZ22" i="6"/>
  <c r="BC22" i="6"/>
  <c r="BR19" i="6"/>
  <c r="CP19" i="6" s="1"/>
  <c r="BU19" i="6"/>
  <c r="BO19" i="6"/>
  <c r="BL19" i="6"/>
  <c r="BI19" i="6"/>
  <c r="BF19" i="6"/>
  <c r="AW19" i="6"/>
  <c r="AZ19" i="6"/>
  <c r="BC19" i="6"/>
  <c r="BR23" i="6"/>
  <c r="CP23" i="6" s="1"/>
  <c r="BU23" i="6"/>
  <c r="BO23" i="6"/>
  <c r="BL23" i="6"/>
  <c r="BI23" i="6"/>
  <c r="BF23" i="6"/>
  <c r="AW23" i="6"/>
  <c r="AZ23" i="6"/>
  <c r="BC23" i="6"/>
  <c r="BR16" i="6"/>
  <c r="CP16" i="6" s="1"/>
  <c r="BU16" i="6"/>
  <c r="BO16" i="6"/>
  <c r="BL16" i="6"/>
  <c r="BI16" i="6"/>
  <c r="AW16" i="6"/>
  <c r="BF16" i="6"/>
  <c r="AZ16" i="6"/>
  <c r="BC16" i="6"/>
  <c r="BR20" i="6"/>
  <c r="CP20" i="6" s="1"/>
  <c r="BU20" i="6"/>
  <c r="BO20" i="6"/>
  <c r="BL20" i="6"/>
  <c r="BI20" i="6"/>
  <c r="AW20" i="6"/>
  <c r="BF20" i="6"/>
  <c r="AZ20" i="6"/>
  <c r="BC20" i="6"/>
  <c r="AO19" i="6"/>
  <c r="D11" i="54"/>
  <c r="H11" i="54" s="1"/>
  <c r="D11" i="45"/>
  <c r="D12" i="54"/>
  <c r="H12" i="54" s="1"/>
  <c r="D12" i="45"/>
  <c r="D4" i="54"/>
  <c r="H4" i="54" s="1"/>
  <c r="D4" i="45"/>
  <c r="D7" i="54"/>
  <c r="H7" i="54" s="1"/>
  <c r="D5" i="45"/>
  <c r="I39" i="65"/>
  <c r="I38" i="65" s="1"/>
  <c r="I4" i="65" s="1"/>
  <c r="I2" i="65" s="1"/>
  <c r="D15" i="54"/>
  <c r="H15" i="54" s="1"/>
  <c r="D14" i="54"/>
  <c r="H14" i="54" s="1"/>
  <c r="I19" i="65"/>
  <c r="AD16" i="6"/>
  <c r="AD17" i="6"/>
  <c r="D3" i="54"/>
  <c r="D3" i="45"/>
  <c r="D5" i="54"/>
  <c r="H5" i="54" s="1"/>
  <c r="D6" i="54"/>
  <c r="H6" i="54" s="1"/>
  <c r="D6" i="45"/>
  <c r="D9" i="54"/>
  <c r="H9" i="54" s="1"/>
  <c r="D8" i="54"/>
  <c r="H8" i="54" s="1"/>
  <c r="D8" i="45"/>
  <c r="D10" i="54"/>
  <c r="H10" i="54" s="1"/>
  <c r="D14" i="45"/>
  <c r="D13" i="54"/>
  <c r="H13" i="54" s="1"/>
  <c r="D13" i="45"/>
  <c r="D16" i="54"/>
  <c r="H16" i="54" s="1"/>
  <c r="D16" i="45"/>
  <c r="D17" i="54"/>
  <c r="H17" i="54" s="1"/>
  <c r="D17" i="45"/>
  <c r="D18" i="54"/>
  <c r="H18" i="54" s="1"/>
  <c r="D18" i="45"/>
  <c r="D19" i="54"/>
  <c r="H19" i="54" s="1"/>
  <c r="D19" i="45"/>
  <c r="D20" i="45"/>
  <c r="D20" i="54"/>
  <c r="H20" i="54" s="1"/>
  <c r="D21" i="45"/>
  <c r="D22" i="45"/>
  <c r="D10" i="45"/>
  <c r="D15" i="45"/>
  <c r="D21" i="54"/>
  <c r="H21" i="54" s="1"/>
  <c r="H3" i="54" l="1"/>
  <c r="D28" i="54"/>
  <c r="AT21" i="6"/>
  <c r="CG21" i="6" s="1"/>
  <c r="AT20" i="6"/>
  <c r="CG20" i="6" s="1"/>
  <c r="AF17" i="6"/>
  <c r="AO17" i="6" s="1"/>
  <c r="D9" i="45"/>
  <c r="D7" i="45"/>
  <c r="D28" i="45" s="1"/>
  <c r="AO20" i="6"/>
  <c r="AT19" i="6"/>
  <c r="CG19" i="6" s="1"/>
  <c r="AT18" i="6"/>
  <c r="CG18" i="6" s="1"/>
  <c r="AT17" i="6"/>
  <c r="CG17" i="6" s="1"/>
  <c r="AT16" i="6"/>
  <c r="CG16" i="6" s="1"/>
  <c r="AT23" i="6"/>
  <c r="CG23" i="6" s="1"/>
  <c r="AT22" i="6"/>
  <c r="CG22" i="6" s="1"/>
  <c r="AO22" i="6"/>
  <c r="AO23" i="6"/>
  <c r="AO18" i="6"/>
  <c r="AF16" i="6"/>
  <c r="AO16" i="6" s="1"/>
  <c r="AO21" i="6"/>
  <c r="AO10" i="6" l="1"/>
  <c r="M43" i="38" l="1"/>
  <c r="L43" i="38"/>
  <c r="K43" i="38"/>
  <c r="J43" i="38"/>
  <c r="I43" i="38"/>
  <c r="N42" i="38"/>
  <c r="E42" i="38"/>
  <c r="N41" i="38"/>
  <c r="E41" i="38" s="1"/>
  <c r="N40" i="38"/>
  <c r="E40" i="38" s="1"/>
  <c r="N39" i="38"/>
  <c r="E39" i="38" s="1"/>
  <c r="N38" i="38"/>
  <c r="E38" i="38" s="1"/>
  <c r="N37" i="38"/>
  <c r="E37" i="38" s="1"/>
  <c r="N36" i="38"/>
  <c r="E36" i="38"/>
  <c r="N35" i="38"/>
  <c r="M34" i="38"/>
  <c r="L34" i="38"/>
  <c r="K34" i="38"/>
  <c r="J34" i="38"/>
  <c r="I34" i="38"/>
  <c r="H34" i="38"/>
  <c r="N33" i="38"/>
  <c r="E33" i="38" s="1"/>
  <c r="N32" i="38"/>
  <c r="E32" i="38" s="1"/>
  <c r="N31" i="38"/>
  <c r="E31" i="38" s="1"/>
  <c r="N30" i="38"/>
  <c r="E30" i="38" s="1"/>
  <c r="N29" i="38"/>
  <c r="E29" i="38" s="1"/>
  <c r="N28" i="38"/>
  <c r="E28" i="38" s="1"/>
  <c r="N27" i="38"/>
  <c r="E27" i="38" s="1"/>
  <c r="N26" i="38"/>
  <c r="M25" i="38"/>
  <c r="L25" i="38"/>
  <c r="K25" i="38"/>
  <c r="J25" i="38"/>
  <c r="I25" i="38"/>
  <c r="N25" i="38" s="1"/>
  <c r="N24" i="38"/>
  <c r="E24" i="38" s="1"/>
  <c r="N23" i="38"/>
  <c r="E23" i="38" s="1"/>
  <c r="N22" i="38"/>
  <c r="E22" i="38" s="1"/>
  <c r="N21" i="38"/>
  <c r="E21" i="38" s="1"/>
  <c r="N20" i="38"/>
  <c r="E20" i="38" s="1"/>
  <c r="N19" i="38"/>
  <c r="E19" i="38" s="1"/>
  <c r="N18" i="38"/>
  <c r="E18" i="38" s="1"/>
  <c r="N17" i="38"/>
  <c r="E17" i="38" s="1"/>
  <c r="E25" i="38" s="1"/>
  <c r="M16" i="38"/>
  <c r="M44" i="38" s="1"/>
  <c r="L16" i="38"/>
  <c r="L44" i="38" s="1"/>
  <c r="K16" i="38"/>
  <c r="K44" i="38" s="1"/>
  <c r="J16" i="38"/>
  <c r="I16" i="38"/>
  <c r="I44" i="38" s="1"/>
  <c r="N15" i="38"/>
  <c r="E15" i="38"/>
  <c r="N14" i="38"/>
  <c r="E14" i="38" s="1"/>
  <c r="N13" i="38"/>
  <c r="E13" i="38" s="1"/>
  <c r="N12" i="38"/>
  <c r="E12" i="38" s="1"/>
  <c r="N11" i="38"/>
  <c r="E11" i="38" s="1"/>
  <c r="N10" i="38"/>
  <c r="E10" i="38" s="1"/>
  <c r="N9" i="38"/>
  <c r="E9" i="38" s="1"/>
  <c r="N8" i="38"/>
  <c r="E8" i="38" s="1"/>
  <c r="N7" i="38"/>
  <c r="E7" i="38" s="1"/>
  <c r="N6" i="38"/>
  <c r="N5" i="38"/>
  <c r="E5" i="38" s="1"/>
  <c r="E6" i="38" s="1"/>
  <c r="N4" i="38"/>
  <c r="J1145" i="37"/>
  <c r="J1144" i="37"/>
  <c r="J1143" i="37"/>
  <c r="J1142" i="37"/>
  <c r="J1141" i="37"/>
  <c r="J1140" i="37"/>
  <c r="J1139" i="37"/>
  <c r="J1138" i="37"/>
  <c r="J1137" i="37"/>
  <c r="J1136" i="37"/>
  <c r="J1135" i="37"/>
  <c r="J1134" i="37"/>
  <c r="J1133" i="37"/>
  <c r="J1132" i="37"/>
  <c r="J1131" i="37"/>
  <c r="J1130" i="37"/>
  <c r="J1128" i="37"/>
  <c r="J1127" i="37"/>
  <c r="J1126" i="37"/>
  <c r="J1125" i="37"/>
  <c r="J1124" i="37"/>
  <c r="J1123" i="37"/>
  <c r="J1122" i="37"/>
  <c r="J1121" i="37"/>
  <c r="J1120" i="37"/>
  <c r="J1119" i="37"/>
  <c r="J1118" i="37"/>
  <c r="J1117" i="37"/>
  <c r="J1116" i="37"/>
  <c r="J1115" i="37"/>
  <c r="J1114" i="37"/>
  <c r="J1113" i="37"/>
  <c r="J1112" i="37"/>
  <c r="J1111" i="37"/>
  <c r="J1110" i="37"/>
  <c r="J1109" i="37"/>
  <c r="J1108" i="37"/>
  <c r="J1107" i="37"/>
  <c r="J1106" i="37"/>
  <c r="J1105" i="37"/>
  <c r="J1104" i="37"/>
  <c r="J1103" i="37"/>
  <c r="J1102" i="37"/>
  <c r="J1101" i="37"/>
  <c r="J1100" i="37"/>
  <c r="J1099" i="37"/>
  <c r="J1098" i="37"/>
  <c r="J1097" i="37"/>
  <c r="J1096" i="37"/>
  <c r="J1095" i="37"/>
  <c r="J1094" i="37"/>
  <c r="J1093" i="37"/>
  <c r="J1092" i="37"/>
  <c r="J1091" i="37"/>
  <c r="J1090" i="37"/>
  <c r="J1089" i="37"/>
  <c r="J1088" i="37"/>
  <c r="J1087" i="37"/>
  <c r="J1086" i="37"/>
  <c r="J1085" i="37"/>
  <c r="J1084" i="37"/>
  <c r="J1083" i="37"/>
  <c r="J1082" i="37"/>
  <c r="J1081" i="37"/>
  <c r="J1080" i="37"/>
  <c r="J1079" i="37"/>
  <c r="J1078" i="37"/>
  <c r="J1077" i="37"/>
  <c r="J1076" i="37"/>
  <c r="J1075" i="37"/>
  <c r="J1074" i="37"/>
  <c r="J1073" i="37"/>
  <c r="J1072" i="37"/>
  <c r="J1071" i="37"/>
  <c r="J1070" i="37"/>
  <c r="J1069" i="37"/>
  <c r="J1068" i="37"/>
  <c r="J1067" i="37"/>
  <c r="J1066" i="37"/>
  <c r="J1065" i="37"/>
  <c r="J1064" i="37"/>
  <c r="J1063" i="37"/>
  <c r="J1062" i="37"/>
  <c r="J1061" i="37"/>
  <c r="J1060" i="37"/>
  <c r="J1059" i="37"/>
  <c r="J1058" i="37"/>
  <c r="J1056" i="37"/>
  <c r="J1055" i="37"/>
  <c r="J1054" i="37"/>
  <c r="J1053" i="37"/>
  <c r="J1052" i="37"/>
  <c r="J1050" i="37"/>
  <c r="J1049" i="37"/>
  <c r="J1048" i="37"/>
  <c r="J1047" i="37"/>
  <c r="J1046" i="37"/>
  <c r="J1045" i="37"/>
  <c r="J1044" i="37"/>
  <c r="J1043" i="37"/>
  <c r="J1042" i="37"/>
  <c r="J1041" i="37"/>
  <c r="J1040" i="37"/>
  <c r="J1039" i="37"/>
  <c r="J1038" i="37"/>
  <c r="J1037" i="37"/>
  <c r="J1036" i="37"/>
  <c r="J1035" i="37"/>
  <c r="J1034" i="37"/>
  <c r="J1033" i="37"/>
  <c r="J1032" i="37"/>
  <c r="J1031" i="37"/>
  <c r="J1030" i="37"/>
  <c r="J1029" i="37"/>
  <c r="J1028" i="37"/>
  <c r="J1027" i="37"/>
  <c r="J1026" i="37"/>
  <c r="J1025" i="37"/>
  <c r="J1024" i="37"/>
  <c r="J1023" i="37"/>
  <c r="J1022" i="37"/>
  <c r="J1021" i="37"/>
  <c r="J1020" i="37"/>
  <c r="J1019" i="37"/>
  <c r="J1018" i="37"/>
  <c r="J1017" i="37"/>
  <c r="J1016" i="37"/>
  <c r="J1015" i="37"/>
  <c r="J1014" i="37"/>
  <c r="J1013" i="37"/>
  <c r="J1012" i="37"/>
  <c r="J1011" i="37"/>
  <c r="J1010" i="37"/>
  <c r="J1009" i="37"/>
  <c r="J1008" i="37"/>
  <c r="J1007" i="37"/>
  <c r="J1006" i="37"/>
  <c r="J1005" i="37"/>
  <c r="J1004" i="37"/>
  <c r="J1003" i="37"/>
  <c r="J1002" i="37"/>
  <c r="J1001" i="37"/>
  <c r="J1000" i="37"/>
  <c r="J999" i="37"/>
  <c r="J998" i="37"/>
  <c r="J997" i="37"/>
  <c r="J996" i="37"/>
  <c r="J995" i="37"/>
  <c r="J994" i="37"/>
  <c r="J993" i="37"/>
  <c r="J992" i="37"/>
  <c r="J991" i="37"/>
  <c r="J990" i="37"/>
  <c r="J989" i="37"/>
  <c r="J988" i="37"/>
  <c r="J987" i="37"/>
  <c r="J986" i="37"/>
  <c r="J985" i="37"/>
  <c r="J984" i="37"/>
  <c r="J983" i="37"/>
  <c r="J982" i="37"/>
  <c r="J981" i="37"/>
  <c r="J980" i="37"/>
  <c r="J979" i="37"/>
  <c r="J978" i="37"/>
  <c r="J977" i="37"/>
  <c r="J976" i="37"/>
  <c r="J975" i="37"/>
  <c r="J974" i="37"/>
  <c r="J973" i="37"/>
  <c r="J972" i="37"/>
  <c r="J971" i="37"/>
  <c r="J970" i="37"/>
  <c r="J969" i="37"/>
  <c r="J968" i="37"/>
  <c r="J967" i="37"/>
  <c r="J966" i="37"/>
  <c r="J965" i="37"/>
  <c r="J964" i="37"/>
  <c r="J963" i="37"/>
  <c r="J962" i="37"/>
  <c r="J961" i="37"/>
  <c r="J960" i="37"/>
  <c r="J959" i="37"/>
  <c r="J958" i="37"/>
  <c r="J957" i="37"/>
  <c r="J956" i="37"/>
  <c r="J955" i="37"/>
  <c r="J954" i="37"/>
  <c r="J953" i="37"/>
  <c r="J952" i="37"/>
  <c r="J951" i="37"/>
  <c r="J950" i="37"/>
  <c r="J949" i="37"/>
  <c r="J948" i="37"/>
  <c r="J947" i="37"/>
  <c r="J946" i="37"/>
  <c r="J945" i="37"/>
  <c r="J944" i="37"/>
  <c r="J943" i="37"/>
  <c r="J942" i="37"/>
  <c r="J941" i="37"/>
  <c r="J940" i="37"/>
  <c r="J939" i="37"/>
  <c r="J938" i="37"/>
  <c r="J937" i="37"/>
  <c r="J936" i="37"/>
  <c r="J935" i="37"/>
  <c r="J934" i="37"/>
  <c r="J933" i="37"/>
  <c r="J932" i="37"/>
  <c r="J931" i="37"/>
  <c r="J930" i="37"/>
  <c r="J929" i="37"/>
  <c r="J928" i="37"/>
  <c r="J927" i="37"/>
  <c r="J926" i="37"/>
  <c r="J925" i="37"/>
  <c r="J924" i="37"/>
  <c r="J923" i="37"/>
  <c r="J922" i="37"/>
  <c r="J921" i="37"/>
  <c r="J920" i="37"/>
  <c r="J919" i="37"/>
  <c r="J918" i="37"/>
  <c r="J917" i="37"/>
  <c r="J916" i="37"/>
  <c r="J915" i="37"/>
  <c r="J914" i="37"/>
  <c r="J913" i="37"/>
  <c r="J912" i="37"/>
  <c r="J911" i="37"/>
  <c r="J910" i="37"/>
  <c r="J909" i="37"/>
  <c r="J908" i="37"/>
  <c r="J907" i="37"/>
  <c r="J906" i="37"/>
  <c r="J905" i="37"/>
  <c r="J904" i="37"/>
  <c r="J903" i="37"/>
  <c r="J902" i="37"/>
  <c r="J901" i="37"/>
  <c r="J900" i="37"/>
  <c r="J899" i="37"/>
  <c r="J898" i="37"/>
  <c r="J897" i="37"/>
  <c r="J896" i="37"/>
  <c r="J895" i="37"/>
  <c r="J894" i="37"/>
  <c r="J893" i="37"/>
  <c r="J892" i="37"/>
  <c r="J891" i="37"/>
  <c r="J890" i="37"/>
  <c r="J889" i="37"/>
  <c r="J888" i="37"/>
  <c r="J887" i="37"/>
  <c r="J886" i="37"/>
  <c r="J885" i="37"/>
  <c r="J884" i="37"/>
  <c r="J883" i="37"/>
  <c r="J882" i="37"/>
  <c r="J881" i="37"/>
  <c r="J880" i="37"/>
  <c r="J879" i="37"/>
  <c r="J878" i="37"/>
  <c r="J877" i="37"/>
  <c r="J876" i="37"/>
  <c r="J875" i="37"/>
  <c r="J874" i="37"/>
  <c r="J873" i="37"/>
  <c r="J872" i="37"/>
  <c r="J871" i="37"/>
  <c r="J870" i="37"/>
  <c r="J869" i="37"/>
  <c r="J868" i="37"/>
  <c r="J867" i="37"/>
  <c r="J866" i="37"/>
  <c r="J865" i="37"/>
  <c r="J864" i="37"/>
  <c r="J863" i="37"/>
  <c r="J862" i="37"/>
  <c r="J861" i="37"/>
  <c r="J860" i="37"/>
  <c r="J859" i="37"/>
  <c r="J858" i="37"/>
  <c r="J857" i="37"/>
  <c r="J856" i="37"/>
  <c r="J855" i="37"/>
  <c r="J854" i="37"/>
  <c r="J853" i="37"/>
  <c r="J852" i="37"/>
  <c r="J851" i="37"/>
  <c r="J850" i="37"/>
  <c r="J849" i="37"/>
  <c r="J848" i="37"/>
  <c r="J847" i="37"/>
  <c r="J846" i="37"/>
  <c r="J845" i="37"/>
  <c r="J844" i="37"/>
  <c r="J843" i="37"/>
  <c r="J842" i="37"/>
  <c r="J841" i="37"/>
  <c r="J840" i="37"/>
  <c r="J839" i="37"/>
  <c r="J838" i="37"/>
  <c r="J837" i="37"/>
  <c r="J836" i="37"/>
  <c r="J835" i="37"/>
  <c r="J834" i="37"/>
  <c r="J833" i="37"/>
  <c r="J832" i="37"/>
  <c r="J831" i="37"/>
  <c r="J830" i="37"/>
  <c r="J829" i="37"/>
  <c r="J828" i="37"/>
  <c r="J827" i="37"/>
  <c r="J826" i="37"/>
  <c r="J825" i="37"/>
  <c r="J824" i="37"/>
  <c r="J823" i="37"/>
  <c r="J822" i="37"/>
  <c r="J821" i="37"/>
  <c r="J820" i="37"/>
  <c r="J819" i="37"/>
  <c r="J818" i="37"/>
  <c r="J817" i="37"/>
  <c r="J816" i="37"/>
  <c r="J815" i="37"/>
  <c r="J814" i="37"/>
  <c r="J813" i="37"/>
  <c r="J812" i="37"/>
  <c r="J811" i="37"/>
  <c r="J810" i="37"/>
  <c r="J809" i="37"/>
  <c r="J808" i="37"/>
  <c r="J807" i="37"/>
  <c r="J806" i="37"/>
  <c r="J805" i="37"/>
  <c r="J804" i="37"/>
  <c r="J803" i="37"/>
  <c r="J802" i="37"/>
  <c r="J801" i="37"/>
  <c r="J800" i="37"/>
  <c r="J799" i="37"/>
  <c r="J798" i="37"/>
  <c r="J797" i="37"/>
  <c r="J796" i="37"/>
  <c r="J795" i="37"/>
  <c r="J794" i="37"/>
  <c r="J793" i="37"/>
  <c r="J792" i="37"/>
  <c r="J791" i="37"/>
  <c r="J790" i="37"/>
  <c r="J789" i="37"/>
  <c r="J788" i="37"/>
  <c r="J787" i="37"/>
  <c r="J786" i="37"/>
  <c r="J785" i="37"/>
  <c r="J784" i="37"/>
  <c r="J783" i="37"/>
  <c r="J782" i="37"/>
  <c r="J781" i="37"/>
  <c r="J780" i="37"/>
  <c r="J779" i="37"/>
  <c r="J778" i="37"/>
  <c r="J777" i="37"/>
  <c r="J776" i="37"/>
  <c r="J775" i="37"/>
  <c r="J774" i="37"/>
  <c r="J773" i="37"/>
  <c r="J772" i="37"/>
  <c r="J771" i="37"/>
  <c r="J770" i="37"/>
  <c r="J769" i="37"/>
  <c r="J768" i="37"/>
  <c r="J767" i="37"/>
  <c r="J766" i="37"/>
  <c r="J765" i="37"/>
  <c r="J764" i="37"/>
  <c r="J763" i="37"/>
  <c r="J762" i="37"/>
  <c r="J761" i="37"/>
  <c r="J760" i="37"/>
  <c r="J759" i="37"/>
  <c r="J758" i="37"/>
  <c r="J757" i="37"/>
  <c r="J756" i="37"/>
  <c r="J755" i="37"/>
  <c r="J754" i="37"/>
  <c r="J753" i="37"/>
  <c r="J752" i="37"/>
  <c r="J751" i="37"/>
  <c r="J750" i="37"/>
  <c r="J749" i="37"/>
  <c r="J748" i="37"/>
  <c r="J747" i="37"/>
  <c r="J746" i="37"/>
  <c r="J745" i="37"/>
  <c r="J744" i="37"/>
  <c r="J743" i="37"/>
  <c r="J742" i="37"/>
  <c r="J741" i="37"/>
  <c r="J740" i="37"/>
  <c r="J739" i="37"/>
  <c r="J738" i="37"/>
  <c r="J737" i="37"/>
  <c r="J736" i="37"/>
  <c r="J735" i="37"/>
  <c r="J734" i="37"/>
  <c r="J733" i="37"/>
  <c r="J732" i="37"/>
  <c r="J731" i="37"/>
  <c r="J730" i="37"/>
  <c r="J729" i="37"/>
  <c r="J728" i="37"/>
  <c r="J727" i="37"/>
  <c r="J726" i="37"/>
  <c r="J725" i="37"/>
  <c r="J724" i="37"/>
  <c r="J723" i="37"/>
  <c r="J722" i="37"/>
  <c r="J721" i="37"/>
  <c r="J720" i="37"/>
  <c r="J719" i="37"/>
  <c r="J718" i="37"/>
  <c r="J717" i="37"/>
  <c r="J716" i="37"/>
  <c r="J715" i="37"/>
  <c r="J714" i="37"/>
  <c r="J713" i="37"/>
  <c r="J712" i="37"/>
  <c r="J711" i="37"/>
  <c r="J710" i="37"/>
  <c r="J709" i="37"/>
  <c r="J708" i="37"/>
  <c r="J707" i="37"/>
  <c r="J706" i="37"/>
  <c r="J705" i="37"/>
  <c r="J704" i="37"/>
  <c r="J703" i="37"/>
  <c r="J702" i="37"/>
  <c r="J701" i="37"/>
  <c r="J700" i="37"/>
  <c r="J699" i="37"/>
  <c r="J698" i="37"/>
  <c r="J697" i="37"/>
  <c r="J696" i="37"/>
  <c r="J695" i="37"/>
  <c r="J694" i="37"/>
  <c r="J693" i="37"/>
  <c r="J692" i="37"/>
  <c r="J691" i="37"/>
  <c r="J690" i="37"/>
  <c r="J689" i="37"/>
  <c r="J688" i="37"/>
  <c r="J687" i="37"/>
  <c r="J686" i="37"/>
  <c r="J685" i="37"/>
  <c r="J684" i="37"/>
  <c r="J683" i="37"/>
  <c r="J682" i="37"/>
  <c r="J681" i="37"/>
  <c r="J680" i="37"/>
  <c r="J679" i="37"/>
  <c r="J678" i="37"/>
  <c r="J677" i="37"/>
  <c r="J676" i="37"/>
  <c r="J675" i="37"/>
  <c r="J674" i="37"/>
  <c r="J673" i="37"/>
  <c r="J672" i="37"/>
  <c r="J671" i="37"/>
  <c r="J670" i="37"/>
  <c r="J669" i="37"/>
  <c r="J668" i="37"/>
  <c r="J667" i="37"/>
  <c r="J666" i="37"/>
  <c r="J665" i="37"/>
  <c r="J664" i="37"/>
  <c r="J663" i="37"/>
  <c r="J662" i="37"/>
  <c r="J661" i="37"/>
  <c r="J660" i="37"/>
  <c r="J659" i="37"/>
  <c r="J658" i="37"/>
  <c r="J657" i="37"/>
  <c r="J656" i="37"/>
  <c r="J655" i="37"/>
  <c r="J654" i="37"/>
  <c r="J653" i="37"/>
  <c r="J652" i="37"/>
  <c r="J651" i="37"/>
  <c r="J650" i="37"/>
  <c r="J649" i="37"/>
  <c r="J648" i="37"/>
  <c r="J647" i="37"/>
  <c r="J646" i="37"/>
  <c r="J645" i="37"/>
  <c r="J644" i="37"/>
  <c r="J643" i="37"/>
  <c r="J642" i="37"/>
  <c r="J641" i="37"/>
  <c r="J640" i="37"/>
  <c r="J639" i="37"/>
  <c r="J638" i="37"/>
  <c r="J637" i="37"/>
  <c r="J636" i="37"/>
  <c r="J635" i="37"/>
  <c r="J634" i="37"/>
  <c r="J633" i="37"/>
  <c r="J632" i="37"/>
  <c r="J631" i="37"/>
  <c r="J630" i="37"/>
  <c r="J629" i="37"/>
  <c r="J628" i="37"/>
  <c r="J627" i="37"/>
  <c r="J626" i="37"/>
  <c r="J625" i="37"/>
  <c r="J624" i="37"/>
  <c r="J623" i="37"/>
  <c r="J622" i="37"/>
  <c r="J621" i="37"/>
  <c r="J620" i="37"/>
  <c r="J619" i="37"/>
  <c r="J618" i="37"/>
  <c r="J617" i="37"/>
  <c r="J616" i="37"/>
  <c r="J615" i="37"/>
  <c r="J614" i="37"/>
  <c r="J613" i="37"/>
  <c r="J612" i="37"/>
  <c r="J611" i="37"/>
  <c r="J610" i="37"/>
  <c r="J609" i="37"/>
  <c r="J608" i="37"/>
  <c r="J607" i="37"/>
  <c r="J606" i="37"/>
  <c r="J605" i="37"/>
  <c r="J604" i="37"/>
  <c r="J603" i="37"/>
  <c r="J602" i="37"/>
  <c r="J601" i="37"/>
  <c r="J600" i="37"/>
  <c r="J599" i="37"/>
  <c r="J598" i="37"/>
  <c r="J597" i="37"/>
  <c r="J596" i="37"/>
  <c r="J595" i="37"/>
  <c r="J594" i="37"/>
  <c r="J593" i="37"/>
  <c r="J592" i="37"/>
  <c r="J591" i="37"/>
  <c r="J590" i="37"/>
  <c r="J589" i="37"/>
  <c r="J588" i="37"/>
  <c r="J587" i="37"/>
  <c r="J586" i="37"/>
  <c r="J585" i="37"/>
  <c r="J584" i="37"/>
  <c r="J583" i="37"/>
  <c r="J582" i="37"/>
  <c r="J581" i="37"/>
  <c r="J580" i="37"/>
  <c r="J579" i="37"/>
  <c r="J578" i="37"/>
  <c r="J577" i="37"/>
  <c r="J576" i="37"/>
  <c r="J575" i="37"/>
  <c r="J574" i="37"/>
  <c r="J573" i="37"/>
  <c r="J572" i="37"/>
  <c r="J571" i="37"/>
  <c r="J570" i="37"/>
  <c r="J569" i="37"/>
  <c r="J568" i="37"/>
  <c r="J567" i="37"/>
  <c r="J566" i="37"/>
  <c r="J565" i="37"/>
  <c r="J564" i="37"/>
  <c r="J563" i="37"/>
  <c r="J562" i="37"/>
  <c r="J561" i="37"/>
  <c r="J560" i="37"/>
  <c r="J559" i="37"/>
  <c r="J558" i="37"/>
  <c r="J557" i="37"/>
  <c r="J556" i="37"/>
  <c r="J555" i="37"/>
  <c r="J554" i="37"/>
  <c r="J553" i="37"/>
  <c r="J552" i="37"/>
  <c r="J551" i="37"/>
  <c r="J550" i="37"/>
  <c r="J549" i="37"/>
  <c r="J548" i="37"/>
  <c r="J547" i="37"/>
  <c r="J546" i="37"/>
  <c r="J545" i="37"/>
  <c r="J544" i="37"/>
  <c r="J543" i="37"/>
  <c r="J542" i="37"/>
  <c r="J541" i="37"/>
  <c r="J540" i="37"/>
  <c r="J539" i="37"/>
  <c r="J538" i="37"/>
  <c r="J537" i="37"/>
  <c r="J536" i="37"/>
  <c r="J535" i="37"/>
  <c r="J534" i="37"/>
  <c r="J533" i="37"/>
  <c r="J532" i="37"/>
  <c r="J531" i="37"/>
  <c r="J530" i="37"/>
  <c r="J529" i="37"/>
  <c r="J528" i="37"/>
  <c r="J527" i="37"/>
  <c r="J526" i="37"/>
  <c r="J525" i="37"/>
  <c r="J524" i="37"/>
  <c r="J523" i="37"/>
  <c r="J522" i="37"/>
  <c r="J521" i="37"/>
  <c r="J520" i="37"/>
  <c r="J519" i="37"/>
  <c r="J518" i="37"/>
  <c r="J517" i="37"/>
  <c r="J516" i="37"/>
  <c r="J515" i="37"/>
  <c r="J514" i="37"/>
  <c r="J513" i="37"/>
  <c r="J512" i="37"/>
  <c r="J511" i="37"/>
  <c r="J510" i="37"/>
  <c r="J509" i="37"/>
  <c r="J508" i="37"/>
  <c r="J507" i="37"/>
  <c r="J506" i="37"/>
  <c r="J505" i="37"/>
  <c r="J504" i="37"/>
  <c r="J503" i="37"/>
  <c r="J502" i="37"/>
  <c r="J501" i="37"/>
  <c r="J500" i="37"/>
  <c r="J499" i="37"/>
  <c r="J498" i="37"/>
  <c r="J497" i="37"/>
  <c r="J496" i="37"/>
  <c r="J495" i="37"/>
  <c r="J494" i="37"/>
  <c r="J493" i="37"/>
  <c r="J492" i="37"/>
  <c r="J491" i="37"/>
  <c r="J490" i="37"/>
  <c r="J489" i="37"/>
  <c r="J488" i="37"/>
  <c r="J487" i="37"/>
  <c r="J486" i="37"/>
  <c r="J485" i="37"/>
  <c r="J484" i="37"/>
  <c r="J483" i="37"/>
  <c r="J482" i="37"/>
  <c r="J481" i="37"/>
  <c r="J480" i="37"/>
  <c r="J479" i="37"/>
  <c r="J478" i="37"/>
  <c r="J477" i="37"/>
  <c r="J476" i="37"/>
  <c r="J475" i="37"/>
  <c r="J474" i="37"/>
  <c r="J473" i="37"/>
  <c r="J472" i="37"/>
  <c r="J471" i="37"/>
  <c r="J470" i="37"/>
  <c r="J469" i="37"/>
  <c r="J468" i="37"/>
  <c r="J467" i="37"/>
  <c r="J466" i="37"/>
  <c r="J465" i="37"/>
  <c r="J464" i="37"/>
  <c r="J463" i="37"/>
  <c r="J462" i="37"/>
  <c r="J461" i="37"/>
  <c r="J460" i="37"/>
  <c r="J459" i="37"/>
  <c r="J458" i="37"/>
  <c r="J457" i="37"/>
  <c r="J456" i="37"/>
  <c r="J455" i="37"/>
  <c r="J454" i="37"/>
  <c r="J453" i="37"/>
  <c r="J452" i="37"/>
  <c r="J451" i="37"/>
  <c r="J450" i="37"/>
  <c r="J449" i="37"/>
  <c r="J448" i="37"/>
  <c r="J447" i="37"/>
  <c r="J446" i="37"/>
  <c r="J445" i="37"/>
  <c r="J444" i="37"/>
  <c r="J443" i="37"/>
  <c r="J442" i="37"/>
  <c r="J441" i="37"/>
  <c r="J440" i="37"/>
  <c r="J439" i="37"/>
  <c r="J438" i="37"/>
  <c r="J437" i="37"/>
  <c r="J436" i="37"/>
  <c r="J435" i="37"/>
  <c r="J434" i="37"/>
  <c r="J433" i="37"/>
  <c r="J432" i="37"/>
  <c r="J431" i="37"/>
  <c r="J430" i="37"/>
  <c r="J429" i="37"/>
  <c r="J428" i="37"/>
  <c r="J427" i="37"/>
  <c r="J426" i="37"/>
  <c r="J425" i="37"/>
  <c r="J424" i="37"/>
  <c r="J423" i="37"/>
  <c r="J422" i="37"/>
  <c r="J421" i="37"/>
  <c r="J420" i="37"/>
  <c r="J419" i="37"/>
  <c r="J418" i="37"/>
  <c r="J417" i="37"/>
  <c r="J416" i="37"/>
  <c r="J415" i="37"/>
  <c r="J414" i="37"/>
  <c r="J413" i="37"/>
  <c r="J412" i="37"/>
  <c r="J411" i="37"/>
  <c r="J410" i="37"/>
  <c r="J409" i="37"/>
  <c r="J408" i="37"/>
  <c r="J407" i="37"/>
  <c r="J406" i="37"/>
  <c r="J405" i="37"/>
  <c r="J404" i="37"/>
  <c r="J403" i="37"/>
  <c r="J402" i="37"/>
  <c r="J401" i="37"/>
  <c r="J400" i="37"/>
  <c r="J399" i="37"/>
  <c r="J398" i="37"/>
  <c r="J397" i="37"/>
  <c r="J396" i="37"/>
  <c r="J395" i="37"/>
  <c r="J394" i="37"/>
  <c r="J393" i="37"/>
  <c r="J392" i="37"/>
  <c r="J391" i="37"/>
  <c r="J390" i="37"/>
  <c r="J389" i="37"/>
  <c r="J388" i="37"/>
  <c r="J387" i="37"/>
  <c r="J386" i="37"/>
  <c r="J385" i="37"/>
  <c r="J384" i="37"/>
  <c r="J383" i="37"/>
  <c r="J382" i="37"/>
  <c r="J381" i="37"/>
  <c r="J380" i="37"/>
  <c r="J379" i="37"/>
  <c r="J378" i="37"/>
  <c r="J377" i="37"/>
  <c r="J376" i="37"/>
  <c r="J375" i="37"/>
  <c r="J374" i="37"/>
  <c r="J373" i="37"/>
  <c r="J372" i="37"/>
  <c r="J371" i="37"/>
  <c r="J370" i="37"/>
  <c r="J369" i="37"/>
  <c r="J368" i="37"/>
  <c r="J367" i="37"/>
  <c r="J366" i="37"/>
  <c r="J365" i="37"/>
  <c r="J364" i="37"/>
  <c r="J363" i="37"/>
  <c r="J362" i="37"/>
  <c r="J361" i="37"/>
  <c r="J360" i="37"/>
  <c r="J359" i="37"/>
  <c r="J358" i="37"/>
  <c r="J357" i="37"/>
  <c r="J356" i="37"/>
  <c r="J355" i="37"/>
  <c r="J354" i="37"/>
  <c r="J353" i="37"/>
  <c r="J352" i="37"/>
  <c r="J351" i="37"/>
  <c r="J350" i="37"/>
  <c r="J349" i="37"/>
  <c r="J348" i="37"/>
  <c r="J347" i="37"/>
  <c r="J346" i="37"/>
  <c r="J345" i="37"/>
  <c r="J344" i="37"/>
  <c r="J343" i="37"/>
  <c r="J342" i="37"/>
  <c r="J341" i="37"/>
  <c r="J340" i="37"/>
  <c r="J339" i="37"/>
  <c r="J338" i="37"/>
  <c r="J337" i="37"/>
  <c r="J336" i="37"/>
  <c r="J335" i="37"/>
  <c r="J334" i="37"/>
  <c r="J333" i="37"/>
  <c r="J332" i="37"/>
  <c r="J331" i="37"/>
  <c r="J330" i="37"/>
  <c r="J329" i="37"/>
  <c r="J328" i="37"/>
  <c r="J327" i="37"/>
  <c r="J326" i="37"/>
  <c r="J325" i="37"/>
  <c r="J324" i="37"/>
  <c r="J323" i="37"/>
  <c r="J322" i="37"/>
  <c r="J321" i="37"/>
  <c r="J320" i="37"/>
  <c r="J319" i="37"/>
  <c r="J318" i="37"/>
  <c r="J317" i="37"/>
  <c r="J316" i="37"/>
  <c r="J315" i="37"/>
  <c r="J314" i="37"/>
  <c r="J313" i="37"/>
  <c r="J312" i="37"/>
  <c r="J311" i="37"/>
  <c r="J310" i="37"/>
  <c r="J309" i="37"/>
  <c r="J308" i="37"/>
  <c r="J307" i="37"/>
  <c r="J306" i="37"/>
  <c r="J305" i="37"/>
  <c r="J304" i="37"/>
  <c r="J303" i="37"/>
  <c r="J302" i="37"/>
  <c r="J301" i="37"/>
  <c r="J300" i="37"/>
  <c r="J299" i="37"/>
  <c r="J298" i="37"/>
  <c r="J297" i="37"/>
  <c r="J296" i="37"/>
  <c r="J295" i="37"/>
  <c r="J294" i="37"/>
  <c r="J293" i="37"/>
  <c r="J292" i="37"/>
  <c r="J291" i="37"/>
  <c r="J290" i="37"/>
  <c r="J289" i="37"/>
  <c r="J288" i="37"/>
  <c r="J287" i="37"/>
  <c r="J286" i="37"/>
  <c r="J285" i="37"/>
  <c r="J284" i="37"/>
  <c r="J283" i="37"/>
  <c r="J282" i="37"/>
  <c r="J281" i="37"/>
  <c r="J280" i="37"/>
  <c r="J279" i="37"/>
  <c r="J278" i="37"/>
  <c r="J277" i="37"/>
  <c r="J276" i="37"/>
  <c r="J275" i="37"/>
  <c r="J274" i="37"/>
  <c r="J273" i="37"/>
  <c r="J272" i="37"/>
  <c r="J271" i="37"/>
  <c r="J270" i="37"/>
  <c r="J269" i="37"/>
  <c r="J268" i="37"/>
  <c r="J267" i="37"/>
  <c r="J266" i="37"/>
  <c r="J265" i="37"/>
  <c r="J264" i="37"/>
  <c r="J263" i="37"/>
  <c r="J262" i="37"/>
  <c r="J261" i="37"/>
  <c r="J260" i="37"/>
  <c r="J259" i="37"/>
  <c r="J258" i="37"/>
  <c r="J257" i="37"/>
  <c r="J256" i="37"/>
  <c r="J255" i="37"/>
  <c r="J254" i="37"/>
  <c r="J253" i="37"/>
  <c r="J252" i="37"/>
  <c r="J251" i="37"/>
  <c r="J250" i="37"/>
  <c r="J249" i="37"/>
  <c r="J248" i="37"/>
  <c r="J247" i="37"/>
  <c r="J246" i="37"/>
  <c r="J245" i="37"/>
  <c r="J244" i="37"/>
  <c r="J243" i="37"/>
  <c r="J242" i="37"/>
  <c r="J241" i="37"/>
  <c r="J240" i="37"/>
  <c r="J239" i="37"/>
  <c r="J238" i="37"/>
  <c r="J237" i="37"/>
  <c r="J236" i="37"/>
  <c r="J235" i="37"/>
  <c r="J234" i="37"/>
  <c r="J233" i="37"/>
  <c r="J232" i="37"/>
  <c r="J231" i="37"/>
  <c r="J230" i="37"/>
  <c r="J229" i="37"/>
  <c r="J228" i="37"/>
  <c r="J227" i="37"/>
  <c r="J226" i="37"/>
  <c r="J225" i="37"/>
  <c r="J224" i="37"/>
  <c r="J223" i="37"/>
  <c r="J222" i="37"/>
  <c r="J221" i="37"/>
  <c r="J220" i="37"/>
  <c r="J219" i="37"/>
  <c r="J218" i="37"/>
  <c r="J217" i="37"/>
  <c r="J216" i="37"/>
  <c r="J215" i="37"/>
  <c r="J214" i="37"/>
  <c r="J213" i="37"/>
  <c r="J212" i="37"/>
  <c r="J211" i="37"/>
  <c r="J210" i="37"/>
  <c r="J209" i="37"/>
  <c r="J208" i="37"/>
  <c r="J207" i="37"/>
  <c r="J206" i="37"/>
  <c r="J205" i="37"/>
  <c r="J204" i="37"/>
  <c r="J203" i="37"/>
  <c r="J202" i="37"/>
  <c r="J201" i="37"/>
  <c r="J200" i="37"/>
  <c r="J199" i="37"/>
  <c r="J198" i="37"/>
  <c r="J197" i="37"/>
  <c r="J196" i="37"/>
  <c r="J195" i="37"/>
  <c r="J194" i="37"/>
  <c r="J193" i="37"/>
  <c r="J192" i="37"/>
  <c r="J191" i="37"/>
  <c r="J190" i="37"/>
  <c r="J189" i="37"/>
  <c r="J188" i="37"/>
  <c r="J187" i="37"/>
  <c r="J186" i="37"/>
  <c r="J185" i="37"/>
  <c r="J184" i="37"/>
  <c r="J183" i="37"/>
  <c r="J182" i="37"/>
  <c r="J181" i="37"/>
  <c r="J180" i="37"/>
  <c r="J179" i="37"/>
  <c r="J178" i="37"/>
  <c r="J177" i="37"/>
  <c r="J176" i="37"/>
  <c r="J175" i="37"/>
  <c r="J174" i="37"/>
  <c r="J173" i="37"/>
  <c r="J172" i="37"/>
  <c r="J171" i="37"/>
  <c r="J170" i="37"/>
  <c r="J169" i="37"/>
  <c r="J168" i="37"/>
  <c r="J167" i="37"/>
  <c r="J166" i="37"/>
  <c r="J165" i="37"/>
  <c r="J164" i="37"/>
  <c r="J163" i="37"/>
  <c r="J162" i="37"/>
  <c r="J161" i="37"/>
  <c r="J160" i="37"/>
  <c r="J159" i="37"/>
  <c r="J158" i="37"/>
  <c r="J157" i="37"/>
  <c r="J156" i="37"/>
  <c r="J155" i="37"/>
  <c r="J154" i="37"/>
  <c r="J153" i="37"/>
  <c r="J152" i="37"/>
  <c r="J151" i="37"/>
  <c r="J150" i="37"/>
  <c r="J149" i="37"/>
  <c r="J148" i="37"/>
  <c r="J147" i="37"/>
  <c r="J146" i="37"/>
  <c r="J145" i="37"/>
  <c r="J144" i="37"/>
  <c r="J143" i="37"/>
  <c r="J142" i="37"/>
  <c r="J141" i="37"/>
  <c r="J140" i="37"/>
  <c r="J139" i="37"/>
  <c r="J138" i="37"/>
  <c r="J137" i="37"/>
  <c r="J136" i="37"/>
  <c r="J135" i="37"/>
  <c r="J134" i="37"/>
  <c r="J133" i="37"/>
  <c r="J132" i="37"/>
  <c r="J131" i="37"/>
  <c r="J130" i="37"/>
  <c r="J129" i="37"/>
  <c r="J128" i="37"/>
  <c r="J127" i="37"/>
  <c r="J126" i="37"/>
  <c r="J125" i="37"/>
  <c r="J124" i="37"/>
  <c r="J123" i="37"/>
  <c r="J122" i="37"/>
  <c r="J121" i="37"/>
  <c r="J120" i="37"/>
  <c r="J119" i="37"/>
  <c r="J118" i="37"/>
  <c r="J117" i="37"/>
  <c r="J116" i="37"/>
  <c r="J115" i="37"/>
  <c r="J114" i="37"/>
  <c r="J113" i="37"/>
  <c r="J112" i="37"/>
  <c r="J111" i="37"/>
  <c r="J110" i="37"/>
  <c r="J109" i="37"/>
  <c r="J108" i="37"/>
  <c r="J107" i="37"/>
  <c r="J106" i="37"/>
  <c r="J105" i="37"/>
  <c r="J104" i="37"/>
  <c r="J103" i="37"/>
  <c r="J102" i="37"/>
  <c r="J101" i="37"/>
  <c r="J100" i="37"/>
  <c r="J99" i="37"/>
  <c r="J98" i="37"/>
  <c r="J97" i="37"/>
  <c r="J96" i="37"/>
  <c r="J95" i="37"/>
  <c r="J94" i="37"/>
  <c r="J93" i="37"/>
  <c r="J92" i="37"/>
  <c r="J91" i="37"/>
  <c r="J90" i="37"/>
  <c r="J89" i="37"/>
  <c r="J88" i="37"/>
  <c r="J87" i="37"/>
  <c r="J86" i="37"/>
  <c r="J85" i="37"/>
  <c r="J84" i="37"/>
  <c r="J83" i="37"/>
  <c r="J82" i="37"/>
  <c r="J81" i="37"/>
  <c r="J80" i="37"/>
  <c r="J79" i="37"/>
  <c r="J78" i="37"/>
  <c r="J77" i="37"/>
  <c r="J76" i="37"/>
  <c r="J75" i="37"/>
  <c r="J74" i="37"/>
  <c r="J73" i="37"/>
  <c r="J72" i="37"/>
  <c r="J71" i="37"/>
  <c r="J70" i="37"/>
  <c r="J69" i="37"/>
  <c r="J68" i="37"/>
  <c r="J67" i="37"/>
  <c r="J66" i="37"/>
  <c r="J65" i="37"/>
  <c r="J64" i="37"/>
  <c r="J63" i="37"/>
  <c r="J62" i="37"/>
  <c r="J61" i="37"/>
  <c r="J60" i="37"/>
  <c r="J59" i="37"/>
  <c r="J58" i="37"/>
  <c r="J57" i="37"/>
  <c r="J56" i="37"/>
  <c r="J55" i="37"/>
  <c r="J54" i="37"/>
  <c r="J53" i="37"/>
  <c r="J52" i="37"/>
  <c r="J51" i="37"/>
  <c r="J50" i="37"/>
  <c r="J49" i="37"/>
  <c r="J48" i="37"/>
  <c r="J47" i="37"/>
  <c r="J46" i="37"/>
  <c r="J45" i="37"/>
  <c r="J44" i="37"/>
  <c r="J43" i="37"/>
  <c r="J42" i="37"/>
  <c r="J41" i="37"/>
  <c r="J40" i="37"/>
  <c r="J39" i="37"/>
  <c r="J38" i="37"/>
  <c r="J37" i="37"/>
  <c r="J36" i="37"/>
  <c r="J35" i="37"/>
  <c r="J34" i="37"/>
  <c r="J33" i="37"/>
  <c r="J32" i="37"/>
  <c r="J31" i="37"/>
  <c r="J30" i="37"/>
  <c r="J29" i="37"/>
  <c r="J28" i="37"/>
  <c r="J27" i="37"/>
  <c r="J26" i="37"/>
  <c r="J25" i="37"/>
  <c r="J24" i="37"/>
  <c r="J23" i="37"/>
  <c r="J22" i="37"/>
  <c r="J21" i="37"/>
  <c r="J20" i="37"/>
  <c r="J19" i="37"/>
  <c r="J18" i="37"/>
  <c r="J17" i="37"/>
  <c r="J16" i="37"/>
  <c r="J15" i="37"/>
  <c r="J14" i="37"/>
  <c r="J13" i="37"/>
  <c r="J12" i="37"/>
  <c r="J11" i="37"/>
  <c r="J10" i="37"/>
  <c r="J9" i="37"/>
  <c r="J8" i="37"/>
  <c r="J7" i="37"/>
  <c r="J6" i="37"/>
  <c r="J5" i="37"/>
  <c r="N16" i="38" l="1"/>
  <c r="E16" i="38"/>
  <c r="N34" i="38"/>
  <c r="N44" i="38" s="1"/>
  <c r="N43" i="38"/>
  <c r="E26" i="38"/>
  <c r="E34" i="38" s="1"/>
  <c r="E35" i="38"/>
  <c r="E43" i="38" s="1"/>
  <c r="E44" i="38" s="1"/>
  <c r="J44" i="38"/>
  <c r="J16" i="7" l="1"/>
  <c r="G51" i="7"/>
  <c r="F49" i="7"/>
  <c r="F35" i="7"/>
  <c r="F36" i="7"/>
  <c r="F37" i="7"/>
  <c r="F38" i="7"/>
  <c r="F39" i="7"/>
  <c r="F40" i="7"/>
  <c r="F41" i="7"/>
  <c r="F42" i="7"/>
  <c r="F43" i="7"/>
  <c r="F44" i="7"/>
  <c r="F45" i="7"/>
  <c r="F46" i="7"/>
  <c r="F48" i="7"/>
  <c r="F33" i="7"/>
  <c r="J51" i="7" l="1"/>
  <c r="F57" i="7" l="1"/>
  <c r="F47" i="7"/>
  <c r="D57" i="7"/>
  <c r="E57" i="7" l="1"/>
  <c r="I63" i="65"/>
  <c r="I62" i="65"/>
  <c r="G57" i="7"/>
  <c r="J57" i="7" s="1"/>
  <c r="F34" i="7" l="1"/>
  <c r="F61" i="7" l="1"/>
  <c r="E61" i="7"/>
  <c r="D47" i="7" l="1"/>
  <c r="D43" i="7"/>
  <c r="G43" i="7" s="1"/>
  <c r="D39" i="7"/>
  <c r="G39" i="7" s="1"/>
  <c r="D40" i="7"/>
  <c r="G40" i="7" s="1"/>
  <c r="D41" i="7"/>
  <c r="G41" i="7" s="1"/>
  <c r="D42" i="7"/>
  <c r="G42" i="7" s="1"/>
  <c r="D44" i="7"/>
  <c r="G44" i="7" s="1"/>
  <c r="D45" i="7"/>
  <c r="G45" i="7" s="1"/>
  <c r="D46" i="7"/>
  <c r="G46" i="7" s="1"/>
  <c r="D48" i="7"/>
  <c r="D49" i="7"/>
  <c r="G49" i="7" s="1"/>
  <c r="G48" i="7" l="1"/>
  <c r="J48" i="7" s="1"/>
  <c r="G47" i="7"/>
  <c r="J47" i="7" s="1"/>
  <c r="J46" i="7"/>
  <c r="J49" i="7"/>
  <c r="F8" i="7" l="1"/>
  <c r="F13" i="7"/>
  <c r="F15" i="7"/>
  <c r="F10" i="7" l="1"/>
  <c r="F6" i="7"/>
  <c r="F14" i="7"/>
  <c r="F5" i="7"/>
  <c r="F12" i="7"/>
  <c r="F7" i="7"/>
  <c r="F9" i="7"/>
  <c r="E6" i="7" l="1"/>
  <c r="F4" i="7"/>
  <c r="F17" i="7" s="1"/>
  <c r="E13" i="7"/>
  <c r="E8" i="7"/>
  <c r="E14" i="7"/>
  <c r="E7" i="7"/>
  <c r="E10" i="7"/>
  <c r="E9" i="7"/>
  <c r="E15" i="7"/>
  <c r="E5" i="7"/>
  <c r="E12" i="7"/>
  <c r="E4" i="7" l="1"/>
  <c r="E17" i="7" s="1"/>
  <c r="E31" i="7" s="1"/>
  <c r="E50" i="7" s="1"/>
  <c r="E52" i="7" s="1"/>
  <c r="CK23" i="6"/>
  <c r="CK22" i="6"/>
  <c r="CK21" i="6"/>
  <c r="CK20" i="6"/>
  <c r="CK19" i="6"/>
  <c r="CJ23" i="6"/>
  <c r="CJ22" i="6"/>
  <c r="CJ21" i="6"/>
  <c r="CJ20" i="6"/>
  <c r="CJ19" i="6"/>
  <c r="CI23" i="6"/>
  <c r="CI22" i="6"/>
  <c r="CI21" i="6"/>
  <c r="CI19" i="6"/>
  <c r="CL21" i="6" l="1"/>
  <c r="CL22" i="6"/>
  <c r="CJ11" i="6"/>
  <c r="CL19" i="6"/>
  <c r="CL23" i="6"/>
  <c r="CK8" i="6"/>
  <c r="CJ12" i="6"/>
  <c r="CI20" i="6"/>
  <c r="CL20" i="6" s="1"/>
  <c r="CJ8" i="6"/>
  <c r="CJ9" i="6"/>
  <c r="CJ10" i="6"/>
  <c r="CK11" i="6"/>
  <c r="CK12" i="6"/>
  <c r="CK9" i="6"/>
  <c r="CK10" i="6"/>
  <c r="AO11" i="6" l="1"/>
  <c r="CI11" i="6"/>
  <c r="CL11" i="6" s="1"/>
  <c r="AO12" i="6"/>
  <c r="F28" i="7"/>
  <c r="F25" i="7"/>
  <c r="F19" i="7"/>
  <c r="F26" i="7"/>
  <c r="F22" i="7"/>
  <c r="F32" i="7"/>
  <c r="F21" i="7"/>
  <c r="F23" i="7"/>
  <c r="F24" i="7"/>
  <c r="F30" i="7"/>
  <c r="F27" i="7"/>
  <c r="F29" i="7"/>
  <c r="E54" i="7"/>
  <c r="AP15" i="19"/>
  <c r="AP10" i="19"/>
  <c r="AP6" i="19"/>
  <c r="AO15" i="19"/>
  <c r="AO14" i="19"/>
  <c r="AO13" i="19"/>
  <c r="AO12" i="19"/>
  <c r="AO11" i="19"/>
  <c r="AO10" i="19"/>
  <c r="AO9" i="19"/>
  <c r="AO8" i="19"/>
  <c r="AO7" i="19"/>
  <c r="AO6" i="19"/>
  <c r="AO5" i="19"/>
  <c r="CI12" i="6" l="1"/>
  <c r="CL12" i="6" s="1"/>
  <c r="CI10" i="6"/>
  <c r="CL10" i="6" s="1"/>
  <c r="CI9" i="6"/>
  <c r="CL9" i="6" s="1"/>
  <c r="CI8" i="6"/>
  <c r="CL8" i="6" s="1"/>
  <c r="F56" i="7"/>
  <c r="F18" i="7"/>
  <c r="G10" i="7"/>
  <c r="D10" i="7"/>
  <c r="G60" i="7"/>
  <c r="J60" i="7" s="1"/>
  <c r="Z16" i="19" l="1"/>
  <c r="X16" i="19"/>
  <c r="AB15" i="19"/>
  <c r="Z15" i="19"/>
  <c r="AC14" i="19"/>
  <c r="Z14" i="19"/>
  <c r="X14" i="19"/>
  <c r="AC13" i="19"/>
  <c r="AB13" i="19"/>
  <c r="Z13" i="19"/>
  <c r="X13" i="19"/>
  <c r="AC12" i="19"/>
  <c r="AB12" i="19"/>
  <c r="Z12" i="19"/>
  <c r="X12" i="19"/>
  <c r="AC11" i="19"/>
  <c r="AB11" i="19"/>
  <c r="Z11" i="19"/>
  <c r="X11" i="19"/>
  <c r="AB10" i="19"/>
  <c r="Z10" i="19"/>
  <c r="AC9" i="19"/>
  <c r="AB9" i="19"/>
  <c r="Z9" i="19"/>
  <c r="X9" i="19"/>
  <c r="AC8" i="19"/>
  <c r="AB8" i="19"/>
  <c r="Z8" i="19"/>
  <c r="X8" i="19"/>
  <c r="AC7" i="19"/>
  <c r="AB7" i="19"/>
  <c r="Z7" i="19"/>
  <c r="X7" i="19"/>
  <c r="AB6" i="19"/>
  <c r="Z6" i="19"/>
  <c r="AA16" i="19" l="1"/>
  <c r="AE11" i="19"/>
  <c r="AE12" i="19"/>
  <c r="AE13" i="19"/>
  <c r="AE14" i="19"/>
  <c r="AE7" i="19"/>
  <c r="AE8" i="19"/>
  <c r="AE9" i="19"/>
  <c r="Z5" i="19"/>
  <c r="X5" i="19"/>
  <c r="AC16" i="19" l="1"/>
  <c r="AB16" i="19"/>
  <c r="AE16" i="19" l="1"/>
  <c r="AB5" i="19"/>
  <c r="AE5" i="19" l="1"/>
  <c r="I61" i="65" l="1"/>
  <c r="I60" i="65" s="1"/>
  <c r="J39" i="7"/>
  <c r="J43" i="7"/>
  <c r="J42" i="7"/>
  <c r="J40" i="7"/>
  <c r="J44" i="7"/>
  <c r="J45" i="7"/>
  <c r="J41" i="7"/>
  <c r="J8" i="19" l="1"/>
  <c r="J9" i="19"/>
  <c r="AL16" i="19"/>
  <c r="T16" i="19"/>
  <c r="S16" i="19"/>
  <c r="Q16" i="19"/>
  <c r="K16" i="19"/>
  <c r="S15" i="19"/>
  <c r="Q15" i="19"/>
  <c r="AL14" i="19"/>
  <c r="T14" i="19"/>
  <c r="S14" i="19"/>
  <c r="Q14" i="19"/>
  <c r="AL13" i="19"/>
  <c r="T13" i="19"/>
  <c r="S13" i="19"/>
  <c r="Q13" i="19"/>
  <c r="K13" i="19"/>
  <c r="AL12" i="19"/>
  <c r="T12" i="19"/>
  <c r="S12" i="19"/>
  <c r="Q12" i="19"/>
  <c r="O12" i="19"/>
  <c r="K12" i="19"/>
  <c r="J12" i="19"/>
  <c r="AL11" i="19"/>
  <c r="T11" i="19"/>
  <c r="S11" i="19"/>
  <c r="Q11" i="19"/>
  <c r="K11" i="19"/>
  <c r="S10" i="19"/>
  <c r="Q10" i="19"/>
  <c r="AL9" i="19"/>
  <c r="T9" i="19"/>
  <c r="S9" i="19"/>
  <c r="Q9" i="19"/>
  <c r="K9" i="19"/>
  <c r="AL8" i="19"/>
  <c r="T8" i="19"/>
  <c r="S8" i="19"/>
  <c r="Q8" i="19"/>
  <c r="K8" i="19"/>
  <c r="AL7" i="19"/>
  <c r="T7" i="19"/>
  <c r="S7" i="19"/>
  <c r="Q7" i="19"/>
  <c r="K7" i="19"/>
  <c r="S6" i="19"/>
  <c r="Q6" i="19"/>
  <c r="S5" i="19" l="1"/>
  <c r="V12" i="19"/>
  <c r="AM10" i="19"/>
  <c r="AK10" i="19" s="1"/>
  <c r="AM13" i="19"/>
  <c r="AI13" i="19" s="1"/>
  <c r="J13" i="19"/>
  <c r="O11" i="19"/>
  <c r="V11" i="19" s="1"/>
  <c r="J11" i="19"/>
  <c r="Q5" i="19"/>
  <c r="F13" i="19"/>
  <c r="H8" i="19"/>
  <c r="O8" i="19"/>
  <c r="V8" i="19" s="1"/>
  <c r="H9" i="19"/>
  <c r="O9" i="19"/>
  <c r="V9" i="19" s="1"/>
  <c r="F11" i="19"/>
  <c r="F12" i="19"/>
  <c r="AM14" i="19"/>
  <c r="AG14" i="19"/>
  <c r="H14" i="19"/>
  <c r="O14" i="19"/>
  <c r="V14" i="19" s="1"/>
  <c r="J14" i="19"/>
  <c r="F14" i="19"/>
  <c r="F8" i="19"/>
  <c r="F9" i="19"/>
  <c r="AM11" i="19"/>
  <c r="AG11" i="19"/>
  <c r="H11" i="19"/>
  <c r="AM12" i="19"/>
  <c r="AG12" i="19"/>
  <c r="H12" i="19"/>
  <c r="AM16" i="19"/>
  <c r="AG16" i="19"/>
  <c r="H16" i="19"/>
  <c r="O16" i="19"/>
  <c r="V16" i="19" s="1"/>
  <c r="J16" i="19"/>
  <c r="F16" i="19"/>
  <c r="AM15" i="19"/>
  <c r="O13" i="19"/>
  <c r="V13" i="19" s="1"/>
  <c r="H13" i="19"/>
  <c r="AG13" i="19"/>
  <c r="AM6" i="19"/>
  <c r="AM7" i="19"/>
  <c r="AG7" i="19"/>
  <c r="J7" i="19"/>
  <c r="F7" i="19"/>
  <c r="O7" i="19"/>
  <c r="H7" i="19"/>
  <c r="AG8" i="19"/>
  <c r="AM8" i="19"/>
  <c r="AG9" i="19"/>
  <c r="AM9" i="19"/>
  <c r="M13" i="19" l="1"/>
  <c r="AP13" i="19" s="1"/>
  <c r="H5" i="19"/>
  <c r="AI10" i="19"/>
  <c r="AK13" i="19"/>
  <c r="M14" i="19"/>
  <c r="AP14" i="19" s="1"/>
  <c r="J5" i="19"/>
  <c r="M16" i="19"/>
  <c r="AP16" i="19" s="1"/>
  <c r="AK15" i="19"/>
  <c r="AI15" i="19"/>
  <c r="AK16" i="19"/>
  <c r="AI16" i="19"/>
  <c r="AK12" i="19"/>
  <c r="AI12" i="19"/>
  <c r="AK14" i="19"/>
  <c r="AI14" i="19"/>
  <c r="M9" i="19"/>
  <c r="AP9" i="19" s="1"/>
  <c r="AN13" i="19"/>
  <c r="AK11" i="19"/>
  <c r="AI11" i="19"/>
  <c r="M12" i="19"/>
  <c r="AP12" i="19" s="1"/>
  <c r="M11" i="19"/>
  <c r="AP11" i="19" s="1"/>
  <c r="M8" i="19"/>
  <c r="AP8" i="19" s="1"/>
  <c r="AK9" i="19"/>
  <c r="AI9" i="19"/>
  <c r="AK8" i="19"/>
  <c r="AI8" i="19"/>
  <c r="M7" i="19"/>
  <c r="F5" i="19"/>
  <c r="AK7" i="19"/>
  <c r="AI7" i="19"/>
  <c r="O5" i="19"/>
  <c r="V7" i="19"/>
  <c r="V5" i="19" s="1"/>
  <c r="AG5" i="19"/>
  <c r="AK6" i="19"/>
  <c r="AI6" i="19"/>
  <c r="AP7" i="19" l="1"/>
  <c r="AP5" i="19" s="1"/>
  <c r="G59" i="7"/>
  <c r="J59" i="7" s="1"/>
  <c r="AN9" i="19"/>
  <c r="AK5" i="19"/>
  <c r="AI5" i="19"/>
  <c r="AN8" i="19"/>
  <c r="AN14" i="19"/>
  <c r="AN12" i="19"/>
  <c r="AN16" i="19"/>
  <c r="AN7" i="19"/>
  <c r="AN11" i="19"/>
  <c r="M5" i="19"/>
  <c r="G61" i="7" l="1"/>
  <c r="AN5" i="19"/>
  <c r="D36" i="7" l="1"/>
  <c r="G36" i="7" l="1"/>
  <c r="J36" i="7" s="1"/>
  <c r="D35" i="7"/>
  <c r="G35" i="7" l="1"/>
  <c r="J35" i="7" s="1"/>
  <c r="J10" i="7" l="1"/>
  <c r="CK17" i="6"/>
  <c r="CJ16" i="6"/>
  <c r="CI17" i="6"/>
  <c r="CI16" i="6"/>
  <c r="CK16" i="6"/>
  <c r="CK18" i="6"/>
  <c r="CJ18" i="6"/>
  <c r="CI18" i="6"/>
  <c r="CJ17" i="6"/>
  <c r="CK15" i="6" l="1"/>
  <c r="CK7" i="6" s="1"/>
  <c r="CK6" i="6" s="1"/>
  <c r="CK5" i="6" s="1"/>
  <c r="CL18" i="6"/>
  <c r="CI15" i="6"/>
  <c r="CL16" i="6"/>
  <c r="CL17" i="6"/>
  <c r="CJ15" i="6"/>
  <c r="CJ7" i="6" s="1"/>
  <c r="CJ6" i="6" s="1"/>
  <c r="CJ5" i="6" s="1"/>
  <c r="CL15" i="6" l="1"/>
  <c r="CI7" i="6"/>
  <c r="CL7" i="6" l="1"/>
  <c r="CI6" i="6"/>
  <c r="D9" i="7"/>
  <c r="G9" i="7"/>
  <c r="G15" i="7"/>
  <c r="D15" i="7"/>
  <c r="D7" i="7"/>
  <c r="D6" i="7"/>
  <c r="G8" i="7"/>
  <c r="D8" i="7"/>
  <c r="D37" i="7"/>
  <c r="D38" i="7"/>
  <c r="CL6" i="6" l="1"/>
  <c r="AO6" i="6"/>
  <c r="D14" i="7"/>
  <c r="G37" i="7"/>
  <c r="J37" i="7" s="1"/>
  <c r="G38" i="7"/>
  <c r="J38" i="7" s="1"/>
  <c r="D12" i="7"/>
  <c r="G12" i="7"/>
  <c r="D5" i="7"/>
  <c r="D4" i="7" s="1"/>
  <c r="D13" i="7"/>
  <c r="G13" i="7"/>
  <c r="J9" i="7"/>
  <c r="J15" i="7"/>
  <c r="J8" i="7"/>
  <c r="CI5" i="6" l="1"/>
  <c r="CL5" i="6"/>
  <c r="D11" i="7"/>
  <c r="G11" i="7"/>
  <c r="G14" i="7"/>
  <c r="J14" i="7" s="1"/>
  <c r="D17" i="7"/>
  <c r="J13" i="7"/>
  <c r="J12" i="7"/>
  <c r="D61" i="7"/>
  <c r="J61" i="7" s="1"/>
  <c r="AO5" i="6" l="1"/>
  <c r="J11" i="7"/>
  <c r="D29" i="7" l="1"/>
  <c r="G29" i="7" s="1"/>
  <c r="J29" i="7" s="1"/>
  <c r="D25" i="7"/>
  <c r="G25" i="7" s="1"/>
  <c r="J25" i="7" s="1"/>
  <c r="D18" i="7"/>
  <c r="G18" i="7" s="1"/>
  <c r="D27" i="7"/>
  <c r="G27" i="7" s="1"/>
  <c r="J27" i="7" s="1"/>
  <c r="D28" i="7"/>
  <c r="G28" i="7" s="1"/>
  <c r="D23" i="7"/>
  <c r="G23" i="7" s="1"/>
  <c r="D26" i="7"/>
  <c r="G26" i="7" s="1"/>
  <c r="J26" i="7" s="1"/>
  <c r="D22" i="7"/>
  <c r="G22" i="7" s="1"/>
  <c r="J22" i="7" s="1"/>
  <c r="D34" i="7"/>
  <c r="G34" i="7" s="1"/>
  <c r="D24" i="7"/>
  <c r="G24" i="7" s="1"/>
  <c r="J24" i="7" s="1"/>
  <c r="J28" i="7" l="1"/>
  <c r="J18" i="7"/>
  <c r="I58" i="65"/>
  <c r="J34" i="7"/>
  <c r="D21" i="7"/>
  <c r="J23" i="7"/>
  <c r="D32" i="7"/>
  <c r="G32" i="7" s="1"/>
  <c r="J32" i="7" s="1"/>
  <c r="D30" i="7"/>
  <c r="G30" i="7" s="1"/>
  <c r="G21" i="7"/>
  <c r="J21" i="7" s="1"/>
  <c r="J30" i="7" l="1"/>
  <c r="D19" i="7"/>
  <c r="G19" i="7" s="1"/>
  <c r="J19" i="7" l="1"/>
  <c r="D33" i="7" l="1"/>
  <c r="G33" i="7" s="1"/>
  <c r="J33" i="7" s="1"/>
  <c r="F55" i="7" l="1"/>
  <c r="F58" i="7" s="1"/>
  <c r="D56" i="7" l="1"/>
  <c r="D55" i="7" l="1"/>
  <c r="D58" i="7" l="1"/>
  <c r="D20" i="7" l="1"/>
  <c r="D31" i="7" s="1"/>
  <c r="D53" i="7" l="1"/>
  <c r="D50" i="7"/>
  <c r="F20" i="7" l="1"/>
  <c r="F31" i="7" s="1"/>
  <c r="F53" i="7"/>
  <c r="G53" i="7" s="1"/>
  <c r="J53" i="7" s="1"/>
  <c r="D52" i="7"/>
  <c r="G20" i="7" l="1"/>
  <c r="F50" i="7"/>
  <c r="J20" i="7"/>
  <c r="D54" i="7"/>
  <c r="D62" i="7" l="1"/>
  <c r="F52" i="7"/>
  <c r="F54" i="7" l="1"/>
  <c r="F62" i="7" l="1"/>
  <c r="G5" i="7"/>
  <c r="J5" i="7" s="1"/>
  <c r="G6" i="7"/>
  <c r="J6" i="7" s="1"/>
  <c r="G7" i="7"/>
  <c r="J7" i="7" s="1"/>
  <c r="AO7" i="6" l="1"/>
  <c r="AO8" i="6"/>
  <c r="G4" i="7"/>
  <c r="J4" i="7" s="1"/>
  <c r="AO9" i="6"/>
  <c r="G45" i="34" l="1"/>
  <c r="G46" i="34" s="1"/>
  <c r="G47" i="34" s="1"/>
  <c r="AS2" i="6"/>
  <c r="AT2" i="6"/>
  <c r="G17" i="7"/>
  <c r="J17" i="7" s="1"/>
  <c r="G31" i="7" l="1"/>
  <c r="J31" i="7" s="1"/>
  <c r="G50" i="7"/>
  <c r="G52" i="7" l="1"/>
  <c r="J50" i="7"/>
  <c r="G54" i="7" l="1"/>
  <c r="J52" i="7"/>
  <c r="J54" i="7" l="1"/>
  <c r="AO15" i="6"/>
  <c r="AO3" i="6" l="1"/>
  <c r="E56" i="7" l="1"/>
  <c r="E55" i="7"/>
  <c r="G40" i="34" l="1"/>
  <c r="G55" i="7"/>
  <c r="G58" i="7" s="1"/>
  <c r="G62" i="7" s="1"/>
  <c r="E58" i="7"/>
  <c r="G56" i="7"/>
  <c r="J56" i="7" s="1"/>
  <c r="G36" i="34" l="1"/>
  <c r="H42" i="34"/>
  <c r="J55" i="7"/>
  <c r="J58" i="7"/>
  <c r="E62" i="7"/>
  <c r="J62" i="7" s="1"/>
  <c r="F45" i="34" l="1"/>
  <c r="F46" i="34" s="1"/>
  <c r="F47" i="34" s="1"/>
  <c r="F40" i="34" l="1"/>
  <c r="L30" i="34" l="1"/>
  <c r="H36" i="34"/>
</calcChain>
</file>

<file path=xl/comments1.xml><?xml version="1.0" encoding="utf-8"?>
<comments xmlns="http://schemas.openxmlformats.org/spreadsheetml/2006/main">
  <authors>
    <author>Customer</author>
  </authors>
  <commentList>
    <comment ref="D4" authorId="0" shapeId="0">
      <text>
        <r>
          <rPr>
            <b/>
            <sz val="9"/>
            <color indexed="81"/>
            <rFont val="Tahoma"/>
            <family val="2"/>
          </rPr>
          <t>=VLOOKUP($A66,$X$4:$AK$3827,6,0)</t>
        </r>
      </text>
    </comment>
    <comment ref="F4" authorId="0" shapeId="0">
      <text>
        <r>
          <rPr>
            <b/>
            <sz val="9"/>
            <color indexed="81"/>
            <rFont val="Tahoma"/>
            <family val="2"/>
          </rPr>
          <t>=VLOOKUP($A66,$X$4:$AK$3827,8,0)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4" authorId="0" shapeId="0">
      <text>
        <r>
          <rPr>
            <b/>
            <sz val="9"/>
            <color indexed="81"/>
            <rFont val="Tahoma"/>
            <family val="2"/>
          </rPr>
          <t>=VLOOKUP($A66,$X$4:$AK$3827,10,0)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4" authorId="0" shapeId="0">
      <text>
        <r>
          <rPr>
            <b/>
            <sz val="9"/>
            <color indexed="81"/>
            <rFont val="Tahoma"/>
            <family val="2"/>
          </rPr>
          <t>=VLOOKUP($A66,$X$4:$AK$3827,6,0)</t>
        </r>
      </text>
    </comment>
    <comment ref="O4" authorId="0" shapeId="0">
      <text>
        <r>
          <rPr>
            <b/>
            <sz val="9"/>
            <color indexed="81"/>
            <rFont val="Tahoma"/>
            <family val="2"/>
          </rPr>
          <t>=VLOOKUP($A66,$X$4:$AK$3827,8,0)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Q4" authorId="0" shapeId="0">
      <text>
        <r>
          <rPr>
            <b/>
            <sz val="9"/>
            <color indexed="81"/>
            <rFont val="Tahoma"/>
            <family val="2"/>
          </rPr>
          <t>=VLOOKUP($A66,$X$4:$AK$3827,10,0)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V4" authorId="0" shapeId="0">
      <text>
        <r>
          <rPr>
            <b/>
            <sz val="9"/>
            <color indexed="81"/>
            <rFont val="Tahoma"/>
            <family val="2"/>
          </rPr>
          <t>=VLOOKUP($A66,$X$4:$AK$3827,6,0)</t>
        </r>
      </text>
    </comment>
    <comment ref="X4" authorId="0" shapeId="0">
      <text>
        <r>
          <rPr>
            <b/>
            <sz val="9"/>
            <color indexed="81"/>
            <rFont val="Tahoma"/>
            <family val="2"/>
          </rPr>
          <t>=VLOOKUP($A66,$X$4:$AK$3827,8,0)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Z4" authorId="0" shapeId="0">
      <text>
        <r>
          <rPr>
            <b/>
            <sz val="9"/>
            <color indexed="81"/>
            <rFont val="Tahoma"/>
            <family val="2"/>
          </rPr>
          <t>=VLOOKUP($A66,$X$4:$AK$3827,10,0)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Customer</author>
  </authors>
  <commentList>
    <comment ref="E3" authorId="0" shapeId="0">
      <text>
        <r>
          <rPr>
            <b/>
            <sz val="9"/>
            <color indexed="81"/>
            <rFont val="Tahoma"/>
            <family val="2"/>
          </rPr>
          <t>=VLOOKUP($A66,$X$4:$AK$3827,6,0)</t>
        </r>
      </text>
    </comment>
    <comment ref="G3" authorId="0" shapeId="0">
      <text>
        <r>
          <rPr>
            <b/>
            <sz val="9"/>
            <color indexed="81"/>
            <rFont val="Tahoma"/>
            <family val="2"/>
          </rPr>
          <t>=VLOOKUP($A66,$X$4:$AK$3827,8,0)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3" authorId="0" shapeId="0">
      <text>
        <r>
          <rPr>
            <b/>
            <sz val="9"/>
            <color indexed="81"/>
            <rFont val="Tahoma"/>
            <family val="2"/>
          </rPr>
          <t>=VLOOKUP($A66,$X$4:$AK$3827,10,0)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3" authorId="0" shapeId="0">
      <text>
        <r>
          <rPr>
            <b/>
            <sz val="9"/>
            <color indexed="81"/>
            <rFont val="Tahoma"/>
            <family val="2"/>
          </rPr>
          <t>=VLOOKUP($A66,$X$4:$AK$3827,6,0)</t>
        </r>
      </text>
    </comment>
    <comment ref="P3" authorId="0" shapeId="0">
      <text>
        <r>
          <rPr>
            <b/>
            <sz val="9"/>
            <color indexed="81"/>
            <rFont val="Tahoma"/>
            <family val="2"/>
          </rPr>
          <t>=VLOOKUP($A66,$X$4:$AK$3827,8,0)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R3" authorId="0" shapeId="0">
      <text>
        <r>
          <rPr>
            <b/>
            <sz val="9"/>
            <color indexed="81"/>
            <rFont val="Tahoma"/>
            <family val="2"/>
          </rPr>
          <t>=VLOOKUP($A66,$X$4:$AK$3827,10,0)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W3" authorId="0" shapeId="0">
      <text>
        <r>
          <rPr>
            <b/>
            <sz val="9"/>
            <color indexed="81"/>
            <rFont val="Tahoma"/>
            <family val="2"/>
          </rPr>
          <t>=VLOOKUP($A66,$X$4:$AK$3827,6,0)</t>
        </r>
      </text>
    </comment>
    <comment ref="Y3" authorId="0" shapeId="0">
      <text>
        <r>
          <rPr>
            <b/>
            <sz val="9"/>
            <color indexed="81"/>
            <rFont val="Tahoma"/>
            <family val="2"/>
          </rPr>
          <t>=VLOOKUP($A66,$X$4:$AK$3827,8,0)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A3" authorId="0" shapeId="0">
      <text>
        <r>
          <rPr>
            <b/>
            <sz val="9"/>
            <color indexed="81"/>
            <rFont val="Tahoma"/>
            <family val="2"/>
          </rPr>
          <t>=VLOOKUP($A66,$X$4:$AK$3827,10,0)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F3" authorId="0" shapeId="0">
      <text>
        <r>
          <rPr>
            <b/>
            <sz val="9"/>
            <color indexed="81"/>
            <rFont val="Tahoma"/>
            <family val="2"/>
          </rPr>
          <t>=VLOOKUP($A66,$X$4:$AK$3827,6,0)</t>
        </r>
      </text>
    </comment>
    <comment ref="AH3" authorId="0" shapeId="0">
      <text>
        <r>
          <rPr>
            <b/>
            <sz val="9"/>
            <color indexed="81"/>
            <rFont val="Tahoma"/>
            <family val="2"/>
          </rPr>
          <t>=VLOOKUP($A66,$X$4:$AK$3827,8,0)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J3" authorId="0" shapeId="0">
      <text>
        <r>
          <rPr>
            <b/>
            <sz val="9"/>
            <color indexed="81"/>
            <rFont val="Tahoma"/>
            <family val="2"/>
          </rPr>
          <t>=VLOOKUP($A66,$X$4:$AK$3827,10,0)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<sst xmlns="http://schemas.openxmlformats.org/spreadsheetml/2006/main" count="5909" uniqueCount="1646">
  <si>
    <t>관 리 번 호</t>
    <phoneticPr fontId="5" type="noConversion"/>
  </si>
  <si>
    <t>사 본 번 호</t>
    <phoneticPr fontId="5" type="noConversion"/>
  </si>
  <si>
    <t>Ⅰ. 토    목    공    사</t>
    <phoneticPr fontId="5" type="noConversion"/>
  </si>
  <si>
    <t>Ⅱ. 건    축    공    사</t>
    <phoneticPr fontId="5" type="noConversion"/>
  </si>
  <si>
    <t>Ⅲ. 기 계 설 비  공 사</t>
    <phoneticPr fontId="5" type="noConversion"/>
  </si>
  <si>
    <t>Ⅳ. 전    기    공    사</t>
    <phoneticPr fontId="5" type="noConversion"/>
  </si>
  <si>
    <t>Ⅴ. 통 신 관 로  공 사</t>
    <phoneticPr fontId="5" type="noConversion"/>
  </si>
  <si>
    <t>Ⅵ. 조    경    공    사</t>
    <phoneticPr fontId="5" type="noConversion"/>
  </si>
  <si>
    <t>코드</t>
    <phoneticPr fontId="18" type="noConversion"/>
  </si>
  <si>
    <t>공 종 명</t>
  </si>
  <si>
    <t>규 격</t>
  </si>
  <si>
    <t>단위</t>
  </si>
  <si>
    <t>재 료 비</t>
  </si>
  <si>
    <t/>
  </si>
  <si>
    <t>노 무 비</t>
  </si>
  <si>
    <t>경    비</t>
  </si>
  <si>
    <t>단 가</t>
  </si>
  <si>
    <t>합    계</t>
  </si>
  <si>
    <t>비 고</t>
  </si>
  <si>
    <t>단 가</t>
    <phoneticPr fontId="18" type="noConversion"/>
  </si>
  <si>
    <t>금 액</t>
  </si>
  <si>
    <t>수량</t>
  </si>
  <si>
    <t>금 액</t>
    <phoneticPr fontId="18" type="noConversion"/>
  </si>
  <si>
    <t>당초/변경</t>
    <phoneticPr fontId="18" type="noConversion"/>
  </si>
  <si>
    <t xml:space="preserve">   </t>
  </si>
  <si>
    <t>25-30-(2-5).</t>
  </si>
  <si>
    <t xml:space="preserve">  </t>
  </si>
  <si>
    <t xml:space="preserve">식 </t>
  </si>
  <si>
    <t>25-24-8.</t>
  </si>
  <si>
    <t>25-21-8.</t>
  </si>
  <si>
    <t>40-21-8.</t>
  </si>
  <si>
    <t>40-15-8.</t>
  </si>
  <si>
    <t>구조물용</t>
  </si>
  <si>
    <t>콘크리트시험실</t>
  </si>
  <si>
    <t>토목공사비에 포함</t>
  </si>
  <si>
    <t>TON</t>
  </si>
  <si>
    <t>부가세 포함</t>
  </si>
  <si>
    <t>토공용(단면,합성수지틀)</t>
  </si>
  <si>
    <t>가드레일O형(단면)</t>
  </si>
  <si>
    <t>터널용(LED)</t>
  </si>
  <si>
    <t>1330*830*75</t>
  </si>
  <si>
    <t>1530*830*75</t>
  </si>
  <si>
    <t>D=600</t>
  </si>
  <si>
    <t>단부(형식-1,H=2.0*w3.0)</t>
  </si>
  <si>
    <t>출입문(형식-2,H=2.0)</t>
  </si>
  <si>
    <t>터널구간</t>
  </si>
  <si>
    <t>3등급(PG64-22)</t>
  </si>
  <si>
    <t>SMA(13MM,PG76-22)</t>
  </si>
  <si>
    <t xml:space="preserve"> ▣ 폐기물처리</t>
  </si>
  <si>
    <t>.1. 폐기물 운반비</t>
  </si>
  <si>
    <t>..a.폐콘크리트</t>
  </si>
  <si>
    <t>(L=30KM)</t>
  </si>
  <si>
    <t xml:space="preserve">..b.폐아스콘  </t>
  </si>
  <si>
    <t>..c.혼합폐기물</t>
  </si>
  <si>
    <t xml:space="preserve">.2.폐기물 처리비 </t>
  </si>
  <si>
    <t xml:space="preserve">.3. 금액조정  </t>
  </si>
  <si>
    <t xml:space="preserve">  소  계</t>
  </si>
  <si>
    <t>.4. 부가가치세</t>
  </si>
  <si>
    <t>공 사 비  집 계 표</t>
    <phoneticPr fontId="5" type="noConversion"/>
  </si>
  <si>
    <t>공     종</t>
    <phoneticPr fontId="5" type="noConversion"/>
  </si>
  <si>
    <t>규     격</t>
    <phoneticPr fontId="5" type="noConversion"/>
  </si>
  <si>
    <t>단위</t>
    <phoneticPr fontId="5" type="noConversion"/>
  </si>
  <si>
    <t>전 체</t>
    <phoneticPr fontId="5" type="noConversion"/>
  </si>
  <si>
    <t>비 고</t>
    <phoneticPr fontId="5" type="noConversion"/>
  </si>
  <si>
    <t>식</t>
    <phoneticPr fontId="5" type="noConversion"/>
  </si>
  <si>
    <t>b</t>
    <phoneticPr fontId="5" type="noConversion"/>
  </si>
  <si>
    <t>식</t>
    <phoneticPr fontId="5" type="noConversion"/>
  </si>
  <si>
    <t>b</t>
  </si>
  <si>
    <t>식</t>
    <phoneticPr fontId="5" type="noConversion"/>
  </si>
  <si>
    <t>식</t>
    <phoneticPr fontId="5" type="noConversion"/>
  </si>
  <si>
    <t>식</t>
    <phoneticPr fontId="5" type="noConversion"/>
  </si>
  <si>
    <t>식</t>
    <phoneticPr fontId="5" type="noConversion"/>
  </si>
  <si>
    <t>계</t>
    <phoneticPr fontId="5" type="noConversion"/>
  </si>
  <si>
    <t>금    액</t>
  </si>
  <si>
    <t>확인</t>
    <phoneticPr fontId="5" type="noConversion"/>
  </si>
  <si>
    <t>변경</t>
    <phoneticPr fontId="5" type="noConversion"/>
  </si>
  <si>
    <t>공  종</t>
    <phoneticPr fontId="5" type="noConversion"/>
  </si>
  <si>
    <t>종     별</t>
  </si>
  <si>
    <t>1.</t>
  </si>
  <si>
    <t>2.</t>
  </si>
  <si>
    <t>3.</t>
    <phoneticPr fontId="5" type="noConversion"/>
  </si>
  <si>
    <t>4.</t>
  </si>
  <si>
    <t>5.</t>
  </si>
  <si>
    <t>6.</t>
    <phoneticPr fontId="5" type="noConversion"/>
  </si>
  <si>
    <t>7.</t>
    <phoneticPr fontId="5" type="noConversion"/>
  </si>
  <si>
    <t>8.</t>
    <phoneticPr fontId="5" type="noConversion"/>
  </si>
  <si>
    <t>9.</t>
    <phoneticPr fontId="5" type="noConversion"/>
  </si>
  <si>
    <t>10.</t>
    <phoneticPr fontId="5" type="noConversion"/>
  </si>
  <si>
    <t>11.</t>
    <phoneticPr fontId="5" type="noConversion"/>
  </si>
  <si>
    <t>12.</t>
    <phoneticPr fontId="5" type="noConversion"/>
  </si>
  <si>
    <t>13.</t>
    <phoneticPr fontId="5" type="noConversion"/>
  </si>
  <si>
    <t>14.</t>
    <phoneticPr fontId="5" type="noConversion"/>
  </si>
  <si>
    <t>15.</t>
    <phoneticPr fontId="5" type="noConversion"/>
  </si>
  <si>
    <t>16.</t>
    <phoneticPr fontId="5" type="noConversion"/>
  </si>
  <si>
    <t>17.</t>
    <phoneticPr fontId="5" type="noConversion"/>
  </si>
  <si>
    <t>18.</t>
    <phoneticPr fontId="5" type="noConversion"/>
  </si>
  <si>
    <t>19.</t>
    <phoneticPr fontId="5" type="noConversion"/>
  </si>
  <si>
    <t>20.</t>
    <phoneticPr fontId="5" type="noConversion"/>
  </si>
  <si>
    <t>계</t>
  </si>
  <si>
    <t>M3</t>
  </si>
  <si>
    <t>식</t>
  </si>
  <si>
    <t>M2</t>
  </si>
  <si>
    <t>개소</t>
  </si>
  <si>
    <t>개월</t>
  </si>
  <si>
    <t>개</t>
  </si>
  <si>
    <t>조</t>
  </si>
  <si>
    <t>본</t>
  </si>
  <si>
    <t>M</t>
  </si>
  <si>
    <t>경간</t>
  </si>
  <si>
    <t>EA</t>
  </si>
  <si>
    <t>2018년 이후(표시X)</t>
    <phoneticPr fontId="18" type="noConversion"/>
  </si>
  <si>
    <t>설     계     서</t>
    <phoneticPr fontId="48" type="noConversion"/>
  </si>
  <si>
    <t xml:space="preserve"> 1. 토    공</t>
  </si>
  <si>
    <t xml:space="preserve"> 2. 배수 및 옹벽공 </t>
  </si>
  <si>
    <t>회</t>
  </si>
  <si>
    <t>월</t>
  </si>
  <si>
    <t>기</t>
  </si>
  <si>
    <t>m</t>
  </si>
  <si>
    <t>2018년</t>
    <phoneticPr fontId="18" type="noConversion"/>
  </si>
  <si>
    <t>..a 철근콘크리트깨기</t>
  </si>
  <si>
    <t>...a-1 철근콘크리트깨기</t>
  </si>
  <si>
    <t>...a-2 철근콘크리트깨기</t>
  </si>
  <si>
    <t>...b-1 무근콘크리트깨기</t>
  </si>
  <si>
    <t>...b-2 무근콘크리트깨기</t>
  </si>
  <si>
    <t>2019년 이후</t>
    <phoneticPr fontId="18" type="noConversion"/>
  </si>
  <si>
    <r>
      <t>2</t>
    </r>
    <r>
      <rPr>
        <sz val="11"/>
        <rFont val="돋움"/>
        <family val="3"/>
        <charset val="129"/>
      </rPr>
      <t>018년</t>
    </r>
    <phoneticPr fontId="5" type="noConversion"/>
  </si>
  <si>
    <t>Ⅰ.토목공사</t>
  </si>
  <si>
    <t>직접공사비계</t>
  </si>
  <si>
    <t>간접노무비</t>
  </si>
  <si>
    <t>산재보험료</t>
  </si>
  <si>
    <t>산업안전보건관리비</t>
  </si>
  <si>
    <t>고용보험료</t>
  </si>
  <si>
    <t>퇴직공제부금비</t>
  </si>
  <si>
    <t>건강보험료</t>
  </si>
  <si>
    <t>연금보험료</t>
  </si>
  <si>
    <t>노인장기요양보험료</t>
  </si>
  <si>
    <t>건설기계대여대금지급보증서</t>
  </si>
  <si>
    <t>공사이행보증수수료</t>
  </si>
  <si>
    <t>하도급대금지급보증서발급수수료</t>
  </si>
  <si>
    <t>기타경비</t>
  </si>
  <si>
    <t>(1)순공사비계</t>
  </si>
  <si>
    <t>(2)일반관리비</t>
  </si>
  <si>
    <t>(3)이윤</t>
  </si>
  <si>
    <t>(4)공사손해보험료</t>
  </si>
  <si>
    <t>(5)간접피해보상비</t>
  </si>
  <si>
    <t>2017년 까지</t>
    <phoneticPr fontId="18" type="noConversion"/>
  </si>
  <si>
    <r>
      <t>2017년</t>
    </r>
    <r>
      <rPr>
        <sz val="11"/>
        <rFont val="돋움"/>
        <family val="3"/>
        <charset val="129"/>
      </rPr>
      <t xml:space="preserve"> 까지</t>
    </r>
    <phoneticPr fontId="5" type="noConversion"/>
  </si>
  <si>
    <r>
      <t>201</t>
    </r>
    <r>
      <rPr>
        <sz val="11"/>
        <rFont val="돋움"/>
        <family val="3"/>
        <charset val="129"/>
      </rPr>
      <t>9</t>
    </r>
    <r>
      <rPr>
        <sz val="11"/>
        <rFont val="돋움"/>
        <family val="3"/>
        <charset val="129"/>
      </rPr>
      <t>년 이후</t>
    </r>
    <phoneticPr fontId="5" type="noConversion"/>
  </si>
  <si>
    <t>공사비 내역서</t>
  </si>
  <si>
    <t>폐기물처리 명세서</t>
    <phoneticPr fontId="5" type="noConversion"/>
  </si>
  <si>
    <t>1. 토    공</t>
  </si>
  <si>
    <t>.1.01 기존구조물철거공</t>
  </si>
  <si>
    <t>T=30cm미만(기계)</t>
  </si>
  <si>
    <t>T=30cm이상(기계)</t>
  </si>
  <si>
    <t>..b 무근 콘크리트 깨기</t>
  </si>
  <si>
    <t>..c 기존포장깨기</t>
  </si>
  <si>
    <t>..d 고철대(고재)</t>
  </si>
  <si>
    <t>..a 고재대</t>
  </si>
  <si>
    <t>H=0.40M</t>
  </si>
  <si>
    <t>..c 가배수관 (원가)</t>
  </si>
  <si>
    <t>.4.17 고철대(고재)</t>
  </si>
  <si>
    <t>25-30-(2-5), 폐유리사용</t>
  </si>
  <si>
    <t>30-휨5.0-4(2성분계)</t>
  </si>
  <si>
    <t>30-휨5.0-8(인력포설)</t>
  </si>
  <si>
    <t>30-휨4.5-4</t>
  </si>
  <si>
    <t>터널용</t>
  </si>
  <si>
    <t>백색</t>
  </si>
  <si>
    <t>녹색</t>
  </si>
  <si>
    <t>..a 공사용도로(원가)</t>
  </si>
  <si>
    <t>상차비(콘크리트)</t>
  </si>
  <si>
    <t>.5.46 고재대</t>
  </si>
  <si>
    <t>2@430*492*75</t>
  </si>
  <si>
    <t>.6.18 고철대(고재)</t>
  </si>
  <si>
    <t xml:space="preserve">   1. 토    공</t>
    <phoneticPr fontId="5" type="noConversion"/>
  </si>
  <si>
    <t xml:space="preserve">   2. 배수 및 옹벽공</t>
    <phoneticPr fontId="5" type="noConversion"/>
  </si>
  <si>
    <t xml:space="preserve">   3. 교 량 공</t>
    <phoneticPr fontId="5" type="noConversion"/>
  </si>
  <si>
    <t xml:space="preserve">   4. 포 장 공</t>
    <phoneticPr fontId="5" type="noConversion"/>
  </si>
  <si>
    <t xml:space="preserve">   5. 부 대 공</t>
    <phoneticPr fontId="5" type="noConversion"/>
  </si>
  <si>
    <t xml:space="preserve">   6. 터 널 공</t>
    <phoneticPr fontId="5" type="noConversion"/>
  </si>
  <si>
    <t>공사명 : 고속국도 제29호선 안성~성남간 건설공사 (제1공구)</t>
    <phoneticPr fontId="5" type="noConversion"/>
  </si>
  <si>
    <t>환경보전비</t>
    <phoneticPr fontId="5" type="noConversion"/>
  </si>
  <si>
    <t>(a)정기안전점검비</t>
  </si>
  <si>
    <t>(b)기술사용료</t>
  </si>
  <si>
    <t>(c)콘크리트생산시설전기인입비</t>
  </si>
  <si>
    <t>(d)터널전기인입시설비</t>
  </si>
  <si>
    <t>(e)추가 P.S적용 항목</t>
  </si>
  <si>
    <t>(f)Restrike 확인 및 분석</t>
  </si>
  <si>
    <t>(g)T.A.B공사비</t>
  </si>
  <si>
    <t>(h)프로그램입력비</t>
  </si>
  <si>
    <t>(i)모바일전자상황판</t>
  </si>
  <si>
    <t>(j)시공상세도작성비</t>
  </si>
  <si>
    <t>(k)비탈면조정공사비</t>
  </si>
  <si>
    <t>(l)안전관리계획서 검토비</t>
  </si>
  <si>
    <t>(m)시험말뚝 시공 및 성능시험</t>
  </si>
  <si>
    <t>(n)기타환경보전비</t>
  </si>
  <si>
    <t>(6)공사비계</t>
    <phoneticPr fontId="5" type="noConversion"/>
  </si>
  <si>
    <t>13-45-15.</t>
  </si>
  <si>
    <t>25-40-15.</t>
  </si>
  <si>
    <t>25-35-15.폐유리사용</t>
  </si>
  <si>
    <t>25-35-15. 3성분계 결합재</t>
  </si>
  <si>
    <t>25-30-13.</t>
  </si>
  <si>
    <t>25-27-15.</t>
  </si>
  <si>
    <t>25-24-15.</t>
  </si>
  <si>
    <t>25-24-(2-5).</t>
  </si>
  <si>
    <t>25-35-(2-5).</t>
  </si>
  <si>
    <t>25-21-15.</t>
  </si>
  <si>
    <t>30-24-15.</t>
  </si>
  <si>
    <t>합계의 29%</t>
  </si>
  <si>
    <t>구조물용(자동화설비및부대공사)</t>
  </si>
  <si>
    <t>포장용</t>
  </si>
  <si>
    <t>합계의 10%</t>
  </si>
  <si>
    <t>planT장사무실</t>
  </si>
  <si>
    <t>고정식(쇄석구입)</t>
  </si>
  <si>
    <t>설치비(처리능력:20Ton/일)</t>
  </si>
  <si>
    <t>운영비(처리능력:20Ton/일)</t>
  </si>
  <si>
    <t>품질시험비</t>
  </si>
  <si>
    <t>C/R장(골재원)→B/P장</t>
  </si>
  <si>
    <t>합계의 43%</t>
  </si>
  <si>
    <t>옹벽용(단면)</t>
  </si>
  <si>
    <t>방음벽용(단면)</t>
  </si>
  <si>
    <t>교량콘크리트난간용(단면)</t>
  </si>
  <si>
    <t>IC중분대용</t>
  </si>
  <si>
    <t>중분대용(단면)</t>
  </si>
  <si>
    <t>가드레일용(LED)</t>
  </si>
  <si>
    <t>옹벽용(LED)</t>
  </si>
  <si>
    <t>CC1</t>
  </si>
  <si>
    <t>CC3</t>
  </si>
  <si>
    <t>CC4</t>
  </si>
  <si>
    <t>1100*1100*50</t>
  </si>
  <si>
    <t>830*580*75</t>
  </si>
  <si>
    <t>1150*675*75</t>
  </si>
  <si>
    <t>2180*1180*100</t>
  </si>
  <si>
    <t>430*492*75</t>
  </si>
  <si>
    <t>440*273*50</t>
  </si>
  <si>
    <t>1510*560*75</t>
  </si>
  <si>
    <t>470*440*50</t>
  </si>
  <si>
    <t>960*560*50</t>
  </si>
  <si>
    <t>D=450mm*2.5m</t>
  </si>
  <si>
    <t>D=600mm*2.5m</t>
  </si>
  <si>
    <t>D=1000mm*2.5m</t>
  </si>
  <si>
    <t>D=300*1.6t</t>
  </si>
  <si>
    <t>D=450*1.6t</t>
  </si>
  <si>
    <t>D=600*1.6t</t>
  </si>
  <si>
    <t>D=150*1.6t</t>
  </si>
  <si>
    <t>D=300</t>
  </si>
  <si>
    <t>D=450</t>
  </si>
  <si>
    <t>500x500x200</t>
  </si>
  <si>
    <t>토공용(H=1.8*W=2.0)</t>
  </si>
  <si>
    <t>육교용(H=2.0*W=2.0)</t>
  </si>
  <si>
    <t>출입문(H=1.8*W=1.0)</t>
  </si>
  <si>
    <t>동물유도휀스(H=1.5*W=2.0)-능형</t>
  </si>
  <si>
    <t>일반부(형식-1,H=2.0*w3.0)</t>
  </si>
  <si>
    <t>일반부(형식-2-2,H=2.5*w3.0)</t>
  </si>
  <si>
    <t>단부(형식-2-2,H=2.5*w3.0)</t>
  </si>
  <si>
    <t>포스트(L=2.10M)</t>
  </si>
  <si>
    <t>라운드레일</t>
  </si>
  <si>
    <t>포스트</t>
  </si>
  <si>
    <t>형식-1(교량전이구간)</t>
  </si>
  <si>
    <t>형식-2(L2-&gt;다이크)</t>
  </si>
  <si>
    <t>다이크집수거</t>
  </si>
  <si>
    <t>형식-3(다이크-&gt;L2)</t>
  </si>
  <si>
    <t>칼라</t>
  </si>
  <si>
    <t>육교용</t>
  </si>
  <si>
    <t>1등급(PG64-22)</t>
  </si>
  <si>
    <t>SMA(10MM,PG76-22)</t>
  </si>
  <si>
    <t>저소음</t>
  </si>
  <si>
    <t>삼각1변120cm</t>
  </si>
  <si>
    <t>150*129.9cm</t>
  </si>
  <si>
    <t>Ф90cm</t>
  </si>
  <si>
    <t>Ф120cm</t>
  </si>
  <si>
    <t>1.2*0.4m</t>
  </si>
  <si>
    <t>0.9*0.3m</t>
  </si>
  <si>
    <t>1.35*1.05m</t>
  </si>
  <si>
    <t>1.5*0.4m</t>
  </si>
  <si>
    <t>1.4*1.7m</t>
  </si>
  <si>
    <t>1.6*0.85m</t>
  </si>
  <si>
    <t>3.3*1.5m</t>
  </si>
  <si>
    <t>5.0*2.0m</t>
  </si>
  <si>
    <t>0.4*0.8m</t>
  </si>
  <si>
    <t>0.4*0.4m</t>
  </si>
  <si>
    <t>0.4*0.2m</t>
  </si>
  <si>
    <t>0.8*0.3m</t>
  </si>
  <si>
    <t>0.5*0.3m</t>
  </si>
  <si>
    <t>3.0*2.25m</t>
  </si>
  <si>
    <t>3.4*1.5m</t>
  </si>
  <si>
    <t>3.3*2.8m</t>
  </si>
  <si>
    <t>4.8*2.2m</t>
  </si>
  <si>
    <t>4.8*2.8m</t>
  </si>
  <si>
    <t>3,3*2.8m*2ea</t>
  </si>
  <si>
    <t>8.4*2.8m</t>
  </si>
  <si>
    <t>2.2*2.2m</t>
  </si>
  <si>
    <t>3.4*1.1m</t>
  </si>
  <si>
    <t>4.0*2.8m</t>
  </si>
  <si>
    <t>1200×1200, 내부조명식</t>
  </si>
  <si>
    <t>1500×400, 내부조명식</t>
  </si>
  <si>
    <t>1500×1500, 내부조명식</t>
  </si>
  <si>
    <t>1200×400, 내부조명식</t>
  </si>
  <si>
    <t>1000×500, 내부조명식</t>
  </si>
  <si>
    <t>40cm*40cm,부착식,자체발광식</t>
  </si>
  <si>
    <t>0.60×1.20, 내부조명식</t>
  </si>
  <si>
    <t>0.70×0.70, 내부조명식</t>
  </si>
  <si>
    <t>4.80×3.00,자체발광식</t>
  </si>
  <si>
    <t>2.97×0.85,자체발광식</t>
  </si>
  <si>
    <t>6.40×3.50, 자체발광식</t>
  </si>
  <si>
    <t>2.97×0.85, 자체발광식</t>
  </si>
  <si>
    <t>3.3×2.8,내부조명식</t>
  </si>
  <si>
    <t>2.94×0.85,내부조명식</t>
  </si>
  <si>
    <t>6.00×2.80,자체발광식</t>
  </si>
  <si>
    <t>2.90×0.85,자체발광식</t>
  </si>
  <si>
    <t>3.71×0.85,자체발광식</t>
  </si>
  <si>
    <t>6.00×2.80,내부조명식</t>
  </si>
  <si>
    <t>3.71×0.85,내부조명식</t>
  </si>
  <si>
    <t>2.90×0.85,내부조명식</t>
  </si>
  <si>
    <t>1.20*1.30m</t>
  </si>
  <si>
    <t>흡음형(알루미늄(컬러)계열)</t>
  </si>
  <si>
    <t>Φ4.8*100*100</t>
  </si>
  <si>
    <t>Φ7.0*100*100</t>
  </si>
  <si>
    <t>Φ3.2*150*150</t>
  </si>
  <si>
    <t>Φ8.0*150*150</t>
  </si>
  <si>
    <t>TYPE 2-1-26</t>
  </si>
  <si>
    <t>TYPE 2-3-26</t>
  </si>
  <si>
    <t>TYPE 3-1-26</t>
  </si>
  <si>
    <t>TYPE 3-3-26</t>
  </si>
  <si>
    <t>세로6mm</t>
  </si>
  <si>
    <t>가로8mm</t>
  </si>
  <si>
    <t>팽창20mm</t>
  </si>
  <si>
    <t>L</t>
  </si>
  <si>
    <t>25-21-080</t>
  </si>
  <si>
    <t>25-16-080</t>
  </si>
  <si>
    <t>ea</t>
  </si>
  <si>
    <t>3.6*2.2m</t>
  </si>
  <si>
    <t>2.1*0.7m</t>
  </si>
  <si>
    <t>황색</t>
  </si>
  <si>
    <t>(리도201호선)</t>
  </si>
  <si>
    <t>D=1200mm*2.5m</t>
  </si>
  <si>
    <t>(7)물가변동</t>
    <phoneticPr fontId="5" type="noConversion"/>
  </si>
  <si>
    <t>(8)공급가액</t>
    <phoneticPr fontId="5" type="noConversion"/>
  </si>
  <si>
    <t>(9)부가가치세</t>
    <phoneticPr fontId="5" type="noConversion"/>
  </si>
  <si>
    <t>(10)도급공사비</t>
    <phoneticPr fontId="5" type="noConversion"/>
  </si>
  <si>
    <t>(14)폐기물처리비</t>
    <phoneticPr fontId="5" type="noConversion"/>
  </si>
  <si>
    <t>(15)폐기물처리비 조정</t>
    <phoneticPr fontId="5" type="noConversion"/>
  </si>
  <si>
    <t>(17)총공사금액</t>
    <phoneticPr fontId="5" type="noConversion"/>
  </si>
  <si>
    <t>Ⅱ 건축공사</t>
  </si>
  <si>
    <t>Ⅲ 기계설비공사</t>
  </si>
  <si>
    <t>Ⅳ 전기공사</t>
  </si>
  <si>
    <t>Ⅴ 통신관로공사</t>
  </si>
  <si>
    <t>Ⅵ. 지장물 이설공사</t>
  </si>
  <si>
    <t>Ⅶ. 휴게소부지공사</t>
  </si>
  <si>
    <t>교량공사</t>
    <phoneticPr fontId="5" type="noConversion"/>
  </si>
  <si>
    <t>부대공사</t>
    <phoneticPr fontId="5" type="noConversion"/>
  </si>
  <si>
    <t>터널공사</t>
    <phoneticPr fontId="5" type="noConversion"/>
  </si>
  <si>
    <t>지장물이설공사</t>
    <phoneticPr fontId="5" type="noConversion"/>
  </si>
  <si>
    <t>(11)지급자재비(공사비)</t>
    <phoneticPr fontId="5" type="noConversion"/>
  </si>
  <si>
    <t>(12)지급자재비(지장물 이설공사)</t>
    <phoneticPr fontId="5" type="noConversion"/>
  </si>
  <si>
    <t>(13)지급자재비(휴게소 공사)</t>
    <phoneticPr fontId="5" type="noConversion"/>
  </si>
  <si>
    <t>(13)지급자재비계</t>
    <phoneticPr fontId="5" type="noConversion"/>
  </si>
  <si>
    <t>(16)폐기물처리비계</t>
    <phoneticPr fontId="5" type="noConversion"/>
  </si>
  <si>
    <t>배수 및 옹벽공사</t>
    <phoneticPr fontId="5" type="noConversion"/>
  </si>
  <si>
    <t>▣ 고속국도 제29호선 세종~포천(안성~용인) 고속도로 건설공사(제1공구)</t>
    <phoneticPr fontId="5" type="noConversion"/>
  </si>
  <si>
    <t>(지방도325호선)</t>
  </si>
  <si>
    <r>
      <rPr>
        <b/>
        <sz val="28"/>
        <color indexed="10"/>
        <rFont val="굴림체"/>
        <family val="3"/>
        <charset val="129"/>
      </rPr>
      <t>변 경</t>
    </r>
    <r>
      <rPr>
        <b/>
        <sz val="28"/>
        <rFont val="굴림체"/>
        <family val="3"/>
        <charset val="129"/>
      </rPr>
      <t xml:space="preserve"> 사 유 서</t>
    </r>
    <phoneticPr fontId="5" type="noConversion"/>
  </si>
  <si>
    <t xml:space="preserve">  토공사</t>
  </si>
  <si>
    <t xml:space="preserve">  배수및옹벽공사</t>
  </si>
  <si>
    <t xml:space="preserve">  교량공사</t>
  </si>
  <si>
    <t xml:space="preserve">  포장공사</t>
  </si>
  <si>
    <t xml:space="preserve">  부대공사</t>
  </si>
  <si>
    <t xml:space="preserve">  터널공사</t>
  </si>
  <si>
    <t>안전관리비</t>
  </si>
  <si>
    <t>환경보전비</t>
  </si>
  <si>
    <t>건설하도급대금지급보증수수료</t>
  </si>
  <si>
    <t>비  고</t>
    <phoneticPr fontId="5" type="noConversion"/>
  </si>
  <si>
    <t>4. 재   료   원</t>
    <phoneticPr fontId="5" type="noConversion"/>
  </si>
  <si>
    <t>구                      분</t>
    <phoneticPr fontId="5" type="noConversion"/>
  </si>
  <si>
    <t>위           치</t>
    <phoneticPr fontId="5" type="noConversion"/>
  </si>
  <si>
    <t>비              고</t>
    <phoneticPr fontId="5" type="noConversion"/>
  </si>
  <si>
    <t>5. 자 재 명 세 서</t>
    <phoneticPr fontId="5" type="noConversion"/>
  </si>
  <si>
    <t xml:space="preserve">  가. 지 급 자 재</t>
    <phoneticPr fontId="5" type="noConversion"/>
  </si>
  <si>
    <t>자 재 명</t>
  </si>
  <si>
    <t>규          격</t>
  </si>
  <si>
    <t>수  량</t>
  </si>
  <si>
    <t>단   가</t>
    <phoneticPr fontId="48" type="noConversion"/>
  </si>
  <si>
    <t>비   고</t>
    <phoneticPr fontId="48" type="noConversion"/>
  </si>
  <si>
    <t>..1) 콘크리트생산</t>
  </si>
  <si>
    <t xml:space="preserve">      </t>
  </si>
  <si>
    <t>...- 콘크리트생산</t>
  </si>
  <si>
    <t xml:space="preserve">M3    </t>
  </si>
  <si>
    <t>13-45-15,조강시멘트</t>
  </si>
  <si>
    <t>20-40-15.</t>
  </si>
  <si>
    <t>20-40-15.(FA)</t>
  </si>
  <si>
    <t>25-35-15.</t>
  </si>
  <si>
    <t>25-30-13,저발열시멘트</t>
  </si>
  <si>
    <t>25-27-15,저발열시멘트</t>
  </si>
  <si>
    <t>25-27-13.</t>
  </si>
  <si>
    <t>25-24-15.(FA)</t>
  </si>
  <si>
    <t>25-24-(2-5), 폐유리사용.</t>
  </si>
  <si>
    <t>25-24-45(±5)</t>
  </si>
  <si>
    <t>25-24-45(±5). 수중콘크리트</t>
  </si>
  <si>
    <t>...- 포장용콘크리트생산</t>
  </si>
  <si>
    <t>...- 시멘트안정처리필터층생산</t>
  </si>
  <si>
    <t>...- 빈배합콘크리트생산</t>
  </si>
  <si>
    <t>25-35-13</t>
  </si>
  <si>
    <t>25-24-45(±5)(수중)</t>
  </si>
  <si>
    <t>... 제경비 29% 적용(제조원가 계산방식)</t>
  </si>
  <si>
    <t xml:space="preserve">식    </t>
  </si>
  <si>
    <t>..2) 콘크리트배치플랜트</t>
  </si>
  <si>
    <t>...- 콘크리트배치플랜트설치공(원가)</t>
  </si>
  <si>
    <t>...- 콘크리트배치플랜트설치공(표준시장)</t>
  </si>
  <si>
    <t>...- 콘크리트배치플랜트철거공(원가)</t>
  </si>
  <si>
    <t>...- 콘크리트배치플랜트철거공(표준시장)</t>
  </si>
  <si>
    <t>... 제경비 43% 적용(토목공사 계산방식)</t>
  </si>
  <si>
    <t>...- B/P장 부지임대료</t>
  </si>
  <si>
    <t xml:space="preserve">M2    </t>
  </si>
  <si>
    <t>...부지임대료(제경비제외) 부가가치세만반영</t>
  </si>
  <si>
    <t>..3) 콘크리트생산 관련</t>
  </si>
  <si>
    <t>...- 부지임대료</t>
  </si>
  <si>
    <t>... 부지임대료(제경비제외) 부가가치세만반영</t>
  </si>
  <si>
    <t>...- 가설건물(원가)</t>
  </si>
  <si>
    <t>...- 가설건물(표준시장)</t>
  </si>
  <si>
    <t>...- 세륜세차시설(원가)</t>
  </si>
  <si>
    <t xml:space="preserve">개소  </t>
  </si>
  <si>
    <t>...- 세륜세차시설(표준시장)</t>
  </si>
  <si>
    <t>...- 폐수처리시설(B/P장,C/R장)(원가)</t>
  </si>
  <si>
    <t>...- 폐수처리시설(B/P장,C/R장)(표준시장)</t>
  </si>
  <si>
    <t>...- 폐수처리시설(B/P장,C/R장)</t>
  </si>
  <si>
    <t xml:space="preserve">개월  </t>
  </si>
  <si>
    <t>...- 폐수처리시설관리인건비</t>
  </si>
  <si>
    <t>...- 폐기물처리비</t>
  </si>
  <si>
    <t xml:space="preserve">TON   </t>
  </si>
  <si>
    <t>...- 시험비(콘크리트생산관련)</t>
  </si>
  <si>
    <t>...- 쇄석골재 운반</t>
  </si>
  <si>
    <t>..4) 토목 자재</t>
  </si>
  <si>
    <t>...- 반사체</t>
  </si>
  <si>
    <t>토공용(단면,알루미늄틀)</t>
  </si>
  <si>
    <t xml:space="preserve">개    </t>
  </si>
  <si>
    <t>토공용(양면)</t>
  </si>
  <si>
    <t>옹벽용(양면)</t>
  </si>
  <si>
    <t>교량콘크리트난간용(양면)</t>
  </si>
  <si>
    <t>교량핸드레일용(단면)</t>
  </si>
  <si>
    <t>교량핸드레일용(양면)</t>
  </si>
  <si>
    <t>가드레일H형(단면)</t>
  </si>
  <si>
    <t>가드레일H형(양면)</t>
  </si>
  <si>
    <t>가드레일O형(양면)</t>
  </si>
  <si>
    <t>양면가드레일용(단면)</t>
  </si>
  <si>
    <t>교량중간난간부용(단면)</t>
  </si>
  <si>
    <t>중분대방호벽단부용(단면)</t>
  </si>
  <si>
    <t>옹벽 및 방음벽용(단면)</t>
  </si>
  <si>
    <t>토공용(LED)</t>
  </si>
  <si>
    <t>교량용(LED)</t>
  </si>
  <si>
    <t>중분대가드레일용(LED)</t>
  </si>
  <si>
    <t>중분대방호벽용(LED)</t>
  </si>
  <si>
    <t>안개구간,사고취약구간(LED)</t>
  </si>
  <si>
    <t>...- 충격흡수시설</t>
  </si>
  <si>
    <t>CC2</t>
  </si>
  <si>
    <t>...- 충격흡수시설(설치도)</t>
  </si>
  <si>
    <t>...- 스틸그레이팅</t>
  </si>
  <si>
    <t>995*430*32</t>
  </si>
  <si>
    <t>1320*1120*30</t>
  </si>
  <si>
    <t>1520*820*32</t>
  </si>
  <si>
    <t>1130*350*38</t>
  </si>
  <si>
    <t>250*250*50</t>
  </si>
  <si>
    <t>450*450*50</t>
  </si>
  <si>
    <t>450*995*50</t>
  </si>
  <si>
    <t>495*430*50</t>
  </si>
  <si>
    <t>780*130*50</t>
  </si>
  <si>
    <t>830*830*50</t>
  </si>
  <si>
    <t>995*360*50</t>
  </si>
  <si>
    <t>995*395*50</t>
  </si>
  <si>
    <t>995*430*50</t>
  </si>
  <si>
    <t>995*440*50</t>
  </si>
  <si>
    <t>995*495*50</t>
  </si>
  <si>
    <t>995*530*50</t>
  </si>
  <si>
    <t>995*695*50</t>
  </si>
  <si>
    <t>995*995*50</t>
  </si>
  <si>
    <t>1790*1390*50</t>
  </si>
  <si>
    <t>995*1100*50</t>
  </si>
  <si>
    <t>1150*1380*50</t>
  </si>
  <si>
    <t>2080*1100*50</t>
  </si>
  <si>
    <t>1250*1050*50</t>
  </si>
  <si>
    <t>1500*1500*50</t>
  </si>
  <si>
    <t>2000*2000*50</t>
  </si>
  <si>
    <t>1080*1250*50</t>
  </si>
  <si>
    <t>450*273*75</t>
  </si>
  <si>
    <t>500*250*75</t>
  </si>
  <si>
    <t>830*850*75</t>
  </si>
  <si>
    <t>830*230*75</t>
  </si>
  <si>
    <t>1130*830*75</t>
  </si>
  <si>
    <t>1000*1000*75</t>
  </si>
  <si>
    <t>1140*950*75</t>
  </si>
  <si>
    <t>1150*950*75</t>
  </si>
  <si>
    <t>1150*1150*75</t>
  </si>
  <si>
    <t>1175*1150*75</t>
  </si>
  <si>
    <t>1190*1790*75</t>
  </si>
  <si>
    <t>1240*2240*75</t>
  </si>
  <si>
    <t>1230*2230*75</t>
  </si>
  <si>
    <t>1230*2430*75</t>
  </si>
  <si>
    <t>1330*530*75</t>
  </si>
  <si>
    <t>1330*1330*75</t>
  </si>
  <si>
    <t>1350*1140*75</t>
  </si>
  <si>
    <t>1400*1200*75</t>
  </si>
  <si>
    <t>1400*1400*75</t>
  </si>
  <si>
    <t>1430*1230*75</t>
  </si>
  <si>
    <t>1400*1700*75</t>
  </si>
  <si>
    <t>1500*520*75</t>
  </si>
  <si>
    <t>1500*530*75</t>
  </si>
  <si>
    <t>1530*530*75</t>
  </si>
  <si>
    <t>1530*880*75</t>
  </si>
  <si>
    <t>1530*1130*75</t>
  </si>
  <si>
    <t>1630*1130*75</t>
  </si>
  <si>
    <t>1630*1430*75</t>
  </si>
  <si>
    <t>1700*1700*75</t>
  </si>
  <si>
    <t>1730*530*75</t>
  </si>
  <si>
    <t>1730*830*75</t>
  </si>
  <si>
    <t>1750*1140*75</t>
  </si>
  <si>
    <t>1830*580*75</t>
  </si>
  <si>
    <t>1830*830*75</t>
  </si>
  <si>
    <t>1900*1700*75</t>
  </si>
  <si>
    <t>2000*1000*75</t>
  </si>
  <si>
    <t>2130*830*75</t>
  </si>
  <si>
    <t>2130*1130*75</t>
  </si>
  <si>
    <t>2130*2130*75</t>
  </si>
  <si>
    <t>2200*1000*75</t>
  </si>
  <si>
    <t>2200*1400*100</t>
  </si>
  <si>
    <t>2280*1280*75</t>
  </si>
  <si>
    <t>2200*1400*75</t>
  </si>
  <si>
    <t>2200*1700*75</t>
  </si>
  <si>
    <t>2200*2200*75</t>
  </si>
  <si>
    <t>2390*1190*75</t>
  </si>
  <si>
    <t>2390*1390*75</t>
  </si>
  <si>
    <t>2390*1690*75</t>
  </si>
  <si>
    <t>2400*1500*75</t>
  </si>
  <si>
    <t>2440*2440*75.</t>
  </si>
  <si>
    <t>2500*2190*75</t>
  </si>
  <si>
    <t>2700*2200*75</t>
  </si>
  <si>
    <t>2700*2700*75</t>
  </si>
  <si>
    <t>2800*1000*75</t>
  </si>
  <si>
    <t>2900*1170*75</t>
  </si>
  <si>
    <t>3000*1500*75</t>
  </si>
  <si>
    <t>3000*2400*75</t>
  </si>
  <si>
    <t>3060*1330*75</t>
  </si>
  <si>
    <t>3060*2130*75</t>
  </si>
  <si>
    <t>3230*2130*75</t>
  </si>
  <si>
    <t>3400*1900*75</t>
  </si>
  <si>
    <t>780*780*100</t>
  </si>
  <si>
    <t>995*820*100</t>
  </si>
  <si>
    <t>1000*1000*100</t>
  </si>
  <si>
    <t>1190*1690*100</t>
  </si>
  <si>
    <t>1320*830*100</t>
  </si>
  <si>
    <t>1320*1120*100</t>
  </si>
  <si>
    <t>1330*830*100</t>
  </si>
  <si>
    <t>1330*1120*100</t>
  </si>
  <si>
    <t>1330*1230*100</t>
  </si>
  <si>
    <t>1380*1180*100</t>
  </si>
  <si>
    <t>1480*880*100</t>
  </si>
  <si>
    <t>1490*1490*100</t>
  </si>
  <si>
    <t>1530*830*100</t>
  </si>
  <si>
    <t>1530*1180*100</t>
  </si>
  <si>
    <t>1580*1180*100</t>
  </si>
  <si>
    <t>1590*1590*100</t>
  </si>
  <si>
    <t>1680*1180*100</t>
  </si>
  <si>
    <t>1680*1680*100</t>
  </si>
  <si>
    <t>1730*830*100</t>
  </si>
  <si>
    <t>1900*995*100</t>
  </si>
  <si>
    <t>1990*1190*100</t>
  </si>
  <si>
    <t>1990*1990*100</t>
  </si>
  <si>
    <t>2180*2180*100</t>
  </si>
  <si>
    <t>2190*1190*100</t>
  </si>
  <si>
    <t>2200*1200*100</t>
  </si>
  <si>
    <t>2200*2200*100</t>
  </si>
  <si>
    <t>2380*2180*100</t>
  </si>
  <si>
    <t>2400*1200*100</t>
  </si>
  <si>
    <t>2400*1400*100</t>
  </si>
  <si>
    <t>2500*2190*100</t>
  </si>
  <si>
    <t>2630*2630*100</t>
  </si>
  <si>
    <t>2680*2180*100</t>
  </si>
  <si>
    <t>3380*2380*100</t>
  </si>
  <si>
    <t>2700*1200*100</t>
  </si>
  <si>
    <t>2740*1190*100</t>
  </si>
  <si>
    <t>2900*1400*100</t>
  </si>
  <si>
    <t>3010*3610*100</t>
  </si>
  <si>
    <t>3180*3180*100</t>
  </si>
  <si>
    <t>3400*2990*100</t>
  </si>
  <si>
    <t>5130*2630*100</t>
  </si>
  <si>
    <t>1140*590*115</t>
  </si>
  <si>
    <t>1970*1390*50</t>
  </si>
  <si>
    <t>2@350*480*75</t>
  </si>
  <si>
    <t xml:space="preserve">조    </t>
  </si>
  <si>
    <t>2@400*492*75</t>
  </si>
  <si>
    <t>...- 스틸그레이팅(밀폐형)</t>
  </si>
  <si>
    <t>2@480*480*75</t>
  </si>
  <si>
    <t>2@540*492*75</t>
  </si>
  <si>
    <t>2@490*500*100</t>
  </si>
  <si>
    <t>2@600*500*300</t>
  </si>
  <si>
    <t>1150*850*75</t>
  </si>
  <si>
    <t>1350*850*75</t>
  </si>
  <si>
    <t>480*580*75</t>
  </si>
  <si>
    <t>1120*2320*75</t>
  </si>
  <si>
    <t>1120*2420*75</t>
  </si>
  <si>
    <t>495*395*50</t>
  </si>
  <si>
    <t>440*460*50</t>
  </si>
  <si>
    <t>1120*3220*75</t>
  </si>
  <si>
    <t>1310*560*75</t>
  </si>
  <si>
    <t>1310*710*75</t>
  </si>
  <si>
    <t>1310*910*75</t>
  </si>
  <si>
    <t>1510*710*75</t>
  </si>
  <si>
    <t>1510*910*75</t>
  </si>
  <si>
    <t>1710*560*75</t>
  </si>
  <si>
    <t>1710*710*75</t>
  </si>
  <si>
    <t>1710*910*75</t>
  </si>
  <si>
    <t>470*590*50</t>
  </si>
  <si>
    <t>470*790*50</t>
  </si>
  <si>
    <t>1110*710*50</t>
  </si>
  <si>
    <t>1160*1360*75</t>
  </si>
  <si>
    <t>1310*560*50</t>
  </si>
  <si>
    <t>1310*710*50</t>
  </si>
  <si>
    <t>1310*910*50</t>
  </si>
  <si>
    <t>1510*560*50</t>
  </si>
  <si>
    <t>1510*710*50</t>
  </si>
  <si>
    <t>1510*910*50</t>
  </si>
  <si>
    <t>1710*560*50</t>
  </si>
  <si>
    <t>1710*710*50</t>
  </si>
  <si>
    <t>1710*910*50</t>
  </si>
  <si>
    <t>3680*2180*100</t>
  </si>
  <si>
    <t>3180*1180*100</t>
  </si>
  <si>
    <t>1294*1330*75</t>
  </si>
  <si>
    <t>1120*2520*75</t>
  </si>
  <si>
    <t>1120*3120*75</t>
  </si>
  <si>
    <t>2120*3120*75</t>
  </si>
  <si>
    <t>440*466*50</t>
  </si>
  <si>
    <t>1360*1160*75</t>
  </si>
  <si>
    <t>1130*930*75</t>
  </si>
  <si>
    <t>1530*330*75</t>
  </si>
  <si>
    <t>...- 원심력철근콘크리트관</t>
  </si>
  <si>
    <t>D=250mm*2.5m</t>
  </si>
  <si>
    <t xml:space="preserve">본    </t>
  </si>
  <si>
    <t>D=300mm*2.5m</t>
  </si>
  <si>
    <t>D=400mm*2.5m</t>
  </si>
  <si>
    <t>D=800mm*2.5m</t>
  </si>
  <si>
    <t>D=1500mm*2.5m</t>
  </si>
  <si>
    <t>...- 측구수로관</t>
  </si>
  <si>
    <t>250x300x2000</t>
  </si>
  <si>
    <t>...- 도로배수용강관(PE내면피복)</t>
  </si>
  <si>
    <t>D=200*1.2t</t>
  </si>
  <si>
    <t xml:space="preserve">M     </t>
  </si>
  <si>
    <t>D=200*1.6t</t>
  </si>
  <si>
    <t>D=400*1.6t</t>
  </si>
  <si>
    <t>D=800*2.0t</t>
  </si>
  <si>
    <t>D=1000*2.0t</t>
  </si>
  <si>
    <t>D=1200*2.7t</t>
  </si>
  <si>
    <t>...- 도로배수용강관(유공관,PE내면피복)</t>
  </si>
  <si>
    <t>D=350*1.6t</t>
  </si>
  <si>
    <t>...- 도로배수용강관 커플링밴드(아연도)</t>
  </si>
  <si>
    <t>D=200</t>
  </si>
  <si>
    <t>D=400</t>
  </si>
  <si>
    <t>D=800</t>
  </si>
  <si>
    <t>D=1000</t>
  </si>
  <si>
    <t>D=1200</t>
  </si>
  <si>
    <t>...- 도로배수용강관 L형 이음관(PE내면피복)</t>
  </si>
  <si>
    <t>...- 도로배수용강관 T형 이음관(PE내면피복)</t>
  </si>
  <si>
    <t>...- 문비(렉크형/일체식)</t>
  </si>
  <si>
    <t>D=300mm</t>
  </si>
  <si>
    <t xml:space="preserve">SET   </t>
  </si>
  <si>
    <t>D=600mm</t>
  </si>
  <si>
    <t>D=800mm</t>
  </si>
  <si>
    <t>D=1000mm</t>
  </si>
  <si>
    <t>(0.4*0.4)</t>
  </si>
  <si>
    <t>(0.5*0.5)</t>
  </si>
  <si>
    <t>(0.6*0.6)</t>
  </si>
  <si>
    <t>(0.8*0.8)</t>
  </si>
  <si>
    <t>(1.5*1.0)</t>
  </si>
  <si>
    <t>(1.8*1.5)</t>
  </si>
  <si>
    <t>...- 문비(신형권양기 3호)</t>
  </si>
  <si>
    <t>(2.0*2.0)</t>
  </si>
  <si>
    <t>...- FRP 자동문비(수문틀포함)</t>
  </si>
  <si>
    <t>D=600MM</t>
  </si>
  <si>
    <t>D=800MM</t>
  </si>
  <si>
    <t>D=1000MM</t>
  </si>
  <si>
    <t>D=1200MM</t>
  </si>
  <si>
    <t>사각,0.5x0.5</t>
  </si>
  <si>
    <t>사각,0.6x0.6</t>
  </si>
  <si>
    <t>사각,1.5x1.5</t>
  </si>
  <si>
    <t>사각,2.0x2.0</t>
  </si>
  <si>
    <t>사각,2.5x2.0</t>
  </si>
  <si>
    <t>사각,3.0x3.0</t>
  </si>
  <si>
    <t>...- 보강토블럭(표준형)</t>
  </si>
  <si>
    <t>500x450x200, Type-1</t>
  </si>
  <si>
    <t>500x450x200, Type-2</t>
  </si>
  <si>
    <t>500x430x200</t>
  </si>
  <si>
    <t>...- 가드휀스</t>
  </si>
  <si>
    <t xml:space="preserve">경간  </t>
  </si>
  <si>
    <t>옹벽용(H=1.8*W=2.0)</t>
  </si>
  <si>
    <t>육교용(H=1.0*W=2.0)</t>
  </si>
  <si>
    <t>육교용(H=2.5*W=2.0)</t>
  </si>
  <si>
    <t>BUSSTOP용(H=1.2*W=2.0)</t>
  </si>
  <si>
    <t>...- 동물유도휀스</t>
  </si>
  <si>
    <t>동물유도휀스(H=1.2*W=2.0)-능형</t>
  </si>
  <si>
    <t>동물유도휀스(H=1.2*W=3.0)-방형</t>
  </si>
  <si>
    <t>동물유도휀스(H=1.5*W=3.0)-방형</t>
  </si>
  <si>
    <t>동물유도휀스(H=1.5*W=5.0)-신방형</t>
  </si>
  <si>
    <t>동물유도휀스출입문(H=1.2*W=1.0)</t>
  </si>
  <si>
    <t>동물유도휀스출입문(H=1.5*W=1.0)</t>
  </si>
  <si>
    <t>...- 낙석방지울타리(토공용)</t>
  </si>
  <si>
    <t>일반부(형식-2,H=2.5*w3.0)</t>
  </si>
  <si>
    <t>단부(형식-2,H=2.5*w3.0)</t>
  </si>
  <si>
    <t>출입문(형식-3,H=2.5)</t>
  </si>
  <si>
    <t>...- 낙석방지울타리(옹벽용)</t>
  </si>
  <si>
    <t>일반부(형식-2-1,H=2.5*w3.0)</t>
  </si>
  <si>
    <t>단부(형식-2-1,H=2.5*w3.0)</t>
  </si>
  <si>
    <t>...- 낙석방지울타리(소단용)</t>
  </si>
  <si>
    <t>일반부(형식-3,H=2.0*w3.0)</t>
  </si>
  <si>
    <t>단부(형식-3,H=2.0*w3.0)</t>
  </si>
  <si>
    <t>일반부(형식-4,H=2.5*w2.0),개폐식</t>
  </si>
  <si>
    <t>단부(형식-4,H=2.5*w3.0),개폐식</t>
  </si>
  <si>
    <t>출입문(형식-4,H=2.5),개폐식</t>
  </si>
  <si>
    <t>...- 낙석방지울타리(터널용)</t>
  </si>
  <si>
    <t>...- 가드레일(SB-1)(표준구간)</t>
  </si>
  <si>
    <t>...- 가드레일(SB-1)(단부구간)</t>
  </si>
  <si>
    <t xml:space="preserve">EA    </t>
  </si>
  <si>
    <t>형식-4(L1-&gt;다이크)</t>
  </si>
  <si>
    <t>형식-5(다이크-&gt;L1)</t>
  </si>
  <si>
    <t>...- 가드레일(SB-2)(표준구간)</t>
  </si>
  <si>
    <t>...- 가드레일(SB-2)(단부구간)</t>
  </si>
  <si>
    <t>...- 가드레일(SB-3)(표준구간)</t>
  </si>
  <si>
    <t>...- 가드레일(SB-3)(단부구간)</t>
  </si>
  <si>
    <t>...- 가드레일(SB-4)(표준구간)</t>
  </si>
  <si>
    <t>...- 가드레일(SB-4)(단부구간)</t>
  </si>
  <si>
    <t>...- 가드레일(SB-5)(표준구간)</t>
  </si>
  <si>
    <t>...- 가드레일(SB-5)(단부구간)</t>
  </si>
  <si>
    <t>...- 가드레일(SB3-B)(표준구간)</t>
  </si>
  <si>
    <t>...- 가드레일(SB3-B)(단부구간)</t>
  </si>
  <si>
    <t>...- 가드레일(SB5-B)(표준구간)</t>
  </si>
  <si>
    <t>...- 가드레일(SB5-B)(단부구간)</t>
  </si>
  <si>
    <t>...- 개방형가드레일(SB-3)(표준구간)</t>
  </si>
  <si>
    <t>...- 개방형가드레일(SB-3)(단부구간)</t>
  </si>
  <si>
    <t>...- 개방형가드레일(SB-5)(표준구간)</t>
  </si>
  <si>
    <t>...- 개방형가드레일(SB-5)(단부구간)</t>
  </si>
  <si>
    <t>...- 개방형가드레일(SB3-B)(표준구간)</t>
  </si>
  <si>
    <t>...- 개방형가드레일(SB3-B)(단부구간)</t>
  </si>
  <si>
    <t>...- 개방형가드레일(SB5-B)(표준구간)</t>
  </si>
  <si>
    <t>...- 개방형가드레일(SB5-B)(단부구간)</t>
  </si>
  <si>
    <t>...- 중앙분리대용가드레일(SB-1)</t>
  </si>
  <si>
    <t>표준구간</t>
  </si>
  <si>
    <t>단부구간</t>
  </si>
  <si>
    <t>...- 중앙분리대용가드레일(SB-3)</t>
  </si>
  <si>
    <t>...- 중앙분리대용가드레일(SB-4)</t>
  </si>
  <si>
    <t>...- 중앙분리대용가드레일(SB-5)</t>
  </si>
  <si>
    <t>형식-1(교량전이구간)(분체도장)</t>
  </si>
  <si>
    <t>형식-2(L2-&gt;다이크)(분체도장)</t>
  </si>
  <si>
    <t>형식-3(다이크-&gt;L2)(분체도장)</t>
  </si>
  <si>
    <t>형식-4(L1-&gt;다이크)(분체도장)</t>
  </si>
  <si>
    <t>형식-5(다이크-&gt;L1)(분체도장)</t>
  </si>
  <si>
    <t>다이크집수거(분체도장)</t>
  </si>
  <si>
    <t>라운드레일(분체도장)</t>
  </si>
  <si>
    <t>...- 방수쉬트</t>
  </si>
  <si>
    <t>...- 타일</t>
  </si>
  <si>
    <t>...- 교대보호블럭</t>
  </si>
  <si>
    <t>하천용</t>
  </si>
  <si>
    <t>...- 아스팔트콘크리트(표층)</t>
  </si>
  <si>
    <t>1등급(PG76-22)</t>
  </si>
  <si>
    <t>2등급(PG76-22)</t>
  </si>
  <si>
    <t>3등급(PG76-22)</t>
  </si>
  <si>
    <t>...- 아스팔트콘크리트(중간층)</t>
  </si>
  <si>
    <t>...- 아스팔트콘크리트(기층)</t>
  </si>
  <si>
    <t>...-순환아스팔트콘크리트(표층)</t>
  </si>
  <si>
    <t>...-순환아스팔트콘크리트(중간층)</t>
  </si>
  <si>
    <t>...-순환아스팔트콘크리트(기층)</t>
  </si>
  <si>
    <t>2등급(PG64-22)</t>
  </si>
  <si>
    <t>...- 아스팔트콘크리트</t>
  </si>
  <si>
    <t>SMA( 8MM,PG76-22)</t>
  </si>
  <si>
    <t>...- 삼각표지판(국도용)</t>
  </si>
  <si>
    <t>삼각1변90cm</t>
  </si>
  <si>
    <t>...- 삼각표지판</t>
  </si>
  <si>
    <t>...- 원형표지판</t>
  </si>
  <si>
    <t>Ф60cm</t>
  </si>
  <si>
    <t>...- 오각표지판</t>
  </si>
  <si>
    <t>0.6m.</t>
  </si>
  <si>
    <t>...- 보조표지판</t>
  </si>
  <si>
    <t>0.9*0.9m</t>
  </si>
  <si>
    <t>...- 장애물표적표지</t>
  </si>
  <si>
    <t>...- 하이패스무단금지표지판</t>
  </si>
  <si>
    <t>0.6*0.3m</t>
  </si>
  <si>
    <t>...- 사각표지판</t>
  </si>
  <si>
    <t>1.0*0.5m.</t>
  </si>
  <si>
    <t>1.2*1.2m</t>
  </si>
  <si>
    <t>1.3*2.0m</t>
  </si>
  <si>
    <t>...- 팔각표지판</t>
  </si>
  <si>
    <t>한변0.83m</t>
  </si>
  <si>
    <t>...- 축중차로안내표지판</t>
  </si>
  <si>
    <t>...- 이동단속중예고표지</t>
  </si>
  <si>
    <t>2.0*1.05m</t>
  </si>
  <si>
    <t>...- 지점단속중예고표지</t>
  </si>
  <si>
    <t>0.6*1.8m</t>
  </si>
  <si>
    <t>...- 영업소통행료위반표지</t>
  </si>
  <si>
    <t>0.4*1.0m</t>
  </si>
  <si>
    <t>...- 출구감속유도표지</t>
  </si>
  <si>
    <t>0.65*1.5m</t>
  </si>
  <si>
    <t>...- 위반차량예고표지</t>
  </si>
  <si>
    <t>...- 비상주차장예고표지</t>
  </si>
  <si>
    <t>0.7*1.1m</t>
  </si>
  <si>
    <t>...- 비상주차장표지</t>
  </si>
  <si>
    <t>0.8*0.9m</t>
  </si>
  <si>
    <t>...- 고객대피소표지</t>
  </si>
  <si>
    <t>0.4*1.4m.</t>
  </si>
  <si>
    <t>...- 계측지점,운행제한표지</t>
  </si>
  <si>
    <t>0.6*1.2m.</t>
  </si>
  <si>
    <t>...- 시,종점표지</t>
  </si>
  <si>
    <t>1.4*1.5m</t>
  </si>
  <si>
    <t>...- 노선표지</t>
  </si>
  <si>
    <t>1.2*1.1m</t>
  </si>
  <si>
    <t>1.2*1.3m</t>
  </si>
  <si>
    <t>1.2*1.6m</t>
  </si>
  <si>
    <t>...-  노선표지</t>
  </si>
  <si>
    <t>...- 분기점표지</t>
  </si>
  <si>
    <t>1.1*1.7m</t>
  </si>
  <si>
    <t>...- 고속국도유도표지</t>
  </si>
  <si>
    <t>...- 고속도로통행금지표지</t>
  </si>
  <si>
    <t>...- 돌아가는길표지</t>
  </si>
  <si>
    <t>...- 제설용액살포주의표지</t>
  </si>
  <si>
    <t>...- 졸음쉼터이용안내표지</t>
  </si>
  <si>
    <t>2.0*0.60m</t>
  </si>
  <si>
    <t>1.0*0.60m.</t>
  </si>
  <si>
    <t>...- 오르막차로예고표지</t>
  </si>
  <si>
    <t>2.4*0.95m</t>
  </si>
  <si>
    <t>...- 교량표지</t>
  </si>
  <si>
    <t>2.5*1.65m</t>
  </si>
  <si>
    <t>...- 고속도로예고표지</t>
  </si>
  <si>
    <t>...- 하천표지</t>
  </si>
  <si>
    <t>2.1*1.20m</t>
  </si>
  <si>
    <t>...- 나가는곳표지</t>
  </si>
  <si>
    <t>3.0*1.2m</t>
  </si>
  <si>
    <t>...- 정류장표지</t>
  </si>
  <si>
    <t>2.42*1.2m</t>
  </si>
  <si>
    <t>...- 정류장보조표지</t>
  </si>
  <si>
    <t>2.5*0.65m</t>
  </si>
  <si>
    <t>...- 하이패스전용</t>
  </si>
  <si>
    <t>...- 역주행금지 표시</t>
  </si>
  <si>
    <t>1.2*1.8m</t>
  </si>
  <si>
    <t>...- 이상기후감속표지</t>
  </si>
  <si>
    <t>1.2*0.65m</t>
  </si>
  <si>
    <t>...- 자동차전용도로끝표지</t>
  </si>
  <si>
    <t>...- 터널표지</t>
  </si>
  <si>
    <t>3.6*2.25m</t>
  </si>
  <si>
    <t>...- 터널보조표지</t>
  </si>
  <si>
    <t>3.6*0.60m</t>
  </si>
  <si>
    <t>...- 직광주의표지</t>
  </si>
  <si>
    <t>...- 관리동진입표지</t>
  </si>
  <si>
    <t>...- 경찰관전용표지</t>
  </si>
  <si>
    <t>2.42*2.25m</t>
  </si>
  <si>
    <t>...- 고속국도운행제한표지</t>
  </si>
  <si>
    <t>3.0*4.5m</t>
  </si>
  <si>
    <t>...- 공공교통시설표지</t>
  </si>
  <si>
    <t>3.8*1.5m</t>
  </si>
  <si>
    <t>2.9*0.85m</t>
  </si>
  <si>
    <t>...- 방향표지2방향표지</t>
  </si>
  <si>
    <t>3.8*1.0m</t>
  </si>
  <si>
    <t>...- 고속도로명표지</t>
  </si>
  <si>
    <t>4.0*1.5m</t>
  </si>
  <si>
    <t>5.0*1.7m</t>
  </si>
  <si>
    <t>...- 속도제한계도표지</t>
  </si>
  <si>
    <t>2.42*3.2m</t>
  </si>
  <si>
    <t>...- 횡단교량안내간판표지</t>
  </si>
  <si>
    <t>18.0*1.6m</t>
  </si>
  <si>
    <t>...- 약식2방향예고표지</t>
  </si>
  <si>
    <t>2.0*1.5m</t>
  </si>
  <si>
    <t>...- 약식3방향표지</t>
  </si>
  <si>
    <t>2.0*2.0m</t>
  </si>
  <si>
    <t>...- 터널내갓길없음표지</t>
  </si>
  <si>
    <t>...- 이정표지(중앙분리대용)</t>
  </si>
  <si>
    <t>...- 이정표지(분리차로용)</t>
  </si>
  <si>
    <t>...- 이정표지(길어깨용)</t>
  </si>
  <si>
    <t>0.4*0.6m</t>
  </si>
  <si>
    <t>...- 암거위치표지(수로암거위치표지)</t>
  </si>
  <si>
    <t>...- 암거위치표지(지하통로위치표지)</t>
  </si>
  <si>
    <t>...- 암거위치표지(암거설명판)</t>
  </si>
  <si>
    <t>...- 암거위치표지(지중라멘교위치표지)</t>
  </si>
  <si>
    <t>...- 횡단배수관표지</t>
  </si>
  <si>
    <t>...- 기타표지판(야생동물유도울타리표지)</t>
  </si>
  <si>
    <t>...- 기타표지판(야생동물유도울타리출입문표지)</t>
  </si>
  <si>
    <t>...- 기타표지판(야생동물문구표지)</t>
  </si>
  <si>
    <t>20.0*0.8m</t>
  </si>
  <si>
    <t>...- 교통안전운전표지</t>
  </si>
  <si>
    <t>...- 매표소예고표지</t>
  </si>
  <si>
    <t>...- 축중기차로유도표지</t>
  </si>
  <si>
    <t>...- 안개주의예고표지</t>
  </si>
  <si>
    <t>...- 하이패스안내표지</t>
  </si>
  <si>
    <t>...- 이용알림표지</t>
  </si>
  <si>
    <t>...- 3방향예고표지</t>
  </si>
  <si>
    <t>5.0*2.5m</t>
  </si>
  <si>
    <t>...- 3방향표지</t>
  </si>
  <si>
    <t>...- 3방향표지(보조표지)</t>
  </si>
  <si>
    <t>4.45*2.2m</t>
  </si>
  <si>
    <t>1.35*1.85m</t>
  </si>
  <si>
    <t>...- 2방향예고표지</t>
  </si>
  <si>
    <t>4.0*2.5m</t>
  </si>
  <si>
    <t>1.7*0.8m</t>
  </si>
  <si>
    <t>...- 1방향예고표지</t>
  </si>
  <si>
    <t>1.85*1.0m</t>
  </si>
  <si>
    <t>...- 2방향표지</t>
  </si>
  <si>
    <t>...- 방향표지</t>
  </si>
  <si>
    <t>...- 졸음쉼터표지</t>
  </si>
  <si>
    <t>...- 구조,시설기준미달구간표지</t>
  </si>
  <si>
    <t>...- 전방차로수감소표지</t>
  </si>
  <si>
    <t>...- 종합휴게소진입표지</t>
  </si>
  <si>
    <t>...- 종합휴게소1차예고표지</t>
  </si>
  <si>
    <t>...- 종합휴게소2,3차예고표지</t>
  </si>
  <si>
    <t>4.0*3.6m</t>
  </si>
  <si>
    <t>...- 간이매점 예고(진입)표지</t>
  </si>
  <si>
    <t>2.42*1.7m</t>
  </si>
  <si>
    <t>...- 이정표지(2지명)</t>
  </si>
  <si>
    <t>...- 이정표지(3지명)</t>
  </si>
  <si>
    <t>5.0*2.7m</t>
  </si>
  <si>
    <t>...- 3차출구예고표지(2방향)</t>
  </si>
  <si>
    <t>4.2*3.55m</t>
  </si>
  <si>
    <t>4.8*3.0m</t>
  </si>
  <si>
    <t>...- 3차출구예고표지(2방향) 보조표지</t>
  </si>
  <si>
    <t>2.97*0.85m</t>
  </si>
  <si>
    <t>...- 3차출구예고표지(3방향)</t>
  </si>
  <si>
    <t>...- 방향표지(노즈부)</t>
  </si>
  <si>
    <t>...- 출구점표지(1지명)</t>
  </si>
  <si>
    <t>4.5*2.8m</t>
  </si>
  <si>
    <t>...- 출구점예고표지(1지명)</t>
  </si>
  <si>
    <t>6.0*2.8m</t>
  </si>
  <si>
    <t>...- 출구점표지(2지명)</t>
  </si>
  <si>
    <t>...- 출구점예고표지(2지명)</t>
  </si>
  <si>
    <t>...- 나들목출구점예고표지(1지명)</t>
  </si>
  <si>
    <t>...- 나들목출구점예고표지(2지명)</t>
  </si>
  <si>
    <t>...- 1차출구예고표지(1지명)</t>
  </si>
  <si>
    <t>...-  1차출구예고표지(1지명)</t>
  </si>
  <si>
    <t>4.5*2.80m. 자체발광식</t>
  </si>
  <si>
    <t>2.9*0.85m, 자체발광식</t>
  </si>
  <si>
    <t>...- 1차출구예고표지(2지명)</t>
  </si>
  <si>
    <t>3.71*0.85m</t>
  </si>
  <si>
    <t>...- 2차출구예고표지(2지명)</t>
  </si>
  <si>
    <t>...-  2차출구예고표지(2지명)</t>
  </si>
  <si>
    <t>6.0*2.8m, 자체발광식</t>
  </si>
  <si>
    <t>...- 2차출구예고표지(2지명) 보조표지</t>
  </si>
  <si>
    <t>...- 자동요금징수차로예고표지</t>
  </si>
  <si>
    <t>6.6*2.8m</t>
  </si>
  <si>
    <t>...- 1,2차출구예고표지(1지명)</t>
  </si>
  <si>
    <t>...- 1,2차출구예고표지(2지명)</t>
  </si>
  <si>
    <t>...- 1,2차출구예고표지(2지명) 보조표지</t>
  </si>
  <si>
    <t>...- 1,2차출구예고표지(직결Y형)</t>
  </si>
  <si>
    <t>...- 1,2차출구예고표지(2분기형)</t>
  </si>
  <si>
    <t>...- 2지명방향표지(국도안내표지)</t>
  </si>
  <si>
    <t>1.6*1.2m</t>
  </si>
  <si>
    <t>...- 화물차,승합차,면제차량우측으로표지</t>
  </si>
  <si>
    <t>...- 도계표지</t>
  </si>
  <si>
    <t>3.65*1.5m</t>
  </si>
  <si>
    <t>...- 교통감시대표지</t>
  </si>
  <si>
    <t>...- 경찰전용표지</t>
  </si>
  <si>
    <t>3.40*2.25m</t>
  </si>
  <si>
    <t>...- 문형식표지판(1,2차출구예고표지)</t>
  </si>
  <si>
    <t>4.5*2.8m*2ea</t>
  </si>
  <si>
    <t>3.1*0.85m</t>
  </si>
  <si>
    <t>...- 문형식표지판(차로지정표지+차로지정표지+출구점표지)</t>
  </si>
  <si>
    <t>4.8*2.8 + 3.3*2.8 + 4.5*2.8m</t>
  </si>
  <si>
    <t>...- 출구점예고표지+분기점출구점표지</t>
  </si>
  <si>
    <t>2.9*0.85m*2ea</t>
  </si>
  <si>
    <t>...- 차로지정표지+차로지정표지</t>
  </si>
  <si>
    <t>4,8*2.8m*2ea</t>
  </si>
  <si>
    <t>...- 차로지정표지+분기점출구점표지</t>
  </si>
  <si>
    <t>...- 차로지정표지+분기점출구점표지보조표지</t>
  </si>
  <si>
    <t>...- 차로지정표지+분기점출구점표지)</t>
  </si>
  <si>
    <t>12*2.8m</t>
  </si>
  <si>
    <t>2.8*4.8m+2.8*4.5m</t>
  </si>
  <si>
    <t>...- 차로지정표지(2차로)+분기점출구점표지</t>
  </si>
  <si>
    <t>4.8*2.8m+6.0*2.8m</t>
  </si>
  <si>
    <t>...- 통과높이제한시설표지</t>
  </si>
  <si>
    <t>...- 나들목안내보조표지</t>
  </si>
  <si>
    <t>...- 무인과속단속표지</t>
  </si>
  <si>
    <t>...- 지점과속단속표지판</t>
  </si>
  <si>
    <t>0.6*1.2m</t>
  </si>
  <si>
    <t>1.2*2.4m</t>
  </si>
  <si>
    <t>...- 지점과속단속표지</t>
  </si>
  <si>
    <t>D=0.6m</t>
  </si>
  <si>
    <t>0.6*0.93m</t>
  </si>
  <si>
    <t>0.6*0.27m</t>
  </si>
  <si>
    <t>1.0*3.8m</t>
  </si>
  <si>
    <t>...- 운행제한단속중표지</t>
  </si>
  <si>
    <t>0.7*1.1m.</t>
  </si>
  <si>
    <t>...- 자동요금 징수차로 예고표지</t>
  </si>
  <si>
    <t>3.3+2.8+6.6*2.8+2.3*2.8m</t>
  </si>
  <si>
    <t>...- 2방향예고표지,2방향표지</t>
  </si>
  <si>
    <t>...- 도로관리기관안내표지</t>
  </si>
  <si>
    <t>3.3*1.0m</t>
  </si>
  <si>
    <t>...- 안개시정표지</t>
  </si>
  <si>
    <t>1.0*0.5m</t>
  </si>
  <si>
    <t>...- 안개시정사전안내표지</t>
  </si>
  <si>
    <t>...- 차로지정차종안내표지(3차로)</t>
  </si>
  <si>
    <t>4.35*2.9m</t>
  </si>
  <si>
    <t>...- 터널명표지</t>
  </si>
  <si>
    <t>...- 터널관리소안내표지</t>
  </si>
  <si>
    <t>2.4*1.2m</t>
  </si>
  <si>
    <t>...- 급커브주의표지</t>
  </si>
  <si>
    <t>1.8*2.4m</t>
  </si>
  <si>
    <t>...- 긴급제동 시설표지</t>
  </si>
  <si>
    <t>3.4*2.25m.</t>
  </si>
  <si>
    <t>...- 유관기관안내표지</t>
  </si>
  <si>
    <t>...- 고속도로종점예고표지</t>
  </si>
  <si>
    <t>...- 속도변화예고표지</t>
  </si>
  <si>
    <t>...- 속도제한표지</t>
  </si>
  <si>
    <t>...- 검문소 진입예고표지</t>
  </si>
  <si>
    <t>3.4*2.25m</t>
  </si>
  <si>
    <t>...- 운행제한차량 검문소 진입표지</t>
  </si>
  <si>
    <t>...- 무인과적단속 예고표지</t>
  </si>
  <si>
    <t>...- 운행제한차량검문소 1KM 표지</t>
  </si>
  <si>
    <t>...- 무인과적단속중 표지</t>
  </si>
  <si>
    <t>...- 운행제한차량검문소  화물차표지</t>
  </si>
  <si>
    <t>...- 운행제한차량검문소   500m 표지</t>
  </si>
  <si>
    <t>...- 차로유도안내표지</t>
  </si>
  <si>
    <t>...- 갈림길 차로유도선 안내표지</t>
  </si>
  <si>
    <t>...- 차로별 지정안내 (칼라라인안내)</t>
  </si>
  <si>
    <t>1.8*0.6m</t>
  </si>
  <si>
    <t>...- 2방향표지(국도용)</t>
  </si>
  <si>
    <t>...- 1방향표지</t>
  </si>
  <si>
    <t>1.6*0.6m</t>
  </si>
  <si>
    <t>1.8*1.2m</t>
  </si>
  <si>
    <t>...- 유도표지</t>
  </si>
  <si>
    <t>...-사각표지</t>
  </si>
  <si>
    <t>...-갈매기표지판(길어깨용)</t>
  </si>
  <si>
    <t>단면(45cm*60cm),표준, 내부조명식</t>
  </si>
  <si>
    <t>...-갈매기표지판(중분대 및 교량용)</t>
  </si>
  <si>
    <t>단면(30cm*40cm),소형, 내부조명식</t>
  </si>
  <si>
    <t>...-장애물표적표지판</t>
  </si>
  <si>
    <t>40cm*40cm,단주식,자체발광식</t>
  </si>
  <si>
    <t>...-지점과속단속표지(818)</t>
  </si>
  <si>
    <t>...-졸음쉼터예고표지</t>
  </si>
  <si>
    <t>4.00×2.80, 내부조명식</t>
  </si>
  <si>
    <t>...-3차출구예고표지(3방향)(423-3)</t>
  </si>
  <si>
    <t>...- 3차출구예고표지(3방향)(923-3)</t>
  </si>
  <si>
    <t>...-방향표지(고속도로진입부)(425-4(A))</t>
  </si>
  <si>
    <t>...-방향표지(고속도로진입부)(425-4(B)</t>
  </si>
  <si>
    <t>...-1차출구예고표지(1지명)(422-1A)</t>
  </si>
  <si>
    <t>4.50×2.80,자체발광식</t>
  </si>
  <si>
    <t>...-2차출구예고표지(1지명)(422-2A)</t>
  </si>
  <si>
    <t>...-출구점예고표지(1지명)(422-3)</t>
  </si>
  <si>
    <t>4.50×2.80,내부조명식</t>
  </si>
  <si>
    <t>...-출구점표지(인터체인지 1지명)(422-5A)</t>
  </si>
  <si>
    <t>...-1차출구예고표지(2지명)(422-1B)</t>
  </si>
  <si>
    <t>...-1차출구예고표지(2지명)(423-1A)</t>
  </si>
  <si>
    <t>...-2차출구예고표지(2지명)(422-2B)</t>
  </si>
  <si>
    <t>...-2차출구예고표지(2지명)(423-2A)</t>
  </si>
  <si>
    <t>...-출구점예고표지(2지명)(422-4)</t>
  </si>
  <si>
    <t>...-출구점표지(인터체인지 2지명)(422-6A)</t>
  </si>
  <si>
    <t>...-3방향예고표지,국도,회전교차로(403-1)</t>
  </si>
  <si>
    <t>4.45×2.20,내부조명식</t>
  </si>
  <si>
    <t>2.10×0.70,내부조명식</t>
  </si>
  <si>
    <t>...-3방향예고표지,국도,회전교차로(403-2)</t>
  </si>
  <si>
    <t>...-2방향표지,국도(403-6)</t>
  </si>
  <si>
    <t>3.60×2.20,내부조명식</t>
  </si>
  <si>
    <t>1.80×0.60,내부조명식</t>
  </si>
  <si>
    <t>...-2방향표지,국도(403-4)</t>
  </si>
  <si>
    <t>...-자동요금 징수차로 예고표지(433-5)</t>
  </si>
  <si>
    <t>3.20×2.80,내부조명식</t>
  </si>
  <si>
    <t>6.60×2.80,내부조명식</t>
  </si>
  <si>
    <t>2.30×2.80,내부조명식</t>
  </si>
  <si>
    <t>...- 자동요금 예고표지</t>
  </si>
  <si>
    <t>3.00×2.25, 내부조명식</t>
  </si>
  <si>
    <t>...- 연결로분기표지(2지명)</t>
  </si>
  <si>
    <t>6.60×2.80, 내부조명식</t>
  </si>
  <si>
    <t>2.94×0.85, 내부조명식</t>
  </si>
  <si>
    <t>6.00×2.80, 내부조명식</t>
  </si>
  <si>
    <t>...- 차로지정+분기점출구표지</t>
  </si>
  <si>
    <t>8.40×2.80, 내부조명식</t>
  </si>
  <si>
    <t>3.71×0.85, 내부조명식</t>
  </si>
  <si>
    <t>12.00×2.80, 내부조명식</t>
  </si>
  <si>
    <t>...- 차로지정표지</t>
  </si>
  <si>
    <t>3.30×2.80, 내부조명식</t>
  </si>
  <si>
    <t>...- 구간과속단속표지</t>
  </si>
  <si>
    <t>2.5*1.65m+Ф90cm</t>
  </si>
  <si>
    <t>...- 구간과속시점표지</t>
  </si>
  <si>
    <t>1.36*0.57m</t>
  </si>
  <si>
    <t>...- 구간과속종점표지</t>
  </si>
  <si>
    <t>1.36*0.38m</t>
  </si>
  <si>
    <t>...- 연결로형태표지</t>
  </si>
  <si>
    <t>...- 계측지점표지</t>
  </si>
  <si>
    <t>0.40*1.20m</t>
  </si>
  <si>
    <t>...- 운행제한차량검문소진입표지</t>
  </si>
  <si>
    <t>4.0*3.00m</t>
  </si>
  <si>
    <t>...- 검문소지입예고표지500m</t>
  </si>
  <si>
    <t>3.21*3.12</t>
  </si>
  <si>
    <t>...- 회전교차로 예고표지</t>
  </si>
  <si>
    <t>...- 방음판</t>
  </si>
  <si>
    <t>흡음형(알루미늄(컬러)계열)-탈부착</t>
  </si>
  <si>
    <t>흡음형(투명형계열)</t>
  </si>
  <si>
    <t>반사형(알루미늄(컬러)계열)</t>
  </si>
  <si>
    <t>반사형(알루미늄(컬러)계열)-탈부착</t>
  </si>
  <si>
    <t>...- 순환골재</t>
  </si>
  <si>
    <t>...- 용접철망(와이어메쉬)</t>
  </si>
  <si>
    <t>Φ3.2*100*100</t>
  </si>
  <si>
    <t>Φ4.0*100*100</t>
  </si>
  <si>
    <t>Φ5.8*100*100</t>
  </si>
  <si>
    <t>Φ4.0*150*150</t>
  </si>
  <si>
    <t>...- 가로수축줄눈</t>
  </si>
  <si>
    <t>TYPE 2-1-22</t>
  </si>
  <si>
    <t>TYPE 2-1-23</t>
  </si>
  <si>
    <t>TYPE 2-1-27</t>
  </si>
  <si>
    <t>TYPE 2-1-28</t>
  </si>
  <si>
    <t>TYPE 2-1-30</t>
  </si>
  <si>
    <t>TYPE 2-1-33</t>
  </si>
  <si>
    <t>TYPE 2-1-40</t>
  </si>
  <si>
    <t>TYPE 2-1-43</t>
  </si>
  <si>
    <t>TYPE 2-1-45</t>
  </si>
  <si>
    <t>TYPE 2-1-1-26</t>
  </si>
  <si>
    <t>TYPE 2-1-1-30</t>
  </si>
  <si>
    <t>TYPE 2-1-1-33</t>
  </si>
  <si>
    <t>TYPE 2-1-1-40</t>
  </si>
  <si>
    <t>TYPE 2-1-1-43</t>
  </si>
  <si>
    <t>TYPE 2-1-1-45</t>
  </si>
  <si>
    <t>TYPE 2-1-2-26</t>
  </si>
  <si>
    <t>TYPE 2-1-2-28</t>
  </si>
  <si>
    <t>TYPE 2-1-2-30</t>
  </si>
  <si>
    <t>TYPE 2-1-2-33</t>
  </si>
  <si>
    <t>TYPE 2-1-2-40</t>
  </si>
  <si>
    <t>TYPE 2-2-26</t>
  </si>
  <si>
    <t>TYPE 2-2-28</t>
  </si>
  <si>
    <t>TYPE 2-2-30</t>
  </si>
  <si>
    <t>TYPE 2-2-33</t>
  </si>
  <si>
    <t>TYPE 2-2-40</t>
  </si>
  <si>
    <t>TYPE 2-2-1-26</t>
  </si>
  <si>
    <t>TYPE 2-2-1-28</t>
  </si>
  <si>
    <t>TYPE 2-2-1-30</t>
  </si>
  <si>
    <t>TYPE 2-2-1-33</t>
  </si>
  <si>
    <t>TYPE 2-2-1-40</t>
  </si>
  <si>
    <t>TYPE 2-3-22</t>
  </si>
  <si>
    <t>TYPE 2-3-25</t>
  </si>
  <si>
    <t>TYPE 2-3-28</t>
  </si>
  <si>
    <t>TYPE 2-3-30</t>
  </si>
  <si>
    <t>TYPE 2-3-33</t>
  </si>
  <si>
    <t>TYPE 2-3-40</t>
  </si>
  <si>
    <t>TYPE 2-4-22</t>
  </si>
  <si>
    <t>TYPE 2-4-23</t>
  </si>
  <si>
    <t>TYPE 2-4-25</t>
  </si>
  <si>
    <t>TYPE 2-4-26</t>
  </si>
  <si>
    <t>TYPE 2-4-28</t>
  </si>
  <si>
    <t>TYPE 2-4-30</t>
  </si>
  <si>
    <t>TYPE 2-4-33</t>
  </si>
  <si>
    <t>TYPE 2-4-40</t>
  </si>
  <si>
    <t>TYPE 2-7-22</t>
  </si>
  <si>
    <t>TYPE 2-7-26</t>
  </si>
  <si>
    <t>TYPE 2-7-30</t>
  </si>
  <si>
    <t>TYPE 2-7-33</t>
  </si>
  <si>
    <t>...- 팽창줄눈</t>
  </si>
  <si>
    <t>TYPE 3-1-22</t>
  </si>
  <si>
    <t>TYPE 3-1-23</t>
  </si>
  <si>
    <t>TYPE 3-1-27</t>
  </si>
  <si>
    <t>TYPE 3-1-28</t>
  </si>
  <si>
    <t>TYPE 3-1-30</t>
  </si>
  <si>
    <t>TYPE 3-1-33</t>
  </si>
  <si>
    <t>TYPE 3-1-40</t>
  </si>
  <si>
    <t>TYPE 3-1-45</t>
  </si>
  <si>
    <t>TYPE 3-1-1-26</t>
  </si>
  <si>
    <t>TYPE 3-1-1-28</t>
  </si>
  <si>
    <t>TYPE 3-1-1-30</t>
  </si>
  <si>
    <t>TYPE 3-1-1-33</t>
  </si>
  <si>
    <t>TYPE 3-1-1-40</t>
  </si>
  <si>
    <t>TYPE 3-1-1-45</t>
  </si>
  <si>
    <t>TYPE 3-1-2-26</t>
  </si>
  <si>
    <t>TYPE 3-1-2-28</t>
  </si>
  <si>
    <t>TYPE 3-1-2-30</t>
  </si>
  <si>
    <t>TYPE 3-1-2-33</t>
  </si>
  <si>
    <t>TYPE 3-1-2-40</t>
  </si>
  <si>
    <t>TYPE 3-1-1-1-26</t>
  </si>
  <si>
    <t>TYPE 3-1-1-1-28</t>
  </si>
  <si>
    <t>TYPE 3-1-1-1-30</t>
  </si>
  <si>
    <t>TYPE 3-1-1-1-33</t>
  </si>
  <si>
    <t>TYPE 3-1-1-2-26</t>
  </si>
  <si>
    <t>TYPE 3-1-1-2-28</t>
  </si>
  <si>
    <t>TYPE 3-1-1-2-30</t>
  </si>
  <si>
    <t>TYPE 3-1-1-2-33</t>
  </si>
  <si>
    <t>TYPE 3-1-1-3-26</t>
  </si>
  <si>
    <t>TYPE 3-1-1-3-28</t>
  </si>
  <si>
    <t>TYPE 3-1-1-3-30</t>
  </si>
  <si>
    <t>TYPE 3-1-1-3-33</t>
  </si>
  <si>
    <t>TYPE 3-2-26</t>
  </si>
  <si>
    <t>TYPE 3-2-28</t>
  </si>
  <si>
    <t>TYPE 3-2-30</t>
  </si>
  <si>
    <t>TYPE 3-2-33</t>
  </si>
  <si>
    <t>TYPE 3-2-40</t>
  </si>
  <si>
    <t>TYPE 3-2-1-26</t>
  </si>
  <si>
    <t>TYPE 3-2-1-28</t>
  </si>
  <si>
    <t>TYPE 3-2-1-30</t>
  </si>
  <si>
    <t>TYPE 3-2-1-33</t>
  </si>
  <si>
    <t>TYPE 3-2-1-40</t>
  </si>
  <si>
    <t>TYPE 3-2-1-1-26</t>
  </si>
  <si>
    <t>TYPE 3-2-1-1-28</t>
  </si>
  <si>
    <t>TYPE 3-2-1-1-30</t>
  </si>
  <si>
    <t>TYPE 3-2-1-1-33</t>
  </si>
  <si>
    <t>TYPE 3-2-1-2-26</t>
  </si>
  <si>
    <t>TYPE 3-2-1-2-28</t>
  </si>
  <si>
    <t>TYPE 3-2-1-2-30</t>
  </si>
  <si>
    <t>TYPE 3-2-1-2-33</t>
  </si>
  <si>
    <t>TYPE 3-3-22</t>
  </si>
  <si>
    <t>TYPE 3-3-25</t>
  </si>
  <si>
    <t>TYPE 3-3-28</t>
  </si>
  <si>
    <t>TYPE 3-3-30</t>
  </si>
  <si>
    <t>TYPE 3-3-33</t>
  </si>
  <si>
    <t>TYPE 3-3-40</t>
  </si>
  <si>
    <t>TYPE 3-4-22</t>
  </si>
  <si>
    <t>TYPE 3-4-23</t>
  </si>
  <si>
    <t>TYPE 3-4-26</t>
  </si>
  <si>
    <t>TYPE 3-4-28</t>
  </si>
  <si>
    <t>TYPE 3-4-30</t>
  </si>
  <si>
    <t>TYPE 3-4-33</t>
  </si>
  <si>
    <t>TYPE 3-4-40</t>
  </si>
  <si>
    <t>TYPE3-5-30</t>
  </si>
  <si>
    <t>TYPE 3-7-22</t>
  </si>
  <si>
    <t>TYPE 3-7-26</t>
  </si>
  <si>
    <t>TYPE 3-7-27</t>
  </si>
  <si>
    <t>TYPE 3-7-28</t>
  </si>
  <si>
    <t>TYPE 3-7-30</t>
  </si>
  <si>
    <t>TYPE 3-7-33</t>
  </si>
  <si>
    <t>...- 성형줄눈재</t>
  </si>
  <si>
    <t>...-Anti Icing Filler 혼입재</t>
  </si>
  <si>
    <t>...- 교량난간</t>
  </si>
  <si>
    <t>H=0.27M</t>
  </si>
  <si>
    <t>...- 투석방지망</t>
  </si>
  <si>
    <t>H=1.0M×W2.0</t>
  </si>
  <si>
    <t>H=2.0M×W2.0</t>
  </si>
  <si>
    <t>...- 옹벽용교대점검로난간</t>
  </si>
  <si>
    <t>H=1.20M</t>
  </si>
  <si>
    <t>...- 수용성페인트(3R)</t>
  </si>
  <si>
    <t xml:space="preserve">L     </t>
  </si>
  <si>
    <t>...- 수용성페인트</t>
  </si>
  <si>
    <t>청색</t>
  </si>
  <si>
    <t>분홍</t>
  </si>
  <si>
    <t>연한녹색</t>
  </si>
  <si>
    <t>...- 레미콘</t>
  </si>
  <si>
    <t>25-45-150</t>
  </si>
  <si>
    <t>25-40-150</t>
  </si>
  <si>
    <t>25-40-120</t>
  </si>
  <si>
    <t>25-35-150</t>
  </si>
  <si>
    <t>25-35-120</t>
  </si>
  <si>
    <t>25-30-150</t>
  </si>
  <si>
    <t>25-30-120</t>
  </si>
  <si>
    <t>25-27-120</t>
  </si>
  <si>
    <t>25-27-080</t>
  </si>
  <si>
    <t>25-24-120</t>
  </si>
  <si>
    <t>25-24-080</t>
  </si>
  <si>
    <t>25-21-120</t>
  </si>
  <si>
    <t>25-18-150</t>
  </si>
  <si>
    <t>25-18-120</t>
  </si>
  <si>
    <t>25-18-080</t>
  </si>
  <si>
    <t>식</t>
    <phoneticPr fontId="48" type="noConversion"/>
  </si>
  <si>
    <t xml:space="preserve"> ⊙ 지급자재</t>
  </si>
  <si>
    <t>...- 포장용콘크리트생산＠</t>
  </si>
  <si>
    <t>20-40-15(일반)</t>
  </si>
  <si>
    <t>..2) 콘크리트생산 관련</t>
  </si>
  <si>
    <t>..3) 토목 자재</t>
  </si>
  <si>
    <t>나. 주요자재</t>
    <phoneticPr fontId="5" type="noConversion"/>
  </si>
  <si>
    <t>토공</t>
    <phoneticPr fontId="48" type="noConversion"/>
  </si>
  <si>
    <t>배수</t>
    <phoneticPr fontId="48" type="noConversion"/>
  </si>
  <si>
    <t>포장</t>
    <phoneticPr fontId="48" type="noConversion"/>
  </si>
  <si>
    <t>부대</t>
    <phoneticPr fontId="48" type="noConversion"/>
  </si>
  <si>
    <t>교량</t>
    <phoneticPr fontId="48" type="noConversion"/>
  </si>
  <si>
    <t>터널</t>
    <phoneticPr fontId="48" type="noConversion"/>
  </si>
  <si>
    <t>계</t>
    <phoneticPr fontId="48" type="noConversion"/>
  </si>
  <si>
    <t>자재명</t>
    <phoneticPr fontId="5" type="noConversion"/>
  </si>
  <si>
    <t>규    격</t>
  </si>
  <si>
    <t>단 위</t>
  </si>
  <si>
    <t>수    량</t>
    <phoneticPr fontId="5" type="noConversion"/>
  </si>
  <si>
    <t>인 도 지</t>
    <phoneticPr fontId="5" type="noConversion"/>
  </si>
  <si>
    <t>시멘트</t>
    <phoneticPr fontId="48" type="noConversion"/>
  </si>
  <si>
    <t>분     말</t>
    <phoneticPr fontId="90" type="noConversion"/>
  </si>
  <si>
    <t>ton</t>
    <phoneticPr fontId="90" type="noConversion"/>
  </si>
  <si>
    <t>분공장</t>
    <phoneticPr fontId="5" type="noConversion"/>
  </si>
  <si>
    <t>ADD 2%</t>
    <phoneticPr fontId="5" type="noConversion"/>
  </si>
  <si>
    <t>포     대</t>
    <phoneticPr fontId="5" type="noConversion"/>
  </si>
  <si>
    <t>"</t>
  </si>
  <si>
    <t>하 치 장</t>
    <phoneticPr fontId="5" type="noConversion"/>
  </si>
  <si>
    <t>시멘트계</t>
    <phoneticPr fontId="5" type="noConversion"/>
  </si>
  <si>
    <t>철         근</t>
    <phoneticPr fontId="5" type="noConversion"/>
  </si>
  <si>
    <t>연 강
(SD300)</t>
    <phoneticPr fontId="5" type="noConversion"/>
  </si>
  <si>
    <t>D - 10</t>
    <phoneticPr fontId="90" type="noConversion"/>
  </si>
  <si>
    <t>현장도착도</t>
    <phoneticPr fontId="5" type="noConversion"/>
  </si>
  <si>
    <t>ADD 3%~6%</t>
    <phoneticPr fontId="48" type="noConversion"/>
  </si>
  <si>
    <t>D - 13</t>
    <phoneticPr fontId="90" type="noConversion"/>
  </si>
  <si>
    <t>D - 16</t>
    <phoneticPr fontId="90" type="noConversion"/>
  </si>
  <si>
    <t>D - 19</t>
    <phoneticPr fontId="90" type="noConversion"/>
  </si>
  <si>
    <t>D - 22</t>
    <phoneticPr fontId="90" type="noConversion"/>
  </si>
  <si>
    <t>D - 25</t>
    <phoneticPr fontId="90" type="noConversion"/>
  </si>
  <si>
    <t>D - 29</t>
    <phoneticPr fontId="90" type="noConversion"/>
  </si>
  <si>
    <t>D - 30</t>
  </si>
  <si>
    <t>D - 32</t>
    <phoneticPr fontId="90" type="noConversion"/>
  </si>
  <si>
    <t>소        계</t>
    <phoneticPr fontId="5" type="noConversion"/>
  </si>
  <si>
    <t>고 강
(SD400)</t>
    <phoneticPr fontId="5" type="noConversion"/>
  </si>
  <si>
    <t>H - 10</t>
    <phoneticPr fontId="5" type="noConversion"/>
  </si>
  <si>
    <t>H - 13</t>
  </si>
  <si>
    <t>H - 16</t>
  </si>
  <si>
    <t>H - 19</t>
  </si>
  <si>
    <t>H - 22</t>
  </si>
  <si>
    <t>H - 25</t>
  </si>
  <si>
    <t>H - 29</t>
  </si>
  <si>
    <t>H - 32</t>
  </si>
  <si>
    <t>고 강
(SD400W)</t>
    <phoneticPr fontId="5" type="noConversion"/>
  </si>
  <si>
    <t>고 강
(SD500)</t>
    <phoneticPr fontId="5" type="noConversion"/>
  </si>
  <si>
    <t>철      근      계</t>
    <phoneticPr fontId="90" type="noConversion"/>
  </si>
  <si>
    <t>6. 시방기준</t>
    <phoneticPr fontId="5" type="noConversion"/>
  </si>
  <si>
    <t>가.시멘트 콘크리트</t>
    <phoneticPr fontId="5" type="noConversion"/>
  </si>
  <si>
    <t>종    별</t>
    <phoneticPr fontId="5" type="noConversion"/>
  </si>
  <si>
    <t>기준강도</t>
    <phoneticPr fontId="5" type="noConversion"/>
  </si>
  <si>
    <t>최대골재치수</t>
    <phoneticPr fontId="5" type="noConversion"/>
  </si>
  <si>
    <t>슬럼프치</t>
    <phoneticPr fontId="5" type="noConversion"/>
  </si>
  <si>
    <t>(MPa)</t>
    <phoneticPr fontId="5" type="noConversion"/>
  </si>
  <si>
    <t>(m/m)</t>
    <phoneticPr fontId="5" type="noConversion"/>
  </si>
  <si>
    <t>(mm)</t>
    <phoneticPr fontId="5" type="noConversion"/>
  </si>
  <si>
    <t>구    조   물    공</t>
    <phoneticPr fontId="48" type="noConversion"/>
  </si>
  <si>
    <t>고강도
(PSC)</t>
    <phoneticPr fontId="48" type="noConversion"/>
  </si>
  <si>
    <t>fck = 90</t>
    <phoneticPr fontId="48" type="noConversion"/>
  </si>
  <si>
    <t>SEG BEAM</t>
    <phoneticPr fontId="5" type="noConversion"/>
  </si>
  <si>
    <t>fck = 70</t>
    <phoneticPr fontId="48" type="noConversion"/>
  </si>
  <si>
    <t>fck = 60</t>
    <phoneticPr fontId="48" type="noConversion"/>
  </si>
  <si>
    <t>HD BOX 거더 (Haif Deck,60m)</t>
    <phoneticPr fontId="5" type="noConversion"/>
  </si>
  <si>
    <t>HIPC 거더</t>
    <phoneticPr fontId="48" type="noConversion"/>
  </si>
  <si>
    <t>fck = 50</t>
    <phoneticPr fontId="48" type="noConversion"/>
  </si>
  <si>
    <t>HD BOX 거더 (Haif Deck,45,50m)</t>
    <phoneticPr fontId="5" type="noConversion"/>
  </si>
  <si>
    <t>WPC거더, TOP거더</t>
    <phoneticPr fontId="5" type="noConversion"/>
  </si>
  <si>
    <t>SB40 거더</t>
    <phoneticPr fontId="48" type="noConversion"/>
  </si>
  <si>
    <t>fck = 45</t>
    <phoneticPr fontId="5" type="noConversion"/>
  </si>
  <si>
    <t>Precom거더, 복합트러스하연재</t>
    <phoneticPr fontId="5" type="noConversion"/>
  </si>
  <si>
    <t>IPC 거더(방음벽 H=13.5m), Precom 합성형라멘, WPC거더, FCM 및 주탑부</t>
    <phoneticPr fontId="5" type="noConversion"/>
  </si>
  <si>
    <t>CPC 거더, 변단면PSC-I빔</t>
    <phoneticPr fontId="5" type="noConversion"/>
  </si>
  <si>
    <t>DR 거더, Spliced 거더</t>
    <phoneticPr fontId="5" type="noConversion"/>
  </si>
  <si>
    <t>fck = 40</t>
    <phoneticPr fontId="5" type="noConversion"/>
  </si>
  <si>
    <t>IPC 거더, BIB EX 거더, PSC빔, PSC박스거더 및 슬래브, Preflex 하부플랜지</t>
    <phoneticPr fontId="5" type="noConversion"/>
  </si>
  <si>
    <t>일 반 콘 크 리 트</t>
    <phoneticPr fontId="48" type="noConversion"/>
  </si>
  <si>
    <t>교량하부구조(교각 본체)</t>
    <phoneticPr fontId="48" type="noConversion"/>
  </si>
  <si>
    <t>450±50(수중)</t>
    <phoneticPr fontId="48" type="noConversion"/>
  </si>
  <si>
    <t>현장타설말뚝(수중)</t>
    <phoneticPr fontId="48" type="noConversion"/>
  </si>
  <si>
    <t>450(수중불분리)</t>
    <phoneticPr fontId="48" type="noConversion"/>
  </si>
  <si>
    <t>현장타설말뚝(수중불분리)</t>
    <phoneticPr fontId="48" type="noConversion"/>
  </si>
  <si>
    <t>fck = 35</t>
    <phoneticPr fontId="5" type="noConversion"/>
  </si>
  <si>
    <t>슬래브, 교량노출바닥판, 교대 본체, 교대 날개벽, 교량접속슬래브, 하이드로 라멘, 함형라멘
RC옹벽, 방음벽기초ㆍ중분대ㆍ 중분대집수정ㆍ깎기부집수정ㆍ 연속배수시설(폐유리혼입)</t>
    <phoneticPr fontId="48" type="noConversion"/>
  </si>
  <si>
    <t>fck = 27</t>
    <phoneticPr fontId="48" type="noConversion"/>
  </si>
  <si>
    <t>주형교량 슬래브, PSC빔교 바닥판, RC슬래브, Steel Box 거더교,암거 
터널라이닝, 교대 및 교각기초, 두부보강 속채움</t>
    <phoneticPr fontId="5" type="noConversion"/>
  </si>
  <si>
    <t>fck = 24</t>
    <phoneticPr fontId="48" type="noConversion"/>
  </si>
  <si>
    <t xml:space="preserve"> VㆍUㆍ산마루측구(단면슬림) ,  라이닝 등 필요시</t>
    <phoneticPr fontId="5" type="noConversion"/>
  </si>
  <si>
    <t>*400~500</t>
    <phoneticPr fontId="5" type="noConversion"/>
  </si>
  <si>
    <t xml:space="preserve"> 수중콘크리트 호칭강도 : 30 Mpa
   * : 슬럼프 플로우</t>
    <phoneticPr fontId="5" type="noConversion"/>
  </si>
  <si>
    <t>교량하부구조(우물통본체), 길어깨집수거, 제작집수정</t>
    <phoneticPr fontId="5" type="noConversion"/>
  </si>
  <si>
    <t>fck = 21</t>
    <phoneticPr fontId="48" type="noConversion"/>
  </si>
  <si>
    <t>절성토부 도수로, 도수로집수거, VㆍLㆍU형측구, 갓길집수정</t>
    <phoneticPr fontId="48" type="noConversion"/>
  </si>
  <si>
    <t xml:space="preserve">중력식 옹벽, 매스콘크리트, 부대시설기초, 배수관기초 </t>
    <phoneticPr fontId="48" type="noConversion"/>
  </si>
  <si>
    <t>fck = 15</t>
    <phoneticPr fontId="48" type="noConversion"/>
  </si>
  <si>
    <t>레벨링 콘크리트, 속채움콘크리트(우물통기초)</t>
    <phoneticPr fontId="48" type="noConversion"/>
  </si>
  <si>
    <t>기계타설
구조물</t>
    <phoneticPr fontId="48" type="noConversion"/>
  </si>
  <si>
    <t>fck = 24</t>
  </si>
  <si>
    <t>20~50</t>
    <phoneticPr fontId="5" type="noConversion"/>
  </si>
  <si>
    <t>난간(일반지역)</t>
    <phoneticPr fontId="48" type="noConversion"/>
  </si>
  <si>
    <t>450(±50).수중콘크리트</t>
    <phoneticPr fontId="5" type="noConversion"/>
  </si>
  <si>
    <t>중구경현장타설</t>
    <phoneticPr fontId="48" type="noConversion"/>
  </si>
  <si>
    <t>fck = 30</t>
    <phoneticPr fontId="5" type="noConversion"/>
  </si>
  <si>
    <t>중분대(일체형) 구체ㆍ 중분대(나들목용)ㆍ L형측구ㆍ다이크(폐유리혼입), 난간(특수지역)</t>
    <phoneticPr fontId="48" type="noConversion"/>
  </si>
  <si>
    <t>교량구간 방호벽, 분리형 중분대(폐유리혼입), 연속배수시설(폐유리혼입)</t>
    <phoneticPr fontId="48" type="noConversion"/>
  </si>
  <si>
    <t>포장</t>
    <phoneticPr fontId="5" type="noConversion"/>
  </si>
  <si>
    <t>fbk = 5.0</t>
    <phoneticPr fontId="48" type="noConversion"/>
  </si>
  <si>
    <t>20~60</t>
    <phoneticPr fontId="5" type="noConversion"/>
  </si>
  <si>
    <t>기계타설</t>
    <phoneticPr fontId="5" type="noConversion"/>
  </si>
  <si>
    <t>인력포설</t>
    <phoneticPr fontId="5" type="noConversion"/>
  </si>
  <si>
    <t>fbk = 4.5</t>
    <phoneticPr fontId="48" type="noConversion"/>
  </si>
  <si>
    <t>40이하</t>
    <phoneticPr fontId="5" type="noConversion"/>
  </si>
  <si>
    <t>한종</t>
    <phoneticPr fontId="48" type="noConversion"/>
  </si>
  <si>
    <t>빈  배  합
 (Lean con'c)</t>
    <phoneticPr fontId="48" type="noConversion"/>
  </si>
  <si>
    <t>f7 = 5.0</t>
    <phoneticPr fontId="48" type="noConversion"/>
  </si>
  <si>
    <t>-</t>
  </si>
  <si>
    <t>포장중간층용 콘크리트</t>
    <phoneticPr fontId="48" type="noConversion"/>
  </si>
  <si>
    <t>숏크리트</t>
    <phoneticPr fontId="5" type="noConversion"/>
  </si>
  <si>
    <t>f28 = 21</t>
    <phoneticPr fontId="5" type="noConversion"/>
  </si>
  <si>
    <t>80~120</t>
    <phoneticPr fontId="5" type="noConversion"/>
  </si>
  <si>
    <t>강섬유 미첨가</t>
    <phoneticPr fontId="5" type="noConversion"/>
  </si>
  <si>
    <t>강섬유 첨가</t>
    <phoneticPr fontId="5" type="noConversion"/>
  </si>
  <si>
    <t>나.아스팔트 콘크리트</t>
    <phoneticPr fontId="5" type="noConversion"/>
  </si>
  <si>
    <t>구  분</t>
    <phoneticPr fontId="5" type="noConversion"/>
  </si>
  <si>
    <t>안정도</t>
    <phoneticPr fontId="5" type="noConversion"/>
  </si>
  <si>
    <t>공극율</t>
    <phoneticPr fontId="5" type="noConversion"/>
  </si>
  <si>
    <t>흐름값</t>
    <phoneticPr fontId="5" type="noConversion"/>
  </si>
  <si>
    <t>포화도</t>
    <phoneticPr fontId="5" type="noConversion"/>
  </si>
  <si>
    <t>(N)</t>
    <phoneticPr fontId="5" type="noConversion"/>
  </si>
  <si>
    <t>(%)</t>
    <phoneticPr fontId="5" type="noConversion"/>
  </si>
  <si>
    <t>(1/100cm)</t>
    <phoneticPr fontId="5" type="noConversion"/>
  </si>
  <si>
    <t>표층용</t>
    <phoneticPr fontId="5" type="noConversion"/>
  </si>
  <si>
    <t>WC-3</t>
    <phoneticPr fontId="5" type="noConversion"/>
  </si>
  <si>
    <t>7350 이상
(양면각75회)</t>
    <phoneticPr fontId="5" type="noConversion"/>
  </si>
  <si>
    <t>3.0~6.0</t>
    <phoneticPr fontId="5" type="noConversion"/>
  </si>
  <si>
    <t>20~40</t>
    <phoneticPr fontId="5" type="noConversion"/>
  </si>
  <si>
    <t>65~80</t>
    <phoneticPr fontId="5" type="noConversion"/>
  </si>
  <si>
    <t>· 수침마샬잔류 안정도75%이상</t>
    <phoneticPr fontId="5" type="noConversion"/>
  </si>
  <si>
    <t>중간층용</t>
    <phoneticPr fontId="48" type="noConversion"/>
  </si>
  <si>
    <t>5000(7500)이상
(양면 각75회)</t>
    <phoneticPr fontId="48" type="noConversion"/>
  </si>
  <si>
    <t>기층용</t>
    <phoneticPr fontId="5" type="noConversion"/>
  </si>
  <si>
    <t>BB-3</t>
    <phoneticPr fontId="5" type="noConversion"/>
  </si>
  <si>
    <t xml:space="preserve">5000 이상    </t>
    <phoneticPr fontId="5" type="noConversion"/>
  </si>
  <si>
    <t>4.0~6.0</t>
    <phoneticPr fontId="5" type="noConversion"/>
  </si>
  <si>
    <t>10~40</t>
    <phoneticPr fontId="5" type="noConversion"/>
  </si>
  <si>
    <t>65~75</t>
    <phoneticPr fontId="5" type="noConversion"/>
  </si>
  <si>
    <t>다.특수포장</t>
    <phoneticPr fontId="5" type="noConversion"/>
  </si>
  <si>
    <t>PG등급</t>
    <phoneticPr fontId="5" type="noConversion"/>
  </si>
  <si>
    <t>드레인다운 시험값</t>
    <phoneticPr fontId="5" type="noConversion"/>
  </si>
  <si>
    <t>동적안정도</t>
    <phoneticPr fontId="5" type="noConversion"/>
  </si>
  <si>
    <t>(회/mm)</t>
    <phoneticPr fontId="5" type="noConversion"/>
  </si>
  <si>
    <t>저소음</t>
    <phoneticPr fontId="5" type="noConversion"/>
  </si>
  <si>
    <t>82-22</t>
    <phoneticPr fontId="5" type="noConversion"/>
  </si>
  <si>
    <t>20.0이상</t>
    <phoneticPr fontId="5" type="noConversion"/>
  </si>
  <si>
    <t>0.3이하</t>
    <phoneticPr fontId="5" type="noConversion"/>
  </si>
  <si>
    <t>3000이상</t>
    <phoneticPr fontId="5" type="noConversion"/>
  </si>
  <si>
    <t>SMA</t>
    <phoneticPr fontId="5" type="noConversion"/>
  </si>
  <si>
    <t>76-22</t>
    <phoneticPr fontId="5" type="noConversion"/>
  </si>
  <si>
    <t>2.0~4.0</t>
    <phoneticPr fontId="5" type="noConversion"/>
  </si>
  <si>
    <t>2500이상</t>
    <phoneticPr fontId="5" type="noConversion"/>
  </si>
  <si>
    <t>동상방지층(SB-1), 보조기층(SB-2)</t>
  </si>
  <si>
    <t>생 산</t>
  </si>
  <si>
    <t>조          골         재</t>
  </si>
  <si>
    <t>세          골         재</t>
  </si>
  <si>
    <t>경기도 여주시 강천면 적금리377번지일원 대백건설</t>
  </si>
  <si>
    <t>구  입 (콘크리트)</t>
  </si>
  <si>
    <t>▶ 안성~용인간건설공사(1공구)</t>
    <phoneticPr fontId="102" type="noConversion"/>
  </si>
  <si>
    <t>공  종</t>
    <phoneticPr fontId="102" type="noConversion"/>
  </si>
  <si>
    <t>단위</t>
    <phoneticPr fontId="102" type="noConversion"/>
  </si>
  <si>
    <t xml:space="preserve">수량 </t>
    <phoneticPr fontId="102" type="noConversion"/>
  </si>
  <si>
    <t>위  치 / 내  용</t>
    <phoneticPr fontId="102" type="noConversion"/>
  </si>
  <si>
    <t>비 고</t>
    <phoneticPr fontId="102" type="noConversion"/>
  </si>
  <si>
    <t>1.토  공</t>
    <phoneticPr fontId="102" type="noConversion"/>
  </si>
  <si>
    <t xml:space="preserve">  임목폐기물 파쇄</t>
    <phoneticPr fontId="102" type="noConversion"/>
  </si>
  <si>
    <t>㎥</t>
    <phoneticPr fontId="102" type="noConversion"/>
  </si>
  <si>
    <t xml:space="preserve">  본선 절토부(STA.58+332~58+545, STA.60+335~60+650 외 1개구간)</t>
    <phoneticPr fontId="102" type="noConversion"/>
  </si>
  <si>
    <t xml:space="preserve">  흙깍기</t>
    <phoneticPr fontId="102" type="noConversion"/>
  </si>
  <si>
    <t xml:space="preserve">  흙쌓기</t>
    <phoneticPr fontId="102" type="noConversion"/>
  </si>
  <si>
    <t xml:space="preserve">  본선 절토부(STA.58+332~58+545, STA.60+335~60+650 외 4개구간)</t>
    <phoneticPr fontId="102" type="noConversion"/>
  </si>
  <si>
    <t xml:space="preserve">  운   반</t>
    <phoneticPr fontId="102" type="noConversion"/>
  </si>
  <si>
    <t xml:space="preserve">  본선 절토부 → 본선 성토부, 터널가적치장 → 본선 성토부</t>
    <phoneticPr fontId="102" type="noConversion"/>
  </si>
  <si>
    <t xml:space="preserve">  계측 및 기타</t>
    <phoneticPr fontId="102" type="noConversion"/>
  </si>
  <si>
    <t>식</t>
    <phoneticPr fontId="102" type="noConversion"/>
  </si>
  <si>
    <t>2.배 수 공</t>
    <phoneticPr fontId="102" type="noConversion"/>
  </si>
  <si>
    <t xml:space="preserve">  측구공</t>
    <phoneticPr fontId="5" type="noConversion"/>
  </si>
  <si>
    <t>m</t>
    <phoneticPr fontId="5" type="noConversion"/>
  </si>
  <si>
    <t xml:space="preserve">  횡배수관</t>
    <phoneticPr fontId="5" type="noConversion"/>
  </si>
  <si>
    <t>m</t>
    <phoneticPr fontId="5" type="noConversion"/>
  </si>
  <si>
    <t xml:space="preserve">  통로암거</t>
    <phoneticPr fontId="102" type="noConversion"/>
  </si>
  <si>
    <t>개소</t>
    <phoneticPr fontId="102" type="noConversion"/>
  </si>
  <si>
    <t xml:space="preserve">  수로암거</t>
    <phoneticPr fontId="102" type="noConversion"/>
  </si>
  <si>
    <t xml:space="preserve">  철근콘크리트개거</t>
    <phoneticPr fontId="102" type="noConversion"/>
  </si>
  <si>
    <t>m</t>
    <phoneticPr fontId="5" type="noConversion"/>
  </si>
  <si>
    <t xml:space="preserve">  깎기부보강옹벽</t>
    <phoneticPr fontId="5" type="noConversion"/>
  </si>
  <si>
    <t>㎡</t>
    <phoneticPr fontId="5" type="noConversion"/>
  </si>
  <si>
    <t xml:space="preserve">  금광터널 종점부 (PEM옹벽)</t>
    <phoneticPr fontId="5" type="noConversion"/>
  </si>
  <si>
    <t xml:space="preserve">  기타</t>
    <phoneticPr fontId="102" type="noConversion"/>
  </si>
  <si>
    <t>식</t>
    <phoneticPr fontId="102" type="noConversion"/>
  </si>
  <si>
    <t xml:space="preserve">  시멘트, 철근 등</t>
    <phoneticPr fontId="102" type="noConversion"/>
  </si>
  <si>
    <t>3.교 량 공</t>
    <phoneticPr fontId="102" type="noConversion"/>
  </si>
  <si>
    <t xml:space="preserve">  장죽1교</t>
    <phoneticPr fontId="102" type="noConversion"/>
  </si>
  <si>
    <t>개소</t>
    <phoneticPr fontId="102" type="noConversion"/>
  </si>
  <si>
    <t xml:space="preserve">  장죽2교</t>
    <phoneticPr fontId="5" type="noConversion"/>
  </si>
  <si>
    <t>개소</t>
    <phoneticPr fontId="102" type="noConversion"/>
  </si>
  <si>
    <t xml:space="preserve">  조령천교</t>
    <phoneticPr fontId="5" type="noConversion"/>
  </si>
  <si>
    <t xml:space="preserve">  남안성분기점 1교</t>
    <phoneticPr fontId="5" type="noConversion"/>
  </si>
  <si>
    <t xml:space="preserve">  남안성분기점 2교</t>
    <phoneticPr fontId="102" type="noConversion"/>
  </si>
  <si>
    <t xml:space="preserve">  남안성분기점 3교</t>
  </si>
  <si>
    <t xml:space="preserve">  남안성분기점 4교</t>
  </si>
  <si>
    <t>개소</t>
    <phoneticPr fontId="102" type="noConversion"/>
  </si>
  <si>
    <t xml:space="preserve">  F.S거더 제작 : 446TON, 공장도장 : 17,663m2</t>
    <phoneticPr fontId="102" type="noConversion"/>
  </si>
  <si>
    <t xml:space="preserve">  남안성분기점 5교</t>
  </si>
  <si>
    <t>4.포 장 공</t>
    <phoneticPr fontId="102" type="noConversion"/>
  </si>
  <si>
    <t xml:space="preserve">  콘크리트운반</t>
    <phoneticPr fontId="102" type="noConversion"/>
  </si>
  <si>
    <t>㎥</t>
    <phoneticPr fontId="102" type="noConversion"/>
  </si>
  <si>
    <t xml:space="preserve">  골재생산 및 운반</t>
    <phoneticPr fontId="102" type="noConversion"/>
  </si>
  <si>
    <t xml:space="preserve">  모래구입 및 운반</t>
    <phoneticPr fontId="102" type="noConversion"/>
  </si>
  <si>
    <t xml:space="preserve">  시멘트구입 및 운반</t>
    <phoneticPr fontId="5" type="noConversion"/>
  </si>
  <si>
    <t>ton</t>
    <phoneticPr fontId="5" type="noConversion"/>
  </si>
  <si>
    <t xml:space="preserve">  지장가옥철거</t>
    <phoneticPr fontId="102" type="noConversion"/>
  </si>
  <si>
    <t xml:space="preserve">  품질시험비</t>
    <phoneticPr fontId="102" type="noConversion"/>
  </si>
  <si>
    <t xml:space="preserve">  품질시험비, 품질차량운영</t>
    <phoneticPr fontId="102" type="noConversion"/>
  </si>
  <si>
    <t xml:space="preserve">  토지임대료</t>
    <phoneticPr fontId="102" type="noConversion"/>
  </si>
  <si>
    <t xml:space="preserve">  환경관리비</t>
    <phoneticPr fontId="102" type="noConversion"/>
  </si>
  <si>
    <t xml:space="preserve">  가설방음벽, 세륜시설, 침사지, 오탁방지막, 가설휀스등</t>
    <phoneticPr fontId="102" type="noConversion"/>
  </si>
  <si>
    <t xml:space="preserve">  기타부대공사</t>
    <phoneticPr fontId="102" type="noConversion"/>
  </si>
  <si>
    <t>m</t>
    <phoneticPr fontId="102" type="noConversion"/>
  </si>
  <si>
    <t xml:space="preserve">  선지보강그라우팅</t>
    <phoneticPr fontId="102" type="noConversion"/>
  </si>
  <si>
    <t>공</t>
    <phoneticPr fontId="102" type="noConversion"/>
  </si>
  <si>
    <t xml:space="preserve">  터널 부속시설</t>
    <phoneticPr fontId="102" type="noConversion"/>
  </si>
  <si>
    <t>식</t>
    <phoneticPr fontId="102" type="noConversion"/>
  </si>
  <si>
    <t xml:space="preserve">  기타부대공사</t>
    <phoneticPr fontId="102" type="noConversion"/>
  </si>
  <si>
    <t xml:space="preserve">  가B/P, 계측, 쇄석골재 운반 등</t>
    <phoneticPr fontId="102" type="noConversion"/>
  </si>
  <si>
    <t>식</t>
    <phoneticPr fontId="102" type="noConversion"/>
  </si>
  <si>
    <t xml:space="preserve">  지급자재</t>
    <phoneticPr fontId="102" type="noConversion"/>
  </si>
  <si>
    <t xml:space="preserve">  콘크리트 생산</t>
    <phoneticPr fontId="102" type="noConversion"/>
  </si>
  <si>
    <t xml:space="preserve">  콘크리트 배치플랜트</t>
    <phoneticPr fontId="102" type="noConversion"/>
  </si>
  <si>
    <t xml:space="preserve">  토목자재</t>
    <phoneticPr fontId="102" type="noConversion"/>
  </si>
  <si>
    <t xml:space="preserve">  비탈면 계측, 규준틀 등</t>
    <phoneticPr fontId="102" type="noConversion"/>
  </si>
  <si>
    <t>당초수량</t>
    <phoneticPr fontId="18" type="noConversion"/>
  </si>
  <si>
    <t>증감전체분</t>
    <phoneticPr fontId="18" type="noConversion"/>
  </si>
  <si>
    <t>비고</t>
    <phoneticPr fontId="5" type="noConversion"/>
  </si>
  <si>
    <t>확인</t>
    <phoneticPr fontId="5" type="noConversion"/>
  </si>
  <si>
    <t>증감수량</t>
    <phoneticPr fontId="18" type="noConversion"/>
  </si>
  <si>
    <t>증감금액</t>
    <phoneticPr fontId="5" type="noConversion"/>
  </si>
  <si>
    <t>오차확인</t>
    <phoneticPr fontId="5" type="noConversion"/>
  </si>
  <si>
    <t>1. 깎기 비탈면 전문인력 개선방안</t>
    <phoneticPr fontId="18" type="noConversion"/>
  </si>
  <si>
    <t>..g 비탈면 전문인력 추가인건비</t>
  </si>
  <si>
    <t>..h 업무차량 임차료 및 유류비</t>
  </si>
  <si>
    <t>2. 현장관리용 CCTV 설치 개선방안</t>
    <phoneticPr fontId="18" type="noConversion"/>
  </si>
  <si>
    <t>4. 터널 숏크리트 등 수량 오류 정정</t>
    <phoneticPr fontId="18" type="noConversion"/>
  </si>
  <si>
    <t>(장죽2교)</t>
  </si>
  <si>
    <t>5. 장죽2교 가시설 수량 누락</t>
    <phoneticPr fontId="18" type="noConversion"/>
  </si>
  <si>
    <t>6. 조령천교 가설벤트 기초골재 및 콘크리트 수량 누락</t>
    <phoneticPr fontId="5" type="noConversion"/>
  </si>
  <si>
    <t>7. 터널 발파암 소할 수량산출 오류 정정</t>
    <phoneticPr fontId="5" type="noConversion"/>
  </si>
  <si>
    <t>8. 장죽1교 규격(폭원) 축소</t>
    <phoneticPr fontId="5" type="noConversion"/>
  </si>
  <si>
    <t>9. 석면폐기물 조사 및 철거비 반영</t>
    <phoneticPr fontId="5" type="noConversion"/>
  </si>
  <si>
    <t>..a 석면조사비</t>
  </si>
  <si>
    <t>..b 고형시료분석비</t>
  </si>
  <si>
    <t>..c 석면지도작성비</t>
  </si>
  <si>
    <t>..d 석면해체비</t>
  </si>
  <si>
    <t>장</t>
  </si>
  <si>
    <t>3. 저소음아스팔트 포장내 그루빙 설계부적정]</t>
    <phoneticPr fontId="18" type="noConversion"/>
  </si>
  <si>
    <t>재 료 비</t>
    <phoneticPr fontId="5" type="noConversion"/>
  </si>
  <si>
    <t>노 무 비</t>
    <phoneticPr fontId="5" type="noConversion"/>
  </si>
  <si>
    <t>경    비</t>
    <phoneticPr fontId="5" type="noConversion"/>
  </si>
  <si>
    <t>합    계</t>
    <phoneticPr fontId="18" type="noConversion"/>
  </si>
  <si>
    <t>신규공종금액</t>
    <phoneticPr fontId="5" type="noConversion"/>
  </si>
  <si>
    <t>공  종 명</t>
  </si>
  <si>
    <t>규  격</t>
  </si>
  <si>
    <t>단가</t>
    <phoneticPr fontId="5" type="noConversion"/>
  </si>
  <si>
    <t>전체</t>
    <phoneticPr fontId="5" type="noConversion"/>
  </si>
  <si>
    <t xml:space="preserve">금 액 </t>
  </si>
  <si>
    <t xml:space="preserve"> 1. 토    공</t>
    <phoneticPr fontId="5" type="noConversion"/>
  </si>
  <si>
    <t>2. 배수 및 옹벽공</t>
    <phoneticPr fontId="5" type="noConversion"/>
  </si>
  <si>
    <t>3. 교 량 공</t>
    <phoneticPr fontId="5" type="noConversion"/>
  </si>
  <si>
    <t>4. 포 장 공</t>
    <phoneticPr fontId="5" type="noConversion"/>
  </si>
  <si>
    <t>5. 부 대 공</t>
    <phoneticPr fontId="5" type="noConversion"/>
  </si>
  <si>
    <t>6. 터널공</t>
    <phoneticPr fontId="5" type="noConversion"/>
  </si>
  <si>
    <t>..t 가시설 계측(추가)</t>
  </si>
  <si>
    <t>....c-1-3 오탁방지막(수하식) (원가)</t>
  </si>
  <si>
    <t>....c-1-3 오탁방지막(수하식) (표준시장)</t>
  </si>
  <si>
    <t>....c-1-4 오탁방지막(하저식) (원가)</t>
  </si>
  <si>
    <t>....c-1-4 오탁방지막(하저식) (표준시장)</t>
  </si>
  <si>
    <t>H=0.75m, B=2.0m(45개월)</t>
  </si>
  <si>
    <t>10. 마둔저수지 환경피해 저감방안 방침 반영</t>
    <phoneticPr fontId="5" type="noConversion"/>
  </si>
  <si>
    <t>11. 법정보호종 대체서식지 및 포획․이주</t>
    <phoneticPr fontId="5" type="noConversion"/>
  </si>
  <si>
    <t>신규단가 내역 - 전체</t>
    <phoneticPr fontId="5" type="noConversion"/>
  </si>
  <si>
    <t>..a 법정보호종 포획·이주비</t>
  </si>
  <si>
    <t>음의단가 및 PC금액(전체-변경)</t>
    <phoneticPr fontId="5" type="noConversion"/>
  </si>
  <si>
    <t>음의단가 및 PC금액(2019년-변경)</t>
    <phoneticPr fontId="5" type="noConversion"/>
  </si>
  <si>
    <t>..p 법정보호종 대체서식지</t>
  </si>
  <si>
    <t>..a 금개구리 현서식지 보호시설</t>
  </si>
  <si>
    <t>H=0.75m, B=2.0m</t>
  </si>
  <si>
    <t>..b 금개구리 대체서식지 보호시설</t>
  </si>
  <si>
    <t>신규단가 내역 - 연차분</t>
    <phoneticPr fontId="5" type="noConversion"/>
  </si>
  <si>
    <t>12. 대체 관정설치 반영</t>
    <phoneticPr fontId="5" type="noConversion"/>
  </si>
  <si>
    <t>3) 대형관정 이설공사</t>
  </si>
  <si>
    <t>Ⅵ. 지장물 이설공사</t>
    <phoneticPr fontId="5" type="noConversion"/>
  </si>
  <si>
    <r>
      <t xml:space="preserve">□ 당해년도 합리적인 공사추진을 위하여 설계변경조건에 의거 </t>
    </r>
    <r>
      <rPr>
        <b/>
        <sz val="14"/>
        <color rgb="FFFF0000"/>
        <rFont val="굴림"/>
        <family val="3"/>
        <charset val="129"/>
      </rPr>
      <t>변경</t>
    </r>
    <r>
      <rPr>
        <b/>
        <sz val="14"/>
        <rFont val="굴림"/>
        <family val="3"/>
        <charset val="129"/>
      </rPr>
      <t>코자 함.</t>
    </r>
    <phoneticPr fontId="5" type="noConversion"/>
  </si>
  <si>
    <r>
      <t xml:space="preserve">1. 공사기간 변경에 대하여 설계변경조건 (1)항에 의거 </t>
    </r>
    <r>
      <rPr>
        <b/>
        <sz val="14"/>
        <color rgb="FFFF0000"/>
        <rFont val="굴림"/>
        <family val="3"/>
        <charset val="129"/>
      </rPr>
      <t>변경</t>
    </r>
    <r>
      <rPr>
        <b/>
        <sz val="14"/>
        <rFont val="굴림"/>
        <family val="3"/>
        <charset val="129"/>
      </rPr>
      <t>코자 함.</t>
    </r>
    <phoneticPr fontId="5" type="noConversion"/>
  </si>
  <si>
    <r>
      <t xml:space="preserve">2. 지급자재 변경에 대하여 설계변경조건 (2)항에 의거 </t>
    </r>
    <r>
      <rPr>
        <b/>
        <sz val="14"/>
        <color rgb="FFFF0000"/>
        <rFont val="굴림"/>
        <family val="3"/>
        <charset val="129"/>
      </rPr>
      <t>변경</t>
    </r>
    <r>
      <rPr>
        <b/>
        <sz val="14"/>
        <rFont val="굴림"/>
        <family val="3"/>
        <charset val="129"/>
      </rPr>
      <t>코자 함.</t>
    </r>
    <phoneticPr fontId="5" type="noConversion"/>
  </si>
  <si>
    <r>
      <t xml:space="preserve">3. 공사량 변경에 대하여 설계변경조건 (5)항에 의거 </t>
    </r>
    <r>
      <rPr>
        <b/>
        <sz val="14"/>
        <color rgb="FFFF0000"/>
        <rFont val="굴림"/>
        <family val="3"/>
        <charset val="129"/>
      </rPr>
      <t>변경</t>
    </r>
    <r>
      <rPr>
        <b/>
        <sz val="14"/>
        <rFont val="굴림"/>
        <family val="3"/>
        <charset val="129"/>
      </rPr>
      <t>코자 함.</t>
    </r>
    <phoneticPr fontId="5" type="noConversion"/>
  </si>
  <si>
    <r>
      <t xml:space="preserve">4. 물가변동으로 인한 조정에 대하여 설계변경조건 (6)항에 의거 </t>
    </r>
    <r>
      <rPr>
        <b/>
        <sz val="14"/>
        <color rgb="FFFF0000"/>
        <rFont val="굴림"/>
        <family val="3"/>
        <charset val="129"/>
      </rPr>
      <t>변경</t>
    </r>
    <r>
      <rPr>
        <b/>
        <sz val="14"/>
        <rFont val="굴림"/>
        <family val="3"/>
        <charset val="129"/>
      </rPr>
      <t>코자 함.</t>
    </r>
    <phoneticPr fontId="5" type="noConversion"/>
  </si>
  <si>
    <r>
      <t xml:space="preserve">5. 우리 공사의 방침 변경에 대하여 설계변경조건 (11)항에 의거 </t>
    </r>
    <r>
      <rPr>
        <b/>
        <sz val="14"/>
        <color rgb="FFFF0000"/>
        <rFont val="굴림"/>
        <family val="3"/>
        <charset val="129"/>
      </rPr>
      <t>변경</t>
    </r>
    <r>
      <rPr>
        <b/>
        <sz val="14"/>
        <rFont val="굴림"/>
        <family val="3"/>
        <charset val="129"/>
      </rPr>
      <t>코자 함.</t>
    </r>
    <phoneticPr fontId="5" type="noConversion"/>
  </si>
  <si>
    <t>Ⅵ. 지장물 이설공사</t>
    <phoneticPr fontId="5" type="noConversion"/>
  </si>
  <si>
    <t xml:space="preserve">  A2(구체)</t>
    <phoneticPr fontId="102" type="noConversion"/>
  </si>
  <si>
    <t xml:space="preserve">  본선내 지장가옥, 축사, 비닐하우스, 콘테이너 등 철거</t>
  </si>
  <si>
    <t xml:space="preserve">  F.S거더 제작 : 1,239TON, 공장도장 : 24,485m2</t>
  </si>
  <si>
    <t xml:space="preserve">  F.S거더 제작 : 664TON, 공장도장 : 27,059m2, P4(가시설)</t>
    <phoneticPr fontId="102" type="noConversion"/>
  </si>
  <si>
    <t xml:space="preserve">  F.S거더 제작 : 930TON, 공장도장 : 4,245m2</t>
    <phoneticPr fontId="102" type="noConversion"/>
  </si>
  <si>
    <t xml:space="preserve">  가설건물, 빔제작장, 법정보호종 대체서식지 부지등</t>
    <phoneticPr fontId="102" type="noConversion"/>
  </si>
  <si>
    <t xml:space="preserve"> 간접노무비 외</t>
    <phoneticPr fontId="102" type="noConversion"/>
  </si>
  <si>
    <t xml:space="preserve"> 정기안전점검, 기술사용료, 콘크리트생산 전기인입비 등</t>
  </si>
  <si>
    <t xml:space="preserve"> 정기안전점검, 터널전기인입시설비 등</t>
    <phoneticPr fontId="102" type="noConversion"/>
  </si>
  <si>
    <t xml:space="preserve"> K1 = 3.17%, K2 = 3.42%</t>
    <phoneticPr fontId="5" type="noConversion"/>
  </si>
  <si>
    <t xml:space="preserve">  측구공, 암거공, 교량공등 콘크리트 생산</t>
  </si>
  <si>
    <t xml:space="preserve">  측구공, 암거공, 교량공등 콘크리트 구입</t>
    <phoneticPr fontId="102" type="noConversion"/>
  </si>
  <si>
    <t xml:space="preserve">  터널굴착</t>
    <phoneticPr fontId="102" type="noConversion"/>
  </si>
  <si>
    <t xml:space="preserve">  간접비</t>
    <phoneticPr fontId="102" type="noConversion"/>
  </si>
  <si>
    <t xml:space="preserve">  PS금액</t>
    <phoneticPr fontId="102" type="noConversion"/>
  </si>
  <si>
    <t xml:space="preserve">  물가변동</t>
    <phoneticPr fontId="5" type="noConversion"/>
  </si>
  <si>
    <t xml:space="preserve">  부가가치세</t>
    <phoneticPr fontId="102" type="noConversion"/>
  </si>
  <si>
    <t>7.간접비외</t>
    <phoneticPr fontId="102" type="noConversion"/>
  </si>
  <si>
    <t xml:space="preserve">  대형관정 이설공사</t>
    <phoneticPr fontId="102" type="noConversion"/>
  </si>
  <si>
    <t>대형관정 이설공사</t>
    <phoneticPr fontId="102" type="noConversion"/>
  </si>
  <si>
    <t xml:space="preserve">  본선내 지장가옥, 축사, 비닐하우스, 콘테이너 등 철거
  석면폐기물 해체비 471㎡(베티로 572-3 외 2개소)</t>
    <phoneticPr fontId="102" type="noConversion"/>
  </si>
  <si>
    <t>당 초</t>
    <phoneticPr fontId="102" type="noConversion"/>
  </si>
  <si>
    <t xml:space="preserve">  본선 절토부(STA.58+332~58+545, STA.60+335~60+650 외 1개구간)</t>
  </si>
  <si>
    <t xml:space="preserve">  본선 절토부(STA.58+332~58+545, STA.60+335~60+650 외 4개구간)</t>
  </si>
  <si>
    <t xml:space="preserve">  본선 절토부 → 본선 성토부, 터널가적치장 → 본선 성토부</t>
  </si>
  <si>
    <t xml:space="preserve">  비탈면 계측, 규준틀 등</t>
  </si>
  <si>
    <t>□ V형측구
  STA.60+490.0~60+659.2(우) : L=276.9m
  STA.61+295.9~61+533.1(우) : L=254.7m
  STA.61+541.7~61+645.9(우) : L=113.0m
  STA.61+139.4~61+363.8(좌) : L=281.7m
□ 산마루측구
  STA.58+430.0~58+578.7(우) : L=152.4m
  STA.60+322.6~60+617.0(우) : L=413.7m
  STA.00+000.0~00+110.0(좌) : L=104.4m 부체#4
  STA.00+230.0~00+330.0(좌) : L=130.2m 부체#4</t>
  </si>
  <si>
    <t xml:space="preserve">  STA.61+380, 61+889, 62+003 : L=205m</t>
  </si>
  <si>
    <t xml:space="preserve">  STA.0+160 : L=83.28m R-E</t>
  </si>
  <si>
    <t xml:space="preserve">  STA.57+980 (3.5 x 3.5) : L=50.86m</t>
  </si>
  <si>
    <t xml:space="preserve">  STA.57+961.5 (2.0 x 2.0) : L=75.92m
  STA.58+177.2 (2.0 x 20.) : L=64.84m
  STA.58+420.7 (2.0 x 2.0) : L=27.74m                             
  STA.58+425.0 (2.0 x 2.0) : L=23.79m
  STA.61+513.9 (3.0 x 1.5) : L=59.37m
  R-E_STA.0+440 (2.0 x 2.0) : L=95.91m  </t>
  </si>
  <si>
    <t xml:space="preserve">  STA.58+322.0~58+423.1(좌) : L=107.0m
  STA.58+422.4~58+499.1(좌) : L= 76.6m
  STA.58+442.2~58+514.6(우) : L= 79.0m</t>
  </si>
  <si>
    <t xml:space="preserve">  금광터널 종점부 (PEM옹벽)</t>
  </si>
  <si>
    <t xml:space="preserve">  시멘트, 철근 등</t>
  </si>
  <si>
    <t xml:space="preserve">  기초 및 1단벽체 : L=134m</t>
  </si>
  <si>
    <t xml:space="preserve">  A1(구체), A2(구체)</t>
  </si>
  <si>
    <t xml:space="preserve">  P1(코핑), P2(코핑), P4(코핑), S/P거더 제작 : 48본, 가축도 설치</t>
  </si>
  <si>
    <t xml:space="preserve">  가설교량, P1(가시설), P2(가시설) </t>
  </si>
  <si>
    <t xml:space="preserve">  A1(가시설), A1(교대구체)</t>
  </si>
  <si>
    <t xml:space="preserve">  F.S거더 제작 : 664TON, 공장도장 : 27,059m2</t>
  </si>
  <si>
    <t xml:space="preserve">  F.S거더 제작 : 446TON, 공장도장 : 17,663m2</t>
  </si>
  <si>
    <t xml:space="preserve">  측구공, 암거공, 교량공등 콘크리트 운반</t>
  </si>
  <si>
    <t xml:space="preserve">  측구공, 암거공, 교량공, 터널용등 골재생산, 운반</t>
  </si>
  <si>
    <t xml:space="preserve">  측구공, 암거공, 교량공등 모래구입, 운반</t>
  </si>
  <si>
    <t xml:space="preserve">  측구공, 암거공, 교량공등 시멘트구입, 운반</t>
  </si>
  <si>
    <t xml:space="preserve">  품질시험비, 품질차량운영</t>
  </si>
  <si>
    <t xml:space="preserve">  CR장, 가설건물, 가이식장, 빔제작장 부지등</t>
  </si>
  <si>
    <t xml:space="preserve">  가설방음벽, 세륜시설, 침사지, 오탁방지막, 가설휀스등</t>
  </si>
  <si>
    <t xml:space="preserve">  공사용가도조성, 확인보링, 자생수목이식, 중기운반비 등</t>
  </si>
  <si>
    <t xml:space="preserve">  시점 : 세종(L=264M), 포천(L=222m)
  종점 : 세종(L=326M), 포천(L=342m)</t>
  </si>
  <si>
    <t xml:space="preserve">  갱구부 및 터널내 보강</t>
  </si>
  <si>
    <t xml:space="preserve">  임시환기시설, 임시전시서설, 방음문 갱문가시설등</t>
  </si>
  <si>
    <t xml:space="preserve">  가B/P, 계측, 쇄석골재 운반 등</t>
  </si>
  <si>
    <t xml:space="preserve"> 간접노무비외</t>
  </si>
  <si>
    <t xml:space="preserve">  플랜트 설치, 부지임대료 등</t>
  </si>
  <si>
    <t xml:space="preserve">  도로배수용 강관, 용접철망 등</t>
    <phoneticPr fontId="102" type="noConversion"/>
  </si>
  <si>
    <t xml:space="preserve">  도로배수용 강관, 구입레미콘 </t>
    <phoneticPr fontId="5" type="noConversion"/>
  </si>
  <si>
    <r>
      <t>`19년 발 주 설 계</t>
    </r>
    <r>
      <rPr>
        <b/>
        <sz val="18"/>
        <color rgb="FFFF0000"/>
        <rFont val="굴림"/>
        <family val="3"/>
        <charset val="129"/>
      </rPr>
      <t xml:space="preserve"> </t>
    </r>
    <r>
      <rPr>
        <b/>
        <sz val="18"/>
        <color theme="1"/>
        <rFont val="굴림"/>
        <family val="3"/>
        <charset val="129"/>
      </rPr>
      <t>요 약 서</t>
    </r>
    <phoneticPr fontId="102" type="noConversion"/>
  </si>
  <si>
    <t>증.감</t>
    <phoneticPr fontId="5" type="noConversion"/>
  </si>
  <si>
    <t xml:space="preserve">  1block 기초 : L=20m</t>
    <phoneticPr fontId="102" type="noConversion"/>
  </si>
  <si>
    <t xml:space="preserve">  가설교량, Precom거더 제작 : 28본</t>
    <phoneticPr fontId="102" type="noConversion"/>
  </si>
  <si>
    <t>P2(기둥), P7(기둥), S/P거더 제작 : 96본, 가축도 설치</t>
    <phoneticPr fontId="102" type="noConversion"/>
  </si>
  <si>
    <t>4.부 대 공</t>
    <phoneticPr fontId="102" type="noConversion"/>
  </si>
  <si>
    <t>5.터 널 공</t>
    <phoneticPr fontId="102" type="noConversion"/>
  </si>
  <si>
    <t xml:space="preserve">  임시환기시설, 임시전기시설 등</t>
    <phoneticPr fontId="102" type="noConversion"/>
  </si>
  <si>
    <t>5.지장물이설공</t>
    <phoneticPr fontId="102" type="noConversion"/>
  </si>
  <si>
    <t>□ 산마루측구
  STA.60+322.6~60+506.0(좌) : L=240.0m
  STA.00+230.0~00+330.0(좌) : L=130.2m 부체#4
□ 소단측구
  STA.00+235.5~00+317.3(좌) : L=205m 부체#4</t>
    <phoneticPr fontId="5" type="noConversion"/>
  </si>
  <si>
    <t xml:space="preserve">  STA.57+961.5 (2.0 x 2.0) : L=75.92m
  STA.58+177.2 (2.0 x 20.) : L=64.84m
  STA.58+420.7 (2.0 x 2.0) : L=27.74m                             
  STA.58+425.0 (2.0 x 2.0) : L=23.79m
  STA.61+513.9 (3.0 x 1.5) : L=59.37m, 1Block 기초</t>
    <phoneticPr fontId="102" type="noConversion"/>
  </si>
  <si>
    <t xml:space="preserve">  확인보링, 자생수목이식, 중기운반비, 금개구리 서식지 보호시설 등</t>
    <phoneticPr fontId="102" type="noConversion"/>
  </si>
  <si>
    <t xml:space="preserve"> 3. 교 량 공</t>
  </si>
  <si>
    <t xml:space="preserve"> 4. 포 장 공</t>
  </si>
  <si>
    <t xml:space="preserve"> 5. 부 대 공</t>
  </si>
  <si>
    <t xml:space="preserve"> 6. 터 널 공</t>
  </si>
  <si>
    <t>2019년 까지</t>
    <phoneticPr fontId="18" type="noConversion"/>
  </si>
  <si>
    <t>2020년</t>
    <phoneticPr fontId="18" type="noConversion"/>
  </si>
  <si>
    <t>2021년 이후</t>
    <phoneticPr fontId="18" type="noConversion"/>
  </si>
  <si>
    <t>잡비율</t>
    <phoneticPr fontId="5" type="noConversion"/>
  </si>
  <si>
    <t>시험시공 설계서</t>
    <phoneticPr fontId="5" type="noConversion"/>
  </si>
  <si>
    <t>2021. 05.</t>
    <phoneticPr fontId="5" type="noConversion"/>
  </si>
  <si>
    <t>1차년도</t>
    <phoneticPr fontId="5" type="noConversion"/>
  </si>
  <si>
    <t>2차년도</t>
    <phoneticPr fontId="5" type="noConversion"/>
  </si>
  <si>
    <t>순공사비계</t>
    <phoneticPr fontId="5" type="noConversion"/>
  </si>
  <si>
    <t>추적조사비</t>
    <phoneticPr fontId="5" type="noConversion"/>
  </si>
  <si>
    <t>공사비계</t>
    <phoneticPr fontId="5" type="noConversion"/>
  </si>
  <si>
    <t>부가가치세</t>
    <phoneticPr fontId="5" type="noConversion"/>
  </si>
  <si>
    <t>도급공사비</t>
    <phoneticPr fontId="5" type="noConversion"/>
  </si>
  <si>
    <t>총공사금액</t>
    <phoneticPr fontId="5" type="noConversion"/>
  </si>
  <si>
    <t>" (시험시공 과제명) "</t>
    <phoneticPr fontId="5" type="noConversion"/>
  </si>
  <si>
    <t xml:space="preserve">  2021년도</t>
    <phoneticPr fontId="5" type="noConversion"/>
  </si>
  <si>
    <t>외부전문가 검토비(컨설팅, 특별시방서, 단가 등)</t>
    <phoneticPr fontId="5" type="noConversion"/>
  </si>
  <si>
    <t>계</t>
    <phoneticPr fontId="5" type="noConversion"/>
  </si>
  <si>
    <t>일반관리비</t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</si>
</sst>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2">
    <numFmt numFmtId="41" formatCode="_-* #,##0_-;\-* #,##0_-;_-* &quot;-&quot;_-;_-@_-"/>
    <numFmt numFmtId="43" formatCode="_-* #,##0.00_-;\-* #,##0.00_-;_-* &quot;-&quot;??_-;_-@_-"/>
    <numFmt numFmtId="176" formatCode="#,##0_ "/>
    <numFmt numFmtId="177" formatCode="General;\-General\,&quot;&quot;;@"/>
    <numFmt numFmtId="178" formatCode="#,##0_ ;[Red]\-#,##0\ "/>
    <numFmt numFmtId="179" formatCode="_ &quot;₩&quot;* #,##0.00_ ;_ &quot;₩&quot;* \-#,##0.00_ ;_ &quot;₩&quot;* &quot;-&quot;??_ ;_ @_ "/>
    <numFmt numFmtId="180" formatCode="_ * #,##0_ ;_ * \-#,##0_ ;_ * &quot;-&quot;_ ;_ @_ "/>
    <numFmt numFmtId="181" formatCode="#,##0.0"/>
    <numFmt numFmtId="182" formatCode="#,##0.000"/>
    <numFmt numFmtId="183" formatCode="_ * #,##0.00_ ;_ * \-#,##0.00_ ;_ * &quot;-&quot;??_ ;_ @_ "/>
    <numFmt numFmtId="184" formatCode="&quot;$&quot;#,##0.00_);[Red]&quot;₩&quot;&quot;₩&quot;&quot;₩&quot;&quot;₩&quot;&quot;₩&quot;\(&quot;$&quot;#,##0.00&quot;₩&quot;&quot;₩&quot;&quot;₩&quot;&quot;₩&quot;&quot;₩&quot;\)"/>
    <numFmt numFmtId="185" formatCode="&quot;₩&quot;#,##0;[Red]&quot;₩&quot;&quot;₩&quot;&quot;₩&quot;&quot;₩&quot;&quot;₩&quot;\-#,##0"/>
    <numFmt numFmtId="186" formatCode="_-* #,##0\ _D_M_-;\-* #,##0\ _D_M_-;_-* &quot;-&quot;\ _D_M_-;_-@_-"/>
    <numFmt numFmtId="187" formatCode="_-* #,##0.00\ _D_M_-;\-* #,##0.00\ _D_M_-;_-* &quot;-&quot;??\ _D_M_-;_-@_-"/>
    <numFmt numFmtId="188" formatCode="&quot;₩&quot;#,##0.00;[Red]&quot;₩&quot;&quot;₩&quot;&quot;₩&quot;&quot;₩&quot;&quot;₩&quot;\-#,##0.00"/>
    <numFmt numFmtId="189" formatCode="_-* #,##0\ &quot;DM&quot;_-;\-* #,##0\ &quot;DM&quot;_-;_-* &quot;-&quot;\ &quot;DM&quot;_-;_-@_-"/>
    <numFmt numFmtId="190" formatCode="_-* #,##0.00\ &quot;DM&quot;_-;\-* #,##0.00\ &quot;DM&quot;_-;_-* &quot;-&quot;??\ &quot;DM&quot;_-;_-@_-"/>
    <numFmt numFmtId="191" formatCode="&quot;₩&quot;#,##0;&quot;₩&quot;&quot;₩&quot;&quot;₩&quot;&quot;₩&quot;\-#,##0"/>
    <numFmt numFmtId="192" formatCode="&quot;S&quot;\ #,##0.00;[Red]\-&quot;S&quot;\ #,##0.00"/>
    <numFmt numFmtId="193" formatCode="_-&quot;S&quot;\ * #,##0.00_-;\-&quot;S&quot;\ * #,##0.00_-;_-&quot;S&quot;\ * &quot;-&quot;??_-;_-@_-"/>
    <numFmt numFmtId="194" formatCode="_-* #,##0.00_-;&quot;₩&quot;&quot;₩&quot;\-* #,##0.00_-;_-* &quot;-&quot;??_-;_-@_-"/>
    <numFmt numFmtId="195" formatCode="&quot;₩&quot;#,##0.00;&quot;₩&quot;&quot;₩&quot;&quot;₩&quot;&quot;₩&quot;\-#,##0.00"/>
    <numFmt numFmtId="196" formatCode="##.0&quot;억&quot;"/>
    <numFmt numFmtId="197" formatCode="&quot;$&quot;#,##0_);&quot;₩&quot;&quot;₩&quot;&quot;₩&quot;&quot;₩&quot;\(&quot;$&quot;#,##0&quot;₩&quot;&quot;₩&quot;&quot;₩&quot;&quot;₩&quot;\)"/>
    <numFmt numFmtId="198" formatCode="#,##0_);[Red]\(#,##0\)"/>
    <numFmt numFmtId="199" formatCode="#,##0.000_ "/>
    <numFmt numFmtId="200" formatCode="#,##0.000_);[Red]\(#,##0.000\)"/>
    <numFmt numFmtId="201" formatCode="mm&quot;월&quot;\ dd&quot;일&quot;"/>
    <numFmt numFmtId="202" formatCode="_-* #,##0_-;\-* #,##0_-;_-* &quot;&quot;_-;_-@_-"/>
    <numFmt numFmtId="203" formatCode="#,###;#,###"/>
    <numFmt numFmtId="204" formatCode="_-* #,##0.00_-;\-* #,##0.00_-;_-* &quot;-&quot;_-;_-@_-"/>
    <numFmt numFmtId="205" formatCode="0.0000000000"/>
  </numFmts>
  <fonts count="115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13"/>
      <name val="맑은 고딕"/>
      <family val="3"/>
      <charset val="129"/>
    </font>
    <font>
      <b/>
      <sz val="12"/>
      <name val="맑은 고딕"/>
      <family val="3"/>
      <charset val="129"/>
    </font>
    <font>
      <sz val="10"/>
      <name val="맑은 고딕"/>
      <family val="3"/>
      <charset val="129"/>
    </font>
    <font>
      <b/>
      <sz val="20"/>
      <name val="맑은 고딕"/>
      <family val="3"/>
      <charset val="129"/>
    </font>
    <font>
      <b/>
      <sz val="16"/>
      <name val="맑은 고딕"/>
      <family val="3"/>
      <charset val="129"/>
    </font>
    <font>
      <b/>
      <sz val="36"/>
      <name val="맑은 고딕"/>
      <family val="3"/>
      <charset val="129"/>
    </font>
    <font>
      <sz val="11"/>
      <name val="맑은 고딕"/>
      <family val="3"/>
      <charset val="129"/>
    </font>
    <font>
      <b/>
      <sz val="18"/>
      <name val="맑은 고딕"/>
      <family val="3"/>
      <charset val="129"/>
    </font>
    <font>
      <b/>
      <sz val="11"/>
      <name val="맑은 고딕"/>
      <family val="3"/>
      <charset val="129"/>
    </font>
    <font>
      <sz val="12"/>
      <name val="바탕체"/>
      <family val="1"/>
      <charset val="129"/>
    </font>
    <font>
      <b/>
      <sz val="28"/>
      <name val="돋움"/>
      <family val="3"/>
      <charset val="129"/>
    </font>
    <font>
      <sz val="10"/>
      <name val="돋움"/>
      <family val="3"/>
      <charset val="129"/>
    </font>
    <font>
      <sz val="8"/>
      <name val="굴림체"/>
      <family val="3"/>
      <charset val="129"/>
    </font>
    <font>
      <sz val="10"/>
      <name val="돋움체"/>
      <family val="3"/>
      <charset val="129"/>
    </font>
    <font>
      <sz val="9"/>
      <color indexed="8"/>
      <name val="굴림체"/>
      <family val="3"/>
      <charset val="129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9"/>
      <color theme="1"/>
      <name val="굴림"/>
      <family val="3"/>
      <charset val="129"/>
    </font>
    <font>
      <sz val="9"/>
      <color indexed="10"/>
      <name val="굴림"/>
      <family val="3"/>
      <charset val="129"/>
    </font>
    <font>
      <sz val="9"/>
      <name val="굴림"/>
      <family val="3"/>
      <charset val="129"/>
    </font>
    <font>
      <sz val="10"/>
      <name val="굴림"/>
      <family val="3"/>
      <charset val="129"/>
    </font>
    <font>
      <sz val="10"/>
      <color rgb="FFFF0000"/>
      <name val="굴림"/>
      <family val="3"/>
      <charset val="129"/>
    </font>
    <font>
      <b/>
      <sz val="10"/>
      <color theme="1"/>
      <name val="굴림"/>
      <family val="3"/>
      <charset val="129"/>
    </font>
    <font>
      <sz val="10"/>
      <color indexed="10"/>
      <name val="굴림"/>
      <family val="3"/>
      <charset val="129"/>
    </font>
    <font>
      <b/>
      <sz val="20"/>
      <name val="돋움"/>
      <family val="3"/>
      <charset val="129"/>
    </font>
    <font>
      <b/>
      <u/>
      <sz val="16"/>
      <name val="돋움"/>
      <family val="3"/>
      <charset val="129"/>
    </font>
    <font>
      <b/>
      <sz val="16"/>
      <name val="돋움"/>
      <family val="3"/>
      <charset val="129"/>
    </font>
    <font>
      <b/>
      <sz val="11"/>
      <name val="돋움"/>
      <family val="3"/>
      <charset val="129"/>
    </font>
    <font>
      <sz val="12"/>
      <name val="Arial Narrow"/>
      <family val="2"/>
    </font>
    <font>
      <b/>
      <sz val="11"/>
      <color rgb="FFFF0000"/>
      <name val="돋움"/>
      <family val="3"/>
      <charset val="129"/>
    </font>
    <font>
      <sz val="11"/>
      <color theme="1"/>
      <name val="돋움"/>
      <family val="3"/>
      <charset val="129"/>
    </font>
    <font>
      <sz val="9"/>
      <name val="굴림체"/>
      <family val="3"/>
      <charset val="129"/>
    </font>
    <font>
      <sz val="11"/>
      <color indexed="8"/>
      <name val="맑은 고딕"/>
      <family val="3"/>
      <charset val="129"/>
    </font>
    <font>
      <sz val="10"/>
      <name val="굴림체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name val="굴림체"/>
      <family val="3"/>
      <charset val="129"/>
    </font>
    <font>
      <b/>
      <u/>
      <sz val="14"/>
      <name val="돋움"/>
      <family val="3"/>
      <charset val="129"/>
    </font>
    <font>
      <sz val="10"/>
      <color indexed="8"/>
      <name val="돋움"/>
      <family val="3"/>
      <charset val="129"/>
    </font>
    <font>
      <sz val="9"/>
      <color indexed="8"/>
      <name val="돋움"/>
      <family val="3"/>
      <charset val="129"/>
    </font>
    <font>
      <sz val="9"/>
      <name val="돋움"/>
      <family val="3"/>
      <charset val="129"/>
    </font>
    <font>
      <sz val="11"/>
      <color indexed="8"/>
      <name val="돋움"/>
      <family val="3"/>
      <charset val="129"/>
    </font>
    <font>
      <b/>
      <sz val="24"/>
      <name val="HY견고딕"/>
      <family val="1"/>
      <charset val="129"/>
    </font>
    <font>
      <sz val="8"/>
      <name val="돋움체"/>
      <family val="3"/>
      <charset val="129"/>
    </font>
    <font>
      <b/>
      <sz val="20"/>
      <name val="HY견고딕"/>
      <family val="1"/>
      <charset val="129"/>
    </font>
    <font>
      <sz val="20"/>
      <name val="HY견고딕"/>
      <family val="1"/>
      <charset val="129"/>
    </font>
    <font>
      <sz val="11"/>
      <name val="HY견고딕"/>
      <family val="1"/>
      <charset val="129"/>
    </font>
    <font>
      <b/>
      <sz val="9"/>
      <color theme="1"/>
      <name val="굴림"/>
      <family val="3"/>
      <charset val="129"/>
    </font>
    <font>
      <sz val="18"/>
      <color theme="1"/>
      <name val="굴림"/>
      <family val="3"/>
      <charset val="129"/>
    </font>
    <font>
      <b/>
      <sz val="16"/>
      <name val="굴림"/>
      <family val="3"/>
      <charset val="129"/>
    </font>
    <font>
      <sz val="10"/>
      <name val="Arial"/>
      <family val="2"/>
    </font>
    <font>
      <b/>
      <sz val="1"/>
      <color indexed="8"/>
      <name val="Courier"/>
      <family val="3"/>
    </font>
    <font>
      <sz val="1"/>
      <color indexed="8"/>
      <name val="Courier"/>
      <family val="3"/>
    </font>
    <font>
      <u/>
      <sz val="6.6"/>
      <color indexed="36"/>
      <name val="돋움"/>
      <family val="3"/>
      <charset val="129"/>
    </font>
    <font>
      <sz val="14"/>
      <name val="뼻뮝"/>
      <family val="1"/>
      <charset val="129"/>
    </font>
    <font>
      <sz val="12"/>
      <name val="뼻뮝"/>
      <family val="1"/>
      <charset val="129"/>
    </font>
    <font>
      <sz val="10"/>
      <name val="명조"/>
      <family val="3"/>
      <charset val="129"/>
    </font>
    <font>
      <sz val="10"/>
      <color indexed="12"/>
      <name val="굴림체"/>
      <family val="3"/>
      <charset val="129"/>
    </font>
    <font>
      <sz val="12"/>
      <color indexed="24"/>
      <name val="바탕체"/>
      <family val="1"/>
      <charset val="129"/>
    </font>
    <font>
      <b/>
      <sz val="10"/>
      <name val="Helv"/>
      <family val="2"/>
    </font>
    <font>
      <sz val="10"/>
      <name val="MS Sans Serif"/>
      <family val="2"/>
    </font>
    <font>
      <sz val="10"/>
      <name val="MS Serif"/>
      <family val="1"/>
    </font>
    <font>
      <sz val="10"/>
      <color indexed="16"/>
      <name val="MS Serif"/>
      <family val="1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1"/>
      <name val="Helv"/>
      <family val="2"/>
    </font>
    <font>
      <sz val="8"/>
      <name val="Helv"/>
      <family val="2"/>
    </font>
    <font>
      <b/>
      <sz val="8"/>
      <color indexed="8"/>
      <name val="Helv"/>
      <family val="2"/>
    </font>
    <font>
      <sz val="9"/>
      <color indexed="8"/>
      <name val="돋움체"/>
      <family val="3"/>
      <charset val="129"/>
    </font>
    <font>
      <sz val="9"/>
      <color indexed="8"/>
      <name val="Arial"/>
      <family val="2"/>
    </font>
    <font>
      <b/>
      <sz val="20"/>
      <color theme="1"/>
      <name val="굴림"/>
      <family val="3"/>
      <charset val="129"/>
    </font>
    <font>
      <b/>
      <sz val="22"/>
      <name val="맑은 고딕"/>
      <family val="3"/>
      <charset val="129"/>
    </font>
    <font>
      <b/>
      <sz val="50"/>
      <name val="맑은 고딕"/>
      <family val="3"/>
      <charset val="129"/>
    </font>
    <font>
      <b/>
      <sz val="28"/>
      <name val="굴림체"/>
      <family val="3"/>
      <charset val="129"/>
    </font>
    <font>
      <b/>
      <sz val="28"/>
      <color indexed="10"/>
      <name val="굴림체"/>
      <family val="3"/>
      <charset val="129"/>
    </font>
    <font>
      <b/>
      <sz val="14"/>
      <name val="굴림"/>
      <family val="3"/>
      <charset val="129"/>
    </font>
    <font>
      <b/>
      <sz val="15"/>
      <name val="돋움"/>
      <family val="3"/>
      <charset val="129"/>
    </font>
    <font>
      <b/>
      <sz val="12"/>
      <name val="돋움"/>
      <family val="3"/>
      <charset val="129"/>
    </font>
    <font>
      <sz val="12"/>
      <name val="돋움"/>
      <family val="3"/>
      <charset val="129"/>
    </font>
    <font>
      <b/>
      <sz val="13"/>
      <name val="돋움"/>
      <family val="3"/>
      <charset val="129"/>
    </font>
    <font>
      <sz val="10"/>
      <color theme="1"/>
      <name val="돋움"/>
      <family val="3"/>
      <charset val="129"/>
    </font>
    <font>
      <b/>
      <sz val="15"/>
      <name val="돋움체"/>
      <family val="3"/>
      <charset val="129"/>
    </font>
    <font>
      <b/>
      <sz val="12"/>
      <name val="돋움체"/>
      <family val="3"/>
      <charset val="129"/>
    </font>
    <font>
      <sz val="12"/>
      <name val="굴림체"/>
      <family val="3"/>
      <charset val="129"/>
    </font>
    <font>
      <b/>
      <sz val="10"/>
      <name val="돋움체"/>
      <family val="3"/>
      <charset val="129"/>
    </font>
    <font>
      <sz val="12"/>
      <color rgb="FFFF0000"/>
      <name val="돋움"/>
      <family val="3"/>
      <charset val="129"/>
    </font>
    <font>
      <sz val="10"/>
      <color rgb="FF0070C0"/>
      <name val="돋움"/>
      <family val="3"/>
      <charset val="129"/>
    </font>
    <font>
      <sz val="10"/>
      <color rgb="FF0070C0"/>
      <name val="돋움체"/>
      <family val="3"/>
      <charset val="129"/>
    </font>
    <font>
      <sz val="10"/>
      <color rgb="FFFF0000"/>
      <name val="돋움체"/>
      <family val="3"/>
      <charset val="129"/>
    </font>
    <font>
      <sz val="10"/>
      <color rgb="FFFF0000"/>
      <name val="돋움"/>
      <family val="3"/>
      <charset val="129"/>
    </font>
    <font>
      <sz val="11"/>
      <color rgb="FFFF0000"/>
      <name val="돋움"/>
      <family val="3"/>
      <charset val="129"/>
    </font>
    <font>
      <sz val="13"/>
      <color indexed="8"/>
      <name val="돋움"/>
      <family val="3"/>
      <charset val="129"/>
    </font>
    <font>
      <sz val="8"/>
      <color indexed="8"/>
      <name val="돋움"/>
      <family val="3"/>
      <charset val="129"/>
    </font>
    <font>
      <sz val="10"/>
      <color indexed="10"/>
      <name val="돋움체"/>
      <family val="3"/>
      <charset val="129"/>
    </font>
    <font>
      <b/>
      <sz val="10"/>
      <name val="굴림"/>
      <family val="3"/>
      <charset val="129"/>
    </font>
    <font>
      <b/>
      <sz val="18"/>
      <color theme="1"/>
      <name val="굴림"/>
      <family val="3"/>
      <charset val="129"/>
    </font>
    <font>
      <sz val="8"/>
      <name val="맑은 고딕"/>
      <family val="2"/>
      <charset val="129"/>
      <scheme val="minor"/>
    </font>
    <font>
      <sz val="10"/>
      <color theme="1"/>
      <name val="굴림"/>
      <family val="3"/>
      <charset val="129"/>
    </font>
    <font>
      <sz val="9"/>
      <color rgb="FFFFC000"/>
      <name val="굴림"/>
      <family val="3"/>
      <charset val="129"/>
    </font>
    <font>
      <sz val="9"/>
      <color rgb="FF0000CC"/>
      <name val="굴림"/>
      <family val="3"/>
      <charset val="129"/>
    </font>
    <font>
      <b/>
      <sz val="14"/>
      <color theme="1"/>
      <name val="굴림"/>
      <family val="3"/>
      <charset val="129"/>
    </font>
    <font>
      <sz val="11"/>
      <name val="굴림"/>
      <family val="3"/>
      <charset val="129"/>
    </font>
    <font>
      <sz val="11"/>
      <color theme="1"/>
      <name val="굴림"/>
      <family val="3"/>
      <charset val="129"/>
    </font>
    <font>
      <b/>
      <sz val="10"/>
      <color rgb="FFFF0000"/>
      <name val="굴림"/>
      <family val="3"/>
      <charset val="129"/>
    </font>
    <font>
      <b/>
      <sz val="10"/>
      <color indexed="10"/>
      <name val="굴림"/>
      <family val="3"/>
      <charset val="129"/>
    </font>
    <font>
      <sz val="10"/>
      <color indexed="10"/>
      <name val="굴림체"/>
      <family val="3"/>
      <charset val="129"/>
    </font>
    <font>
      <b/>
      <sz val="14"/>
      <color rgb="FFFF0000"/>
      <name val="굴림"/>
      <family val="3"/>
      <charset val="129"/>
    </font>
    <font>
      <b/>
      <sz val="18"/>
      <color rgb="FFFF0000"/>
      <name val="굴림"/>
      <family val="3"/>
      <charset val="129"/>
    </font>
    <font>
      <b/>
      <sz val="22"/>
      <color rgb="FFFF0000"/>
      <name val="맑은 고딕"/>
      <family val="3"/>
      <charset val="129"/>
    </font>
  </fonts>
  <fills count="1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EBF1DE"/>
        <bgColor indexed="64"/>
      </patternFill>
    </fill>
    <fill>
      <patternFill patternType="solid">
        <fgColor rgb="FFFDE9D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8E4BC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99"/>
        <bgColor indexed="64"/>
      </patternFill>
    </fill>
  </fills>
  <borders count="8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 diagonalUp="1">
      <left style="thin">
        <color indexed="64"/>
      </left>
      <right style="thin">
        <color indexed="64"/>
      </right>
      <top style="thin">
        <color indexed="64"/>
      </top>
      <bottom/>
      <diagonal style="thin">
        <color indexed="64"/>
      </diagonal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 diagonalUp="1">
      <left style="thin">
        <color indexed="64"/>
      </left>
      <right style="thin">
        <color indexed="64"/>
      </right>
      <top/>
      <bottom style="thin">
        <color indexed="64"/>
      </bottom>
      <diagonal style="thin">
        <color indexed="64"/>
      </diagonal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double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double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144">
    <xf numFmtId="0" fontId="0" fillId="0" borderId="0">
      <alignment vertical="center"/>
    </xf>
    <xf numFmtId="0" fontId="15" fillId="0" borderId="0"/>
    <xf numFmtId="9" fontId="15" fillId="0" borderId="0" applyFont="0" applyFill="0" applyBorder="0" applyAlignment="0" applyProtection="0"/>
    <xf numFmtId="0" fontId="19" fillId="0" borderId="0"/>
    <xf numFmtId="9" fontId="20" fillId="0" borderId="0"/>
    <xf numFmtId="0" fontId="20" fillId="0" borderId="0"/>
    <xf numFmtId="0" fontId="4" fillId="0" borderId="0">
      <alignment vertical="center"/>
    </xf>
    <xf numFmtId="41" fontId="4" fillId="0" borderId="0" applyFont="0" applyFill="0" applyBorder="0" applyAlignment="0" applyProtection="0">
      <alignment vertical="center"/>
    </xf>
    <xf numFmtId="41" fontId="38" fillId="0" borderId="0" applyFont="0" applyFill="0" applyBorder="0" applyAlignment="0" applyProtection="0">
      <alignment vertical="center"/>
    </xf>
    <xf numFmtId="0" fontId="36" fillId="0" borderId="0">
      <alignment vertical="center"/>
    </xf>
    <xf numFmtId="9" fontId="40" fillId="0" borderId="0" applyFont="0" applyFill="0" applyBorder="0" applyAlignment="0" applyProtection="0">
      <alignment vertical="center"/>
    </xf>
    <xf numFmtId="0" fontId="19" fillId="0" borderId="0"/>
    <xf numFmtId="41" fontId="37" fillId="0" borderId="0" applyFont="0" applyFill="0" applyBorder="0" applyAlignment="0" applyProtection="0"/>
    <xf numFmtId="179" fontId="15" fillId="0" borderId="0" applyFont="0" applyFill="0" applyBorder="0" applyAlignment="0" applyProtection="0"/>
    <xf numFmtId="0" fontId="12" fillId="0" borderId="0">
      <alignment vertical="center"/>
    </xf>
    <xf numFmtId="0" fontId="4" fillId="0" borderId="0"/>
    <xf numFmtId="0" fontId="20" fillId="0" borderId="0"/>
    <xf numFmtId="0" fontId="15" fillId="0" borderId="0"/>
    <xf numFmtId="0" fontId="15" fillId="0" borderId="0"/>
    <xf numFmtId="0" fontId="55" fillId="0" borderId="0" applyNumberFormat="0" applyFill="0" applyBorder="0" applyAlignment="0" applyProtection="0"/>
    <xf numFmtId="0" fontId="55" fillId="0" borderId="0"/>
    <xf numFmtId="0" fontId="5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5" fillId="0" borderId="0"/>
    <xf numFmtId="0" fontId="4" fillId="0" borderId="0"/>
    <xf numFmtId="0" fontId="4" fillId="0" borderId="0"/>
    <xf numFmtId="0" fontId="4" fillId="0" borderId="0" applyFill="0" applyBorder="0" applyAlignment="0"/>
    <xf numFmtId="0" fontId="64" fillId="0" borderId="0"/>
    <xf numFmtId="0" fontId="65" fillId="0" borderId="0" applyFont="0" applyFill="0" applyBorder="0" applyAlignment="0" applyProtection="0"/>
    <xf numFmtId="184" fontId="4" fillId="0" borderId="0"/>
    <xf numFmtId="0" fontId="55" fillId="0" borderId="0" applyFont="0" applyFill="0" applyBorder="0" applyAlignment="0" applyProtection="0"/>
    <xf numFmtId="0" fontId="66" fillId="0" borderId="0" applyNumberFormat="0" applyAlignment="0">
      <alignment horizontal="left"/>
    </xf>
    <xf numFmtId="0" fontId="65" fillId="0" borderId="0" applyFont="0" applyFill="0" applyBorder="0" applyAlignment="0" applyProtection="0"/>
    <xf numFmtId="0" fontId="55" fillId="0" borderId="0" applyFont="0" applyFill="0" applyBorder="0" applyAlignment="0" applyProtection="0"/>
    <xf numFmtId="185" fontId="15" fillId="0" borderId="0"/>
    <xf numFmtId="186" fontId="55" fillId="0" borderId="0" applyFont="0" applyFill="0" applyBorder="0" applyAlignment="0" applyProtection="0"/>
    <xf numFmtId="187" fontId="55" fillId="0" borderId="0" applyFont="0" applyFill="0" applyBorder="0" applyAlignment="0" applyProtection="0"/>
    <xf numFmtId="188" fontId="15" fillId="0" borderId="0"/>
    <xf numFmtId="0" fontId="67" fillId="0" borderId="0" applyNumberFormat="0" applyAlignment="0">
      <alignment horizontal="left"/>
    </xf>
    <xf numFmtId="38" fontId="68" fillId="9" borderId="0" applyNumberFormat="0" applyBorder="0" applyAlignment="0" applyProtection="0"/>
    <xf numFmtId="0" fontId="69" fillId="0" borderId="0">
      <alignment horizontal="left"/>
    </xf>
    <xf numFmtId="0" fontId="70" fillId="0" borderId="26" applyNumberFormat="0" applyAlignment="0" applyProtection="0">
      <alignment horizontal="left" vertical="center"/>
    </xf>
    <xf numFmtId="0" fontId="70" fillId="0" borderId="21">
      <alignment horizontal="left" vertical="center"/>
    </xf>
    <xf numFmtId="10" fontId="68" fillId="10" borderId="1" applyNumberFormat="0" applyBorder="0" applyAlignment="0" applyProtection="0"/>
    <xf numFmtId="180" fontId="55" fillId="0" borderId="0" applyFont="0" applyFill="0" applyBorder="0" applyAlignment="0" applyProtection="0"/>
    <xf numFmtId="183" fontId="55" fillId="0" borderId="0" applyFont="0" applyFill="0" applyBorder="0" applyAlignment="0" applyProtection="0"/>
    <xf numFmtId="0" fontId="71" fillId="0" borderId="14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196" fontId="15" fillId="0" borderId="0"/>
    <xf numFmtId="0" fontId="15" fillId="0" borderId="0"/>
    <xf numFmtId="0" fontId="55" fillId="0" borderId="0"/>
    <xf numFmtId="10" fontId="55" fillId="0" borderId="0" applyFont="0" applyFill="0" applyBorder="0" applyAlignment="0" applyProtection="0"/>
    <xf numFmtId="30" fontId="72" fillId="0" borderId="0" applyNumberFormat="0" applyFill="0" applyBorder="0" applyAlignment="0" applyProtection="0">
      <alignment horizontal="left"/>
    </xf>
    <xf numFmtId="0" fontId="55" fillId="0" borderId="0"/>
    <xf numFmtId="0" fontId="71" fillId="0" borderId="0"/>
    <xf numFmtId="40" fontId="73" fillId="0" borderId="0" applyBorder="0">
      <alignment horizontal="right"/>
    </xf>
    <xf numFmtId="189" fontId="55" fillId="0" borderId="0" applyFont="0" applyFill="0" applyBorder="0" applyAlignment="0" applyProtection="0"/>
    <xf numFmtId="190" fontId="55" fillId="0" borderId="0" applyFont="0" applyFill="0" applyBorder="0" applyAlignment="0" applyProtection="0"/>
    <xf numFmtId="191" fontId="15" fillId="0" borderId="0">
      <protection locked="0"/>
    </xf>
    <xf numFmtId="0" fontId="56" fillId="0" borderId="0">
      <protection locked="0"/>
    </xf>
    <xf numFmtId="0" fontId="56" fillId="0" borderId="0">
      <protection locked="0"/>
    </xf>
    <xf numFmtId="0" fontId="57" fillId="0" borderId="0">
      <protection locked="0"/>
    </xf>
    <xf numFmtId="0" fontId="57" fillId="0" borderId="0"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40" fontId="59" fillId="0" borderId="0" applyFont="0" applyFill="0" applyBorder="0" applyAlignment="0" applyProtection="0"/>
    <xf numFmtId="38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/>
    <xf numFmtId="192" fontId="15" fillId="0" borderId="0">
      <alignment vertical="center"/>
    </xf>
    <xf numFmtId="41" fontId="37" fillId="0" borderId="0" applyFont="0" applyFill="0" applyBorder="0" applyAlignment="0" applyProtection="0"/>
    <xf numFmtId="41" fontId="38" fillId="0" borderId="0" applyFont="0" applyFill="0" applyBorder="0" applyAlignment="0" applyProtection="0">
      <alignment vertical="center"/>
    </xf>
    <xf numFmtId="0" fontId="4" fillId="0" borderId="0"/>
    <xf numFmtId="0" fontId="61" fillId="0" borderId="27"/>
    <xf numFmtId="0" fontId="62" fillId="0" borderId="0">
      <alignment vertical="center"/>
    </xf>
    <xf numFmtId="4" fontId="57" fillId="0" borderId="0">
      <protection locked="0"/>
    </xf>
    <xf numFmtId="3" fontId="63" fillId="0" borderId="0" applyFont="0" applyFill="0" applyBorder="0" applyAlignment="0" applyProtection="0"/>
    <xf numFmtId="0" fontId="15" fillId="0" borderId="0"/>
    <xf numFmtId="192" fontId="15" fillId="0" borderId="0" applyFont="0" applyFill="0" applyBorder="0" applyAlignment="0" applyProtection="0"/>
    <xf numFmtId="180" fontId="15" fillId="0" borderId="0" applyNumberFormat="0" applyFont="0" applyFill="0" applyBorder="0" applyProtection="0">
      <alignment vertical="center"/>
    </xf>
    <xf numFmtId="193" fontId="15" fillId="0" borderId="0" applyFont="0" applyFill="0" applyBorder="0" applyAlignment="0" applyProtection="0"/>
    <xf numFmtId="194" fontId="15" fillId="0" borderId="0">
      <protection locked="0"/>
    </xf>
    <xf numFmtId="0" fontId="74" fillId="0" borderId="0"/>
    <xf numFmtId="0" fontId="37" fillId="0" borderId="0"/>
    <xf numFmtId="0" fontId="75" fillId="0" borderId="0"/>
    <xf numFmtId="0" fontId="4" fillId="0" borderId="0"/>
    <xf numFmtId="0" fontId="57" fillId="0" borderId="28">
      <protection locked="0"/>
    </xf>
    <xf numFmtId="0" fontId="15" fillId="0" borderId="0">
      <protection locked="0"/>
    </xf>
    <xf numFmtId="195" fontId="15" fillId="0" borderId="0">
      <protection locked="0"/>
    </xf>
    <xf numFmtId="41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37" fillId="0" borderId="0"/>
    <xf numFmtId="0" fontId="4" fillId="0" borderId="0"/>
    <xf numFmtId="0" fontId="89" fillId="0" borderId="0">
      <alignment horizontal="center" vertical="center"/>
    </xf>
    <xf numFmtId="197" fontId="15" fillId="0" borderId="0" applyFont="0" applyFill="0" applyBorder="0" applyAlignment="0" applyProtection="0"/>
    <xf numFmtId="0" fontId="19" fillId="0" borderId="0"/>
    <xf numFmtId="0" fontId="4" fillId="0" borderId="0"/>
    <xf numFmtId="41" fontId="4" fillId="0" borderId="0" applyFont="0" applyFill="0" applyBorder="0" applyAlignment="0" applyProtection="0"/>
    <xf numFmtId="0" fontId="4" fillId="0" borderId="0"/>
    <xf numFmtId="41" fontId="4" fillId="0" borderId="0" applyFont="0" applyFill="0" applyBorder="0" applyAlignment="0" applyProtection="0"/>
    <xf numFmtId="0" fontId="37" fillId="0" borderId="0"/>
    <xf numFmtId="41" fontId="37" fillId="0" borderId="0" applyFont="0" applyFill="0" applyBorder="0" applyAlignment="0" applyProtection="0"/>
    <xf numFmtId="0" fontId="20" fillId="0" borderId="0"/>
    <xf numFmtId="0" fontId="3" fillId="0" borderId="0">
      <alignment vertical="center"/>
    </xf>
    <xf numFmtId="180" fontId="4" fillId="0" borderId="0" applyFont="0" applyFill="0" applyBorder="0" applyAlignment="0" applyProtection="0"/>
    <xf numFmtId="41" fontId="41" fillId="0" borderId="0" applyFont="0" applyFill="0" applyBorder="0" applyAlignment="0" applyProtection="0">
      <alignment vertical="center"/>
    </xf>
    <xf numFmtId="0" fontId="4" fillId="0" borderId="0"/>
    <xf numFmtId="9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0" fontId="1" fillId="0" borderId="0">
      <alignment vertical="center"/>
    </xf>
  </cellStyleXfs>
  <cellXfs count="571">
    <xf numFmtId="0" fontId="0" fillId="0" borderId="0" xfId="0">
      <alignment vertical="center"/>
    </xf>
    <xf numFmtId="0" fontId="4" fillId="0" borderId="0" xfId="0" applyFont="1" applyAlignment="1">
      <alignment vertical="center"/>
    </xf>
    <xf numFmtId="0" fontId="6" fillId="0" borderId="1" xfId="0" quotePrefix="1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0" xfId="0" quotePrefix="1" applyFont="1" applyBorder="1" applyAlignment="1">
      <alignment horizontal="center" vertical="center"/>
    </xf>
    <xf numFmtId="0" fontId="6" fillId="0" borderId="3" xfId="0" quotePrefix="1" applyFont="1" applyBorder="1" applyAlignment="1">
      <alignment horizontal="center" vertical="center"/>
    </xf>
    <xf numFmtId="0" fontId="6" fillId="0" borderId="2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6" fillId="0" borderId="3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0" fontId="8" fillId="0" borderId="0" xfId="0" applyFont="1" applyBorder="1" applyAlignment="1">
      <alignment vertical="center"/>
    </xf>
    <xf numFmtId="0" fontId="9" fillId="0" borderId="0" xfId="0" quotePrefix="1" applyFont="1" applyBorder="1" applyAlignment="1">
      <alignment horizontal="left" vertical="center"/>
    </xf>
    <xf numFmtId="0" fontId="9" fillId="0" borderId="0" xfId="0" applyFont="1" applyBorder="1" applyAlignment="1">
      <alignment vertical="center"/>
    </xf>
    <xf numFmtId="0" fontId="10" fillId="0" borderId="0" xfId="0" quotePrefix="1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1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vertical="center"/>
    </xf>
    <xf numFmtId="0" fontId="11" fillId="0" borderId="0" xfId="0" quotePrefix="1" applyFont="1" applyBorder="1" applyAlignment="1">
      <alignment vertical="top"/>
    </xf>
    <xf numFmtId="0" fontId="14" fillId="0" borderId="0" xfId="0" applyFont="1" applyBorder="1" applyAlignment="1">
      <alignment horizontal="centerContinuous" vertical="center"/>
    </xf>
    <xf numFmtId="0" fontId="8" fillId="0" borderId="0" xfId="0" applyFont="1" applyBorder="1" applyAlignment="1">
      <alignment horizontal="centerContinuous" vertical="center"/>
    </xf>
    <xf numFmtId="0" fontId="13" fillId="0" borderId="0" xfId="0" applyFont="1" applyBorder="1" applyAlignment="1">
      <alignment horizontal="centerContinuous" vertical="center"/>
    </xf>
    <xf numFmtId="0" fontId="16" fillId="0" borderId="0" xfId="1" applyFont="1" applyBorder="1" applyAlignment="1">
      <alignment horizontal="center" vertical="center"/>
    </xf>
    <xf numFmtId="3" fontId="23" fillId="0" borderId="0" xfId="5" applyNumberFormat="1" applyFont="1" applyFill="1" applyAlignment="1">
      <alignment horizontal="center" vertical="center"/>
    </xf>
    <xf numFmtId="0" fontId="23" fillId="0" borderId="0" xfId="5" applyFont="1" applyFill="1" applyAlignment="1">
      <alignment vertical="center"/>
    </xf>
    <xf numFmtId="3" fontId="23" fillId="0" borderId="0" xfId="5" applyNumberFormat="1" applyFont="1" applyFill="1" applyAlignment="1">
      <alignment vertical="center"/>
    </xf>
    <xf numFmtId="3" fontId="23" fillId="0" borderId="0" xfId="5" applyNumberFormat="1" applyFont="1" applyFill="1" applyBorder="1" applyAlignment="1">
      <alignment horizontal="center" vertical="center" wrapText="1"/>
    </xf>
    <xf numFmtId="3" fontId="24" fillId="0" borderId="6" xfId="5" applyNumberFormat="1" applyFont="1" applyFill="1" applyBorder="1" applyAlignment="1">
      <alignment horizontal="center" vertical="center"/>
    </xf>
    <xf numFmtId="3" fontId="25" fillId="0" borderId="6" xfId="5" applyNumberFormat="1" applyFont="1" applyFill="1" applyBorder="1" applyAlignment="1">
      <alignment vertical="center"/>
    </xf>
    <xf numFmtId="3" fontId="25" fillId="0" borderId="6" xfId="5" applyNumberFormat="1" applyFont="1" applyFill="1" applyBorder="1" applyAlignment="1">
      <alignment vertical="center" wrapText="1"/>
    </xf>
    <xf numFmtId="3" fontId="25" fillId="0" borderId="0" xfId="5" applyNumberFormat="1" applyFont="1" applyFill="1" applyBorder="1" applyAlignment="1">
      <alignment horizontal="center" vertical="center" wrapText="1"/>
    </xf>
    <xf numFmtId="177" fontId="25" fillId="0" borderId="6" xfId="5" applyNumberFormat="1" applyFont="1" applyFill="1" applyBorder="1" applyAlignment="1">
      <alignment vertical="center"/>
    </xf>
    <xf numFmtId="3" fontId="24" fillId="0" borderId="0" xfId="5" applyNumberFormat="1" applyFont="1" applyFill="1" applyAlignment="1">
      <alignment vertical="center"/>
    </xf>
    <xf numFmtId="0" fontId="25" fillId="0" borderId="6" xfId="5" applyNumberFormat="1" applyFont="1" applyFill="1" applyBorder="1" applyAlignment="1">
      <alignment vertical="center"/>
    </xf>
    <xf numFmtId="3" fontId="24" fillId="0" borderId="0" xfId="5" applyNumberFormat="1" applyFont="1" applyFill="1" applyAlignment="1">
      <alignment horizontal="center" vertical="center"/>
    </xf>
    <xf numFmtId="0" fontId="24" fillId="0" borderId="0" xfId="5" applyFont="1" applyFill="1" applyAlignment="1">
      <alignment vertical="center"/>
    </xf>
    <xf numFmtId="0" fontId="30" fillId="0" borderId="0" xfId="6" applyFont="1" applyAlignment="1">
      <alignment horizontal="centerContinuous" vertical="center"/>
    </xf>
    <xf numFmtId="0" fontId="31" fillId="0" borderId="0" xfId="6" applyFont="1" applyAlignment="1">
      <alignment horizontal="centerContinuous" vertical="center"/>
    </xf>
    <xf numFmtId="0" fontId="32" fillId="0" borderId="0" xfId="6" applyFont="1" applyAlignment="1">
      <alignment horizontal="centerContinuous" vertical="center"/>
    </xf>
    <xf numFmtId="0" fontId="4" fillId="0" borderId="0" xfId="6" applyFont="1" applyAlignment="1">
      <alignment horizontal="center" vertical="center"/>
    </xf>
    <xf numFmtId="0" fontId="4" fillId="0" borderId="0" xfId="6" applyFont="1">
      <alignment vertical="center"/>
    </xf>
    <xf numFmtId="0" fontId="33" fillId="0" borderId="0" xfId="6" applyFont="1" applyAlignment="1">
      <alignment vertical="center"/>
    </xf>
    <xf numFmtId="0" fontId="4" fillId="0" borderId="0" xfId="6" applyFont="1" applyAlignment="1">
      <alignment vertical="center"/>
    </xf>
    <xf numFmtId="41" fontId="17" fillId="0" borderId="0" xfId="6" applyNumberFormat="1" applyFont="1" applyBorder="1">
      <alignment vertical="center"/>
    </xf>
    <xf numFmtId="0" fontId="4" fillId="0" borderId="0" xfId="6" applyFont="1" applyBorder="1">
      <alignment vertical="center"/>
    </xf>
    <xf numFmtId="0" fontId="33" fillId="0" borderId="0" xfId="6" applyFont="1">
      <alignment vertical="center"/>
    </xf>
    <xf numFmtId="0" fontId="4" fillId="0" borderId="0" xfId="6" applyFont="1" applyFill="1" applyAlignment="1">
      <alignment horizontal="center" vertical="center"/>
    </xf>
    <xf numFmtId="0" fontId="4" fillId="0" borderId="0" xfId="6" applyFont="1" applyFill="1">
      <alignment vertical="center"/>
    </xf>
    <xf numFmtId="43" fontId="4" fillId="0" borderId="0" xfId="6" applyNumberFormat="1" applyFont="1" applyFill="1">
      <alignment vertical="center"/>
    </xf>
    <xf numFmtId="0" fontId="4" fillId="3" borderId="4" xfId="6" applyFont="1" applyFill="1" applyBorder="1" applyAlignment="1">
      <alignment horizontal="center" vertical="center" shrinkToFit="1"/>
    </xf>
    <xf numFmtId="0" fontId="4" fillId="3" borderId="4" xfId="6" applyFont="1" applyFill="1" applyBorder="1" applyAlignment="1">
      <alignment horizontal="center" vertical="center"/>
    </xf>
    <xf numFmtId="0" fontId="0" fillId="0" borderId="0" xfId="6" applyFont="1" applyFill="1" applyAlignment="1">
      <alignment horizontal="center" vertical="center"/>
    </xf>
    <xf numFmtId="0" fontId="42" fillId="0" borderId="0" xfId="11" applyFont="1" applyFill="1" applyBorder="1" applyAlignment="1">
      <alignment vertical="center"/>
    </xf>
    <xf numFmtId="0" fontId="4" fillId="0" borderId="0" xfId="11" applyFont="1" applyFill="1"/>
    <xf numFmtId="0" fontId="4" fillId="0" borderId="8" xfId="11" applyFont="1" applyFill="1" applyBorder="1" applyAlignment="1">
      <alignment horizontal="centerContinuous" vertical="center"/>
    </xf>
    <xf numFmtId="0" fontId="4" fillId="0" borderId="9" xfId="11" applyFont="1" applyFill="1" applyBorder="1" applyAlignment="1">
      <alignment horizontal="centerContinuous" vertical="center"/>
    </xf>
    <xf numFmtId="0" fontId="4" fillId="0" borderId="9" xfId="11" applyFont="1" applyFill="1" applyBorder="1" applyAlignment="1">
      <alignment horizontal="center" vertical="center"/>
    </xf>
    <xf numFmtId="0" fontId="4" fillId="0" borderId="10" xfId="11" applyFont="1" applyFill="1" applyBorder="1" applyAlignment="1">
      <alignment horizontal="center" vertical="center"/>
    </xf>
    <xf numFmtId="0" fontId="4" fillId="0" borderId="0" xfId="11" applyFont="1" applyFill="1" applyBorder="1" applyAlignment="1">
      <alignment horizontal="center" vertical="center"/>
    </xf>
    <xf numFmtId="0" fontId="4" fillId="0" borderId="0" xfId="11" applyFont="1" applyFill="1" applyAlignment="1">
      <alignment vertical="center"/>
    </xf>
    <xf numFmtId="0" fontId="17" fillId="0" borderId="1" xfId="11" quotePrefix="1" applyFont="1" applyFill="1" applyBorder="1" applyAlignment="1">
      <alignment horizontal="right" vertical="center"/>
    </xf>
    <xf numFmtId="0" fontId="17" fillId="0" borderId="1" xfId="11" applyFont="1" applyFill="1" applyBorder="1" applyAlignment="1">
      <alignment vertical="center"/>
    </xf>
    <xf numFmtId="180" fontId="43" fillId="0" borderId="1" xfId="13" applyNumberFormat="1" applyFont="1" applyFill="1" applyBorder="1" applyAlignment="1">
      <alignment vertical="center"/>
    </xf>
    <xf numFmtId="180" fontId="44" fillId="0" borderId="23" xfId="13" applyNumberFormat="1" applyFont="1" applyFill="1" applyBorder="1" applyAlignment="1">
      <alignment horizontal="center" vertical="center"/>
    </xf>
    <xf numFmtId="0" fontId="17" fillId="0" borderId="1" xfId="11" quotePrefix="1" applyFont="1" applyFill="1" applyBorder="1" applyAlignment="1">
      <alignment horizontal="left" vertical="center"/>
    </xf>
    <xf numFmtId="0" fontId="17" fillId="0" borderId="1" xfId="11" applyFont="1" applyFill="1" applyBorder="1" applyAlignment="1">
      <alignment horizontal="left" vertical="center"/>
    </xf>
    <xf numFmtId="0" fontId="45" fillId="0" borderId="0" xfId="11" applyFont="1" applyFill="1" applyBorder="1" applyAlignment="1">
      <alignment horizontal="center" vertical="center"/>
    </xf>
    <xf numFmtId="0" fontId="35" fillId="0" borderId="0" xfId="11" applyFont="1" applyFill="1" applyBorder="1" applyAlignment="1">
      <alignment horizontal="center" vertical="center"/>
    </xf>
    <xf numFmtId="0" fontId="44" fillId="0" borderId="23" xfId="11" applyFont="1" applyFill="1" applyBorder="1" applyAlignment="1">
      <alignment horizontal="center" vertical="center"/>
    </xf>
    <xf numFmtId="0" fontId="17" fillId="0" borderId="1" xfId="11" quotePrefix="1" applyFont="1" applyFill="1" applyBorder="1" applyAlignment="1">
      <alignment horizontal="left" vertical="center" wrapText="1"/>
    </xf>
    <xf numFmtId="0" fontId="4" fillId="0" borderId="0" xfId="11" applyFont="1" applyFill="1" applyBorder="1" applyAlignment="1">
      <alignment vertical="center"/>
    </xf>
    <xf numFmtId="0" fontId="4" fillId="0" borderId="25" xfId="11" applyFont="1" applyFill="1" applyBorder="1" applyAlignment="1">
      <alignment horizontal="centerContinuous" vertical="center"/>
    </xf>
    <xf numFmtId="0" fontId="4" fillId="0" borderId="22" xfId="11" applyFont="1" applyFill="1" applyBorder="1" applyAlignment="1">
      <alignment horizontal="centerContinuous" vertical="center"/>
    </xf>
    <xf numFmtId="0" fontId="4" fillId="0" borderId="22" xfId="11" quotePrefix="1" applyFont="1" applyFill="1" applyBorder="1" applyAlignment="1">
      <alignment horizontal="centerContinuous" vertical="center"/>
    </xf>
    <xf numFmtId="180" fontId="43" fillId="0" borderId="22" xfId="13" applyNumberFormat="1" applyFont="1" applyFill="1" applyBorder="1" applyAlignment="1">
      <alignment horizontal="right" vertical="center"/>
    </xf>
    <xf numFmtId="180" fontId="46" fillId="0" borderId="24" xfId="11" applyNumberFormat="1" applyFont="1" applyFill="1" applyBorder="1" applyAlignment="1">
      <alignment horizontal="center" vertical="center"/>
    </xf>
    <xf numFmtId="0" fontId="4" fillId="0" borderId="0" xfId="11" applyFont="1" applyFill="1" applyAlignment="1">
      <alignment horizontal="right"/>
    </xf>
    <xf numFmtId="0" fontId="4" fillId="0" borderId="0" xfId="11" applyFont="1" applyFill="1" applyAlignment="1">
      <alignment horizontal="center"/>
    </xf>
    <xf numFmtId="41" fontId="43" fillId="0" borderId="0" xfId="12" applyFont="1" applyFill="1" applyBorder="1" applyAlignment="1">
      <alignment horizontal="right" vertical="center"/>
    </xf>
    <xf numFmtId="0" fontId="4" fillId="0" borderId="0" xfId="11" applyFont="1" applyFill="1" applyBorder="1"/>
    <xf numFmtId="0" fontId="47" fillId="0" borderId="0" xfId="15" applyFont="1" applyAlignment="1">
      <alignment horizontal="centerContinuous" vertical="center"/>
    </xf>
    <xf numFmtId="0" fontId="49" fillId="0" borderId="0" xfId="15" applyFont="1" applyAlignment="1">
      <alignment horizontal="centerContinuous" vertical="center"/>
    </xf>
    <xf numFmtId="0" fontId="50" fillId="0" borderId="0" xfId="15" applyFont="1" applyAlignment="1">
      <alignment vertical="center"/>
    </xf>
    <xf numFmtId="0" fontId="20" fillId="0" borderId="0" xfId="16"/>
    <xf numFmtId="0" fontId="51" fillId="0" borderId="0" xfId="15" applyFont="1" applyAlignment="1">
      <alignment vertical="center"/>
    </xf>
    <xf numFmtId="0" fontId="53" fillId="0" borderId="0" xfId="5" applyNumberFormat="1" applyFont="1" applyFill="1" applyAlignment="1">
      <alignment horizontal="centerContinuous" vertical="center"/>
    </xf>
    <xf numFmtId="3" fontId="26" fillId="0" borderId="6" xfId="5" applyNumberFormat="1" applyFont="1" applyFill="1" applyBorder="1" applyAlignment="1">
      <alignment vertical="center"/>
    </xf>
    <xf numFmtId="3" fontId="26" fillId="2" borderId="6" xfId="5" applyNumberFormat="1" applyFont="1" applyFill="1" applyBorder="1" applyAlignment="1">
      <alignment vertical="center"/>
    </xf>
    <xf numFmtId="3" fontId="26" fillId="0" borderId="6" xfId="5" applyNumberFormat="1" applyFont="1" applyFill="1" applyBorder="1" applyAlignment="1">
      <alignment vertical="center" wrapText="1"/>
    </xf>
    <xf numFmtId="0" fontId="29" fillId="0" borderId="6" xfId="5" applyNumberFormat="1" applyFont="1" applyFill="1" applyBorder="1" applyAlignment="1">
      <alignment vertical="center"/>
    </xf>
    <xf numFmtId="3" fontId="29" fillId="0" borderId="6" xfId="5" applyNumberFormat="1" applyFont="1" applyFill="1" applyBorder="1" applyAlignment="1">
      <alignment vertical="center"/>
    </xf>
    <xf numFmtId="3" fontId="28" fillId="8" borderId="1" xfId="5" applyNumberFormat="1" applyFont="1" applyFill="1" applyBorder="1" applyAlignment="1">
      <alignment horizontal="center" vertical="center"/>
    </xf>
    <xf numFmtId="177" fontId="28" fillId="8" borderId="1" xfId="5" applyNumberFormat="1" applyFont="1" applyFill="1" applyBorder="1" applyAlignment="1">
      <alignment horizontal="center" vertical="center"/>
    </xf>
    <xf numFmtId="3" fontId="26" fillId="6" borderId="6" xfId="5" applyNumberFormat="1" applyFont="1" applyFill="1" applyBorder="1" applyAlignment="1">
      <alignment vertical="center"/>
    </xf>
    <xf numFmtId="0" fontId="29" fillId="6" borderId="6" xfId="5" applyNumberFormat="1" applyFont="1" applyFill="1" applyBorder="1" applyAlignment="1">
      <alignment vertical="center"/>
    </xf>
    <xf numFmtId="0" fontId="26" fillId="6" borderId="6" xfId="5" applyNumberFormat="1" applyFont="1" applyFill="1" applyBorder="1" applyAlignment="1">
      <alignment vertical="center"/>
    </xf>
    <xf numFmtId="3" fontId="26" fillId="6" borderId="6" xfId="5" applyNumberFormat="1" applyFont="1" applyFill="1" applyBorder="1" applyAlignment="1">
      <alignment vertical="center" wrapText="1"/>
    </xf>
    <xf numFmtId="3" fontId="28" fillId="8" borderId="1" xfId="5" applyNumberFormat="1" applyFont="1" applyFill="1" applyBorder="1" applyAlignment="1">
      <alignment horizontal="center" vertical="center"/>
    </xf>
    <xf numFmtId="177" fontId="28" fillId="8" borderId="1" xfId="5" applyNumberFormat="1" applyFont="1" applyFill="1" applyBorder="1" applyAlignment="1">
      <alignment horizontal="center" vertical="center"/>
    </xf>
    <xf numFmtId="0" fontId="0" fillId="3" borderId="4" xfId="6" applyFont="1" applyFill="1" applyBorder="1" applyAlignment="1">
      <alignment horizontal="center" vertical="center"/>
    </xf>
    <xf numFmtId="177" fontId="26" fillId="0" borderId="6" xfId="5" applyNumberFormat="1" applyFont="1" applyFill="1" applyBorder="1" applyAlignment="1">
      <alignment vertical="center"/>
    </xf>
    <xf numFmtId="3" fontId="37" fillId="6" borderId="6" xfId="5" applyNumberFormat="1" applyFont="1" applyFill="1" applyBorder="1" applyAlignment="1">
      <alignment horizontal="center" vertical="center" shrinkToFit="1"/>
    </xf>
    <xf numFmtId="181" fontId="26" fillId="0" borderId="6" xfId="5" applyNumberFormat="1" applyFont="1" applyFill="1" applyBorder="1" applyAlignment="1">
      <alignment vertical="center"/>
    </xf>
    <xf numFmtId="0" fontId="26" fillId="0" borderId="6" xfId="5" applyNumberFormat="1" applyFont="1" applyFill="1" applyBorder="1" applyAlignment="1">
      <alignment vertical="center"/>
    </xf>
    <xf numFmtId="0" fontId="4" fillId="0" borderId="1" xfId="6" applyFont="1" applyFill="1" applyBorder="1" applyAlignment="1">
      <alignment vertical="center" shrinkToFit="1"/>
    </xf>
    <xf numFmtId="0" fontId="4" fillId="0" borderId="1" xfId="6" applyFont="1" applyFill="1" applyBorder="1" applyAlignment="1">
      <alignment horizontal="center" vertical="center" shrinkToFit="1"/>
    </xf>
    <xf numFmtId="41" fontId="34" fillId="0" borderId="1" xfId="7" applyFont="1" applyFill="1" applyBorder="1" applyAlignment="1">
      <alignment horizontal="center" vertical="center" shrinkToFit="1"/>
    </xf>
    <xf numFmtId="41" fontId="17" fillId="0" borderId="1" xfId="7" applyFont="1" applyFill="1" applyBorder="1" applyAlignment="1">
      <alignment horizontal="center" vertical="center"/>
    </xf>
    <xf numFmtId="0" fontId="4" fillId="3" borderId="1" xfId="6" applyFont="1" applyFill="1" applyBorder="1" applyAlignment="1">
      <alignment vertical="center" shrinkToFit="1"/>
    </xf>
    <xf numFmtId="41" fontId="34" fillId="3" borderId="1" xfId="7" applyFont="1" applyFill="1" applyBorder="1" applyAlignment="1">
      <alignment horizontal="center" vertical="center" shrinkToFit="1"/>
    </xf>
    <xf numFmtId="41" fontId="17" fillId="3" borderId="1" xfId="7" applyFont="1" applyFill="1" applyBorder="1" applyAlignment="1">
      <alignment horizontal="center" vertical="center"/>
    </xf>
    <xf numFmtId="0" fontId="0" fillId="3" borderId="1" xfId="6" applyFont="1" applyFill="1" applyBorder="1" applyAlignment="1">
      <alignment vertical="center" shrinkToFit="1"/>
    </xf>
    <xf numFmtId="0" fontId="0" fillId="0" borderId="1" xfId="6" applyFont="1" applyFill="1" applyBorder="1" applyAlignment="1">
      <alignment vertical="center" shrinkToFit="1"/>
    </xf>
    <xf numFmtId="0" fontId="0" fillId="5" borderId="1" xfId="6" applyFont="1" applyFill="1" applyBorder="1" applyAlignment="1">
      <alignment vertical="center" shrinkToFit="1"/>
    </xf>
    <xf numFmtId="0" fontId="4" fillId="5" borderId="1" xfId="6" applyFont="1" applyFill="1" applyBorder="1" applyAlignment="1">
      <alignment vertical="center" shrinkToFit="1"/>
    </xf>
    <xf numFmtId="41" fontId="34" fillId="5" borderId="1" xfId="7" applyFont="1" applyFill="1" applyBorder="1" applyAlignment="1">
      <alignment horizontal="center" vertical="center" shrinkToFit="1"/>
    </xf>
    <xf numFmtId="41" fontId="17" fillId="5" borderId="1" xfId="7" applyFont="1" applyFill="1" applyBorder="1" applyAlignment="1">
      <alignment horizontal="center" vertical="center"/>
    </xf>
    <xf numFmtId="0" fontId="0" fillId="4" borderId="1" xfId="6" applyFont="1" applyFill="1" applyBorder="1" applyAlignment="1">
      <alignment vertical="center" shrinkToFit="1"/>
    </xf>
    <xf numFmtId="41" fontId="4" fillId="4" borderId="1" xfId="6" applyNumberFormat="1" applyFont="1" applyFill="1" applyBorder="1" applyAlignment="1">
      <alignment vertical="center" shrinkToFit="1"/>
    </xf>
    <xf numFmtId="0" fontId="4" fillId="4" borderId="1" xfId="6" applyFont="1" applyFill="1" applyBorder="1" applyAlignment="1">
      <alignment vertical="center" shrinkToFit="1"/>
    </xf>
    <xf numFmtId="41" fontId="34" fillId="4" borderId="1" xfId="7" applyFont="1" applyFill="1" applyBorder="1" applyAlignment="1">
      <alignment horizontal="center" vertical="center" shrinkToFit="1"/>
    </xf>
    <xf numFmtId="41" fontId="17" fillId="4" borderId="1" xfId="7" applyFont="1" applyFill="1" applyBorder="1" applyAlignment="1">
      <alignment horizontal="center" vertical="center"/>
    </xf>
    <xf numFmtId="0" fontId="36" fillId="4" borderId="1" xfId="6" applyFont="1" applyFill="1" applyBorder="1" applyAlignment="1">
      <alignment vertical="center" shrinkToFit="1"/>
    </xf>
    <xf numFmtId="3" fontId="27" fillId="0" borderId="6" xfId="5" applyNumberFormat="1" applyFont="1" applyFill="1" applyBorder="1" applyAlignment="1">
      <alignment vertical="center"/>
    </xf>
    <xf numFmtId="0" fontId="76" fillId="0" borderId="0" xfId="5" applyNumberFormat="1" applyFont="1" applyFill="1" applyAlignment="1">
      <alignment horizontal="centerContinuous" vertical="center"/>
    </xf>
    <xf numFmtId="177" fontId="25" fillId="0" borderId="6" xfId="5" applyNumberFormat="1" applyFont="1" applyFill="1" applyBorder="1" applyAlignment="1">
      <alignment horizontal="center" vertical="center"/>
    </xf>
    <xf numFmtId="3" fontId="25" fillId="0" borderId="6" xfId="5" applyNumberFormat="1" applyFont="1" applyFill="1" applyBorder="1" applyAlignment="1">
      <alignment horizontal="center" vertical="center"/>
    </xf>
    <xf numFmtId="0" fontId="23" fillId="0" borderId="0" xfId="5" applyFont="1" applyFill="1" applyAlignment="1">
      <alignment horizontal="center" vertical="center"/>
    </xf>
    <xf numFmtId="3" fontId="23" fillId="0" borderId="0" xfId="5" applyNumberFormat="1" applyFont="1" applyFill="1" applyAlignment="1">
      <alignment horizontal="center" vertical="center"/>
    </xf>
    <xf numFmtId="177" fontId="52" fillId="0" borderId="1" xfId="5" applyNumberFormat="1" applyFont="1" applyFill="1" applyBorder="1" applyAlignment="1">
      <alignment horizontal="center" vertical="center"/>
    </xf>
    <xf numFmtId="3" fontId="52" fillId="0" borderId="1" xfId="5" applyNumberFormat="1" applyFont="1" applyFill="1" applyBorder="1" applyAlignment="1">
      <alignment horizontal="center" vertical="center"/>
    </xf>
    <xf numFmtId="0" fontId="25" fillId="0" borderId="0" xfId="0" applyFont="1" applyFill="1">
      <alignment vertical="center"/>
    </xf>
    <xf numFmtId="0" fontId="54" fillId="0" borderId="17" xfId="0" applyFont="1" applyFill="1" applyBorder="1" applyAlignment="1">
      <alignment horizontal="center" vertical="center"/>
    </xf>
    <xf numFmtId="0" fontId="54" fillId="0" borderId="0" xfId="0" applyFont="1" applyFill="1" applyBorder="1" applyAlignment="1">
      <alignment horizontal="center" vertical="center"/>
    </xf>
    <xf numFmtId="0" fontId="37" fillId="0" borderId="0" xfId="122"/>
    <xf numFmtId="0" fontId="37" fillId="0" borderId="0" xfId="122" applyAlignment="1">
      <alignment vertical="center"/>
    </xf>
    <xf numFmtId="0" fontId="4" fillId="0" borderId="6" xfId="6" applyFont="1" applyFill="1" applyBorder="1" applyAlignment="1">
      <alignment vertical="center" shrinkToFit="1"/>
    </xf>
    <xf numFmtId="0" fontId="4" fillId="0" borderId="6" xfId="6" applyFont="1" applyFill="1" applyBorder="1" applyAlignment="1">
      <alignment horizontal="center" vertical="center" shrinkToFit="1"/>
    </xf>
    <xf numFmtId="178" fontId="34" fillId="0" borderId="6" xfId="7" applyNumberFormat="1" applyFont="1" applyFill="1" applyBorder="1" applyAlignment="1">
      <alignment horizontal="right" vertical="center" shrinkToFit="1"/>
    </xf>
    <xf numFmtId="41" fontId="17" fillId="0" borderId="6" xfId="7" applyFont="1" applyFill="1" applyBorder="1" applyAlignment="1">
      <alignment horizontal="center" vertical="center"/>
    </xf>
    <xf numFmtId="0" fontId="4" fillId="4" borderId="6" xfId="6" applyFont="1" applyFill="1" applyBorder="1" applyAlignment="1">
      <alignment vertical="center" shrinkToFit="1"/>
    </xf>
    <xf numFmtId="178" fontId="34" fillId="4" borderId="6" xfId="7" applyNumberFormat="1" applyFont="1" applyFill="1" applyBorder="1" applyAlignment="1">
      <alignment horizontal="right" vertical="center" shrinkToFit="1"/>
    </xf>
    <xf numFmtId="41" fontId="17" fillId="4" borderId="6" xfId="7" applyFont="1" applyFill="1" applyBorder="1" applyAlignment="1">
      <alignment horizontal="center" vertical="center"/>
    </xf>
    <xf numFmtId="0" fontId="19" fillId="0" borderId="0" xfId="3"/>
    <xf numFmtId="0" fontId="82" fillId="13" borderId="0" xfId="123" applyFont="1" applyFill="1" applyAlignment="1">
      <alignment vertical="center"/>
    </xf>
    <xf numFmtId="0" fontId="19" fillId="0" borderId="0" xfId="3" applyFont="1"/>
    <xf numFmtId="0" fontId="84" fillId="13" borderId="0" xfId="123" applyFont="1" applyFill="1" applyBorder="1" applyAlignment="1">
      <alignment horizontal="center" vertical="center"/>
    </xf>
    <xf numFmtId="0" fontId="84" fillId="13" borderId="0" xfId="123" applyFont="1" applyFill="1" applyBorder="1" applyAlignment="1">
      <alignment horizontal="right" vertical="center"/>
    </xf>
    <xf numFmtId="0" fontId="84" fillId="13" borderId="0" xfId="123" applyFont="1" applyFill="1" applyAlignment="1">
      <alignment horizontal="center" vertical="center"/>
    </xf>
    <xf numFmtId="0" fontId="83" fillId="13" borderId="0" xfId="123" applyFont="1" applyFill="1" applyAlignment="1">
      <alignment vertical="center"/>
    </xf>
    <xf numFmtId="0" fontId="87" fillId="0" borderId="0" xfId="123" applyFont="1" applyFill="1" applyAlignment="1">
      <alignment vertical="center"/>
    </xf>
    <xf numFmtId="0" fontId="19" fillId="0" borderId="0" xfId="3" applyFont="1" applyAlignment="1">
      <alignment horizontal="center"/>
    </xf>
    <xf numFmtId="0" fontId="19" fillId="0" borderId="0" xfId="3" applyFont="1" applyAlignment="1">
      <alignment horizontal="right" vertical="center"/>
    </xf>
    <xf numFmtId="0" fontId="19" fillId="0" borderId="0" xfId="3" applyFont="1" applyAlignment="1">
      <alignment horizontal="center" vertical="center"/>
    </xf>
    <xf numFmtId="0" fontId="88" fillId="0" borderId="1" xfId="123" applyFont="1" applyFill="1" applyBorder="1" applyAlignment="1">
      <alignment vertical="center"/>
    </xf>
    <xf numFmtId="0" fontId="19" fillId="0" borderId="1" xfId="3" applyFont="1" applyBorder="1"/>
    <xf numFmtId="0" fontId="19" fillId="0" borderId="1" xfId="3" applyFont="1" applyBorder="1" applyAlignment="1">
      <alignment horizontal="center"/>
    </xf>
    <xf numFmtId="0" fontId="19" fillId="0" borderId="1" xfId="3" applyFont="1" applyBorder="1" applyAlignment="1">
      <alignment horizontal="right" vertical="center"/>
    </xf>
    <xf numFmtId="0" fontId="90" fillId="14" borderId="1" xfId="124" applyFont="1" applyFill="1" applyBorder="1" applyAlignment="1">
      <alignment horizontal="center" vertical="center"/>
    </xf>
    <xf numFmtId="0" fontId="90" fillId="14" borderId="1" xfId="124" applyNumberFormat="1" applyFont="1" applyFill="1" applyBorder="1">
      <alignment horizontal="center" vertical="center"/>
    </xf>
    <xf numFmtId="0" fontId="90" fillId="14" borderId="1" xfId="124" applyNumberFormat="1" applyFont="1" applyFill="1" applyBorder="1" applyAlignment="1">
      <alignment horizontal="center" vertical="center"/>
    </xf>
    <xf numFmtId="0" fontId="90" fillId="14" borderId="49" xfId="124" applyFont="1" applyFill="1" applyBorder="1" applyAlignment="1">
      <alignment horizontal="center" vertical="center"/>
    </xf>
    <xf numFmtId="177" fontId="19" fillId="0" borderId="1" xfId="3" applyNumberFormat="1" applyBorder="1" applyAlignment="1">
      <alignment vertical="center"/>
    </xf>
    <xf numFmtId="0" fontId="19" fillId="0" borderId="1" xfId="3" applyFont="1" applyBorder="1" applyAlignment="1">
      <alignment vertical="center"/>
    </xf>
    <xf numFmtId="0" fontId="19" fillId="0" borderId="0" xfId="3" applyFont="1" applyAlignment="1">
      <alignment vertical="center"/>
    </xf>
    <xf numFmtId="0" fontId="19" fillId="0" borderId="6" xfId="3" applyFont="1" applyBorder="1" applyAlignment="1">
      <alignment horizontal="center" vertical="center"/>
    </xf>
    <xf numFmtId="0" fontId="19" fillId="0" borderId="1" xfId="3" applyFont="1" applyBorder="1" applyAlignment="1">
      <alignment horizontal="center" vertical="center"/>
    </xf>
    <xf numFmtId="0" fontId="19" fillId="0" borderId="4" xfId="3" applyFont="1" applyBorder="1" applyAlignment="1">
      <alignment horizontal="center" vertical="center"/>
    </xf>
    <xf numFmtId="0" fontId="19" fillId="0" borderId="22" xfId="3" applyFont="1" applyBorder="1" applyAlignment="1">
      <alignment horizontal="center" vertical="center"/>
    </xf>
    <xf numFmtId="198" fontId="19" fillId="0" borderId="1" xfId="125" applyNumberFormat="1" applyFont="1" applyFill="1" applyBorder="1" applyAlignment="1">
      <alignment horizontal="right" vertical="center"/>
    </xf>
    <xf numFmtId="176" fontId="19" fillId="0" borderId="1" xfId="125" applyNumberFormat="1" applyFont="1" applyFill="1" applyBorder="1" applyAlignment="1">
      <alignment horizontal="center" vertical="center"/>
    </xf>
    <xf numFmtId="0" fontId="19" fillId="0" borderId="16" xfId="3" applyFont="1" applyBorder="1" applyAlignment="1">
      <alignment horizontal="center" vertical="center"/>
    </xf>
    <xf numFmtId="3" fontId="19" fillId="0" borderId="6" xfId="126" applyNumberFormat="1" applyFont="1" applyFill="1" applyBorder="1" applyAlignment="1">
      <alignment horizontal="center" vertical="center"/>
    </xf>
    <xf numFmtId="3" fontId="19" fillId="0" borderId="1" xfId="3" applyNumberFormat="1" applyFont="1" applyBorder="1" applyAlignment="1" applyProtection="1">
      <alignment horizontal="right" vertical="center"/>
    </xf>
    <xf numFmtId="0" fontId="19" fillId="0" borderId="1" xfId="3" applyFont="1" applyBorder="1" applyAlignment="1" applyProtection="1">
      <alignment horizontal="center" vertical="center"/>
    </xf>
    <xf numFmtId="0" fontId="83" fillId="0" borderId="0" xfId="127" applyFont="1" applyAlignment="1">
      <alignment horizontal="left" vertical="center" indent="1"/>
    </xf>
    <xf numFmtId="0" fontId="84" fillId="0" borderId="0" xfId="127" applyFont="1" applyAlignment="1">
      <alignment vertical="center"/>
    </xf>
    <xf numFmtId="0" fontId="84" fillId="0" borderId="0" xfId="127" applyFont="1" applyAlignment="1">
      <alignment horizontal="center" vertical="center"/>
    </xf>
    <xf numFmtId="0" fontId="4" fillId="0" borderId="0" xfId="127" applyFont="1" applyAlignment="1">
      <alignment horizontal="left" vertical="center" indent="1"/>
    </xf>
    <xf numFmtId="0" fontId="17" fillId="0" borderId="0" xfId="127" applyFont="1" applyAlignment="1">
      <alignment vertical="center"/>
    </xf>
    <xf numFmtId="0" fontId="17" fillId="0" borderId="0" xfId="127" applyFont="1" applyAlignment="1">
      <alignment horizontal="center" vertical="center"/>
    </xf>
    <xf numFmtId="0" fontId="33" fillId="12" borderId="50" xfId="127" applyFont="1" applyFill="1" applyBorder="1" applyAlignment="1">
      <alignment horizontal="center" vertical="center"/>
    </xf>
    <xf numFmtId="0" fontId="33" fillId="12" borderId="50" xfId="127" applyFont="1" applyFill="1" applyBorder="1" applyAlignment="1">
      <alignment horizontal="centerContinuous" vertical="center"/>
    </xf>
    <xf numFmtId="0" fontId="33" fillId="12" borderId="50" xfId="127" quotePrefix="1" applyFont="1" applyFill="1" applyBorder="1" applyAlignment="1">
      <alignment horizontal="center" vertical="center"/>
    </xf>
    <xf numFmtId="0" fontId="4" fillId="0" borderId="6" xfId="127" applyFont="1" applyBorder="1" applyAlignment="1">
      <alignment horizontal="center" vertical="center"/>
    </xf>
    <xf numFmtId="3" fontId="4" fillId="0" borderId="6" xfId="128" applyNumberFormat="1" applyFont="1" applyFill="1" applyBorder="1" applyAlignment="1">
      <alignment horizontal="center" vertical="center"/>
    </xf>
    <xf numFmtId="176" fontId="4" fillId="0" borderId="6" xfId="128" applyNumberFormat="1" applyFont="1" applyBorder="1" applyAlignment="1">
      <alignment horizontal="center" vertical="center"/>
    </xf>
    <xf numFmtId="0" fontId="92" fillId="0" borderId="1" xfId="127" applyFont="1" applyBorder="1" applyAlignment="1">
      <alignment vertical="center"/>
    </xf>
    <xf numFmtId="0" fontId="93" fillId="0" borderId="1" xfId="3" applyFont="1" applyBorder="1"/>
    <xf numFmtId="0" fontId="94" fillId="0" borderId="1" xfId="3" applyFont="1" applyBorder="1"/>
    <xf numFmtId="0" fontId="4" fillId="0" borderId="1" xfId="127" quotePrefix="1" applyFont="1" applyBorder="1" applyAlignment="1">
      <alignment horizontal="center" vertical="center"/>
    </xf>
    <xf numFmtId="3" fontId="4" fillId="0" borderId="1" xfId="128" applyNumberFormat="1" applyFont="1" applyFill="1" applyBorder="1" applyAlignment="1">
      <alignment horizontal="center" vertical="center"/>
    </xf>
    <xf numFmtId="0" fontId="4" fillId="0" borderId="1" xfId="127" applyFont="1" applyBorder="1" applyAlignment="1">
      <alignment horizontal="center" vertical="center"/>
    </xf>
    <xf numFmtId="176" fontId="4" fillId="0" borderId="1" xfId="128" applyNumberFormat="1" applyFont="1" applyBorder="1" applyAlignment="1">
      <alignment horizontal="center" vertical="center"/>
    </xf>
    <xf numFmtId="0" fontId="17" fillId="0" borderId="1" xfId="127" applyFont="1" applyBorder="1" applyAlignment="1">
      <alignment vertical="center"/>
    </xf>
    <xf numFmtId="0" fontId="95" fillId="0" borderId="1" xfId="127" applyFont="1" applyBorder="1" applyAlignment="1">
      <alignment vertical="center"/>
    </xf>
    <xf numFmtId="199" fontId="92" fillId="0" borderId="1" xfId="127" applyNumberFormat="1" applyFont="1" applyBorder="1" applyAlignment="1">
      <alignment vertical="center"/>
    </xf>
    <xf numFmtId="182" fontId="4" fillId="0" borderId="1" xfId="128" applyNumberFormat="1" applyFont="1" applyFill="1" applyBorder="1" applyAlignment="1">
      <alignment horizontal="center" vertical="center"/>
    </xf>
    <xf numFmtId="200" fontId="95" fillId="0" borderId="1" xfId="127" applyNumberFormat="1" applyFont="1" applyBorder="1" applyAlignment="1">
      <alignment vertical="center"/>
    </xf>
    <xf numFmtId="200" fontId="92" fillId="0" borderId="1" xfId="127" applyNumberFormat="1" applyFont="1" applyBorder="1" applyAlignment="1">
      <alignment vertical="center"/>
    </xf>
    <xf numFmtId="200" fontId="93" fillId="0" borderId="1" xfId="3" applyNumberFormat="1" applyFont="1" applyBorder="1"/>
    <xf numFmtId="200" fontId="94" fillId="0" borderId="1" xfId="3" applyNumberFormat="1" applyFont="1" applyBorder="1"/>
    <xf numFmtId="182" fontId="4" fillId="0" borderId="1" xfId="128" applyNumberFormat="1" applyFont="1" applyBorder="1" applyAlignment="1">
      <alignment horizontal="center" vertical="center"/>
    </xf>
    <xf numFmtId="182" fontId="4" fillId="0" borderId="6" xfId="128" applyNumberFormat="1" applyFont="1" applyFill="1" applyBorder="1" applyAlignment="1">
      <alignment horizontal="center" vertical="center"/>
    </xf>
    <xf numFmtId="0" fontId="4" fillId="0" borderId="6" xfId="127" quotePrefix="1" applyFont="1" applyBorder="1" applyAlignment="1">
      <alignment horizontal="center" vertical="center"/>
    </xf>
    <xf numFmtId="182" fontId="92" fillId="0" borderId="1" xfId="127" applyNumberFormat="1" applyFont="1" applyBorder="1" applyAlignment="1">
      <alignment vertical="center"/>
    </xf>
    <xf numFmtId="0" fontId="96" fillId="0" borderId="0" xfId="127" applyFont="1" applyAlignment="1">
      <alignment vertical="center"/>
    </xf>
    <xf numFmtId="0" fontId="94" fillId="0" borderId="0" xfId="3" applyFont="1"/>
    <xf numFmtId="0" fontId="82" fillId="0" borderId="0" xfId="129" applyFont="1" applyAlignment="1">
      <alignment vertical="center"/>
    </xf>
    <xf numFmtId="0" fontId="43" fillId="0" borderId="0" xfId="129" applyFont="1" applyAlignment="1">
      <alignment vertical="center"/>
    </xf>
    <xf numFmtId="0" fontId="85" fillId="0" borderId="0" xfId="129" applyFont="1" applyAlignment="1">
      <alignment vertical="center"/>
    </xf>
    <xf numFmtId="0" fontId="97" fillId="0" borderId="0" xfId="129" applyFont="1" applyAlignment="1">
      <alignment horizontal="left" vertical="center" indent="1"/>
    </xf>
    <xf numFmtId="0" fontId="97" fillId="0" borderId="0" xfId="129" applyFont="1" applyAlignment="1">
      <alignment vertical="center"/>
    </xf>
    <xf numFmtId="0" fontId="46" fillId="12" borderId="4" xfId="129" applyFont="1" applyFill="1" applyBorder="1" applyAlignment="1">
      <alignment horizontal="center" vertical="center"/>
    </xf>
    <xf numFmtId="0" fontId="46" fillId="12" borderId="6" xfId="129" applyFont="1" applyFill="1" applyBorder="1" applyAlignment="1">
      <alignment horizontal="center" vertical="center"/>
    </xf>
    <xf numFmtId="0" fontId="4" fillId="0" borderId="1" xfId="129" applyFont="1" applyFill="1" applyBorder="1" applyAlignment="1">
      <alignment horizontal="center" vertical="center"/>
    </xf>
    <xf numFmtId="0" fontId="4" fillId="0" borderId="1" xfId="130" applyNumberFormat="1" applyFont="1" applyFill="1" applyBorder="1" applyAlignment="1">
      <alignment horizontal="center" vertical="center"/>
    </xf>
    <xf numFmtId="0" fontId="46" fillId="0" borderId="1" xfId="130" applyNumberFormat="1" applyFont="1" applyFill="1" applyBorder="1" applyAlignment="1">
      <alignment horizontal="center" vertical="center"/>
    </xf>
    <xf numFmtId="0" fontId="46" fillId="0" borderId="4" xfId="129" applyFont="1" applyFill="1" applyBorder="1" applyAlignment="1">
      <alignment horizontal="center" vertical="center"/>
    </xf>
    <xf numFmtId="0" fontId="46" fillId="0" borderId="1" xfId="130" applyNumberFormat="1" applyFont="1" applyBorder="1" applyAlignment="1">
      <alignment horizontal="center" vertical="center"/>
    </xf>
    <xf numFmtId="0" fontId="46" fillId="0" borderId="1" xfId="129" applyFont="1" applyBorder="1" applyAlignment="1">
      <alignment horizontal="center" vertical="center"/>
    </xf>
    <xf numFmtId="0" fontId="46" fillId="0" borderId="0" xfId="129" applyFont="1" applyAlignment="1">
      <alignment vertical="center"/>
    </xf>
    <xf numFmtId="0" fontId="46" fillId="0" borderId="1" xfId="129" quotePrefix="1" applyFont="1" applyBorder="1" applyAlignment="1">
      <alignment horizontal="center" vertical="center"/>
    </xf>
    <xf numFmtId="0" fontId="46" fillId="0" borderId="1" xfId="129" quotePrefix="1" applyFont="1" applyFill="1" applyBorder="1" applyAlignment="1">
      <alignment horizontal="center" vertical="center"/>
    </xf>
    <xf numFmtId="0" fontId="4" fillId="0" borderId="0" xfId="129"/>
    <xf numFmtId="0" fontId="46" fillId="0" borderId="1" xfId="129" applyFont="1" applyFill="1" applyBorder="1" applyAlignment="1">
      <alignment horizontal="center" vertical="center"/>
    </xf>
    <xf numFmtId="201" fontId="46" fillId="0" borderId="1" xfId="129" applyNumberFormat="1" applyFont="1" applyBorder="1" applyAlignment="1">
      <alignment horizontal="center" vertical="center"/>
    </xf>
    <xf numFmtId="201" fontId="4" fillId="0" borderId="1" xfId="129" applyNumberFormat="1" applyFont="1" applyFill="1" applyBorder="1" applyAlignment="1">
      <alignment horizontal="center" vertical="center"/>
    </xf>
    <xf numFmtId="201" fontId="46" fillId="0" borderId="1" xfId="129" applyNumberFormat="1" applyFont="1" applyFill="1" applyBorder="1" applyAlignment="1">
      <alignment horizontal="center" vertical="center"/>
    </xf>
    <xf numFmtId="0" fontId="4" fillId="0" borderId="4" xfId="129" applyFont="1" applyBorder="1" applyAlignment="1">
      <alignment horizontal="center" vertical="center"/>
    </xf>
    <xf numFmtId="0" fontId="4" fillId="0" borderId="4" xfId="130" applyNumberFormat="1" applyFont="1" applyBorder="1" applyAlignment="1">
      <alignment horizontal="center" vertical="center"/>
    </xf>
    <xf numFmtId="201" fontId="4" fillId="0" borderId="1" xfId="129" applyNumberFormat="1" applyFont="1" applyBorder="1" applyAlignment="1">
      <alignment horizontal="center" vertical="center"/>
    </xf>
    <xf numFmtId="0" fontId="4" fillId="0" borderId="1" xfId="129" applyFont="1" applyBorder="1" applyAlignment="1">
      <alignment horizontal="center" vertical="center"/>
    </xf>
    <xf numFmtId="0" fontId="4" fillId="0" borderId="1" xfId="130" applyNumberFormat="1" applyFont="1" applyBorder="1" applyAlignment="1">
      <alignment horizontal="center" vertical="center"/>
    </xf>
    <xf numFmtId="0" fontId="36" fillId="0" borderId="1" xfId="129" applyFont="1" applyFill="1" applyBorder="1" applyAlignment="1">
      <alignment horizontal="center" vertical="center"/>
    </xf>
    <xf numFmtId="0" fontId="36" fillId="0" borderId="1" xfId="129" applyFont="1" applyFill="1" applyBorder="1" applyAlignment="1">
      <alignment horizontal="center" vertical="center" wrapText="1"/>
    </xf>
    <xf numFmtId="0" fontId="86" fillId="0" borderId="1" xfId="129" applyFont="1" applyFill="1" applyBorder="1" applyAlignment="1">
      <alignment horizontal="left" vertical="center" wrapText="1"/>
    </xf>
    <xf numFmtId="0" fontId="86" fillId="0" borderId="1" xfId="129" applyFont="1" applyFill="1" applyBorder="1" applyAlignment="1">
      <alignment horizontal="left" vertical="center"/>
    </xf>
    <xf numFmtId="0" fontId="36" fillId="0" borderId="1" xfId="129" applyFont="1" applyBorder="1" applyAlignment="1">
      <alignment horizontal="center" vertical="center"/>
    </xf>
    <xf numFmtId="0" fontId="36" fillId="0" borderId="1" xfId="129" applyFont="1" applyBorder="1" applyAlignment="1">
      <alignment horizontal="center" vertical="center" wrapText="1"/>
    </xf>
    <xf numFmtId="0" fontId="86" fillId="0" borderId="1" xfId="129" applyFont="1" applyBorder="1" applyAlignment="1">
      <alignment horizontal="left" vertical="center" wrapText="1"/>
    </xf>
    <xf numFmtId="177" fontId="52" fillId="0" borderId="1" xfId="5" applyNumberFormat="1" applyFont="1" applyFill="1" applyBorder="1" applyAlignment="1">
      <alignment horizontal="center" vertical="center"/>
    </xf>
    <xf numFmtId="177" fontId="19" fillId="0" borderId="1" xfId="3" applyNumberFormat="1" applyBorder="1" applyAlignment="1">
      <alignment horizontal="center" vertical="center"/>
    </xf>
    <xf numFmtId="0" fontId="99" fillId="0" borderId="0" xfId="3" applyFont="1" applyBorder="1"/>
    <xf numFmtId="0" fontId="4" fillId="13" borderId="53" xfId="123" applyFont="1" applyFill="1" applyBorder="1" applyAlignment="1">
      <alignment horizontal="center" vertical="center"/>
    </xf>
    <xf numFmtId="3" fontId="25" fillId="15" borderId="6" xfId="5" applyNumberFormat="1" applyFont="1" applyFill="1" applyBorder="1" applyAlignment="1">
      <alignment vertical="center"/>
    </xf>
    <xf numFmtId="3" fontId="25" fillId="15" borderId="6" xfId="5" applyNumberFormat="1" applyFont="1" applyFill="1" applyBorder="1" applyAlignment="1">
      <alignment horizontal="center" vertical="center"/>
    </xf>
    <xf numFmtId="0" fontId="25" fillId="15" borderId="6" xfId="5" applyNumberFormat="1" applyFont="1" applyFill="1" applyBorder="1" applyAlignment="1">
      <alignment vertical="center"/>
    </xf>
    <xf numFmtId="3" fontId="25" fillId="15" borderId="6" xfId="5" applyNumberFormat="1" applyFont="1" applyFill="1" applyBorder="1" applyAlignment="1">
      <alignment vertical="center" wrapText="1"/>
    </xf>
    <xf numFmtId="3" fontId="25" fillId="2" borderId="6" xfId="5" applyNumberFormat="1" applyFont="1" applyFill="1" applyBorder="1" applyAlignment="1">
      <alignment vertical="center"/>
    </xf>
    <xf numFmtId="3" fontId="25" fillId="2" borderId="6" xfId="5" applyNumberFormat="1" applyFont="1" applyFill="1" applyBorder="1" applyAlignment="1">
      <alignment horizontal="center" vertical="center"/>
    </xf>
    <xf numFmtId="0" fontId="25" fillId="2" borderId="6" xfId="5" applyNumberFormat="1" applyFont="1" applyFill="1" applyBorder="1" applyAlignment="1">
      <alignment vertical="center"/>
    </xf>
    <xf numFmtId="3" fontId="25" fillId="2" borderId="6" xfId="5" applyNumberFormat="1" applyFont="1" applyFill="1" applyBorder="1" applyAlignment="1">
      <alignment vertical="center" wrapText="1"/>
    </xf>
    <xf numFmtId="0" fontId="4" fillId="3" borderId="1" xfId="6" applyFont="1" applyFill="1" applyBorder="1" applyAlignment="1">
      <alignment horizontal="center" vertical="center"/>
    </xf>
    <xf numFmtId="41" fontId="100" fillId="0" borderId="17" xfId="119" applyFont="1" applyFill="1" applyBorder="1" applyAlignment="1">
      <alignment horizontal="center" vertical="center"/>
    </xf>
    <xf numFmtId="41" fontId="0" fillId="0" borderId="0" xfId="119" applyFont="1">
      <alignment vertical="center"/>
    </xf>
    <xf numFmtId="0" fontId="52" fillId="0" borderId="0" xfId="0" applyFont="1" applyAlignment="1">
      <alignment horizontal="left"/>
    </xf>
    <xf numFmtId="0" fontId="103" fillId="0" borderId="0" xfId="0" applyFont="1" applyAlignment="1">
      <alignment horizontal="center" vertical="center"/>
    </xf>
    <xf numFmtId="41" fontId="103" fillId="0" borderId="0" xfId="119" applyFont="1" applyAlignment="1">
      <alignment horizontal="center" vertical="center"/>
    </xf>
    <xf numFmtId="0" fontId="28" fillId="7" borderId="58" xfId="0" applyFont="1" applyFill="1" applyBorder="1" applyAlignment="1">
      <alignment horizontal="center" vertical="center"/>
    </xf>
    <xf numFmtId="41" fontId="28" fillId="7" borderId="58" xfId="119" applyFont="1" applyFill="1" applyBorder="1" applyAlignment="1">
      <alignment horizontal="center" vertical="center"/>
    </xf>
    <xf numFmtId="0" fontId="100" fillId="0" borderId="59" xfId="0" applyFont="1" applyBorder="1" applyAlignment="1">
      <alignment horizontal="left" vertical="center" shrinkToFit="1"/>
    </xf>
    <xf numFmtId="0" fontId="26" fillId="0" borderId="60" xfId="0" applyFont="1" applyBorder="1" applyAlignment="1">
      <alignment horizontal="center" vertical="center" shrinkToFit="1"/>
    </xf>
    <xf numFmtId="41" fontId="26" fillId="0" borderId="60" xfId="119" applyFont="1" applyBorder="1" applyAlignment="1">
      <alignment horizontal="center" vertical="center" shrinkToFit="1"/>
    </xf>
    <xf numFmtId="0" fontId="26" fillId="0" borderId="60" xfId="0" applyFont="1" applyBorder="1" applyAlignment="1">
      <alignment horizontal="center" vertical="center"/>
    </xf>
    <xf numFmtId="0" fontId="26" fillId="0" borderId="61" xfId="0" applyFont="1" applyBorder="1" applyAlignment="1">
      <alignment horizontal="center" vertical="center"/>
    </xf>
    <xf numFmtId="0" fontId="26" fillId="0" borderId="32" xfId="0" applyFont="1" applyBorder="1" applyAlignment="1">
      <alignment horizontal="left" vertical="center" shrinkToFit="1"/>
    </xf>
    <xf numFmtId="0" fontId="26" fillId="0" borderId="54" xfId="0" applyFont="1" applyBorder="1" applyAlignment="1">
      <alignment horizontal="center" vertical="center" shrinkToFit="1"/>
    </xf>
    <xf numFmtId="41" fontId="26" fillId="0" borderId="54" xfId="119" applyFont="1" applyBorder="1" applyAlignment="1">
      <alignment horizontal="center" vertical="center" shrinkToFit="1"/>
    </xf>
    <xf numFmtId="0" fontId="25" fillId="0" borderId="54" xfId="0" applyFont="1" applyBorder="1" applyAlignment="1">
      <alignment horizontal="left" vertical="center"/>
    </xf>
    <xf numFmtId="10" fontId="25" fillId="0" borderId="53" xfId="0" applyNumberFormat="1" applyFont="1" applyBorder="1" applyAlignment="1">
      <alignment horizontal="center" vertical="center"/>
    </xf>
    <xf numFmtId="0" fontId="26" fillId="0" borderId="37" xfId="0" applyFont="1" applyBorder="1" applyAlignment="1">
      <alignment horizontal="center" vertical="center" shrinkToFit="1"/>
    </xf>
    <xf numFmtId="0" fontId="26" fillId="0" borderId="52" xfId="0" applyFont="1" applyBorder="1" applyAlignment="1">
      <alignment horizontal="center" vertical="center" shrinkToFit="1"/>
    </xf>
    <xf numFmtId="41" fontId="26" fillId="0" borderId="52" xfId="119" applyFont="1" applyBorder="1" applyAlignment="1">
      <alignment horizontal="center" vertical="center" shrinkToFit="1"/>
    </xf>
    <xf numFmtId="0" fontId="26" fillId="0" borderId="52" xfId="0" applyFont="1" applyBorder="1" applyAlignment="1">
      <alignment horizontal="center" vertical="center"/>
    </xf>
    <xf numFmtId="0" fontId="25" fillId="0" borderId="40" xfId="0" applyFont="1" applyBorder="1" applyAlignment="1">
      <alignment horizontal="center" vertical="center"/>
    </xf>
    <xf numFmtId="0" fontId="25" fillId="0" borderId="61" xfId="0" applyFont="1" applyBorder="1" applyAlignment="1">
      <alignment horizontal="center" vertical="center"/>
    </xf>
    <xf numFmtId="0" fontId="26" fillId="0" borderId="54" xfId="0" applyFont="1" applyBorder="1" applyAlignment="1">
      <alignment horizontal="left" vertical="center" wrapText="1"/>
    </xf>
    <xf numFmtId="0" fontId="25" fillId="0" borderId="53" xfId="0" applyFont="1" applyBorder="1" applyAlignment="1">
      <alignment horizontal="center" vertical="center"/>
    </xf>
    <xf numFmtId="41" fontId="26" fillId="0" borderId="54" xfId="119" applyFont="1" applyBorder="1" applyAlignment="1">
      <alignment horizontal="right" vertical="center" shrinkToFit="1"/>
    </xf>
    <xf numFmtId="0" fontId="26" fillId="0" borderId="54" xfId="0" applyFont="1" applyBorder="1" applyAlignment="1">
      <alignment vertical="center" wrapText="1"/>
    </xf>
    <xf numFmtId="41" fontId="0" fillId="0" borderId="0" xfId="119" applyFont="1" applyBorder="1" applyAlignment="1">
      <alignment horizontal="center" vertical="center"/>
    </xf>
    <xf numFmtId="0" fontId="25" fillId="0" borderId="54" xfId="0" applyFont="1" applyBorder="1" applyAlignment="1">
      <alignment horizontal="center" vertical="center"/>
    </xf>
    <xf numFmtId="0" fontId="26" fillId="0" borderId="54" xfId="0" applyFont="1" applyBorder="1" applyAlignment="1">
      <alignment horizontal="left" vertical="center"/>
    </xf>
    <xf numFmtId="10" fontId="25" fillId="0" borderId="53" xfId="120" applyNumberFormat="1" applyFont="1" applyBorder="1" applyAlignment="1">
      <alignment horizontal="center" vertical="center"/>
    </xf>
    <xf numFmtId="0" fontId="26" fillId="0" borderId="37" xfId="0" applyFont="1" applyBorder="1" applyAlignment="1">
      <alignment horizontal="left" vertical="center" shrinkToFit="1"/>
    </xf>
    <xf numFmtId="0" fontId="26" fillId="0" borderId="52" xfId="0" applyFont="1" applyBorder="1" applyAlignment="1">
      <alignment horizontal="left" vertical="center"/>
    </xf>
    <xf numFmtId="0" fontId="26" fillId="0" borderId="60" xfId="0" applyFont="1" applyBorder="1" applyAlignment="1">
      <alignment horizontal="left" vertical="center"/>
    </xf>
    <xf numFmtId="0" fontId="4" fillId="3" borderId="1" xfId="6" applyFont="1" applyFill="1" applyBorder="1" applyAlignment="1">
      <alignment horizontal="center" vertical="center" shrinkToFit="1"/>
    </xf>
    <xf numFmtId="3" fontId="23" fillId="0" borderId="4" xfId="5" applyNumberFormat="1" applyFont="1" applyFill="1" applyBorder="1" applyAlignment="1">
      <alignment horizontal="center" vertical="center"/>
    </xf>
    <xf numFmtId="3" fontId="25" fillId="0" borderId="0" xfId="5" applyNumberFormat="1" applyFont="1" applyFill="1" applyAlignment="1">
      <alignment vertical="center"/>
    </xf>
    <xf numFmtId="3" fontId="25" fillId="0" borderId="6" xfId="5" applyNumberFormat="1" applyFont="1" applyFill="1" applyBorder="1" applyAlignment="1">
      <alignment horizontal="center" vertical="center" wrapText="1"/>
    </xf>
    <xf numFmtId="3" fontId="104" fillId="0" borderId="1" xfId="5" applyNumberFormat="1" applyFont="1" applyFill="1" applyBorder="1" applyAlignment="1">
      <alignment horizontal="center" vertical="center" wrapText="1"/>
    </xf>
    <xf numFmtId="3" fontId="23" fillId="0" borderId="6" xfId="5" applyNumberFormat="1" applyFont="1" applyFill="1" applyBorder="1" applyAlignment="1">
      <alignment vertical="center"/>
    </xf>
    <xf numFmtId="3" fontId="23" fillId="0" borderId="1" xfId="5" applyNumberFormat="1" applyFont="1" applyFill="1" applyBorder="1" applyAlignment="1">
      <alignment horizontal="center" vertical="center"/>
    </xf>
    <xf numFmtId="3" fontId="23" fillId="0" borderId="1" xfId="5" applyNumberFormat="1" applyFont="1" applyFill="1" applyBorder="1" applyAlignment="1">
      <alignment vertical="center"/>
    </xf>
    <xf numFmtId="3" fontId="24" fillId="0" borderId="6" xfId="5" applyNumberFormat="1" applyFont="1" applyFill="1" applyBorder="1" applyAlignment="1">
      <alignment vertical="center"/>
    </xf>
    <xf numFmtId="3" fontId="52" fillId="0" borderId="67" xfId="5" applyNumberFormat="1" applyFont="1" applyFill="1" applyBorder="1" applyAlignment="1">
      <alignment horizontal="center" vertical="center"/>
    </xf>
    <xf numFmtId="0" fontId="96" fillId="0" borderId="0" xfId="6" applyFont="1" applyFill="1" applyAlignment="1">
      <alignment horizontal="center" vertical="center"/>
    </xf>
    <xf numFmtId="0" fontId="96" fillId="0" borderId="0" xfId="6" applyFont="1" applyFill="1">
      <alignment vertical="center"/>
    </xf>
    <xf numFmtId="0" fontId="96" fillId="4" borderId="0" xfId="6" applyFont="1" applyFill="1">
      <alignment vertical="center"/>
    </xf>
    <xf numFmtId="0" fontId="96" fillId="11" borderId="0" xfId="6" applyFont="1" applyFill="1" applyAlignment="1">
      <alignment horizontal="center" vertical="center"/>
    </xf>
    <xf numFmtId="0" fontId="96" fillId="4" borderId="0" xfId="6" applyFont="1" applyFill="1" applyAlignment="1">
      <alignment horizontal="center" vertical="center"/>
    </xf>
    <xf numFmtId="0" fontId="4" fillId="16" borderId="0" xfId="6" applyFont="1" applyFill="1" applyAlignment="1">
      <alignment horizontal="center" vertical="center"/>
    </xf>
    <xf numFmtId="0" fontId="4" fillId="16" borderId="6" xfId="6" applyFont="1" applyFill="1" applyBorder="1" applyAlignment="1">
      <alignment vertical="center" shrinkToFit="1"/>
    </xf>
    <xf numFmtId="178" fontId="34" fillId="16" borderId="6" xfId="7" applyNumberFormat="1" applyFont="1" applyFill="1" applyBorder="1" applyAlignment="1">
      <alignment horizontal="right" vertical="center" shrinkToFit="1"/>
    </xf>
    <xf numFmtId="41" fontId="17" fillId="16" borderId="6" xfId="7" applyFont="1" applyFill="1" applyBorder="1" applyAlignment="1">
      <alignment horizontal="center" vertical="center"/>
    </xf>
    <xf numFmtId="0" fontId="0" fillId="16" borderId="0" xfId="6" applyFont="1" applyFill="1" applyAlignment="1">
      <alignment horizontal="center" vertical="center"/>
    </xf>
    <xf numFmtId="0" fontId="4" fillId="16" borderId="0" xfId="6" applyFont="1" applyFill="1">
      <alignment vertical="center"/>
    </xf>
    <xf numFmtId="41" fontId="4" fillId="16" borderId="6" xfId="6" applyNumberFormat="1" applyFont="1" applyFill="1" applyBorder="1" applyAlignment="1">
      <alignment vertical="center" shrinkToFit="1"/>
    </xf>
    <xf numFmtId="178" fontId="4" fillId="0" borderId="0" xfId="6" applyNumberFormat="1" applyFont="1">
      <alignment vertical="center"/>
    </xf>
    <xf numFmtId="178" fontId="4" fillId="16" borderId="0" xfId="6" applyNumberFormat="1" applyFont="1" applyFill="1" applyAlignment="1">
      <alignment horizontal="center" vertical="center"/>
    </xf>
    <xf numFmtId="3" fontId="52" fillId="0" borderId="20" xfId="5" applyNumberFormat="1" applyFont="1" applyFill="1" applyBorder="1" applyAlignment="1">
      <alignment horizontal="center" vertical="center"/>
    </xf>
    <xf numFmtId="3" fontId="52" fillId="0" borderId="1" xfId="5" applyNumberFormat="1" applyFont="1" applyFill="1" applyBorder="1" applyAlignment="1">
      <alignment horizontal="center" vertical="center"/>
    </xf>
    <xf numFmtId="3" fontId="23" fillId="0" borderId="1" xfId="5" applyNumberFormat="1" applyFont="1" applyFill="1" applyBorder="1" applyAlignment="1">
      <alignment horizontal="center" vertical="center"/>
    </xf>
    <xf numFmtId="0" fontId="101" fillId="0" borderId="0" xfId="134" applyFont="1" applyBorder="1" applyAlignment="1">
      <alignment horizontal="centerContinuous" vertical="center"/>
    </xf>
    <xf numFmtId="0" fontId="106" fillId="0" borderId="0" xfId="134" applyFont="1" applyBorder="1" applyAlignment="1">
      <alignment horizontal="centerContinuous" vertical="center"/>
    </xf>
    <xf numFmtId="0" fontId="107" fillId="0" borderId="0" xfId="6" applyFont="1">
      <alignment vertical="center"/>
    </xf>
    <xf numFmtId="0" fontId="108" fillId="0" borderId="17" xfId="134" applyFont="1" applyBorder="1">
      <alignment vertical="center"/>
    </xf>
    <xf numFmtId="41" fontId="26" fillId="12" borderId="1" xfId="135" applyNumberFormat="1" applyFont="1" applyFill="1" applyBorder="1" applyAlignment="1">
      <alignment horizontal="center" vertical="center"/>
    </xf>
    <xf numFmtId="38" fontId="26" fillId="12" borderId="1" xfId="134" applyNumberFormat="1" applyFont="1" applyFill="1" applyBorder="1" applyAlignment="1">
      <alignment horizontal="center" vertical="center"/>
    </xf>
    <xf numFmtId="0" fontId="100" fillId="17" borderId="16" xfId="6" applyFont="1" applyFill="1" applyBorder="1">
      <alignment vertical="center"/>
    </xf>
    <xf numFmtId="3" fontId="100" fillId="17" borderId="16" xfId="6" applyNumberFormat="1" applyFont="1" applyFill="1" applyBorder="1" applyAlignment="1">
      <alignment horizontal="center" vertical="center" shrinkToFit="1"/>
    </xf>
    <xf numFmtId="41" fontId="109" fillId="17" borderId="16" xfId="136" applyFont="1" applyFill="1" applyBorder="1" applyAlignment="1">
      <alignment vertical="center" shrinkToFit="1"/>
    </xf>
    <xf numFmtId="41" fontId="110" fillId="17" borderId="16" xfId="136" applyFont="1" applyFill="1" applyBorder="1" applyAlignment="1">
      <alignment vertical="center" shrinkToFit="1"/>
    </xf>
    <xf numFmtId="41" fontId="110" fillId="17" borderId="16" xfId="136" applyFont="1" applyFill="1" applyBorder="1" applyAlignment="1">
      <alignment horizontal="center" vertical="center" shrinkToFit="1"/>
    </xf>
    <xf numFmtId="0" fontId="100" fillId="17" borderId="6" xfId="6" applyFont="1" applyFill="1" applyBorder="1">
      <alignment vertical="center"/>
    </xf>
    <xf numFmtId="0" fontId="28" fillId="17" borderId="6" xfId="134" applyFont="1" applyFill="1" applyBorder="1">
      <alignment vertical="center"/>
    </xf>
    <xf numFmtId="41" fontId="28" fillId="17" borderId="6" xfId="136" applyFont="1" applyFill="1" applyBorder="1">
      <alignment vertical="center"/>
    </xf>
    <xf numFmtId="41" fontId="100" fillId="17" borderId="6" xfId="136" applyFont="1" applyFill="1" applyBorder="1" applyAlignment="1">
      <alignment horizontal="center" vertical="center" shrinkToFit="1"/>
    </xf>
    <xf numFmtId="41" fontId="110" fillId="17" borderId="4" xfId="136" applyFont="1" applyFill="1" applyBorder="1" applyAlignment="1">
      <alignment vertical="center" shrinkToFit="1"/>
    </xf>
    <xf numFmtId="41" fontId="110" fillId="17" borderId="4" xfId="136" applyFont="1" applyFill="1" applyBorder="1">
      <alignment vertical="center"/>
    </xf>
    <xf numFmtId="41" fontId="110" fillId="17" borderId="4" xfId="136" applyFont="1" applyFill="1" applyBorder="1" applyAlignment="1">
      <alignment horizontal="center" vertical="center" shrinkToFit="1"/>
    </xf>
    <xf numFmtId="41" fontId="28" fillId="17" borderId="16" xfId="136" applyFont="1" applyFill="1" applyBorder="1">
      <alignment vertical="center"/>
    </xf>
    <xf numFmtId="203" fontId="26" fillId="11" borderId="4" xfId="136" applyNumberFormat="1" applyFont="1" applyFill="1" applyBorder="1" applyAlignment="1">
      <alignment horizontal="left" vertical="center" shrinkToFit="1"/>
    </xf>
    <xf numFmtId="0" fontId="26" fillId="11" borderId="4" xfId="6" applyFont="1" applyFill="1" applyBorder="1" applyAlignment="1">
      <alignment vertical="center"/>
    </xf>
    <xf numFmtId="0" fontId="26" fillId="11" borderId="4" xfId="137" applyFont="1" applyFill="1" applyBorder="1" applyAlignment="1">
      <alignment horizontal="center" vertical="center"/>
    </xf>
    <xf numFmtId="198" fontId="29" fillId="11" borderId="4" xfId="6" applyNumberFormat="1" applyFont="1" applyFill="1" applyBorder="1">
      <alignment vertical="center"/>
    </xf>
    <xf numFmtId="41" fontId="29" fillId="11" borderId="4" xfId="136" applyFont="1" applyFill="1" applyBorder="1" applyAlignment="1">
      <alignment vertical="center" shrinkToFit="1"/>
    </xf>
    <xf numFmtId="41" fontId="26" fillId="11" borderId="4" xfId="136" applyFont="1" applyFill="1" applyBorder="1" applyAlignment="1">
      <alignment vertical="center" shrinkToFit="1"/>
    </xf>
    <xf numFmtId="203" fontId="26" fillId="11" borderId="6" xfId="136" applyNumberFormat="1" applyFont="1" applyFill="1" applyBorder="1" applyAlignment="1">
      <alignment horizontal="left" vertical="center" shrinkToFit="1"/>
    </xf>
    <xf numFmtId="0" fontId="103" fillId="11" borderId="6" xfId="134" applyFont="1" applyFill="1" applyBorder="1">
      <alignment vertical="center"/>
    </xf>
    <xf numFmtId="202" fontId="26" fillId="11" borderId="6" xfId="6" applyNumberFormat="1" applyFont="1" applyFill="1" applyBorder="1" applyAlignment="1">
      <alignment horizontal="center" vertical="center"/>
    </xf>
    <xf numFmtId="198" fontId="103" fillId="11" borderId="6" xfId="134" applyNumberFormat="1" applyFont="1" applyFill="1" applyBorder="1">
      <alignment vertical="center"/>
    </xf>
    <xf numFmtId="41" fontId="26" fillId="11" borderId="6" xfId="136" applyFont="1" applyFill="1" applyBorder="1" applyAlignment="1">
      <alignment vertical="center" shrinkToFit="1"/>
    </xf>
    <xf numFmtId="41" fontId="29" fillId="11" borderId="4" xfId="136" applyFont="1" applyFill="1" applyBorder="1">
      <alignment vertical="center"/>
    </xf>
    <xf numFmtId="41" fontId="103" fillId="11" borderId="6" xfId="136" applyFont="1" applyFill="1" applyBorder="1">
      <alignment vertical="center"/>
    </xf>
    <xf numFmtId="0" fontId="103" fillId="11" borderId="6" xfId="134" applyFont="1" applyFill="1" applyBorder="1" applyAlignment="1">
      <alignment horizontal="center" vertical="center"/>
    </xf>
    <xf numFmtId="0" fontId="103" fillId="11" borderId="4" xfId="134" applyFont="1" applyFill="1" applyBorder="1">
      <alignment vertical="center"/>
    </xf>
    <xf numFmtId="202" fontId="26" fillId="11" borderId="4" xfId="6" applyNumberFormat="1" applyFont="1" applyFill="1" applyBorder="1" applyAlignment="1">
      <alignment horizontal="center" vertical="center"/>
    </xf>
    <xf numFmtId="41" fontId="103" fillId="11" borderId="4" xfId="136" applyFont="1" applyFill="1" applyBorder="1">
      <alignment vertical="center"/>
    </xf>
    <xf numFmtId="0" fontId="103" fillId="11" borderId="4" xfId="134" applyFont="1" applyFill="1" applyBorder="1" applyAlignment="1">
      <alignment horizontal="center" vertical="center"/>
    </xf>
    <xf numFmtId="41" fontId="110" fillId="17" borderId="16" xfId="136" applyFont="1" applyFill="1" applyBorder="1">
      <alignment vertical="center"/>
    </xf>
    <xf numFmtId="41" fontId="39" fillId="0" borderId="6" xfId="6" applyNumberFormat="1" applyFont="1" applyFill="1" applyBorder="1">
      <alignment vertical="center"/>
    </xf>
    <xf numFmtId="41" fontId="111" fillId="0" borderId="4" xfId="6" applyNumberFormat="1" applyFont="1" applyFill="1" applyBorder="1">
      <alignment vertical="center"/>
    </xf>
    <xf numFmtId="41" fontId="26" fillId="11" borderId="4" xfId="136" applyFont="1" applyFill="1" applyBorder="1" applyAlignment="1">
      <alignment horizontal="center" vertical="center" shrinkToFit="1"/>
    </xf>
    <xf numFmtId="43" fontId="107" fillId="0" borderId="0" xfId="6" applyNumberFormat="1" applyFont="1" applyAlignment="1">
      <alignment horizontal="center" vertical="center"/>
    </xf>
    <xf numFmtId="0" fontId="107" fillId="0" borderId="0" xfId="6" applyFont="1" applyAlignment="1">
      <alignment horizontal="center" vertical="center"/>
    </xf>
    <xf numFmtId="0" fontId="26" fillId="11" borderId="4" xfId="137" applyFont="1" applyFill="1" applyBorder="1" applyAlignment="1">
      <alignment horizontal="left" vertical="center"/>
    </xf>
    <xf numFmtId="41" fontId="27" fillId="11" borderId="4" xfId="136" applyFont="1" applyFill="1" applyBorder="1" applyAlignment="1">
      <alignment horizontal="center" vertical="center"/>
    </xf>
    <xf numFmtId="41" fontId="29" fillId="11" borderId="4" xfId="136" applyFont="1" applyFill="1" applyBorder="1" applyAlignment="1">
      <alignment horizontal="center" vertical="center"/>
    </xf>
    <xf numFmtId="0" fontId="26" fillId="11" borderId="6" xfId="137" applyFont="1" applyFill="1" applyBorder="1" applyAlignment="1">
      <alignment horizontal="left" vertical="center"/>
    </xf>
    <xf numFmtId="0" fontId="26" fillId="11" borderId="6" xfId="137" applyFont="1" applyFill="1" applyBorder="1" applyAlignment="1">
      <alignment horizontal="center" vertical="center"/>
    </xf>
    <xf numFmtId="41" fontId="26" fillId="11" borderId="6" xfId="136" applyFont="1" applyFill="1" applyBorder="1" applyAlignment="1">
      <alignment horizontal="center" vertical="center"/>
    </xf>
    <xf numFmtId="0" fontId="100" fillId="17" borderId="4" xfId="6" applyFont="1" applyFill="1" applyBorder="1">
      <alignment vertical="center"/>
    </xf>
    <xf numFmtId="3" fontId="100" fillId="17" borderId="4" xfId="6" applyNumberFormat="1" applyFont="1" applyFill="1" applyBorder="1" applyAlignment="1">
      <alignment horizontal="center" vertical="center" shrinkToFit="1"/>
    </xf>
    <xf numFmtId="41" fontId="109" fillId="17" borderId="4" xfId="136" applyFont="1" applyFill="1" applyBorder="1" applyAlignment="1">
      <alignment vertical="center" shrinkToFit="1"/>
    </xf>
    <xf numFmtId="3" fontId="23" fillId="0" borderId="1" xfId="5" applyNumberFormat="1" applyFont="1" applyFill="1" applyBorder="1" applyAlignment="1">
      <alignment horizontal="center" vertical="center"/>
    </xf>
    <xf numFmtId="43" fontId="107" fillId="0" borderId="0" xfId="6" applyNumberFormat="1" applyFont="1" applyAlignment="1">
      <alignment horizontal="center" vertical="center"/>
    </xf>
    <xf numFmtId="0" fontId="107" fillId="0" borderId="0" xfId="6" applyFont="1" applyAlignment="1">
      <alignment horizontal="center" vertical="center"/>
    </xf>
    <xf numFmtId="41" fontId="4" fillId="0" borderId="0" xfId="119" applyFont="1" applyFill="1" applyAlignment="1"/>
    <xf numFmtId="180" fontId="4" fillId="0" borderId="0" xfId="11" applyNumberFormat="1" applyFont="1" applyFill="1"/>
    <xf numFmtId="41" fontId="4" fillId="0" borderId="0" xfId="119" applyFont="1">
      <alignment vertical="center"/>
    </xf>
    <xf numFmtId="0" fontId="4" fillId="13" borderId="34" xfId="123" applyFont="1" applyFill="1" applyBorder="1" applyAlignment="1">
      <alignment horizontal="center" vertical="center"/>
    </xf>
    <xf numFmtId="0" fontId="4" fillId="13" borderId="56" xfId="123" applyFont="1" applyFill="1" applyBorder="1" applyAlignment="1">
      <alignment horizontal="center" vertical="center"/>
    </xf>
    <xf numFmtId="0" fontId="4" fillId="13" borderId="48" xfId="123" applyFont="1" applyFill="1" applyBorder="1" applyAlignment="1">
      <alignment horizontal="center" vertical="center"/>
    </xf>
    <xf numFmtId="0" fontId="4" fillId="13" borderId="35" xfId="123" applyFont="1" applyFill="1" applyBorder="1" applyAlignment="1">
      <alignment horizontal="center" vertical="center"/>
    </xf>
    <xf numFmtId="0" fontId="4" fillId="13" borderId="32" xfId="123" applyFont="1" applyFill="1" applyBorder="1" applyAlignment="1">
      <alignment horizontal="center" vertical="center"/>
    </xf>
    <xf numFmtId="0" fontId="4" fillId="13" borderId="54" xfId="123" applyFont="1" applyFill="1" applyBorder="1" applyAlignment="1">
      <alignment horizontal="center" vertical="center"/>
    </xf>
    <xf numFmtId="0" fontId="4" fillId="13" borderId="33" xfId="123" applyFont="1" applyFill="1" applyBorder="1" applyAlignment="1">
      <alignment horizontal="center" vertical="center"/>
    </xf>
    <xf numFmtId="43" fontId="107" fillId="0" borderId="0" xfId="6" applyNumberFormat="1" applyFont="1" applyAlignment="1">
      <alignment horizontal="center" vertical="center"/>
    </xf>
    <xf numFmtId="0" fontId="107" fillId="0" borderId="0" xfId="6" applyFont="1" applyAlignment="1">
      <alignment horizontal="center" vertical="center"/>
    </xf>
    <xf numFmtId="41" fontId="103" fillId="11" borderId="6" xfId="136" applyNumberFormat="1" applyFont="1" applyFill="1" applyBorder="1">
      <alignment vertical="center"/>
    </xf>
    <xf numFmtId="0" fontId="17" fillId="0" borderId="0" xfId="123" applyFont="1" applyFill="1" applyBorder="1" applyAlignment="1">
      <alignment horizontal="center" vertical="center" wrapText="1"/>
    </xf>
    <xf numFmtId="0" fontId="4" fillId="0" borderId="55" xfId="123" applyFont="1" applyFill="1" applyBorder="1" applyAlignment="1">
      <alignment horizontal="center" vertical="center"/>
    </xf>
    <xf numFmtId="0" fontId="4" fillId="13" borderId="71" xfId="123" applyFont="1" applyFill="1" applyBorder="1" applyAlignment="1">
      <alignment horizontal="center" vertical="center"/>
    </xf>
    <xf numFmtId="0" fontId="4" fillId="13" borderId="72" xfId="123" applyFont="1" applyFill="1" applyBorder="1" applyAlignment="1">
      <alignment horizontal="center" vertical="center"/>
    </xf>
    <xf numFmtId="43" fontId="107" fillId="0" borderId="0" xfId="6" applyNumberFormat="1" applyFont="1" applyAlignment="1">
      <alignment horizontal="center" vertical="center"/>
    </xf>
    <xf numFmtId="0" fontId="107" fillId="0" borderId="0" xfId="6" applyFont="1" applyAlignment="1">
      <alignment horizontal="center" vertical="center"/>
    </xf>
    <xf numFmtId="3" fontId="23" fillId="0" borderId="1" xfId="5" applyNumberFormat="1" applyFont="1" applyFill="1" applyBorder="1" applyAlignment="1">
      <alignment horizontal="center" vertical="center"/>
    </xf>
    <xf numFmtId="0" fontId="81" fillId="0" borderId="0" xfId="122" applyFont="1" applyAlignment="1">
      <alignment horizontal="left" vertical="center"/>
    </xf>
    <xf numFmtId="0" fontId="81" fillId="0" borderId="0" xfId="122" applyFont="1" applyAlignment="1">
      <alignment vertical="center"/>
    </xf>
    <xf numFmtId="204" fontId="26" fillId="11" borderId="6" xfId="136" applyNumberFormat="1" applyFont="1" applyFill="1" applyBorder="1" applyAlignment="1">
      <alignment vertical="center" shrinkToFit="1"/>
    </xf>
    <xf numFmtId="0" fontId="114" fillId="0" borderId="0" xfId="0" applyFont="1" applyBorder="1" applyAlignment="1">
      <alignment horizontal="center" vertical="center"/>
    </xf>
    <xf numFmtId="0" fontId="101" fillId="0" borderId="0" xfId="0" applyFont="1" applyAlignment="1">
      <alignment horizontal="center" vertical="center"/>
    </xf>
    <xf numFmtId="41" fontId="4" fillId="4" borderId="0" xfId="119" applyFont="1" applyFill="1">
      <alignment vertical="center"/>
    </xf>
    <xf numFmtId="0" fontId="0" fillId="3" borderId="1" xfId="6" applyFont="1" applyFill="1" applyBorder="1" applyAlignment="1">
      <alignment horizontal="center" vertical="center"/>
    </xf>
    <xf numFmtId="205" fontId="33" fillId="0" borderId="0" xfId="6" applyNumberFormat="1" applyFont="1">
      <alignment vertical="center"/>
    </xf>
    <xf numFmtId="0" fontId="33" fillId="0" borderId="0" xfId="6" applyFont="1" applyAlignment="1">
      <alignment horizontal="center" vertical="center"/>
    </xf>
    <xf numFmtId="0" fontId="0" fillId="4" borderId="6" xfId="6" applyFont="1" applyFill="1" applyBorder="1" applyAlignment="1">
      <alignment vertical="center" shrinkToFit="1"/>
    </xf>
    <xf numFmtId="41" fontId="0" fillId="0" borderId="2" xfId="119" applyFont="1" applyBorder="1" applyAlignment="1">
      <alignment horizontal="center" vertical="center"/>
    </xf>
    <xf numFmtId="0" fontId="101" fillId="0" borderId="0" xfId="0" applyFont="1" applyAlignment="1">
      <alignment horizontal="center" vertical="center"/>
    </xf>
    <xf numFmtId="0" fontId="28" fillId="7" borderId="70" xfId="0" applyFont="1" applyFill="1" applyBorder="1" applyAlignment="1">
      <alignment horizontal="center" vertical="center"/>
    </xf>
    <xf numFmtId="0" fontId="28" fillId="7" borderId="37" xfId="0" applyFont="1" applyFill="1" applyBorder="1" applyAlignment="1">
      <alignment horizontal="center" vertical="center"/>
    </xf>
    <xf numFmtId="0" fontId="28" fillId="7" borderId="74" xfId="0" applyFont="1" applyFill="1" applyBorder="1" applyAlignment="1">
      <alignment horizontal="center" vertical="center"/>
    </xf>
    <xf numFmtId="0" fontId="28" fillId="7" borderId="52" xfId="0" applyFont="1" applyFill="1" applyBorder="1" applyAlignment="1">
      <alignment horizontal="center" vertical="center"/>
    </xf>
    <xf numFmtId="41" fontId="109" fillId="7" borderId="76" xfId="119" applyFont="1" applyFill="1" applyBorder="1" applyAlignment="1">
      <alignment horizontal="center" vertical="center"/>
    </xf>
    <xf numFmtId="41" fontId="109" fillId="7" borderId="77" xfId="119" applyFont="1" applyFill="1" applyBorder="1" applyAlignment="1">
      <alignment horizontal="center" vertical="center"/>
    </xf>
    <xf numFmtId="41" fontId="28" fillId="7" borderId="78" xfId="119" applyFont="1" applyFill="1" applyBorder="1" applyAlignment="1">
      <alignment horizontal="center" vertical="center"/>
    </xf>
    <xf numFmtId="41" fontId="28" fillId="7" borderId="79" xfId="119" applyFont="1" applyFill="1" applyBorder="1" applyAlignment="1">
      <alignment horizontal="center" vertical="center"/>
    </xf>
    <xf numFmtId="41" fontId="28" fillId="7" borderId="80" xfId="119" applyFont="1" applyFill="1" applyBorder="1" applyAlignment="1">
      <alignment horizontal="center" vertical="center"/>
    </xf>
    <xf numFmtId="41" fontId="28" fillId="7" borderId="39" xfId="119" applyFont="1" applyFill="1" applyBorder="1" applyAlignment="1">
      <alignment horizontal="center" vertical="center"/>
    </xf>
    <xf numFmtId="0" fontId="100" fillId="7" borderId="74" xfId="0" applyFont="1" applyFill="1" applyBorder="1" applyAlignment="1">
      <alignment horizontal="center" vertical="center"/>
    </xf>
    <xf numFmtId="0" fontId="28" fillId="7" borderId="75" xfId="0" applyFont="1" applyFill="1" applyBorder="1" applyAlignment="1">
      <alignment horizontal="center" vertical="center"/>
    </xf>
    <xf numFmtId="0" fontId="28" fillId="7" borderId="40" xfId="0" applyFont="1" applyFill="1" applyBorder="1" applyAlignment="1">
      <alignment horizontal="center" vertical="center"/>
    </xf>
    <xf numFmtId="0" fontId="77" fillId="0" borderId="0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13" fillId="0" borderId="0" xfId="0" quotePrefix="1" applyFont="1" applyBorder="1" applyAlignment="1">
      <alignment horizontal="distributed" vertical="center"/>
    </xf>
    <xf numFmtId="0" fontId="78" fillId="0" borderId="0" xfId="0" quotePrefix="1" applyFont="1" applyBorder="1" applyAlignment="1">
      <alignment horizontal="distributed" vertical="center"/>
    </xf>
    <xf numFmtId="0" fontId="114" fillId="0" borderId="0" xfId="0" applyFont="1" applyBorder="1" applyAlignment="1">
      <alignment horizontal="center" vertical="center"/>
    </xf>
    <xf numFmtId="0" fontId="79" fillId="0" borderId="0" xfId="122" applyFont="1" applyAlignment="1">
      <alignment horizontal="center" vertical="center"/>
    </xf>
    <xf numFmtId="0" fontId="4" fillId="0" borderId="4" xfId="127" applyFont="1" applyBorder="1" applyAlignment="1">
      <alignment horizontal="center" vertical="center" textRotation="255"/>
    </xf>
    <xf numFmtId="0" fontId="4" fillId="0" borderId="16" xfId="127" applyFont="1" applyBorder="1" applyAlignment="1">
      <alignment horizontal="center" vertical="center" textRotation="255"/>
    </xf>
    <xf numFmtId="0" fontId="4" fillId="0" borderId="6" xfId="127" applyFont="1" applyBorder="1" applyAlignment="1">
      <alignment horizontal="center" vertical="center" textRotation="255"/>
    </xf>
    <xf numFmtId="0" fontId="4" fillId="0" borderId="4" xfId="127" applyFont="1" applyBorder="1" applyAlignment="1">
      <alignment horizontal="center" vertical="center" wrapText="1"/>
    </xf>
    <xf numFmtId="0" fontId="19" fillId="0" borderId="16" xfId="3" applyFont="1" applyBorder="1" applyAlignment="1">
      <alignment vertical="center"/>
    </xf>
    <xf numFmtId="0" fontId="19" fillId="0" borderId="6" xfId="3" applyFont="1" applyBorder="1" applyAlignment="1">
      <alignment vertical="center"/>
    </xf>
    <xf numFmtId="0" fontId="4" fillId="0" borderId="1" xfId="127" applyFont="1" applyBorder="1" applyAlignment="1">
      <alignment horizontal="center" vertical="center"/>
    </xf>
    <xf numFmtId="0" fontId="91" fillId="0" borderId="0" xfId="127" applyFont="1" applyAlignment="1">
      <alignment horizontal="center" vertical="center"/>
    </xf>
    <xf numFmtId="0" fontId="4" fillId="0" borderId="51" xfId="127" applyFont="1" applyBorder="1" applyAlignment="1">
      <alignment horizontal="center" vertical="center"/>
    </xf>
    <xf numFmtId="0" fontId="4" fillId="0" borderId="16" xfId="127" applyFont="1" applyBorder="1" applyAlignment="1">
      <alignment horizontal="center" vertical="center"/>
    </xf>
    <xf numFmtId="0" fontId="19" fillId="0" borderId="6" xfId="3" applyFont="1" applyBorder="1" applyAlignment="1">
      <alignment horizontal="center" vertical="center"/>
    </xf>
    <xf numFmtId="0" fontId="4" fillId="0" borderId="6" xfId="127" applyFont="1" applyBorder="1" applyAlignment="1">
      <alignment horizontal="center" vertical="center"/>
    </xf>
    <xf numFmtId="0" fontId="4" fillId="0" borderId="19" xfId="127" applyFont="1" applyBorder="1" applyAlignment="1">
      <alignment horizontal="center" vertical="center"/>
    </xf>
    <xf numFmtId="0" fontId="4" fillId="0" borderId="20" xfId="127" applyFont="1" applyBorder="1" applyAlignment="1">
      <alignment horizontal="center" vertical="center"/>
    </xf>
    <xf numFmtId="0" fontId="4" fillId="0" borderId="19" xfId="127" applyFont="1" applyBorder="1" applyAlignment="1">
      <alignment horizontal="center" vertical="center" shrinkToFit="1"/>
    </xf>
    <xf numFmtId="0" fontId="19" fillId="0" borderId="20" xfId="3" applyFont="1" applyBorder="1" applyAlignment="1">
      <alignment horizontal="center" vertical="center"/>
    </xf>
    <xf numFmtId="0" fontId="4" fillId="0" borderId="16" xfId="127" applyFont="1" applyBorder="1" applyAlignment="1">
      <alignment horizontal="center" vertical="center" wrapText="1"/>
    </xf>
    <xf numFmtId="0" fontId="46" fillId="12" borderId="1" xfId="129" applyFont="1" applyFill="1" applyBorder="1" applyAlignment="1">
      <alignment horizontal="center" vertical="center"/>
    </xf>
    <xf numFmtId="0" fontId="19" fillId="0" borderId="1" xfId="3" applyBorder="1" applyAlignment="1"/>
    <xf numFmtId="0" fontId="46" fillId="0" borderId="4" xfId="129" applyFont="1" applyBorder="1" applyAlignment="1">
      <alignment horizontal="center" vertical="center" textRotation="255"/>
    </xf>
    <xf numFmtId="0" fontId="46" fillId="0" borderId="16" xfId="129" applyFont="1" applyBorder="1" applyAlignment="1">
      <alignment horizontal="center" vertical="center" textRotation="255"/>
    </xf>
    <xf numFmtId="0" fontId="46" fillId="0" borderId="6" xfId="129" applyFont="1" applyBorder="1" applyAlignment="1">
      <alignment horizontal="center" vertical="center" textRotation="255"/>
    </xf>
    <xf numFmtId="0" fontId="46" fillId="0" borderId="4" xfId="129" applyFont="1" applyBorder="1" applyAlignment="1">
      <alignment horizontal="center" vertical="center" wrapText="1"/>
    </xf>
    <xf numFmtId="0" fontId="46" fillId="0" borderId="16" xfId="129" applyFont="1" applyBorder="1" applyAlignment="1">
      <alignment horizontal="center" vertical="center" wrapText="1"/>
    </xf>
    <xf numFmtId="176" fontId="17" fillId="0" borderId="29" xfId="130" applyNumberFormat="1" applyFont="1" applyFill="1" applyBorder="1" applyAlignment="1">
      <alignment horizontal="center" vertical="center" wrapText="1"/>
    </xf>
    <xf numFmtId="176" fontId="17" fillId="0" borderId="12" xfId="130" applyNumberFormat="1" applyFont="1" applyFill="1" applyBorder="1" applyAlignment="1">
      <alignment horizontal="center" vertical="center" wrapText="1"/>
    </xf>
    <xf numFmtId="176" fontId="17" fillId="0" borderId="18" xfId="130" applyNumberFormat="1" applyFont="1" applyFill="1" applyBorder="1" applyAlignment="1">
      <alignment horizontal="center" vertical="center" wrapText="1"/>
    </xf>
    <xf numFmtId="176" fontId="17" fillId="0" borderId="13" xfId="130" applyNumberFormat="1" applyFont="1" applyFill="1" applyBorder="1" applyAlignment="1">
      <alignment horizontal="center" vertical="center" wrapText="1"/>
    </xf>
    <xf numFmtId="0" fontId="4" fillId="0" borderId="4" xfId="129" applyFont="1" applyFill="1" applyBorder="1" applyAlignment="1">
      <alignment horizontal="center" vertical="center"/>
    </xf>
    <xf numFmtId="0" fontId="4" fillId="0" borderId="6" xfId="129" applyFont="1" applyFill="1" applyBorder="1" applyAlignment="1">
      <alignment horizontal="center" vertical="center"/>
    </xf>
    <xf numFmtId="0" fontId="4" fillId="0" borderId="4" xfId="130" applyNumberFormat="1" applyFont="1" applyFill="1" applyBorder="1" applyAlignment="1">
      <alignment horizontal="center" vertical="center"/>
    </xf>
    <xf numFmtId="0" fontId="4" fillId="0" borderId="6" xfId="130" applyNumberFormat="1" applyFont="1" applyFill="1" applyBorder="1" applyAlignment="1">
      <alignment horizontal="center" vertical="center"/>
    </xf>
    <xf numFmtId="176" fontId="17" fillId="0" borderId="1" xfId="130" applyNumberFormat="1" applyFont="1" applyFill="1" applyBorder="1" applyAlignment="1">
      <alignment horizontal="center" vertical="center" wrapText="1"/>
    </xf>
    <xf numFmtId="0" fontId="19" fillId="0" borderId="1" xfId="3" applyFont="1" applyFill="1" applyBorder="1" applyAlignment="1">
      <alignment wrapText="1"/>
    </xf>
    <xf numFmtId="0" fontId="4" fillId="0" borderId="16" xfId="129" applyFont="1" applyFill="1" applyBorder="1" applyAlignment="1">
      <alignment horizontal="center" vertical="center"/>
    </xf>
    <xf numFmtId="0" fontId="4" fillId="0" borderId="16" xfId="130" applyNumberFormat="1" applyFont="1" applyFill="1" applyBorder="1" applyAlignment="1">
      <alignment horizontal="center" vertical="center"/>
    </xf>
    <xf numFmtId="0" fontId="46" fillId="0" borderId="4" xfId="129" applyFont="1" applyFill="1" applyBorder="1" applyAlignment="1">
      <alignment horizontal="center" vertical="center"/>
    </xf>
    <xf numFmtId="0" fontId="46" fillId="0" borderId="16" xfId="129" applyFont="1" applyFill="1" applyBorder="1" applyAlignment="1">
      <alignment horizontal="center" vertical="center"/>
    </xf>
    <xf numFmtId="0" fontId="46" fillId="0" borderId="6" xfId="129" applyFont="1" applyFill="1" applyBorder="1" applyAlignment="1">
      <alignment horizontal="center" vertical="center"/>
    </xf>
    <xf numFmtId="176" fontId="43" fillId="0" borderId="1" xfId="130" applyNumberFormat="1" applyFont="1" applyFill="1" applyBorder="1" applyAlignment="1">
      <alignment horizontal="center" vertical="center" wrapText="1"/>
    </xf>
    <xf numFmtId="0" fontId="19" fillId="0" borderId="1" xfId="3" applyFont="1" applyFill="1" applyBorder="1" applyAlignment="1">
      <alignment horizontal="center" wrapText="1"/>
    </xf>
    <xf numFmtId="176" fontId="17" fillId="0" borderId="19" xfId="130" applyNumberFormat="1" applyFont="1" applyFill="1" applyBorder="1" applyAlignment="1">
      <alignment horizontal="center" vertical="center" wrapText="1"/>
    </xf>
    <xf numFmtId="176" fontId="17" fillId="0" borderId="20" xfId="130" applyNumberFormat="1" applyFont="1" applyFill="1" applyBorder="1" applyAlignment="1">
      <alignment horizontal="center" vertical="center" wrapText="1"/>
    </xf>
    <xf numFmtId="0" fontId="46" fillId="0" borderId="1" xfId="129" applyFont="1" applyBorder="1" applyAlignment="1">
      <alignment horizontal="center" vertical="center"/>
    </xf>
    <xf numFmtId="176" fontId="95" fillId="0" borderId="1" xfId="130" applyNumberFormat="1" applyFont="1" applyFill="1" applyBorder="1" applyAlignment="1">
      <alignment horizontal="center" vertical="center" wrapText="1"/>
    </xf>
    <xf numFmtId="0" fontId="46" fillId="0" borderId="1" xfId="130" applyNumberFormat="1" applyFont="1" applyBorder="1" applyAlignment="1">
      <alignment horizontal="center" vertical="center"/>
    </xf>
    <xf numFmtId="176" fontId="46" fillId="0" borderId="1" xfId="130" applyNumberFormat="1" applyFont="1" applyBorder="1" applyAlignment="1">
      <alignment horizontal="center" vertical="center"/>
    </xf>
    <xf numFmtId="0" fontId="19" fillId="0" borderId="1" xfId="3" applyFont="1" applyFill="1" applyBorder="1" applyAlignment="1">
      <alignment horizontal="center" vertical="center" wrapText="1"/>
    </xf>
    <xf numFmtId="0" fontId="46" fillId="0" borderId="1" xfId="129" applyFont="1" applyFill="1" applyBorder="1" applyAlignment="1">
      <alignment horizontal="center" vertical="center"/>
    </xf>
    <xf numFmtId="0" fontId="46" fillId="0" borderId="4" xfId="130" applyNumberFormat="1" applyFont="1" applyFill="1" applyBorder="1" applyAlignment="1">
      <alignment horizontal="center" vertical="center"/>
    </xf>
    <xf numFmtId="0" fontId="46" fillId="0" borderId="6" xfId="130" applyNumberFormat="1" applyFont="1" applyFill="1" applyBorder="1" applyAlignment="1">
      <alignment horizontal="center" vertical="center"/>
    </xf>
    <xf numFmtId="176" fontId="17" fillId="0" borderId="29" xfId="130" applyNumberFormat="1" applyFont="1" applyBorder="1" applyAlignment="1">
      <alignment horizontal="center" vertical="center" wrapText="1"/>
    </xf>
    <xf numFmtId="176" fontId="17" fillId="0" borderId="12" xfId="130" applyNumberFormat="1" applyFont="1" applyBorder="1" applyAlignment="1">
      <alignment horizontal="center" vertical="center" wrapText="1"/>
    </xf>
    <xf numFmtId="176" fontId="17" fillId="0" borderId="18" xfId="130" applyNumberFormat="1" applyFont="1" applyBorder="1" applyAlignment="1">
      <alignment horizontal="center" vertical="center" wrapText="1"/>
    </xf>
    <xf numFmtId="176" fontId="17" fillId="0" borderId="13" xfId="130" applyNumberFormat="1" applyFont="1" applyBorder="1" applyAlignment="1">
      <alignment horizontal="center" vertical="center" wrapText="1"/>
    </xf>
    <xf numFmtId="176" fontId="43" fillId="0" borderId="1" xfId="130" applyNumberFormat="1" applyFont="1" applyBorder="1" applyAlignment="1">
      <alignment horizontal="center" vertical="center" wrapText="1"/>
    </xf>
    <xf numFmtId="0" fontId="19" fillId="0" borderId="1" xfId="3" applyFont="1" applyBorder="1" applyAlignment="1">
      <alignment wrapText="1"/>
    </xf>
    <xf numFmtId="0" fontId="46" fillId="0" borderId="4" xfId="130" applyNumberFormat="1" applyFont="1" applyBorder="1" applyAlignment="1">
      <alignment horizontal="center" vertical="center"/>
    </xf>
    <xf numFmtId="0" fontId="46" fillId="0" borderId="16" xfId="130" applyNumberFormat="1" applyFont="1" applyBorder="1" applyAlignment="1">
      <alignment horizontal="center" vertical="center"/>
    </xf>
    <xf numFmtId="0" fontId="46" fillId="0" borderId="6" xfId="130" applyNumberFormat="1" applyFont="1" applyBorder="1" applyAlignment="1">
      <alignment horizontal="center" vertical="center"/>
    </xf>
    <xf numFmtId="0" fontId="19" fillId="0" borderId="1" xfId="3" applyFont="1" applyBorder="1" applyAlignment="1">
      <alignment vertical="center" wrapText="1"/>
    </xf>
    <xf numFmtId="176" fontId="43" fillId="0" borderId="1" xfId="130" applyNumberFormat="1" applyFont="1" applyBorder="1" applyAlignment="1">
      <alignment horizontal="center" vertical="center"/>
    </xf>
    <xf numFmtId="0" fontId="19" fillId="0" borderId="1" xfId="3" applyFont="1" applyBorder="1" applyAlignment="1"/>
    <xf numFmtId="176" fontId="17" fillId="0" borderId="1" xfId="130" applyNumberFormat="1" applyFont="1" applyBorder="1" applyAlignment="1">
      <alignment horizontal="center" vertical="center" wrapText="1"/>
    </xf>
    <xf numFmtId="0" fontId="17" fillId="0" borderId="1" xfId="129" applyFont="1" applyBorder="1" applyAlignment="1">
      <alignment horizontal="center" vertical="center" wrapText="1"/>
    </xf>
    <xf numFmtId="0" fontId="46" fillId="0" borderId="6" xfId="129" applyFont="1" applyBorder="1" applyAlignment="1">
      <alignment horizontal="center" vertical="center" wrapText="1"/>
    </xf>
    <xf numFmtId="0" fontId="46" fillId="0" borderId="16" xfId="129" applyFont="1" applyBorder="1" applyAlignment="1">
      <alignment horizontal="center" vertical="center"/>
    </xf>
    <xf numFmtId="0" fontId="46" fillId="0" borderId="6" xfId="129" applyFont="1" applyBorder="1" applyAlignment="1">
      <alignment horizontal="center" vertical="center"/>
    </xf>
    <xf numFmtId="0" fontId="98" fillId="0" borderId="1" xfId="129" applyFont="1" applyBorder="1" applyAlignment="1">
      <alignment horizontal="center" vertical="center" wrapText="1"/>
    </xf>
    <xf numFmtId="0" fontId="46" fillId="0" borderId="1" xfId="129" applyFont="1" applyBorder="1" applyAlignment="1">
      <alignment horizontal="center" vertical="center" wrapText="1"/>
    </xf>
    <xf numFmtId="0" fontId="4" fillId="0" borderId="1" xfId="130" applyNumberFormat="1" applyFont="1" applyFill="1" applyBorder="1" applyAlignment="1">
      <alignment horizontal="center" vertical="center"/>
    </xf>
    <xf numFmtId="0" fontId="4" fillId="0" borderId="1" xfId="129" applyFont="1" applyFill="1" applyBorder="1" applyAlignment="1">
      <alignment horizontal="center" vertical="center"/>
    </xf>
    <xf numFmtId="0" fontId="19" fillId="0" borderId="1" xfId="3" applyFont="1" applyFill="1" applyBorder="1"/>
    <xf numFmtId="0" fontId="46" fillId="12" borderId="4" xfId="129" applyFont="1" applyFill="1" applyBorder="1" applyAlignment="1">
      <alignment horizontal="center" vertical="center"/>
    </xf>
    <xf numFmtId="0" fontId="46" fillId="12" borderId="6" xfId="129" applyFont="1" applyFill="1" applyBorder="1" applyAlignment="1">
      <alignment horizontal="center" vertical="center"/>
    </xf>
    <xf numFmtId="0" fontId="33" fillId="13" borderId="41" xfId="123" applyFont="1" applyFill="1" applyBorder="1" applyAlignment="1">
      <alignment horizontal="center" vertical="center"/>
    </xf>
    <xf numFmtId="0" fontId="33" fillId="13" borderId="42" xfId="123" applyFont="1" applyFill="1" applyBorder="1" applyAlignment="1">
      <alignment horizontal="center" vertical="center"/>
    </xf>
    <xf numFmtId="0" fontId="33" fillId="13" borderId="43" xfId="123" applyFont="1" applyFill="1" applyBorder="1" applyAlignment="1">
      <alignment horizontal="center" vertical="center"/>
    </xf>
    <xf numFmtId="0" fontId="33" fillId="13" borderId="44" xfId="123" applyFont="1" applyFill="1" applyBorder="1" applyAlignment="1">
      <alignment horizontal="center" vertical="center"/>
    </xf>
    <xf numFmtId="0" fontId="33" fillId="13" borderId="45" xfId="123" applyFont="1" applyFill="1" applyBorder="1" applyAlignment="1">
      <alignment horizontal="center" vertical="center"/>
    </xf>
    <xf numFmtId="0" fontId="4" fillId="13" borderId="64" xfId="123" applyFont="1" applyFill="1" applyBorder="1" applyAlignment="1">
      <alignment horizontal="center" vertical="center"/>
    </xf>
    <xf numFmtId="0" fontId="4" fillId="13" borderId="63" xfId="123" applyFont="1" applyFill="1" applyBorder="1" applyAlignment="1">
      <alignment horizontal="center" vertical="center"/>
    </xf>
    <xf numFmtId="0" fontId="4" fillId="13" borderId="65" xfId="123" applyFont="1" applyFill="1" applyBorder="1" applyAlignment="1">
      <alignment horizontal="center" vertical="center"/>
    </xf>
    <xf numFmtId="0" fontId="4" fillId="13" borderId="63" xfId="123" applyFont="1" applyFill="1" applyBorder="1" applyAlignment="1">
      <alignment horizontal="center" vertical="center" wrapText="1"/>
    </xf>
    <xf numFmtId="0" fontId="4" fillId="13" borderId="38" xfId="123" applyFont="1" applyFill="1" applyBorder="1" applyAlignment="1">
      <alignment horizontal="center" vertical="center"/>
    </xf>
    <xf numFmtId="0" fontId="4" fillId="13" borderId="62" xfId="123" applyFont="1" applyFill="1" applyBorder="1" applyAlignment="1">
      <alignment horizontal="center" vertical="center" wrapText="1"/>
    </xf>
    <xf numFmtId="0" fontId="4" fillId="13" borderId="66" xfId="123" applyFont="1" applyFill="1" applyBorder="1" applyAlignment="1">
      <alignment horizontal="center" vertical="center"/>
    </xf>
    <xf numFmtId="0" fontId="4" fillId="13" borderId="68" xfId="123" applyFont="1" applyFill="1" applyBorder="1" applyAlignment="1">
      <alignment horizontal="center" vertical="center"/>
    </xf>
    <xf numFmtId="0" fontId="4" fillId="13" borderId="69" xfId="123" applyFont="1" applyFill="1" applyBorder="1" applyAlignment="1">
      <alignment horizontal="center" vertical="center"/>
    </xf>
    <xf numFmtId="0" fontId="4" fillId="13" borderId="73" xfId="123" applyFont="1" applyFill="1" applyBorder="1" applyAlignment="1">
      <alignment horizontal="center" vertical="center"/>
    </xf>
    <xf numFmtId="0" fontId="4" fillId="13" borderId="48" xfId="123" applyFont="1" applyFill="1" applyBorder="1" applyAlignment="1">
      <alignment horizontal="center" vertical="center"/>
    </xf>
    <xf numFmtId="0" fontId="4" fillId="13" borderId="35" xfId="123" applyFont="1" applyFill="1" applyBorder="1" applyAlignment="1">
      <alignment horizontal="center" vertical="center"/>
    </xf>
    <xf numFmtId="0" fontId="4" fillId="13" borderId="46" xfId="123" applyFont="1" applyFill="1" applyBorder="1" applyAlignment="1">
      <alignment horizontal="center" vertical="center"/>
    </xf>
    <xf numFmtId="0" fontId="4" fillId="13" borderId="36" xfId="123" applyFont="1" applyFill="1" applyBorder="1" applyAlignment="1">
      <alignment horizontal="center" vertical="center"/>
    </xf>
    <xf numFmtId="0" fontId="4" fillId="13" borderId="32" xfId="123" applyFont="1" applyFill="1" applyBorder="1" applyAlignment="1">
      <alignment horizontal="center" vertical="center"/>
    </xf>
    <xf numFmtId="0" fontId="4" fillId="13" borderId="54" xfId="123" applyFont="1" applyFill="1" applyBorder="1" applyAlignment="1">
      <alignment horizontal="center" vertical="center"/>
    </xf>
    <xf numFmtId="0" fontId="4" fillId="13" borderId="33" xfId="123" applyFont="1" applyFill="1" applyBorder="1" applyAlignment="1">
      <alignment horizontal="center" vertical="center"/>
    </xf>
    <xf numFmtId="0" fontId="17" fillId="0" borderId="57" xfId="123" applyFont="1" applyFill="1" applyBorder="1" applyAlignment="1">
      <alignment horizontal="center" vertical="center" wrapText="1"/>
    </xf>
    <xf numFmtId="0" fontId="4" fillId="0" borderId="30" xfId="123" applyFont="1" applyFill="1" applyBorder="1" applyAlignment="1">
      <alignment horizontal="center" vertical="center"/>
    </xf>
    <xf numFmtId="0" fontId="4" fillId="13" borderId="47" xfId="123" applyFont="1" applyFill="1" applyBorder="1" applyAlignment="1">
      <alignment horizontal="center" vertical="center"/>
    </xf>
    <xf numFmtId="0" fontId="4" fillId="13" borderId="31" xfId="123" applyFont="1" applyFill="1" applyBorder="1" applyAlignment="1">
      <alignment horizontal="center" vertical="center"/>
    </xf>
    <xf numFmtId="0" fontId="4" fillId="13" borderId="0" xfId="123" applyFont="1" applyFill="1" applyBorder="1" applyAlignment="1">
      <alignment horizontal="center" vertical="center"/>
    </xf>
    <xf numFmtId="0" fontId="4" fillId="13" borderId="0" xfId="123" applyFont="1" applyFill="1" applyBorder="1" applyAlignment="1">
      <alignment horizontal="center" vertical="center" wrapText="1"/>
    </xf>
    <xf numFmtId="0" fontId="33" fillId="13" borderId="0" xfId="123" applyFont="1" applyFill="1" applyBorder="1" applyAlignment="1">
      <alignment horizontal="center" vertical="center"/>
    </xf>
    <xf numFmtId="0" fontId="4" fillId="3" borderId="1" xfId="6" applyFont="1" applyFill="1" applyBorder="1" applyAlignment="1">
      <alignment horizontal="center" vertical="center" shrinkToFit="1"/>
    </xf>
    <xf numFmtId="0" fontId="0" fillId="0" borderId="6" xfId="6" applyFont="1" applyFill="1" applyBorder="1" applyAlignment="1">
      <alignment horizontal="left" vertical="center" shrinkToFit="1"/>
    </xf>
    <xf numFmtId="0" fontId="4" fillId="0" borderId="6" xfId="6" applyFont="1" applyFill="1" applyBorder="1" applyAlignment="1">
      <alignment horizontal="left" vertical="center" shrinkToFit="1"/>
    </xf>
    <xf numFmtId="0" fontId="0" fillId="16" borderId="6" xfId="6" applyFont="1" applyFill="1" applyBorder="1" applyAlignment="1">
      <alignment horizontal="left" vertical="center" shrinkToFit="1"/>
    </xf>
    <xf numFmtId="0" fontId="4" fillId="16" borderId="6" xfId="6" applyFont="1" applyFill="1" applyBorder="1" applyAlignment="1">
      <alignment horizontal="left" vertical="center" shrinkToFit="1"/>
    </xf>
    <xf numFmtId="0" fontId="4" fillId="0" borderId="16" xfId="6" applyFont="1" applyFill="1" applyBorder="1" applyAlignment="1">
      <alignment horizontal="center" vertical="center" wrapText="1"/>
    </xf>
    <xf numFmtId="0" fontId="4" fillId="0" borderId="6" xfId="6" applyFont="1" applyFill="1" applyBorder="1" applyAlignment="1">
      <alignment horizontal="center" vertical="center" wrapText="1"/>
    </xf>
    <xf numFmtId="3" fontId="105" fillId="0" borderId="19" xfId="5" applyNumberFormat="1" applyFont="1" applyFill="1" applyBorder="1" applyAlignment="1">
      <alignment horizontal="center" vertical="center"/>
    </xf>
    <xf numFmtId="3" fontId="105" fillId="0" borderId="21" xfId="5" applyNumberFormat="1" applyFont="1" applyFill="1" applyBorder="1" applyAlignment="1">
      <alignment horizontal="center" vertical="center"/>
    </xf>
    <xf numFmtId="3" fontId="105" fillId="0" borderId="20" xfId="5" applyNumberFormat="1" applyFont="1" applyFill="1" applyBorder="1" applyAlignment="1">
      <alignment horizontal="center" vertical="center"/>
    </xf>
    <xf numFmtId="3" fontId="23" fillId="0" borderId="1" xfId="5" applyNumberFormat="1" applyFont="1" applyFill="1" applyBorder="1" applyAlignment="1">
      <alignment horizontal="center" vertical="center"/>
    </xf>
    <xf numFmtId="3" fontId="23" fillId="0" borderId="18" xfId="5" applyNumberFormat="1" applyFont="1" applyFill="1" applyBorder="1" applyAlignment="1">
      <alignment horizontal="center" vertical="center"/>
    </xf>
    <xf numFmtId="3" fontId="23" fillId="0" borderId="13" xfId="5" applyNumberFormat="1" applyFont="1" applyFill="1" applyBorder="1" applyAlignment="1">
      <alignment horizontal="center" vertical="center"/>
    </xf>
    <xf numFmtId="0" fontId="54" fillId="0" borderId="0" xfId="0" applyFont="1" applyFill="1" applyBorder="1" applyAlignment="1">
      <alignment horizontal="center" vertical="center"/>
    </xf>
    <xf numFmtId="3" fontId="52" fillId="0" borderId="1" xfId="5" applyNumberFormat="1" applyFont="1" applyFill="1" applyBorder="1" applyAlignment="1">
      <alignment horizontal="center" vertical="center" wrapText="1"/>
    </xf>
    <xf numFmtId="3" fontId="52" fillId="0" borderId="19" xfId="5" applyNumberFormat="1" applyFont="1" applyFill="1" applyBorder="1" applyAlignment="1">
      <alignment horizontal="center" vertical="center"/>
    </xf>
    <xf numFmtId="3" fontId="52" fillId="0" borderId="20" xfId="5" applyNumberFormat="1" applyFont="1" applyFill="1" applyBorder="1" applyAlignment="1">
      <alignment horizontal="center" vertical="center"/>
    </xf>
    <xf numFmtId="3" fontId="52" fillId="0" borderId="1" xfId="5" applyNumberFormat="1" applyFont="1" applyFill="1" applyBorder="1" applyAlignment="1">
      <alignment horizontal="center" vertical="center"/>
    </xf>
    <xf numFmtId="3" fontId="52" fillId="0" borderId="4" xfId="5" applyNumberFormat="1" applyFont="1" applyFill="1" applyBorder="1" applyAlignment="1">
      <alignment horizontal="center" vertical="center"/>
    </xf>
    <xf numFmtId="3" fontId="52" fillId="0" borderId="6" xfId="5" applyNumberFormat="1" applyFont="1" applyFill="1" applyBorder="1" applyAlignment="1">
      <alignment horizontal="center" vertical="center"/>
    </xf>
    <xf numFmtId="3" fontId="23" fillId="0" borderId="4" xfId="5" applyNumberFormat="1" applyFont="1" applyFill="1" applyBorder="1" applyAlignment="1">
      <alignment horizontal="center" vertical="center"/>
    </xf>
    <xf numFmtId="3" fontId="23" fillId="0" borderId="6" xfId="5" applyNumberFormat="1" applyFont="1" applyFill="1" applyBorder="1" applyAlignment="1">
      <alignment horizontal="center" vertical="center"/>
    </xf>
    <xf numFmtId="177" fontId="52" fillId="0" borderId="1" xfId="5" applyNumberFormat="1" applyFont="1" applyFill="1" applyBorder="1" applyAlignment="1">
      <alignment horizontal="center" vertical="center"/>
    </xf>
    <xf numFmtId="3" fontId="28" fillId="8" borderId="1" xfId="5" applyNumberFormat="1" applyFont="1" applyFill="1" applyBorder="1" applyAlignment="1">
      <alignment horizontal="center" vertical="center"/>
    </xf>
    <xf numFmtId="177" fontId="28" fillId="8" borderId="1" xfId="5" applyNumberFormat="1" applyFont="1" applyFill="1" applyBorder="1" applyAlignment="1">
      <alignment horizontal="center" vertical="center"/>
    </xf>
    <xf numFmtId="3" fontId="28" fillId="8" borderId="4" xfId="5" applyNumberFormat="1" applyFont="1" applyFill="1" applyBorder="1" applyAlignment="1">
      <alignment horizontal="center" vertical="center"/>
    </xf>
    <xf numFmtId="3" fontId="28" fillId="8" borderId="6" xfId="5" applyNumberFormat="1" applyFont="1" applyFill="1" applyBorder="1" applyAlignment="1">
      <alignment horizontal="center" vertical="center"/>
    </xf>
    <xf numFmtId="3" fontId="28" fillId="8" borderId="19" xfId="5" applyNumberFormat="1" applyFont="1" applyFill="1" applyBorder="1" applyAlignment="1">
      <alignment horizontal="center" vertical="center"/>
    </xf>
    <xf numFmtId="3" fontId="28" fillId="8" borderId="20" xfId="5" applyNumberFormat="1" applyFont="1" applyFill="1" applyBorder="1" applyAlignment="1">
      <alignment horizontal="center" vertical="center"/>
    </xf>
    <xf numFmtId="3" fontId="28" fillId="8" borderId="1" xfId="5" applyNumberFormat="1" applyFont="1" applyFill="1" applyBorder="1" applyAlignment="1">
      <alignment horizontal="center" vertical="center" wrapText="1"/>
    </xf>
    <xf numFmtId="0" fontId="42" fillId="0" borderId="14" xfId="11" applyFont="1" applyFill="1" applyBorder="1" applyAlignment="1">
      <alignment horizontal="center" vertical="center"/>
    </xf>
    <xf numFmtId="0" fontId="4" fillId="0" borderId="11" xfId="11" applyFont="1" applyFill="1" applyBorder="1" applyAlignment="1">
      <alignment horizontal="center" vertical="center" textRotation="255"/>
    </xf>
    <xf numFmtId="0" fontId="4" fillId="0" borderId="15" xfId="11" applyFont="1" applyFill="1" applyBorder="1" applyAlignment="1">
      <alignment horizontal="center" vertical="center" textRotation="255"/>
    </xf>
    <xf numFmtId="43" fontId="107" fillId="0" borderId="0" xfId="6" applyNumberFormat="1" applyFont="1" applyAlignment="1">
      <alignment horizontal="center" vertical="center"/>
    </xf>
    <xf numFmtId="0" fontId="107" fillId="0" borderId="0" xfId="6" applyFont="1" applyAlignment="1">
      <alignment horizontal="center" vertical="center"/>
    </xf>
    <xf numFmtId="202" fontId="26" fillId="12" borderId="4" xfId="134" applyNumberFormat="1" applyFont="1" applyFill="1" applyBorder="1" applyAlignment="1">
      <alignment horizontal="center" vertical="center"/>
    </xf>
    <xf numFmtId="202" fontId="26" fillId="12" borderId="6" xfId="134" applyNumberFormat="1" applyFont="1" applyFill="1" applyBorder="1" applyAlignment="1">
      <alignment horizontal="center" vertical="center"/>
    </xf>
    <xf numFmtId="202" fontId="26" fillId="12" borderId="12" xfId="134" applyNumberFormat="1" applyFont="1" applyFill="1" applyBorder="1" applyAlignment="1">
      <alignment horizontal="center" vertical="center"/>
    </xf>
    <xf numFmtId="202" fontId="26" fillId="12" borderId="13" xfId="134" applyNumberFormat="1" applyFont="1" applyFill="1" applyBorder="1" applyAlignment="1">
      <alignment horizontal="center" vertical="center"/>
    </xf>
    <xf numFmtId="41" fontId="26" fillId="12" borderId="19" xfId="135" applyNumberFormat="1" applyFont="1" applyFill="1" applyBorder="1" applyAlignment="1">
      <alignment horizontal="center" vertical="center"/>
    </xf>
    <xf numFmtId="41" fontId="26" fillId="12" borderId="20" xfId="135" applyNumberFormat="1" applyFont="1" applyFill="1" applyBorder="1" applyAlignment="1">
      <alignment horizontal="center" vertical="center"/>
    </xf>
    <xf numFmtId="38" fontId="26" fillId="12" borderId="4" xfId="134" applyNumberFormat="1" applyFont="1" applyFill="1" applyBorder="1" applyAlignment="1">
      <alignment horizontal="center" vertical="center"/>
    </xf>
    <xf numFmtId="38" fontId="26" fillId="12" borderId="6" xfId="134" applyNumberFormat="1" applyFont="1" applyFill="1" applyBorder="1" applyAlignment="1">
      <alignment horizontal="center" vertical="center"/>
    </xf>
  </cellXfs>
  <cellStyles count="144">
    <cellStyle name="??&amp;O?&amp;H?_x0008__x000f__x0007_?_x0007__x0001__x0001_" xfId="17"/>
    <cellStyle name="??&amp;O?&amp;H?_x0008_??_x0007__x0001__x0001_" xfId="18"/>
    <cellStyle name="?曹%U?&amp;H?_x0008_?s_x000a__x0007__x0001__x0001_" xfId="19"/>
    <cellStyle name="_8-11공구-견적대비" xfId="20"/>
    <cellStyle name="_고달교1" xfId="21"/>
    <cellStyle name="_구마고속도로 금호~서대구간 확장공사" xfId="22"/>
    <cellStyle name="_내역-9공구" xfId="23"/>
    <cellStyle name="_보령시설계" xfId="24"/>
    <cellStyle name="_인원계획표 " xfId="25"/>
    <cellStyle name="_인원계획표 _Book1" xfId="26"/>
    <cellStyle name="_인원계획표 _BOOK2" xfId="27"/>
    <cellStyle name="_인원계획표 _구마고속도로 금호~서대구간 확장공사" xfId="28"/>
    <cellStyle name="_인원계획표 _귀래우회도로" xfId="29"/>
    <cellStyle name="_인원계획표 _김포우회도로" xfId="30"/>
    <cellStyle name="_인원계획표 _남해고속" xfId="31"/>
    <cellStyle name="_인원계획표 _대전도시철도" xfId="32"/>
    <cellStyle name="_인원계획표 _동해고속 1공구" xfId="33"/>
    <cellStyle name="_인원계획표 _동해고속 3공구" xfId="34"/>
    <cellStyle name="_인원계획표 _미로삼척" xfId="35"/>
    <cellStyle name="_인원계획표 _미로삼척-BID" xfId="36"/>
    <cellStyle name="_인원계획표 _불티교" xfId="37"/>
    <cellStyle name="_인원계획표 _순천덕월" xfId="38"/>
    <cellStyle name="_인원계획표 _자은상리" xfId="39"/>
    <cellStyle name="_인원계획표 _적격 " xfId="40"/>
    <cellStyle name="_인원계획표 _제2경인" xfId="41"/>
    <cellStyle name="_인원계획표 _중부내륙" xfId="42"/>
    <cellStyle name="_인원계획표 _중부내륙-최종검토판" xfId="43"/>
    <cellStyle name="_인원계획표 _중부내륙-최종판" xfId="44"/>
    <cellStyle name="_인원계획표 _청양우회" xfId="45"/>
    <cellStyle name="_인원계획표 _탐진댐" xfId="46"/>
    <cellStyle name="_인원계획표 _현곡어연" xfId="47"/>
    <cellStyle name="_인원계획표 _화산관창" xfId="48"/>
    <cellStyle name="_입찰표지 " xfId="49"/>
    <cellStyle name="_적격 " xfId="50"/>
    <cellStyle name="_적격(화산) " xfId="51"/>
    <cellStyle name="_중앙선8-11공구(부대입찰)" xfId="52"/>
    <cellStyle name="_집행(간접비 산출)" xfId="53"/>
    <cellStyle name="_해미-덕산(1공구)4" xfId="54"/>
    <cellStyle name="Calc Currency (0)" xfId="55"/>
    <cellStyle name="category" xfId="56"/>
    <cellStyle name="Comma [0]" xfId="57"/>
    <cellStyle name="comma zerodec" xfId="58"/>
    <cellStyle name="Comma_ SG&amp;A Bridge " xfId="59"/>
    <cellStyle name="Copied" xfId="60"/>
    <cellStyle name="Currency [0]" xfId="61"/>
    <cellStyle name="Currency_ SG&amp;A Bridge " xfId="62"/>
    <cellStyle name="Currency1" xfId="63"/>
    <cellStyle name="Dezimal [0]_laroux" xfId="64"/>
    <cellStyle name="Dezimal_laroux" xfId="65"/>
    <cellStyle name="Dollar (zero dec)" xfId="66"/>
    <cellStyle name="Entered" xfId="67"/>
    <cellStyle name="Grey" xfId="68"/>
    <cellStyle name="HEADER" xfId="69"/>
    <cellStyle name="Header1" xfId="70"/>
    <cellStyle name="Header2" xfId="71"/>
    <cellStyle name="Input [yellow]" xfId="72"/>
    <cellStyle name="Milliers [0]_Arabian Spec" xfId="73"/>
    <cellStyle name="Milliers_Arabian Spec" xfId="74"/>
    <cellStyle name="Model" xfId="75"/>
    <cellStyle name="Mon?aire [0]_Arabian Spec" xfId="76"/>
    <cellStyle name="Mon?aire_Arabian Spec" xfId="77"/>
    <cellStyle name="Normal - Style1" xfId="78"/>
    <cellStyle name="Normal - 유형1" xfId="79"/>
    <cellStyle name="Normal_ SG&amp;A Bridge " xfId="80"/>
    <cellStyle name="Percent [2]" xfId="81"/>
    <cellStyle name="RevList" xfId="82"/>
    <cellStyle name="Standard_laroux" xfId="83"/>
    <cellStyle name="subhead" xfId="84"/>
    <cellStyle name="Subtotal" xfId="85"/>
    <cellStyle name="W?rung [0]_laroux" xfId="86"/>
    <cellStyle name="W?rung_laroux" xfId="87"/>
    <cellStyle name="고정소숫점" xfId="88"/>
    <cellStyle name="고정출력1" xfId="89"/>
    <cellStyle name="고정출력2" xfId="90"/>
    <cellStyle name="날짜" xfId="91"/>
    <cellStyle name="달러" xfId="92"/>
    <cellStyle name="뒤에 오는 하이퍼링크_연곡영업소건축내역" xfId="93"/>
    <cellStyle name="똿뗦먛귟 [0.00]_PRODUCT DETAIL Q1" xfId="94"/>
    <cellStyle name="똿뗦먛귟_PRODUCT DETAIL Q1" xfId="95"/>
    <cellStyle name="믅됞 [0.00]_PRODUCT DETAIL Q1" xfId="96"/>
    <cellStyle name="믅됞_PRODUCT DETAIL Q1" xfId="97"/>
    <cellStyle name="백분율" xfId="120" builtinId="5"/>
    <cellStyle name="백분율 10 2" xfId="138"/>
    <cellStyle name="백분율 2" xfId="2"/>
    <cellStyle name="백분율 3" xfId="4"/>
    <cellStyle name="백분율 4" xfId="10"/>
    <cellStyle name="백분율 5" xfId="141"/>
    <cellStyle name="뷭?_BOOKSHIP" xfId="98"/>
    <cellStyle name="숫자(R)" xfId="99"/>
    <cellStyle name="쉼표 [0]" xfId="119" builtinId="6"/>
    <cellStyle name="쉼표 [0] 11" xfId="136"/>
    <cellStyle name="쉼표 [0] 2" xfId="125"/>
    <cellStyle name="쉼표 [0] 2 16" xfId="139"/>
    <cellStyle name="쉼표 [0] 2 2" xfId="100"/>
    <cellStyle name="쉼표 [0] 2 3" xfId="132"/>
    <cellStyle name="쉼표 [0] 2 33" xfId="7"/>
    <cellStyle name="쉼표 [0] 2 4" xfId="8"/>
    <cellStyle name="쉼표 [0] 3" xfId="12"/>
    <cellStyle name="쉼표 [0] 3 3" xfId="135"/>
    <cellStyle name="쉼표 [0] 4" xfId="140"/>
    <cellStyle name="쉼표 [0] 5" xfId="101"/>
    <cellStyle name="쉼표 [0] 6" xfId="142"/>
    <cellStyle name="쉼표 [0]_6.시방기준" xfId="130"/>
    <cellStyle name="쉼표 [0]_Sheet3" xfId="128"/>
    <cellStyle name="쉼표 [0]_음성호법설계예산서(5공구)발주 2" xfId="13"/>
    <cellStyle name="스타일 1" xfId="102"/>
    <cellStyle name="안건회계법인" xfId="103"/>
    <cellStyle name="유1" xfId="104"/>
    <cellStyle name="자리수" xfId="105"/>
    <cellStyle name="자리수0" xfId="106"/>
    <cellStyle name="지정되지 않음" xfId="107"/>
    <cellStyle name="콤마 [0]_(type)총괄" xfId="108"/>
    <cellStyle name="콤마 [0]기기자재비" xfId="109"/>
    <cellStyle name="콤마_(type)총괄" xfId="110"/>
    <cellStyle name="퍼센트" xfId="111"/>
    <cellStyle name="표준" xfId="0" builtinId="0"/>
    <cellStyle name="표준 10" xfId="9"/>
    <cellStyle name="표준 10 3" xfId="121"/>
    <cellStyle name="표준 2" xfId="3"/>
    <cellStyle name="표준 2 2" xfId="113"/>
    <cellStyle name="표준 2 2 2" xfId="6"/>
    <cellStyle name="표준 2 3" xfId="112"/>
    <cellStyle name="표준 3" xfId="5"/>
    <cellStyle name="표준 3 2" xfId="114"/>
    <cellStyle name="표준 3 2 2" xfId="131"/>
    <cellStyle name="표준 3 3" xfId="122"/>
    <cellStyle name="표준 3 4" xfId="133"/>
    <cellStyle name="표준 3 4 9" xfId="134"/>
    <cellStyle name="표준 4" xfId="143"/>
    <cellStyle name="표준 4 2" xfId="16"/>
    <cellStyle name="표준 6" xfId="14"/>
    <cellStyle name="표준 7 2 2" xfId="137"/>
    <cellStyle name="표준_00_1_TOTAL_etc" xfId="124"/>
    <cellStyle name="표준_6.시방기준" xfId="129"/>
    <cellStyle name="표준_6ㅡ2공구" xfId="1"/>
    <cellStyle name="표준_9공구설계서(발주)" xfId="123"/>
    <cellStyle name="標準_Akia(F）-8" xfId="115"/>
    <cellStyle name="표준_Sheet3" xfId="127"/>
    <cellStyle name="표준_발주내역서(2004)" xfId="15"/>
    <cellStyle name="표준_음성호법설계예산서(5공구)발주" xfId="11"/>
    <cellStyle name="표준_제잡비(24공구)" xfId="126"/>
    <cellStyle name="합산" xfId="116"/>
    <cellStyle name="화폐기호" xfId="117"/>
    <cellStyle name="화폐기호0" xfId="118"/>
  </cellStyles>
  <dxfs count="0"/>
  <tableStyles count="0" defaultTableStyle="TableStyleMedium9" defaultPivotStyle="PivotStyleLight16"/>
  <colors>
    <mruColors>
      <color rgb="FF000000"/>
      <color rgb="FFFDE9D9"/>
      <color rgb="FFD8E4BC"/>
      <color rgb="FFEBF1D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00.xml"/><Relationship Id="rId299" Type="http://schemas.openxmlformats.org/officeDocument/2006/relationships/externalLink" Target="externalLinks/externalLink282.xml"/><Relationship Id="rId21" Type="http://schemas.openxmlformats.org/officeDocument/2006/relationships/externalLink" Target="externalLinks/externalLink4.xml"/><Relationship Id="rId63" Type="http://schemas.openxmlformats.org/officeDocument/2006/relationships/externalLink" Target="externalLinks/externalLink46.xml"/><Relationship Id="rId159" Type="http://schemas.openxmlformats.org/officeDocument/2006/relationships/externalLink" Target="externalLinks/externalLink142.xml"/><Relationship Id="rId324" Type="http://schemas.openxmlformats.org/officeDocument/2006/relationships/externalLink" Target="externalLinks/externalLink307.xml"/><Relationship Id="rId366" Type="http://schemas.openxmlformats.org/officeDocument/2006/relationships/externalLink" Target="externalLinks/externalLink349.xml"/><Relationship Id="rId170" Type="http://schemas.openxmlformats.org/officeDocument/2006/relationships/externalLink" Target="externalLinks/externalLink153.xml"/><Relationship Id="rId226" Type="http://schemas.openxmlformats.org/officeDocument/2006/relationships/externalLink" Target="externalLinks/externalLink209.xml"/><Relationship Id="rId268" Type="http://schemas.openxmlformats.org/officeDocument/2006/relationships/externalLink" Target="externalLinks/externalLink251.xml"/><Relationship Id="rId32" Type="http://schemas.openxmlformats.org/officeDocument/2006/relationships/externalLink" Target="externalLinks/externalLink15.xml"/><Relationship Id="rId74" Type="http://schemas.openxmlformats.org/officeDocument/2006/relationships/externalLink" Target="externalLinks/externalLink57.xml"/><Relationship Id="rId128" Type="http://schemas.openxmlformats.org/officeDocument/2006/relationships/externalLink" Target="externalLinks/externalLink111.xml"/><Relationship Id="rId335" Type="http://schemas.openxmlformats.org/officeDocument/2006/relationships/externalLink" Target="externalLinks/externalLink318.xml"/><Relationship Id="rId377" Type="http://schemas.openxmlformats.org/officeDocument/2006/relationships/externalLink" Target="externalLinks/externalLink360.xml"/><Relationship Id="rId5" Type="http://schemas.openxmlformats.org/officeDocument/2006/relationships/worksheet" Target="worksheets/sheet5.xml"/><Relationship Id="rId181" Type="http://schemas.openxmlformats.org/officeDocument/2006/relationships/externalLink" Target="externalLinks/externalLink164.xml"/><Relationship Id="rId237" Type="http://schemas.openxmlformats.org/officeDocument/2006/relationships/externalLink" Target="externalLinks/externalLink220.xml"/><Relationship Id="rId279" Type="http://schemas.openxmlformats.org/officeDocument/2006/relationships/externalLink" Target="externalLinks/externalLink262.xml"/><Relationship Id="rId43" Type="http://schemas.openxmlformats.org/officeDocument/2006/relationships/externalLink" Target="externalLinks/externalLink26.xml"/><Relationship Id="rId139" Type="http://schemas.openxmlformats.org/officeDocument/2006/relationships/externalLink" Target="externalLinks/externalLink122.xml"/><Relationship Id="rId290" Type="http://schemas.openxmlformats.org/officeDocument/2006/relationships/externalLink" Target="externalLinks/externalLink273.xml"/><Relationship Id="rId304" Type="http://schemas.openxmlformats.org/officeDocument/2006/relationships/externalLink" Target="externalLinks/externalLink287.xml"/><Relationship Id="rId346" Type="http://schemas.openxmlformats.org/officeDocument/2006/relationships/externalLink" Target="externalLinks/externalLink329.xml"/><Relationship Id="rId388" Type="http://schemas.openxmlformats.org/officeDocument/2006/relationships/externalLink" Target="externalLinks/externalLink371.xml"/><Relationship Id="rId85" Type="http://schemas.openxmlformats.org/officeDocument/2006/relationships/externalLink" Target="externalLinks/externalLink68.xml"/><Relationship Id="rId150" Type="http://schemas.openxmlformats.org/officeDocument/2006/relationships/externalLink" Target="externalLinks/externalLink133.xml"/><Relationship Id="rId192" Type="http://schemas.openxmlformats.org/officeDocument/2006/relationships/externalLink" Target="externalLinks/externalLink175.xml"/><Relationship Id="rId206" Type="http://schemas.openxmlformats.org/officeDocument/2006/relationships/externalLink" Target="externalLinks/externalLink189.xml"/><Relationship Id="rId248" Type="http://schemas.openxmlformats.org/officeDocument/2006/relationships/externalLink" Target="externalLinks/externalLink231.xml"/><Relationship Id="rId12" Type="http://schemas.openxmlformats.org/officeDocument/2006/relationships/worksheet" Target="worksheets/sheet12.xml"/><Relationship Id="rId108" Type="http://schemas.openxmlformats.org/officeDocument/2006/relationships/externalLink" Target="externalLinks/externalLink91.xml"/><Relationship Id="rId315" Type="http://schemas.openxmlformats.org/officeDocument/2006/relationships/externalLink" Target="externalLinks/externalLink298.xml"/><Relationship Id="rId357" Type="http://schemas.openxmlformats.org/officeDocument/2006/relationships/externalLink" Target="externalLinks/externalLink340.xml"/><Relationship Id="rId54" Type="http://schemas.openxmlformats.org/officeDocument/2006/relationships/externalLink" Target="externalLinks/externalLink37.xml"/><Relationship Id="rId96" Type="http://schemas.openxmlformats.org/officeDocument/2006/relationships/externalLink" Target="externalLinks/externalLink79.xml"/><Relationship Id="rId161" Type="http://schemas.openxmlformats.org/officeDocument/2006/relationships/externalLink" Target="externalLinks/externalLink144.xml"/><Relationship Id="rId217" Type="http://schemas.openxmlformats.org/officeDocument/2006/relationships/externalLink" Target="externalLinks/externalLink200.xml"/><Relationship Id="rId259" Type="http://schemas.openxmlformats.org/officeDocument/2006/relationships/externalLink" Target="externalLinks/externalLink242.xml"/><Relationship Id="rId23" Type="http://schemas.openxmlformats.org/officeDocument/2006/relationships/externalLink" Target="externalLinks/externalLink6.xml"/><Relationship Id="rId119" Type="http://schemas.openxmlformats.org/officeDocument/2006/relationships/externalLink" Target="externalLinks/externalLink102.xml"/><Relationship Id="rId270" Type="http://schemas.openxmlformats.org/officeDocument/2006/relationships/externalLink" Target="externalLinks/externalLink253.xml"/><Relationship Id="rId326" Type="http://schemas.openxmlformats.org/officeDocument/2006/relationships/externalLink" Target="externalLinks/externalLink309.xml"/><Relationship Id="rId65" Type="http://schemas.openxmlformats.org/officeDocument/2006/relationships/externalLink" Target="externalLinks/externalLink48.xml"/><Relationship Id="rId130" Type="http://schemas.openxmlformats.org/officeDocument/2006/relationships/externalLink" Target="externalLinks/externalLink113.xml"/><Relationship Id="rId368" Type="http://schemas.openxmlformats.org/officeDocument/2006/relationships/externalLink" Target="externalLinks/externalLink351.xml"/><Relationship Id="rId172" Type="http://schemas.openxmlformats.org/officeDocument/2006/relationships/externalLink" Target="externalLinks/externalLink155.xml"/><Relationship Id="rId228" Type="http://schemas.openxmlformats.org/officeDocument/2006/relationships/externalLink" Target="externalLinks/externalLink211.xml"/><Relationship Id="rId281" Type="http://schemas.openxmlformats.org/officeDocument/2006/relationships/externalLink" Target="externalLinks/externalLink264.xml"/><Relationship Id="rId337" Type="http://schemas.openxmlformats.org/officeDocument/2006/relationships/externalLink" Target="externalLinks/externalLink320.xml"/><Relationship Id="rId34" Type="http://schemas.openxmlformats.org/officeDocument/2006/relationships/externalLink" Target="externalLinks/externalLink17.xml"/><Relationship Id="rId76" Type="http://schemas.openxmlformats.org/officeDocument/2006/relationships/externalLink" Target="externalLinks/externalLink59.xml"/><Relationship Id="rId141" Type="http://schemas.openxmlformats.org/officeDocument/2006/relationships/externalLink" Target="externalLinks/externalLink124.xml"/><Relationship Id="rId379" Type="http://schemas.openxmlformats.org/officeDocument/2006/relationships/externalLink" Target="externalLinks/externalLink362.xml"/><Relationship Id="rId7" Type="http://schemas.openxmlformats.org/officeDocument/2006/relationships/worksheet" Target="worksheets/sheet7.xml"/><Relationship Id="rId183" Type="http://schemas.openxmlformats.org/officeDocument/2006/relationships/externalLink" Target="externalLinks/externalLink166.xml"/><Relationship Id="rId239" Type="http://schemas.openxmlformats.org/officeDocument/2006/relationships/externalLink" Target="externalLinks/externalLink222.xml"/><Relationship Id="rId390" Type="http://schemas.openxmlformats.org/officeDocument/2006/relationships/externalLink" Target="externalLinks/externalLink373.xml"/><Relationship Id="rId250" Type="http://schemas.openxmlformats.org/officeDocument/2006/relationships/externalLink" Target="externalLinks/externalLink233.xml"/><Relationship Id="rId292" Type="http://schemas.openxmlformats.org/officeDocument/2006/relationships/externalLink" Target="externalLinks/externalLink275.xml"/><Relationship Id="rId306" Type="http://schemas.openxmlformats.org/officeDocument/2006/relationships/externalLink" Target="externalLinks/externalLink289.xml"/><Relationship Id="rId45" Type="http://schemas.openxmlformats.org/officeDocument/2006/relationships/externalLink" Target="externalLinks/externalLink28.xml"/><Relationship Id="rId87" Type="http://schemas.openxmlformats.org/officeDocument/2006/relationships/externalLink" Target="externalLinks/externalLink70.xml"/><Relationship Id="rId110" Type="http://schemas.openxmlformats.org/officeDocument/2006/relationships/externalLink" Target="externalLinks/externalLink93.xml"/><Relationship Id="rId348" Type="http://schemas.openxmlformats.org/officeDocument/2006/relationships/externalLink" Target="externalLinks/externalLink331.xml"/><Relationship Id="rId152" Type="http://schemas.openxmlformats.org/officeDocument/2006/relationships/externalLink" Target="externalLinks/externalLink135.xml"/><Relationship Id="rId194" Type="http://schemas.openxmlformats.org/officeDocument/2006/relationships/externalLink" Target="externalLinks/externalLink177.xml"/><Relationship Id="rId208" Type="http://schemas.openxmlformats.org/officeDocument/2006/relationships/externalLink" Target="externalLinks/externalLink191.xml"/><Relationship Id="rId261" Type="http://schemas.openxmlformats.org/officeDocument/2006/relationships/externalLink" Target="externalLinks/externalLink244.xml"/><Relationship Id="rId14" Type="http://schemas.openxmlformats.org/officeDocument/2006/relationships/worksheet" Target="worksheets/sheet14.xml"/><Relationship Id="rId56" Type="http://schemas.openxmlformats.org/officeDocument/2006/relationships/externalLink" Target="externalLinks/externalLink39.xml"/><Relationship Id="rId317" Type="http://schemas.openxmlformats.org/officeDocument/2006/relationships/externalLink" Target="externalLinks/externalLink300.xml"/><Relationship Id="rId359" Type="http://schemas.openxmlformats.org/officeDocument/2006/relationships/externalLink" Target="externalLinks/externalLink342.xml"/><Relationship Id="rId98" Type="http://schemas.openxmlformats.org/officeDocument/2006/relationships/externalLink" Target="externalLinks/externalLink81.xml"/><Relationship Id="rId121" Type="http://schemas.openxmlformats.org/officeDocument/2006/relationships/externalLink" Target="externalLinks/externalLink104.xml"/><Relationship Id="rId163" Type="http://schemas.openxmlformats.org/officeDocument/2006/relationships/externalLink" Target="externalLinks/externalLink146.xml"/><Relationship Id="rId219" Type="http://schemas.openxmlformats.org/officeDocument/2006/relationships/externalLink" Target="externalLinks/externalLink202.xml"/><Relationship Id="rId370" Type="http://schemas.openxmlformats.org/officeDocument/2006/relationships/externalLink" Target="externalLinks/externalLink353.xml"/><Relationship Id="rId230" Type="http://schemas.openxmlformats.org/officeDocument/2006/relationships/externalLink" Target="externalLinks/externalLink213.xml"/><Relationship Id="rId25" Type="http://schemas.openxmlformats.org/officeDocument/2006/relationships/externalLink" Target="externalLinks/externalLink8.xml"/><Relationship Id="rId67" Type="http://schemas.openxmlformats.org/officeDocument/2006/relationships/externalLink" Target="externalLinks/externalLink50.xml"/><Relationship Id="rId272" Type="http://schemas.openxmlformats.org/officeDocument/2006/relationships/externalLink" Target="externalLinks/externalLink255.xml"/><Relationship Id="rId328" Type="http://schemas.openxmlformats.org/officeDocument/2006/relationships/externalLink" Target="externalLinks/externalLink311.xml"/><Relationship Id="rId132" Type="http://schemas.openxmlformats.org/officeDocument/2006/relationships/externalLink" Target="externalLinks/externalLink115.xml"/><Relationship Id="rId174" Type="http://schemas.openxmlformats.org/officeDocument/2006/relationships/externalLink" Target="externalLinks/externalLink157.xml"/><Relationship Id="rId381" Type="http://schemas.openxmlformats.org/officeDocument/2006/relationships/externalLink" Target="externalLinks/externalLink364.xml"/><Relationship Id="rId241" Type="http://schemas.openxmlformats.org/officeDocument/2006/relationships/externalLink" Target="externalLinks/externalLink224.xml"/><Relationship Id="rId36" Type="http://schemas.openxmlformats.org/officeDocument/2006/relationships/externalLink" Target="externalLinks/externalLink19.xml"/><Relationship Id="rId283" Type="http://schemas.openxmlformats.org/officeDocument/2006/relationships/externalLink" Target="externalLinks/externalLink266.xml"/><Relationship Id="rId339" Type="http://schemas.openxmlformats.org/officeDocument/2006/relationships/externalLink" Target="externalLinks/externalLink322.xml"/><Relationship Id="rId78" Type="http://schemas.openxmlformats.org/officeDocument/2006/relationships/externalLink" Target="externalLinks/externalLink61.xml"/><Relationship Id="rId101" Type="http://schemas.openxmlformats.org/officeDocument/2006/relationships/externalLink" Target="externalLinks/externalLink84.xml"/><Relationship Id="rId143" Type="http://schemas.openxmlformats.org/officeDocument/2006/relationships/externalLink" Target="externalLinks/externalLink126.xml"/><Relationship Id="rId185" Type="http://schemas.openxmlformats.org/officeDocument/2006/relationships/externalLink" Target="externalLinks/externalLink168.xml"/><Relationship Id="rId350" Type="http://schemas.openxmlformats.org/officeDocument/2006/relationships/externalLink" Target="externalLinks/externalLink333.xml"/><Relationship Id="rId9" Type="http://schemas.openxmlformats.org/officeDocument/2006/relationships/worksheet" Target="worksheets/sheet9.xml"/><Relationship Id="rId210" Type="http://schemas.openxmlformats.org/officeDocument/2006/relationships/externalLink" Target="externalLinks/externalLink193.xml"/><Relationship Id="rId392" Type="http://schemas.openxmlformats.org/officeDocument/2006/relationships/externalLink" Target="externalLinks/externalLink375.xml"/><Relationship Id="rId252" Type="http://schemas.openxmlformats.org/officeDocument/2006/relationships/externalLink" Target="externalLinks/externalLink235.xml"/><Relationship Id="rId294" Type="http://schemas.openxmlformats.org/officeDocument/2006/relationships/externalLink" Target="externalLinks/externalLink277.xml"/><Relationship Id="rId308" Type="http://schemas.openxmlformats.org/officeDocument/2006/relationships/externalLink" Target="externalLinks/externalLink291.xml"/><Relationship Id="rId47" Type="http://schemas.openxmlformats.org/officeDocument/2006/relationships/externalLink" Target="externalLinks/externalLink30.xml"/><Relationship Id="rId89" Type="http://schemas.openxmlformats.org/officeDocument/2006/relationships/externalLink" Target="externalLinks/externalLink72.xml"/><Relationship Id="rId112" Type="http://schemas.openxmlformats.org/officeDocument/2006/relationships/externalLink" Target="externalLinks/externalLink95.xml"/><Relationship Id="rId154" Type="http://schemas.openxmlformats.org/officeDocument/2006/relationships/externalLink" Target="externalLinks/externalLink137.xml"/><Relationship Id="rId361" Type="http://schemas.openxmlformats.org/officeDocument/2006/relationships/externalLink" Target="externalLinks/externalLink344.xml"/><Relationship Id="rId196" Type="http://schemas.openxmlformats.org/officeDocument/2006/relationships/externalLink" Target="externalLinks/externalLink179.xml"/><Relationship Id="rId16" Type="http://schemas.openxmlformats.org/officeDocument/2006/relationships/worksheet" Target="worksheets/sheet16.xml"/><Relationship Id="rId221" Type="http://schemas.openxmlformats.org/officeDocument/2006/relationships/externalLink" Target="externalLinks/externalLink204.xml"/><Relationship Id="rId242" Type="http://schemas.openxmlformats.org/officeDocument/2006/relationships/externalLink" Target="externalLinks/externalLink225.xml"/><Relationship Id="rId263" Type="http://schemas.openxmlformats.org/officeDocument/2006/relationships/externalLink" Target="externalLinks/externalLink246.xml"/><Relationship Id="rId284" Type="http://schemas.openxmlformats.org/officeDocument/2006/relationships/externalLink" Target="externalLinks/externalLink267.xml"/><Relationship Id="rId319" Type="http://schemas.openxmlformats.org/officeDocument/2006/relationships/externalLink" Target="externalLinks/externalLink302.xml"/><Relationship Id="rId37" Type="http://schemas.openxmlformats.org/officeDocument/2006/relationships/externalLink" Target="externalLinks/externalLink20.xml"/><Relationship Id="rId58" Type="http://schemas.openxmlformats.org/officeDocument/2006/relationships/externalLink" Target="externalLinks/externalLink41.xml"/><Relationship Id="rId79" Type="http://schemas.openxmlformats.org/officeDocument/2006/relationships/externalLink" Target="externalLinks/externalLink62.xml"/><Relationship Id="rId102" Type="http://schemas.openxmlformats.org/officeDocument/2006/relationships/externalLink" Target="externalLinks/externalLink85.xml"/><Relationship Id="rId123" Type="http://schemas.openxmlformats.org/officeDocument/2006/relationships/externalLink" Target="externalLinks/externalLink106.xml"/><Relationship Id="rId144" Type="http://schemas.openxmlformats.org/officeDocument/2006/relationships/externalLink" Target="externalLinks/externalLink127.xml"/><Relationship Id="rId330" Type="http://schemas.openxmlformats.org/officeDocument/2006/relationships/externalLink" Target="externalLinks/externalLink313.xml"/><Relationship Id="rId90" Type="http://schemas.openxmlformats.org/officeDocument/2006/relationships/externalLink" Target="externalLinks/externalLink73.xml"/><Relationship Id="rId165" Type="http://schemas.openxmlformats.org/officeDocument/2006/relationships/externalLink" Target="externalLinks/externalLink148.xml"/><Relationship Id="rId186" Type="http://schemas.openxmlformats.org/officeDocument/2006/relationships/externalLink" Target="externalLinks/externalLink169.xml"/><Relationship Id="rId351" Type="http://schemas.openxmlformats.org/officeDocument/2006/relationships/externalLink" Target="externalLinks/externalLink334.xml"/><Relationship Id="rId372" Type="http://schemas.openxmlformats.org/officeDocument/2006/relationships/externalLink" Target="externalLinks/externalLink355.xml"/><Relationship Id="rId393" Type="http://schemas.openxmlformats.org/officeDocument/2006/relationships/theme" Target="theme/theme1.xml"/><Relationship Id="rId211" Type="http://schemas.openxmlformats.org/officeDocument/2006/relationships/externalLink" Target="externalLinks/externalLink194.xml"/><Relationship Id="rId232" Type="http://schemas.openxmlformats.org/officeDocument/2006/relationships/externalLink" Target="externalLinks/externalLink215.xml"/><Relationship Id="rId253" Type="http://schemas.openxmlformats.org/officeDocument/2006/relationships/externalLink" Target="externalLinks/externalLink236.xml"/><Relationship Id="rId274" Type="http://schemas.openxmlformats.org/officeDocument/2006/relationships/externalLink" Target="externalLinks/externalLink257.xml"/><Relationship Id="rId295" Type="http://schemas.openxmlformats.org/officeDocument/2006/relationships/externalLink" Target="externalLinks/externalLink278.xml"/><Relationship Id="rId309" Type="http://schemas.openxmlformats.org/officeDocument/2006/relationships/externalLink" Target="externalLinks/externalLink292.xml"/><Relationship Id="rId27" Type="http://schemas.openxmlformats.org/officeDocument/2006/relationships/externalLink" Target="externalLinks/externalLink10.xml"/><Relationship Id="rId48" Type="http://schemas.openxmlformats.org/officeDocument/2006/relationships/externalLink" Target="externalLinks/externalLink31.xml"/><Relationship Id="rId69" Type="http://schemas.openxmlformats.org/officeDocument/2006/relationships/externalLink" Target="externalLinks/externalLink52.xml"/><Relationship Id="rId113" Type="http://schemas.openxmlformats.org/officeDocument/2006/relationships/externalLink" Target="externalLinks/externalLink96.xml"/><Relationship Id="rId134" Type="http://schemas.openxmlformats.org/officeDocument/2006/relationships/externalLink" Target="externalLinks/externalLink117.xml"/><Relationship Id="rId320" Type="http://schemas.openxmlformats.org/officeDocument/2006/relationships/externalLink" Target="externalLinks/externalLink303.xml"/><Relationship Id="rId80" Type="http://schemas.openxmlformats.org/officeDocument/2006/relationships/externalLink" Target="externalLinks/externalLink63.xml"/><Relationship Id="rId155" Type="http://schemas.openxmlformats.org/officeDocument/2006/relationships/externalLink" Target="externalLinks/externalLink138.xml"/><Relationship Id="rId176" Type="http://schemas.openxmlformats.org/officeDocument/2006/relationships/externalLink" Target="externalLinks/externalLink159.xml"/><Relationship Id="rId197" Type="http://schemas.openxmlformats.org/officeDocument/2006/relationships/externalLink" Target="externalLinks/externalLink180.xml"/><Relationship Id="rId341" Type="http://schemas.openxmlformats.org/officeDocument/2006/relationships/externalLink" Target="externalLinks/externalLink324.xml"/><Relationship Id="rId362" Type="http://schemas.openxmlformats.org/officeDocument/2006/relationships/externalLink" Target="externalLinks/externalLink345.xml"/><Relationship Id="rId383" Type="http://schemas.openxmlformats.org/officeDocument/2006/relationships/externalLink" Target="externalLinks/externalLink366.xml"/><Relationship Id="rId201" Type="http://schemas.openxmlformats.org/officeDocument/2006/relationships/externalLink" Target="externalLinks/externalLink184.xml"/><Relationship Id="rId222" Type="http://schemas.openxmlformats.org/officeDocument/2006/relationships/externalLink" Target="externalLinks/externalLink205.xml"/><Relationship Id="rId243" Type="http://schemas.openxmlformats.org/officeDocument/2006/relationships/externalLink" Target="externalLinks/externalLink226.xml"/><Relationship Id="rId264" Type="http://schemas.openxmlformats.org/officeDocument/2006/relationships/externalLink" Target="externalLinks/externalLink247.xml"/><Relationship Id="rId285" Type="http://schemas.openxmlformats.org/officeDocument/2006/relationships/externalLink" Target="externalLinks/externalLink268.xml"/><Relationship Id="rId17" Type="http://schemas.openxmlformats.org/officeDocument/2006/relationships/worksheet" Target="worksheets/sheet17.xml"/><Relationship Id="rId38" Type="http://schemas.openxmlformats.org/officeDocument/2006/relationships/externalLink" Target="externalLinks/externalLink21.xml"/><Relationship Id="rId59" Type="http://schemas.openxmlformats.org/officeDocument/2006/relationships/externalLink" Target="externalLinks/externalLink42.xml"/><Relationship Id="rId103" Type="http://schemas.openxmlformats.org/officeDocument/2006/relationships/externalLink" Target="externalLinks/externalLink86.xml"/><Relationship Id="rId124" Type="http://schemas.openxmlformats.org/officeDocument/2006/relationships/externalLink" Target="externalLinks/externalLink107.xml"/><Relationship Id="rId310" Type="http://schemas.openxmlformats.org/officeDocument/2006/relationships/externalLink" Target="externalLinks/externalLink293.xml"/><Relationship Id="rId70" Type="http://schemas.openxmlformats.org/officeDocument/2006/relationships/externalLink" Target="externalLinks/externalLink53.xml"/><Relationship Id="rId91" Type="http://schemas.openxmlformats.org/officeDocument/2006/relationships/externalLink" Target="externalLinks/externalLink74.xml"/><Relationship Id="rId145" Type="http://schemas.openxmlformats.org/officeDocument/2006/relationships/externalLink" Target="externalLinks/externalLink128.xml"/><Relationship Id="rId166" Type="http://schemas.openxmlformats.org/officeDocument/2006/relationships/externalLink" Target="externalLinks/externalLink149.xml"/><Relationship Id="rId187" Type="http://schemas.openxmlformats.org/officeDocument/2006/relationships/externalLink" Target="externalLinks/externalLink170.xml"/><Relationship Id="rId331" Type="http://schemas.openxmlformats.org/officeDocument/2006/relationships/externalLink" Target="externalLinks/externalLink314.xml"/><Relationship Id="rId352" Type="http://schemas.openxmlformats.org/officeDocument/2006/relationships/externalLink" Target="externalLinks/externalLink335.xml"/><Relationship Id="rId373" Type="http://schemas.openxmlformats.org/officeDocument/2006/relationships/externalLink" Target="externalLinks/externalLink356.xml"/><Relationship Id="rId394" Type="http://schemas.openxmlformats.org/officeDocument/2006/relationships/styles" Target="styles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195.xml"/><Relationship Id="rId233" Type="http://schemas.openxmlformats.org/officeDocument/2006/relationships/externalLink" Target="externalLinks/externalLink216.xml"/><Relationship Id="rId254" Type="http://schemas.openxmlformats.org/officeDocument/2006/relationships/externalLink" Target="externalLinks/externalLink237.xml"/><Relationship Id="rId28" Type="http://schemas.openxmlformats.org/officeDocument/2006/relationships/externalLink" Target="externalLinks/externalLink11.xml"/><Relationship Id="rId49" Type="http://schemas.openxmlformats.org/officeDocument/2006/relationships/externalLink" Target="externalLinks/externalLink32.xml"/><Relationship Id="rId114" Type="http://schemas.openxmlformats.org/officeDocument/2006/relationships/externalLink" Target="externalLinks/externalLink97.xml"/><Relationship Id="rId275" Type="http://schemas.openxmlformats.org/officeDocument/2006/relationships/externalLink" Target="externalLinks/externalLink258.xml"/><Relationship Id="rId296" Type="http://schemas.openxmlformats.org/officeDocument/2006/relationships/externalLink" Target="externalLinks/externalLink279.xml"/><Relationship Id="rId300" Type="http://schemas.openxmlformats.org/officeDocument/2006/relationships/externalLink" Target="externalLinks/externalLink283.xml"/><Relationship Id="rId60" Type="http://schemas.openxmlformats.org/officeDocument/2006/relationships/externalLink" Target="externalLinks/externalLink43.xml"/><Relationship Id="rId81" Type="http://schemas.openxmlformats.org/officeDocument/2006/relationships/externalLink" Target="externalLinks/externalLink64.xml"/><Relationship Id="rId135" Type="http://schemas.openxmlformats.org/officeDocument/2006/relationships/externalLink" Target="externalLinks/externalLink118.xml"/><Relationship Id="rId156" Type="http://schemas.openxmlformats.org/officeDocument/2006/relationships/externalLink" Target="externalLinks/externalLink139.xml"/><Relationship Id="rId177" Type="http://schemas.openxmlformats.org/officeDocument/2006/relationships/externalLink" Target="externalLinks/externalLink160.xml"/><Relationship Id="rId198" Type="http://schemas.openxmlformats.org/officeDocument/2006/relationships/externalLink" Target="externalLinks/externalLink181.xml"/><Relationship Id="rId321" Type="http://schemas.openxmlformats.org/officeDocument/2006/relationships/externalLink" Target="externalLinks/externalLink304.xml"/><Relationship Id="rId342" Type="http://schemas.openxmlformats.org/officeDocument/2006/relationships/externalLink" Target="externalLinks/externalLink325.xml"/><Relationship Id="rId363" Type="http://schemas.openxmlformats.org/officeDocument/2006/relationships/externalLink" Target="externalLinks/externalLink346.xml"/><Relationship Id="rId384" Type="http://schemas.openxmlformats.org/officeDocument/2006/relationships/externalLink" Target="externalLinks/externalLink367.xml"/><Relationship Id="rId202" Type="http://schemas.openxmlformats.org/officeDocument/2006/relationships/externalLink" Target="externalLinks/externalLink185.xml"/><Relationship Id="rId223" Type="http://schemas.openxmlformats.org/officeDocument/2006/relationships/externalLink" Target="externalLinks/externalLink206.xml"/><Relationship Id="rId244" Type="http://schemas.openxmlformats.org/officeDocument/2006/relationships/externalLink" Target="externalLinks/externalLink227.xml"/><Relationship Id="rId18" Type="http://schemas.openxmlformats.org/officeDocument/2006/relationships/externalLink" Target="externalLinks/externalLink1.xml"/><Relationship Id="rId39" Type="http://schemas.openxmlformats.org/officeDocument/2006/relationships/externalLink" Target="externalLinks/externalLink22.xml"/><Relationship Id="rId265" Type="http://schemas.openxmlformats.org/officeDocument/2006/relationships/externalLink" Target="externalLinks/externalLink248.xml"/><Relationship Id="rId286" Type="http://schemas.openxmlformats.org/officeDocument/2006/relationships/externalLink" Target="externalLinks/externalLink269.xml"/><Relationship Id="rId50" Type="http://schemas.openxmlformats.org/officeDocument/2006/relationships/externalLink" Target="externalLinks/externalLink33.xml"/><Relationship Id="rId104" Type="http://schemas.openxmlformats.org/officeDocument/2006/relationships/externalLink" Target="externalLinks/externalLink87.xml"/><Relationship Id="rId125" Type="http://schemas.openxmlformats.org/officeDocument/2006/relationships/externalLink" Target="externalLinks/externalLink108.xml"/><Relationship Id="rId146" Type="http://schemas.openxmlformats.org/officeDocument/2006/relationships/externalLink" Target="externalLinks/externalLink129.xml"/><Relationship Id="rId167" Type="http://schemas.openxmlformats.org/officeDocument/2006/relationships/externalLink" Target="externalLinks/externalLink150.xml"/><Relationship Id="rId188" Type="http://schemas.openxmlformats.org/officeDocument/2006/relationships/externalLink" Target="externalLinks/externalLink171.xml"/><Relationship Id="rId311" Type="http://schemas.openxmlformats.org/officeDocument/2006/relationships/externalLink" Target="externalLinks/externalLink294.xml"/><Relationship Id="rId332" Type="http://schemas.openxmlformats.org/officeDocument/2006/relationships/externalLink" Target="externalLinks/externalLink315.xml"/><Relationship Id="rId353" Type="http://schemas.openxmlformats.org/officeDocument/2006/relationships/externalLink" Target="externalLinks/externalLink336.xml"/><Relationship Id="rId374" Type="http://schemas.openxmlformats.org/officeDocument/2006/relationships/externalLink" Target="externalLinks/externalLink357.xml"/><Relationship Id="rId395" Type="http://schemas.openxmlformats.org/officeDocument/2006/relationships/sharedStrings" Target="sharedStrings.xml"/><Relationship Id="rId71" Type="http://schemas.openxmlformats.org/officeDocument/2006/relationships/externalLink" Target="externalLinks/externalLink54.xml"/><Relationship Id="rId92" Type="http://schemas.openxmlformats.org/officeDocument/2006/relationships/externalLink" Target="externalLinks/externalLink75.xml"/><Relationship Id="rId213" Type="http://schemas.openxmlformats.org/officeDocument/2006/relationships/externalLink" Target="externalLinks/externalLink196.xml"/><Relationship Id="rId234" Type="http://schemas.openxmlformats.org/officeDocument/2006/relationships/externalLink" Target="externalLinks/externalLink217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2.xml"/><Relationship Id="rId255" Type="http://schemas.openxmlformats.org/officeDocument/2006/relationships/externalLink" Target="externalLinks/externalLink238.xml"/><Relationship Id="rId276" Type="http://schemas.openxmlformats.org/officeDocument/2006/relationships/externalLink" Target="externalLinks/externalLink259.xml"/><Relationship Id="rId297" Type="http://schemas.openxmlformats.org/officeDocument/2006/relationships/externalLink" Target="externalLinks/externalLink280.xml"/><Relationship Id="rId40" Type="http://schemas.openxmlformats.org/officeDocument/2006/relationships/externalLink" Target="externalLinks/externalLink23.xml"/><Relationship Id="rId115" Type="http://schemas.openxmlformats.org/officeDocument/2006/relationships/externalLink" Target="externalLinks/externalLink98.xml"/><Relationship Id="rId136" Type="http://schemas.openxmlformats.org/officeDocument/2006/relationships/externalLink" Target="externalLinks/externalLink119.xml"/><Relationship Id="rId157" Type="http://schemas.openxmlformats.org/officeDocument/2006/relationships/externalLink" Target="externalLinks/externalLink140.xml"/><Relationship Id="rId178" Type="http://schemas.openxmlformats.org/officeDocument/2006/relationships/externalLink" Target="externalLinks/externalLink161.xml"/><Relationship Id="rId301" Type="http://schemas.openxmlformats.org/officeDocument/2006/relationships/externalLink" Target="externalLinks/externalLink284.xml"/><Relationship Id="rId322" Type="http://schemas.openxmlformats.org/officeDocument/2006/relationships/externalLink" Target="externalLinks/externalLink305.xml"/><Relationship Id="rId343" Type="http://schemas.openxmlformats.org/officeDocument/2006/relationships/externalLink" Target="externalLinks/externalLink326.xml"/><Relationship Id="rId364" Type="http://schemas.openxmlformats.org/officeDocument/2006/relationships/externalLink" Target="externalLinks/externalLink347.xml"/><Relationship Id="rId61" Type="http://schemas.openxmlformats.org/officeDocument/2006/relationships/externalLink" Target="externalLinks/externalLink44.xml"/><Relationship Id="rId82" Type="http://schemas.openxmlformats.org/officeDocument/2006/relationships/externalLink" Target="externalLinks/externalLink65.xml"/><Relationship Id="rId199" Type="http://schemas.openxmlformats.org/officeDocument/2006/relationships/externalLink" Target="externalLinks/externalLink182.xml"/><Relationship Id="rId203" Type="http://schemas.openxmlformats.org/officeDocument/2006/relationships/externalLink" Target="externalLinks/externalLink186.xml"/><Relationship Id="rId385" Type="http://schemas.openxmlformats.org/officeDocument/2006/relationships/externalLink" Target="externalLinks/externalLink368.xml"/><Relationship Id="rId19" Type="http://schemas.openxmlformats.org/officeDocument/2006/relationships/externalLink" Target="externalLinks/externalLink2.xml"/><Relationship Id="rId224" Type="http://schemas.openxmlformats.org/officeDocument/2006/relationships/externalLink" Target="externalLinks/externalLink207.xml"/><Relationship Id="rId245" Type="http://schemas.openxmlformats.org/officeDocument/2006/relationships/externalLink" Target="externalLinks/externalLink228.xml"/><Relationship Id="rId266" Type="http://schemas.openxmlformats.org/officeDocument/2006/relationships/externalLink" Target="externalLinks/externalLink249.xml"/><Relationship Id="rId287" Type="http://schemas.openxmlformats.org/officeDocument/2006/relationships/externalLink" Target="externalLinks/externalLink270.xml"/><Relationship Id="rId30" Type="http://schemas.openxmlformats.org/officeDocument/2006/relationships/externalLink" Target="externalLinks/externalLink13.xml"/><Relationship Id="rId105" Type="http://schemas.openxmlformats.org/officeDocument/2006/relationships/externalLink" Target="externalLinks/externalLink88.xml"/><Relationship Id="rId126" Type="http://schemas.openxmlformats.org/officeDocument/2006/relationships/externalLink" Target="externalLinks/externalLink109.xml"/><Relationship Id="rId147" Type="http://schemas.openxmlformats.org/officeDocument/2006/relationships/externalLink" Target="externalLinks/externalLink130.xml"/><Relationship Id="rId168" Type="http://schemas.openxmlformats.org/officeDocument/2006/relationships/externalLink" Target="externalLinks/externalLink151.xml"/><Relationship Id="rId312" Type="http://schemas.openxmlformats.org/officeDocument/2006/relationships/externalLink" Target="externalLinks/externalLink295.xml"/><Relationship Id="rId333" Type="http://schemas.openxmlformats.org/officeDocument/2006/relationships/externalLink" Target="externalLinks/externalLink316.xml"/><Relationship Id="rId354" Type="http://schemas.openxmlformats.org/officeDocument/2006/relationships/externalLink" Target="externalLinks/externalLink337.xml"/><Relationship Id="rId51" Type="http://schemas.openxmlformats.org/officeDocument/2006/relationships/externalLink" Target="externalLinks/externalLink34.xml"/><Relationship Id="rId72" Type="http://schemas.openxmlformats.org/officeDocument/2006/relationships/externalLink" Target="externalLinks/externalLink55.xml"/><Relationship Id="rId93" Type="http://schemas.openxmlformats.org/officeDocument/2006/relationships/externalLink" Target="externalLinks/externalLink76.xml"/><Relationship Id="rId189" Type="http://schemas.openxmlformats.org/officeDocument/2006/relationships/externalLink" Target="externalLinks/externalLink172.xml"/><Relationship Id="rId375" Type="http://schemas.openxmlformats.org/officeDocument/2006/relationships/externalLink" Target="externalLinks/externalLink358.xml"/><Relationship Id="rId396" Type="http://schemas.openxmlformats.org/officeDocument/2006/relationships/calcChain" Target="calcChain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197.xml"/><Relationship Id="rId235" Type="http://schemas.openxmlformats.org/officeDocument/2006/relationships/externalLink" Target="externalLinks/externalLink218.xml"/><Relationship Id="rId256" Type="http://schemas.openxmlformats.org/officeDocument/2006/relationships/externalLink" Target="externalLinks/externalLink239.xml"/><Relationship Id="rId277" Type="http://schemas.openxmlformats.org/officeDocument/2006/relationships/externalLink" Target="externalLinks/externalLink260.xml"/><Relationship Id="rId298" Type="http://schemas.openxmlformats.org/officeDocument/2006/relationships/externalLink" Target="externalLinks/externalLink281.xml"/><Relationship Id="rId116" Type="http://schemas.openxmlformats.org/officeDocument/2006/relationships/externalLink" Target="externalLinks/externalLink99.xml"/><Relationship Id="rId137" Type="http://schemas.openxmlformats.org/officeDocument/2006/relationships/externalLink" Target="externalLinks/externalLink120.xml"/><Relationship Id="rId158" Type="http://schemas.openxmlformats.org/officeDocument/2006/relationships/externalLink" Target="externalLinks/externalLink141.xml"/><Relationship Id="rId302" Type="http://schemas.openxmlformats.org/officeDocument/2006/relationships/externalLink" Target="externalLinks/externalLink285.xml"/><Relationship Id="rId323" Type="http://schemas.openxmlformats.org/officeDocument/2006/relationships/externalLink" Target="externalLinks/externalLink306.xml"/><Relationship Id="rId344" Type="http://schemas.openxmlformats.org/officeDocument/2006/relationships/externalLink" Target="externalLinks/externalLink327.xml"/><Relationship Id="rId20" Type="http://schemas.openxmlformats.org/officeDocument/2006/relationships/externalLink" Target="externalLinks/externalLink3.xml"/><Relationship Id="rId41" Type="http://schemas.openxmlformats.org/officeDocument/2006/relationships/externalLink" Target="externalLinks/externalLink24.xml"/><Relationship Id="rId62" Type="http://schemas.openxmlformats.org/officeDocument/2006/relationships/externalLink" Target="externalLinks/externalLink45.xml"/><Relationship Id="rId83" Type="http://schemas.openxmlformats.org/officeDocument/2006/relationships/externalLink" Target="externalLinks/externalLink66.xml"/><Relationship Id="rId179" Type="http://schemas.openxmlformats.org/officeDocument/2006/relationships/externalLink" Target="externalLinks/externalLink162.xml"/><Relationship Id="rId365" Type="http://schemas.openxmlformats.org/officeDocument/2006/relationships/externalLink" Target="externalLinks/externalLink348.xml"/><Relationship Id="rId386" Type="http://schemas.openxmlformats.org/officeDocument/2006/relationships/externalLink" Target="externalLinks/externalLink369.xml"/><Relationship Id="rId190" Type="http://schemas.openxmlformats.org/officeDocument/2006/relationships/externalLink" Target="externalLinks/externalLink173.xml"/><Relationship Id="rId204" Type="http://schemas.openxmlformats.org/officeDocument/2006/relationships/externalLink" Target="externalLinks/externalLink187.xml"/><Relationship Id="rId225" Type="http://schemas.openxmlformats.org/officeDocument/2006/relationships/externalLink" Target="externalLinks/externalLink208.xml"/><Relationship Id="rId246" Type="http://schemas.openxmlformats.org/officeDocument/2006/relationships/externalLink" Target="externalLinks/externalLink229.xml"/><Relationship Id="rId267" Type="http://schemas.openxmlformats.org/officeDocument/2006/relationships/externalLink" Target="externalLinks/externalLink250.xml"/><Relationship Id="rId288" Type="http://schemas.openxmlformats.org/officeDocument/2006/relationships/externalLink" Target="externalLinks/externalLink271.xml"/><Relationship Id="rId106" Type="http://schemas.openxmlformats.org/officeDocument/2006/relationships/externalLink" Target="externalLinks/externalLink89.xml"/><Relationship Id="rId127" Type="http://schemas.openxmlformats.org/officeDocument/2006/relationships/externalLink" Target="externalLinks/externalLink110.xml"/><Relationship Id="rId313" Type="http://schemas.openxmlformats.org/officeDocument/2006/relationships/externalLink" Target="externalLinks/externalLink296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4.xml"/><Relationship Id="rId52" Type="http://schemas.openxmlformats.org/officeDocument/2006/relationships/externalLink" Target="externalLinks/externalLink35.xml"/><Relationship Id="rId73" Type="http://schemas.openxmlformats.org/officeDocument/2006/relationships/externalLink" Target="externalLinks/externalLink56.xml"/><Relationship Id="rId94" Type="http://schemas.openxmlformats.org/officeDocument/2006/relationships/externalLink" Target="externalLinks/externalLink77.xml"/><Relationship Id="rId148" Type="http://schemas.openxmlformats.org/officeDocument/2006/relationships/externalLink" Target="externalLinks/externalLink131.xml"/><Relationship Id="rId169" Type="http://schemas.openxmlformats.org/officeDocument/2006/relationships/externalLink" Target="externalLinks/externalLink152.xml"/><Relationship Id="rId334" Type="http://schemas.openxmlformats.org/officeDocument/2006/relationships/externalLink" Target="externalLinks/externalLink317.xml"/><Relationship Id="rId355" Type="http://schemas.openxmlformats.org/officeDocument/2006/relationships/externalLink" Target="externalLinks/externalLink338.xml"/><Relationship Id="rId376" Type="http://schemas.openxmlformats.org/officeDocument/2006/relationships/externalLink" Target="externalLinks/externalLink359.xml"/><Relationship Id="rId4" Type="http://schemas.openxmlformats.org/officeDocument/2006/relationships/worksheet" Target="worksheets/sheet4.xml"/><Relationship Id="rId180" Type="http://schemas.openxmlformats.org/officeDocument/2006/relationships/externalLink" Target="externalLinks/externalLink163.xml"/><Relationship Id="rId215" Type="http://schemas.openxmlformats.org/officeDocument/2006/relationships/externalLink" Target="externalLinks/externalLink198.xml"/><Relationship Id="rId236" Type="http://schemas.openxmlformats.org/officeDocument/2006/relationships/externalLink" Target="externalLinks/externalLink219.xml"/><Relationship Id="rId257" Type="http://schemas.openxmlformats.org/officeDocument/2006/relationships/externalLink" Target="externalLinks/externalLink240.xml"/><Relationship Id="rId278" Type="http://schemas.openxmlformats.org/officeDocument/2006/relationships/externalLink" Target="externalLinks/externalLink261.xml"/><Relationship Id="rId303" Type="http://schemas.openxmlformats.org/officeDocument/2006/relationships/externalLink" Target="externalLinks/externalLink286.xml"/><Relationship Id="rId42" Type="http://schemas.openxmlformats.org/officeDocument/2006/relationships/externalLink" Target="externalLinks/externalLink25.xml"/><Relationship Id="rId84" Type="http://schemas.openxmlformats.org/officeDocument/2006/relationships/externalLink" Target="externalLinks/externalLink67.xml"/><Relationship Id="rId138" Type="http://schemas.openxmlformats.org/officeDocument/2006/relationships/externalLink" Target="externalLinks/externalLink121.xml"/><Relationship Id="rId345" Type="http://schemas.openxmlformats.org/officeDocument/2006/relationships/externalLink" Target="externalLinks/externalLink328.xml"/><Relationship Id="rId387" Type="http://schemas.openxmlformats.org/officeDocument/2006/relationships/externalLink" Target="externalLinks/externalLink370.xml"/><Relationship Id="rId191" Type="http://schemas.openxmlformats.org/officeDocument/2006/relationships/externalLink" Target="externalLinks/externalLink174.xml"/><Relationship Id="rId205" Type="http://schemas.openxmlformats.org/officeDocument/2006/relationships/externalLink" Target="externalLinks/externalLink188.xml"/><Relationship Id="rId247" Type="http://schemas.openxmlformats.org/officeDocument/2006/relationships/externalLink" Target="externalLinks/externalLink230.xml"/><Relationship Id="rId107" Type="http://schemas.openxmlformats.org/officeDocument/2006/relationships/externalLink" Target="externalLinks/externalLink90.xml"/><Relationship Id="rId289" Type="http://schemas.openxmlformats.org/officeDocument/2006/relationships/externalLink" Target="externalLinks/externalLink272.xml"/><Relationship Id="rId11" Type="http://schemas.openxmlformats.org/officeDocument/2006/relationships/worksheet" Target="worksheets/sheet11.xml"/><Relationship Id="rId53" Type="http://schemas.openxmlformats.org/officeDocument/2006/relationships/externalLink" Target="externalLinks/externalLink36.xml"/><Relationship Id="rId149" Type="http://schemas.openxmlformats.org/officeDocument/2006/relationships/externalLink" Target="externalLinks/externalLink132.xml"/><Relationship Id="rId314" Type="http://schemas.openxmlformats.org/officeDocument/2006/relationships/externalLink" Target="externalLinks/externalLink297.xml"/><Relationship Id="rId356" Type="http://schemas.openxmlformats.org/officeDocument/2006/relationships/externalLink" Target="externalLinks/externalLink339.xml"/><Relationship Id="rId95" Type="http://schemas.openxmlformats.org/officeDocument/2006/relationships/externalLink" Target="externalLinks/externalLink78.xml"/><Relationship Id="rId160" Type="http://schemas.openxmlformats.org/officeDocument/2006/relationships/externalLink" Target="externalLinks/externalLink143.xml"/><Relationship Id="rId216" Type="http://schemas.openxmlformats.org/officeDocument/2006/relationships/externalLink" Target="externalLinks/externalLink199.xml"/><Relationship Id="rId258" Type="http://schemas.openxmlformats.org/officeDocument/2006/relationships/externalLink" Target="externalLinks/externalLink241.xml"/><Relationship Id="rId22" Type="http://schemas.openxmlformats.org/officeDocument/2006/relationships/externalLink" Target="externalLinks/externalLink5.xml"/><Relationship Id="rId64" Type="http://schemas.openxmlformats.org/officeDocument/2006/relationships/externalLink" Target="externalLinks/externalLink47.xml"/><Relationship Id="rId118" Type="http://schemas.openxmlformats.org/officeDocument/2006/relationships/externalLink" Target="externalLinks/externalLink101.xml"/><Relationship Id="rId325" Type="http://schemas.openxmlformats.org/officeDocument/2006/relationships/externalLink" Target="externalLinks/externalLink308.xml"/><Relationship Id="rId367" Type="http://schemas.openxmlformats.org/officeDocument/2006/relationships/externalLink" Target="externalLinks/externalLink350.xml"/><Relationship Id="rId171" Type="http://schemas.openxmlformats.org/officeDocument/2006/relationships/externalLink" Target="externalLinks/externalLink154.xml"/><Relationship Id="rId227" Type="http://schemas.openxmlformats.org/officeDocument/2006/relationships/externalLink" Target="externalLinks/externalLink210.xml"/><Relationship Id="rId269" Type="http://schemas.openxmlformats.org/officeDocument/2006/relationships/externalLink" Target="externalLinks/externalLink252.xml"/><Relationship Id="rId33" Type="http://schemas.openxmlformats.org/officeDocument/2006/relationships/externalLink" Target="externalLinks/externalLink16.xml"/><Relationship Id="rId129" Type="http://schemas.openxmlformats.org/officeDocument/2006/relationships/externalLink" Target="externalLinks/externalLink112.xml"/><Relationship Id="rId280" Type="http://schemas.openxmlformats.org/officeDocument/2006/relationships/externalLink" Target="externalLinks/externalLink263.xml"/><Relationship Id="rId336" Type="http://schemas.openxmlformats.org/officeDocument/2006/relationships/externalLink" Target="externalLinks/externalLink319.xml"/><Relationship Id="rId75" Type="http://schemas.openxmlformats.org/officeDocument/2006/relationships/externalLink" Target="externalLinks/externalLink58.xml"/><Relationship Id="rId140" Type="http://schemas.openxmlformats.org/officeDocument/2006/relationships/externalLink" Target="externalLinks/externalLink123.xml"/><Relationship Id="rId182" Type="http://schemas.openxmlformats.org/officeDocument/2006/relationships/externalLink" Target="externalLinks/externalLink165.xml"/><Relationship Id="rId378" Type="http://schemas.openxmlformats.org/officeDocument/2006/relationships/externalLink" Target="externalLinks/externalLink361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221.xml"/><Relationship Id="rId291" Type="http://schemas.openxmlformats.org/officeDocument/2006/relationships/externalLink" Target="externalLinks/externalLink274.xml"/><Relationship Id="rId305" Type="http://schemas.openxmlformats.org/officeDocument/2006/relationships/externalLink" Target="externalLinks/externalLink288.xml"/><Relationship Id="rId347" Type="http://schemas.openxmlformats.org/officeDocument/2006/relationships/externalLink" Target="externalLinks/externalLink330.xml"/><Relationship Id="rId44" Type="http://schemas.openxmlformats.org/officeDocument/2006/relationships/externalLink" Target="externalLinks/externalLink27.xml"/><Relationship Id="rId86" Type="http://schemas.openxmlformats.org/officeDocument/2006/relationships/externalLink" Target="externalLinks/externalLink69.xml"/><Relationship Id="rId151" Type="http://schemas.openxmlformats.org/officeDocument/2006/relationships/externalLink" Target="externalLinks/externalLink134.xml"/><Relationship Id="rId389" Type="http://schemas.openxmlformats.org/officeDocument/2006/relationships/externalLink" Target="externalLinks/externalLink372.xml"/><Relationship Id="rId193" Type="http://schemas.openxmlformats.org/officeDocument/2006/relationships/externalLink" Target="externalLinks/externalLink176.xml"/><Relationship Id="rId207" Type="http://schemas.openxmlformats.org/officeDocument/2006/relationships/externalLink" Target="externalLinks/externalLink190.xml"/><Relationship Id="rId249" Type="http://schemas.openxmlformats.org/officeDocument/2006/relationships/externalLink" Target="externalLinks/externalLink232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92.xml"/><Relationship Id="rId260" Type="http://schemas.openxmlformats.org/officeDocument/2006/relationships/externalLink" Target="externalLinks/externalLink243.xml"/><Relationship Id="rId316" Type="http://schemas.openxmlformats.org/officeDocument/2006/relationships/externalLink" Target="externalLinks/externalLink299.xml"/><Relationship Id="rId55" Type="http://schemas.openxmlformats.org/officeDocument/2006/relationships/externalLink" Target="externalLinks/externalLink38.xml"/><Relationship Id="rId97" Type="http://schemas.openxmlformats.org/officeDocument/2006/relationships/externalLink" Target="externalLinks/externalLink80.xml"/><Relationship Id="rId120" Type="http://schemas.openxmlformats.org/officeDocument/2006/relationships/externalLink" Target="externalLinks/externalLink103.xml"/><Relationship Id="rId358" Type="http://schemas.openxmlformats.org/officeDocument/2006/relationships/externalLink" Target="externalLinks/externalLink341.xml"/><Relationship Id="rId162" Type="http://schemas.openxmlformats.org/officeDocument/2006/relationships/externalLink" Target="externalLinks/externalLink145.xml"/><Relationship Id="rId218" Type="http://schemas.openxmlformats.org/officeDocument/2006/relationships/externalLink" Target="externalLinks/externalLink201.xml"/><Relationship Id="rId271" Type="http://schemas.openxmlformats.org/officeDocument/2006/relationships/externalLink" Target="externalLinks/externalLink254.xml"/><Relationship Id="rId24" Type="http://schemas.openxmlformats.org/officeDocument/2006/relationships/externalLink" Target="externalLinks/externalLink7.xml"/><Relationship Id="rId66" Type="http://schemas.openxmlformats.org/officeDocument/2006/relationships/externalLink" Target="externalLinks/externalLink49.xml"/><Relationship Id="rId131" Type="http://schemas.openxmlformats.org/officeDocument/2006/relationships/externalLink" Target="externalLinks/externalLink114.xml"/><Relationship Id="rId327" Type="http://schemas.openxmlformats.org/officeDocument/2006/relationships/externalLink" Target="externalLinks/externalLink310.xml"/><Relationship Id="rId369" Type="http://schemas.openxmlformats.org/officeDocument/2006/relationships/externalLink" Target="externalLinks/externalLink352.xml"/><Relationship Id="rId173" Type="http://schemas.openxmlformats.org/officeDocument/2006/relationships/externalLink" Target="externalLinks/externalLink156.xml"/><Relationship Id="rId229" Type="http://schemas.openxmlformats.org/officeDocument/2006/relationships/externalLink" Target="externalLinks/externalLink212.xml"/><Relationship Id="rId380" Type="http://schemas.openxmlformats.org/officeDocument/2006/relationships/externalLink" Target="externalLinks/externalLink363.xml"/><Relationship Id="rId240" Type="http://schemas.openxmlformats.org/officeDocument/2006/relationships/externalLink" Target="externalLinks/externalLink223.xml"/><Relationship Id="rId35" Type="http://schemas.openxmlformats.org/officeDocument/2006/relationships/externalLink" Target="externalLinks/externalLink18.xml"/><Relationship Id="rId77" Type="http://schemas.openxmlformats.org/officeDocument/2006/relationships/externalLink" Target="externalLinks/externalLink60.xml"/><Relationship Id="rId100" Type="http://schemas.openxmlformats.org/officeDocument/2006/relationships/externalLink" Target="externalLinks/externalLink83.xml"/><Relationship Id="rId282" Type="http://schemas.openxmlformats.org/officeDocument/2006/relationships/externalLink" Target="externalLinks/externalLink265.xml"/><Relationship Id="rId338" Type="http://schemas.openxmlformats.org/officeDocument/2006/relationships/externalLink" Target="externalLinks/externalLink321.xml"/><Relationship Id="rId8" Type="http://schemas.openxmlformats.org/officeDocument/2006/relationships/worksheet" Target="worksheets/sheet8.xml"/><Relationship Id="rId142" Type="http://schemas.openxmlformats.org/officeDocument/2006/relationships/externalLink" Target="externalLinks/externalLink125.xml"/><Relationship Id="rId184" Type="http://schemas.openxmlformats.org/officeDocument/2006/relationships/externalLink" Target="externalLinks/externalLink167.xml"/><Relationship Id="rId391" Type="http://schemas.openxmlformats.org/officeDocument/2006/relationships/externalLink" Target="externalLinks/externalLink374.xml"/><Relationship Id="rId251" Type="http://schemas.openxmlformats.org/officeDocument/2006/relationships/externalLink" Target="externalLinks/externalLink234.xml"/><Relationship Id="rId46" Type="http://schemas.openxmlformats.org/officeDocument/2006/relationships/externalLink" Target="externalLinks/externalLink29.xml"/><Relationship Id="rId293" Type="http://schemas.openxmlformats.org/officeDocument/2006/relationships/externalLink" Target="externalLinks/externalLink276.xml"/><Relationship Id="rId307" Type="http://schemas.openxmlformats.org/officeDocument/2006/relationships/externalLink" Target="externalLinks/externalLink290.xml"/><Relationship Id="rId349" Type="http://schemas.openxmlformats.org/officeDocument/2006/relationships/externalLink" Target="externalLinks/externalLink332.xml"/><Relationship Id="rId88" Type="http://schemas.openxmlformats.org/officeDocument/2006/relationships/externalLink" Target="externalLinks/externalLink71.xml"/><Relationship Id="rId111" Type="http://schemas.openxmlformats.org/officeDocument/2006/relationships/externalLink" Target="externalLinks/externalLink94.xml"/><Relationship Id="rId153" Type="http://schemas.openxmlformats.org/officeDocument/2006/relationships/externalLink" Target="externalLinks/externalLink136.xml"/><Relationship Id="rId195" Type="http://schemas.openxmlformats.org/officeDocument/2006/relationships/externalLink" Target="externalLinks/externalLink178.xml"/><Relationship Id="rId209" Type="http://schemas.openxmlformats.org/officeDocument/2006/relationships/externalLink" Target="externalLinks/externalLink192.xml"/><Relationship Id="rId360" Type="http://schemas.openxmlformats.org/officeDocument/2006/relationships/externalLink" Target="externalLinks/externalLink343.xml"/><Relationship Id="rId220" Type="http://schemas.openxmlformats.org/officeDocument/2006/relationships/externalLink" Target="externalLinks/externalLink203.xml"/><Relationship Id="rId15" Type="http://schemas.openxmlformats.org/officeDocument/2006/relationships/worksheet" Target="worksheets/sheet15.xml"/><Relationship Id="rId57" Type="http://schemas.openxmlformats.org/officeDocument/2006/relationships/externalLink" Target="externalLinks/externalLink40.xml"/><Relationship Id="rId262" Type="http://schemas.openxmlformats.org/officeDocument/2006/relationships/externalLink" Target="externalLinks/externalLink245.xml"/><Relationship Id="rId318" Type="http://schemas.openxmlformats.org/officeDocument/2006/relationships/externalLink" Target="externalLinks/externalLink301.xml"/><Relationship Id="rId99" Type="http://schemas.openxmlformats.org/officeDocument/2006/relationships/externalLink" Target="externalLinks/externalLink82.xml"/><Relationship Id="rId122" Type="http://schemas.openxmlformats.org/officeDocument/2006/relationships/externalLink" Target="externalLinks/externalLink105.xml"/><Relationship Id="rId164" Type="http://schemas.openxmlformats.org/officeDocument/2006/relationships/externalLink" Target="externalLinks/externalLink147.xml"/><Relationship Id="rId371" Type="http://schemas.openxmlformats.org/officeDocument/2006/relationships/externalLink" Target="externalLinks/externalLink354.xml"/><Relationship Id="rId26" Type="http://schemas.openxmlformats.org/officeDocument/2006/relationships/externalLink" Target="externalLinks/externalLink9.xml"/><Relationship Id="rId231" Type="http://schemas.openxmlformats.org/officeDocument/2006/relationships/externalLink" Target="externalLinks/externalLink214.xml"/><Relationship Id="rId273" Type="http://schemas.openxmlformats.org/officeDocument/2006/relationships/externalLink" Target="externalLinks/externalLink256.xml"/><Relationship Id="rId329" Type="http://schemas.openxmlformats.org/officeDocument/2006/relationships/externalLink" Target="externalLinks/externalLink312.xml"/><Relationship Id="rId68" Type="http://schemas.openxmlformats.org/officeDocument/2006/relationships/externalLink" Target="externalLinks/externalLink51.xml"/><Relationship Id="rId133" Type="http://schemas.openxmlformats.org/officeDocument/2006/relationships/externalLink" Target="externalLinks/externalLink116.xml"/><Relationship Id="rId175" Type="http://schemas.openxmlformats.org/officeDocument/2006/relationships/externalLink" Target="externalLinks/externalLink158.xml"/><Relationship Id="rId340" Type="http://schemas.openxmlformats.org/officeDocument/2006/relationships/externalLink" Target="externalLinks/externalLink323.xml"/><Relationship Id="rId200" Type="http://schemas.openxmlformats.org/officeDocument/2006/relationships/externalLink" Target="externalLinks/externalLink183.xml"/><Relationship Id="rId382" Type="http://schemas.openxmlformats.org/officeDocument/2006/relationships/externalLink" Target="externalLinks/externalLink36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657224</xdr:colOff>
      <xdr:row>14</xdr:row>
      <xdr:rowOff>152400</xdr:rowOff>
    </xdr:from>
    <xdr:to>
      <xdr:col>8</xdr:col>
      <xdr:colOff>771525</xdr:colOff>
      <xdr:row>15</xdr:row>
      <xdr:rowOff>304800</xdr:rowOff>
    </xdr:to>
    <xdr:pic>
      <xdr:nvPicPr>
        <xdr:cNvPr id="3" name="_x171961600" descr="EMB00000f2444d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7799" y="5534025"/>
          <a:ext cx="10153651" cy="533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latj/Desktop/&#49892;&#51221;&#48372;&#44256;%20&#48143;%20&#49444;&#44228;&#48320;&#44221;%20&#51088;&#47308;/&#9733;&#49444;&#44228;&#48320;&#44221;&#9733;/&#50504;&#49457;&#50857;&#51064;%20&#47932;&#44032;&#49345;&#49849;&#48708;&#49328;&#52636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616;\C\EXCEL\&#51064;&#51077;&#49440;&#44277;&#49324;\98&#51064;&#51077;\MSOFFICE\EXCEL\APT&#44277;&#49324;\APT&#49444;&#44228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47924;&#50672;\&#50885;&#51652;&#47532;\Book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vercom\c\&#54616;&#45208;&#47196;\&#52649;&#52397;&#51648;&#49324;(&#45225;&#54408;&#50857;)\&#52397;&#51452;1\&#54616;&#45208;&#47196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393;&#51652;\SKT\WINDOWS\TEMP\&#49444;&#44228;&#49436;(&#46160;&#47336;&#45367;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54840;&#51456;\&#46160;&#47336;&#45367;\&#46616;&#46616;&#51060;\&#46160;&#47336;&#45367;\&#49444;&#44228;&#45236;&#50669;\SKTCSA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tebook\c\&#45936;&#51060;&#53552;&#48169;\&#46160;&#47336;&#45367;\&#51221;&#49328;\&#46160;&#47336;&#45367;&#49444;&#44228;&#49436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552;&#49345;&#49688;\C\oks\&#44277;&#49324;&#51088;&#47308;\&#51648;&#51109;&#51452;&#44277;&#49324;\WINDOWS\TEMP\&#49444;&#44228;&#47749;&#49464;&#49436;(&#45224;&#49436;&#50872;)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68;&#49457;\DATA\4-6&#52264;\&#49444;&#44228;&#47749;&#49464;&#49436;(&#51032;&#51221;&#48512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900;&#50864;&#54788;\C\project\&#44417;&#49888;&#44368;\&#49688;&#47049;\GOOMI\DOHWA0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kr\My%20Documents\TEMP\&#51221;&#49328;(10.12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37;&#50689;\C\WINDOWS\TEMP\My%20Documents\&#44032;&#49444;&#44148;&#47932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&#51068;&#48152;&#49688;&#47049;/&#44404;&#54252;&#44368;&#49345;&#48512;&#44277;/del/&#54665;&#52492;1&#44368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49692;1\&#44596;&#44553;&#51204;&#54868;\&#48177;&#50629;\&#46020;&#44277;\&#46020;&#44277;(02)\'02&#44256;&#52285;-&#51109;&#49457;\02&#49436;&#50872;&#50808;&#44285;(&#44305;&#50516;T)\KIM\SK-SUL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KDS\PROJECT\&#50689;&#51068;&#49888;&#54637;\&#50689;&#51068;&#49888;&#54637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51201;&#44201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Book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%20Documents\Book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&#54620;&#51204;&#44277;&#49324;&#48708;/C-96090/&#49444;&#44228;&#50696;&#49328;&#49436;/XLS/ALL-XLS/ULSAN/PRICE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07\&#51089;&#50629;&#49892;\&#51089;&#50629;&#49892;\&#54532;&#47196;&#51229;&#53944;&#51652;&#54665;&#51473;\&#48120;&#54252;&#49328;&#50629;&#45800;&#51648;&#51652;&#51077;&#46020;&#47196;\02&#48156;&#51452;&#48516;\&#49688;&#47049;&#49328;&#52636;&#49436;\&#48512;&#45824;&#44277;&#49324;\&#48512;&#45824;&#44277;&#49324;%20(&#52572;&#51333;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.j.h\d\MSOffice\Excel\work\&#45236;&#50669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&#50577;&#49885;2\&#53664;%20%20%20&#44277;\&#53664;&#51201;&#54364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333;&#50980;\&#49444;&#44228;&#48320;&#44221;\My%20Documents\AAA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616;\C\&#50689;&#46020;\&#51648;&#51109;&#51204;&#51452;\&#45817;&#49324;\&#44256;&#49888;&#51032;~1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456;&#44277;&#45236;&#50669;\&#48120;&#51456;&#44277;\&#51648;&#54616;215\3TH\&#48276;&#48169;\3&#52264;&#49444;&#44228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456;&#44277;&#45236;&#50669;\&#48120;&#51456;&#44277;\&#51648;&#54616;215\3TH\&#49444;&#44228;&#48320;&#44221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872;&#46980;&#46972;&#46497;\&#51096;&#50024;&#50556;&#46076;\&#46497;\dacom\&#50896;&#51452;~&#51228;&#52380;\&#50896;&#51452;&#52572;&#51333;\&#44277;&#53685;&#51088;&#47308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54840;&#51456;\&#50577;&#49885;\&#51333;&#54633;\&#44277;&#49324;\&#44552;&#44053;&#44060;&#48156;%203&#52264;\&#51221;&#49328;\&#51221;&#49328;(8.20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984;\0727_&#49549;&#49324;&#52380;&#44368;&#47049;(&#50984;&#44257;)\&#51069;&#44256;&#50416;&#44592;\&#49444;&#44228;project\2004\&#51201;&#51473;&#44368;\&#44396;&#51312;&#44228;&#49328;\1-&#51201;&#51473;&#44368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\&#49892;&#54665;\&#50521;&#49457;&#49328;&#52377;\KCAP7MAJ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68;&#49457;\DATA\&#51221;&#49328;\&#46041;&#50577;SH3&#52264;\&#46041;&#50577;SH3&#52264;(&#51648;&#51216;&#49444;&#44228;)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PARK\909_&#52572;&#51333;&#44228;&#49328;\&#44221;&#52632;&#49440;6&#44277;&#44396;\&#49436;&#49324;&#52380;&#44368;\&#44396;&#51312;&#44228;&#49328;\&#44221;&#44053;-&#54945;&#48169;&#54693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5208;&#44288;&#50885;\&#49437;&#54840;3&#44368;\&#53685;&#49888;&#51088;&#47308;\&#44396;&#51312;&#44228;&#49328;\&#44368;&#45824;&#54028;&#51068;\&#48652;&#46972;&#53011;\temp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kr\My%20Documents\&#46160;&#47336;&#45367;&#50629;&#47924;2000\&#48176;&#51221;&#51061;\&#51116;&#51089;&#50629;\&#54788;&#45824;&#51613;&#44428;5&#52264;\&#51221;&#49328;&#45236;&#50669;&#49436;\&#49436;&#50872;&#44592;&#48324;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984;\0727_&#49549;&#49324;&#52380;&#44368;&#47049;(&#50984;&#44257;)\&#51069;&#44256;&#50416;&#44592;\&#49444;&#44228;project\2004\0125_&#51221;&#50577;&#44368;\2-&#51221;&#50577;&#44368;-be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984;\0727_&#49549;&#49324;&#52380;&#44368;&#47049;(&#50984;&#44257;)\&#51069;&#44256;&#50416;&#44592;\&#49444;&#44228;project\2004\0115_&#50724;&#48152;&#44368;\01~09,12~14_&#46972;&#47704;&#44396;&#51312;&#44228;&#49328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116;&#54805;\D\&#44396;&#51312;&#44228;&#49328;\&#44368;&#47049;&#48324;&#44228;&#49328;\&#49888;&#49345;-&#49688;&#49345;\&#49688;&#49345;1&#44368;\&#44368;&#44033;(t&#54805;)\&#49688;&#49345;1&#44368;-P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116;&#54805;\D\&#44396;&#51312;&#44228;&#49328;\&#49345;&#48512;\r.c%20slab\&#44256;&#52285;&#44400;(&#54840;&#45224;)\&#54868;&#54217;&#44368;(3s&#48372;&#46020;)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116;&#54805;\D\&#44396;&#51312;&#44228;&#49328;\&#49345;&#48512;\STBOX\&#49888;&#55141;&#44284;&#49440;&#44368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/&#47785;&#54252;-&#44305;&#50577;/&#54616;&#48512;&#44228;&#49328;&#49436;/&#44368;&#45824;/&#47785;&#54252;&#48169;&#54693;&#44368;&#45824;1/&#44368;&#45824;-1(&#47785;&#54252;)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PROPOSAL\ELEC\345KV\EULJOO\EUL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54840;&#51456;\&#50577;&#49885;\My%20Documents\&#45824;&#49888;2-2\&#45824;&#49888;2-2&#51221;&#49328;(0909)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44221;&#49688;\Download\DOOSAN\RAHMEN\R1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44221;&#49688;\Download\01.&#54532;&#47196;&#51229;&#53944;&#46308;\&#49436;&#44608;&#54252;i.c-&#49440;&#51652;\&#44396;&#51312;&#44228;&#49328;\&#44368;&#44033;&#44228;&#49328;\Ramp-aP1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4204;&#51201;\&#51312;&#54788;&#52384;\&#51088;&#51064;-&#51652;&#47049;\SG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116;&#54805;\D\&#44396;&#51312;&#44228;&#49328;\&#49345;&#48512;\STBOX\&#44228;&#45800;&#49444;&#44228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116;&#54805;\D\&#44396;&#51312;&#44228;&#49328;\BOX\&#44552;&#54840;(&#51648;&#54616;&#48372;&#46020;)\5.0X2.7-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305;&#54872;\&#44053;&#45224;&#49692;&#54872;&#46020;&#47196;\EXCEL\&#50516;&#44144;\&#50516;&#44144;&#51088;&#46041;&#54868;\&#45800;&#48149;&#49828;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872;&#46980;&#46972;&#46497;\&#51096;&#50024;&#50556;&#46076;\&#46497;\dacom\&#50896;&#51452;~&#51228;&#52380;\&#50896;&#51452;&#52572;&#51333;\&#53685;&#51068;&#51068;&#50948;1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/&#50857;&#50669;&#50756;&#47308;/&#52285;&#49888;/&#44552;&#54840;&#47004;&#46300;(&#44368;&#47049;)/&#45236;&#50669;&#49436;/LEEYONG/PUSAN154/&#44305;&#50577;&#51204;&#44592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44221;&#52384;\&#45824;&#50808;&#50629;&#47924;\My%20Documents\Book1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8512;&#52404;&#46020;&#47196;1(5+180~280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9444;&#44228;&#50696;&#49328;&#49436;-&#53664;&#47785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KDS\PROJECT\&#52628;%20&#54413;%20&#47161;\&#52628;&#54413;&#52572;&#51333;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49444;&#44228;\&#49884;&#55141;&#51064;&#51077;\&#45800;&#44032;&#49328;&#52636;&#44592;&#52488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49692;1\&#44596;&#44553;&#51204;&#54868;\kaf\&#44305;&#51452;\SU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5148;&#44221;\d&#46300;&#46972;&#51060;&#48652;\juns1107\&#45236;&#50669;&#49436;\&#50900;&#48324;&#49444;&#44228;&#45236;&#50669;\99&#49444;&#44228;&#51032;&#47280;&#45236;&#50669;\&#44277;&#49324;&#48708;99-10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984;\0727_&#49549;&#49324;&#52380;&#44368;&#47049;(&#50984;&#44257;)\sanwork\&#54620;&#44053;&#49688;&#44228;&#52824;&#49688;&#49324;&#50629;\&#50724;&#49328;&#44368;(PC29-3SP)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5148;&#44221;\d&#46300;&#46972;&#51060;&#48652;\&#50629;&#47924;&#54260;&#45908;\&#45236;&#50669;&#49436;\&#50900;&#48324;&#49444;&#44228;&#45236;&#50669;&#49436;\juns&#50629;&#47924;&#54260;&#45908;\&#45236;&#50669;&#49436;\&#50900;&#48324;&#49444;&#44228;&#45236;&#50669;\99&#49444;&#44228;&#51032;&#47280;&#45236;&#50669;\&#44277;&#49324;&#48708;99-10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49464;&#51333;&#54252;&#52380;&#44256;&#49549;&#46020;&#47196;(&#50504;&#49457;-&#44396;&#47532;)%20&#51228;4&#44277;&#44396;/&#48156;&#51452;&#52376;&#50629;&#47924;/&#8251;%20&#49444;&#44228;&#48320;&#44221;/&#9733;%202019&#45380;%20&#49444;&#44228;&#48320;&#44221;/1.%20&#44148;&#48324;%20&#49444;&#44228;&#48320;&#44221;&#51088;&#47308;/3.%20&#48708;&#53448;&#47732;&#51204;&#47928;&#51064;&#47141;&#44060;&#49440;&#49324;&#54637;%20&#48152;&#50689;/&#49688;&#47049;&#49328;&#52636;&#49436;(&#45817;&#52488;)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7-17.SUB/&#44032;&#47196;&#46321;/&#44228;&#49328;&#49436;/KWAK.DWG/6-3.SUB/MP-SUB/GSS/3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49692;1\&#44596;&#44553;&#51204;&#54868;\DATA\CHOI\&#52572;&#52397;&#47548;\02'5%20&#49444;&#44228;(&#44288;&#47196;)\IC\&#45800;&#44032;&#49328;&#52636;&#49436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EXDATA\&#49688;&#47049;&#49328;&#52636;\&#44368;&#45824;&#53664;&#44277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20\parksungkyu\DATA\HWP25\JANG\&#49688;&#51221;\2&#52264;&#49688;&#51221;\1196-&#49688;&#47049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984;\0727_&#49549;&#49324;&#52380;&#44368;&#47049;(&#50984;&#44257;)\2001work\&#45824;&#51204;&#45817;&#51652;\pc-beam\&#49888;&#49437;&#50977;&#44368;\3@30\3@30skew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kr\My%20Documents\&#51089;&#50629;&#44277;&#44036;\Documents\&#48155;&#51008;%20&#54028;&#51068;\&#49444;&#44228;&#44592;&#48324;\&#51613;&#49444;&#44277;&#49324;&#44288;&#47144;\&#51221;&#49328;&#49436;\&#54620;&#51204;&#51221;&#49328;\&#52280;&#44256;&#51088;&#47308;\&#52992;&#51060;&#48660;tv&#54408;&#49480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5800;&#54788;&#44396;\C\kgy\PROGRAM\EXCEL\&#45824;&#51204;&#45224;&#48512;\&#50504;&#50689;&#50977;&#44368;\&#50504;&#50689;OV-H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6041;&#50864;\C\Office\&#48149;&#44592;&#49324;%20&#51089;&#50629;&#50857;\DATA\MR-BAB\&#50641;&#49472;DATA\3.&#48176;&#49688;&#44277;\&#48149;&#44592;&#49324;-&#47732;&#48317;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6041;&#54644;EXP\&#48376;&#49440;&#45800;&#44032;\&#50641;&#49472;\&#44396;-&#48320;&#49688;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849;&#48337;\C\&#46616;&#46616;&#51060;\&#46160;&#47336;&#45367;\&#51221;&#49328;&#45236;&#50669;\I-NET~2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44221;&#48512;&#44256;&#52384;10-1&#44277;&#44396;%20&#50629;&#47924;\01.&#49444;&#44228;&#48320;&#44221;\11.FCR(&#49444;&#44228;&#48320;&#44221;&#49849;&#51064;&#50836;&#52397;)\03.%202011&#45380;&#46020;\2011.11.02)&#53552;&#45328;&#51217;&#51648;&#49884;&#49444;\FCR\&#51217;&#51648;(&#46041;&#50689;&#51088;&#47308;)\&#51089;&#50629;&#51473;\&#51204;&#44592;&#49444;&#48708;&#45236;&#50669;(&#44277;&#45800;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849;&#44396;\&#51076;&#49884;&#48169;\&#51076;&#49884;&#48169;\&#54616;&#45208;&#47196;\&#44221;&#44592;&#48513;&#48512;\&#54616;&#45208;&#47196;1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5432;&#53944;&#48513;\C\My%20Documents\2000&#45380;&#46020;&#44277;&#49324;&#52628;&#51652;&#44228;&#54925;(&#50689;&#46041;1&#44277;&#44396;)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9569;&#54617;&#46041;\&#50668;&#44148;&#48372;&#44256;\&#49569;&#54617;&#46041;\&#44228;&#50557;\&#49569;&#54617;&#46041;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54812;&#51221;\C\&#51221;&#51060;&#44732;\&#49884;&#49444;&#49324;&#50629;&#48512;\&#44277;&#49324;\&#54620;&#51204;&#44592;&#48324;\&#49888;&#49464;&#44592;1-6&#52264;\&#54620;&#44397;&#51473;~1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\&#49892;&#54665;\&#49340;&#52377;&#44540;&#45909;\&#49340;&#52377;&#44049;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9444;&#44228;&#47749;&#49464;&#49436;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620;&#51221;&#55148;\MY%20DOCUMENTS\98&#44277;&#49324;\&#49888;&#49464;&#44592;%20&#51204;&#49569;&#47581;\017(&#49888;&#49464;&#44592;)\&#49888;&#49464;&#44592;%20LK-A0%20&#49884;&#49444;&#44277;&#49324;\&#51221;&#49328;\&#51221;&#49328;&#45236;&#50669;&#49436;%20&#52572;&#51333;(LK-A0)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4\&#50896;&#51452;&#53552;&#48120;&#45328;\Documents%20and%20Settings\&#44608;%20&#50725;%20&#54872;\&#48148;&#53461;%20&#54868;&#47732;\&#50500;&#48736;&#51032;&#54260;&#45908;\&#44204;&#51201;&#49436;&#47448;\&#44592;&#52488;&#49436;&#47448;\&#49457;&#51648;&#44277;&#54788;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920166\&#44204;%20%20&#51201;\&#47784;&#46304;&#50641;&#49472;&#45936;&#51060;&#53552;\&#44204;%20%20&#51201;\&#44256;&#49549;&#46020;&#47196;\&#51473;&#48512;&#45236;&#47449;\&#51473;&#48512;&#45236;&#47449;&#44256;&#49549;%20&#51228;9&#44277;&#44396;\DATA\PLANT\&#50696;&#49328;\&#50668;&#52380;&#54840;&#50976;\216&#49892;&#50696;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44540;\&#47196;&#52972;%20&#46356;&#49828;&#53356;%20(c)\&#50504;&#49457;&#51020;&#49457;&#44256;&#49549;&#46020;&#47196;\&#50668;&#44148;&#48372;&#44256;(2005&#54616;&#48152;&#44592;)\&#44264;&#51116;&#51312;&#45804;&#48169;&#48277;&#48320;&#44221;\&#44228;&#50557;&#49884;&#51216;&#48324;&#44277;&#49324;&#48708;&#54788;&#54889;\&#44277;&#49324;&#48708;&#51665;&#44228;&#54364;('04&#45380;4&#50900;)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95109\&#51077;&#52272;&#45236;&#50669;\&#51077;&#52272;&#45236;&#50669;\&#44368;&#54616;&#51312;&#47532;\&#44368;&#54616;&#51312;&#47532;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77;&#49437;\D\down\excel\&#54616;&#48512;\abut\&#50669;T&#44368;&#45824;_&#47568;&#46749;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&#54788;&#51109;&#50629;&#47924;\&#54788;&#51109;&#48324;&#44396;&#48516;\&#51473;&#48512;13&#44277;&#44396;\&#50696;&#49328;\&#44288;&#47532;&#48708;(98&#45380;&#46020;)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YY\&#49436;&#54413;&#44228;&#45236;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5-csm\c\P-Iso\Calc-St2\ILLU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\KJS\&#44277;&#49324;&#44288;&#47144;\&#50668;&#44148;&#48372;&#44256;\&#52280;&#44256;\&#51221;&#54872;\&#46020;&#44553;\2&#52264;&#48516;\1&#52264;&#48320;&#44221;\&#49688;&#47049;&#49328;&#52636;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1473;&#44592;0271\C\EXCEL\&#54408;&#49480;(&#54620;)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xcel\&#51473;&#44228;&#44592;&#49444;&#44228;&#49436;\SKT\SKT%20CN-A4-2%20&#51204;&#49569;&#47581;%20&#49444;&#44228;&#49436;(&#47749;&#49457;)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/&#52380;&#48513;-&#44053;&#46041;/stru/&#50669;T&#44368;&#45824;_&#47568;&#46749;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20\parksungkyu\2002project\P021029\7822\&#44288;&#47196;\7822&#50977;&#44400;&#44288;&#47196;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kr\My%20Documents\&#48372;&#44288;&#50857;2\&#49444;&#44228;&#49436;\&#49444;&#44228;&#49436;(POP)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50616;\9.&#44221;&#48512;&#44256;&#49549;&#46020;\LJK-LAST\ILWIDAGA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you\c\PJT-2000\R-&#44305;&#51452;&#50948;&#49373;%20&#51652;&#51077;&#47196;\&#50696;&#49328;&#49436;\&#50696;&#49328;\&#44032;&#47196;&#46321;&#44277;&#49324;\YES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H10\98&#46041;&#54644;&#49444;v1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6160;&#47336;&#45367;\thrunet&#51649;&#44228;&#50557;%20&#44277;&#49324;\&#51456;&#44277;&#51088;&#47308;\LGT%20CN-A0&#52264;%20&#51456;&#44277;&#49436;&#47448;\&#51456;&#44277;&#49436;&#47448;(LGT%20015&#54952;&#52285;&#44592;&#51648;&#44397;-LGT%20015A2A3)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\c\My%20Documents\&#44592;&#48324;&#54620;&#51204;\&#50517;&#52629;(1&#50900;15&#51068;)\&#51032;&#51221;&#48512;CK-A0&#52264;&#44592;&#48324;&#47749;&#49464;&#49436;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68;&#49457;\DATA\My%20Documents\&#54788;&#45824;&#54868;&#51116;\&#54788;&#45824;&#54868;&#51116;(&#51333;&#54633;)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984;\0727_&#49549;&#49324;&#52380;&#44368;&#47049;(&#50984;&#44257;)\2001work\&#45824;&#51204;&#45817;&#51652;\&#44396;&#51312;&#44228;&#49328;&#49436;\03.&#49888;&#51109;3&#44368;\SJ3-BR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3468;&#44508;\C\data\IFB\&#50577;&#52492;&#48268;&#44257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you\c\PJT-2000\R-6&#54840;&#49440;&#46020;&#47196;\Fin-5-4\&#50696;&#49328;&#49436;\&#45800;&#50948;&#49688;&#47049;\R-&#44305;&#51452;&#50948;&#49373;%20&#51652;&#51077;&#47196;\&#50696;&#49328;&#49436;\&#45800;&#50948;&#49688;&#47049;\UNIT-QT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51060;&#44148;&#50864;/Downloads/&#49324;&#50857;&#49444;&#47749;&#49436;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/&#52572;&#44540;%20&#51089;&#50629;/&#48512;&#49328;&#51648;&#54616;&#52384;-&#46041;&#47749;(05.03)/&#53440;&#51077;-A%20&#49688;&#51221;&#54032;%20(3.7)/TYPE-A(&#51068;&#48152;&#48512;)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89;&#48337;&#52632;\D\excel\exceldata\QUT'Y\abut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6;&#50689;&#54840;\F\00S_DATA\CALC\UNIT-QT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PARK\909_&#52572;&#51333;&#44228;&#49328;\WORK\&#44221;&#52632;&#49440;\&#49892;&#49884;&#49444;&#44228;\&#44228;&#49328;&#49436;\B0X1&#44228;&#49328;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44221;&#49688;\Download\2003%20project\&#48512;&#49328;&#51648;&#54616;&#52384;%203&#54840;&#49440;(&#48152;&#49569;&#49440;)\&#44277;&#50976;\&#48376;&#49440;\&#48376;&#49440;&#52572;&#49888;(8&#50900;20)\&#49368;&#54540;\SUBWAY01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\&#49892;&#54665;\&#50521;&#49457;&#49328;&#52377;\KCAP7REF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44221;&#49688;\Download\project\&#48512;&#50504;&#44400;\&#48512;&#50504;&#44400;(&#51060;&#51109;&#49453;)\&#45432;&#54616;&#50864;\excal(&#44396;&#51312;&#44228;&#49328;)\&#48152;&#51025;&#51312;\&#48152;&#51025;&#51312;D-D(&#48320;&#44221;,&#54728;&#50857;&#48320;&#44221;)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44221;&#49688;\Download\03GA&#44221;&#51204;&#52384;\&#51221;&#44144;&#51109;\&#44396;&#51312;&#44228;&#49328;\&#48152;&#50857;3&#44368;-P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616;\C\EXCEL\&#51064;&#51077;&#49440;&#44277;&#49324;\98&#51064;&#51077;\97&#51064;&#51077;&#49444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305;&#54872;\&#44053;&#45224;&#49692;&#54872;&#46020;&#47196;\seol\project\PC-BEAM\jindeung2\&#49345;&#48512;&#44228;&#49328;\&#51652;&#46321;2&#44368;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116;&#54805;\D\&#44396;&#51312;&#44228;&#49328;\&#49345;&#48512;\psc%20exl\&#47560;&#45804;&#44368;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you\c\PJT-97\R-SUWONJ\REP\P7-5-31\LX-CAL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345;&#50864;\&#49888;&#45813;&#48176;&#49688;&#54156;&#54532;\&#44033;&#51333;&#54532;&#47196;&#51229;&#53944;\&#44608;&#49345;&#50864;JOB\&#44221;&#49328;&#49688;&#49688;&#49884;&#49444;\&#45236;&#50669;\ILWIPOH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116;&#54805;\D\EXDAT\&#50900;&#44228;&#44368;\&#50900;&#44228;-H1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44221;&#49688;\Download\PROJECT\LEE-MOON\&#44277;&#46041;&#44396;\ins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976;&#49888;\&#51089;&#50629;&#54620;&#44144;\ok\&#45824;&#44396;-&#45824;&#46041;\&#44396;&#51312;&#44228;&#49328;&#49436;\&#52572;&#51333;\&#44368;&#45824;\777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ject\2009\&#49345;&#51452;~&#50689;&#45909;\31.&#49688;&#47049;&#49328;&#52636;\03.&#48176;&#49688;&#44277;\3-B&#48176;&#49688;&#44396;&#51312;&#47932;&#44277;\3.11%20&#48176;&#49688;&#47196;\a.%20&#49939;&#44592;&#48512;%20&#46020;&#49688;&#47196;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221;&#49688;\KKS-WORK\HK-JOB\jukjun\CAL\&#49444;&#44228;_&#48376;&#49440;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54840;&#51456;\&#46160;&#47336;&#45367;\My%20Documents\SKT\4-47&#52264;\&#49444;&#44228;&#49436;(SKT4-47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54840;&#51456;\&#50577;&#49885;\&#51060;&#50980;&#49453;\My%20Documents\&#46041;&#50577;&#53588;&#47112;&#53092;\&#51221;&#49328;\&#46041;&#50577;&#51221;&#49328;(9.10)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393;&#51652;\SKT\&#49888;&#49464;&#44592;\&#50504;&#50577;&#44397;&#49324;\&#51221;&#49328;(10.12)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microsoft.com/office/2006/relationships/xlExternalLinkPath/xlStartup" Target="6-6&#44277;&#44396;&#44032;&#47196;&#46321;/&#47560;&#54252;&#44396;/R-&#54633;&#51221;&#47196;/&#44228;&#49328;&#49436;/&#51312;&#46020;&#44228;&#49328;&#49436;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kr\My%20Documents\&#51089;&#50629;&#44277;&#44036;\Documents\&#48155;&#51008;%20&#54028;&#51068;\&#49444;&#44228;&#44592;&#48324;\&#44608;&#44592;&#49692;\&#44277;&#49324;&#44288;&#47144;\&#54028;&#50892;&#53092;&#44288;&#47144;\&#54408;&#49480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68;&#49457;\DATA\My%20Documents\&#54788;&#45824;&#54868;&#51116;\&#54788;&#45824;&#54868;&#51116;&#54644;&#49345;(&#44396;&#47196;)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44221;&#49688;\Download\2003%20project\&#48512;&#49328;&#51648;&#54616;&#52384;%203&#54840;&#49440;(&#48152;&#49569;&#49440;)\&#49436;&#50872;&#51648;&#54616;&#52384;9&#54840;&#49440;\&#44228;&#49328;&#49436;\&#48376;&#49440;\YWM\EXCBAK\STEELBOX\STBOXF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jpark\c\HLOTUS\9801J\OUT\YES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ork\&#44256;&#49549;&#52384;&#46020;\&#49324;&#53664;\&#49556;&#44060;\&#53664;&#49324;&#51648;&#50896;&#48372;&#44256;\My%20Documents\&#51077;&#52272;\&#48264;&#50689;&#47196;\&#45824;&#51652;3&#44277;\&#49892;&#54665;&#45236;&#50669;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/&#51060;&#54840;&#52384;&#51089;&#50629;&#48169;/&#45800;&#44032;&#51089;&#50629;&#48169;/09&#45380;&#48156;&#51452;&#49444;&#44228;/&#49345;&#51452;&#50689;&#45909;/&#45800;&#44032;&#51089;&#50629;&#48169;/&#51089;&#50629;&#48169;/&#51312;&#45804;&#54980;&#51089;&#50629;/&#52572;&#51333;&#52636;&#47141;&#47932;/AMH/EXCEL/&#44368;&#45824;/&#50752;-&#49345;&#49884;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345;&#51456;\MY%20DOCUMENTS\My%20Documents\&#52649;&#45224;&#51060;&#46041;&#53685;&#49888;_&#45348;&#53944;&#50893;\&#44277;&#51221;&#48372;&#44256;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652;&#44508;\C\My%20Documents\&#53664;&#47785;&#44204;&#51201;&#54016;\Khdata99\&#44288;&#47532;&#52397;\&#49436;&#50872;\&#44053;&#48320;&#48513;&#47196;\My%20Documents\KHDATA\&#44288;&#47532;&#52397;\&#50896;&#45224;-&#50872;&#51652;\&#50896;&#45224;&#50872;&#51652;&#45209;&#52272;&#45236;&#50669;(99.4.13%20&#48512;&#49328;&#52397;)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5148;&#51456;\&#44148;&#49444;&#44368;&#53685;&#48512;&#50516;\Office\&#48149;&#44592;&#49324;%20&#51089;&#50629;&#50857;\DATA\MR-BAB\&#50641;&#49472;DATA\2.&#53664;&#44277;\&#48149;&#44592;&#49324;-&#45800;&#50948;&#49688;&#47049;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PARK\909_&#52572;&#51333;&#44228;&#49328;\WORK\&#44221;&#52632;&#49440;\&#49892;&#49884;&#49444;&#44228;\&#44032;&#54217;&#51221;&#44144;&#51109;\FOOT1-1(3.6)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457;\C\WINDOWS\TEMP\&#49444;&#44228;&#49436;(&#46160;&#47336;&#45367;)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kr\My%20Documents\&#46160;&#47336;&#45367;-&#44305;\&#51221;&#49328;\&#52572;&#51333;-&#46160;&#47336;&#45367;&#44208;&#51116;&#45824;&#44592;\&#49444;&#44228;&#49436;\&#51648;&#51109;&#51060;&#49444;(SKT&#48372;&#46972;&#47588;OFD&#51060;&#49444;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592;&#53468;\C\&#45236;&#50669;&#47784;&#51020;\1&#52264;&#45236;&#50669;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4840;&#51456;\C\&#51109;&#44144;&#47532;\&#51076;&#49884;&#48169;\&#54616;&#45208;&#47196;\&#44305;&#47749;\&#54616;&#45208;&#47196;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B\700\740\742\&#44396;&#51312;&#44160;&#53664;&#49436;\&#52384;&#44540;%20&#44277;&#49324;&#48708;%20&#45824;&#48708;&#54364;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809_02\my%20documents\HSH\&#44277;&#51221;&#48372;&#44256;\&#51452;&#44036;&#44277;&#51221;&#48372;&#44256;\2001&#45380;&#46020;(&#48376;&#49324;%20&#48143;%20&#44048;&#47532;&#45800;)\&#48376;&#49324;&#48372;&#44256;\My%20Documents\&#54788;&#51109;&#50629;&#47924;\&#54788;&#51109;&#48324;&#44396;&#48516;\&#51473;&#48512;13&#44277;&#44396;\&#50696;&#49328;\&#44288;&#47532;&#48708;(98&#45380;&#46020;)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44221;&#49688;\Download\21&#48393;&#54788;&#52488;&#46321;&#54617;&#44368;\02.&#44396;&#51312;&#44228;&#49328;\A5(&#49345;-&#49884;)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44221;&#49688;\Download\&#54788;&#51116;&#51089;&#50629;\&#48512;&#49328;&#51204;&#47141;&#44396;\&#44228;%20%20%20%20%20%20%20&#49328;\BOX(1&#47144;,&#54364;&#51456;)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44540;\&#47196;&#52972;%20&#46356;&#49828;&#53356;%20(c)\&#50504;&#49457;&#51020;&#49457;&#44256;&#49549;&#46020;&#47196;\&#50668;&#44148;&#48372;&#44256;(2003)\&#48152;&#51228;1&#44368;%20&#50864;&#54924;&#44032;&#46020;\&#52572;&#51333;&#51228;&#52636;\&#48152;&#51228;1&#44368;%20&#50864;&#54924;%20&#44032;&#46020;(&#44032;&#49884;&#49444;)-&#52572;&#51333;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8337;&#44260;\C\&#46160;&#47336;&#45367;\thrunet&#51649;&#44228;&#50557;%20&#44277;&#49324;\&#54788;&#51109;(STI%20&#54980;&#50516;~SKT%20&#45800;&#44397;&#45824;)\&#54788;&#51109;&#49892;&#49324;&#54364;(STI&#54980;&#50516;-SKT2&#54840;)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28;&#49457;&#50725;\D\&#50517;&#52629;(1&#50900;15&#51068;)\&#51032;&#51221;&#48512;CK-A0&#52264;&#44592;&#48324;&#47749;&#49464;&#49436;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/&#54617;&#49328;&#51452;&#49328;&#47532;&#46020;&#47196;&#44148;&#49444;&#44277;&#49324;/&#44396;&#51312;&#44228;&#49328;&#49436;/1.&#47924;&#52285;&#50977;&#44368;/&#49345;&#48512;/&#47924;&#52285;&#50977;&#44368;-&#49345;&#48512;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0896;GJ\D\&#44032;&#54217;&#49888;&#54036;\&#49688;&#47049;&#49328;&#52636;\&#48176;&#49688;&#44277;\&#48512;&#45824;&#44277;EXCEL\&#49688;&#47049;-&#47589;\&#54840;&#45224;\&#48512;&#45824;&#44277;&#51088;&#47308;\excel\&#54788;&#51109;&#48143;&#54872;&#44221;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slee\c\&#49444;&#44228;\SK\&#49444;&#44228;&#47749;&#49464;&#49436;(2-1&#52264;)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55148;\C\SK,Seong\xls\DACOM\&#50696;&#49328;&#45236;&#50669;&#49436;(&#50504;)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809_02\my%20documents\My%20Documents\HSH\&#44277;&#51221;&#48372;&#44256;\&#51452;&#44036;&#44277;&#51221;&#48372;&#44256;\2000&#45380;&#46020;(&#48376;&#49324;)\My%20Documents\&#54788;&#51109;&#50629;&#47924;\&#54788;&#51109;&#48324;&#44396;&#48516;\&#51473;&#48512;13&#44277;&#44396;\&#50696;&#49328;\&#44288;&#47532;&#48708;(98&#45380;&#46020;)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50616;\9.&#44221;&#48512;&#44256;&#49549;&#46020;\LJK-SI\4GONGGU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you\c\P-Iso\Calc-St2\LX-JU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809_03\cjc\My%20Documents\cjc\&#47932;&#44032;&#48320;&#46041;\00&#45380;%208&#50900;&#44620;&#51648;%20&#46020;&#44553;&#51221;&#49328;&#45824;&#48708;(&#48376;&#49324;&#50577;&#49885;)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44221;&#49688;\Download\WORK\&#50724;&#47532;-&#51453;&#51204;%20&#47784;&#51076;\&#48376;&#49440;box\Type1\&#50724;&#47532;-&#51453;&#51204;(ver1.5)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/00.&#54532;&#47196;&#51229;&#53944;/04.&#50872;&#49328;&#54252;&#54637;/03.&#45236;&#50669;&#49436;/6&#44277;&#44396;/2ck(0226)-&#51312;&#45804;&#51077;/&#49444;&#44228;&#50696;&#49328;&#49436;(6&#44277;&#44396;0226)-&#51312;&#45804;&#51077;/excel/&#44592;&#53440;/&#45216;&#44060;&#48317;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/97&#45380;&#46020;/&#50668;&#44148;&#48372;&#44256;2/&#51648;&#54616;&#52264;&#46020;/106C030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\c\My%20Documents\&#44592;&#48324;&#54620;&#51204;\&#54620;&#44397;&#51473;~1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5120;&#47476;&#45716;&#44053;&#47932;&#52376;&#47100;\C\&#48169;&#49440;&#54785;&#51088;&#47308;\&#44221;&#45453;1&#52264;\WINDOWS\TEMP\&#44608;&#51652;&#50864;\&#50629;&#47924;\&#45348;&#48148;&#45796;&#53580;&#53356;\&#51456;&#44277;\&#51456;&#44277;&#51221;&#49328;1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592;&#53468;\C\&#48169;&#52840;&#48320;&#44221;\&#46020;&#47196;&#44277;&#49324;\&#52265;&#51456;&#44277;&#44228;\95&#51456;&#44277;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9701A\OUT\YES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04;&#52285;&#51452;\C\SK,Seong\DACOM\&#50689;&#50900;\SK,Seong\DACOM\&#48513;&#49688;&#50896;&#48373;&#44396;\WINDOWS\&#48148;&#53461;%20&#54868;&#47732;\GNG\9&#44277;&#44396;\&#50868;&#48152;9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50616;\9.&#44221;&#48512;&#44256;&#49549;&#46020;\&#46041;&#46160;&#52380;\&#45236;&#50669;\&#54644;&#44400;5APT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616;\C\EXCEL\&#44148;&#44032;&#44277;&#49324;\97&#45380;&#46020;\97_4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68;&#49457;\DATA\My%20Documents\&#54788;&#45824;&#54868;&#51116;\&#51456;&#44277;&#51221;&#49328;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kr\My%20Documents\&#51089;&#50629;&#44277;&#44036;\Documents\&#48155;&#51008;%20&#54028;&#51068;\&#49444;&#44228;&#44592;&#48324;\&#44053;&#48513;&#44396;&#52629;\&#51648;&#54616;&#52384;&#44277;&#49324;\4&#54840;&#49440;\4-1&#49444;&#44228;&#49436;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05;&#48176;\&#48764;&#45716;&#44275;\LJK-SI\1&#44277;&#44396;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05;&#48176;\&#48764;&#45716;&#44275;\LJK-EX~1\&#48152;&#50900;&#51312;&#44221;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457;&#48124;\C\&#51333;&#54633;\&#44277;&#49324;\&#45824;&#49888;&#51221;&#48372;\&#45824;&#49888;2-1&#52264;\&#51221;&#49328;\&#45824;&#49888;(&#48149;&#44592;&#49436;2-1)0610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kr\My%20Documents\&#51089;&#50629;&#44277;&#44036;\Documents\&#48155;&#51008;%20&#54028;&#51068;\&#49444;&#44228;&#44592;&#48324;\Lan\Sicomweb\Temp\&#51088;&#47308;&#48177;&#50629;\his99\&#51613;&#49444;&#44277;&#49324;\99&#51613;&#49444;&#44277;&#49324;\&#49444;&#44228;&#49436;\&#49444;&#44228;&#49436;1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/KIM/ILWIDAGA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52628;&#54413;&#47161;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kr\My%20Documents\&#44277;&#49324;\&#46160;&#47336;&#45367;\&#51221;&#49328;&#50756;&#47308;\&#54620;&#49556;PCS%20LN-A0\&#51221;&#49328;&#45236;&#50669;&#49436;(&#54620;&#49556;LN-A0)&#52572;&#51333;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00.52.101.230:8000/&#49440;&#51652;&#54868;&#47581;/&#54788;&#51109;&#49892;&#49324;/&#54620;&#44397;&#51473;~1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5208;&#44288;&#50885;\&#49437;&#54840;3&#44368;\work2003\&#47785;&#54252;-&#44305;&#50577;\&#44396;&#51312;&#44228;&#49328;\PILE(&#50504;&#51221;1)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vercom\c\WINDOWS\Temporary%20Internet%20Files\Content.IE5\W9CF8F43\&#51333;&#54633;&#51068;&#50948;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kr\My%20Documents\LJS\&#50668;&#51032;&#49324;&#50725;&#51060;&#51204;\&#49688;&#48373;2100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50616;\9.&#44221;&#48512;&#44256;&#49549;&#46020;\LJK-EX\&#53664;&#47785;&#51068;&#50948;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849;&#48337;\C\&#46616;&#46616;&#51060;\&#46160;&#47336;&#45367;\&#51456;&#44277;\SKT&#51456;&#44277;\CS-A0\&#51221;&#49328;&#50577;~1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616;\C\EXCEL\&#51064;&#51077;&#49440;&#44277;&#49324;\98&#51064;&#51077;\98-1&#51064;&#51077;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592;&#53468;\C\MJU\EX\GISUNG\KWOAN\&#44592;&#49457;&#45236;&#50669;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5&#44277;&#44396;\&#50668;&#44148;&#48372;&#44256;\&#48176;&#49688;&#44277;\&#50516;&#44144;%20&#46263;&#52292;&#50880;&#44277;&#51228;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kr\My%20Documents\&#44277;&#49324;\&#46160;&#47336;&#45367;\&#51221;&#49328;&#50629;&#47924;\SKT%20CS-A2\&#51221;&#49328;&#45236;&#50669;&#49436;(sktcsa2)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616;\C\EXCEL\&#51064;&#51077;&#49440;&#44277;&#49324;\98&#51064;&#51077;\96-2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48337;&#52384;\&#52572;&#44540;\TEMP\&#51312;&#51221;3&#50900;13&#51068;&#47308;&#51068;&#49352;&#48317;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44540;\&#47196;&#52972;%20&#46356;&#49828;&#53356;%20(c)\01&#51204;&#51452;&#44305;&#50577;%2001-109\26_&#51312;&#45804;&#52397;\20040528\1&#44277;&#44396;&#50896;&#44032;&#44228;&#49328;(&#50504;&#51204;&#44288;&#47532;&#48708;&#49688;&#49885;&#49688;&#51221;&#48143;%20&#44148;&#44053;,&#50672;&#44552;&#48372;&#54744;&#47308;&#51201;&#50857;)0528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WINDOWS\Personal\&#51060;&#48169;&#51648;&#44396;1\&#51060;&#48169;&#44277;&#49324;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616;&#53468;&#54840;\C\ex-data\&#44592;&#53440;&#51088;&#47308;\&#44221;&#50689;&#49345;&#53468;\00&#44221;&#50689;&#51201;&#44201;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20\parksungkyu\&#47581;&#50868;&#50689;&#54016;\&#54616;&#45208;&#47196;&#44277;&#49324;\&#50577;&#49885;\&#44305;&#49444;&#44228;2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4305;&#55148;\C\SK,Seong\xls\DACOM\&#50696;&#49328;&#45236;&#50669;&#49436;(&#50504;)-1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053;&#54788;&#51312;\C\My%20Documents\199826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616;\C\EXCEL\&#51064;&#51077;&#49440;&#44277;&#49324;\98&#51064;&#51077;\MSOFFICE\EXCEL\APT&#44277;&#49324;\APT&#51222;&#49328;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50616;\9.&#44221;&#48512;&#44256;&#49549;&#46020;\LJK-LAST\TOWER\&#48169;&#50500;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20\parksungkyu\&#51221;&#49328;&#44288;&#47144;\2002&#45380;\&#54788;&#44305;&#53664;&#44148;\&#50857;&#51064;\&#49688;&#47049;&#49328;&#52636;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-jung\c\&#50977;&#44400;\&#50977;&#44400;&#44148;&#48324;&#49444;&#44228;&#49436;&#48731;&#48512;&#45824;&#51088;&#47308;\'00&#51648;&#55064;\7815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kr\My%20Documents\&#51089;&#50629;&#44277;&#44036;\Documents\&#48155;&#51008;%20&#54028;&#51068;\&#49444;&#44228;&#44592;&#48324;\&#47581;&#50868;&#50689;&#54016;\&#54616;&#45208;&#47196;&#44277;&#49324;\&#50577;&#49885;\&#44305;&#49444;&#44228;2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61;&#44592;&#51008;\&#50977;&#44397;3%20&#52264;&#49688;&#51221;\&#54616;&#45208;&#47196;(&#54788;&#44396;)\&#50689;&#46321;&#54252;,&#44552;&#52380;\&#49569;&#54028;&#49688;&#47049;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20\parksungkyu\&#44608;&#44592;&#49692;\&#44277;&#49324;&#44288;&#47144;\&#54028;&#50892;&#53092;&#44288;&#47144;\&#54408;&#49480;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456;&#44277;&#45236;&#50669;\&#48120;&#51456;&#44277;\&#51648;&#54616;215\1&#52264;&#51221;&#49328;\EXCEL\&#51222;&#49328;95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44508;\&#44277;&#50976;\WIN95\TEMP\&#45236;&#44732;\&#51077;&#52272;&#49892;&#54665;\&#44053;&#51652;&#54616;&#49688;\&#44305;&#46041;&#47532;\&#49892;&#54665;\kd-ste0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2649;&#49453;\&#44608;&#52649;&#49453;(C)\&#50517;&#52629;(1&#50900;15&#51068;)\&#51032;&#51221;&#48512;CK-A0&#52264;&#44592;&#48324;&#47749;&#49464;&#49436;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53468;\&#51333;&#54633;&#51088;&#47308;\&#51333;&#54633;&#51088;&#47308;\&#44277;&#49324;&#51473;\SKT4-1&#52264;\&#51456;&#44277;&#51088;&#47308;\&#51221;&#49328;&#51088;&#47308;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616;\C\EXCEL\&#44148;&#44032;&#44277;&#49324;\97&#45380;&#46020;\97-3A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erver_c\MYDOCU~1\A-&#49345;&#50857;\C0000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YONGMOON\&#45824;&#44288;&#47928;&#49436;\&#46020;&#47196;&#44277;&#49324;\99&#49444;&#48320;\99&#44048;&#49324;\&#50668;&#44148;&#48372;&#44256;(&#45433;&#54868;&#44277;)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849;&#48337;\C\&#51333;&#54633;\&#44277;&#49324;\&#45824;&#49888;&#51221;&#48372;\&#45824;&#49888;2-2&#52264;\&#51456;&#44277;\&#45824;&#49888;%202-2&#51221;&#49328;(0715)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5824;&#50689;\&#50668;&#44148;&#48372;&#44256;\&#49444;&#44228;&#48320;&#44221;\00&#45380;2&#52264;&#49444;&#44228;&#48320;&#44221;\DOOSAN\DSCCJO\LIM\SU\2&#48320;&#44221;1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orary%20Internet%20Files/Content.IE5/GLER0PUR/&#49888;&#48513;&#45800;&#44032;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221;&#49345;&#54984;1\&#48124;&#50896;\&#54616;&#46020;&#44553;\&#44368;&#47049;&#48324;&#49688;&#47049;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5824;&#50689;\&#50668;&#44148;&#48372;&#44256;\&#44032;&#45909;&#44160;&#53664;\&#44305;&#51452;\&#53804;&#52272;\&#50857;&#51064;\&#50689;&#46041;8\&#50689;&#46041;&#44160;&#53664;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060;&#51333;&#45909;\&#46041;&#54644;10\&#46020;&#44277;&#50629;&#47924;\&#44368;&#47049;&#44277;&#49324;&#48708;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&#44277;&#47924;\&#45824;&#44288;&#44277;&#47924;\&#49444;&#44228;&#48320;&#44221;\&#50668;&#44148;&#48372;&#44256;\2001&#45380;&#50668;&#44148;&#48372;&#44256;\&#50668;&#44148;&#48372;&#44256;(&#48373;&#54616;&#52380;&#44368;&#44032;&#44368;)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50616;\9.&#44221;&#48512;&#44256;&#49549;&#46020;\&#47560;&#51012;&#47560;&#45817;\excel(&#52572;&#51333;)\&#51312;&#44221;\&#44053;&#49436;&#44396;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48337;&#52384;\&#52572;&#44540;\&#49324;&#50629;2000excell\E&#44397;&#51648;&#46020;\&#47928;&#44305;&#52397;&#52380;\2000year\&#52397;&#52380;&#44396;&#44036;\&#52397;&#52380;&#45909;&#54217;&#44036;\2000&#52397;&#52380;-&#45909;&#54217;&#48156;&#51452;&#54252;&#51109;1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&#46160;&#47336;&#45367;56&#52264;%20&#51221;&#49328;&#51088;&#47308;(kaist)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208;&#53664;&#48512;&#51216;&#44160;&#47196;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5208;&#44288;&#50885;\&#49437;&#54840;3&#44368;\work2003\&#47785;&#54252;-&#44305;&#50577;\&#44396;&#51312;&#44228;&#49328;\&#52280;&#51312;\&#54028;&#51068;&#44592;&#52488;(&#44148;&#44368;&#48512;)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vercom\c\WINDOWS\Temporary%20Internet%20Files\Content.IE5\9JBLDEO7\My%20Documents\199826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6160;&#47336;&#45367;\&#54620;&#44397;&#51473;~1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&#44608;&#51333;&#50980;\&#49444;&#44228;&#48320;&#44221;\My%20Documents\&#45236;&#50669;&#44288;&#47532;\&#52265;&#44277;&#44228;\&#44396;&#47560;&#54869;&#51109;&#52265;&#44277;&#44228;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YONGMOON\&#45824;&#44288;&#47928;&#49436;\&#46020;&#47196;&#44277;&#49324;\99&#49444;&#48320;\99&#50948;&#52824;&#48320;\&#45817;&#52488;&#48156;&#51452;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288;&#49688;\C\&#49324;&#50629;&#49548;\&#49688;&#50896;&#51648;&#49324;\Documents%20and%20Settings\Administrator\My%20Documents\Book1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C961031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592;&#53468;\C\&#48169;&#52840;&#48320;&#44221;\2\HAN\&#49116;&#53440;&#51068;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4277;&#49324;\Sktcs-a3\CSA3&#45236;&#50669;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54788;&#49688;\C\JMS\GA-DAE\&#48512;&#45824;&#49688;&#47049;\&#48512;&#45824;~04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20\parksungkyu\2002project\Prop2003\&#49440;&#47196;%20&#44277;&#53685;\3.&#50696;&#51221;&#44277;&#51221;&#54364;\6.&#50977;&#44400;&#49444;&#44228;&#50857;&#50669;&#54532;&#47196;&#51229;&#53944;&#48169;\9-2.'03&#51648;&#55064;&#52629;&#49440;&#48169;(02.5.9)\6.&#51228;3&#52264;.&#52572;&#51333;&#49900;&#51032;&#48169;('02.9.28)\6.7985\7985&#52572;&#51333;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804_02\d\&#44608;&#52380;&#44600;\&#44600;&#51060;.net\&#49444;&#44228;&#48320;&#44221;\&#49688;&#47049;&#49328;&#52636;&#49436;\2000&#45380;%20&#51228;2&#52264;%20&#49688;&#47049;&#49328;&#52636;&#49436;\&#53664;&#44277;\&#53664;&#44277;&#49688;&#47049;&#49328;&#52636;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6;&#51221;&#51061;\&#49444;&#44228;&#45236;&#50669;\&#49440;&#47196;&#48516;\Sktcsa4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xcel\&#51060;&#46041;&#53685;&#49888;\SKT\&#51068;&#48152;&#51204;&#50857;\SKT&#49556;&#47336;&#49496;\&#51221;&#49328;\&#51221;&#49328;(SKT&#49556;&#47336;&#49496;&#50689;&#50629;1&#52264;)&#50864;&#51452;1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kr\My%20Documents\My%20Document\Bae\99&#44277;&#49324;\&#49436;&#52488;&#44396;\&#54617;&#49696;&#51652;&#55141;&#51116;&#45800;.xls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064;&#47749;\C\&#44608;&#51064;&#47749;\&#51088;&#47308;&#49892;\&#46041;&#48512;&#51204;&#51088;\&#51116;&#49444;&#44228;\&#44204;&#51201;&#48708;&#44368;&#54364;\DATA\&#44204;&#51201;DATA\&#54532;&#47196;&#51229;&#53944;\&#48512;&#49328;&#50500;&#49884;&#50504;&#44172;&#51076;&#49440;&#49688;&#52492;\&#51068;&#50948;&#45824;&#44032;&#54364;.xls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vercom\c\KT\KT&#50976;&#46020;&#45824;&#52293;\&#44053;&#48513;&#47581;\&#49444;&#44228;&#49436;\&#51333;&#54633;&#51068;&#50948;.XLS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872;&#46980;&#46972;&#46497;\&#51096;&#50024;&#50556;&#46076;\&#46497;\dacom\&#50896;&#51452;~&#51228;&#52380;\&#50896;&#51452;&#52572;&#51333;\&#50696;&#49328;&#45236;~1.XLS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&#49888;&#49464;&#44592;%20CN-A1%20&#51204;&#49569;&#47581;%20&#51221;&#49328;&#49436;(&#50864;&#51452;)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9888;&#48513;&#45800;&#44032;.XLS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849;&#48337;\C\&#51456;&#44277;&#49436;&#47448;\&#45224;&#49436;&#50872;&#51648;&#51216;\CS-A0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345;&#51456;\C\WINDOWS\TEMP\&#44397;&#48124;&#51008;&#54665;\&#45224;&#45824;&#47928;&#51648;&#51216;\&#51456;&#44277;&#51221;&#49328;&#45236;&#50669;&#49436;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616;\C\&#50689;&#46020;\&#51648;&#51109;&#51204;&#51452;\&#45817;&#49324;\&#49688;&#50857;&#44032;&#48512;\&#50516;&#45224;&#44277;&#50896;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vercom\c\KT\KT&#50976;&#46020;&#45824;&#52293;\&#52649;&#45224;&#47581;\1&#44277;&#44396;\&#49444;&#44228;&#49436;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89;&#48372;&#54788;\&#44277;&#50976;\&#44277;&#50976;\&#54840;&#45224;&#49440;\&#54253;10.3_&#53664;&#54588;2_&#46160;&#44760;0.75_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user/&#48148;&#53461;%20&#54868;&#47732;/2008&#45380;%201&#52264;%20&#48320;&#44221;&#45236;&#50669;&#49436;(&#50668;&#51452;&#50577;&#54217;2-1)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809_03\c\cjc\&#49345;&#49688;&#46020;\&#48320;&#44221;\&#48320;&#44221;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95109\&#51077;&#52272;&#45236;&#50669;\&#51077;&#52272;&#45236;&#50669;\&#49436;&#54617;&#47564;&#54637;\&#49436;&#54617;&#47564;&#54637;90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4204;&#51201;\&#44305;&#51452;\&#50857;&#51064;\&#50689;&#46041;8\&#50689;&#46041;&#44160;&#53664;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44540;\&#47196;&#52972;%20&#46356;&#49828;&#53356;%20(c)\My%20Documents\&#50668;&#44148;&#48372;&#44256;\DOOSAN\DSCCJO\LIM\SU\2&#48320;&#44221;1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\&#49892;&#54665;\&#49340;&#52377;&#44540;&#45909;\&#52488;&#44592;&#44160;&#53664;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088;&#47308;&#49892;\&#48149;&#54805;&#49688;\&#45236;&#50669;&#51105;&#50629;&#49892;\&#51473;&#50521;&#49440;(&#52397;&#47049;&#47532;-&#45909;&#49548;)\&#51473;&#50521;&#49440;&#45236;&#50669;&#49436;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457;&#44508;\KMT\'98%20&#45380;\&#44277;&#51221;(&#49324;&#45817;).xls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95109\&#51077;&#52272;&#45236;&#50669;\&#44277;&#50976;\&#51032;&#51221;&#48512;&#46020;&#47196;\WGSIL.xls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/&#54620;&#51204;&#44277;&#49324;&#48708;/LEEYONG/PUSAN154/&#44305;&#50577;&#51204;&#44592;.XLS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KSG\PIC\&#51060;&#53468;&#44508;\&#49444;&#44228;&#49436;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YONGMOON\&#45824;&#44288;&#47928;&#49436;\&#51060;&#53468;&#44508;\&#49444;&#44228;&#49436;.XLS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microsoft.com/office/2006/relationships/xlExternalLinkPath/xlStartup" Target="IC&#49688;&#47049;/&#48176;&#49688;&#44288;&#44277;(IC).xls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BANK/DOHWA/4&#52264;&#49692;&#54872;_&#49688;&#47049;/02_&#44552;&#54840;&#45824;&#44368;/02&#44552;&#54840;&#45824;&#44368;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396;&#51088;&#44305;\&#49345;&#44228;&#49892;&#54665;\&#44256;&#49549;&#52384;\My%20Documents\&#51077;&#52272;&#54408;&#51032;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work3/u-type&#52572;&#51333;/u-type&#44228;&#49328;/u-type1.xls" TargetMode="External"/></Relationships>
</file>

<file path=xl/externalLinks/_rels/externalLink257.xml.rels><?xml version="1.0" encoding="UTF-8" standalone="yes"?>
<Relationships xmlns="http://schemas.openxmlformats.org/package/2006/relationships"><Relationship Id="rId1" Type="http://schemas.openxmlformats.org/officeDocument/2006/relationships/externalLinkPath" Target="/&#45733;&#46041;&#53552;&#45328;/&#49328;&#52636;&#49436;/&#44221;&#48513;.XLS" TargetMode="External"/></Relationships>
</file>

<file path=xl/externalLinks/_rels/externalLink2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592;&#53468;\C\MJU\EX\&#48169;&#52840;&#48320;&#44221;\&#46020;&#47196;&#44277;&#49324;\&#52265;&#51456;&#44277;&#44228;\95&#51456;&#44277;.XLS" TargetMode="External"/></Relationships>
</file>

<file path=xl/externalLinks/_rels/externalLink2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YONGMOON\&#45824;&#44288;&#47928;&#49436;\&#46020;&#47196;&#44277;&#49324;\98&#49444;&#48320;\2&#52264;&#49444;&#44228;&#48320;&#44221;\982&#52264;\&#49688;&#47049;&#51312;&#51221;\&#51473;&#48373;&#46104;&#47700;&#50880;.xls" TargetMode="External"/></Relationships>
</file>

<file path=xl/externalLinks/_rels/externalLink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JKIM\&#49345;&#51452;-&#49345;&#48512;&#44228;\&#49888;&#48513;&#50577;&#44396;\&#52628;&#44257;&#44368;-40M-&#48148;&#45797;&#54032;.xls" TargetMode="External"/></Relationships>
</file>

<file path=xl/externalLinks/_rels/externalLink2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50616;\9.&#44221;&#48512;&#44256;&#49549;&#46020;\EXPORT\&#54644;&#44400;2APT.XLS" TargetMode="External"/></Relationships>
</file>

<file path=xl/externalLinks/_rels/externalLink262.xml.rels><?xml version="1.0" encoding="UTF-8" standalone="yes"?>
<Relationships xmlns="http://schemas.openxmlformats.org/package/2006/relationships"><Relationship Id="rId1" Type="http://schemas.openxmlformats.org/officeDocument/2006/relationships/externalLinkPath" Target="/ARCH/&#49444;&#48708;.XLS" TargetMode="External"/></Relationships>
</file>

<file path=xl/externalLinks/_rels/externalLink2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YONGMOON\&#45824;&#44288;&#47928;&#49436;\&#49444;&#44228;&#48320;&#44221;(2000.10)\&#49939;&#44592;&#48512;&#49548;&#45800;&#48176;&#49688;&#47196;\&#48320;&#44221;\&#50668;&#44148;&#48372;&#44256;\&#52384;&#53457;&#44592;&#52488;&#52384;&#44144;\My%20Documents\&#53664;&#44277;&#44277;&#49324;&#48708;.xls" TargetMode="External"/></Relationships>
</file>

<file path=xl/externalLinks/_rels/externalLink2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3664;&#44277;&#44277;&#49324;&#48708;.xls" TargetMode="External"/></Relationships>
</file>

<file path=xl/externalLinks/_rels/externalLink2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616;\C\EXCEL\&#51648;&#51109;&#51204;&#51452;\99&#51648;&#51109;\&#44148;&#44032;&#44277;&#49324;\97&#45380;&#46020;\MPCCON.XLS" TargetMode="External"/></Relationships>
</file>

<file path=xl/externalLinks/_rels/externalLink2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337;&#44508;\&#51109;&#54637;&#49440;4&#44277;&#44396;\WINDOWS\TEMP\&#50896;&#48376;\HIH\BATGIBAN\&#48173;&#44592;&#48152;97.XLS" TargetMode="External"/></Relationships>
</file>

<file path=xl/externalLinks/_rels/externalLink2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77;&#49437;1\7&#44277;&#44396;-&#49688;&#47049;\88-2004\&#48176;&#49688;&#44288;&#47144;\&#49688;&#47049;\&#52280;&#44256;\&#49457;&#45224;&#51109;&#54840;&#50896;&#48176;&#49688;&#44277;\4-&#49688;&#47049;&#49328;&#52636;&#49436;\B-&#52769;&#44396;&#44277;\B-&#52769;&#44396;&#44277;.XLS" TargetMode="External"/></Relationships>
</file>

<file path=xl/externalLinks/_rels/externalLink2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6020;&#51116;&#49440;\DO\DO\&#51312;&#45804;&#52397;\&#44148;&#49444;&#48512;\&#47928;&#45236;&#54889;&#49328;.97.12.11\&#53804;&#52272;\&#51200;&#44032;\&#51200;&#44032;1.xls" TargetMode="External"/></Relationships>
</file>

<file path=xl/externalLinks/_rels/externalLink2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61;&#44592;&#51008;\&#50977;&#44397;3%20&#52264;&#49688;&#51221;\&#54616;&#45208;&#47196;\&#53580;&#54756;&#46976;&#47196;\WINDOWS\&#48148;&#53461;%20&#54868;&#47732;\GNG\9&#44277;&#44396;\&#50868;&#48152;9.xls" TargetMode="External"/></Relationships>
</file>

<file path=xl/externalLinks/_rels/externalLink2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8372;&#50756;&#48143;&#48372;&#44256;\&#44228;&#54925;&#48372;&#50756;(&#51060;&#48169;)\&#51060;&#48169;'99.10.25\&#51060;&#48169;&#44277;&#49324;&#48708;('99&#48372;&#50756;&#49436;)-99.10.15.xls" TargetMode="External"/></Relationships>
</file>

<file path=xl/externalLinks/_rels/externalLink2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7\e\02project\&#44221;&#44592;&#44256;%20&#49328;&#52293;&#47196;%20&#51312;&#49457;\&#45236;&#50669;\&#44221;&#44592;&#44256;&#45236;&#50669;&#49436;-&#54408;&#54624;&#51613;.xls" TargetMode="External"/></Relationships>
</file>

<file path=xl/externalLinks/_rels/externalLink2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&#44608;&#51333;&#50980;\&#49444;&#44228;&#48320;&#44221;\My%20Documents\&#45236;&#50669;&#44288;&#47532;\&#45236;&#50669;&#49436;\&#51312;&#44221;(&#49688;&#51221;).xls" TargetMode="External"/></Relationships>
</file>

<file path=xl/externalLinks/_rels/externalLink2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ct\&#51312;&#45804;\&#48264;&#50689;&#44368;\JBH.DAT\SHEET\ETC\&#44592;&#53440;\BONG-X.XLS" TargetMode="External"/></Relationships>
</file>

<file path=xl/externalLinks/_rels/externalLink2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849;&#44396;\&#51076;&#49884;&#48169;\HANAR\&#49688;&#51648;\&#50857;&#51064;\WINDOWS\&#48148;&#53461;%20&#54868;&#47732;\GNG\9&#44277;&#44396;\&#50868;&#48152;9.xls" TargetMode="External"/></Relationships>
</file>

<file path=xl/externalLinks/_rels/externalLink2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JKIM\&#49345;&#51452;-&#49345;&#48512;&#44228;\&#52280;&#51312;\&#49345;-&#48372;&#52397;&#52380;&#44368;-stb.XLS" TargetMode="External"/></Relationships>
</file>

<file path=xl/externalLinks/_rels/externalLink2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YONGMOON\&#45824;&#44288;&#47928;&#49436;\&#49444;&#44228;&#48320;&#44221;(2000.10)\&#49939;&#44592;&#48512;&#49548;&#45800;&#48176;&#49688;&#47196;\&#48320;&#44221;\&#50668;&#44148;&#48372;&#44256;\&#52384;&#53457;&#44592;&#52488;&#52384;&#44144;\DH10\98&#46041;&#54644;&#49444;v1.xls" TargetMode="External"/></Relationships>
</file>

<file path=xl/externalLinks/_rels/externalLink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54840;&#51456;\&#46160;&#47336;&#45367;\&#46616;&#46616;&#51060;\&#46160;&#47336;&#45367;\&#51221;&#49328;&#45236;&#50669;\SKT4-4,5&#52264;.xls" TargetMode="External"/></Relationships>
</file>

<file path=xl/externalLinks/_rels/externalLink2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kr\My%20Documents\&#46160;&#47336;&#45367;\&#44032;&#51221;&#49328;&#45236;&#50669;\&#51228;&#52636;&#50756;&#47308;\&#44305;&#47749;&#51204;&#44592;4&#52264;\&#44305;&#47749;&#51204;&#44592;4&#52264;(&#49440;&#47196;&#48516;).xls" TargetMode="External"/></Relationships>
</file>

<file path=xl/externalLinks/_rels/externalLink2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9849;&#48337;\C\&#51456;&#44277;&#49436;&#47448;\&#45224;&#49436;&#50872;&#51648;&#51216;\&#51613;&#44428;&#49324;&#54633;&#46041;1&#52264;.XLS" TargetMode="External"/></Relationships>
</file>

<file path=xl/externalLinks/_rels/externalLink2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984;\0727_&#49549;&#49324;&#52380;&#44368;&#47049;(&#50984;&#44257;)\DOWN\PROGM\pc-beam\PCBEAM.xls" TargetMode="External"/></Relationships>
</file>

<file path=xl/externalLinks/_rels/externalLink2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&#44204;&#51201;&#51088;&#47308;\&#47581;&#54252;\&#47581;&#54252;&#46041;(&#44204;&#51201;).xls" TargetMode="External"/></Relationships>
</file>

<file path=xl/externalLinks/_rels/externalLink2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345;&#51025;\&#51060;&#49345;&#51025;\%602000&#45380;&#50629;&#47924;\&#44277;&#49324;&#44288;&#47144;\&#44592;&#48324;1.xls" TargetMode="External"/></Relationships>
</file>

<file path=xl/externalLinks/_rels/externalLink2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50616;\9.&#44221;&#48512;&#44256;&#49549;&#46020;\LJK-LAST\TOWER\&#44592;&#45392;&#53457;.XLS" TargetMode="External"/></Relationships>
</file>

<file path=xl/externalLinks/_rels/externalLink2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kr\My%20Documents\&#51089;&#50629;&#44277;&#44036;\Documents\&#48155;&#51008;%20&#54028;&#51068;\&#49444;&#44228;&#44592;&#48324;\&#50715;&#45216;&#44732;\&#44277;&#49324;&#44288;&#47144;&#44277;&#53685;\&#54408;&#49480;&#44288;&#47144;\&#54408;&#49480;(&#52992;&#51060;&#48660;TV&#50948;&#51452;).XLS" TargetMode="External"/></Relationships>
</file>

<file path=xl/externalLinks/_rels/externalLink2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50616;\9.&#44221;&#48512;&#44256;&#49549;&#46020;\LJK-LAST\4CHA.XLS" TargetMode="External"/></Relationships>
</file>

<file path=xl/externalLinks/_rels/externalLink2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109;&#54637;&#49440;\&#51109;&#54637;&#49440;&#49892;&#49884;-1&#52264;\&#49444;&#44228;&#49436;\1248-&#51068;&#50948;.xls" TargetMode="External"/></Relationships>
</file>

<file path=xl/externalLinks/_rels/externalLink2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44540;\&#47196;&#52972;%20&#46356;&#49828;&#53356;%20(c)\&#54620;&#44397;&#50528;&#45768;\&#51089;&#50629;\&#49436;&#47928;.xls" TargetMode="External"/></Relationships>
</file>

<file path=xl/externalLinks/_rels/externalLink2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50616;\9.&#44221;&#48512;&#44256;&#49549;&#46020;\&#46041;&#46160;&#52380;\&#45236;&#50669;\&#48152;&#50900;&#51312;&#44221;.XLS" TargetMode="External"/></Relationships>
</file>

<file path=xl/externalLinks/_rels/externalLink2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GISUNG\KWOAN\&#44592;&#49457;&#45236;&#50669;.XLS" TargetMode="External"/></Relationships>
</file>

<file path=xl/externalLinks/_rels/externalLink2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kr\My%20Documents\&#44277;&#49324;\&#46160;&#47336;&#45367;\&#51221;&#49328;&#50629;&#47924;\&#54620;&#49556;PCS%20LN-A2&#51204;&#49569;&#47581;\&#51060;&#54868;\&#51456;&#44277;&#49436;&#47448;(&#54620;&#49556;&#50672;&#45224;).xls" TargetMode="External"/></Relationships>
</file>

<file path=xl/externalLinks/_rels/externalLink2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48260;&#54588;&#50472;\&#44608;&#49849;&#47000;\&#44608;&#48337;&#52384;&#45824;&#47532;&#44732;\&#54620;&#49556;&#51473;&#44228;&#44592;\&#51456;&#44277;&#49436;&#47448;(&#44032;&#50577;-&#44032;&#50577;N1).xls" TargetMode="External"/></Relationships>
</file>

<file path=xl/externalLinks/_rels/externalLink2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5&#44277;&#44396;\&#50668;&#44148;&#48372;&#44256;\&#48176;&#49688;&#44277;\&#50516;&#44144;&#48320;&#44221;.xls" TargetMode="External"/></Relationships>
</file>

<file path=xl/externalLinks/_rels/externalLink2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1648;&#50689;\D\&#54620;&#50620;zip\MYD\&#50900;&#49569;Ic&#44368;1.xls" TargetMode="External"/></Relationships>
</file>

<file path=xl/externalLinks/_rels/externalLink2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20\parksungkyu\Temp\&#51456;&#44277;&#51221;&#49328;.XLS" TargetMode="External"/></Relationships>
</file>

<file path=xl/externalLinks/_rels/externalLink2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888;&#54840;&#54788;\P&#54840;&#54788;&#54260;&#45908;\&#51032;&#51221;&#48512;powercomm\PC&#51088;&#51116;\&#44053;&#51064;&#51333;\&#51221;&#49328;&#48516;\99&#44277;&#49324;\&#44277;&#49324;&#44288;&#47532;\Book1.xls" TargetMode="External"/></Relationships>
</file>

<file path=xl/externalLinks/_rels/externalLink2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804_02\c\&#49436;&#54644;&#50504;19&#44277;&#44396;\&#44277;&#47924;\study\&#50516;&#44144;TD&#48320;&#44221;\&#50516;&#44144;TD&#45817;&#52488;&#50668;&#44148;&#48372;&#44256;.xls" TargetMode="External"/></Relationships>
</file>

<file path=xl/externalLinks/_rels/externalLink2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689;&#54616;\C\EXCEL\&#51452;&#48512;&#51025;&#45824;.XLS" TargetMode="External"/></Relationships>
</file>

<file path=xl/externalLinks/_rels/externalLink2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0689;&#50868;\C\&#44596;&#44553;&#44396;&#52629;&#44277;&#49324;\&#54408;&#49480;(KDN0301).xls" TargetMode="External"/></Relationships>
</file>

<file path=xl/externalLinks/_rels/externalLink2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333;&#54840;\C\&#44032;&#45909;&#44160;&#53664;\&#50668;&#52380;.XLS" TargetMode="External"/></Relationships>
</file>

<file path=xl/externalLinks/_rels/externalLink3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99\su\&#48156;&#51452;\&#48176;&#49688;&#44277;\&#48176;&#49688;&#44277;1.xls" TargetMode="External"/></Relationships>
</file>

<file path=xl/externalLinks/_rels/externalLink3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457;&#52384;\&#44256;&#45804;&#51648;&#44396;\BAEKPO\DAN1.XLS" TargetMode="External"/></Relationships>
</file>

<file path=xl/externalLinks/_rels/externalLink3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5824;&#44396;&#45824;&#46041;\ST\&#44053;&#44368;\22.xls" TargetMode="External"/></Relationships>
</file>

<file path=xl/externalLinks/_rels/externalLink3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6041;&#54617;\C\My%20Documents\&#50641;&#49472;DATA\&#54788;&#45824;&#50644;\&#51473;&#50521;\&#51473;&#50521;&#45236;&#50669;.XLS" TargetMode="External"/></Relationships>
</file>

<file path=xl/externalLinks/_rels/externalLink30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skgmail2.sknetworks.co.kr/&#54616;&#45208;&#47196;/&#51064;&#52380;/WINDOWS/&#48148;&#53461;%20&#54868;&#47732;/GNG/9&#44277;&#44396;/&#50868;&#48152;9.xls" TargetMode="External"/></Relationships>
</file>

<file path=xl/externalLinks/_rels/externalLink3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6041;&#54617;\C\My%20Documents\&#50641;&#49472;DATA\&#54788;&#45824;&#50644;\&#47560;&#49328;\&#51665;&#44228;&#54364;.XLS" TargetMode="External"/></Relationships>
</file>

<file path=xl/externalLinks/_rels/externalLink30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.dreamwiz.com/My%20Documents/&#48277;&#47161;&#50577;&#49885;/&#44277;&#49324;&#51060;&#54665;&#48372;&#51613;&#49688;&#49688;&#47308;&#44228;&#49328;&#49885;(2001.5.25).xls" TargetMode="External"/></Relationships>
</file>

<file path=xl/externalLinks/_rels/externalLink3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76;&#51068;1\&#50976;&#51068;1_C\LEEYONG\PUSAN154\&#44305;&#50577;&#51204;&#44592;.XLS" TargetMode="External"/></Relationships>
</file>

<file path=xl/externalLinks/_rels/externalLink3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20\parksungkyu\kt\&#49444;&#44228;&#49436;\&#50780;&#44288;\&#45824;&#51204;&#49444;&#44228;&#49436;(&#52572;&#51333;)\price&#9314;.XLS" TargetMode="External"/></Relationships>
</file>

<file path=xl/externalLinks/_rels/externalLink3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05;&#48176;\&#48764;&#45716;&#44275;\DATA\EXCEL\&#51077;&#52272;&#44204;&#51201;\98&#44204;&#51201;&#51060;&#47141;\&#48512;&#49328;&#49888;&#54637;\&#53804;&#52272;&#45236;&#50669;\&#51109;&#46041;&#49444;&#44228;.XLS" TargetMode="External"/></Relationships>
</file>

<file path=xl/externalLinks/_rels/externalLink3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05;&#48176;\&#48764;&#45716;&#44275;\DATA\EXCEL\&#51077;&#52272;&#44204;&#51201;\98&#44204;&#51201;&#51060;&#47141;\&#48512;&#49328;&#49888;&#54637;\&#53804;&#52272;&#45236;&#50669;\DONG-03.XLS" TargetMode="External"/></Relationships>
</file>

<file path=xl/externalLinks/_rels/externalLink3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951652\d\&#44608;&#50857;&#44592;\&#50641;&#49472;\GUMI4B2\&#44396;&#48120;4&#45800;2.XLS" TargetMode="External"/></Relationships>
</file>

<file path=xl/externalLinks/_rels/externalLink3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652;&#44508;\C\My%20Documents\&#53664;&#47785;&#44204;&#51201;&#54016;\KHDATA\&#44288;&#47532;&#52397;\&#50896;&#45224;-&#50872;&#51652;\&#50896;&#45224;&#50872;&#51652;&#45209;&#52272;&#45236;&#50669;(99.4.13%20&#48512;&#49328;&#52397;).xls" TargetMode="External"/></Relationships>
</file>

<file path=xl/externalLinks/_rels/externalLink3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OKH\c\&#44204;&#51201;\&#54632;&#54217;I.C\&#49688;&#46041;&#50504;&#51032;\&#49688;&#46041;&#50504;&#51032;(BID).xls" TargetMode="External"/></Relationships>
</file>

<file path=xl/externalLinks/_rels/externalLink3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49692;1\&#44596;&#44553;&#51204;&#54868;\&#48177;&#50629;\&#46020;&#44277;\&#46020;&#44277;(02)\'02&#44256;&#52285;-&#51109;&#49457;\02&#49436;&#50872;&#50808;&#44285;(&#44305;&#50516;T)\WINDOWS\&#48148;&#53461;%20&#54868;&#47732;\GNG\9&#44277;&#44396;\&#50868;&#48152;9.xls" TargetMode="External"/></Relationships>
</file>

<file path=xl/externalLinks/_rels/externalLink3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473;&#48512;&#45236;&#47449;99\99&#49444;&#44228;&#48320;&#44221;(2&#52264;)\&#51473;&#48512;99&#49444;&#44228;&#48320;&#44221;(&#51204;&#52404;&#48516;)\&#44277;&#53685;\&#51204;&#49440;&#44288;\&#51204;&#49440;&#44288;.xls" TargetMode="External"/></Relationships>
</file>

<file path=xl/externalLinks/_rels/externalLink3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592;&#53468;\C\GISUNG\KWOAN\&#44592;&#49457;&#45236;&#50669;.XLS" TargetMode="External"/></Relationships>
</file>

<file path=xl/externalLinks/_rels/externalLink3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457;&#44508;\&#44277;&#50976;\WIN95\TEMP\PROJECT\OPO\WORK\MONEY\1201\EXCEL\YESTER\&#44540;&#44144;&#49436;.XLS" TargetMode="External"/></Relationships>
</file>

<file path=xl/externalLinks/_rels/externalLink3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95109\&#51077;&#52272;&#45236;&#50669;\&#51077;&#52272;&#45236;&#50669;\&#45800;&#54840;&#44368;\&#45236;&#50669;\&#45800;&#54840;&#44368;.XLS" TargetMode="External"/></Relationships>
</file>

<file path=xl/externalLinks/_rels/externalLink3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0668;&#44148;&#48372;&#44256;('99)\&#54617;&#51221;1&#44368;&#50745;&#48317;&#51105;&#49437;&#52824;&#54872;.xls" TargetMode="External"/></Relationships>
</file>

<file path=xl/externalLinks/_rels/externalLink3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\KJS\&#44277;&#49324;&#44288;&#47144;\&#50668;&#44148;&#48372;&#44256;\&#52280;&#44256;\SINGLE\EMAIL\TEMP\DATA\&#44204;&#51201;&#48372;&#44256;\&#44277;&#54637;&#54876;&#51452;\&#44204;&#51201;&#48372;&#44256;\&#52509;&#44292;&#54364;.XLS" TargetMode="External"/></Relationships>
</file>

<file path=xl/externalLinks/_rels/externalLink3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95&#51312;&#44221;&#44277;.XLS" TargetMode="External"/></Relationships>
</file>

<file path=xl/externalLinks/_rels/externalLink3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652;&#44508;\C\My%20Documents\&#53664;&#47785;&#44204;&#51201;&#54016;\Khdata99\&#44288;&#47532;&#52397;\&#49436;&#50872;\&#44053;&#48320;&#48513;&#47196;\My%20Documents\KHDATA\&#54620;&#44397;&#51204;&#47141;\&#49888;&#49457;&#45224;-&#44552;&#44257;\&#49888;&#49457;&#45224;&#53804;&#52272;&#45236;&#50669;(1&#48264;&#45236;&#50669;)(2)\KHDATA\&#44288;&#47532;&#52397;\&#50896;&#45224;-&#50872;&#51652;\&#50896;&#45224;&#50872;&#51652;&#45209;&#52272;&#45236;&#50669;(99.4.13%20&#48512;&#49328;&#52397;).xls" TargetMode="External"/></Relationships>
</file>

<file path=xl/externalLinks/_rels/externalLink3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44540;\&#47196;&#52972;%20&#46356;&#49828;&#53356;%20(c)\WINDOWS\TEMP\&#45236;&#50669;&#49436;(&#51649;&#50689;&#48708;).xls" TargetMode="External"/></Relationships>
</file>

<file path=xl/externalLinks/_rels/externalLink3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804_02\d\My%20Documents\&#53664;&#44277;&#50976;&#46041;&#54364;.xls" TargetMode="External"/></Relationships>
</file>

<file path=xl/externalLinks/_rels/externalLink3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20\parksungkyu\2002project\Prop2003\&#48152;&#49569;&#44277;&#53685;\4.'03-7985-&#48152;&#49569;&#49444;&#44228;&#49436;,&#49328;&#52636;&#44592;&#52488;&#48169;\&#52992;&#51060;&#48660;-&#50577;&#49885;,&#51204;&#49569;&#50857;.xls" TargetMode="External"/></Relationships>
</file>

<file path=xl/externalLinks/_rels/externalLink3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5824;&#50689;\&#50668;&#44148;&#48372;&#44256;\My%20Documents\&#49444;&#44228;&#48320;&#44221;\99&#45380;2&#52264;&#49444;&#44228;&#48320;&#44221;\&#50668;&#44148;&#48372;&#44256;\&#44204;&#51201;\&#44305;&#51452;\&#50857;&#51064;\&#50689;&#46041;8\&#50689;&#46041;&#44160;&#53664;.XLS" TargetMode="External"/></Relationships>
</file>

<file path=xl/externalLinks/_rels/externalLink3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44540;\&#47196;&#52972;%20&#46356;&#49828;&#53356;%20(c)\&#51089;&#50629;2000\&#51077;&#52272;2000\&#44060;&#49688;&#51221;&#47148;\&#44060;&#49688;&#51221;&#47148;.xls" TargetMode="External"/></Relationships>
</file>

<file path=xl/externalLinks/_rels/externalLink3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kr\My%20Documents\My%20Documents\&#44428;&#50756;&#44148;\2003\&#54028;&#50892;&#53092;\&#51221;&#49328;&#51456;&#48708;\&#47581;&#50864;&#46041;&#44608;&#49689;&#55148;&#51109;&#51109;&#51452;&#51060;&#49444;&#44277;&#49324;&#50808;8&#44148;&#51648;&#51109;&#51060;&#49444;&#44277;&#49324;\&#51221;&#51060;&#44732;\&#49884;&#49444;&#49324;&#50629;&#48512;\&#44277;&#49324;\&#54620;&#51204;&#44592;&#48324;\&#49888;&#49464;&#44592;1-6&#52264;\&#54620;&#44397;&#51473;~1.XLS" TargetMode="External"/></Relationships>
</file>

<file path=xl/externalLinks/_rels/externalLink3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50616;\9.&#44221;&#48512;&#44256;&#49549;&#46020;\LJK-LAST\1GONGGU.XLS" TargetMode="External"/></Relationships>
</file>

<file path=xl/externalLinks/_rels/externalLink3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50616;\9.&#44221;&#48512;&#44256;&#49549;&#46020;\LJK-SI\&#51652;&#51077;&#46020;&#47196;.XLS" TargetMode="External"/></Relationships>
</file>

<file path=xl/externalLinks/_rels/externalLink3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5824;&#50689;\&#50668;&#44148;&#48372;&#44256;\My%20Documents\&#49444;&#44228;&#48320;&#44221;\99&#45380;2&#52264;&#49444;&#44228;&#48320;&#44221;\&#50668;&#44148;&#48372;&#44256;\SINGLE\EMAIL\TEMP\DATA\&#44204;&#51201;&#48372;&#44256;\&#44277;&#54637;&#54876;&#51452;\&#44204;&#51201;&#48372;&#44256;\&#52509;&#44292;&#54364;.XLS" TargetMode="External"/></Relationships>
</file>

<file path=xl/externalLinks/_rels/externalLink3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51109;&#54637;&#49440;\&#44592;&#48376;&#49444;&#44228;\jhs\spec\&#49444;&#44228;&#49436;\1195&#51068;&#50948;1-1.xls" TargetMode="External"/></Relationships>
</file>

<file path=xl/externalLinks/_rels/externalLink3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-jung\c\&#50977;&#44400;\&#50977;&#44400;&#44148;&#48324;&#49444;&#44228;&#49436;&#48731;&#48512;&#45824;&#51088;&#47308;\'00&#51648;&#55064;\11\&#44400;%20&#52992;&#51060;&#48660;&#48512;&#47928;%20&#51333;&#54633;\106\&#52992;&#51060;&#48660;-&#50577;&#49885;.xls" TargetMode="External"/></Relationships>
</file>

<file path=xl/externalLinks/_rels/externalLink334.xml.rels><?xml version="1.0" encoding="UTF-8" standalone="yes"?>
<Relationships xmlns="http://schemas.openxmlformats.org/package/2006/relationships"><Relationship Id="rId1" Type="http://schemas.openxmlformats.org/officeDocument/2006/relationships/externalLinkPath" Target="/&#46041;&#47560;&#51109;/&#49444;&#44228;&#49436;/&#49444;&#44228;&#45236;&#50669;&#49436;(0801)_&#44536;&#45285;&#54856;&#47564;&#52628;&#44032;.xls" TargetMode="External"/></Relationships>
</file>

<file path=xl/externalLinks/_rels/externalLink3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msil.go.kr/MSOFFICE/EXCELL/&#44148;&#54868;ENG/ansung/new/ELE-1.XLS" TargetMode="External"/></Relationships>
</file>

<file path=xl/externalLinks/_rels/externalLink3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861;&#44592;&#51008;\&#50977;&#44397;3%20&#52264;&#49688;&#51221;\My%20Documents\&#49444;&#44228;&#49436;\3&#54840;&#49440;&#44288;&#47196;\GNG&#51068;&#50948;&#45824;&#44032;.xls" TargetMode="External"/></Relationships>
</file>

<file path=xl/externalLinks/_rels/externalLink3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48337;&#49437;\C\My%20Documents\&#45433;&#46041;~&#46020;&#45909;\&#45433;&#46041;-&#46020;&#45909;&#45236;&#50669;\2001&#51089;&#50629;\2001&#51077;&#52272;\data\04-11&#49888;&#50577;&#50864;&#54924;&#46020;&#47196;&#44277;&#49324;\&#49888;&#50577;&#50864;&#54924;&#46020;&#47196;.XLS" TargetMode="External"/></Relationships>
</file>

<file path=xl/externalLinks/_rels/externalLink3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221;&#51064;\C\&#50896;&#44508;&#44163;\1004\&#50896;&#44508;\&#46160;&#47336;&#45367;\&#49892;&#49324;&#51088;&#47308;\&#54788;&#51109;&#49892;&#49324;&#54364;(&#51088;&#50577;N1).xls" TargetMode="External"/></Relationships>
</file>

<file path=xl/externalLinks/_rels/externalLink3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592;&#51204;&#48512;2\JHK\jhk\&#45800;&#44032;&#48372;&#50756;\'99&#45800;&#44032;&#48372;&#50756;\NEWJONG\KSY1\yuldan.xls" TargetMode="External"/></Relationships>
</file>

<file path=xl/externalLinks/_rels/externalLink3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EXCEL\GOANLO\&#48120;&#51452;.XLS" TargetMode="External"/></Relationships>
</file>

<file path=xl/externalLinks/_rels/externalLink3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053;&#48337;&#49688;\1&#44221;&#44036;\BANDAL\EXCEL\RAHMEN\RAHMEN.XLS" TargetMode="External"/></Relationships>
</file>

<file path=xl/externalLinks/_rels/externalLink342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CT2001/&#49345;&#49688;&#46020;/&#54868;&#47732;&#51221;&#49688;&#51109;/&#45236;&#50669;&#49436;/4&#50900;4&#51068;&#54868;&#47749;&#45236;&#50669;&#49436;&#52572;&#51333;/Yes.xls" TargetMode="External"/></Relationships>
</file>

<file path=xl/externalLinks/_rels/externalLink3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396;&#51088;&#44305;\&#49345;&#44228;&#49892;&#54665;\&#44256;&#49549;&#52384;\&#44256;&#49549;&#54408;&#51032;.xls" TargetMode="External"/></Relationships>
</file>

<file path=xl/externalLinks/_rels/externalLink3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48337;&#52384;\&#52572;&#44540;\&#54532;&#47004;(PLAN)\&#52397;&#52380;\200&#48156;&#51452;\2000&#52397;&#52380;-&#45909;&#54217;&#48156;&#51452;.xls" TargetMode="External"/></Relationships>
</file>

<file path=xl/externalLinks/_rels/externalLink3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592;&#51204;&#48512;2\JHK\jhk\'20&#49444;&#44228;\&#49892;&#49884;&#49444;&#44228;\&#48176;&#49688;&#51109;\&#54924;&#47329;\&#48176;&#49688;&#51109;\jhk\&#45800;&#44032;&#48372;&#50756;\'99&#45800;&#44032;&#48372;&#50756;\&#50984;&#52492;&#45800;&#44032;.xls" TargetMode="External"/></Relationships>
</file>

<file path=xl/externalLinks/_rels/externalLink3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Seoul\&#50668;&#51452;&#51076;&#45824;.XLS" TargetMode="External"/></Relationships>
</file>

<file path=xl/externalLinks/_rels/externalLink347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&#49436;&#54644;/&#49444;&#44228;/&#49688;&#47049;&#49328;&#52636;/2000/&#48512;&#45824;&#44277;/ohys's.&#49912;&#47217;/99&#45236;&#50669;&#49436;/99&#45236;&#50669;&#49436;.xls" TargetMode="External"/></Relationships>
</file>

<file path=xl/externalLinks/_rels/externalLink348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orary%20Internet%20Files/Content.IE5/GLER0PUR/&#49688;&#48513;&#45800;&#44032;.XLS" TargetMode="External"/></Relationships>
</file>

<file path=xl/externalLinks/_rels/externalLink349.xml.rels><?xml version="1.0" encoding="UTF-8" standalone="yes"?>
<Relationships xmlns="http://schemas.openxmlformats.org/package/2006/relationships"><Relationship Id="rId1" Type="http://schemas.microsoft.com/office/2006/relationships/xlExternalLinkPath/xlStartup" Target="6-6&#44277;&#44396;&#44032;&#47196;&#46321;/&#47560;&#54252;&#44396;/R-&#54633;&#51221;&#47196;/&#44228;&#49328;&#49436;/&#44228;&#49328;&#49436;4.xls" TargetMode="External"/></Relationships>
</file>

<file path=xl/externalLinks/_rels/externalLink3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50616;\9.&#44221;&#48512;&#44256;&#49549;&#46020;\&#46041;&#46160;&#52380;\&#45236;&#50669;\BYN\JUNKIDAN.XLS" TargetMode="External"/></Relationships>
</file>

<file path=xl/externalLinks/_rels/externalLink3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620;&#54805;&#51452;\D\EXCELDAT\DAEDANG\ABUT\CHA1UA1.XLS" TargetMode="External"/></Relationships>
</file>

<file path=xl/externalLinks/_rels/externalLink3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49692;1\&#44596;&#44553;&#51204;&#54868;\DATA\CHOI\&#52572;&#52397;&#47548;\02'5%20&#49444;&#44228;(&#44288;&#47196;)\IC\dlatl\&#45824;&#51204;-1.XLS" TargetMode="External"/></Relationships>
</file>

<file path=xl/externalLinks/_rels/externalLink3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4305;&#49688;\&#48149;&#44305;&#49688;\&#51060;&#49884;&#54620;\excel%20data\&#54620;&#44397;&#51204;&#47141;&#44277;&#49324;\&#49436;&#52488;&#44396;catv\97&#49436;&#52488;&#44396;%20&#44305;&#51613;&#49444;\MSOFFICE\EXCEL\&#51648;&#51109;\&#51648;&#51109;&#51060;&#49444;.xls" TargetMode="External"/></Relationships>
</file>

<file path=xl/externalLinks/_rels/externalLink3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44305;&#49688;\&#48149;&#44305;&#49688;\My%20Documents\&#52384;&#53457;&#46020;&#51109;(&#54624;&#51613;).xls" TargetMode="External"/></Relationships>
</file>

<file path=xl/externalLinks/_rels/externalLink3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49692;1\&#44596;&#44553;&#51204;&#54868;\DATA\CHOI\&#52572;&#52397;&#47548;\02'5%20&#49444;&#44228;(&#44288;&#47196;)\GNG\&#49436;&#50872;&#44288;&#47196;\dlatl\&#45824;&#51204;-1.XLS" TargetMode="External"/></Relationships>
</file>

<file path=xl/externalLinks/_rels/externalLink3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50616;\9.&#44221;&#48512;&#44256;&#49549;&#46020;\LJK-LAST\BANG-A\&#48169;&#50500;&#47672;&#47532;.XLS" TargetMode="External"/></Relationships>
</file>

<file path=xl/externalLinks/_rels/externalLink3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788;&#48337;&#52384;\&#52572;&#44540;\&#49324;&#50629;2000excell\E&#44397;&#51648;&#46020;\&#47928;&#44305;&#52397;&#52380;\2000year\&#52397;&#52380;&#44396;&#44036;\&#51648;&#52492;&#45909;&#54217;\2000&#51648;&#52492;-&#45909;&#54217;&#48156;&#51452;.xls" TargetMode="External"/></Relationships>
</file>

<file path=xl/externalLinks/_rels/externalLink3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5224;&#51648;&#49324;&#50629;&#48708;(&#52280;&#44256;).xls" TargetMode="External"/></Relationships>
</file>

<file path=xl/externalLinks/_rels/externalLink3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YONGMOON\&#45824;&#44288;&#47928;&#49436;\&#46020;&#47196;&#44277;&#49324;\&#49688;&#47049;&#44288;&#47532;\&#49688;&#47049;&#44160;&#53664;\V&#54805;&#52769;&#44396;\&#50668;&#44148;&#48372;&#44256;(V&#52769;&#44396;).xls" TargetMode="External"/></Relationships>
</file>

<file path=xl/externalLinks/_rels/externalLink3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849;&#44396;\&#51076;&#49884;&#48169;\&#54616;&#45208;&#47196;2&#44277;&#44396;&#51221;&#49328;\2&#44277;&#44396;&#51221;&#49328;\&#44277;&#51221;&#51116;&#47308;.XLS" TargetMode="External"/></Relationships>
</file>

<file path=xl/externalLinks/_rels/externalLink3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&#48148;&#53461;%20&#54868;&#47732;\&#51221;&#51064;&#49345;\&#50668;&#44148;&#48372;&#44256;('99)\&#54617;&#51221;1&#44368;&#50745;&#48317;&#51105;&#49437;&#52824;&#54872;.xls" TargetMode="External"/></Relationships>
</file>

<file path=xl/externalLinks/_rels/externalLink3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song\c\My%20Documents\KBS&#51473;&#44228;&#47581;\My%20Documents\&#49444;&#44228;&#49436;\&#48120;&#49457;&#51648;&#51473;.XLS" TargetMode="External"/></Relationships>
</file>

<file path=xl/externalLinks/_rels/externalLink3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868;&#49457;\DATA\&#51221;&#49328;\&#49340;&#48372;VPN(&#51060;&#44049;&#49688;)\&#51456;&#44277;&#51221;&#49328;.xls" TargetMode="External"/></Relationships>
</file>

<file path=xl/externalLinks/_rels/externalLink3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49692;1\&#44596;&#44553;&#51204;&#54868;\&#48177;&#50629;\&#46020;&#44277;\&#46020;&#44277;(02)\'02&#44256;&#52285;-&#51109;&#49457;\02&#49436;&#50872;&#50808;&#44285;(&#44305;&#50516;T)\&#49888;&#45909;&#50577;1&#44277;&#44396;\&#44285;&#44285;&#51060;\WINDOWS\&#48148;&#53461;%20&#54868;&#47732;\GNG\9&#44277;&#44396;\&#50868;&#48152;9.xls" TargetMode="External"/></Relationships>
</file>

<file path=xl/externalLinks/_rels/externalLink3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11\d\YSG\n-k\&#54217;&#53469;-&#51020;&#49457;\01-15\1\&#51648;&#51473;&#46972;&#47704;&#51652;&#51676;\222.xls" TargetMode="External"/></Relationships>
</file>

<file path=xl/externalLinks/_rels/externalLink3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5148;&#44221;\d&#46300;&#46972;&#51060;&#48652;\2000&#52572;&#50980;&#47925;&#50629;&#47924;&#54260;&#45908;\&#51068;&#48152;&#50629;&#47924;\99&#49444;&#44228;&#51032;&#47280;&#45236;&#50669;\&#44277;&#49324;&#48708;99-10.xls" TargetMode="External"/></Relationships>
</file>

<file path=xl/externalLinks/_rels/externalLink3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kr\My%20Documents\&#46160;&#47336;&#45367;-&#44305;\&#51221;&#49328;\&#52572;&#51333;-&#46160;&#47336;&#45367;&#44208;&#51116;&#45824;&#44592;\&#54620;&#51221;&#55148;%20&#51088;&#47308;\99&#45380;&#44277;&#49324;\&#49436;&#50872;TRS%203&#52264;\&#49444;&#44228;&#49436;%20&#49436;&#50872;TRS99.12.4.xls" TargetMode="External"/></Relationships>
</file>

<file path=xl/externalLinks/_rels/externalLink3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4221;&#48120;\C\DATA\&#49444;&#44228;&#48320;&#44221;\99.05(5&#52264;)\MSOFFICE\EXCEL\YY\&#49436;&#54413;&#44228;&#45236;.XLS" TargetMode="External"/></Relationships>
</file>

<file path=xl/externalLinks/_rels/externalLink3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CT\KANG\HWP\OK\HWP\DF98513\PROJECT\LOAD\BONGSAN\BONG\HWP\OUT\YES.XLS" TargetMode="External"/></Relationships>
</file>

<file path=xl/externalLinks/_rels/externalLink3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8372;&#50756;&#48143;&#48372;&#44256;\&#44228;&#54925;&#48372;&#50756;(&#44305;&#49328;'99)\My%20Document\&#51060;&#53468;&#46041;\&#49548;&#50556;\98&#44277;&#51221;2.xls" TargetMode="External"/></Relationships>
</file>

<file path=xl/externalLinks/_rels/externalLink3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95109\&#51077;&#52272;&#45236;&#50669;\&#51077;&#52272;&#45236;&#50669;\&#49888;&#48373;\&#49888;&#48373;2.xls" TargetMode="External"/></Relationships>
</file>

<file path=xl/externalLinks/_rels/externalLink3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8169;&#52840;&#48320;&#44221;\&#46020;&#47196;&#44277;&#49324;\&#52265;&#51456;&#44277;&#44228;\95&#51456;&#44277;.XLS" TargetMode="External"/></Relationships>
</file>

<file path=xl/externalLinks/_rels/externalLink3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285;&#47749;&#44540;\&#47196;&#52972;%20&#46356;&#49828;&#53356;%20(c)\DOCUME~1\&#51060;&#48337;&#52292;\LOCALS~1\Temp\KHDATA\&#44288;&#47532;&#52397;\&#50896;&#45224;-&#50872;&#51652;\&#50896;&#45224;&#50872;&#51652;&#45209;&#52272;&#45236;&#50669;(99.4.13%20&#48512;&#49328;&#52397;).xls" TargetMode="External"/></Relationships>
</file>

<file path=xl/externalLinks/_rels/externalLink3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809_02\my%20documents\My%20Documents\HSH\&#44277;&#51221;&#48372;&#44256;\&#44592;&#49457;&#50896;&#44032;&#52712;&#54616;&#44228;&#54925;%20&#45236;&#50669;%20&#48143;%20&#44049;&#51648;(&#48376;&#49324;&#48372;&#44256;)\2000&#45380;&#46020;\My%20Documents\&#54788;&#51109;&#50629;&#47924;\&#54788;&#51109;&#48324;&#44396;&#48516;\&#51473;&#48512;13&#44277;&#44396;\&#50696;&#49328;\&#44288;&#47532;&#48708;(98&#45380;&#46020;).xls" TargetMode="External"/></Relationships>
</file>

<file path=xl/externalLinks/_rels/externalLink3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457;&#52384;\&#44256;&#45804;&#51648;&#44396;\&#51109;&#49328;&#51648;&#44396;\&#50857;&#49688;&#44036;&#49440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(전체)"/>
      <sheetName val="산출근거(전체)"/>
      <sheetName val="제경비(전체)_변경(신규공종)"/>
      <sheetName val="제경비(전체)_변경(신규공종_간접비제외)"/>
      <sheetName val="집계(2019)"/>
      <sheetName val="산출근거(2019)"/>
      <sheetName val="제경비(2019)_변경(신규공종)"/>
      <sheetName val="제경비(2019)_변경(신규공종_간접비제외)"/>
      <sheetName val="안성용인 물가상승비산출"/>
    </sheetNames>
    <definedNames>
      <definedName name="_____ys1" refersTo="#REF!"/>
      <definedName name="____ys1" refersTo="#REF!"/>
      <definedName name="___ys1" refersTo="#REF!"/>
      <definedName name="__ys1" refersTo="#REF!"/>
      <definedName name="_ys1" refersTo="#REF!"/>
      <definedName name="aaaa" refersTo="#REF!"/>
      <definedName name="ABC" refersTo="#REF!"/>
      <definedName name="AD" refersTo="#REF!"/>
      <definedName name="asa" refersTo="#REF!"/>
      <definedName name="AVGHBD"/>
      <definedName name="bb" refersTo="#REF!"/>
      <definedName name="bvvc"/>
      <definedName name="camberWork" refersTo="#REF!"/>
      <definedName name="camberwork2" refersTo="#REF!"/>
      <definedName name="cc" refersTo="#REF!"/>
      <definedName name="CCF"/>
      <definedName name="CDD"/>
      <definedName name="DDC"/>
      <definedName name="DFSAFG"/>
      <definedName name="dgh"/>
      <definedName name="DGRT"/>
      <definedName name="dsalkfj" refersTo="#REF!"/>
      <definedName name="e" refersTo="#REF!"/>
      <definedName name="EED"/>
      <definedName name="EEDD"/>
      <definedName name="EGERG"/>
      <definedName name="f" refersTo="#REF!"/>
      <definedName name="FFF" refersTo="#REF!"/>
      <definedName name="FGF"/>
      <definedName name="frt"/>
      <definedName name="g" refersTo="#REF!"/>
      <definedName name="GDF"/>
      <definedName name="GVHBG"/>
      <definedName name="HBHG"/>
      <definedName name="HGG"/>
      <definedName name="HTD"/>
      <definedName name="jhg"/>
      <definedName name="jji" refersTo="#REF!"/>
      <definedName name="juyjuy"/>
      <definedName name="jytr"/>
      <definedName name="KJH"/>
      <definedName name="KYNGSADO" refersTo="#REF!"/>
      <definedName name="KYNGSAYL" refersTo="#REF!"/>
      <definedName name="LKL" refersTo="#REF!"/>
      <definedName name="Macro10" refersTo="#REF!"/>
      <definedName name="Macro13" refersTo="#REF!"/>
      <definedName name="Macro2" refersTo="#REF!"/>
      <definedName name="MATRO"/>
      <definedName name="MMK"/>
      <definedName name="mmm" refersTo="#REF!"/>
      <definedName name="msgbox_1" refersTo="#REF!"/>
      <definedName name="NBBV"/>
      <definedName name="NNF"/>
      <definedName name="OIU"/>
      <definedName name="PARKSANGUK" refersTo="#REF!"/>
      <definedName name="print_sd" refersTo="#REF!"/>
      <definedName name="QQA"/>
      <definedName name="qswd" refersTo="#REF!"/>
      <definedName name="rank" refersTo="#REF!"/>
      <definedName name="REEG"/>
      <definedName name="REGSVTEB"/>
      <definedName name="ret"/>
      <definedName name="reyt"/>
      <definedName name="RGVBF"/>
      <definedName name="s" refersTo="#REF!"/>
      <definedName name="select_gj" refersTo="#REF!"/>
      <definedName name="select_gs" refersTo="#REF!"/>
      <definedName name="select_ij1" refersTo="#REF!"/>
      <definedName name="select_ij2" refersTo="#REF!"/>
      <definedName name="select_ij3" refersTo="#REF!"/>
      <definedName name="select_ti" refersTo="#REF!"/>
      <definedName name="sheet3" refersTo="#REF!"/>
      <definedName name="SS" refersTo="#REF!"/>
      <definedName name="tyj"/>
      <definedName name="uiy"/>
      <definedName name="vbn"/>
      <definedName name="xcf"/>
      <definedName name="YS" refersTo="#REF!"/>
      <definedName name="ㄱ" refersTo="#REF!"/>
      <definedName name="강남세무서주변" refersTo="#REF!"/>
      <definedName name="경" refersTo="#REF!"/>
      <definedName name="경산" refersTo="#REF!"/>
      <definedName name="계통도" refersTo="#REF!"/>
      <definedName name="고석진" refersTo="#REF!"/>
      <definedName name="광" refersTo="#REF!"/>
      <definedName name="광계통도2" refersTo="#REF!"/>
      <definedName name="구우누2" refersTo="#REF!"/>
      <definedName name="구운N1기별" refersTo="#REF!"/>
      <definedName name="국제" refersTo="#REF!"/>
      <definedName name="기산" refersTo="#REF!"/>
      <definedName name="ㄴㅇ" refersTo="#REF!"/>
      <definedName name="너" refersTo="#REF!"/>
      <definedName name="ㄷㄱ" refersTo="#REF!"/>
      <definedName name="ㄷㄹㅈ"/>
      <definedName name="단면요약1" refersTo="#REF!"/>
      <definedName name="대안" refersTo="#REF!"/>
      <definedName name="도로굴착내역" refersTo="#REF!"/>
      <definedName name="도로굴착내역2" refersTo="#REF!"/>
      <definedName name="동구2공구" refersTo="#REF!"/>
      <definedName name="두루넷" refersTo="#REF!"/>
      <definedName name="ㄹ퓰"/>
      <definedName name="ㅁㄴㄹㅇㄹ"/>
      <definedName name="마산영업국" refersTo="#REF!"/>
      <definedName name="매츠로33" refersTo="#REF!"/>
      <definedName name="명성" refersTo="#REF!"/>
      <definedName name="문경" refersTo="#REF!"/>
      <definedName name="문경경경ㄱ겨" refersTo="#REF!"/>
      <definedName name="미" refersTo="#REF!"/>
      <definedName name="박위영" refersTo="#REF!"/>
      <definedName name="배전도" refersTo="#REF!"/>
      <definedName name="사람" refersTo="#REF!"/>
      <definedName name="삼성" refersTo="#REF!"/>
      <definedName name="삼우" refersTo="#REF!"/>
      <definedName name="상봉동315" refersTo="#REF!"/>
      <definedName name="상주" refersTo="#REF!"/>
      <definedName name="서울TRS" refersTo="#REF!"/>
      <definedName name="서초2" refersTo="#REF!"/>
      <definedName name="선번장" refersTo="#REF!"/>
      <definedName name="설계단면력요약.000" refersTo="#REF!"/>
      <definedName name="설계단면력요약.SAP90Work" refersTo="#REF!"/>
      <definedName name="손혜종" refersTo="#REF!"/>
      <definedName name="ㅇㄴㄿ"/>
      <definedName name="암" refersTo="#REF!"/>
      <definedName name="어" refersTo="#REF!"/>
      <definedName name="영" refersTo="#REF!"/>
      <definedName name="위영" refersTo="#REF!"/>
      <definedName name="유성" refersTo="#REF!"/>
      <definedName name="이2" refersTo="#REF!"/>
      <definedName name="ㅈㄷㅂㄹ"/>
      <definedName name="ㅈㅂㄷ"/>
      <definedName name="ㅈㅂㄷㄹ"/>
      <definedName name="장대" refersTo="#REF!"/>
      <definedName name="전민철" refersTo="#REF!"/>
      <definedName name="정밀" refersTo="#REF!"/>
      <definedName name="중앙" refersTo="#REF!"/>
      <definedName name="진행분" refersTo="#REF!"/>
      <definedName name="청도" refersTo="#REF!"/>
      <definedName name="충효LGT" refersTo="#REF!"/>
      <definedName name="ㅌㅊㅍ"/>
      <definedName name="ㅎ" refersTo="#REF!"/>
      <definedName name="ㅎㄴ" refersTo="#REF!"/>
      <definedName name="ㅎㅁㄴ" refersTo="#REF!"/>
      <definedName name="한생마산" refersTo="#REF!"/>
      <definedName name="호서"/>
      <definedName name="홁ㅎ"/>
      <definedName name="회선대장" refersTo="#REF!"/>
      <definedName name="회선선번장" refersTo="#REF!"/>
      <definedName name="회선선번장2" refersTo="#REF!"/>
      <definedName name="ㅗㅠㅎㄹ"/>
      <definedName name="ㅠㅜㅎ"/>
      <definedName name="ㅣ" refersTo="#REF!"/>
      <definedName name="ㅣㅏ" refersTo="#REF!"/>
    </definedNames>
    <sheetDataSet>
      <sheetData sheetId="0">
        <row r="7">
          <cell r="D7">
            <v>11258596580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아파트기별"/>
      <sheetName val="설계명세"/>
      <sheetName val="공리일"/>
      <sheetName val="가설사무소"/>
      <sheetName val="운반비산출"/>
      <sheetName val="#REF"/>
      <sheetName val="설계명세서"/>
      <sheetName val="3.일위대가표"/>
      <sheetName val="6.수량산출"/>
      <sheetName val="4.일위산출"/>
    </sheetNames>
    <sheetDataSet>
      <sheetData sheetId="0" refreshError="1">
        <row r="52">
          <cell r="G52">
            <v>7630</v>
          </cell>
          <cell r="I52">
            <v>10930</v>
          </cell>
          <cell r="J52">
            <v>1150</v>
          </cell>
          <cell r="K52">
            <v>7630</v>
          </cell>
          <cell r="L52">
            <v>7630</v>
          </cell>
          <cell r="M52">
            <v>8</v>
          </cell>
          <cell r="P52">
            <v>26</v>
          </cell>
          <cell r="Q52">
            <v>0</v>
          </cell>
          <cell r="S52">
            <v>230</v>
          </cell>
          <cell r="T52">
            <v>87</v>
          </cell>
          <cell r="V52">
            <v>22</v>
          </cell>
          <cell r="Y52">
            <v>41</v>
          </cell>
          <cell r="Z52">
            <v>9</v>
          </cell>
          <cell r="AA52">
            <v>6</v>
          </cell>
          <cell r="AB52">
            <v>13</v>
          </cell>
          <cell r="AC52">
            <v>8</v>
          </cell>
          <cell r="AD52">
            <v>0</v>
          </cell>
          <cell r="AE52">
            <v>0</v>
          </cell>
          <cell r="AF52">
            <v>2</v>
          </cell>
          <cell r="AG52">
            <v>201</v>
          </cell>
          <cell r="AH52">
            <v>0</v>
          </cell>
          <cell r="AI52">
            <v>0</v>
          </cell>
          <cell r="AK52">
            <v>1</v>
          </cell>
          <cell r="AL52">
            <v>1</v>
          </cell>
          <cell r="AM52">
            <v>0</v>
          </cell>
          <cell r="AN52">
            <v>24</v>
          </cell>
          <cell r="AO52">
            <v>73</v>
          </cell>
          <cell r="AP52">
            <v>30</v>
          </cell>
          <cell r="AQ52">
            <v>1</v>
          </cell>
          <cell r="AR52">
            <v>192</v>
          </cell>
          <cell r="AS52">
            <v>8</v>
          </cell>
        </row>
      </sheetData>
      <sheetData sheetId="1" refreshError="1"/>
      <sheetData sheetId="2" refreshError="1">
        <row r="8">
          <cell r="J8">
            <v>42140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ok1"/>
      <sheetName val="단면 (2)"/>
      <sheetName val="교각1"/>
      <sheetName val="교대(A1-A2)"/>
      <sheetName val="#REF"/>
      <sheetName val="일반총괄집계"/>
      <sheetName val="단면"/>
      <sheetName val="라멘본체"/>
      <sheetName val="날개벽(시점좌측)"/>
      <sheetName val="웅진1(교대+교각)"/>
      <sheetName val="철근총집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RT"/>
      <sheetName val="Sheet1"/>
      <sheetName val="단가산출1"/>
      <sheetName val="단가산출2"/>
      <sheetName val="변수값"/>
      <sheetName val="폐기물처리비"/>
      <sheetName val="단가출력1"/>
      <sheetName val="단가출력2"/>
      <sheetName val="단산목록"/>
      <sheetName val="일위입력_FORM"/>
      <sheetName val="자재코드"/>
      <sheetName val="입력_FILE"/>
      <sheetName val="일위목록"/>
      <sheetName val="산출내역작성"/>
      <sheetName val="비고코드"/>
      <sheetName val="일위코드"/>
      <sheetName val="일위대가작성"/>
      <sheetName val="내역서작성"/>
      <sheetName val="동원토목작성"/>
      <sheetName val="토자재조서작성"/>
      <sheetName val="일위대가수정"/>
      <sheetName val="총공사비"/>
      <sheetName val="공사원가"/>
      <sheetName val="내역서"/>
      <sheetName val="일위대가"/>
      <sheetName val="산출내역출력"/>
      <sheetName val="동원토목출력"/>
      <sheetName val="동원인원계획표"/>
      <sheetName val="토지입자재출력"/>
      <sheetName val="토사급자재출력"/>
      <sheetName val="개별모듈"/>
      <sheetName val="통합모듈"/>
      <sheetName val="일위대가_FORM"/>
      <sheetName val="내역서_FORM"/>
      <sheetName val="자재조서_FORM"/>
      <sheetName val="동원토목_FORM"/>
      <sheetName val="산출내역_FORM"/>
      <sheetName val="Y-WORK"/>
    </sheetNames>
    <sheetDataSet>
      <sheetData sheetId="0" refreshError="1"/>
      <sheetData sheetId="1" refreshError="1"/>
      <sheetData sheetId="2" refreshError="1">
        <row r="1">
          <cell r="A1" t="str">
            <v xml:space="preserve">  콘크리트 캇타 (D = 320-400m/m)</v>
          </cell>
        </row>
        <row r="3">
          <cell r="A3" t="str">
            <v>○ 보통지</v>
          </cell>
          <cell r="G3" t="str">
            <v>건설 11-27           (시간당)</v>
          </cell>
        </row>
        <row r="4">
          <cell r="A4" t="str">
            <v>구      분</v>
          </cell>
          <cell r="B4" t="str">
            <v>품      명</v>
          </cell>
          <cell r="C4" t="str">
            <v>단 위</v>
          </cell>
          <cell r="D4" t="str">
            <v>시간당소모량</v>
          </cell>
          <cell r="E4" t="str">
            <v>단     가</v>
          </cell>
          <cell r="F4" t="str">
            <v>금    액</v>
          </cell>
          <cell r="G4" t="str">
            <v>비           고</v>
          </cell>
        </row>
        <row r="5">
          <cell r="A5" t="str">
            <v>손      료</v>
          </cell>
          <cell r="B5" t="str">
            <v>320 - 400</v>
          </cell>
          <cell r="C5" t="str">
            <v>식</v>
          </cell>
          <cell r="D5">
            <v>1</v>
          </cell>
          <cell r="E5">
            <v>1228</v>
          </cell>
          <cell r="F5">
            <v>1228</v>
          </cell>
          <cell r="G5" t="str">
            <v>(1,850,000 원) x 6,639 x 10</v>
          </cell>
        </row>
        <row r="6">
          <cell r="A6" t="str">
            <v>노  무  비</v>
          </cell>
          <cell r="B6" t="str">
            <v>기계운전사</v>
          </cell>
          <cell r="C6" t="str">
            <v>인</v>
          </cell>
          <cell r="D6">
            <v>0.125</v>
          </cell>
          <cell r="E6">
            <v>47972</v>
          </cell>
          <cell r="F6">
            <v>5996</v>
          </cell>
          <cell r="G6" t="str">
            <v xml:space="preserve"> 1 ×1/8  </v>
          </cell>
        </row>
        <row r="7">
          <cell r="B7" t="str">
            <v>휘  발  유</v>
          </cell>
          <cell r="C7" t="str">
            <v>ℓ</v>
          </cell>
          <cell r="D7">
            <v>5.6</v>
          </cell>
          <cell r="E7">
            <v>1130</v>
          </cell>
          <cell r="F7">
            <v>6328</v>
          </cell>
        </row>
        <row r="8">
          <cell r="A8" t="str">
            <v>간접재료비</v>
          </cell>
          <cell r="B8" t="str">
            <v>잡      품</v>
          </cell>
          <cell r="C8" t="str">
            <v>식</v>
          </cell>
          <cell r="D8">
            <v>1</v>
          </cell>
          <cell r="F8">
            <v>1265</v>
          </cell>
          <cell r="G8" t="str">
            <v xml:space="preserve"> 주연료비의 20%</v>
          </cell>
        </row>
        <row r="9">
          <cell r="B9" t="str">
            <v>소      계</v>
          </cell>
          <cell r="F9">
            <v>7593</v>
          </cell>
        </row>
        <row r="10">
          <cell r="A10" t="str">
            <v>○ 번화가2, 주택가(10%)</v>
          </cell>
        </row>
        <row r="11">
          <cell r="A11" t="str">
            <v>구      분</v>
          </cell>
          <cell r="B11" t="str">
            <v>품      명</v>
          </cell>
          <cell r="C11" t="str">
            <v>단 위</v>
          </cell>
          <cell r="D11" t="str">
            <v>시간당소모량</v>
          </cell>
          <cell r="E11" t="str">
            <v>단     가</v>
          </cell>
          <cell r="F11" t="str">
            <v>금    액</v>
          </cell>
          <cell r="G11" t="str">
            <v>비           고</v>
          </cell>
        </row>
        <row r="12">
          <cell r="A12" t="str">
            <v>손      료</v>
          </cell>
          <cell r="B12" t="str">
            <v>320 - 400</v>
          </cell>
          <cell r="C12" t="str">
            <v>식</v>
          </cell>
          <cell r="D12">
            <v>1</v>
          </cell>
          <cell r="E12">
            <v>1228</v>
          </cell>
          <cell r="F12">
            <v>1228</v>
          </cell>
          <cell r="G12" t="str">
            <v>(1,850,000 원) x 6,639 x 10</v>
          </cell>
        </row>
        <row r="13">
          <cell r="A13" t="str">
            <v>노  무  비</v>
          </cell>
          <cell r="B13" t="str">
            <v>기계운전사</v>
          </cell>
          <cell r="C13" t="str">
            <v>인</v>
          </cell>
          <cell r="D13">
            <v>0.13700000000000001</v>
          </cell>
          <cell r="E13">
            <v>47972</v>
          </cell>
          <cell r="F13">
            <v>6572</v>
          </cell>
          <cell r="G13" t="str">
            <v xml:space="preserve"> 1 ×1/8 ×1.1 </v>
          </cell>
        </row>
        <row r="14">
          <cell r="B14" t="str">
            <v>휘  발  유</v>
          </cell>
          <cell r="C14" t="str">
            <v>ℓ</v>
          </cell>
          <cell r="D14">
            <v>5.6</v>
          </cell>
          <cell r="E14">
            <v>1130</v>
          </cell>
          <cell r="F14">
            <v>6328</v>
          </cell>
        </row>
        <row r="15">
          <cell r="A15" t="str">
            <v>간접재료비</v>
          </cell>
          <cell r="B15" t="str">
            <v>잡      품</v>
          </cell>
          <cell r="C15" t="str">
            <v>식</v>
          </cell>
          <cell r="D15">
            <v>1</v>
          </cell>
          <cell r="F15">
            <v>1265</v>
          </cell>
          <cell r="G15" t="str">
            <v xml:space="preserve"> 주연료비의 20%</v>
          </cell>
        </row>
        <row r="16">
          <cell r="B16" t="str">
            <v>소      계</v>
          </cell>
          <cell r="F16">
            <v>7593</v>
          </cell>
        </row>
        <row r="17">
          <cell r="A17" t="str">
            <v>○ 야 간 (25%)</v>
          </cell>
        </row>
        <row r="18">
          <cell r="A18" t="str">
            <v>구      분</v>
          </cell>
          <cell r="B18" t="str">
            <v>품      명</v>
          </cell>
          <cell r="C18" t="str">
            <v>단 위</v>
          </cell>
          <cell r="D18" t="str">
            <v>시간당소모량</v>
          </cell>
          <cell r="E18" t="str">
            <v>단     가</v>
          </cell>
          <cell r="F18" t="str">
            <v>금    액</v>
          </cell>
          <cell r="G18" t="str">
            <v>비           고</v>
          </cell>
        </row>
        <row r="19">
          <cell r="A19" t="str">
            <v>손      료</v>
          </cell>
          <cell r="B19" t="str">
            <v>320 - 400</v>
          </cell>
          <cell r="C19" t="str">
            <v>식</v>
          </cell>
          <cell r="D19">
            <v>1</v>
          </cell>
          <cell r="E19">
            <v>1228</v>
          </cell>
          <cell r="F19">
            <v>1228</v>
          </cell>
          <cell r="G19" t="str">
            <v>(1,850,000 원) x 6,639 x 10</v>
          </cell>
        </row>
        <row r="20">
          <cell r="A20" t="str">
            <v>노  무  비</v>
          </cell>
          <cell r="B20" t="str">
            <v>기계운전사</v>
          </cell>
          <cell r="C20" t="str">
            <v>인</v>
          </cell>
          <cell r="D20">
            <v>0.156</v>
          </cell>
          <cell r="E20">
            <v>71958</v>
          </cell>
          <cell r="F20">
            <v>11225</v>
          </cell>
          <cell r="G20" t="str">
            <v xml:space="preserve"> 1 ×1/8 ×1.25  ( 47,972원 ×1.5)</v>
          </cell>
        </row>
        <row r="21">
          <cell r="B21" t="str">
            <v>휘  발  유</v>
          </cell>
          <cell r="C21" t="str">
            <v>ℓ</v>
          </cell>
          <cell r="D21">
            <v>5.6</v>
          </cell>
          <cell r="E21">
            <v>1130</v>
          </cell>
          <cell r="F21">
            <v>6328</v>
          </cell>
        </row>
        <row r="22">
          <cell r="A22" t="str">
            <v>간접재료비</v>
          </cell>
          <cell r="B22" t="str">
            <v>잡      품</v>
          </cell>
          <cell r="C22" t="str">
            <v>식</v>
          </cell>
          <cell r="D22">
            <v>1</v>
          </cell>
          <cell r="F22">
            <v>1265</v>
          </cell>
          <cell r="G22" t="str">
            <v xml:space="preserve"> 주연료비의 20%</v>
          </cell>
        </row>
        <row r="23">
          <cell r="B23" t="str">
            <v>소      계</v>
          </cell>
          <cell r="F23">
            <v>7593</v>
          </cell>
        </row>
        <row r="25">
          <cell r="A25" t="str">
            <v xml:space="preserve">  대형브레이카 (0.4㎥용)</v>
          </cell>
        </row>
        <row r="27">
          <cell r="A27" t="str">
            <v>○ 보통지</v>
          </cell>
          <cell r="G27" t="str">
            <v>건설 11 - 5                     (시간당)</v>
          </cell>
        </row>
        <row r="28">
          <cell r="A28" t="str">
            <v>구      분</v>
          </cell>
          <cell r="B28" t="str">
            <v>품      명</v>
          </cell>
          <cell r="C28" t="str">
            <v>단 위</v>
          </cell>
          <cell r="D28" t="str">
            <v>시간당소모량</v>
          </cell>
          <cell r="E28" t="str">
            <v>단  가</v>
          </cell>
          <cell r="F28" t="str">
            <v>금  액</v>
          </cell>
          <cell r="G28" t="str">
            <v>비           고</v>
          </cell>
        </row>
        <row r="29">
          <cell r="A29" t="str">
            <v>손      료</v>
          </cell>
          <cell r="B29" t="str">
            <v>대형브레이카 (0.4㎥용)</v>
          </cell>
          <cell r="C29" t="str">
            <v>식</v>
          </cell>
          <cell r="D29">
            <v>1</v>
          </cell>
          <cell r="E29">
            <v>4631</v>
          </cell>
          <cell r="F29">
            <v>4631</v>
          </cell>
          <cell r="G29" t="str">
            <v>(6,333,000 원) x 7,313 x 10</v>
          </cell>
        </row>
        <row r="30">
          <cell r="A30" t="str">
            <v>노  무  비</v>
          </cell>
          <cell r="B30" t="str">
            <v>보 통 인 부</v>
          </cell>
          <cell r="C30" t="str">
            <v>인</v>
          </cell>
          <cell r="D30">
            <v>0.125</v>
          </cell>
          <cell r="E30">
            <v>34360</v>
          </cell>
          <cell r="F30">
            <v>4295</v>
          </cell>
          <cell r="G30" t="str">
            <v xml:space="preserve"> 1 ×1/8 </v>
          </cell>
        </row>
        <row r="31">
          <cell r="D31">
            <v>4.7999999999999996E-3</v>
          </cell>
          <cell r="E31">
            <v>50000</v>
          </cell>
          <cell r="F31">
            <v>240</v>
          </cell>
          <cell r="G31" t="str">
            <v xml:space="preserve"> 연  암 (0.7용의 80%)</v>
          </cell>
        </row>
        <row r="32">
          <cell r="A32" t="str">
            <v>간접재료비</v>
          </cell>
          <cell r="B32" t="str">
            <v>치       즐</v>
          </cell>
          <cell r="C32" t="str">
            <v>본</v>
          </cell>
          <cell r="D32">
            <v>1.6E-2</v>
          </cell>
          <cell r="E32">
            <v>50000</v>
          </cell>
          <cell r="F32">
            <v>800</v>
          </cell>
          <cell r="G32" t="str">
            <v xml:space="preserve"> 보통암 (0.7용의 80%)</v>
          </cell>
        </row>
        <row r="33">
          <cell r="D33">
            <v>8.0000000000000002E-3</v>
          </cell>
          <cell r="E33">
            <v>50000</v>
          </cell>
          <cell r="F33">
            <v>400</v>
          </cell>
          <cell r="G33" t="str">
            <v xml:space="preserve"> 구조물 헐기</v>
          </cell>
        </row>
        <row r="34">
          <cell r="A34" t="str">
            <v>○ 번화가2, 주택가(10%)</v>
          </cell>
        </row>
        <row r="35">
          <cell r="A35" t="str">
            <v>구      분</v>
          </cell>
          <cell r="B35" t="str">
            <v>품      명</v>
          </cell>
          <cell r="C35" t="str">
            <v>단 위</v>
          </cell>
          <cell r="D35" t="str">
            <v>시간당소모량</v>
          </cell>
          <cell r="E35" t="str">
            <v>단  가</v>
          </cell>
          <cell r="F35" t="str">
            <v>금  액</v>
          </cell>
          <cell r="G35" t="str">
            <v>비           고</v>
          </cell>
        </row>
        <row r="36">
          <cell r="A36" t="str">
            <v>손      료</v>
          </cell>
          <cell r="B36" t="str">
            <v>대형브레이카 (0.4㎥용)</v>
          </cell>
          <cell r="C36" t="str">
            <v>식</v>
          </cell>
          <cell r="D36">
            <v>1</v>
          </cell>
          <cell r="E36">
            <v>4631</v>
          </cell>
          <cell r="F36">
            <v>4631</v>
          </cell>
          <cell r="G36" t="str">
            <v>(6,333,000 원) x 7,313 x 10</v>
          </cell>
        </row>
        <row r="37">
          <cell r="A37" t="str">
            <v>노  무  비</v>
          </cell>
          <cell r="B37" t="str">
            <v>보 통 인 부</v>
          </cell>
          <cell r="C37" t="str">
            <v>인</v>
          </cell>
          <cell r="D37">
            <v>0.13700000000000001</v>
          </cell>
          <cell r="E37">
            <v>34360</v>
          </cell>
          <cell r="F37">
            <v>4707</v>
          </cell>
          <cell r="G37" t="str">
            <v xml:space="preserve"> 1 ×1/8 ×1.1</v>
          </cell>
        </row>
        <row r="38">
          <cell r="D38">
            <v>4.7999999999999996E-3</v>
          </cell>
          <cell r="E38">
            <v>50000</v>
          </cell>
          <cell r="F38">
            <v>240</v>
          </cell>
          <cell r="G38" t="str">
            <v xml:space="preserve"> 연  암 (0.7용의 80%)</v>
          </cell>
        </row>
        <row r="39">
          <cell r="A39" t="str">
            <v>간접재료비</v>
          </cell>
          <cell r="B39" t="str">
            <v>치       즐</v>
          </cell>
          <cell r="C39" t="str">
            <v>본</v>
          </cell>
          <cell r="D39">
            <v>1.6E-2</v>
          </cell>
          <cell r="E39">
            <v>50000</v>
          </cell>
          <cell r="F39">
            <v>800</v>
          </cell>
          <cell r="G39" t="str">
            <v xml:space="preserve"> 보통암 (0.7용의 80%)</v>
          </cell>
        </row>
        <row r="40">
          <cell r="D40">
            <v>8.0000000000000002E-3</v>
          </cell>
          <cell r="E40">
            <v>50000</v>
          </cell>
          <cell r="F40">
            <v>400</v>
          </cell>
          <cell r="G40" t="str">
            <v xml:space="preserve"> 구조물 헐기</v>
          </cell>
        </row>
        <row r="41">
          <cell r="A41" t="str">
            <v>○ 야 간 (25%)</v>
          </cell>
        </row>
        <row r="42">
          <cell r="A42" t="str">
            <v>구      분</v>
          </cell>
          <cell r="B42" t="str">
            <v>품      명</v>
          </cell>
          <cell r="C42" t="str">
            <v>단 위</v>
          </cell>
          <cell r="D42" t="str">
            <v>시간당소모량</v>
          </cell>
          <cell r="E42" t="str">
            <v>단  가</v>
          </cell>
          <cell r="F42" t="str">
            <v>금  액</v>
          </cell>
          <cell r="G42" t="str">
            <v>비           고</v>
          </cell>
        </row>
        <row r="43">
          <cell r="A43" t="str">
            <v>손      료</v>
          </cell>
          <cell r="B43" t="str">
            <v>대형브레이카 (0.4㎥용)</v>
          </cell>
          <cell r="C43" t="str">
            <v>식</v>
          </cell>
          <cell r="D43">
            <v>1</v>
          </cell>
          <cell r="E43">
            <v>4631</v>
          </cell>
          <cell r="F43">
            <v>4631</v>
          </cell>
          <cell r="G43" t="str">
            <v>(6,333,000 원) x 7,313 x 10</v>
          </cell>
        </row>
        <row r="44">
          <cell r="A44" t="str">
            <v>노  무  비</v>
          </cell>
          <cell r="B44" t="str">
            <v>보 통 인 부</v>
          </cell>
          <cell r="C44" t="str">
            <v>인</v>
          </cell>
          <cell r="D44">
            <v>0.156</v>
          </cell>
          <cell r="E44">
            <v>51540</v>
          </cell>
          <cell r="F44">
            <v>8040</v>
          </cell>
          <cell r="G44" t="str">
            <v xml:space="preserve"> 1 ×1/8 ×1.25  ( 34,360원 ×1.5)</v>
          </cell>
        </row>
        <row r="45">
          <cell r="D45">
            <v>4.7999999999999996E-3</v>
          </cell>
          <cell r="E45">
            <v>50000</v>
          </cell>
          <cell r="F45">
            <v>240</v>
          </cell>
          <cell r="G45" t="str">
            <v xml:space="preserve"> 연  암 (0.7용의 80%)</v>
          </cell>
        </row>
        <row r="46">
          <cell r="A46" t="str">
            <v>간접재료비</v>
          </cell>
          <cell r="B46" t="str">
            <v>치       즐</v>
          </cell>
          <cell r="C46" t="str">
            <v>본</v>
          </cell>
          <cell r="D46">
            <v>1.6E-2</v>
          </cell>
          <cell r="E46">
            <v>50000</v>
          </cell>
          <cell r="F46">
            <v>800</v>
          </cell>
          <cell r="G46" t="str">
            <v xml:space="preserve"> 보통암 (0.7용의 80%)</v>
          </cell>
        </row>
        <row r="47">
          <cell r="D47">
            <v>8.0000000000000002E-3</v>
          </cell>
          <cell r="E47">
            <v>50000</v>
          </cell>
          <cell r="F47">
            <v>400</v>
          </cell>
          <cell r="G47" t="str">
            <v xml:space="preserve"> 구조물 헐기</v>
          </cell>
        </row>
        <row r="49">
          <cell r="A49" t="str">
            <v xml:space="preserve">  대형브레이카 (0.2㎥용)</v>
          </cell>
        </row>
        <row r="51">
          <cell r="A51" t="str">
            <v>○ 보통지</v>
          </cell>
          <cell r="G51" t="str">
            <v>건설 11 - 5                     (시간당)</v>
          </cell>
        </row>
        <row r="52">
          <cell r="A52" t="str">
            <v>구      분</v>
          </cell>
          <cell r="B52" t="str">
            <v>품      명</v>
          </cell>
          <cell r="C52" t="str">
            <v>단 위</v>
          </cell>
          <cell r="D52" t="str">
            <v>시간당소모량</v>
          </cell>
          <cell r="E52" t="str">
            <v>단  가</v>
          </cell>
          <cell r="F52" t="str">
            <v>금  액</v>
          </cell>
          <cell r="G52" t="str">
            <v>비           고</v>
          </cell>
        </row>
        <row r="53">
          <cell r="A53" t="str">
            <v>손      료</v>
          </cell>
          <cell r="B53" t="str">
            <v>대형브레이카 (0.2㎥용)</v>
          </cell>
          <cell r="C53" t="str">
            <v>식</v>
          </cell>
          <cell r="D53">
            <v>1</v>
          </cell>
          <cell r="E53">
            <v>3022</v>
          </cell>
          <cell r="F53">
            <v>3022</v>
          </cell>
          <cell r="G53" t="str">
            <v>(4,133,000 원) x 7,313 x 10</v>
          </cell>
        </row>
        <row r="54">
          <cell r="A54" t="str">
            <v>노  무  비</v>
          </cell>
          <cell r="B54" t="str">
            <v>보 통 인 부</v>
          </cell>
          <cell r="C54" t="str">
            <v>인</v>
          </cell>
          <cell r="D54">
            <v>0.125</v>
          </cell>
          <cell r="E54">
            <v>34360</v>
          </cell>
          <cell r="F54">
            <v>4295</v>
          </cell>
          <cell r="G54" t="str">
            <v xml:space="preserve"> 1 ×1/8 </v>
          </cell>
        </row>
        <row r="55">
          <cell r="D55">
            <v>4.7999999999999996E-3</v>
          </cell>
          <cell r="E55">
            <v>25000</v>
          </cell>
          <cell r="F55">
            <v>120</v>
          </cell>
          <cell r="G55" t="str">
            <v xml:space="preserve"> 연  암 (0.7용의 80%)</v>
          </cell>
        </row>
        <row r="56">
          <cell r="A56" t="str">
            <v>간접재료비</v>
          </cell>
          <cell r="B56" t="str">
            <v>치       즐</v>
          </cell>
          <cell r="C56" t="str">
            <v>본</v>
          </cell>
          <cell r="D56">
            <v>1.6E-2</v>
          </cell>
          <cell r="E56">
            <v>25000</v>
          </cell>
          <cell r="F56">
            <v>400</v>
          </cell>
          <cell r="G56" t="str">
            <v xml:space="preserve"> 보통암 (0.7용의 80%)</v>
          </cell>
        </row>
        <row r="57">
          <cell r="D57">
            <v>8.0000000000000002E-3</v>
          </cell>
          <cell r="E57">
            <v>25000</v>
          </cell>
          <cell r="F57">
            <v>200</v>
          </cell>
          <cell r="G57" t="str">
            <v xml:space="preserve"> 구조물 헐기</v>
          </cell>
        </row>
        <row r="58">
          <cell r="A58" t="str">
            <v>○ 번화가2, 주택가(10%)</v>
          </cell>
        </row>
        <row r="59">
          <cell r="A59" t="str">
            <v>구      분</v>
          </cell>
          <cell r="B59" t="str">
            <v>품      명</v>
          </cell>
          <cell r="C59" t="str">
            <v>단 위</v>
          </cell>
          <cell r="D59" t="str">
            <v>시간당소모량</v>
          </cell>
          <cell r="E59" t="str">
            <v>단  가</v>
          </cell>
          <cell r="F59" t="str">
            <v>금  액</v>
          </cell>
          <cell r="G59" t="str">
            <v>비           고</v>
          </cell>
        </row>
        <row r="60">
          <cell r="A60" t="str">
            <v>손      료</v>
          </cell>
          <cell r="B60" t="str">
            <v>대형브레이카 (0.2㎥용)</v>
          </cell>
          <cell r="C60" t="str">
            <v>식</v>
          </cell>
          <cell r="D60">
            <v>1</v>
          </cell>
          <cell r="E60">
            <v>3022</v>
          </cell>
          <cell r="F60">
            <v>3022</v>
          </cell>
          <cell r="G60" t="str">
            <v>(4,133,000 원) x 7,313 x 10</v>
          </cell>
        </row>
        <row r="61">
          <cell r="A61" t="str">
            <v>노  무  비</v>
          </cell>
          <cell r="B61" t="str">
            <v>보 통 인 부</v>
          </cell>
          <cell r="C61" t="str">
            <v>인</v>
          </cell>
          <cell r="D61">
            <v>0.13700000000000001</v>
          </cell>
          <cell r="E61">
            <v>34360</v>
          </cell>
          <cell r="F61">
            <v>4707</v>
          </cell>
          <cell r="G61" t="str">
            <v xml:space="preserve"> 1 ×1/8 ×1.1</v>
          </cell>
        </row>
        <row r="62">
          <cell r="D62">
            <v>4.7999999999999996E-3</v>
          </cell>
          <cell r="E62">
            <v>25000</v>
          </cell>
          <cell r="F62">
            <v>120</v>
          </cell>
          <cell r="G62" t="str">
            <v xml:space="preserve"> 연  암 (0.7용의 80%)</v>
          </cell>
        </row>
        <row r="63">
          <cell r="A63" t="str">
            <v>간접재료비</v>
          </cell>
          <cell r="B63" t="str">
            <v>치       즐</v>
          </cell>
          <cell r="C63" t="str">
            <v>본</v>
          </cell>
          <cell r="D63">
            <v>1.6E-2</v>
          </cell>
          <cell r="E63">
            <v>25000</v>
          </cell>
          <cell r="F63">
            <v>400</v>
          </cell>
          <cell r="G63" t="str">
            <v xml:space="preserve"> 보통암 (0.7용의 80%)</v>
          </cell>
        </row>
        <row r="64">
          <cell r="D64">
            <v>8.0000000000000002E-3</v>
          </cell>
          <cell r="E64">
            <v>25000</v>
          </cell>
          <cell r="F64">
            <v>200</v>
          </cell>
          <cell r="G64" t="str">
            <v xml:space="preserve"> 구조물 헐기</v>
          </cell>
        </row>
        <row r="65">
          <cell r="A65" t="str">
            <v>○ 야 간 (25%)</v>
          </cell>
        </row>
        <row r="66">
          <cell r="A66" t="str">
            <v>구      분</v>
          </cell>
          <cell r="B66" t="str">
            <v>품      명</v>
          </cell>
          <cell r="C66" t="str">
            <v>단 위</v>
          </cell>
          <cell r="D66" t="str">
            <v>시간당소모량</v>
          </cell>
          <cell r="E66" t="str">
            <v>단  가</v>
          </cell>
          <cell r="F66" t="str">
            <v>금  액</v>
          </cell>
          <cell r="G66" t="str">
            <v>비           고</v>
          </cell>
        </row>
        <row r="67">
          <cell r="A67" t="str">
            <v>손      료</v>
          </cell>
          <cell r="B67" t="str">
            <v>대형브레이카 (0.2㎥용)</v>
          </cell>
          <cell r="C67" t="str">
            <v>식</v>
          </cell>
          <cell r="D67">
            <v>1</v>
          </cell>
          <cell r="E67">
            <v>3022</v>
          </cell>
          <cell r="F67">
            <v>3022</v>
          </cell>
          <cell r="G67" t="str">
            <v>(4,133,000 원) x 7,313 x 10</v>
          </cell>
        </row>
        <row r="68">
          <cell r="A68" t="str">
            <v>노  무  비</v>
          </cell>
          <cell r="B68" t="str">
            <v>보 통 인 부</v>
          </cell>
          <cell r="C68" t="str">
            <v>인</v>
          </cell>
          <cell r="D68">
            <v>0.156</v>
          </cell>
          <cell r="E68">
            <v>51540</v>
          </cell>
          <cell r="F68">
            <v>8040</v>
          </cell>
          <cell r="G68" t="str">
            <v xml:space="preserve"> 1 ×1/8 ×1.25  ( 34,360원 ×1.5)</v>
          </cell>
        </row>
        <row r="69">
          <cell r="D69">
            <v>4.7999999999999996E-3</v>
          </cell>
          <cell r="E69">
            <v>25000</v>
          </cell>
          <cell r="F69">
            <v>120</v>
          </cell>
          <cell r="G69" t="str">
            <v xml:space="preserve"> 연  암 (0.7용의 80%)</v>
          </cell>
        </row>
        <row r="70">
          <cell r="A70" t="str">
            <v>간접재료비</v>
          </cell>
          <cell r="B70" t="str">
            <v>치       즐</v>
          </cell>
          <cell r="C70" t="str">
            <v>본</v>
          </cell>
          <cell r="D70">
            <v>1.6E-2</v>
          </cell>
          <cell r="E70">
            <v>25000</v>
          </cell>
          <cell r="F70">
            <v>400</v>
          </cell>
          <cell r="G70" t="str">
            <v xml:space="preserve"> 보통암 (0.7용의 80%)</v>
          </cell>
        </row>
        <row r="71">
          <cell r="D71">
            <v>8.0000000000000002E-3</v>
          </cell>
          <cell r="E71">
            <v>25000</v>
          </cell>
          <cell r="F71">
            <v>200</v>
          </cell>
          <cell r="G71" t="str">
            <v xml:space="preserve"> 구조물 헐기</v>
          </cell>
        </row>
        <row r="73">
          <cell r="A73" t="str">
            <v xml:space="preserve">  유압식 백호우(0.4㎥)</v>
          </cell>
        </row>
        <row r="75">
          <cell r="A75" t="str">
            <v>○ 보 통 지</v>
          </cell>
        </row>
        <row r="76">
          <cell r="G76" t="str">
            <v>건설 11 - 3                    (시간당)</v>
          </cell>
        </row>
        <row r="77">
          <cell r="A77" t="str">
            <v>구         분</v>
          </cell>
          <cell r="B77" t="str">
            <v>품      명</v>
          </cell>
          <cell r="C77" t="str">
            <v>단위</v>
          </cell>
          <cell r="D77" t="str">
            <v>시간당소모량</v>
          </cell>
          <cell r="E77" t="str">
            <v>단  가</v>
          </cell>
          <cell r="F77" t="str">
            <v>금  액</v>
          </cell>
          <cell r="G77" t="str">
            <v>비           고</v>
          </cell>
        </row>
        <row r="78">
          <cell r="A78" t="str">
            <v>손           료</v>
          </cell>
          <cell r="B78" t="str">
            <v>0.4㎥</v>
          </cell>
          <cell r="C78" t="str">
            <v>식</v>
          </cell>
          <cell r="D78">
            <v>1</v>
          </cell>
          <cell r="E78">
            <v>10938</v>
          </cell>
          <cell r="F78">
            <v>10938</v>
          </cell>
          <cell r="G78" t="str">
            <v>(50,922,000 원) x 2,148 x 10</v>
          </cell>
        </row>
        <row r="79">
          <cell r="B79" t="str">
            <v>중기운전기사</v>
          </cell>
          <cell r="C79" t="str">
            <v>인</v>
          </cell>
          <cell r="D79">
            <v>0.125</v>
          </cell>
          <cell r="E79">
            <v>56517</v>
          </cell>
          <cell r="F79">
            <v>7064</v>
          </cell>
          <cell r="G79" t="str">
            <v xml:space="preserve"> 1 ×1/8 </v>
          </cell>
        </row>
        <row r="80">
          <cell r="A80" t="str">
            <v>노    무    비</v>
          </cell>
          <cell r="B80" t="str">
            <v>중기운전조수</v>
          </cell>
          <cell r="C80" t="str">
            <v>인</v>
          </cell>
          <cell r="D80">
            <v>6.2E-2</v>
          </cell>
          <cell r="E80">
            <v>42524</v>
          </cell>
          <cell r="F80">
            <v>2636</v>
          </cell>
          <cell r="G80" t="str">
            <v xml:space="preserve"> 0.5 ×1/8 </v>
          </cell>
        </row>
        <row r="81">
          <cell r="B81" t="str">
            <v>중  기  조  장</v>
          </cell>
          <cell r="C81" t="str">
            <v>인</v>
          </cell>
          <cell r="D81">
            <v>2.5000000000000001E-2</v>
          </cell>
          <cell r="E81">
            <v>63589</v>
          </cell>
          <cell r="F81">
            <v>1589</v>
          </cell>
          <cell r="G81" t="str">
            <v xml:space="preserve"> 0.2 ×1/8 </v>
          </cell>
        </row>
        <row r="82">
          <cell r="B82" t="str">
            <v>소            계</v>
          </cell>
          <cell r="F82">
            <v>11289</v>
          </cell>
        </row>
        <row r="83">
          <cell r="B83" t="str">
            <v>경          유</v>
          </cell>
          <cell r="C83" t="str">
            <v>ℓ</v>
          </cell>
          <cell r="D83">
            <v>9</v>
          </cell>
          <cell r="E83">
            <v>541</v>
          </cell>
          <cell r="F83">
            <v>4869</v>
          </cell>
        </row>
        <row r="84">
          <cell r="A84" t="str">
            <v>간접재료비</v>
          </cell>
          <cell r="B84" t="str">
            <v>잡          품</v>
          </cell>
          <cell r="C84" t="str">
            <v>식</v>
          </cell>
          <cell r="D84">
            <v>1</v>
          </cell>
          <cell r="F84">
            <v>1217</v>
          </cell>
          <cell r="G84" t="str">
            <v>주연료비의 25%</v>
          </cell>
        </row>
        <row r="85">
          <cell r="B85" t="str">
            <v>티          스</v>
          </cell>
          <cell r="C85" t="str">
            <v>개</v>
          </cell>
          <cell r="D85">
            <v>2E-3</v>
          </cell>
          <cell r="E85">
            <v>26000</v>
          </cell>
          <cell r="F85">
            <v>52</v>
          </cell>
          <cell r="G85" t="str">
            <v>조당단가적용</v>
          </cell>
        </row>
        <row r="86">
          <cell r="B86" t="str">
            <v>소            계</v>
          </cell>
          <cell r="F86">
            <v>6138</v>
          </cell>
          <cell r="G86" t="str">
            <v>※  6,086 원 티스제외</v>
          </cell>
          <cell r="H86">
            <v>6086</v>
          </cell>
        </row>
        <row r="97">
          <cell r="A97" t="str">
            <v xml:space="preserve">  유압식 백호우(0.4㎥)</v>
          </cell>
        </row>
        <row r="99">
          <cell r="A99" t="str">
            <v>○ 번화가2, 주택가(10%)</v>
          </cell>
        </row>
        <row r="100">
          <cell r="G100" t="str">
            <v>건설 11 - 3                    (시간당)</v>
          </cell>
        </row>
        <row r="101">
          <cell r="A101" t="str">
            <v>구         분</v>
          </cell>
          <cell r="B101" t="str">
            <v>품      명</v>
          </cell>
          <cell r="C101" t="str">
            <v>단위</v>
          </cell>
          <cell r="D101" t="str">
            <v>시간당소모량</v>
          </cell>
          <cell r="E101" t="str">
            <v>단  가</v>
          </cell>
          <cell r="F101" t="str">
            <v>금  액</v>
          </cell>
          <cell r="G101" t="str">
            <v>비           고</v>
          </cell>
        </row>
        <row r="102">
          <cell r="A102" t="str">
            <v>손      료</v>
          </cell>
          <cell r="B102" t="str">
            <v>0.4㎥</v>
          </cell>
          <cell r="C102" t="str">
            <v>식</v>
          </cell>
          <cell r="D102">
            <v>1</v>
          </cell>
          <cell r="E102">
            <v>10938</v>
          </cell>
          <cell r="F102">
            <v>10938</v>
          </cell>
          <cell r="G102" t="str">
            <v>(50,922,000 원) x 2,148 x 10</v>
          </cell>
        </row>
        <row r="103">
          <cell r="B103" t="str">
            <v>중기운전기사</v>
          </cell>
          <cell r="C103" t="str">
            <v>인</v>
          </cell>
          <cell r="D103">
            <v>0.13700000000000001</v>
          </cell>
          <cell r="E103">
            <v>56517</v>
          </cell>
          <cell r="F103">
            <v>7742</v>
          </cell>
          <cell r="G103" t="str">
            <v xml:space="preserve"> 1 ×1/8 ×1.1</v>
          </cell>
        </row>
        <row r="104">
          <cell r="B104" t="str">
            <v>중기운전조수</v>
          </cell>
          <cell r="C104" t="str">
            <v>인</v>
          </cell>
          <cell r="D104">
            <v>6.8000000000000005E-2</v>
          </cell>
          <cell r="E104">
            <v>42524</v>
          </cell>
          <cell r="F104">
            <v>2891</v>
          </cell>
          <cell r="G104" t="str">
            <v xml:space="preserve"> 0.5 ×1/8 ×1.1</v>
          </cell>
        </row>
        <row r="105">
          <cell r="A105" t="str">
            <v>노  무  비</v>
          </cell>
          <cell r="B105" t="str">
            <v>중 기  조 장</v>
          </cell>
          <cell r="C105" t="str">
            <v>인</v>
          </cell>
          <cell r="D105">
            <v>2.7E-2</v>
          </cell>
          <cell r="E105">
            <v>63589</v>
          </cell>
          <cell r="F105">
            <v>1716</v>
          </cell>
          <cell r="G105" t="str">
            <v xml:space="preserve"> 0.2 ×1/8 ×1.1</v>
          </cell>
        </row>
        <row r="106">
          <cell r="B106" t="str">
            <v>소      계</v>
          </cell>
          <cell r="F106">
            <v>12349</v>
          </cell>
        </row>
        <row r="107">
          <cell r="B107" t="str">
            <v>경        유</v>
          </cell>
          <cell r="C107" t="str">
            <v>ℓ</v>
          </cell>
          <cell r="D107">
            <v>9</v>
          </cell>
          <cell r="E107">
            <v>541</v>
          </cell>
          <cell r="F107">
            <v>4869</v>
          </cell>
        </row>
        <row r="108">
          <cell r="B108" t="str">
            <v>잡        품</v>
          </cell>
          <cell r="C108" t="str">
            <v>식</v>
          </cell>
          <cell r="D108">
            <v>1</v>
          </cell>
          <cell r="F108">
            <v>1217</v>
          </cell>
          <cell r="G108" t="str">
            <v xml:space="preserve"> 주연료비의 25%</v>
          </cell>
        </row>
        <row r="109">
          <cell r="A109" t="str">
            <v>간접재료비</v>
          </cell>
          <cell r="B109" t="str">
            <v>티        스</v>
          </cell>
          <cell r="C109" t="str">
            <v>개</v>
          </cell>
          <cell r="D109">
            <v>2E-3</v>
          </cell>
          <cell r="E109">
            <v>26000</v>
          </cell>
          <cell r="F109">
            <v>52</v>
          </cell>
          <cell r="G109" t="str">
            <v xml:space="preserve"> 조당단가적용</v>
          </cell>
        </row>
        <row r="110">
          <cell r="B110" t="str">
            <v>소      계</v>
          </cell>
          <cell r="F110">
            <v>6138</v>
          </cell>
          <cell r="G110" t="str">
            <v>※  6,086 원 티스제외</v>
          </cell>
          <cell r="H110">
            <v>6086</v>
          </cell>
        </row>
        <row r="121">
          <cell r="A121" t="str">
            <v xml:space="preserve">  유압식 백호우(0.4㎥)</v>
          </cell>
        </row>
        <row r="123">
          <cell r="A123" t="str">
            <v>○ 야 간 (25%)</v>
          </cell>
        </row>
        <row r="124">
          <cell r="G124" t="str">
            <v>건설 11 - 3                    (시간당)</v>
          </cell>
        </row>
        <row r="125">
          <cell r="A125" t="str">
            <v>구      분</v>
          </cell>
          <cell r="B125" t="str">
            <v>품      명</v>
          </cell>
          <cell r="C125" t="str">
            <v>단 위</v>
          </cell>
          <cell r="D125" t="str">
            <v>시간당소모량</v>
          </cell>
          <cell r="E125" t="str">
            <v>단  가</v>
          </cell>
          <cell r="F125" t="str">
            <v>금  액</v>
          </cell>
          <cell r="G125" t="str">
            <v>비           고</v>
          </cell>
        </row>
        <row r="126">
          <cell r="A126" t="str">
            <v>손      료</v>
          </cell>
          <cell r="B126" t="str">
            <v>0.4㎥</v>
          </cell>
          <cell r="C126" t="str">
            <v>식</v>
          </cell>
          <cell r="D126">
            <v>1</v>
          </cell>
          <cell r="E126">
            <v>10938</v>
          </cell>
          <cell r="F126">
            <v>10938</v>
          </cell>
          <cell r="G126" t="str">
            <v>(50,922,000 원) x 2,148 x 10</v>
          </cell>
        </row>
        <row r="127">
          <cell r="B127" t="str">
            <v>중기운전기사</v>
          </cell>
          <cell r="C127" t="str">
            <v>인</v>
          </cell>
          <cell r="D127">
            <v>0.156</v>
          </cell>
          <cell r="E127">
            <v>84775</v>
          </cell>
          <cell r="F127">
            <v>13224</v>
          </cell>
          <cell r="G127" t="str">
            <v xml:space="preserve"> 1 ×1/8 ×1.25  ( 56,517원 ×1.5)</v>
          </cell>
        </row>
        <row r="128">
          <cell r="B128" t="str">
            <v>중기운전조수</v>
          </cell>
          <cell r="C128" t="str">
            <v>인</v>
          </cell>
          <cell r="D128">
            <v>7.8E-2</v>
          </cell>
          <cell r="E128">
            <v>63786</v>
          </cell>
          <cell r="F128">
            <v>4975</v>
          </cell>
          <cell r="G128" t="str">
            <v xml:space="preserve"> 0.5 ×1/8 ×1.25  ( 42,524원 ×1.5)</v>
          </cell>
        </row>
        <row r="129">
          <cell r="A129" t="str">
            <v>노  무  비</v>
          </cell>
          <cell r="B129" t="str">
            <v>중 기  조 장</v>
          </cell>
          <cell r="C129" t="str">
            <v>인</v>
          </cell>
          <cell r="D129">
            <v>3.1E-2</v>
          </cell>
          <cell r="E129">
            <v>95383</v>
          </cell>
          <cell r="F129">
            <v>2956</v>
          </cell>
          <cell r="G129" t="str">
            <v xml:space="preserve"> 0.2 ×1/8 ×1.25  ( 63,589원 ×1.5)</v>
          </cell>
        </row>
        <row r="130">
          <cell r="B130" t="str">
            <v>소      계</v>
          </cell>
          <cell r="F130">
            <v>21155</v>
          </cell>
        </row>
        <row r="131">
          <cell r="B131" t="str">
            <v>경        유</v>
          </cell>
          <cell r="C131" t="str">
            <v>ℓ</v>
          </cell>
          <cell r="D131">
            <v>9</v>
          </cell>
          <cell r="E131">
            <v>541</v>
          </cell>
          <cell r="F131">
            <v>4869</v>
          </cell>
        </row>
        <row r="132">
          <cell r="B132" t="str">
            <v>잡        품</v>
          </cell>
          <cell r="C132" t="str">
            <v>식</v>
          </cell>
          <cell r="D132">
            <v>1</v>
          </cell>
          <cell r="F132">
            <v>1217</v>
          </cell>
          <cell r="G132" t="str">
            <v xml:space="preserve"> 주연료비의 25%</v>
          </cell>
        </row>
        <row r="133">
          <cell r="A133" t="str">
            <v>간접재료비</v>
          </cell>
          <cell r="B133" t="str">
            <v>티        스</v>
          </cell>
          <cell r="C133" t="str">
            <v>개</v>
          </cell>
          <cell r="D133">
            <v>2E-3</v>
          </cell>
          <cell r="E133">
            <v>26000</v>
          </cell>
          <cell r="F133">
            <v>52</v>
          </cell>
          <cell r="G133" t="str">
            <v xml:space="preserve"> 조당단가적용</v>
          </cell>
        </row>
        <row r="134">
          <cell r="B134" t="str">
            <v>소      계</v>
          </cell>
          <cell r="F134">
            <v>6138</v>
          </cell>
          <cell r="G134" t="str">
            <v>※  6,086 원 티스제외</v>
          </cell>
          <cell r="H134">
            <v>6086</v>
          </cell>
        </row>
        <row r="145">
          <cell r="A145" t="str">
            <v xml:space="preserve">  유압식 백호우(0.2㎥)</v>
          </cell>
        </row>
        <row r="147">
          <cell r="A147" t="str">
            <v>○ 보통지</v>
          </cell>
        </row>
        <row r="148">
          <cell r="G148" t="str">
            <v>건설 11 - 3                 (시간당)</v>
          </cell>
        </row>
        <row r="149">
          <cell r="A149" t="str">
            <v>구         분</v>
          </cell>
          <cell r="B149" t="str">
            <v>품      명</v>
          </cell>
          <cell r="C149" t="str">
            <v>단위</v>
          </cell>
          <cell r="D149" t="str">
            <v>시간당소모량</v>
          </cell>
          <cell r="E149" t="str">
            <v>단  가</v>
          </cell>
          <cell r="F149" t="str">
            <v>금  액</v>
          </cell>
          <cell r="G149" t="str">
            <v>비           고</v>
          </cell>
        </row>
        <row r="150">
          <cell r="A150" t="str">
            <v>손           료</v>
          </cell>
          <cell r="B150" t="str">
            <v>0.2㎥</v>
          </cell>
          <cell r="C150" t="str">
            <v>식</v>
          </cell>
          <cell r="D150">
            <v>1</v>
          </cell>
          <cell r="E150">
            <v>7350</v>
          </cell>
          <cell r="F150">
            <v>7350</v>
          </cell>
          <cell r="G150" t="str">
            <v>(34,222,000 원) x 2,148 x 10</v>
          </cell>
        </row>
        <row r="151">
          <cell r="B151" t="str">
            <v>중기운전기사</v>
          </cell>
          <cell r="C151" t="str">
            <v>인</v>
          </cell>
          <cell r="D151">
            <v>0.125</v>
          </cell>
          <cell r="E151">
            <v>56517</v>
          </cell>
          <cell r="F151">
            <v>7064</v>
          </cell>
          <cell r="G151" t="str">
            <v xml:space="preserve"> 1 ×1/8 </v>
          </cell>
        </row>
        <row r="152">
          <cell r="A152" t="str">
            <v>노    무    비</v>
          </cell>
          <cell r="B152" t="str">
            <v>중기운전조수</v>
          </cell>
          <cell r="C152" t="str">
            <v>인</v>
          </cell>
          <cell r="D152">
            <v>6.2E-2</v>
          </cell>
          <cell r="E152">
            <v>42524</v>
          </cell>
          <cell r="F152">
            <v>2636</v>
          </cell>
          <cell r="G152" t="str">
            <v xml:space="preserve"> 0.5 ×1/8 </v>
          </cell>
        </row>
        <row r="153">
          <cell r="B153" t="str">
            <v>중  기  조  장</v>
          </cell>
          <cell r="C153" t="str">
            <v>인</v>
          </cell>
          <cell r="D153">
            <v>2.5000000000000001E-2</v>
          </cell>
          <cell r="E153">
            <v>63589</v>
          </cell>
          <cell r="F153">
            <v>1589</v>
          </cell>
          <cell r="G153" t="str">
            <v xml:space="preserve"> 0.2 ×1/8 </v>
          </cell>
        </row>
        <row r="154">
          <cell r="B154" t="str">
            <v>소            계</v>
          </cell>
          <cell r="F154">
            <v>11289</v>
          </cell>
        </row>
        <row r="155">
          <cell r="B155" t="str">
            <v>경          유</v>
          </cell>
          <cell r="C155" t="str">
            <v>ℓ</v>
          </cell>
          <cell r="D155">
            <v>3.8</v>
          </cell>
          <cell r="E155">
            <v>541</v>
          </cell>
          <cell r="F155">
            <v>2055</v>
          </cell>
        </row>
        <row r="156">
          <cell r="A156" t="str">
            <v>간접재료비</v>
          </cell>
          <cell r="B156" t="str">
            <v>잡          품</v>
          </cell>
          <cell r="C156" t="str">
            <v>식</v>
          </cell>
          <cell r="D156">
            <v>1</v>
          </cell>
          <cell r="F156">
            <v>513</v>
          </cell>
          <cell r="G156" t="str">
            <v>주연료비의 25%</v>
          </cell>
        </row>
        <row r="157">
          <cell r="B157" t="str">
            <v>티          스</v>
          </cell>
          <cell r="C157" t="str">
            <v>개</v>
          </cell>
          <cell r="D157">
            <v>2E-3</v>
          </cell>
          <cell r="E157">
            <v>10500</v>
          </cell>
          <cell r="F157">
            <v>21</v>
          </cell>
          <cell r="G157" t="str">
            <v>조당단가적용</v>
          </cell>
        </row>
        <row r="158">
          <cell r="B158" t="str">
            <v>소            계</v>
          </cell>
          <cell r="F158">
            <v>2589</v>
          </cell>
          <cell r="G158" t="str">
            <v>※  2,568 원 티스제외</v>
          </cell>
          <cell r="H158">
            <v>2568</v>
          </cell>
        </row>
        <row r="169">
          <cell r="A169" t="str">
            <v xml:space="preserve">  유압식 백호우(0.2㎥)</v>
          </cell>
        </row>
        <row r="171">
          <cell r="A171" t="str">
            <v>○ 번화가2, 주택가(10%)</v>
          </cell>
        </row>
        <row r="172">
          <cell r="G172" t="str">
            <v>건설 11 - 3                     (시간당)</v>
          </cell>
        </row>
        <row r="173">
          <cell r="A173" t="str">
            <v>구      분</v>
          </cell>
          <cell r="B173" t="str">
            <v>품      명</v>
          </cell>
          <cell r="C173" t="str">
            <v>단 위</v>
          </cell>
          <cell r="D173" t="str">
            <v>시간당소모량</v>
          </cell>
          <cell r="E173" t="str">
            <v>단  가</v>
          </cell>
          <cell r="F173" t="str">
            <v>금  액</v>
          </cell>
          <cell r="G173" t="str">
            <v>비           고</v>
          </cell>
        </row>
        <row r="174">
          <cell r="A174" t="str">
            <v>손      료</v>
          </cell>
          <cell r="B174" t="str">
            <v>0.2㎥</v>
          </cell>
          <cell r="C174" t="str">
            <v>식</v>
          </cell>
          <cell r="D174">
            <v>1</v>
          </cell>
          <cell r="E174">
            <v>7350</v>
          </cell>
          <cell r="F174">
            <v>7350</v>
          </cell>
          <cell r="G174" t="str">
            <v>(34,222,000 원) x 2,148 x 10</v>
          </cell>
        </row>
        <row r="175">
          <cell r="B175" t="str">
            <v>중기운전기사</v>
          </cell>
          <cell r="C175" t="str">
            <v>인</v>
          </cell>
          <cell r="D175">
            <v>0.13700000000000001</v>
          </cell>
          <cell r="E175">
            <v>56517</v>
          </cell>
          <cell r="F175">
            <v>7742</v>
          </cell>
          <cell r="G175" t="str">
            <v xml:space="preserve"> 1 ×1/8 ×1.1</v>
          </cell>
        </row>
        <row r="176">
          <cell r="B176" t="str">
            <v>중기운전조수</v>
          </cell>
          <cell r="C176" t="str">
            <v>인</v>
          </cell>
          <cell r="D176">
            <v>6.8000000000000005E-2</v>
          </cell>
          <cell r="E176">
            <v>42524</v>
          </cell>
          <cell r="F176">
            <v>2891</v>
          </cell>
          <cell r="G176" t="str">
            <v xml:space="preserve"> 0.5 ×1/8 ×1.1</v>
          </cell>
        </row>
        <row r="177">
          <cell r="A177" t="str">
            <v>노  무  비</v>
          </cell>
          <cell r="B177" t="str">
            <v>중 기  조 장</v>
          </cell>
          <cell r="C177" t="str">
            <v>인</v>
          </cell>
          <cell r="D177">
            <v>2.7E-2</v>
          </cell>
          <cell r="E177">
            <v>63589</v>
          </cell>
          <cell r="F177">
            <v>1716</v>
          </cell>
          <cell r="G177" t="str">
            <v xml:space="preserve"> 0.2 ×1/8 ×1.1</v>
          </cell>
        </row>
        <row r="178">
          <cell r="B178" t="str">
            <v>소      계</v>
          </cell>
          <cell r="F178">
            <v>12349</v>
          </cell>
        </row>
        <row r="179">
          <cell r="B179" t="str">
            <v>경        유</v>
          </cell>
          <cell r="C179" t="str">
            <v>ℓ</v>
          </cell>
          <cell r="D179">
            <v>3.8</v>
          </cell>
          <cell r="E179">
            <v>541</v>
          </cell>
          <cell r="F179">
            <v>2055</v>
          </cell>
        </row>
        <row r="180">
          <cell r="B180" t="str">
            <v>잡        품</v>
          </cell>
          <cell r="C180" t="str">
            <v>식</v>
          </cell>
          <cell r="D180">
            <v>1</v>
          </cell>
          <cell r="F180">
            <v>513</v>
          </cell>
          <cell r="G180" t="str">
            <v xml:space="preserve"> 주연료비의 25%</v>
          </cell>
        </row>
        <row r="181">
          <cell r="A181" t="str">
            <v>간접재료비</v>
          </cell>
          <cell r="B181" t="str">
            <v>티        스</v>
          </cell>
          <cell r="C181" t="str">
            <v>개</v>
          </cell>
          <cell r="D181">
            <v>2E-3</v>
          </cell>
          <cell r="E181">
            <v>10500</v>
          </cell>
          <cell r="F181">
            <v>21</v>
          </cell>
          <cell r="G181" t="str">
            <v xml:space="preserve"> 조당단가적용</v>
          </cell>
        </row>
        <row r="182">
          <cell r="B182" t="str">
            <v>소      계</v>
          </cell>
          <cell r="F182">
            <v>2589</v>
          </cell>
          <cell r="G182" t="str">
            <v>※  2,568 원 티스제외</v>
          </cell>
          <cell r="H182">
            <v>2568</v>
          </cell>
        </row>
        <row r="193">
          <cell r="A193" t="str">
            <v xml:space="preserve">  유압식 백호우(0.2㎥)</v>
          </cell>
        </row>
        <row r="195">
          <cell r="A195" t="str">
            <v>○ 야 간(25%)</v>
          </cell>
        </row>
        <row r="196">
          <cell r="G196" t="str">
            <v>건설 11 - 3                     (시간당)</v>
          </cell>
        </row>
        <row r="197">
          <cell r="A197" t="str">
            <v>구      분</v>
          </cell>
          <cell r="B197" t="str">
            <v>품      명</v>
          </cell>
          <cell r="C197" t="str">
            <v>단 위</v>
          </cell>
          <cell r="D197" t="str">
            <v>시간당소모량</v>
          </cell>
          <cell r="E197" t="str">
            <v>단  가</v>
          </cell>
          <cell r="F197" t="str">
            <v>금  액</v>
          </cell>
          <cell r="G197" t="str">
            <v>비           고</v>
          </cell>
        </row>
        <row r="198">
          <cell r="A198" t="str">
            <v>손      료</v>
          </cell>
          <cell r="B198" t="str">
            <v>0.2㎥</v>
          </cell>
          <cell r="C198" t="str">
            <v>식</v>
          </cell>
          <cell r="D198">
            <v>1</v>
          </cell>
          <cell r="E198">
            <v>7350</v>
          </cell>
          <cell r="F198">
            <v>7350</v>
          </cell>
          <cell r="G198" t="str">
            <v>(34,222,000 원) x 2,148 x 10</v>
          </cell>
        </row>
        <row r="199">
          <cell r="B199" t="str">
            <v>중기운전기사</v>
          </cell>
          <cell r="C199" t="str">
            <v>인</v>
          </cell>
          <cell r="D199">
            <v>0.156</v>
          </cell>
          <cell r="E199">
            <v>84775</v>
          </cell>
          <cell r="F199">
            <v>13224</v>
          </cell>
          <cell r="G199" t="str">
            <v xml:space="preserve"> 1 ×1/8 ×1.25  ( 56,517원 ×1.5)</v>
          </cell>
        </row>
        <row r="200">
          <cell r="B200" t="str">
            <v>중기운전조수</v>
          </cell>
          <cell r="C200" t="str">
            <v>인</v>
          </cell>
          <cell r="D200">
            <v>7.8E-2</v>
          </cell>
          <cell r="E200">
            <v>63786</v>
          </cell>
          <cell r="F200">
            <v>4975</v>
          </cell>
          <cell r="G200" t="str">
            <v xml:space="preserve"> 0.5 ×1/8 ×1.25  ( 42,524원 ×1.5)</v>
          </cell>
        </row>
        <row r="201">
          <cell r="A201" t="str">
            <v>노  무  비</v>
          </cell>
          <cell r="B201" t="str">
            <v>중 기  조 장</v>
          </cell>
          <cell r="C201" t="str">
            <v>인</v>
          </cell>
          <cell r="D201">
            <v>3.1E-2</v>
          </cell>
          <cell r="E201">
            <v>95383</v>
          </cell>
          <cell r="F201">
            <v>2956</v>
          </cell>
          <cell r="G201" t="str">
            <v xml:space="preserve"> 0.2 ×1/8 ×1.25  ( 63,589원 ×1.5)</v>
          </cell>
        </row>
        <row r="202">
          <cell r="B202" t="str">
            <v>소      계</v>
          </cell>
          <cell r="F202">
            <v>21155</v>
          </cell>
        </row>
        <row r="203">
          <cell r="B203" t="str">
            <v>경        유</v>
          </cell>
          <cell r="C203" t="str">
            <v>ℓ</v>
          </cell>
          <cell r="D203">
            <v>3.8</v>
          </cell>
          <cell r="E203">
            <v>541</v>
          </cell>
          <cell r="F203">
            <v>2055</v>
          </cell>
        </row>
        <row r="204">
          <cell r="B204" t="str">
            <v>잡        품</v>
          </cell>
          <cell r="C204" t="str">
            <v>식</v>
          </cell>
          <cell r="D204">
            <v>1</v>
          </cell>
          <cell r="F204">
            <v>513</v>
          </cell>
          <cell r="G204" t="str">
            <v xml:space="preserve"> 주연료비의 25%</v>
          </cell>
        </row>
        <row r="205">
          <cell r="A205" t="str">
            <v>간접재료비</v>
          </cell>
          <cell r="B205" t="str">
            <v>티        스</v>
          </cell>
          <cell r="C205" t="str">
            <v>개</v>
          </cell>
          <cell r="D205">
            <v>2E-3</v>
          </cell>
          <cell r="E205">
            <v>10500</v>
          </cell>
          <cell r="F205">
            <v>21</v>
          </cell>
          <cell r="G205" t="str">
            <v xml:space="preserve"> 조당단가적용</v>
          </cell>
        </row>
        <row r="206">
          <cell r="B206" t="str">
            <v>소      계</v>
          </cell>
          <cell r="F206">
            <v>2589</v>
          </cell>
          <cell r="G206" t="str">
            <v>※  2,568 원 티스제외</v>
          </cell>
          <cell r="H206">
            <v>2568</v>
          </cell>
        </row>
        <row r="217">
          <cell r="A217" t="str">
            <v xml:space="preserve">     램      머(80Kg)</v>
          </cell>
        </row>
        <row r="219">
          <cell r="A219" t="str">
            <v>○ 보통지</v>
          </cell>
          <cell r="G219" t="str">
            <v>건설 11 - 13                    (시간당)</v>
          </cell>
        </row>
        <row r="220">
          <cell r="A220" t="str">
            <v>구      분</v>
          </cell>
          <cell r="B220" t="str">
            <v>품      명</v>
          </cell>
          <cell r="C220" t="str">
            <v>단 위</v>
          </cell>
          <cell r="D220" t="str">
            <v>시간당소모량</v>
          </cell>
          <cell r="E220" t="str">
            <v>단  가</v>
          </cell>
          <cell r="F220" t="str">
            <v>금  액</v>
          </cell>
          <cell r="G220" t="str">
            <v>비           고</v>
          </cell>
        </row>
        <row r="221">
          <cell r="A221" t="str">
            <v>손      료</v>
          </cell>
          <cell r="B221" t="str">
            <v>80Kg</v>
          </cell>
          <cell r="C221" t="str">
            <v>식</v>
          </cell>
          <cell r="D221">
            <v>1</v>
          </cell>
          <cell r="E221">
            <v>386</v>
          </cell>
          <cell r="F221">
            <v>386</v>
          </cell>
          <cell r="G221" t="str">
            <v>(900,000 원) x 4,296 x 10</v>
          </cell>
        </row>
        <row r="222">
          <cell r="A222" t="str">
            <v>노  무  비</v>
          </cell>
          <cell r="B222" t="str">
            <v>기계운전사</v>
          </cell>
          <cell r="C222" t="str">
            <v>인</v>
          </cell>
          <cell r="D222">
            <v>0.125</v>
          </cell>
          <cell r="E222">
            <v>47972</v>
          </cell>
          <cell r="F222">
            <v>5996</v>
          </cell>
          <cell r="G222" t="str">
            <v xml:space="preserve"> 1 ×1/8 </v>
          </cell>
        </row>
        <row r="223">
          <cell r="B223" t="str">
            <v>휘  발  유</v>
          </cell>
          <cell r="C223" t="str">
            <v>ℓ</v>
          </cell>
          <cell r="D223">
            <v>0.7</v>
          </cell>
          <cell r="E223">
            <v>1130</v>
          </cell>
          <cell r="F223">
            <v>791</v>
          </cell>
        </row>
        <row r="224">
          <cell r="A224" t="str">
            <v>간접재료비</v>
          </cell>
          <cell r="B224" t="str">
            <v>잡      품</v>
          </cell>
          <cell r="C224" t="str">
            <v>식</v>
          </cell>
          <cell r="D224">
            <v>1</v>
          </cell>
          <cell r="F224">
            <v>79</v>
          </cell>
          <cell r="G224" t="str">
            <v xml:space="preserve"> 주연료비의 10%</v>
          </cell>
        </row>
        <row r="225">
          <cell r="B225" t="str">
            <v>소      계</v>
          </cell>
          <cell r="F225">
            <v>870</v>
          </cell>
        </row>
        <row r="226">
          <cell r="A226" t="str">
            <v>○ 번화가2, 주택가(10%)</v>
          </cell>
          <cell r="G226" t="str">
            <v>(시간당)</v>
          </cell>
        </row>
        <row r="227">
          <cell r="A227" t="str">
            <v>구      분</v>
          </cell>
          <cell r="B227" t="str">
            <v>품      명</v>
          </cell>
          <cell r="C227" t="str">
            <v>단 위</v>
          </cell>
          <cell r="D227" t="str">
            <v>시간당소모량</v>
          </cell>
          <cell r="E227" t="str">
            <v>단  가</v>
          </cell>
          <cell r="F227" t="str">
            <v>금  액</v>
          </cell>
          <cell r="G227" t="str">
            <v>비           고</v>
          </cell>
        </row>
        <row r="228">
          <cell r="A228" t="str">
            <v>손      료</v>
          </cell>
          <cell r="B228" t="str">
            <v>80Kg</v>
          </cell>
          <cell r="C228" t="str">
            <v>식</v>
          </cell>
          <cell r="D228">
            <v>1</v>
          </cell>
          <cell r="E228">
            <v>386</v>
          </cell>
          <cell r="F228">
            <v>386</v>
          </cell>
          <cell r="G228" t="str">
            <v>(900,000 원) x 4,296 x 10</v>
          </cell>
        </row>
        <row r="229">
          <cell r="A229" t="str">
            <v>노  무  비</v>
          </cell>
          <cell r="B229" t="str">
            <v>기계운전사</v>
          </cell>
          <cell r="C229" t="str">
            <v>인</v>
          </cell>
          <cell r="D229">
            <v>0.13700000000000001</v>
          </cell>
          <cell r="E229">
            <v>47972</v>
          </cell>
          <cell r="F229">
            <v>6572</v>
          </cell>
          <cell r="G229" t="str">
            <v xml:space="preserve"> 1 ×1/8 ×1.1</v>
          </cell>
        </row>
        <row r="230">
          <cell r="B230" t="str">
            <v>휘  발  유</v>
          </cell>
          <cell r="C230" t="str">
            <v>ℓ</v>
          </cell>
          <cell r="D230">
            <v>0.7</v>
          </cell>
          <cell r="E230">
            <v>1130</v>
          </cell>
          <cell r="F230">
            <v>791</v>
          </cell>
        </row>
        <row r="231">
          <cell r="A231" t="str">
            <v>간접재료비</v>
          </cell>
          <cell r="B231" t="str">
            <v>잡      품</v>
          </cell>
          <cell r="C231" t="str">
            <v>식</v>
          </cell>
          <cell r="D231">
            <v>1</v>
          </cell>
          <cell r="F231">
            <v>79</v>
          </cell>
          <cell r="G231" t="str">
            <v xml:space="preserve"> 주연료비의 10%</v>
          </cell>
        </row>
        <row r="232">
          <cell r="B232" t="str">
            <v>소      계</v>
          </cell>
          <cell r="F232">
            <v>870</v>
          </cell>
        </row>
        <row r="233">
          <cell r="A233" t="str">
            <v>○ 야 간 (25%)</v>
          </cell>
          <cell r="G233" t="str">
            <v>(시간당)</v>
          </cell>
        </row>
        <row r="234">
          <cell r="A234" t="str">
            <v>구      분</v>
          </cell>
          <cell r="B234" t="str">
            <v>품      명</v>
          </cell>
          <cell r="C234" t="str">
            <v>단 위</v>
          </cell>
          <cell r="D234" t="str">
            <v>시간당소모량</v>
          </cell>
          <cell r="E234" t="str">
            <v>단  가</v>
          </cell>
          <cell r="F234" t="str">
            <v>금  액</v>
          </cell>
          <cell r="G234" t="str">
            <v>비           고</v>
          </cell>
        </row>
        <row r="235">
          <cell r="A235" t="str">
            <v>손      료</v>
          </cell>
          <cell r="B235" t="str">
            <v>80Kg</v>
          </cell>
          <cell r="C235" t="str">
            <v>식</v>
          </cell>
          <cell r="D235">
            <v>1</v>
          </cell>
          <cell r="E235">
            <v>386</v>
          </cell>
          <cell r="F235">
            <v>386</v>
          </cell>
          <cell r="G235" t="str">
            <v>(900,000 원)* 4,296 * 10</v>
          </cell>
        </row>
        <row r="236">
          <cell r="A236" t="str">
            <v>노  무  비</v>
          </cell>
          <cell r="B236" t="str">
            <v>기계운전사</v>
          </cell>
          <cell r="C236" t="str">
            <v>인</v>
          </cell>
          <cell r="D236">
            <v>0.156</v>
          </cell>
          <cell r="E236">
            <v>71958</v>
          </cell>
          <cell r="F236">
            <v>11225</v>
          </cell>
          <cell r="G236" t="str">
            <v xml:space="preserve"> 1 ×1/8 ×1.25  ( 47,972원 ×1.5)</v>
          </cell>
        </row>
        <row r="237">
          <cell r="B237" t="str">
            <v>휘  발  유</v>
          </cell>
          <cell r="C237" t="str">
            <v>ℓ</v>
          </cell>
          <cell r="D237">
            <v>0.7</v>
          </cell>
          <cell r="E237">
            <v>1130</v>
          </cell>
          <cell r="F237">
            <v>791</v>
          </cell>
        </row>
        <row r="238">
          <cell r="A238" t="str">
            <v>간접재료비</v>
          </cell>
          <cell r="B238" t="str">
            <v>잡      품</v>
          </cell>
          <cell r="C238" t="str">
            <v>식</v>
          </cell>
          <cell r="D238">
            <v>1</v>
          </cell>
          <cell r="F238">
            <v>79</v>
          </cell>
          <cell r="G238" t="str">
            <v xml:space="preserve"> 주연료비의 10%</v>
          </cell>
        </row>
        <row r="239">
          <cell r="B239" t="str">
            <v>소      계</v>
          </cell>
          <cell r="F239">
            <v>870</v>
          </cell>
        </row>
        <row r="241">
          <cell r="A241" t="str">
            <v>15t 덤 프 트 럭</v>
          </cell>
        </row>
        <row r="243">
          <cell r="A243" t="str">
            <v>○ 보통지</v>
          </cell>
          <cell r="G243" t="str">
            <v>건설 11-10</v>
          </cell>
        </row>
        <row r="244">
          <cell r="A244" t="str">
            <v>구      분</v>
          </cell>
          <cell r="B244" t="str">
            <v>품      명</v>
          </cell>
          <cell r="C244" t="str">
            <v>단 위</v>
          </cell>
          <cell r="D244" t="str">
            <v>시간당소모량</v>
          </cell>
          <cell r="E244" t="str">
            <v>단    가</v>
          </cell>
          <cell r="F244" t="str">
            <v>금    액</v>
          </cell>
          <cell r="G244" t="str">
            <v>비           고</v>
          </cell>
        </row>
        <row r="245">
          <cell r="A245" t="str">
            <v>손      료</v>
          </cell>
          <cell r="B245" t="str">
            <v>15ton</v>
          </cell>
          <cell r="C245" t="str">
            <v>식</v>
          </cell>
          <cell r="D245">
            <v>1</v>
          </cell>
          <cell r="E245">
            <v>13741</v>
          </cell>
          <cell r="F245">
            <v>13741</v>
          </cell>
          <cell r="G245" t="str">
            <v>(51,583,000 원) x 2,664 x 10</v>
          </cell>
        </row>
        <row r="246">
          <cell r="A246" t="str">
            <v>노  무  비</v>
          </cell>
          <cell r="B246" t="str">
            <v>운전사(기 계)</v>
          </cell>
          <cell r="C246" t="str">
            <v>인</v>
          </cell>
          <cell r="D246">
            <v>0.125</v>
          </cell>
          <cell r="E246">
            <v>47972</v>
          </cell>
          <cell r="F246">
            <v>5996</v>
          </cell>
          <cell r="G246" t="str">
            <v xml:space="preserve"> 1 ×1/8 </v>
          </cell>
        </row>
        <row r="247">
          <cell r="B247" t="str">
            <v>경          유</v>
          </cell>
          <cell r="C247" t="str">
            <v>ℓ</v>
          </cell>
          <cell r="D247">
            <v>21.1</v>
          </cell>
          <cell r="E247">
            <v>541</v>
          </cell>
          <cell r="F247">
            <v>11415</v>
          </cell>
        </row>
        <row r="248">
          <cell r="A248" t="str">
            <v>간접재료비</v>
          </cell>
          <cell r="B248" t="str">
            <v>잡          품</v>
          </cell>
          <cell r="C248" t="str">
            <v>식</v>
          </cell>
          <cell r="D248">
            <v>1</v>
          </cell>
          <cell r="F248">
            <v>5022</v>
          </cell>
          <cell r="G248" t="str">
            <v xml:space="preserve">  주연료비의 44%</v>
          </cell>
        </row>
        <row r="249">
          <cell r="B249" t="str">
            <v>소          계</v>
          </cell>
          <cell r="F249">
            <v>16437</v>
          </cell>
        </row>
        <row r="250">
          <cell r="A250" t="str">
            <v>○ 번화가2, 주택가(10%)</v>
          </cell>
          <cell r="G250" t="str">
            <v>건설 11-10</v>
          </cell>
        </row>
        <row r="251">
          <cell r="A251" t="str">
            <v>구      분</v>
          </cell>
          <cell r="B251" t="str">
            <v>품      명</v>
          </cell>
          <cell r="C251" t="str">
            <v>단 위</v>
          </cell>
          <cell r="D251" t="str">
            <v>시간당소모량</v>
          </cell>
          <cell r="E251" t="str">
            <v>단    가</v>
          </cell>
          <cell r="F251" t="str">
            <v>금    액</v>
          </cell>
          <cell r="G251" t="str">
            <v>비           고</v>
          </cell>
        </row>
        <row r="252">
          <cell r="A252" t="str">
            <v>손      료</v>
          </cell>
          <cell r="B252" t="str">
            <v>15ton</v>
          </cell>
          <cell r="C252" t="str">
            <v>식</v>
          </cell>
          <cell r="D252">
            <v>1</v>
          </cell>
          <cell r="E252">
            <v>13741</v>
          </cell>
          <cell r="F252">
            <v>13741</v>
          </cell>
          <cell r="G252" t="str">
            <v>(51,583,000 원) x 2,664 x 10</v>
          </cell>
        </row>
        <row r="253">
          <cell r="A253" t="str">
            <v>노  무  비</v>
          </cell>
          <cell r="B253" t="str">
            <v>운전사(운반차)</v>
          </cell>
          <cell r="C253" t="str">
            <v>인</v>
          </cell>
          <cell r="D253">
            <v>0.13700000000000001</v>
          </cell>
          <cell r="E253">
            <v>47972</v>
          </cell>
          <cell r="F253">
            <v>6572</v>
          </cell>
          <cell r="G253" t="str">
            <v xml:space="preserve"> 1 ×1/8 ×1.1</v>
          </cell>
        </row>
        <row r="254">
          <cell r="B254" t="str">
            <v>경          유</v>
          </cell>
          <cell r="C254" t="str">
            <v>ℓ</v>
          </cell>
          <cell r="D254">
            <v>21.1</v>
          </cell>
          <cell r="E254">
            <v>541</v>
          </cell>
          <cell r="F254">
            <v>11415</v>
          </cell>
        </row>
        <row r="255">
          <cell r="A255" t="str">
            <v>간접재료비</v>
          </cell>
          <cell r="B255" t="str">
            <v>잡          품</v>
          </cell>
          <cell r="C255" t="str">
            <v>식</v>
          </cell>
          <cell r="D255">
            <v>1</v>
          </cell>
          <cell r="F255">
            <v>5022</v>
          </cell>
          <cell r="G255" t="str">
            <v xml:space="preserve">  주연료비의 44%</v>
          </cell>
        </row>
        <row r="256">
          <cell r="B256" t="str">
            <v>소          계</v>
          </cell>
          <cell r="F256">
            <v>16437</v>
          </cell>
        </row>
        <row r="257">
          <cell r="A257" t="str">
            <v>○ 야 간 (25%)</v>
          </cell>
        </row>
        <row r="258">
          <cell r="A258" t="str">
            <v>구      분</v>
          </cell>
          <cell r="B258" t="str">
            <v>품      명</v>
          </cell>
          <cell r="C258" t="str">
            <v>단 위</v>
          </cell>
          <cell r="D258" t="str">
            <v>시간당소모량</v>
          </cell>
          <cell r="E258" t="str">
            <v>단    가</v>
          </cell>
          <cell r="F258" t="str">
            <v>금    액</v>
          </cell>
          <cell r="G258" t="str">
            <v>비           고</v>
          </cell>
        </row>
        <row r="259">
          <cell r="A259" t="str">
            <v>손      료</v>
          </cell>
          <cell r="B259" t="str">
            <v>15ton</v>
          </cell>
          <cell r="C259" t="str">
            <v>식</v>
          </cell>
          <cell r="D259">
            <v>1</v>
          </cell>
          <cell r="E259">
            <v>13741</v>
          </cell>
          <cell r="F259">
            <v>13741</v>
          </cell>
          <cell r="G259" t="str">
            <v>(51,583,000 원) x 2,664 x 10</v>
          </cell>
        </row>
        <row r="260">
          <cell r="A260" t="str">
            <v>노  무  비</v>
          </cell>
          <cell r="B260" t="str">
            <v>운전사(기 계)</v>
          </cell>
          <cell r="C260" t="str">
            <v>인</v>
          </cell>
          <cell r="D260">
            <v>0.156</v>
          </cell>
          <cell r="E260">
            <v>71958</v>
          </cell>
          <cell r="F260">
            <v>11225</v>
          </cell>
          <cell r="G260" t="str">
            <v xml:space="preserve"> 1 ×1/8 ×1.25  ( 47,972원 ×1.5))</v>
          </cell>
        </row>
        <row r="261">
          <cell r="B261" t="str">
            <v>경          유</v>
          </cell>
          <cell r="C261" t="str">
            <v>ℓ</v>
          </cell>
          <cell r="D261">
            <v>21.1</v>
          </cell>
          <cell r="E261">
            <v>541</v>
          </cell>
          <cell r="F261">
            <v>11415</v>
          </cell>
        </row>
        <row r="262">
          <cell r="A262" t="str">
            <v>간접재료비</v>
          </cell>
          <cell r="B262" t="str">
            <v>잡          품</v>
          </cell>
          <cell r="C262" t="str">
            <v>식</v>
          </cell>
          <cell r="D262">
            <v>1</v>
          </cell>
          <cell r="F262">
            <v>5022</v>
          </cell>
          <cell r="G262" t="str">
            <v xml:space="preserve">  주연료비의 44%</v>
          </cell>
        </row>
        <row r="263">
          <cell r="B263" t="str">
            <v>소          계</v>
          </cell>
          <cell r="F263">
            <v>16437</v>
          </cell>
        </row>
        <row r="265">
          <cell r="A265" t="str">
            <v xml:space="preserve">  윈치부 라인 트럭(4.5TON)</v>
          </cell>
        </row>
        <row r="267">
          <cell r="A267" t="str">
            <v>○ 보통지</v>
          </cell>
          <cell r="G267" t="str">
            <v>(시 간 당)</v>
          </cell>
        </row>
        <row r="269">
          <cell r="A269" t="str">
            <v>구      분</v>
          </cell>
          <cell r="B269" t="str">
            <v>품      명</v>
          </cell>
          <cell r="C269" t="str">
            <v>단 위</v>
          </cell>
          <cell r="D269" t="str">
            <v>시간당소모량</v>
          </cell>
          <cell r="E269" t="str">
            <v>단    가</v>
          </cell>
          <cell r="F269" t="str">
            <v>금    액</v>
          </cell>
          <cell r="G269" t="str">
            <v>비           고</v>
          </cell>
        </row>
        <row r="270">
          <cell r="B270" t="str">
            <v>원치부라인트럭</v>
          </cell>
          <cell r="C270" t="str">
            <v>식</v>
          </cell>
          <cell r="D270">
            <v>1</v>
          </cell>
          <cell r="E270">
            <v>3569</v>
          </cell>
          <cell r="F270">
            <v>3569</v>
          </cell>
          <cell r="G270" t="str">
            <v>(15,120,000 원) x 2,361 x 10</v>
          </cell>
        </row>
        <row r="271">
          <cell r="B271" t="str">
            <v>(4.5TON)</v>
          </cell>
        </row>
        <row r="272">
          <cell r="A272" t="str">
            <v>경      비</v>
          </cell>
          <cell r="B272" t="str">
            <v>수 동  원 치</v>
          </cell>
          <cell r="C272" t="str">
            <v>식</v>
          </cell>
          <cell r="D272">
            <v>1</v>
          </cell>
          <cell r="E272">
            <v>312</v>
          </cell>
          <cell r="F272">
            <v>312</v>
          </cell>
          <cell r="G272" t="str">
            <v>( 900,000 원) x 3,473 x 10</v>
          </cell>
        </row>
        <row r="273">
          <cell r="B273" t="str">
            <v>1TON, 15HP</v>
          </cell>
        </row>
        <row r="274">
          <cell r="B274" t="str">
            <v>소          계</v>
          </cell>
          <cell r="C274" t="str">
            <v>식</v>
          </cell>
          <cell r="F274">
            <v>3881</v>
          </cell>
        </row>
        <row r="275">
          <cell r="A275" t="str">
            <v>노 무 비</v>
          </cell>
          <cell r="B275" t="str">
            <v>운전사(운반)</v>
          </cell>
          <cell r="C275" t="str">
            <v>인</v>
          </cell>
          <cell r="D275">
            <v>0.125</v>
          </cell>
          <cell r="E275">
            <v>53633</v>
          </cell>
          <cell r="F275">
            <v>6704</v>
          </cell>
          <cell r="G275" t="str">
            <v xml:space="preserve"> 1 ×1/8 </v>
          </cell>
        </row>
        <row r="276">
          <cell r="B276" t="str">
            <v>소          계</v>
          </cell>
          <cell r="F276">
            <v>6704</v>
          </cell>
        </row>
        <row r="277">
          <cell r="B277" t="str">
            <v>경          유</v>
          </cell>
          <cell r="C277" t="str">
            <v>ℓ</v>
          </cell>
          <cell r="D277">
            <v>4.8</v>
          </cell>
          <cell r="E277">
            <v>541</v>
          </cell>
          <cell r="F277">
            <v>2596</v>
          </cell>
        </row>
        <row r="278">
          <cell r="A278" t="str">
            <v>간접재료비</v>
          </cell>
          <cell r="B278" t="str">
            <v>잡          품</v>
          </cell>
          <cell r="C278" t="str">
            <v>식</v>
          </cell>
          <cell r="D278">
            <v>1</v>
          </cell>
          <cell r="F278">
            <v>649</v>
          </cell>
          <cell r="G278" t="str">
            <v xml:space="preserve">  주연료비의 25%</v>
          </cell>
        </row>
        <row r="279">
          <cell r="B279" t="str">
            <v>소          계</v>
          </cell>
          <cell r="F279">
            <v>3245</v>
          </cell>
        </row>
        <row r="289">
          <cell r="A289" t="str">
            <v xml:space="preserve">  윈치부 라인 트럭(4.5TON)</v>
          </cell>
        </row>
        <row r="291">
          <cell r="A291" t="str">
            <v>○ 번화가2, 주택가(10%)</v>
          </cell>
          <cell r="G291" t="str">
            <v>(시 간 당)</v>
          </cell>
        </row>
        <row r="293">
          <cell r="A293" t="str">
            <v>구      분</v>
          </cell>
          <cell r="B293" t="str">
            <v>품      명</v>
          </cell>
          <cell r="C293" t="str">
            <v>단 위</v>
          </cell>
          <cell r="D293" t="str">
            <v>시간당소모량</v>
          </cell>
          <cell r="E293" t="str">
            <v>단    가</v>
          </cell>
          <cell r="F293" t="str">
            <v>금    액</v>
          </cell>
          <cell r="G293" t="str">
            <v>비           고</v>
          </cell>
        </row>
        <row r="294">
          <cell r="B294" t="str">
            <v>원치부라인트럭</v>
          </cell>
          <cell r="C294" t="str">
            <v>식</v>
          </cell>
          <cell r="D294">
            <v>1</v>
          </cell>
          <cell r="E294">
            <v>3569</v>
          </cell>
          <cell r="F294">
            <v>3569</v>
          </cell>
          <cell r="G294" t="str">
            <v>(15,120,000 원) x 2,361 x 10</v>
          </cell>
        </row>
        <row r="295">
          <cell r="B295" t="str">
            <v>(4.5TON)</v>
          </cell>
        </row>
        <row r="296">
          <cell r="A296" t="str">
            <v>경      비</v>
          </cell>
          <cell r="B296" t="str">
            <v>수 동  원 치</v>
          </cell>
          <cell r="C296" t="str">
            <v>식</v>
          </cell>
          <cell r="D296">
            <v>1</v>
          </cell>
          <cell r="E296">
            <v>312</v>
          </cell>
          <cell r="F296">
            <v>312</v>
          </cell>
          <cell r="G296" t="str">
            <v>( 900,000 원) x 3,473 x 10</v>
          </cell>
        </row>
        <row r="297">
          <cell r="B297" t="str">
            <v>1TON, 15HP</v>
          </cell>
        </row>
        <row r="298">
          <cell r="B298" t="str">
            <v>소          계</v>
          </cell>
          <cell r="C298" t="str">
            <v>식</v>
          </cell>
          <cell r="F298">
            <v>3881</v>
          </cell>
        </row>
        <row r="299">
          <cell r="A299" t="str">
            <v>노 무 비</v>
          </cell>
          <cell r="B299" t="str">
            <v>운전사(운반)</v>
          </cell>
          <cell r="C299" t="str">
            <v>인</v>
          </cell>
          <cell r="D299">
            <v>0.13700000000000001</v>
          </cell>
          <cell r="E299">
            <v>53633</v>
          </cell>
          <cell r="F299">
            <v>7347</v>
          </cell>
          <cell r="G299" t="str">
            <v xml:space="preserve"> 1 ×1/8 ×1.1</v>
          </cell>
        </row>
        <row r="300">
          <cell r="B300" t="str">
            <v>소          계</v>
          </cell>
          <cell r="F300">
            <v>7347</v>
          </cell>
        </row>
        <row r="301">
          <cell r="B301" t="str">
            <v>경          유</v>
          </cell>
          <cell r="C301" t="str">
            <v>ℓ</v>
          </cell>
          <cell r="D301">
            <v>4.8</v>
          </cell>
          <cell r="E301">
            <v>541</v>
          </cell>
          <cell r="F301">
            <v>2596</v>
          </cell>
        </row>
        <row r="302">
          <cell r="A302" t="str">
            <v>간접재료비</v>
          </cell>
          <cell r="B302" t="str">
            <v>잡          품</v>
          </cell>
          <cell r="C302" t="str">
            <v>식</v>
          </cell>
          <cell r="D302">
            <v>1</v>
          </cell>
          <cell r="F302">
            <v>649</v>
          </cell>
          <cell r="G302" t="str">
            <v xml:space="preserve">  주연료비의 25%</v>
          </cell>
        </row>
        <row r="303">
          <cell r="B303" t="str">
            <v>소          계</v>
          </cell>
          <cell r="F303">
            <v>3245</v>
          </cell>
        </row>
        <row r="313">
          <cell r="A313" t="str">
            <v xml:space="preserve">  윈치부 라인 트럭(4.5TON)</v>
          </cell>
        </row>
        <row r="315">
          <cell r="A315" t="str">
            <v>○ 야간(25%)</v>
          </cell>
          <cell r="G315" t="str">
            <v>(시 간 당)</v>
          </cell>
        </row>
        <row r="317">
          <cell r="A317" t="str">
            <v>구      분</v>
          </cell>
          <cell r="B317" t="str">
            <v>품      명</v>
          </cell>
          <cell r="C317" t="str">
            <v>단 위</v>
          </cell>
          <cell r="D317" t="str">
            <v>시간당소모량</v>
          </cell>
          <cell r="E317" t="str">
            <v>단    가</v>
          </cell>
          <cell r="F317" t="str">
            <v>금    액</v>
          </cell>
          <cell r="G317" t="str">
            <v>비           고</v>
          </cell>
        </row>
        <row r="318">
          <cell r="B318" t="str">
            <v>원치부라인트럭</v>
          </cell>
          <cell r="C318" t="str">
            <v>식</v>
          </cell>
          <cell r="D318">
            <v>1</v>
          </cell>
          <cell r="E318">
            <v>3569</v>
          </cell>
          <cell r="F318">
            <v>3569</v>
          </cell>
          <cell r="G318" t="str">
            <v>(15,120,000 원) x 2,361 x 10</v>
          </cell>
        </row>
        <row r="319">
          <cell r="B319" t="str">
            <v>(4.5TON)</v>
          </cell>
        </row>
        <row r="320">
          <cell r="A320" t="str">
            <v>경      비</v>
          </cell>
          <cell r="B320" t="str">
            <v>수 동  원 치</v>
          </cell>
          <cell r="C320" t="str">
            <v>식</v>
          </cell>
          <cell r="D320">
            <v>1</v>
          </cell>
          <cell r="E320">
            <v>312</v>
          </cell>
          <cell r="F320">
            <v>312</v>
          </cell>
          <cell r="G320" t="str">
            <v>( 900,000 원) x 3,473 x 10</v>
          </cell>
        </row>
        <row r="321">
          <cell r="B321" t="str">
            <v>1TON, 15HP</v>
          </cell>
        </row>
        <row r="322">
          <cell r="B322" t="str">
            <v>소          계</v>
          </cell>
          <cell r="C322" t="str">
            <v>식</v>
          </cell>
          <cell r="F322">
            <v>3881</v>
          </cell>
        </row>
        <row r="323">
          <cell r="A323" t="str">
            <v>노 무 비</v>
          </cell>
          <cell r="B323" t="str">
            <v>운전사(운반)</v>
          </cell>
          <cell r="C323" t="str">
            <v>인</v>
          </cell>
          <cell r="D323">
            <v>0.156</v>
          </cell>
          <cell r="E323">
            <v>80449</v>
          </cell>
          <cell r="F323">
            <v>12550</v>
          </cell>
          <cell r="G323" t="str">
            <v xml:space="preserve"> 1 ×1/8 ×1.25  ( 53,633원 ×1.5)</v>
          </cell>
        </row>
        <row r="324">
          <cell r="B324" t="str">
            <v>소          계</v>
          </cell>
          <cell r="F324">
            <v>12550</v>
          </cell>
        </row>
        <row r="325">
          <cell r="B325" t="str">
            <v>경          유</v>
          </cell>
          <cell r="C325" t="str">
            <v>ℓ</v>
          </cell>
          <cell r="D325">
            <v>4.8</v>
          </cell>
          <cell r="E325">
            <v>541</v>
          </cell>
          <cell r="F325">
            <v>2596</v>
          </cell>
        </row>
        <row r="326">
          <cell r="A326" t="str">
            <v>간접재료비</v>
          </cell>
          <cell r="B326" t="str">
            <v>잡          품</v>
          </cell>
          <cell r="C326" t="str">
            <v>식</v>
          </cell>
          <cell r="D326">
            <v>1</v>
          </cell>
          <cell r="F326">
            <v>649</v>
          </cell>
          <cell r="G326" t="str">
            <v xml:space="preserve">  주연료비의 25%</v>
          </cell>
        </row>
        <row r="327">
          <cell r="B327" t="str">
            <v>소          계</v>
          </cell>
          <cell r="F327">
            <v>3245</v>
          </cell>
        </row>
        <row r="337">
          <cell r="A337" t="str">
            <v xml:space="preserve">  양 수 기</v>
          </cell>
        </row>
        <row r="339">
          <cell r="G339" t="str">
            <v>건설 11 - 28 - 아                    (시간당)</v>
          </cell>
        </row>
        <row r="340">
          <cell r="A340" t="str">
            <v>구      분</v>
          </cell>
          <cell r="B340" t="str">
            <v>품      명</v>
          </cell>
          <cell r="C340" t="str">
            <v>단 위</v>
          </cell>
          <cell r="D340" t="str">
            <v>시간당소모량</v>
          </cell>
          <cell r="E340" t="str">
            <v>단    가</v>
          </cell>
          <cell r="F340" t="str">
            <v>금    액</v>
          </cell>
          <cell r="G340" t="str">
            <v>비           고</v>
          </cell>
        </row>
        <row r="341">
          <cell r="B341" t="str">
            <v>양수기 펌프</v>
          </cell>
          <cell r="C341" t="str">
            <v>식</v>
          </cell>
          <cell r="D341">
            <v>1</v>
          </cell>
          <cell r="E341">
            <v>67</v>
          </cell>
          <cell r="F341">
            <v>67</v>
          </cell>
          <cell r="G341" t="str">
            <v>(200,000 원) x 3,375 x 10</v>
          </cell>
        </row>
        <row r="342">
          <cell r="A342" t="str">
            <v>손      료</v>
          </cell>
          <cell r="B342" t="str">
            <v>엔 진 (디젤)</v>
          </cell>
          <cell r="C342" t="str">
            <v>식</v>
          </cell>
          <cell r="D342">
            <v>1</v>
          </cell>
          <cell r="E342">
            <v>83</v>
          </cell>
          <cell r="F342">
            <v>83</v>
          </cell>
          <cell r="G342" t="str">
            <v>(243,000 원) x 3,432 x 10</v>
          </cell>
        </row>
        <row r="343">
          <cell r="B343" t="str">
            <v>소          계</v>
          </cell>
          <cell r="F343">
            <v>150</v>
          </cell>
        </row>
        <row r="344">
          <cell r="B344" t="str">
            <v>경          유</v>
          </cell>
          <cell r="C344" t="str">
            <v>식</v>
          </cell>
          <cell r="D344">
            <v>0.5</v>
          </cell>
          <cell r="E344">
            <v>541</v>
          </cell>
          <cell r="F344">
            <v>270</v>
          </cell>
        </row>
        <row r="345">
          <cell r="A345" t="str">
            <v>간접재료비</v>
          </cell>
          <cell r="B345" t="str">
            <v>잡          품</v>
          </cell>
          <cell r="C345" t="str">
            <v>식</v>
          </cell>
          <cell r="F345">
            <v>54</v>
          </cell>
          <cell r="G345" t="str">
            <v xml:space="preserve">  주연료비의 20%</v>
          </cell>
        </row>
        <row r="346">
          <cell r="B346" t="str">
            <v>소          계</v>
          </cell>
          <cell r="F346">
            <v>324</v>
          </cell>
        </row>
        <row r="361">
          <cell r="A361" t="str">
            <v xml:space="preserve">  발 전 기</v>
          </cell>
        </row>
        <row r="363">
          <cell r="A363" t="str">
            <v>○ 보통지</v>
          </cell>
          <cell r="G363" t="str">
            <v>건설 11 - 28 - 마                    (시간당)</v>
          </cell>
        </row>
        <row r="364">
          <cell r="A364" t="str">
            <v>구      분</v>
          </cell>
          <cell r="B364" t="str">
            <v>품      명</v>
          </cell>
          <cell r="C364" t="str">
            <v>단 위</v>
          </cell>
          <cell r="D364" t="str">
            <v>시간당소모량</v>
          </cell>
          <cell r="E364" t="str">
            <v>단    가</v>
          </cell>
          <cell r="F364" t="str">
            <v>금    액</v>
          </cell>
          <cell r="G364" t="str">
            <v>비           고</v>
          </cell>
        </row>
        <row r="365">
          <cell r="A365" t="str">
            <v>손      료</v>
          </cell>
          <cell r="B365" t="str">
            <v>발 전 기(25KW)</v>
          </cell>
          <cell r="C365" t="str">
            <v>식</v>
          </cell>
          <cell r="D365">
            <v>1</v>
          </cell>
          <cell r="E365">
            <v>3374</v>
          </cell>
          <cell r="F365">
            <v>3374</v>
          </cell>
          <cell r="G365" t="str">
            <v>(11,800,000 원) x 2,860 x 10</v>
          </cell>
        </row>
        <row r="366">
          <cell r="A366" t="str">
            <v>노  무  비</v>
          </cell>
          <cell r="B366" t="str">
            <v>조    종    원</v>
          </cell>
          <cell r="C366" t="str">
            <v>인</v>
          </cell>
          <cell r="D366">
            <v>0.125</v>
          </cell>
          <cell r="E366">
            <v>47972</v>
          </cell>
          <cell r="F366">
            <v>5996</v>
          </cell>
          <cell r="G366" t="str">
            <v xml:space="preserve"> 1×1/8</v>
          </cell>
        </row>
        <row r="367">
          <cell r="B367" t="str">
            <v>경          유</v>
          </cell>
          <cell r="C367" t="str">
            <v>식</v>
          </cell>
          <cell r="D367">
            <v>6.5</v>
          </cell>
          <cell r="E367">
            <v>541</v>
          </cell>
          <cell r="F367">
            <v>3516</v>
          </cell>
        </row>
        <row r="368">
          <cell r="A368" t="str">
            <v>간접재료비</v>
          </cell>
          <cell r="B368" t="str">
            <v>잡          품</v>
          </cell>
          <cell r="C368" t="str">
            <v>식</v>
          </cell>
          <cell r="D368">
            <v>1</v>
          </cell>
          <cell r="F368">
            <v>703</v>
          </cell>
          <cell r="G368" t="str">
            <v xml:space="preserve">  주연료비의 20%</v>
          </cell>
        </row>
        <row r="369">
          <cell r="B369" t="str">
            <v>소          계</v>
          </cell>
          <cell r="F369">
            <v>4219</v>
          </cell>
        </row>
        <row r="370">
          <cell r="A370" t="str">
            <v>○ 번화가2, 주택가(10%)</v>
          </cell>
        </row>
        <row r="371">
          <cell r="A371" t="str">
            <v>구      분</v>
          </cell>
          <cell r="B371" t="str">
            <v>품      명</v>
          </cell>
          <cell r="C371" t="str">
            <v>단 위</v>
          </cell>
          <cell r="D371" t="str">
            <v>시간당소모량</v>
          </cell>
          <cell r="E371" t="str">
            <v>단    가</v>
          </cell>
          <cell r="F371" t="str">
            <v>금    액</v>
          </cell>
          <cell r="G371" t="str">
            <v>비           고</v>
          </cell>
        </row>
        <row r="372">
          <cell r="A372" t="str">
            <v>손      료</v>
          </cell>
          <cell r="B372" t="str">
            <v>발 전 기(25KW)</v>
          </cell>
          <cell r="C372" t="str">
            <v>식</v>
          </cell>
          <cell r="D372">
            <v>1</v>
          </cell>
          <cell r="E372">
            <v>3374</v>
          </cell>
          <cell r="F372">
            <v>3374</v>
          </cell>
          <cell r="G372" t="str">
            <v>(11,800,000 원) x 2,860 x 10</v>
          </cell>
        </row>
        <row r="373">
          <cell r="A373" t="str">
            <v>노  무  비</v>
          </cell>
          <cell r="B373" t="str">
            <v>조    종    원</v>
          </cell>
          <cell r="C373" t="str">
            <v>인</v>
          </cell>
          <cell r="D373">
            <v>0.13700000000000001</v>
          </cell>
          <cell r="E373">
            <v>47972</v>
          </cell>
          <cell r="F373">
            <v>6572</v>
          </cell>
          <cell r="G373" t="str">
            <v xml:space="preserve"> 1×1/8×1.1</v>
          </cell>
        </row>
        <row r="374">
          <cell r="B374" t="str">
            <v>경          유</v>
          </cell>
          <cell r="C374" t="str">
            <v>식</v>
          </cell>
          <cell r="D374">
            <v>6.5</v>
          </cell>
          <cell r="E374">
            <v>541</v>
          </cell>
          <cell r="F374">
            <v>3516</v>
          </cell>
        </row>
        <row r="375">
          <cell r="A375" t="str">
            <v>간접재료비</v>
          </cell>
          <cell r="B375" t="str">
            <v>잡          품</v>
          </cell>
          <cell r="C375" t="str">
            <v>식</v>
          </cell>
          <cell r="D375">
            <v>1</v>
          </cell>
          <cell r="F375">
            <v>703</v>
          </cell>
          <cell r="G375" t="str">
            <v xml:space="preserve">  주연료비의 20%</v>
          </cell>
        </row>
        <row r="376">
          <cell r="B376" t="str">
            <v>소          계</v>
          </cell>
          <cell r="F376">
            <v>4219</v>
          </cell>
        </row>
        <row r="377">
          <cell r="A377" t="str">
            <v>○ 야간(25%)</v>
          </cell>
        </row>
        <row r="378">
          <cell r="A378" t="str">
            <v>구      분</v>
          </cell>
          <cell r="B378" t="str">
            <v>품      명</v>
          </cell>
          <cell r="C378" t="str">
            <v>단 위</v>
          </cell>
          <cell r="D378" t="str">
            <v>시간당소모량</v>
          </cell>
          <cell r="E378" t="str">
            <v>단    가</v>
          </cell>
          <cell r="F378" t="str">
            <v>금    액</v>
          </cell>
          <cell r="G378" t="str">
            <v>비           고</v>
          </cell>
        </row>
        <row r="379">
          <cell r="A379" t="str">
            <v>손      료</v>
          </cell>
          <cell r="B379" t="str">
            <v>발 전 기(25KW)</v>
          </cell>
          <cell r="C379" t="str">
            <v>식</v>
          </cell>
          <cell r="D379">
            <v>1</v>
          </cell>
          <cell r="E379">
            <v>3374</v>
          </cell>
          <cell r="F379">
            <v>3374</v>
          </cell>
          <cell r="G379" t="str">
            <v>(11,800,000 원) x 2,860 x 10</v>
          </cell>
        </row>
        <row r="380">
          <cell r="A380" t="str">
            <v>노  무  비</v>
          </cell>
          <cell r="B380" t="str">
            <v>조    종    원</v>
          </cell>
          <cell r="C380" t="str">
            <v>인</v>
          </cell>
          <cell r="D380">
            <v>0.156</v>
          </cell>
          <cell r="E380">
            <v>71958</v>
          </cell>
          <cell r="F380">
            <v>11225</v>
          </cell>
          <cell r="G380" t="str">
            <v xml:space="preserve"> 1 ×1/8 ×1.25  ( 47,972원 ×1.5)</v>
          </cell>
        </row>
        <row r="381">
          <cell r="B381" t="str">
            <v>경          유</v>
          </cell>
          <cell r="C381" t="str">
            <v>식</v>
          </cell>
          <cell r="D381">
            <v>6.5</v>
          </cell>
          <cell r="E381">
            <v>541</v>
          </cell>
          <cell r="F381">
            <v>3516</v>
          </cell>
        </row>
        <row r="382">
          <cell r="A382" t="str">
            <v>간접재료비</v>
          </cell>
          <cell r="B382" t="str">
            <v>잡          품</v>
          </cell>
          <cell r="C382" t="str">
            <v>식</v>
          </cell>
          <cell r="D382">
            <v>1</v>
          </cell>
          <cell r="F382">
            <v>703</v>
          </cell>
          <cell r="G382" t="str">
            <v xml:space="preserve">  주연료비의 20%</v>
          </cell>
        </row>
        <row r="383">
          <cell r="B383" t="str">
            <v>소          계</v>
          </cell>
          <cell r="F383">
            <v>4219</v>
          </cell>
        </row>
        <row r="385">
          <cell r="A385" t="str">
            <v xml:space="preserve">  코어드릴(6Inch) + 발전기(25KW) 조합 </v>
          </cell>
        </row>
        <row r="387">
          <cell r="A387" t="str">
            <v>○ 보통지</v>
          </cell>
          <cell r="G387" t="str">
            <v>11 - 28 - 나(라), 11 - 28 - 마         (시간당)</v>
          </cell>
        </row>
        <row r="388">
          <cell r="A388" t="str">
            <v>구      분</v>
          </cell>
          <cell r="B388" t="str">
            <v>품      명</v>
          </cell>
          <cell r="C388" t="str">
            <v>단 위</v>
          </cell>
          <cell r="D388" t="str">
            <v>시간당소모량</v>
          </cell>
          <cell r="E388" t="str">
            <v>단    가</v>
          </cell>
          <cell r="F388" t="str">
            <v>금    액</v>
          </cell>
          <cell r="G388" t="str">
            <v>비           고</v>
          </cell>
        </row>
        <row r="389">
          <cell r="B389" t="str">
            <v>코어드릴 6Inch</v>
          </cell>
          <cell r="C389" t="str">
            <v>식</v>
          </cell>
          <cell r="D389">
            <v>1</v>
          </cell>
          <cell r="E389">
            <v>366</v>
          </cell>
          <cell r="F389">
            <v>366</v>
          </cell>
          <cell r="G389" t="str">
            <v>(580,000 원) x 6,313 x 10</v>
          </cell>
        </row>
        <row r="390">
          <cell r="A390" t="str">
            <v>손      료</v>
          </cell>
          <cell r="B390" t="str">
            <v>발 전 기(25KW)</v>
          </cell>
          <cell r="C390" t="str">
            <v>식</v>
          </cell>
          <cell r="D390">
            <v>1</v>
          </cell>
          <cell r="E390">
            <v>3374</v>
          </cell>
          <cell r="F390">
            <v>3374</v>
          </cell>
          <cell r="G390" t="str">
            <v>(11,800,000 원) x 2,860  x 10</v>
          </cell>
        </row>
        <row r="391">
          <cell r="B391" t="str">
            <v>소          계</v>
          </cell>
          <cell r="F391">
            <v>3740</v>
          </cell>
        </row>
        <row r="392">
          <cell r="A392" t="str">
            <v>노  무  비</v>
          </cell>
          <cell r="B392" t="str">
            <v>기 계 운 전 사</v>
          </cell>
          <cell r="C392" t="str">
            <v>인</v>
          </cell>
          <cell r="D392">
            <v>0.125</v>
          </cell>
          <cell r="E392">
            <v>47972</v>
          </cell>
          <cell r="F392">
            <v>5996</v>
          </cell>
          <cell r="G392" t="str">
            <v xml:space="preserve"> 1 ×1/8</v>
          </cell>
        </row>
        <row r="393">
          <cell r="B393" t="str">
            <v>경         유</v>
          </cell>
          <cell r="C393" t="str">
            <v>식</v>
          </cell>
          <cell r="D393">
            <v>6.5</v>
          </cell>
          <cell r="E393">
            <v>541</v>
          </cell>
          <cell r="F393">
            <v>3516</v>
          </cell>
        </row>
        <row r="394">
          <cell r="A394" t="str">
            <v>간접재료비</v>
          </cell>
          <cell r="B394" t="str">
            <v>잡          품</v>
          </cell>
          <cell r="C394" t="str">
            <v>식</v>
          </cell>
          <cell r="D394">
            <v>1</v>
          </cell>
          <cell r="F394">
            <v>703</v>
          </cell>
          <cell r="G394" t="str">
            <v xml:space="preserve">  주연료비의 20%</v>
          </cell>
        </row>
        <row r="395">
          <cell r="B395" t="str">
            <v>소          계</v>
          </cell>
          <cell r="F395">
            <v>4219</v>
          </cell>
        </row>
        <row r="409">
          <cell r="A409" t="str">
            <v xml:space="preserve">  코어드릴(6Inch) + 발전기(25KW) 조합 </v>
          </cell>
        </row>
        <row r="411">
          <cell r="A411" t="str">
            <v>○ 번화가2, 주택가(10%)</v>
          </cell>
          <cell r="G411" t="str">
            <v>11 - 28 - 나(라), 11 - 28 - 마         (시간당)</v>
          </cell>
        </row>
        <row r="412">
          <cell r="A412" t="str">
            <v>구      분</v>
          </cell>
          <cell r="B412" t="str">
            <v>품      명</v>
          </cell>
          <cell r="C412" t="str">
            <v>단 위</v>
          </cell>
          <cell r="D412" t="str">
            <v>시간당소모량</v>
          </cell>
          <cell r="E412" t="str">
            <v>단    가</v>
          </cell>
          <cell r="F412" t="str">
            <v>금    액</v>
          </cell>
          <cell r="G412" t="str">
            <v>비           고</v>
          </cell>
        </row>
        <row r="413">
          <cell r="B413" t="str">
            <v>코어드릴 6Inch</v>
          </cell>
          <cell r="C413" t="str">
            <v>식</v>
          </cell>
          <cell r="D413">
            <v>1</v>
          </cell>
          <cell r="E413">
            <v>366</v>
          </cell>
          <cell r="F413">
            <v>366</v>
          </cell>
          <cell r="G413" t="str">
            <v>(580,000 원) x 6,313 x 10</v>
          </cell>
        </row>
        <row r="414">
          <cell r="A414" t="str">
            <v>손      료</v>
          </cell>
          <cell r="B414" t="str">
            <v>발 전 기(25KW)</v>
          </cell>
          <cell r="C414" t="str">
            <v>식</v>
          </cell>
          <cell r="D414">
            <v>1</v>
          </cell>
          <cell r="E414">
            <v>3374</v>
          </cell>
          <cell r="F414">
            <v>3374</v>
          </cell>
          <cell r="G414" t="str">
            <v>(11,800,000 원) x 2,860 x 10</v>
          </cell>
        </row>
        <row r="415">
          <cell r="B415" t="str">
            <v>소          계</v>
          </cell>
          <cell r="F415">
            <v>3740</v>
          </cell>
        </row>
        <row r="416">
          <cell r="A416" t="str">
            <v>노  무  비</v>
          </cell>
          <cell r="B416" t="str">
            <v>기 계 운 전 사</v>
          </cell>
          <cell r="C416" t="str">
            <v>인</v>
          </cell>
          <cell r="D416">
            <v>0.13700000000000001</v>
          </cell>
          <cell r="E416">
            <v>47972</v>
          </cell>
          <cell r="F416">
            <v>6572</v>
          </cell>
          <cell r="G416" t="str">
            <v xml:space="preserve"> 1 ×1/8 × 1.1 </v>
          </cell>
        </row>
        <row r="417">
          <cell r="B417" t="str">
            <v>경         유</v>
          </cell>
          <cell r="C417" t="str">
            <v>식</v>
          </cell>
          <cell r="D417">
            <v>6.5</v>
          </cell>
          <cell r="E417">
            <v>541</v>
          </cell>
          <cell r="F417">
            <v>3516</v>
          </cell>
        </row>
        <row r="418">
          <cell r="A418" t="str">
            <v>간접재료비</v>
          </cell>
          <cell r="B418" t="str">
            <v>잡          품</v>
          </cell>
          <cell r="C418" t="str">
            <v>식</v>
          </cell>
          <cell r="D418">
            <v>1</v>
          </cell>
          <cell r="F418">
            <v>703</v>
          </cell>
          <cell r="G418" t="str">
            <v xml:space="preserve">  주연료비의 20%</v>
          </cell>
        </row>
        <row r="419">
          <cell r="B419" t="str">
            <v>소          계</v>
          </cell>
          <cell r="F419">
            <v>4219</v>
          </cell>
        </row>
        <row r="421">
          <cell r="A421" t="str">
            <v>○ 야간(25%)</v>
          </cell>
          <cell r="G421" t="str">
            <v>11 - 28 - 나(라), 11 - 28 - 마         (시간당)</v>
          </cell>
        </row>
        <row r="422">
          <cell r="A422" t="str">
            <v>구      분</v>
          </cell>
          <cell r="B422" t="str">
            <v>품      명</v>
          </cell>
          <cell r="C422" t="str">
            <v>단 위</v>
          </cell>
          <cell r="D422" t="str">
            <v>시간당소모량</v>
          </cell>
          <cell r="E422" t="str">
            <v>단    가</v>
          </cell>
          <cell r="F422" t="str">
            <v>금    액</v>
          </cell>
          <cell r="G422" t="str">
            <v>비           고</v>
          </cell>
        </row>
        <row r="423">
          <cell r="B423" t="str">
            <v>코어드릴 6Inch</v>
          </cell>
          <cell r="C423" t="str">
            <v>식</v>
          </cell>
          <cell r="D423">
            <v>1</v>
          </cell>
          <cell r="E423">
            <v>366</v>
          </cell>
          <cell r="F423">
            <v>366</v>
          </cell>
          <cell r="G423" t="str">
            <v>(580,000 원) x 6,313 x 10</v>
          </cell>
        </row>
        <row r="424">
          <cell r="A424" t="str">
            <v>손      료</v>
          </cell>
          <cell r="B424" t="str">
            <v>발 전 기(25KW)</v>
          </cell>
          <cell r="C424" t="str">
            <v>식</v>
          </cell>
          <cell r="D424">
            <v>1</v>
          </cell>
          <cell r="E424">
            <v>3374</v>
          </cell>
          <cell r="F424">
            <v>3374</v>
          </cell>
          <cell r="G424" t="str">
            <v>(11,800,000 원) x 2,860 x 10</v>
          </cell>
        </row>
        <row r="425">
          <cell r="B425" t="str">
            <v>소          계</v>
          </cell>
          <cell r="F425">
            <v>3740</v>
          </cell>
        </row>
        <row r="426">
          <cell r="A426" t="str">
            <v>노  무  비</v>
          </cell>
          <cell r="B426" t="str">
            <v>기 계 운 전 사</v>
          </cell>
          <cell r="C426" t="str">
            <v>인</v>
          </cell>
          <cell r="D426">
            <v>0.156</v>
          </cell>
          <cell r="E426">
            <v>71958</v>
          </cell>
          <cell r="F426">
            <v>11225</v>
          </cell>
          <cell r="G426" t="str">
            <v xml:space="preserve"> 1 ×1/8 ×1.25  ( 47,972원 ×1.5)</v>
          </cell>
        </row>
        <row r="427">
          <cell r="B427" t="str">
            <v>경         유</v>
          </cell>
          <cell r="C427" t="str">
            <v>식</v>
          </cell>
          <cell r="D427">
            <v>6.5</v>
          </cell>
          <cell r="E427">
            <v>541</v>
          </cell>
          <cell r="F427">
            <v>3516</v>
          </cell>
        </row>
        <row r="428">
          <cell r="A428" t="str">
            <v>간접재료비</v>
          </cell>
          <cell r="B428" t="str">
            <v>잡          품</v>
          </cell>
          <cell r="C428" t="str">
            <v>식</v>
          </cell>
          <cell r="D428">
            <v>1</v>
          </cell>
          <cell r="F428">
            <v>703</v>
          </cell>
          <cell r="G428" t="str">
            <v xml:space="preserve">  주연료비의 20%</v>
          </cell>
        </row>
        <row r="429">
          <cell r="B429" t="str">
            <v>소          계</v>
          </cell>
          <cell r="F429">
            <v>4219</v>
          </cell>
        </row>
        <row r="433">
          <cell r="A433" t="str">
            <v>15 TON 트럭 크레인</v>
          </cell>
        </row>
        <row r="435">
          <cell r="A435" t="str">
            <v>○ 보 통 지</v>
          </cell>
          <cell r="G435" t="str">
            <v>건설 11 - 6 - 차            (시간당)</v>
          </cell>
        </row>
        <row r="436">
          <cell r="A436" t="str">
            <v>구           분</v>
          </cell>
          <cell r="B436" t="str">
            <v>품              명</v>
          </cell>
          <cell r="C436" t="str">
            <v>단위</v>
          </cell>
          <cell r="D436" t="str">
            <v>시간당 소모량</v>
          </cell>
          <cell r="E436" t="str">
            <v>단  가</v>
          </cell>
          <cell r="F436" t="str">
            <v>금  액</v>
          </cell>
          <cell r="G436" t="str">
            <v>비                                     고</v>
          </cell>
        </row>
        <row r="437">
          <cell r="A437" t="str">
            <v>손           료</v>
          </cell>
          <cell r="B437" t="str">
            <v>15TON 트럭크레인</v>
          </cell>
          <cell r="C437" t="str">
            <v>식</v>
          </cell>
          <cell r="D437">
            <v>1</v>
          </cell>
          <cell r="E437">
            <v>31310</v>
          </cell>
          <cell r="F437">
            <v>31310</v>
          </cell>
          <cell r="G437" t="str">
            <v>(124,000,000 원) x 2,525 x 10</v>
          </cell>
        </row>
        <row r="438">
          <cell r="B438" t="str">
            <v>중기운전기사</v>
          </cell>
          <cell r="C438" t="str">
            <v>인</v>
          </cell>
          <cell r="D438">
            <v>0.125</v>
          </cell>
          <cell r="E438">
            <v>56517</v>
          </cell>
          <cell r="F438">
            <v>7064</v>
          </cell>
          <cell r="G438" t="str">
            <v xml:space="preserve"> 1.0 ×1/8 </v>
          </cell>
        </row>
        <row r="439">
          <cell r="A439" t="str">
            <v>노    무    비</v>
          </cell>
          <cell r="B439" t="str">
            <v>중기운전조수</v>
          </cell>
          <cell r="C439" t="str">
            <v>인</v>
          </cell>
          <cell r="D439">
            <v>0.125</v>
          </cell>
          <cell r="E439">
            <v>42524</v>
          </cell>
          <cell r="F439">
            <v>5315</v>
          </cell>
          <cell r="G439" t="str">
            <v xml:space="preserve"> 1.0 ×1/8 </v>
          </cell>
        </row>
        <row r="440">
          <cell r="B440" t="str">
            <v>중  기  조  장</v>
          </cell>
          <cell r="C440" t="str">
            <v>인</v>
          </cell>
          <cell r="D440">
            <v>2.5000000000000001E-2</v>
          </cell>
          <cell r="E440">
            <v>63589</v>
          </cell>
          <cell r="F440">
            <v>1589</v>
          </cell>
          <cell r="G440" t="str">
            <v xml:space="preserve"> 0.2 ×1/8 </v>
          </cell>
        </row>
        <row r="441">
          <cell r="B441" t="str">
            <v>소            계</v>
          </cell>
          <cell r="F441">
            <v>13968</v>
          </cell>
        </row>
        <row r="442">
          <cell r="B442" t="str">
            <v>경          유</v>
          </cell>
          <cell r="C442" t="str">
            <v>ℓ</v>
          </cell>
          <cell r="D442">
            <v>5.9</v>
          </cell>
          <cell r="E442">
            <v>541</v>
          </cell>
          <cell r="F442">
            <v>3191</v>
          </cell>
        </row>
        <row r="443">
          <cell r="A443" t="str">
            <v>간접재료비</v>
          </cell>
          <cell r="B443" t="str">
            <v>잡          품</v>
          </cell>
          <cell r="C443" t="str">
            <v>식</v>
          </cell>
          <cell r="D443">
            <v>1</v>
          </cell>
          <cell r="F443">
            <v>1212</v>
          </cell>
          <cell r="G443" t="str">
            <v>주연료비의 38%</v>
          </cell>
        </row>
        <row r="445">
          <cell r="B445" t="str">
            <v>소            계</v>
          </cell>
          <cell r="F445">
            <v>4403</v>
          </cell>
        </row>
        <row r="457">
          <cell r="A457" t="str">
            <v>15 TON 트럭 크레인</v>
          </cell>
        </row>
        <row r="458">
          <cell r="A458" t="str">
            <v>○ 번화가2, 주택가(10%)</v>
          </cell>
          <cell r="G458" t="str">
            <v>건설 11 - 6 - 차            (시간당)</v>
          </cell>
        </row>
        <row r="459">
          <cell r="A459" t="str">
            <v>구           분</v>
          </cell>
          <cell r="B459" t="str">
            <v>품              명</v>
          </cell>
          <cell r="C459" t="str">
            <v>단위</v>
          </cell>
          <cell r="D459" t="str">
            <v>시간당 소모량</v>
          </cell>
          <cell r="E459" t="str">
            <v>단  가</v>
          </cell>
          <cell r="F459" t="str">
            <v>금  액</v>
          </cell>
          <cell r="G459" t="str">
            <v>비                                     고</v>
          </cell>
        </row>
        <row r="460">
          <cell r="A460" t="str">
            <v>손           료</v>
          </cell>
          <cell r="B460" t="str">
            <v>15TON 트럭크레인</v>
          </cell>
          <cell r="C460" t="str">
            <v>식</v>
          </cell>
          <cell r="D460">
            <v>1</v>
          </cell>
          <cell r="E460">
            <v>31310</v>
          </cell>
          <cell r="F460">
            <v>31310</v>
          </cell>
          <cell r="G460" t="str">
            <v>(124,000,000 원) x 2,525 x 10</v>
          </cell>
        </row>
        <row r="461">
          <cell r="B461" t="str">
            <v>중기운전기사</v>
          </cell>
          <cell r="C461" t="str">
            <v>인</v>
          </cell>
          <cell r="D461">
            <v>0.13700000000000001</v>
          </cell>
          <cell r="E461">
            <v>56517</v>
          </cell>
          <cell r="F461">
            <v>7742</v>
          </cell>
          <cell r="G461" t="str">
            <v xml:space="preserve"> 1.0 ×1/8 ×1.1</v>
          </cell>
        </row>
        <row r="462">
          <cell r="A462" t="str">
            <v>노    무    비</v>
          </cell>
          <cell r="B462" t="str">
            <v>중기운전조수</v>
          </cell>
          <cell r="C462" t="str">
            <v>인</v>
          </cell>
          <cell r="D462">
            <v>0.13700000000000001</v>
          </cell>
          <cell r="E462">
            <v>42524</v>
          </cell>
          <cell r="F462">
            <v>5825</v>
          </cell>
          <cell r="G462" t="str">
            <v xml:space="preserve"> 1.0 ×1/8 ×1.1</v>
          </cell>
        </row>
        <row r="463">
          <cell r="B463" t="str">
            <v>중  기  조  장</v>
          </cell>
          <cell r="C463" t="str">
            <v>인</v>
          </cell>
          <cell r="D463">
            <v>2.7E-2</v>
          </cell>
          <cell r="E463">
            <v>63589</v>
          </cell>
          <cell r="F463">
            <v>1716</v>
          </cell>
          <cell r="G463" t="str">
            <v xml:space="preserve"> 0.2 ×1/8 ×1.1</v>
          </cell>
        </row>
        <row r="464">
          <cell r="B464" t="str">
            <v>소            계</v>
          </cell>
          <cell r="F464">
            <v>15283</v>
          </cell>
        </row>
        <row r="465">
          <cell r="B465" t="str">
            <v>경          유</v>
          </cell>
          <cell r="C465" t="str">
            <v>ℓ</v>
          </cell>
          <cell r="D465">
            <v>5.9</v>
          </cell>
          <cell r="E465">
            <v>541</v>
          </cell>
          <cell r="F465">
            <v>3191</v>
          </cell>
        </row>
        <row r="466">
          <cell r="A466" t="str">
            <v>간접재료비</v>
          </cell>
          <cell r="B466" t="str">
            <v>잡          품</v>
          </cell>
          <cell r="C466" t="str">
            <v>식</v>
          </cell>
          <cell r="D466">
            <v>1</v>
          </cell>
          <cell r="F466">
            <v>1212</v>
          </cell>
          <cell r="G466" t="str">
            <v>주연료비의 38%</v>
          </cell>
        </row>
        <row r="468">
          <cell r="B468" t="str">
            <v>소            계</v>
          </cell>
          <cell r="F468">
            <v>4403</v>
          </cell>
        </row>
        <row r="469">
          <cell r="A469" t="str">
            <v>○ 단가[원/㎥] : 야 간</v>
          </cell>
          <cell r="G469" t="str">
            <v>건설 11 - 6 - 차            (시간당)</v>
          </cell>
        </row>
        <row r="470">
          <cell r="A470" t="str">
            <v>구           분</v>
          </cell>
          <cell r="B470" t="str">
            <v>품              명</v>
          </cell>
          <cell r="C470" t="str">
            <v>단위</v>
          </cell>
          <cell r="D470" t="str">
            <v>시간당 소모량</v>
          </cell>
          <cell r="E470" t="str">
            <v>단  가</v>
          </cell>
          <cell r="F470" t="str">
            <v>금  액</v>
          </cell>
          <cell r="G470" t="str">
            <v>비                                     고</v>
          </cell>
        </row>
        <row r="471">
          <cell r="A471" t="str">
            <v>손           료</v>
          </cell>
          <cell r="B471" t="str">
            <v>15TON 트럭크레인</v>
          </cell>
          <cell r="C471" t="str">
            <v>식</v>
          </cell>
          <cell r="D471">
            <v>1</v>
          </cell>
          <cell r="E471">
            <v>31310</v>
          </cell>
          <cell r="F471">
            <v>31310</v>
          </cell>
          <cell r="G471" t="str">
            <v>(124,000,000 원) x 2,525 x 10</v>
          </cell>
        </row>
        <row r="472">
          <cell r="B472" t="str">
            <v>중기운전기사</v>
          </cell>
          <cell r="C472" t="str">
            <v>인</v>
          </cell>
          <cell r="D472">
            <v>0.156</v>
          </cell>
          <cell r="E472">
            <v>84775</v>
          </cell>
          <cell r="F472">
            <v>13224</v>
          </cell>
          <cell r="G472" t="str">
            <v xml:space="preserve"> 1.0 ×1/8 ×1.25  ( 56,517원 ×1.5)</v>
          </cell>
        </row>
        <row r="473">
          <cell r="A473" t="str">
            <v>노    무    비</v>
          </cell>
          <cell r="B473" t="str">
            <v>중기운전조수</v>
          </cell>
          <cell r="C473" t="str">
            <v>인</v>
          </cell>
          <cell r="D473">
            <v>0.156</v>
          </cell>
          <cell r="E473">
            <v>63786</v>
          </cell>
          <cell r="F473">
            <v>9950</v>
          </cell>
          <cell r="G473" t="str">
            <v xml:space="preserve"> 1.0 ×1/8 ×1.25  ( 42,524원 ×1.5)</v>
          </cell>
        </row>
        <row r="474">
          <cell r="B474" t="str">
            <v>중  기  조  장</v>
          </cell>
          <cell r="C474" t="str">
            <v>인</v>
          </cell>
          <cell r="D474">
            <v>3.1E-2</v>
          </cell>
          <cell r="E474">
            <v>95383</v>
          </cell>
          <cell r="F474">
            <v>2956</v>
          </cell>
          <cell r="G474" t="str">
            <v xml:space="preserve"> 0.2 ×1/8 ×1.25  ( 63,589원 ×1.5)</v>
          </cell>
        </row>
        <row r="475">
          <cell r="B475" t="str">
            <v>소            계</v>
          </cell>
          <cell r="F475">
            <v>26130</v>
          </cell>
        </row>
        <row r="476">
          <cell r="B476" t="str">
            <v>경          유</v>
          </cell>
          <cell r="C476" t="str">
            <v>ℓ</v>
          </cell>
          <cell r="D476">
            <v>5.9</v>
          </cell>
          <cell r="E476">
            <v>541</v>
          </cell>
          <cell r="F476">
            <v>3191</v>
          </cell>
        </row>
        <row r="477">
          <cell r="A477" t="str">
            <v>간접재료비</v>
          </cell>
          <cell r="B477" t="str">
            <v>잡          품</v>
          </cell>
          <cell r="C477" t="str">
            <v>식</v>
          </cell>
          <cell r="D477">
            <v>1</v>
          </cell>
          <cell r="F477">
            <v>1212</v>
          </cell>
          <cell r="G477" t="str">
            <v>주연료비의 38%</v>
          </cell>
        </row>
        <row r="479">
          <cell r="B479" t="str">
            <v>소            계</v>
          </cell>
          <cell r="F479">
            <v>4403</v>
          </cell>
        </row>
        <row r="481">
          <cell r="A481" t="str">
            <v xml:space="preserve">  노면파쇄기(1.0m)</v>
          </cell>
        </row>
        <row r="482">
          <cell r="A482" t="str">
            <v>○ 보통지</v>
          </cell>
          <cell r="G482" t="str">
            <v>건설 11 - 18            (시간당)</v>
          </cell>
        </row>
        <row r="483">
          <cell r="A483" t="str">
            <v>구      분</v>
          </cell>
          <cell r="B483" t="str">
            <v>품      명</v>
          </cell>
          <cell r="C483" t="str">
            <v>단 위</v>
          </cell>
          <cell r="D483" t="str">
            <v>시간당소모량</v>
          </cell>
          <cell r="E483" t="str">
            <v>단  가</v>
          </cell>
          <cell r="F483" t="str">
            <v>금  액</v>
          </cell>
          <cell r="G483" t="str">
            <v>비           고</v>
          </cell>
        </row>
        <row r="484">
          <cell r="A484" t="str">
            <v>손      료</v>
          </cell>
          <cell r="C484" t="str">
            <v>식</v>
          </cell>
          <cell r="D484">
            <v>1</v>
          </cell>
          <cell r="E484">
            <v>101810</v>
          </cell>
          <cell r="F484">
            <v>101810</v>
          </cell>
          <cell r="G484" t="str">
            <v>(209,771 $ x 1,134.5 원) x 4,278 x 10</v>
          </cell>
        </row>
        <row r="485">
          <cell r="A485" t="str">
            <v>노  무  비</v>
          </cell>
          <cell r="B485" t="str">
            <v>중기운전기사</v>
          </cell>
          <cell r="D485">
            <v>0.125</v>
          </cell>
          <cell r="E485">
            <v>56517</v>
          </cell>
          <cell r="F485">
            <v>7064</v>
          </cell>
          <cell r="G485" t="str">
            <v xml:space="preserve"> 1 ×1/8 </v>
          </cell>
        </row>
        <row r="486">
          <cell r="B486" t="str">
            <v>경      유</v>
          </cell>
          <cell r="C486" t="str">
            <v>ℓ</v>
          </cell>
          <cell r="D486">
            <v>13.9</v>
          </cell>
          <cell r="E486">
            <v>541</v>
          </cell>
          <cell r="F486">
            <v>7519</v>
          </cell>
        </row>
        <row r="487">
          <cell r="A487" t="str">
            <v>간접재료비</v>
          </cell>
          <cell r="B487" t="str">
            <v>잡      품</v>
          </cell>
          <cell r="C487" t="str">
            <v>식</v>
          </cell>
          <cell r="D487">
            <v>1</v>
          </cell>
          <cell r="F487">
            <v>1503</v>
          </cell>
          <cell r="G487" t="str">
            <v xml:space="preserve"> 주연료비의 20%</v>
          </cell>
        </row>
        <row r="488">
          <cell r="B488" t="str">
            <v>소      계</v>
          </cell>
          <cell r="F488">
            <v>9022</v>
          </cell>
        </row>
        <row r="489">
          <cell r="A489" t="str">
            <v>○ 번화가2, 주택가(10%)</v>
          </cell>
          <cell r="G489" t="str">
            <v>(시간당)</v>
          </cell>
        </row>
        <row r="490">
          <cell r="A490" t="str">
            <v>구      분</v>
          </cell>
          <cell r="B490" t="str">
            <v>품      명</v>
          </cell>
          <cell r="C490" t="str">
            <v>단 위</v>
          </cell>
          <cell r="D490" t="str">
            <v>시간당소모량</v>
          </cell>
          <cell r="E490" t="str">
            <v>단  가</v>
          </cell>
          <cell r="F490" t="str">
            <v>금  액</v>
          </cell>
          <cell r="G490" t="str">
            <v>비           고</v>
          </cell>
        </row>
        <row r="491">
          <cell r="A491" t="str">
            <v>손      료</v>
          </cell>
          <cell r="C491" t="str">
            <v>식</v>
          </cell>
          <cell r="D491">
            <v>1</v>
          </cell>
          <cell r="E491">
            <v>101810</v>
          </cell>
          <cell r="F491">
            <v>101810</v>
          </cell>
          <cell r="G491" t="str">
            <v>(209,771 $ x 1,134.5 원) x 4,278 x 10</v>
          </cell>
        </row>
        <row r="492">
          <cell r="A492" t="str">
            <v>노  무  비</v>
          </cell>
          <cell r="B492" t="str">
            <v>중기운전기사</v>
          </cell>
          <cell r="D492">
            <v>0.13700000000000001</v>
          </cell>
          <cell r="E492">
            <v>56517</v>
          </cell>
          <cell r="F492">
            <v>7742</v>
          </cell>
          <cell r="G492" t="str">
            <v xml:space="preserve"> 1 ×1/8 ×1.1</v>
          </cell>
        </row>
        <row r="493">
          <cell r="B493" t="str">
            <v>경      유</v>
          </cell>
          <cell r="C493" t="str">
            <v>ℓ</v>
          </cell>
          <cell r="D493">
            <v>13.9</v>
          </cell>
          <cell r="E493">
            <v>541</v>
          </cell>
          <cell r="F493">
            <v>7519</v>
          </cell>
        </row>
        <row r="494">
          <cell r="A494" t="str">
            <v>간접재료비</v>
          </cell>
          <cell r="B494" t="str">
            <v>잡      품</v>
          </cell>
          <cell r="C494" t="str">
            <v>식</v>
          </cell>
          <cell r="D494">
            <v>1</v>
          </cell>
          <cell r="F494">
            <v>1503</v>
          </cell>
          <cell r="G494" t="str">
            <v xml:space="preserve"> 주연료비의 20%</v>
          </cell>
        </row>
        <row r="495">
          <cell r="B495" t="str">
            <v>소      계</v>
          </cell>
          <cell r="F495">
            <v>9022</v>
          </cell>
        </row>
        <row r="496">
          <cell r="A496" t="str">
            <v>○ 야 간(25%)</v>
          </cell>
          <cell r="G496" t="str">
            <v>(시간당)</v>
          </cell>
        </row>
        <row r="497">
          <cell r="A497" t="str">
            <v>구      분</v>
          </cell>
          <cell r="B497" t="str">
            <v>품      명</v>
          </cell>
          <cell r="C497" t="str">
            <v>단 위</v>
          </cell>
          <cell r="D497" t="str">
            <v>시간당소모량</v>
          </cell>
          <cell r="E497" t="str">
            <v>단  가</v>
          </cell>
          <cell r="F497" t="str">
            <v>금  액</v>
          </cell>
          <cell r="G497" t="str">
            <v>비           고</v>
          </cell>
        </row>
        <row r="498">
          <cell r="A498" t="str">
            <v>손      료</v>
          </cell>
          <cell r="C498" t="str">
            <v>식</v>
          </cell>
          <cell r="D498">
            <v>1</v>
          </cell>
          <cell r="E498">
            <v>101810</v>
          </cell>
          <cell r="F498">
            <v>101810</v>
          </cell>
          <cell r="G498" t="str">
            <v>(209,771 $ x 1,134.5 원) x 4,278 x 10</v>
          </cell>
        </row>
        <row r="499">
          <cell r="A499" t="str">
            <v>노  무  비</v>
          </cell>
          <cell r="B499" t="str">
            <v>중기운전기사</v>
          </cell>
          <cell r="D499">
            <v>0.156</v>
          </cell>
          <cell r="E499">
            <v>84775</v>
          </cell>
          <cell r="F499">
            <v>13224</v>
          </cell>
          <cell r="G499" t="str">
            <v xml:space="preserve"> 1 ×1/8 ×1.25  ( 56,517원 ×1.5)</v>
          </cell>
        </row>
        <row r="500">
          <cell r="B500" t="str">
            <v>경      유</v>
          </cell>
          <cell r="C500" t="str">
            <v>ℓ</v>
          </cell>
          <cell r="D500">
            <v>13.9</v>
          </cell>
          <cell r="E500">
            <v>541</v>
          </cell>
          <cell r="F500">
            <v>7519</v>
          </cell>
        </row>
        <row r="501">
          <cell r="A501" t="str">
            <v>간접재료비</v>
          </cell>
          <cell r="B501" t="str">
            <v>잡      품</v>
          </cell>
          <cell r="C501" t="str">
            <v>식</v>
          </cell>
          <cell r="D501">
            <v>1</v>
          </cell>
          <cell r="F501">
            <v>1503</v>
          </cell>
          <cell r="G501" t="str">
            <v xml:space="preserve"> 주연료비의 20%</v>
          </cell>
        </row>
        <row r="502">
          <cell r="B502" t="str">
            <v>소      계</v>
          </cell>
          <cell r="F502">
            <v>9022</v>
          </cell>
        </row>
        <row r="504">
          <cell r="A504" t="str">
            <v xml:space="preserve">  머캐덤롤러 (8-10TON)</v>
          </cell>
        </row>
        <row r="506">
          <cell r="A506" t="str">
            <v>○ 보통지</v>
          </cell>
        </row>
        <row r="507">
          <cell r="G507" t="str">
            <v>건설 11 - 11 - 라            (시간당)</v>
          </cell>
        </row>
        <row r="508">
          <cell r="A508" t="str">
            <v>구      분</v>
          </cell>
          <cell r="B508" t="str">
            <v>품      명</v>
          </cell>
          <cell r="C508" t="str">
            <v>단위</v>
          </cell>
          <cell r="D508" t="str">
            <v>시간당 소모량</v>
          </cell>
          <cell r="E508" t="str">
            <v>단  가</v>
          </cell>
          <cell r="F508" t="str">
            <v>금  액</v>
          </cell>
          <cell r="G508" t="str">
            <v>비         고</v>
          </cell>
        </row>
        <row r="509">
          <cell r="A509" t="str">
            <v>손      료</v>
          </cell>
          <cell r="B509" t="str">
            <v>머캐덤롤러(8-10TON)</v>
          </cell>
          <cell r="C509" t="str">
            <v>식</v>
          </cell>
          <cell r="D509">
            <v>1</v>
          </cell>
          <cell r="E509">
            <v>7477</v>
          </cell>
          <cell r="F509">
            <v>7477</v>
          </cell>
          <cell r="G509" t="str">
            <v>( 31,223 $ x 1,134.5 원) x 2,111 x 10</v>
          </cell>
        </row>
        <row r="510">
          <cell r="B510" t="str">
            <v>중기운전기사</v>
          </cell>
          <cell r="D510">
            <v>0.125</v>
          </cell>
          <cell r="E510">
            <v>56517</v>
          </cell>
          <cell r="F510">
            <v>7064</v>
          </cell>
          <cell r="G510" t="str">
            <v xml:space="preserve"> 1 ×1/8 </v>
          </cell>
        </row>
        <row r="511">
          <cell r="A511" t="str">
            <v>노  무  비</v>
          </cell>
          <cell r="B511" t="str">
            <v>중기조장</v>
          </cell>
          <cell r="C511" t="str">
            <v>식</v>
          </cell>
          <cell r="D511">
            <v>2.5000000000000001E-2</v>
          </cell>
          <cell r="E511">
            <v>63589</v>
          </cell>
          <cell r="F511">
            <v>1589</v>
          </cell>
          <cell r="G511" t="str">
            <v xml:space="preserve"> 0.2 ×1/8 </v>
          </cell>
        </row>
        <row r="512">
          <cell r="B512" t="str">
            <v>소      계</v>
          </cell>
          <cell r="F512">
            <v>8653</v>
          </cell>
        </row>
        <row r="513">
          <cell r="B513" t="str">
            <v>경      유</v>
          </cell>
          <cell r="C513" t="str">
            <v>ℓ</v>
          </cell>
          <cell r="D513">
            <v>8.4</v>
          </cell>
          <cell r="E513">
            <v>541</v>
          </cell>
          <cell r="F513">
            <v>4544</v>
          </cell>
        </row>
        <row r="514">
          <cell r="A514" t="str">
            <v>간접재료비</v>
          </cell>
          <cell r="B514" t="str">
            <v>잡      품</v>
          </cell>
          <cell r="C514" t="str">
            <v>식</v>
          </cell>
          <cell r="D514">
            <v>1</v>
          </cell>
          <cell r="F514">
            <v>908</v>
          </cell>
          <cell r="G514" t="str">
            <v xml:space="preserve"> 주연료비의 20%</v>
          </cell>
        </row>
        <row r="515">
          <cell r="B515" t="str">
            <v>소      계</v>
          </cell>
          <cell r="F515">
            <v>5452</v>
          </cell>
        </row>
        <row r="528">
          <cell r="A528" t="str">
            <v xml:space="preserve">  머캐덤롤러 (8-10TON)</v>
          </cell>
        </row>
        <row r="530">
          <cell r="A530" t="str">
            <v>○ 번화가2, 주택가(10%)</v>
          </cell>
        </row>
        <row r="531">
          <cell r="G531" t="str">
            <v>건설 11 - 11 - 라            (시간당)</v>
          </cell>
        </row>
        <row r="532">
          <cell r="A532" t="str">
            <v>구      분</v>
          </cell>
          <cell r="B532" t="str">
            <v>품      명</v>
          </cell>
          <cell r="C532" t="str">
            <v>단위</v>
          </cell>
          <cell r="D532" t="str">
            <v>시간당 소모량</v>
          </cell>
          <cell r="E532" t="str">
            <v>단  가</v>
          </cell>
          <cell r="F532" t="str">
            <v>금  액</v>
          </cell>
          <cell r="G532" t="str">
            <v>비         고</v>
          </cell>
        </row>
        <row r="533">
          <cell r="A533" t="str">
            <v>손      료</v>
          </cell>
          <cell r="B533" t="str">
            <v>머캐덤롤러(8-10TON)</v>
          </cell>
          <cell r="C533" t="str">
            <v>식</v>
          </cell>
          <cell r="D533">
            <v>1</v>
          </cell>
          <cell r="E533">
            <v>7477</v>
          </cell>
          <cell r="F533">
            <v>7477</v>
          </cell>
          <cell r="G533" t="str">
            <v>( 31,223 $ x 1,134.5 원) x 2,111 x 10</v>
          </cell>
        </row>
        <row r="534">
          <cell r="B534" t="str">
            <v>중기운전기사</v>
          </cell>
          <cell r="D534">
            <v>0.13700000000000001</v>
          </cell>
          <cell r="E534">
            <v>56517</v>
          </cell>
          <cell r="F534">
            <v>7742</v>
          </cell>
          <cell r="G534" t="str">
            <v xml:space="preserve"> 1 ×1/8 ×1.1</v>
          </cell>
        </row>
        <row r="535">
          <cell r="A535" t="str">
            <v>노  무  비</v>
          </cell>
          <cell r="B535" t="str">
            <v>중기조장</v>
          </cell>
          <cell r="C535" t="str">
            <v>식</v>
          </cell>
          <cell r="D535">
            <v>2.7E-2</v>
          </cell>
          <cell r="E535">
            <v>63589</v>
          </cell>
          <cell r="F535">
            <v>1716</v>
          </cell>
          <cell r="G535" t="str">
            <v xml:space="preserve"> 0.2 ×1/8 ×1.1</v>
          </cell>
        </row>
        <row r="536">
          <cell r="B536" t="str">
            <v>소      계</v>
          </cell>
          <cell r="F536">
            <v>9458</v>
          </cell>
        </row>
        <row r="537">
          <cell r="B537" t="str">
            <v>경      유</v>
          </cell>
          <cell r="C537" t="str">
            <v>ℓ</v>
          </cell>
          <cell r="D537">
            <v>8.4</v>
          </cell>
          <cell r="E537">
            <v>541</v>
          </cell>
          <cell r="F537">
            <v>4544</v>
          </cell>
        </row>
        <row r="538">
          <cell r="A538" t="str">
            <v>간접재료비</v>
          </cell>
          <cell r="B538" t="str">
            <v>잡      품</v>
          </cell>
          <cell r="C538" t="str">
            <v>식</v>
          </cell>
          <cell r="D538">
            <v>1</v>
          </cell>
          <cell r="F538">
            <v>908</v>
          </cell>
          <cell r="G538" t="str">
            <v xml:space="preserve"> 주연료비의 20%</v>
          </cell>
        </row>
        <row r="539">
          <cell r="B539" t="str">
            <v>소      계</v>
          </cell>
          <cell r="F539">
            <v>5452</v>
          </cell>
        </row>
        <row r="541">
          <cell r="A541" t="str">
            <v>○ 야  간(25%)</v>
          </cell>
        </row>
        <row r="542">
          <cell r="G542" t="str">
            <v>건설 11 - 11 - 라            (시간당)</v>
          </cell>
        </row>
        <row r="543">
          <cell r="A543" t="str">
            <v>구      분</v>
          </cell>
          <cell r="B543" t="str">
            <v>품      명</v>
          </cell>
          <cell r="C543" t="str">
            <v>단위</v>
          </cell>
          <cell r="D543" t="str">
            <v>시간당 소모량</v>
          </cell>
          <cell r="E543" t="str">
            <v>단  가</v>
          </cell>
          <cell r="F543" t="str">
            <v>금  액</v>
          </cell>
          <cell r="G543" t="str">
            <v>비         고</v>
          </cell>
        </row>
        <row r="544">
          <cell r="A544" t="str">
            <v>손      료</v>
          </cell>
          <cell r="B544" t="str">
            <v>머캐덤롤러(8-10TON)</v>
          </cell>
          <cell r="C544" t="str">
            <v>식</v>
          </cell>
          <cell r="D544">
            <v>1</v>
          </cell>
          <cell r="E544">
            <v>7477</v>
          </cell>
          <cell r="F544">
            <v>7477</v>
          </cell>
          <cell r="G544" t="str">
            <v>( 31,223 $ x 1,134.5 원) x 2,111 x 10</v>
          </cell>
        </row>
        <row r="545">
          <cell r="B545" t="str">
            <v>중기운전기사</v>
          </cell>
          <cell r="D545">
            <v>0.156</v>
          </cell>
          <cell r="E545">
            <v>84775</v>
          </cell>
          <cell r="F545">
            <v>13224</v>
          </cell>
          <cell r="G545" t="str">
            <v xml:space="preserve"> 1 ×1/8 ×1.25  ( 56,517원 ×1.5)</v>
          </cell>
        </row>
        <row r="546">
          <cell r="A546" t="str">
            <v>노  무  비</v>
          </cell>
          <cell r="B546" t="str">
            <v>중기조장</v>
          </cell>
          <cell r="C546" t="str">
            <v>식</v>
          </cell>
          <cell r="D546">
            <v>3.1E-2</v>
          </cell>
          <cell r="E546">
            <v>95383</v>
          </cell>
          <cell r="F546">
            <v>2956</v>
          </cell>
          <cell r="G546" t="str">
            <v xml:space="preserve"> 0.2 ×1/8 ×1.25  ( 63,589원 ×1.5)</v>
          </cell>
        </row>
        <row r="547">
          <cell r="B547" t="str">
            <v>소      계</v>
          </cell>
          <cell r="F547">
            <v>16180</v>
          </cell>
        </row>
        <row r="548">
          <cell r="B548" t="str">
            <v>경      유</v>
          </cell>
          <cell r="C548" t="str">
            <v>ℓ</v>
          </cell>
          <cell r="D548">
            <v>8.4</v>
          </cell>
          <cell r="E548">
            <v>541</v>
          </cell>
          <cell r="F548">
            <v>4544</v>
          </cell>
        </row>
        <row r="549">
          <cell r="A549" t="str">
            <v>간접재료비</v>
          </cell>
          <cell r="B549" t="str">
            <v>잡      품</v>
          </cell>
          <cell r="C549" t="str">
            <v>식</v>
          </cell>
          <cell r="D549">
            <v>1</v>
          </cell>
          <cell r="F549">
            <v>908</v>
          </cell>
          <cell r="G549" t="str">
            <v xml:space="preserve"> 주연료비의 20%</v>
          </cell>
        </row>
        <row r="550">
          <cell r="B550" t="str">
            <v>소      계</v>
          </cell>
          <cell r="F550">
            <v>5452</v>
          </cell>
        </row>
        <row r="552">
          <cell r="A552" t="str">
            <v xml:space="preserve"> 아스팔트 스프레이어(수동식 : 300ℓ)</v>
          </cell>
        </row>
        <row r="554">
          <cell r="A554" t="str">
            <v>○ 보통지</v>
          </cell>
          <cell r="G554" t="str">
            <v>건설 11 - 15            (시간당)</v>
          </cell>
        </row>
        <row r="555">
          <cell r="A555" t="str">
            <v>구      분</v>
          </cell>
          <cell r="B555" t="str">
            <v>품      명</v>
          </cell>
          <cell r="C555" t="str">
            <v>단위</v>
          </cell>
          <cell r="D555" t="str">
            <v>시간당 소모량</v>
          </cell>
          <cell r="E555" t="str">
            <v>단  가</v>
          </cell>
          <cell r="F555" t="str">
            <v>금  액</v>
          </cell>
          <cell r="G555" t="str">
            <v>비         고</v>
          </cell>
        </row>
        <row r="556">
          <cell r="A556" t="str">
            <v>손      료</v>
          </cell>
          <cell r="B556" t="str">
            <v>300ℓ</v>
          </cell>
          <cell r="C556" t="str">
            <v>식</v>
          </cell>
          <cell r="D556">
            <v>1</v>
          </cell>
          <cell r="E556">
            <v>522</v>
          </cell>
          <cell r="F556">
            <v>522</v>
          </cell>
          <cell r="G556" t="str">
            <v>(  1,400 $ x 1,134.5 원) x 3,289 x 10</v>
          </cell>
        </row>
        <row r="557">
          <cell r="A557" t="str">
            <v>노  무  비</v>
          </cell>
          <cell r="B557" t="str">
            <v>중기운전사</v>
          </cell>
          <cell r="C557" t="str">
            <v>인</v>
          </cell>
          <cell r="D557">
            <v>0.125</v>
          </cell>
          <cell r="E557">
            <v>56517</v>
          </cell>
          <cell r="F557">
            <v>7064</v>
          </cell>
          <cell r="G557" t="str">
            <v xml:space="preserve"> 1 ×1/8 </v>
          </cell>
        </row>
        <row r="558">
          <cell r="B558" t="str">
            <v>휘  발  유</v>
          </cell>
          <cell r="C558" t="str">
            <v>ℓ</v>
          </cell>
          <cell r="D558">
            <v>0.8</v>
          </cell>
          <cell r="E558">
            <v>1130</v>
          </cell>
          <cell r="F558">
            <v>904</v>
          </cell>
        </row>
        <row r="559">
          <cell r="A559" t="str">
            <v>간접재료비</v>
          </cell>
          <cell r="B559" t="str">
            <v>잡      품</v>
          </cell>
          <cell r="C559" t="str">
            <v>식</v>
          </cell>
          <cell r="D559">
            <v>1</v>
          </cell>
          <cell r="F559">
            <v>54</v>
          </cell>
          <cell r="G559" t="str">
            <v xml:space="preserve"> 주연료비의 6%</v>
          </cell>
        </row>
        <row r="560">
          <cell r="B560" t="str">
            <v>소      계</v>
          </cell>
          <cell r="F560">
            <v>958</v>
          </cell>
        </row>
        <row r="561">
          <cell r="A561" t="str">
            <v>○ 번화가2, 주택가(10%)</v>
          </cell>
        </row>
        <row r="562">
          <cell r="A562" t="str">
            <v>구      분</v>
          </cell>
          <cell r="B562" t="str">
            <v>품      명</v>
          </cell>
          <cell r="C562" t="str">
            <v>단위</v>
          </cell>
          <cell r="D562" t="str">
            <v>시간당 소모량</v>
          </cell>
          <cell r="E562" t="str">
            <v>단  가</v>
          </cell>
          <cell r="F562" t="str">
            <v>금  액</v>
          </cell>
          <cell r="G562" t="str">
            <v>비         고</v>
          </cell>
        </row>
        <row r="563">
          <cell r="A563" t="str">
            <v>손      료</v>
          </cell>
          <cell r="B563" t="str">
            <v>300ℓ</v>
          </cell>
          <cell r="C563" t="str">
            <v>식</v>
          </cell>
          <cell r="D563">
            <v>1</v>
          </cell>
          <cell r="E563">
            <v>522</v>
          </cell>
          <cell r="F563">
            <v>522</v>
          </cell>
          <cell r="G563" t="str">
            <v>(  1,400 $ x 1,134.5 원) x 3,289 x 10</v>
          </cell>
        </row>
        <row r="564">
          <cell r="A564" t="str">
            <v>노  무  비</v>
          </cell>
          <cell r="B564" t="str">
            <v>중기운전사</v>
          </cell>
          <cell r="C564" t="str">
            <v>인</v>
          </cell>
          <cell r="D564">
            <v>0.13700000000000001</v>
          </cell>
          <cell r="E564">
            <v>56517</v>
          </cell>
          <cell r="F564">
            <v>7742</v>
          </cell>
          <cell r="G564" t="str">
            <v xml:space="preserve"> 1 ×1/8 ×1.1</v>
          </cell>
        </row>
        <row r="565">
          <cell r="B565" t="str">
            <v>휘  발  유</v>
          </cell>
          <cell r="C565" t="str">
            <v>ℓ</v>
          </cell>
          <cell r="D565">
            <v>0.8</v>
          </cell>
          <cell r="E565">
            <v>1130</v>
          </cell>
          <cell r="F565">
            <v>904</v>
          </cell>
        </row>
        <row r="566">
          <cell r="A566" t="str">
            <v>간접재료비</v>
          </cell>
          <cell r="B566" t="str">
            <v>잡      품</v>
          </cell>
          <cell r="C566" t="str">
            <v>식</v>
          </cell>
          <cell r="D566">
            <v>1</v>
          </cell>
          <cell r="F566">
            <v>54</v>
          </cell>
          <cell r="G566" t="str">
            <v xml:space="preserve"> 주연료비의 6%</v>
          </cell>
        </row>
        <row r="567">
          <cell r="B567" t="str">
            <v>소      계</v>
          </cell>
          <cell r="F567">
            <v>958</v>
          </cell>
        </row>
        <row r="568">
          <cell r="A568" t="str">
            <v>○ 야  간(25%)</v>
          </cell>
        </row>
        <row r="569">
          <cell r="A569" t="str">
            <v>구      분</v>
          </cell>
          <cell r="B569" t="str">
            <v>품      명</v>
          </cell>
          <cell r="C569" t="str">
            <v>단위</v>
          </cell>
          <cell r="D569" t="str">
            <v>시간당 소모량</v>
          </cell>
          <cell r="E569" t="str">
            <v>단  가</v>
          </cell>
          <cell r="F569" t="str">
            <v>금  액</v>
          </cell>
          <cell r="G569" t="str">
            <v>비         고</v>
          </cell>
        </row>
        <row r="570">
          <cell r="A570" t="str">
            <v>손      료</v>
          </cell>
          <cell r="B570" t="str">
            <v>300ℓ</v>
          </cell>
          <cell r="C570" t="str">
            <v>식</v>
          </cell>
          <cell r="D570">
            <v>1</v>
          </cell>
          <cell r="E570">
            <v>522</v>
          </cell>
          <cell r="F570">
            <v>522</v>
          </cell>
          <cell r="G570" t="str">
            <v>(  1,400 $ x 1,134.5 원) x 3,289 x 10</v>
          </cell>
        </row>
        <row r="571">
          <cell r="A571" t="str">
            <v>노  무  비</v>
          </cell>
          <cell r="B571" t="str">
            <v>중기운전사</v>
          </cell>
          <cell r="C571" t="str">
            <v>인</v>
          </cell>
          <cell r="D571">
            <v>0.156</v>
          </cell>
          <cell r="E571">
            <v>84775</v>
          </cell>
          <cell r="F571">
            <v>13224</v>
          </cell>
          <cell r="G571" t="str">
            <v xml:space="preserve"> 1 ×1/8 ×1.25  ( 56,517원 ×1.5)</v>
          </cell>
        </row>
        <row r="572">
          <cell r="B572" t="str">
            <v>휘  발  유</v>
          </cell>
          <cell r="C572" t="str">
            <v>ℓ</v>
          </cell>
          <cell r="D572">
            <v>0.8</v>
          </cell>
          <cell r="E572">
            <v>1130</v>
          </cell>
          <cell r="F572">
            <v>904</v>
          </cell>
        </row>
        <row r="573">
          <cell r="A573" t="str">
            <v>간접재료비</v>
          </cell>
          <cell r="B573" t="str">
            <v>잡      품</v>
          </cell>
          <cell r="C573" t="str">
            <v>식</v>
          </cell>
          <cell r="D573">
            <v>1</v>
          </cell>
          <cell r="F573">
            <v>54</v>
          </cell>
          <cell r="G573" t="str">
            <v xml:space="preserve"> 주연료비의 6%</v>
          </cell>
        </row>
        <row r="574">
          <cell r="B574" t="str">
            <v>소      계</v>
          </cell>
          <cell r="F574">
            <v>958</v>
          </cell>
        </row>
        <row r="576">
          <cell r="A576" t="str">
            <v xml:space="preserve">  아스팔트 페이버 (피니셔)</v>
          </cell>
        </row>
        <row r="578">
          <cell r="A578" t="str">
            <v>○ 보 통 지</v>
          </cell>
          <cell r="G578" t="str">
            <v>건설 11 - 16 - 라            (시간당)</v>
          </cell>
        </row>
        <row r="579">
          <cell r="A579" t="str">
            <v>구           분</v>
          </cell>
          <cell r="B579" t="str">
            <v>품              명</v>
          </cell>
          <cell r="C579" t="str">
            <v>단위</v>
          </cell>
          <cell r="D579" t="str">
            <v>시간당 소모량</v>
          </cell>
          <cell r="E579" t="str">
            <v>단  가</v>
          </cell>
          <cell r="F579" t="str">
            <v>금  액</v>
          </cell>
          <cell r="G579" t="str">
            <v>비                                     고</v>
          </cell>
        </row>
        <row r="580">
          <cell r="A580" t="str">
            <v>손           료</v>
          </cell>
          <cell r="B580" t="str">
            <v>3000ℓ</v>
          </cell>
          <cell r="C580" t="str">
            <v>식</v>
          </cell>
          <cell r="D580">
            <v>1</v>
          </cell>
          <cell r="E580">
            <v>22521</v>
          </cell>
          <cell r="F580">
            <v>22521</v>
          </cell>
          <cell r="G580" t="str">
            <v>( 63,102 $ x 1,134.5 원) x 3,146 x 10</v>
          </cell>
        </row>
        <row r="581">
          <cell r="B581" t="str">
            <v>중기운전자</v>
          </cell>
          <cell r="C581" t="str">
            <v>인</v>
          </cell>
          <cell r="D581">
            <v>0.125</v>
          </cell>
          <cell r="E581">
            <v>56517</v>
          </cell>
          <cell r="F581">
            <v>7064</v>
          </cell>
          <cell r="G581" t="str">
            <v xml:space="preserve"> 1.0 ×1/8 </v>
          </cell>
        </row>
        <row r="582">
          <cell r="A582" t="str">
            <v>노    무    비</v>
          </cell>
          <cell r="B582" t="str">
            <v>중기운전조수</v>
          </cell>
          <cell r="C582" t="str">
            <v>인</v>
          </cell>
          <cell r="D582">
            <v>6.2E-2</v>
          </cell>
          <cell r="E582">
            <v>42524</v>
          </cell>
          <cell r="F582">
            <v>2636</v>
          </cell>
          <cell r="G582" t="str">
            <v xml:space="preserve"> 0.5 ×1/8 </v>
          </cell>
        </row>
        <row r="583">
          <cell r="B583" t="str">
            <v>중 기  조 장</v>
          </cell>
          <cell r="C583" t="str">
            <v>인</v>
          </cell>
          <cell r="D583">
            <v>2.5000000000000001E-2</v>
          </cell>
          <cell r="E583">
            <v>63589</v>
          </cell>
          <cell r="F583">
            <v>1589</v>
          </cell>
          <cell r="G583" t="str">
            <v xml:space="preserve"> 0.2 ×1/8 </v>
          </cell>
        </row>
        <row r="584">
          <cell r="B584" t="str">
            <v>소      계</v>
          </cell>
          <cell r="F584">
            <v>11289</v>
          </cell>
        </row>
        <row r="585">
          <cell r="B585" t="str">
            <v>경      유</v>
          </cell>
          <cell r="C585" t="str">
            <v>ℓ</v>
          </cell>
          <cell r="D585">
            <v>8</v>
          </cell>
          <cell r="E585">
            <v>541</v>
          </cell>
          <cell r="F585">
            <v>4328</v>
          </cell>
        </row>
        <row r="586">
          <cell r="A586" t="str">
            <v>간접재료비</v>
          </cell>
          <cell r="B586" t="str">
            <v>잡      품</v>
          </cell>
          <cell r="C586" t="str">
            <v>식</v>
          </cell>
          <cell r="D586">
            <v>1</v>
          </cell>
          <cell r="F586">
            <v>865</v>
          </cell>
          <cell r="G586" t="str">
            <v>주연료비의 20%</v>
          </cell>
        </row>
        <row r="588">
          <cell r="B588" t="str">
            <v>소            계</v>
          </cell>
          <cell r="F588">
            <v>5193</v>
          </cell>
        </row>
        <row r="600">
          <cell r="A600" t="str">
            <v xml:space="preserve">  아스팔트 페이버 (피니셔)</v>
          </cell>
        </row>
        <row r="602">
          <cell r="A602" t="str">
            <v>○ 번화가2, 주택가(10%)</v>
          </cell>
          <cell r="G602" t="str">
            <v>건설 11 - 16 - 라            (시간당)</v>
          </cell>
        </row>
        <row r="603">
          <cell r="A603" t="str">
            <v>구           분</v>
          </cell>
          <cell r="B603" t="str">
            <v>품              명</v>
          </cell>
          <cell r="C603" t="str">
            <v>단위</v>
          </cell>
          <cell r="D603" t="str">
            <v>시간당 소모량</v>
          </cell>
          <cell r="E603" t="str">
            <v>단  가</v>
          </cell>
          <cell r="F603" t="str">
            <v>금  액</v>
          </cell>
          <cell r="G603" t="str">
            <v>비                                     고</v>
          </cell>
        </row>
        <row r="604">
          <cell r="A604" t="str">
            <v>손           료</v>
          </cell>
          <cell r="B604" t="str">
            <v>3000ℓ</v>
          </cell>
          <cell r="C604" t="str">
            <v>식</v>
          </cell>
          <cell r="D604">
            <v>1</v>
          </cell>
          <cell r="E604">
            <v>22521</v>
          </cell>
          <cell r="F604">
            <v>22521</v>
          </cell>
          <cell r="G604" t="str">
            <v>( 63,102 $ x 1,134.5 원) x 3,146 x 10</v>
          </cell>
        </row>
        <row r="605">
          <cell r="B605" t="str">
            <v>중기운전자</v>
          </cell>
          <cell r="C605" t="str">
            <v>인</v>
          </cell>
          <cell r="D605">
            <v>0.13700000000000001</v>
          </cell>
          <cell r="E605">
            <v>56517</v>
          </cell>
          <cell r="F605">
            <v>7742</v>
          </cell>
          <cell r="G605" t="str">
            <v xml:space="preserve"> 1.0 ×1/8 ×1.1</v>
          </cell>
        </row>
        <row r="606">
          <cell r="A606" t="str">
            <v>노    무    비</v>
          </cell>
          <cell r="B606" t="str">
            <v>중기운전조수</v>
          </cell>
          <cell r="C606" t="str">
            <v>인</v>
          </cell>
          <cell r="D606">
            <v>0.13700000000000001</v>
          </cell>
          <cell r="E606">
            <v>42524</v>
          </cell>
          <cell r="F606">
            <v>5825</v>
          </cell>
          <cell r="G606" t="str">
            <v xml:space="preserve"> 1.0 ×1/8 ×1.1</v>
          </cell>
        </row>
        <row r="607">
          <cell r="B607" t="str">
            <v>중 기  조 장</v>
          </cell>
          <cell r="C607" t="str">
            <v>인</v>
          </cell>
          <cell r="D607">
            <v>2.7E-2</v>
          </cell>
          <cell r="E607">
            <v>63589</v>
          </cell>
          <cell r="F607">
            <v>1716</v>
          </cell>
          <cell r="G607" t="str">
            <v xml:space="preserve"> 0.2 ×1/8 ×1.1</v>
          </cell>
        </row>
        <row r="608">
          <cell r="B608" t="str">
            <v>소      계</v>
          </cell>
          <cell r="F608">
            <v>15283</v>
          </cell>
        </row>
        <row r="609">
          <cell r="B609" t="str">
            <v>경      유</v>
          </cell>
          <cell r="C609" t="str">
            <v>ℓ</v>
          </cell>
          <cell r="D609">
            <v>8</v>
          </cell>
          <cell r="E609">
            <v>541</v>
          </cell>
          <cell r="F609">
            <v>4328</v>
          </cell>
        </row>
        <row r="610">
          <cell r="A610" t="str">
            <v>간접재료비</v>
          </cell>
          <cell r="B610" t="str">
            <v>잡      품</v>
          </cell>
          <cell r="C610" t="str">
            <v>식</v>
          </cell>
          <cell r="D610">
            <v>1</v>
          </cell>
          <cell r="F610">
            <v>865</v>
          </cell>
          <cell r="G610" t="str">
            <v>주연료비의 20%</v>
          </cell>
        </row>
        <row r="611">
          <cell r="B611" t="str">
            <v>소            계</v>
          </cell>
          <cell r="F611">
            <v>5193</v>
          </cell>
        </row>
        <row r="612">
          <cell r="A612" t="str">
            <v>○ 단가[원/㎥] : 야 간</v>
          </cell>
          <cell r="G612" t="str">
            <v>건설 11 - 16 - 라            (시간당)</v>
          </cell>
        </row>
        <row r="613">
          <cell r="A613" t="str">
            <v>구           분</v>
          </cell>
          <cell r="B613" t="str">
            <v>품              명</v>
          </cell>
          <cell r="C613" t="str">
            <v>단위</v>
          </cell>
          <cell r="D613" t="str">
            <v>시간당 소모량</v>
          </cell>
          <cell r="E613" t="str">
            <v>단  가</v>
          </cell>
          <cell r="F613" t="str">
            <v>금  액</v>
          </cell>
          <cell r="G613" t="str">
            <v>비                                     고</v>
          </cell>
        </row>
        <row r="614">
          <cell r="A614" t="str">
            <v>손           료</v>
          </cell>
          <cell r="B614" t="str">
            <v>3000ℓ</v>
          </cell>
          <cell r="C614" t="str">
            <v>식</v>
          </cell>
          <cell r="D614">
            <v>1</v>
          </cell>
          <cell r="E614">
            <v>22521</v>
          </cell>
          <cell r="F614">
            <v>22521</v>
          </cell>
          <cell r="G614" t="str">
            <v>( 63,102 $ x 1,134.5 원) x 3,146 x 10</v>
          </cell>
        </row>
        <row r="615">
          <cell r="B615" t="str">
            <v>중기운전자</v>
          </cell>
          <cell r="C615" t="str">
            <v>인</v>
          </cell>
          <cell r="D615">
            <v>0.156</v>
          </cell>
          <cell r="E615">
            <v>84775</v>
          </cell>
          <cell r="F615">
            <v>13224</v>
          </cell>
          <cell r="G615" t="str">
            <v xml:space="preserve"> 1.0 ×1/8 ×1.25  ( 56,517원 ×1.5)</v>
          </cell>
        </row>
        <row r="616">
          <cell r="A616" t="str">
            <v>노    무    비</v>
          </cell>
          <cell r="B616" t="str">
            <v>중기운전조수</v>
          </cell>
          <cell r="C616" t="str">
            <v>인</v>
          </cell>
          <cell r="D616">
            <v>0.156</v>
          </cell>
          <cell r="E616">
            <v>63786</v>
          </cell>
          <cell r="F616">
            <v>9950</v>
          </cell>
          <cell r="G616" t="str">
            <v xml:space="preserve"> 1.0 ×1/8 ×1.25  ( 42,524원 ×1.5)</v>
          </cell>
        </row>
        <row r="617">
          <cell r="B617" t="str">
            <v>중 기  조 장</v>
          </cell>
          <cell r="C617" t="str">
            <v>인</v>
          </cell>
          <cell r="D617">
            <v>3.1E-2</v>
          </cell>
          <cell r="E617">
            <v>95383</v>
          </cell>
          <cell r="F617">
            <v>2956</v>
          </cell>
          <cell r="G617" t="str">
            <v xml:space="preserve"> 0.2 ×1/8 ×1.25  ( 63,589원 ×1.5)</v>
          </cell>
        </row>
        <row r="618">
          <cell r="B618" t="str">
            <v>소      계</v>
          </cell>
          <cell r="F618">
            <v>26130</v>
          </cell>
        </row>
        <row r="619">
          <cell r="B619" t="str">
            <v>경      유</v>
          </cell>
          <cell r="C619" t="str">
            <v>ℓ</v>
          </cell>
          <cell r="D619">
            <v>8</v>
          </cell>
          <cell r="E619">
            <v>541</v>
          </cell>
          <cell r="F619">
            <v>4328</v>
          </cell>
        </row>
        <row r="620">
          <cell r="A620" t="str">
            <v>간접재료비</v>
          </cell>
          <cell r="B620" t="str">
            <v>잡      품</v>
          </cell>
          <cell r="C620" t="str">
            <v>식</v>
          </cell>
          <cell r="D620">
            <v>1</v>
          </cell>
          <cell r="F620">
            <v>865</v>
          </cell>
          <cell r="G620" t="str">
            <v>주연료비의 20%</v>
          </cell>
        </row>
        <row r="621">
          <cell r="B621" t="str">
            <v>소            계</v>
          </cell>
          <cell r="F621">
            <v>5193</v>
          </cell>
        </row>
        <row r="623">
          <cell r="A623" t="str">
            <v xml:space="preserve">  타이어로울러 (자주식 8-15TON)</v>
          </cell>
        </row>
        <row r="625">
          <cell r="A625" t="str">
            <v>○ 보통지</v>
          </cell>
        </row>
        <row r="626">
          <cell r="G626" t="str">
            <v>건설 11 - 11 - 차            (시간당)</v>
          </cell>
        </row>
        <row r="627">
          <cell r="A627" t="str">
            <v>구      분</v>
          </cell>
          <cell r="B627" t="str">
            <v>품      명</v>
          </cell>
          <cell r="C627" t="str">
            <v>단위</v>
          </cell>
          <cell r="D627" t="str">
            <v>시간당 소모량</v>
          </cell>
          <cell r="E627" t="str">
            <v>단  가</v>
          </cell>
          <cell r="F627" t="str">
            <v>금  액</v>
          </cell>
          <cell r="G627" t="str">
            <v>비         고</v>
          </cell>
        </row>
        <row r="628">
          <cell r="A628" t="str">
            <v>손      료</v>
          </cell>
          <cell r="B628" t="str">
            <v>타이어롤러(8-15TON)</v>
          </cell>
          <cell r="C628" t="str">
            <v>식</v>
          </cell>
          <cell r="D628">
            <v>1</v>
          </cell>
          <cell r="E628">
            <v>11949</v>
          </cell>
          <cell r="F628">
            <v>11949</v>
          </cell>
          <cell r="G628" t="str">
            <v>( 49,893 $ x 1,134.5 원) x 2,111 x 10</v>
          </cell>
        </row>
        <row r="629">
          <cell r="B629" t="str">
            <v>중기운전기사</v>
          </cell>
          <cell r="D629">
            <v>0.125</v>
          </cell>
          <cell r="E629">
            <v>56517</v>
          </cell>
          <cell r="F629">
            <v>7064</v>
          </cell>
          <cell r="G629" t="str">
            <v xml:space="preserve"> 1 ×1/8 </v>
          </cell>
        </row>
        <row r="630">
          <cell r="A630" t="str">
            <v>노  무  비</v>
          </cell>
          <cell r="B630" t="str">
            <v>중기조장</v>
          </cell>
          <cell r="C630" t="str">
            <v>식</v>
          </cell>
          <cell r="D630">
            <v>2.5000000000000001E-2</v>
          </cell>
          <cell r="E630">
            <v>63589</v>
          </cell>
          <cell r="F630">
            <v>1589</v>
          </cell>
          <cell r="G630" t="str">
            <v xml:space="preserve"> 0.2 ×1/8 </v>
          </cell>
        </row>
        <row r="631">
          <cell r="B631" t="str">
            <v>소      계</v>
          </cell>
          <cell r="F631">
            <v>8653</v>
          </cell>
        </row>
        <row r="632">
          <cell r="B632" t="str">
            <v>경      유</v>
          </cell>
          <cell r="C632" t="str">
            <v>ℓ</v>
          </cell>
          <cell r="D632">
            <v>11.7</v>
          </cell>
          <cell r="E632">
            <v>541</v>
          </cell>
          <cell r="F632">
            <v>6329</v>
          </cell>
        </row>
        <row r="633">
          <cell r="A633" t="str">
            <v>간접재료비</v>
          </cell>
          <cell r="B633" t="str">
            <v>잡      품</v>
          </cell>
          <cell r="C633" t="str">
            <v>식</v>
          </cell>
          <cell r="D633">
            <v>1</v>
          </cell>
          <cell r="F633">
            <v>1265</v>
          </cell>
          <cell r="G633" t="str">
            <v xml:space="preserve"> 주연료비의 20%</v>
          </cell>
        </row>
        <row r="634">
          <cell r="B634" t="str">
            <v>소      계</v>
          </cell>
          <cell r="F634">
            <v>7594</v>
          </cell>
        </row>
        <row r="647">
          <cell r="A647" t="str">
            <v xml:space="preserve">  타이어로울러 (자주식 8-15TON)</v>
          </cell>
        </row>
        <row r="649">
          <cell r="A649" t="str">
            <v>○ 번화가2, 주택가(10%)</v>
          </cell>
        </row>
        <row r="650">
          <cell r="G650" t="str">
            <v>건설 11 - 11 - 라            (시간당)</v>
          </cell>
        </row>
        <row r="651">
          <cell r="A651" t="str">
            <v>구      분</v>
          </cell>
          <cell r="B651" t="str">
            <v>품      명</v>
          </cell>
          <cell r="C651" t="str">
            <v>단위</v>
          </cell>
          <cell r="D651" t="str">
            <v>시간당 소모량</v>
          </cell>
          <cell r="E651" t="str">
            <v>단  가</v>
          </cell>
          <cell r="F651" t="str">
            <v>금  액</v>
          </cell>
          <cell r="G651" t="str">
            <v>비         고</v>
          </cell>
        </row>
        <row r="652">
          <cell r="A652" t="str">
            <v>손      료</v>
          </cell>
          <cell r="B652" t="str">
            <v>타이어롤러(8-15TON)</v>
          </cell>
          <cell r="C652" t="str">
            <v>식</v>
          </cell>
          <cell r="D652">
            <v>1</v>
          </cell>
          <cell r="E652">
            <v>11949</v>
          </cell>
          <cell r="F652">
            <v>11949</v>
          </cell>
          <cell r="G652" t="str">
            <v>( 49,893 $ x 1,134.5 원) x 2,111 x 10</v>
          </cell>
        </row>
        <row r="653">
          <cell r="B653" t="str">
            <v>중기운전기사</v>
          </cell>
          <cell r="D653">
            <v>0.13700000000000001</v>
          </cell>
          <cell r="E653">
            <v>56517</v>
          </cell>
          <cell r="F653">
            <v>7742</v>
          </cell>
          <cell r="G653" t="str">
            <v xml:space="preserve"> 1 ×1/8 ×1.1</v>
          </cell>
        </row>
        <row r="654">
          <cell r="A654" t="str">
            <v>노  무  비</v>
          </cell>
          <cell r="B654" t="str">
            <v>중기조장</v>
          </cell>
          <cell r="C654" t="str">
            <v>식</v>
          </cell>
          <cell r="D654">
            <v>2.7E-2</v>
          </cell>
          <cell r="E654">
            <v>63589</v>
          </cell>
          <cell r="F654">
            <v>1716</v>
          </cell>
          <cell r="G654" t="str">
            <v xml:space="preserve"> 0.2 ×1/8 ×1.1</v>
          </cell>
        </row>
        <row r="655">
          <cell r="B655" t="str">
            <v>소      계</v>
          </cell>
          <cell r="F655">
            <v>9458</v>
          </cell>
        </row>
        <row r="656">
          <cell r="B656" t="str">
            <v>경      유</v>
          </cell>
          <cell r="C656" t="str">
            <v>ℓ</v>
          </cell>
          <cell r="D656">
            <v>11.7</v>
          </cell>
          <cell r="E656">
            <v>541</v>
          </cell>
          <cell r="F656">
            <v>6329</v>
          </cell>
        </row>
        <row r="657">
          <cell r="A657" t="str">
            <v>간접재료비</v>
          </cell>
          <cell r="B657" t="str">
            <v>잡      품</v>
          </cell>
          <cell r="C657" t="str">
            <v>식</v>
          </cell>
          <cell r="D657">
            <v>1</v>
          </cell>
          <cell r="F657">
            <v>1265</v>
          </cell>
          <cell r="G657" t="str">
            <v xml:space="preserve"> 주연료비의 20%</v>
          </cell>
        </row>
        <row r="658">
          <cell r="B658" t="str">
            <v>소      계</v>
          </cell>
          <cell r="F658">
            <v>7594</v>
          </cell>
        </row>
        <row r="660">
          <cell r="A660" t="str">
            <v>○ 야  간(25%)</v>
          </cell>
        </row>
        <row r="661">
          <cell r="G661" t="str">
            <v>건설 11 - 11 - 라            (시간당)</v>
          </cell>
        </row>
        <row r="662">
          <cell r="A662" t="str">
            <v>구      분</v>
          </cell>
          <cell r="B662" t="str">
            <v>품      명</v>
          </cell>
          <cell r="C662" t="str">
            <v>단위</v>
          </cell>
          <cell r="D662" t="str">
            <v>시간당 소모량</v>
          </cell>
          <cell r="E662" t="str">
            <v>단  가</v>
          </cell>
          <cell r="F662" t="str">
            <v>금  액</v>
          </cell>
          <cell r="G662" t="str">
            <v>비         고</v>
          </cell>
        </row>
        <row r="663">
          <cell r="A663" t="str">
            <v>손      료</v>
          </cell>
          <cell r="B663" t="str">
            <v>타이어롤러(8-15TON)</v>
          </cell>
          <cell r="C663" t="str">
            <v>식</v>
          </cell>
          <cell r="D663">
            <v>1</v>
          </cell>
          <cell r="E663">
            <v>11949</v>
          </cell>
          <cell r="F663">
            <v>11949</v>
          </cell>
          <cell r="G663" t="str">
            <v>( 49,893 $ x 1,134.5 원) x 2,111 x 10</v>
          </cell>
        </row>
        <row r="664">
          <cell r="B664" t="str">
            <v>중기운전기사</v>
          </cell>
          <cell r="D664">
            <v>0.156</v>
          </cell>
          <cell r="E664">
            <v>84775</v>
          </cell>
          <cell r="F664">
            <v>13224</v>
          </cell>
          <cell r="G664" t="str">
            <v xml:space="preserve"> 1 ×1/8 ×1.25  ( 56,517원 ×1.5)</v>
          </cell>
        </row>
        <row r="665">
          <cell r="A665" t="str">
            <v>노  무  비</v>
          </cell>
          <cell r="B665" t="str">
            <v>중기조장</v>
          </cell>
          <cell r="C665" t="str">
            <v>식</v>
          </cell>
          <cell r="D665">
            <v>3.1E-2</v>
          </cell>
          <cell r="E665">
            <v>95383</v>
          </cell>
          <cell r="F665">
            <v>2956</v>
          </cell>
          <cell r="G665" t="str">
            <v xml:space="preserve"> 0.2 ×1/8 ×1.25  ( 63,589원 ×1.5)</v>
          </cell>
        </row>
        <row r="666">
          <cell r="B666" t="str">
            <v>소      계</v>
          </cell>
          <cell r="F666">
            <v>16180</v>
          </cell>
        </row>
        <row r="667">
          <cell r="B667" t="str">
            <v>경      유</v>
          </cell>
          <cell r="C667" t="str">
            <v>ℓ</v>
          </cell>
          <cell r="D667">
            <v>11.7</v>
          </cell>
          <cell r="E667">
            <v>541</v>
          </cell>
          <cell r="F667">
            <v>6329</v>
          </cell>
        </row>
        <row r="668">
          <cell r="A668" t="str">
            <v>간접재료비</v>
          </cell>
          <cell r="B668" t="str">
            <v>잡      품</v>
          </cell>
          <cell r="C668" t="str">
            <v>식</v>
          </cell>
          <cell r="D668">
            <v>1</v>
          </cell>
          <cell r="F668">
            <v>1265</v>
          </cell>
          <cell r="G668" t="str">
            <v xml:space="preserve"> 주연료비의 20%</v>
          </cell>
        </row>
        <row r="669">
          <cell r="B669" t="str">
            <v>소      계</v>
          </cell>
          <cell r="F669">
            <v>7594</v>
          </cell>
        </row>
        <row r="671">
          <cell r="A671" t="str">
            <v xml:space="preserve"> 탠덤로울러 (자주식 10-14TON)</v>
          </cell>
        </row>
        <row r="673">
          <cell r="A673" t="str">
            <v>○ 보통지</v>
          </cell>
        </row>
        <row r="674">
          <cell r="G674" t="str">
            <v>건설 11 - 11 - 마            (시간당)</v>
          </cell>
        </row>
        <row r="675">
          <cell r="A675" t="str">
            <v>구      분</v>
          </cell>
          <cell r="B675" t="str">
            <v>품      명</v>
          </cell>
          <cell r="C675" t="str">
            <v>단위</v>
          </cell>
          <cell r="D675" t="str">
            <v>시간당 소모량</v>
          </cell>
          <cell r="E675" t="str">
            <v>단  가</v>
          </cell>
          <cell r="F675" t="str">
            <v>금  액</v>
          </cell>
          <cell r="G675" t="str">
            <v>비         고</v>
          </cell>
        </row>
        <row r="676">
          <cell r="A676" t="str">
            <v>손      료</v>
          </cell>
          <cell r="B676" t="str">
            <v>탠덤롤러(10-14TON)</v>
          </cell>
          <cell r="C676" t="str">
            <v>식</v>
          </cell>
          <cell r="D676">
            <v>1</v>
          </cell>
          <cell r="E676">
            <v>8834</v>
          </cell>
          <cell r="F676">
            <v>8834</v>
          </cell>
          <cell r="G676" t="str">
            <v>( 36,137 $ x 1,134.5 원) x 2,155 x 10</v>
          </cell>
        </row>
        <row r="677">
          <cell r="B677" t="str">
            <v>중기운전기사</v>
          </cell>
          <cell r="D677">
            <v>0.125</v>
          </cell>
          <cell r="E677">
            <v>56517</v>
          </cell>
          <cell r="F677">
            <v>7064</v>
          </cell>
          <cell r="G677" t="str">
            <v xml:space="preserve"> 1 ×1/8 </v>
          </cell>
        </row>
        <row r="678">
          <cell r="A678" t="str">
            <v>노  무  비</v>
          </cell>
          <cell r="B678" t="str">
            <v>중기조장</v>
          </cell>
          <cell r="C678" t="str">
            <v>식</v>
          </cell>
          <cell r="D678">
            <v>2.5000000000000001E-2</v>
          </cell>
          <cell r="E678">
            <v>63589</v>
          </cell>
          <cell r="F678">
            <v>1589</v>
          </cell>
          <cell r="G678" t="str">
            <v xml:space="preserve"> 0.2 ×1/8 </v>
          </cell>
        </row>
        <row r="679">
          <cell r="B679" t="str">
            <v>소      계</v>
          </cell>
          <cell r="F679">
            <v>8653</v>
          </cell>
        </row>
        <row r="680">
          <cell r="B680" t="str">
            <v>경      유</v>
          </cell>
          <cell r="C680" t="str">
            <v>ℓ</v>
          </cell>
          <cell r="D680">
            <v>9.1999999999999993</v>
          </cell>
          <cell r="E680">
            <v>541</v>
          </cell>
          <cell r="F680">
            <v>4977</v>
          </cell>
        </row>
        <row r="681">
          <cell r="A681" t="str">
            <v>간접재료비</v>
          </cell>
          <cell r="B681" t="str">
            <v>잡      품</v>
          </cell>
          <cell r="C681" t="str">
            <v>식</v>
          </cell>
          <cell r="D681">
            <v>1</v>
          </cell>
          <cell r="F681">
            <v>995</v>
          </cell>
          <cell r="G681" t="str">
            <v xml:space="preserve"> 주연료비의 20%</v>
          </cell>
        </row>
        <row r="682">
          <cell r="B682" t="str">
            <v>소      계</v>
          </cell>
          <cell r="F682">
            <v>5972</v>
          </cell>
        </row>
        <row r="695">
          <cell r="A695" t="str">
            <v xml:space="preserve"> 탠덤로울러 (자주식 10-14TON)</v>
          </cell>
        </row>
        <row r="697">
          <cell r="A697" t="str">
            <v>○ 번화가2, 주택가(10%)</v>
          </cell>
        </row>
        <row r="698">
          <cell r="G698" t="str">
            <v>건설 11 - 11 - 마            (시간당)</v>
          </cell>
        </row>
        <row r="699">
          <cell r="A699" t="str">
            <v>구      분</v>
          </cell>
          <cell r="B699" t="str">
            <v>품      명</v>
          </cell>
          <cell r="C699" t="str">
            <v>단위</v>
          </cell>
          <cell r="D699" t="str">
            <v>시간당 소모량</v>
          </cell>
          <cell r="E699" t="str">
            <v>단  가</v>
          </cell>
          <cell r="F699" t="str">
            <v>금  액</v>
          </cell>
          <cell r="G699" t="str">
            <v>비         고</v>
          </cell>
        </row>
        <row r="700">
          <cell r="A700" t="str">
            <v>손      료</v>
          </cell>
          <cell r="B700" t="str">
            <v>탠덤롤러(10-14TON)</v>
          </cell>
          <cell r="C700" t="str">
            <v>식</v>
          </cell>
          <cell r="D700">
            <v>1</v>
          </cell>
          <cell r="E700">
            <v>8834</v>
          </cell>
          <cell r="F700">
            <v>8834</v>
          </cell>
          <cell r="G700" t="str">
            <v>( 36,137 $ x 1,134.5 원) x 2,155 x 10</v>
          </cell>
        </row>
        <row r="701">
          <cell r="B701" t="str">
            <v>중기운전기사</v>
          </cell>
          <cell r="D701">
            <v>0.13700000000000001</v>
          </cell>
          <cell r="E701">
            <v>56517</v>
          </cell>
          <cell r="F701">
            <v>7742</v>
          </cell>
          <cell r="G701" t="str">
            <v xml:space="preserve"> 1 ×1/8 ×1.1</v>
          </cell>
        </row>
        <row r="702">
          <cell r="A702" t="str">
            <v>노  무  비</v>
          </cell>
          <cell r="B702" t="str">
            <v>중기조장</v>
          </cell>
          <cell r="C702" t="str">
            <v>식</v>
          </cell>
          <cell r="D702">
            <v>2.7E-2</v>
          </cell>
          <cell r="E702">
            <v>63589</v>
          </cell>
          <cell r="F702">
            <v>1716</v>
          </cell>
          <cell r="G702" t="str">
            <v xml:space="preserve"> 0.2 ×1/8 ×1.1</v>
          </cell>
        </row>
        <row r="703">
          <cell r="B703" t="str">
            <v>소      계</v>
          </cell>
          <cell r="F703">
            <v>9458</v>
          </cell>
        </row>
        <row r="704">
          <cell r="B704" t="str">
            <v>경      유</v>
          </cell>
          <cell r="C704" t="str">
            <v>ℓ</v>
          </cell>
          <cell r="D704">
            <v>9.1999999999999993</v>
          </cell>
          <cell r="E704">
            <v>541</v>
          </cell>
          <cell r="F704">
            <v>4977</v>
          </cell>
        </row>
        <row r="705">
          <cell r="A705" t="str">
            <v>간접재료비</v>
          </cell>
          <cell r="B705" t="str">
            <v>잡      품</v>
          </cell>
          <cell r="C705" t="str">
            <v>식</v>
          </cell>
          <cell r="D705">
            <v>1</v>
          </cell>
          <cell r="F705">
            <v>995</v>
          </cell>
          <cell r="G705" t="str">
            <v xml:space="preserve"> 주연료비의 20%</v>
          </cell>
        </row>
        <row r="706">
          <cell r="B706" t="str">
            <v>소      계</v>
          </cell>
          <cell r="F706">
            <v>5972</v>
          </cell>
        </row>
        <row r="708">
          <cell r="A708" t="str">
            <v>○ 야  간(25%)</v>
          </cell>
        </row>
        <row r="709">
          <cell r="G709" t="str">
            <v>건설 11 - 11 - 마            (시간당)</v>
          </cell>
        </row>
        <row r="710">
          <cell r="A710" t="str">
            <v>구      분</v>
          </cell>
          <cell r="B710" t="str">
            <v>품      명</v>
          </cell>
          <cell r="C710" t="str">
            <v>단위</v>
          </cell>
          <cell r="D710" t="str">
            <v>시간당 소모량</v>
          </cell>
          <cell r="E710" t="str">
            <v>단  가</v>
          </cell>
          <cell r="F710" t="str">
            <v>금  액</v>
          </cell>
          <cell r="G710" t="str">
            <v>비         고</v>
          </cell>
        </row>
        <row r="711">
          <cell r="A711" t="str">
            <v>손      료</v>
          </cell>
          <cell r="B711" t="str">
            <v>타이어롤러(8-15TON)</v>
          </cell>
          <cell r="C711" t="str">
            <v>식</v>
          </cell>
          <cell r="D711">
            <v>1</v>
          </cell>
          <cell r="E711">
            <v>8834</v>
          </cell>
          <cell r="F711">
            <v>8834</v>
          </cell>
          <cell r="G711" t="str">
            <v>( 36,137 $ x 1,134.5 원) x 2,155 x 10</v>
          </cell>
        </row>
        <row r="712">
          <cell r="B712" t="str">
            <v>중기운전기사</v>
          </cell>
          <cell r="D712">
            <v>0.156</v>
          </cell>
          <cell r="E712">
            <v>84775</v>
          </cell>
          <cell r="F712">
            <v>13224</v>
          </cell>
          <cell r="G712" t="str">
            <v xml:space="preserve"> 1 ×1/8 ×1.25  ( 56,517원 ×1.5)</v>
          </cell>
        </row>
        <row r="713">
          <cell r="A713" t="str">
            <v>노  무  비</v>
          </cell>
          <cell r="B713" t="str">
            <v>중기조장</v>
          </cell>
          <cell r="C713" t="str">
            <v>식</v>
          </cell>
          <cell r="D713">
            <v>3.1E-2</v>
          </cell>
          <cell r="E713">
            <v>95383</v>
          </cell>
          <cell r="F713">
            <v>2956</v>
          </cell>
          <cell r="G713" t="str">
            <v xml:space="preserve"> 0.2 ×1/8 ×1.25  ( 63,589원 ×1.5)</v>
          </cell>
        </row>
        <row r="714">
          <cell r="B714" t="str">
            <v>소      계</v>
          </cell>
          <cell r="F714">
            <v>16180</v>
          </cell>
        </row>
        <row r="715">
          <cell r="B715" t="str">
            <v>경      유</v>
          </cell>
          <cell r="C715" t="str">
            <v>ℓ</v>
          </cell>
          <cell r="D715">
            <v>9.1999999999999993</v>
          </cell>
          <cell r="E715">
            <v>541</v>
          </cell>
          <cell r="F715">
            <v>4977</v>
          </cell>
        </row>
        <row r="716">
          <cell r="A716" t="str">
            <v>간접재료비</v>
          </cell>
          <cell r="B716" t="str">
            <v>잡      품</v>
          </cell>
          <cell r="C716" t="str">
            <v>식</v>
          </cell>
          <cell r="D716">
            <v>1</v>
          </cell>
          <cell r="F716">
            <v>995</v>
          </cell>
          <cell r="G716" t="str">
            <v xml:space="preserve"> 주연료비의 20%</v>
          </cell>
        </row>
        <row r="717">
          <cell r="B717" t="str">
            <v>소      계</v>
          </cell>
          <cell r="F717">
            <v>5972</v>
          </cell>
        </row>
        <row r="719">
          <cell r="A719" t="str">
            <v>아스팔트 디스트리뷰터(트럭적재식3000ℓ)</v>
          </cell>
        </row>
        <row r="721">
          <cell r="A721" t="str">
            <v>○ 보통지</v>
          </cell>
          <cell r="G721" t="str">
            <v>건설 11 - 15            (시간당)</v>
          </cell>
        </row>
        <row r="722">
          <cell r="A722" t="str">
            <v>구      분</v>
          </cell>
          <cell r="B722" t="str">
            <v>품      명</v>
          </cell>
          <cell r="C722" t="str">
            <v>단위</v>
          </cell>
          <cell r="D722" t="str">
            <v>시간당 소모량</v>
          </cell>
          <cell r="E722" t="str">
            <v>단  가</v>
          </cell>
          <cell r="F722" t="str">
            <v>금  액</v>
          </cell>
          <cell r="G722" t="str">
            <v>비         고</v>
          </cell>
        </row>
        <row r="723">
          <cell r="A723" t="str">
            <v>손      료</v>
          </cell>
          <cell r="B723" t="str">
            <v>3000ℓ</v>
          </cell>
          <cell r="C723" t="str">
            <v>식</v>
          </cell>
          <cell r="D723">
            <v>1</v>
          </cell>
          <cell r="E723">
            <v>7793</v>
          </cell>
          <cell r="F723">
            <v>7793</v>
          </cell>
          <cell r="G723" t="str">
            <v>( 24,019 $ x 1,134.5 원) x 2,860 x 10</v>
          </cell>
        </row>
        <row r="724">
          <cell r="A724" t="str">
            <v>노  무  비</v>
          </cell>
          <cell r="B724" t="str">
            <v>중기운전사</v>
          </cell>
          <cell r="C724" t="str">
            <v>인</v>
          </cell>
          <cell r="D724">
            <v>0.125</v>
          </cell>
          <cell r="E724">
            <v>56517</v>
          </cell>
          <cell r="F724">
            <v>7064</v>
          </cell>
          <cell r="G724" t="str">
            <v xml:space="preserve"> 1 ×1/8 </v>
          </cell>
        </row>
        <row r="725">
          <cell r="B725" t="str">
            <v>경      유</v>
          </cell>
          <cell r="C725" t="str">
            <v>ℓ</v>
          </cell>
          <cell r="D725">
            <v>9.8000000000000007</v>
          </cell>
          <cell r="E725">
            <v>541</v>
          </cell>
          <cell r="F725">
            <v>5301</v>
          </cell>
        </row>
        <row r="726">
          <cell r="A726" t="str">
            <v>간접재료비</v>
          </cell>
          <cell r="B726" t="str">
            <v>잡      품</v>
          </cell>
          <cell r="C726" t="str">
            <v>식</v>
          </cell>
          <cell r="D726">
            <v>1</v>
          </cell>
          <cell r="F726">
            <v>1484</v>
          </cell>
          <cell r="G726" t="str">
            <v xml:space="preserve"> 주연료비의 28%</v>
          </cell>
        </row>
        <row r="727">
          <cell r="B727" t="str">
            <v>소      계</v>
          </cell>
          <cell r="F727">
            <v>6785</v>
          </cell>
        </row>
        <row r="728">
          <cell r="A728" t="str">
            <v>○ 번화가2, 주택가(10%)</v>
          </cell>
        </row>
        <row r="729">
          <cell r="A729" t="str">
            <v>구      분</v>
          </cell>
          <cell r="B729" t="str">
            <v>품      명</v>
          </cell>
          <cell r="C729" t="str">
            <v>단위</v>
          </cell>
          <cell r="D729" t="str">
            <v>시간당 소모량</v>
          </cell>
          <cell r="E729" t="str">
            <v>단  가</v>
          </cell>
          <cell r="F729" t="str">
            <v>금  액</v>
          </cell>
          <cell r="G729" t="str">
            <v>비         고</v>
          </cell>
        </row>
        <row r="730">
          <cell r="A730" t="str">
            <v>손      료</v>
          </cell>
          <cell r="B730" t="str">
            <v>3000ℓ</v>
          </cell>
          <cell r="C730" t="str">
            <v>식</v>
          </cell>
          <cell r="D730">
            <v>1</v>
          </cell>
          <cell r="E730">
            <v>7793</v>
          </cell>
          <cell r="F730">
            <v>7793</v>
          </cell>
          <cell r="G730" t="str">
            <v>( 24,019 $ x 1,134.5 원) x 2,860 x 10</v>
          </cell>
        </row>
        <row r="731">
          <cell r="A731" t="str">
            <v>노  무  비</v>
          </cell>
          <cell r="B731" t="str">
            <v>중기운전사</v>
          </cell>
          <cell r="C731" t="str">
            <v>인</v>
          </cell>
          <cell r="D731">
            <v>0.13700000000000001</v>
          </cell>
          <cell r="E731">
            <v>56517</v>
          </cell>
          <cell r="F731">
            <v>7742</v>
          </cell>
          <cell r="G731" t="str">
            <v xml:space="preserve"> 1 ×1/8 ×1.1</v>
          </cell>
        </row>
        <row r="732">
          <cell r="B732" t="str">
            <v>경      유</v>
          </cell>
          <cell r="C732" t="str">
            <v>ℓ</v>
          </cell>
          <cell r="D732">
            <v>9.8000000000000007</v>
          </cell>
          <cell r="E732">
            <v>541</v>
          </cell>
          <cell r="F732">
            <v>5301</v>
          </cell>
        </row>
        <row r="733">
          <cell r="A733" t="str">
            <v>간접재료비</v>
          </cell>
          <cell r="B733" t="str">
            <v>잡      품</v>
          </cell>
          <cell r="C733" t="str">
            <v>식</v>
          </cell>
          <cell r="D733">
            <v>1</v>
          </cell>
          <cell r="F733">
            <v>1484</v>
          </cell>
          <cell r="G733" t="str">
            <v xml:space="preserve"> 주연료비의 28%</v>
          </cell>
        </row>
        <row r="734">
          <cell r="B734" t="str">
            <v>소      계</v>
          </cell>
          <cell r="F734">
            <v>6785</v>
          </cell>
        </row>
        <row r="735">
          <cell r="A735" t="str">
            <v>○ 야  간(25%)</v>
          </cell>
        </row>
        <row r="736">
          <cell r="A736" t="str">
            <v>구      분</v>
          </cell>
          <cell r="B736" t="str">
            <v>품      명</v>
          </cell>
          <cell r="C736" t="str">
            <v>단위</v>
          </cell>
          <cell r="D736" t="str">
            <v>시간당 소모량</v>
          </cell>
          <cell r="E736" t="str">
            <v>단  가</v>
          </cell>
          <cell r="F736" t="str">
            <v>금  액</v>
          </cell>
          <cell r="G736" t="str">
            <v>비         고</v>
          </cell>
        </row>
        <row r="737">
          <cell r="A737" t="str">
            <v>손      료</v>
          </cell>
          <cell r="B737" t="str">
            <v>3000ℓ</v>
          </cell>
          <cell r="C737" t="str">
            <v>식</v>
          </cell>
          <cell r="D737">
            <v>1</v>
          </cell>
          <cell r="E737">
            <v>7793</v>
          </cell>
          <cell r="F737">
            <v>7793</v>
          </cell>
          <cell r="G737" t="str">
            <v>( 24,019 $ x 1,134.5 원) x 2,860 x 10</v>
          </cell>
        </row>
        <row r="738">
          <cell r="A738" t="str">
            <v>노  무  비</v>
          </cell>
          <cell r="B738" t="str">
            <v>중기운전사</v>
          </cell>
          <cell r="C738" t="str">
            <v>인</v>
          </cell>
          <cell r="D738">
            <v>0.156</v>
          </cell>
          <cell r="E738">
            <v>84775</v>
          </cell>
          <cell r="F738">
            <v>13224</v>
          </cell>
          <cell r="G738" t="str">
            <v xml:space="preserve"> 1 ×1/8 ×1.25  ( 56,517원 ×1.5)</v>
          </cell>
        </row>
        <row r="739">
          <cell r="B739" t="str">
            <v>경      유</v>
          </cell>
          <cell r="C739" t="str">
            <v>ℓ</v>
          </cell>
          <cell r="D739">
            <v>9.8000000000000007</v>
          </cell>
          <cell r="E739">
            <v>541</v>
          </cell>
          <cell r="F739">
            <v>5301</v>
          </cell>
        </row>
        <row r="740">
          <cell r="A740" t="str">
            <v>간접재료비</v>
          </cell>
          <cell r="B740" t="str">
            <v>잡      품</v>
          </cell>
          <cell r="C740" t="str">
            <v>식</v>
          </cell>
          <cell r="D740">
            <v>1</v>
          </cell>
          <cell r="F740">
            <v>1484</v>
          </cell>
          <cell r="G740" t="str">
            <v xml:space="preserve"> 주연료비의 28%</v>
          </cell>
        </row>
        <row r="741">
          <cell r="B741" t="str">
            <v>소      계</v>
          </cell>
          <cell r="F741">
            <v>6785</v>
          </cell>
        </row>
        <row r="743">
          <cell r="A743" t="str">
            <v xml:space="preserve">  플레이트 콤팩트 (1.5TON)</v>
          </cell>
        </row>
        <row r="745">
          <cell r="A745" t="str">
            <v>○ 보통지</v>
          </cell>
        </row>
        <row r="746">
          <cell r="A746" t="str">
            <v>구      분</v>
          </cell>
          <cell r="B746" t="str">
            <v>품      명</v>
          </cell>
          <cell r="C746" t="str">
            <v>단위</v>
          </cell>
          <cell r="D746" t="str">
            <v>시간당 소모량</v>
          </cell>
          <cell r="E746" t="str">
            <v>단  가</v>
          </cell>
          <cell r="F746" t="str">
            <v>금  액</v>
          </cell>
          <cell r="G746" t="str">
            <v>비         고</v>
          </cell>
        </row>
        <row r="747">
          <cell r="A747" t="str">
            <v>손      료</v>
          </cell>
          <cell r="B747" t="str">
            <v>1.5ton</v>
          </cell>
          <cell r="C747" t="str">
            <v>식</v>
          </cell>
          <cell r="D747">
            <v>1</v>
          </cell>
          <cell r="E747">
            <v>509</v>
          </cell>
          <cell r="F747">
            <v>509</v>
          </cell>
          <cell r="G747" t="str">
            <v>(  1,046 $ x 1,134.5 원) x 4,296 x 10</v>
          </cell>
        </row>
        <row r="748">
          <cell r="A748" t="str">
            <v>노  무  비</v>
          </cell>
          <cell r="B748" t="str">
            <v>기계운전사</v>
          </cell>
          <cell r="C748" t="str">
            <v>인</v>
          </cell>
          <cell r="D748">
            <v>0.125</v>
          </cell>
          <cell r="E748">
            <v>47972</v>
          </cell>
          <cell r="F748">
            <v>5996</v>
          </cell>
          <cell r="G748" t="str">
            <v xml:space="preserve"> 1 ×1/8 </v>
          </cell>
        </row>
        <row r="749">
          <cell r="B749" t="str">
            <v>휘  발  유</v>
          </cell>
          <cell r="C749" t="str">
            <v>ℓ</v>
          </cell>
          <cell r="D749">
            <v>1</v>
          </cell>
          <cell r="E749">
            <v>1130</v>
          </cell>
          <cell r="F749">
            <v>1130</v>
          </cell>
        </row>
        <row r="750">
          <cell r="A750" t="str">
            <v>간접재료비</v>
          </cell>
          <cell r="B750" t="str">
            <v>잡      품</v>
          </cell>
          <cell r="C750" t="str">
            <v>식</v>
          </cell>
          <cell r="D750">
            <v>1</v>
          </cell>
          <cell r="F750">
            <v>226</v>
          </cell>
          <cell r="G750" t="str">
            <v xml:space="preserve"> 주연료비의 20%</v>
          </cell>
        </row>
        <row r="751">
          <cell r="B751" t="str">
            <v>소      계</v>
          </cell>
          <cell r="F751">
            <v>1356</v>
          </cell>
        </row>
        <row r="752">
          <cell r="A752" t="str">
            <v>○ 번화가2, 주택가(10%)</v>
          </cell>
        </row>
        <row r="753">
          <cell r="A753" t="str">
            <v>구      분</v>
          </cell>
          <cell r="B753" t="str">
            <v>품      명</v>
          </cell>
          <cell r="C753" t="str">
            <v>단위</v>
          </cell>
          <cell r="D753" t="str">
            <v>시간당 소모량</v>
          </cell>
          <cell r="E753" t="str">
            <v>단  가</v>
          </cell>
          <cell r="F753" t="str">
            <v>금  액</v>
          </cell>
          <cell r="G753" t="str">
            <v>비         고</v>
          </cell>
        </row>
        <row r="754">
          <cell r="A754" t="str">
            <v>손      료</v>
          </cell>
          <cell r="B754" t="str">
            <v>1.5ton</v>
          </cell>
          <cell r="C754" t="str">
            <v>식</v>
          </cell>
          <cell r="D754">
            <v>1</v>
          </cell>
          <cell r="E754">
            <v>509</v>
          </cell>
          <cell r="F754">
            <v>509</v>
          </cell>
          <cell r="G754" t="str">
            <v>(  1,046 $ x 1,134.5 원) x 4,296 x 10</v>
          </cell>
        </row>
        <row r="755">
          <cell r="A755" t="str">
            <v>노  무  비</v>
          </cell>
          <cell r="B755" t="str">
            <v>기계운전사</v>
          </cell>
          <cell r="C755" t="str">
            <v>인</v>
          </cell>
          <cell r="D755">
            <v>0.13700000000000001</v>
          </cell>
          <cell r="E755">
            <v>47972</v>
          </cell>
          <cell r="F755">
            <v>6572</v>
          </cell>
          <cell r="G755" t="str">
            <v xml:space="preserve"> 1 ×1/8 ×1.1</v>
          </cell>
        </row>
        <row r="756">
          <cell r="B756" t="str">
            <v>휘  발  유</v>
          </cell>
          <cell r="C756" t="str">
            <v>ℓ</v>
          </cell>
          <cell r="D756">
            <v>1</v>
          </cell>
          <cell r="E756">
            <v>1130</v>
          </cell>
          <cell r="F756">
            <v>1130</v>
          </cell>
        </row>
        <row r="757">
          <cell r="A757" t="str">
            <v>간접재료비</v>
          </cell>
          <cell r="B757" t="str">
            <v>잡      품</v>
          </cell>
          <cell r="C757" t="str">
            <v>식</v>
          </cell>
          <cell r="D757">
            <v>1</v>
          </cell>
          <cell r="F757">
            <v>226</v>
          </cell>
          <cell r="G757" t="str">
            <v xml:space="preserve"> 주연료비의 20%</v>
          </cell>
        </row>
        <row r="758">
          <cell r="B758" t="str">
            <v>소      계</v>
          </cell>
          <cell r="F758">
            <v>1356</v>
          </cell>
        </row>
        <row r="759">
          <cell r="A759" t="str">
            <v>○ 야  간(25%)</v>
          </cell>
        </row>
        <row r="760">
          <cell r="A760" t="str">
            <v>구      분</v>
          </cell>
          <cell r="B760" t="str">
            <v>품      명</v>
          </cell>
          <cell r="C760" t="str">
            <v>단위</v>
          </cell>
          <cell r="D760" t="str">
            <v>시간당 소모량</v>
          </cell>
          <cell r="E760" t="str">
            <v>단  가</v>
          </cell>
          <cell r="F760" t="str">
            <v>금  액</v>
          </cell>
          <cell r="G760" t="str">
            <v>비         고</v>
          </cell>
        </row>
        <row r="761">
          <cell r="A761" t="str">
            <v>손      료</v>
          </cell>
          <cell r="B761" t="str">
            <v>1.5ton</v>
          </cell>
          <cell r="C761" t="str">
            <v>식</v>
          </cell>
          <cell r="D761">
            <v>1</v>
          </cell>
          <cell r="E761">
            <v>509</v>
          </cell>
          <cell r="F761">
            <v>509</v>
          </cell>
          <cell r="G761" t="str">
            <v>(  1,046 $ x 1,134.5 원) x 4,296 x 10</v>
          </cell>
        </row>
        <row r="762">
          <cell r="A762" t="str">
            <v>노  무  비</v>
          </cell>
          <cell r="B762" t="str">
            <v>기계운전사</v>
          </cell>
          <cell r="C762" t="str">
            <v>인</v>
          </cell>
          <cell r="D762">
            <v>0.156</v>
          </cell>
          <cell r="E762">
            <v>71958</v>
          </cell>
          <cell r="F762">
            <v>11225</v>
          </cell>
          <cell r="G762" t="str">
            <v xml:space="preserve"> 1 ×1/8 ×1.25  ( 47,972원 ×1.5)</v>
          </cell>
        </row>
        <row r="763">
          <cell r="B763" t="str">
            <v>휘  발  유</v>
          </cell>
          <cell r="C763" t="str">
            <v>ℓ</v>
          </cell>
          <cell r="D763">
            <v>1</v>
          </cell>
          <cell r="E763">
            <v>1130</v>
          </cell>
          <cell r="F763">
            <v>1130</v>
          </cell>
        </row>
        <row r="764">
          <cell r="A764" t="str">
            <v>간접재료비</v>
          </cell>
          <cell r="B764" t="str">
            <v>잡      품</v>
          </cell>
          <cell r="C764" t="str">
            <v>식</v>
          </cell>
          <cell r="D764">
            <v>1</v>
          </cell>
          <cell r="F764">
            <v>226</v>
          </cell>
          <cell r="G764" t="str">
            <v xml:space="preserve"> 주연료비의 20%</v>
          </cell>
        </row>
        <row r="765">
          <cell r="B765" t="str">
            <v>소      계</v>
          </cell>
          <cell r="F765">
            <v>1356</v>
          </cell>
        </row>
        <row r="767">
          <cell r="A767" t="str">
            <v xml:space="preserve">  물탱크 (5500ℓ)</v>
          </cell>
        </row>
        <row r="769">
          <cell r="A769" t="str">
            <v>○ 보통지</v>
          </cell>
        </row>
        <row r="770">
          <cell r="A770" t="str">
            <v>구      분</v>
          </cell>
          <cell r="B770" t="str">
            <v>품      명</v>
          </cell>
          <cell r="C770" t="str">
            <v>단위</v>
          </cell>
          <cell r="D770" t="str">
            <v>시간당 소모량</v>
          </cell>
          <cell r="E770" t="str">
            <v>단  가</v>
          </cell>
          <cell r="F770" t="str">
            <v>금  액</v>
          </cell>
          <cell r="G770" t="str">
            <v>비         고</v>
          </cell>
        </row>
        <row r="771">
          <cell r="A771" t="str">
            <v>손      료</v>
          </cell>
          <cell r="B771" t="str">
            <v>5,500ℓ</v>
          </cell>
          <cell r="C771" t="str">
            <v>식</v>
          </cell>
          <cell r="D771">
            <v>1</v>
          </cell>
          <cell r="E771">
            <v>3763</v>
          </cell>
          <cell r="F771">
            <v>3763</v>
          </cell>
          <cell r="G771" t="str">
            <v>( 13,097 $ x 1,134.5 원) x 2,533 x 10</v>
          </cell>
        </row>
        <row r="772">
          <cell r="A772" t="str">
            <v>노  무  비</v>
          </cell>
          <cell r="B772" t="str">
            <v>운  전  사</v>
          </cell>
          <cell r="C772" t="str">
            <v>인</v>
          </cell>
          <cell r="D772">
            <v>0.125</v>
          </cell>
          <cell r="E772">
            <v>53633</v>
          </cell>
          <cell r="F772">
            <v>6704</v>
          </cell>
          <cell r="G772" t="str">
            <v xml:space="preserve"> 1 ×1/8 </v>
          </cell>
        </row>
        <row r="773">
          <cell r="B773" t="str">
            <v>경      유</v>
          </cell>
          <cell r="C773" t="str">
            <v>ℓ</v>
          </cell>
          <cell r="D773">
            <v>10.199999999999999</v>
          </cell>
          <cell r="E773">
            <v>541</v>
          </cell>
          <cell r="F773">
            <v>5518</v>
          </cell>
        </row>
        <row r="774">
          <cell r="A774" t="str">
            <v>간접재료비</v>
          </cell>
          <cell r="B774" t="str">
            <v>잡      품</v>
          </cell>
          <cell r="C774" t="str">
            <v>식</v>
          </cell>
          <cell r="D774">
            <v>1</v>
          </cell>
          <cell r="F774">
            <v>1820</v>
          </cell>
          <cell r="G774" t="str">
            <v xml:space="preserve"> 주연료비의 33%</v>
          </cell>
        </row>
        <row r="775">
          <cell r="B775" t="str">
            <v>소      계</v>
          </cell>
          <cell r="F775">
            <v>7338</v>
          </cell>
        </row>
        <row r="776">
          <cell r="A776" t="str">
            <v>○ 번화가2, 주택가(10%)</v>
          </cell>
        </row>
        <row r="777">
          <cell r="A777" t="str">
            <v>구      분</v>
          </cell>
          <cell r="B777" t="str">
            <v>품      명</v>
          </cell>
          <cell r="C777" t="str">
            <v>단위</v>
          </cell>
          <cell r="D777" t="str">
            <v>시간당 소모량</v>
          </cell>
          <cell r="E777" t="str">
            <v>단  가</v>
          </cell>
          <cell r="F777" t="str">
            <v>금  액</v>
          </cell>
          <cell r="G777" t="str">
            <v>비         고</v>
          </cell>
        </row>
        <row r="778">
          <cell r="A778" t="str">
            <v>손      료</v>
          </cell>
          <cell r="B778" t="str">
            <v>5,500ℓ</v>
          </cell>
          <cell r="C778" t="str">
            <v>식</v>
          </cell>
          <cell r="D778">
            <v>1</v>
          </cell>
          <cell r="E778">
            <v>3763</v>
          </cell>
          <cell r="F778">
            <v>3763</v>
          </cell>
          <cell r="G778" t="str">
            <v>( 13,097 $ x 1,134.5 원) x 2,533 x 10</v>
          </cell>
        </row>
        <row r="779">
          <cell r="A779" t="str">
            <v>노  무  비</v>
          </cell>
          <cell r="B779" t="str">
            <v>운  전  사</v>
          </cell>
          <cell r="C779" t="str">
            <v>인</v>
          </cell>
          <cell r="D779">
            <v>0.13700000000000001</v>
          </cell>
          <cell r="E779">
            <v>53633</v>
          </cell>
          <cell r="F779">
            <v>7347</v>
          </cell>
          <cell r="G779" t="str">
            <v xml:space="preserve"> 1 ×1/8 ×1.1</v>
          </cell>
        </row>
        <row r="780">
          <cell r="B780" t="str">
            <v>경      유</v>
          </cell>
          <cell r="C780" t="str">
            <v>ℓ</v>
          </cell>
          <cell r="D780">
            <v>10.199999999999999</v>
          </cell>
          <cell r="E780">
            <v>541</v>
          </cell>
          <cell r="F780">
            <v>5518</v>
          </cell>
        </row>
        <row r="781">
          <cell r="A781" t="str">
            <v>간접재료비</v>
          </cell>
          <cell r="B781" t="str">
            <v>잡      품</v>
          </cell>
          <cell r="C781" t="str">
            <v>식</v>
          </cell>
          <cell r="D781">
            <v>1</v>
          </cell>
          <cell r="F781">
            <v>1820</v>
          </cell>
          <cell r="G781" t="str">
            <v xml:space="preserve"> 주연료비의 33%</v>
          </cell>
        </row>
        <row r="782">
          <cell r="B782" t="str">
            <v>소      계</v>
          </cell>
          <cell r="F782">
            <v>7338</v>
          </cell>
        </row>
        <row r="783">
          <cell r="A783" t="str">
            <v>○ 야  간(25%)</v>
          </cell>
        </row>
        <row r="784">
          <cell r="A784" t="str">
            <v>구      분</v>
          </cell>
          <cell r="B784" t="str">
            <v>품      명</v>
          </cell>
          <cell r="C784" t="str">
            <v>단위</v>
          </cell>
          <cell r="D784" t="str">
            <v>시간당 소모량</v>
          </cell>
          <cell r="E784" t="str">
            <v>단  가</v>
          </cell>
          <cell r="F784" t="str">
            <v>금  액</v>
          </cell>
          <cell r="G784" t="str">
            <v>비         고</v>
          </cell>
        </row>
        <row r="785">
          <cell r="A785" t="str">
            <v>손      료</v>
          </cell>
          <cell r="B785" t="str">
            <v>5,500ℓ</v>
          </cell>
          <cell r="C785" t="str">
            <v>식</v>
          </cell>
          <cell r="D785">
            <v>1</v>
          </cell>
          <cell r="E785">
            <v>3763</v>
          </cell>
          <cell r="F785">
            <v>3763</v>
          </cell>
          <cell r="G785" t="str">
            <v>( 13,097 $ x 1,134.5 원) x 2,533 x 10</v>
          </cell>
        </row>
        <row r="786">
          <cell r="A786" t="str">
            <v>노  무  비</v>
          </cell>
          <cell r="B786" t="str">
            <v>운  전  사</v>
          </cell>
          <cell r="C786" t="str">
            <v>인</v>
          </cell>
          <cell r="D786">
            <v>0.156</v>
          </cell>
          <cell r="E786">
            <v>80449</v>
          </cell>
          <cell r="F786">
            <v>12550</v>
          </cell>
          <cell r="G786" t="str">
            <v xml:space="preserve"> 1 ×1/8 ×1.25  ( 53,633원 ×1.5)</v>
          </cell>
        </row>
        <row r="787">
          <cell r="B787" t="str">
            <v>경      유</v>
          </cell>
          <cell r="C787" t="str">
            <v>ℓ</v>
          </cell>
          <cell r="D787">
            <v>10.199999999999999</v>
          </cell>
          <cell r="E787">
            <v>541</v>
          </cell>
          <cell r="F787">
            <v>5518</v>
          </cell>
        </row>
        <row r="788">
          <cell r="A788" t="str">
            <v>간접재료비</v>
          </cell>
          <cell r="B788" t="str">
            <v>잡      품</v>
          </cell>
          <cell r="C788" t="str">
            <v>식</v>
          </cell>
          <cell r="D788">
            <v>1</v>
          </cell>
          <cell r="F788">
            <v>1820</v>
          </cell>
          <cell r="G788" t="str">
            <v xml:space="preserve"> 주연료비의 33%</v>
          </cell>
        </row>
        <row r="789">
          <cell r="B789" t="str">
            <v>소      계</v>
          </cell>
          <cell r="F789">
            <v>7338</v>
          </cell>
        </row>
        <row r="791">
          <cell r="A791" t="str">
            <v xml:space="preserve">  융 착 기</v>
          </cell>
        </row>
        <row r="793">
          <cell r="A793" t="str">
            <v>○ 보통지</v>
          </cell>
          <cell r="G793" t="str">
            <v>(시간당)</v>
          </cell>
        </row>
        <row r="794">
          <cell r="A794" t="str">
            <v>구      분</v>
          </cell>
          <cell r="B794" t="str">
            <v>품      명</v>
          </cell>
          <cell r="C794" t="str">
            <v>단 위</v>
          </cell>
          <cell r="D794" t="str">
            <v>시간당소모량</v>
          </cell>
          <cell r="E794" t="str">
            <v>단    가</v>
          </cell>
          <cell r="F794" t="str">
            <v>금    액</v>
          </cell>
          <cell r="G794" t="str">
            <v>비           고</v>
          </cell>
        </row>
        <row r="797">
          <cell r="A797" t="str">
            <v>손      료</v>
          </cell>
          <cell r="B797" t="str">
            <v>150㎜</v>
          </cell>
          <cell r="C797" t="str">
            <v>식</v>
          </cell>
          <cell r="D797">
            <v>1</v>
          </cell>
          <cell r="E797">
            <v>1001</v>
          </cell>
          <cell r="F797">
            <v>1001</v>
          </cell>
          <cell r="G797" t="str">
            <v>(3,500,000 원) x 2,860 x 10</v>
          </cell>
        </row>
      </sheetData>
      <sheetData sheetId="3" refreshError="1">
        <row r="1">
          <cell r="A1" t="str">
            <v xml:space="preserve">  포 장 절 단 : ASP, CON'C</v>
          </cell>
        </row>
        <row r="3">
          <cell r="A3" t="str">
            <v>○ 100m당 (절단속도 0.5m/분 기준) 보통지</v>
          </cell>
          <cell r="O3" t="str">
            <v>건설 12-18</v>
          </cell>
        </row>
        <row r="4">
          <cell r="D4" t="str">
            <v>수    량</v>
          </cell>
          <cell r="F4" t="str">
            <v>간  접  재  료  비</v>
          </cell>
          <cell r="I4" t="str">
            <v>직  접  노  무  비</v>
          </cell>
          <cell r="L4" t="str">
            <v>경           비</v>
          </cell>
        </row>
        <row r="5">
          <cell r="A5" t="str">
            <v>품    명</v>
          </cell>
          <cell r="B5" t="str">
            <v>규  격</v>
          </cell>
          <cell r="C5" t="str">
            <v>단위</v>
          </cell>
          <cell r="D5" t="str">
            <v>ASP</v>
          </cell>
          <cell r="E5" t="str">
            <v>CON'C</v>
          </cell>
          <cell r="F5" t="str">
            <v>단  가</v>
          </cell>
          <cell r="G5" t="str">
            <v>금  액</v>
          </cell>
          <cell r="H5" t="str">
            <v>금  액</v>
          </cell>
          <cell r="I5" t="str">
            <v>단  가</v>
          </cell>
          <cell r="J5" t="str">
            <v>금  액</v>
          </cell>
          <cell r="K5" t="str">
            <v>금  액</v>
          </cell>
          <cell r="L5" t="str">
            <v>단  가</v>
          </cell>
          <cell r="M5" t="str">
            <v>금  액</v>
          </cell>
          <cell r="N5" t="str">
            <v>금  액</v>
          </cell>
          <cell r="O5" t="str">
            <v>비  고</v>
          </cell>
        </row>
        <row r="6">
          <cell r="G6" t="str">
            <v>(AS)</v>
          </cell>
          <cell r="H6" t="str">
            <v>(CO)</v>
          </cell>
          <cell r="J6" t="str">
            <v>(AS)</v>
          </cell>
          <cell r="K6" t="str">
            <v>(CO)</v>
          </cell>
          <cell r="M6" t="str">
            <v>(AS)</v>
          </cell>
          <cell r="N6" t="str">
            <v>(CO)</v>
          </cell>
        </row>
        <row r="7">
          <cell r="A7" t="str">
            <v>블레이드</v>
          </cell>
          <cell r="B7" t="str">
            <v>D=320-400, t=3.2</v>
          </cell>
          <cell r="C7" t="str">
            <v>개</v>
          </cell>
          <cell r="D7">
            <v>0.27</v>
          </cell>
          <cell r="E7">
            <v>0.31</v>
          </cell>
          <cell r="F7">
            <v>230000</v>
          </cell>
          <cell r="G7">
            <v>62100</v>
          </cell>
          <cell r="H7">
            <v>71300</v>
          </cell>
          <cell r="J7">
            <v>0</v>
          </cell>
          <cell r="K7">
            <v>0</v>
          </cell>
          <cell r="M7">
            <v>0</v>
          </cell>
        </row>
        <row r="8">
          <cell r="A8" t="str">
            <v>물 운 반</v>
          </cell>
          <cell r="C8" t="str">
            <v>ℓ</v>
          </cell>
          <cell r="D8">
            <v>2000</v>
          </cell>
          <cell r="E8">
            <v>3000</v>
          </cell>
          <cell r="G8">
            <v>0</v>
          </cell>
          <cell r="H8">
            <v>0</v>
          </cell>
          <cell r="I8">
            <v>6.8</v>
          </cell>
          <cell r="J8">
            <v>13600</v>
          </cell>
          <cell r="K8">
            <v>20400</v>
          </cell>
          <cell r="M8">
            <v>0</v>
          </cell>
          <cell r="O8" t="str">
            <v>참조 1</v>
          </cell>
        </row>
        <row r="9">
          <cell r="A9" t="str">
            <v>보통인부</v>
          </cell>
          <cell r="C9" t="str">
            <v>인</v>
          </cell>
          <cell r="D9">
            <v>0.76</v>
          </cell>
          <cell r="E9">
            <v>0.84</v>
          </cell>
          <cell r="G9">
            <v>0</v>
          </cell>
          <cell r="H9">
            <v>0</v>
          </cell>
          <cell r="I9">
            <v>34360</v>
          </cell>
          <cell r="J9">
            <v>26113</v>
          </cell>
          <cell r="K9">
            <v>28862</v>
          </cell>
          <cell r="M9">
            <v>0</v>
          </cell>
        </row>
        <row r="10">
          <cell r="A10" t="str">
            <v>캇타경비</v>
          </cell>
          <cell r="C10" t="str">
            <v>시간</v>
          </cell>
          <cell r="D10">
            <v>3.55</v>
          </cell>
          <cell r="E10">
            <v>3.55</v>
          </cell>
          <cell r="F10">
            <v>7593</v>
          </cell>
          <cell r="G10">
            <v>26955</v>
          </cell>
          <cell r="H10">
            <v>26955</v>
          </cell>
          <cell r="I10">
            <v>5996</v>
          </cell>
          <cell r="J10">
            <v>21285</v>
          </cell>
          <cell r="K10">
            <v>21285</v>
          </cell>
          <cell r="L10">
            <v>1228</v>
          </cell>
          <cell r="M10">
            <v>4359</v>
          </cell>
          <cell r="N10">
            <v>4359</v>
          </cell>
          <cell r="O10" t="str">
            <v>참조 2</v>
          </cell>
        </row>
        <row r="11">
          <cell r="A11" t="str">
            <v>기구손료</v>
          </cell>
          <cell r="B11" t="str">
            <v>인건비의5%</v>
          </cell>
          <cell r="C11" t="str">
            <v>식</v>
          </cell>
          <cell r="D11">
            <v>1</v>
          </cell>
          <cell r="E11">
            <v>1</v>
          </cell>
          <cell r="G11">
            <v>0</v>
          </cell>
          <cell r="H11">
            <v>0</v>
          </cell>
          <cell r="M11">
            <v>1985</v>
          </cell>
          <cell r="N11">
            <v>2463</v>
          </cell>
          <cell r="O11" t="str">
            <v>캇타경비제외</v>
          </cell>
        </row>
        <row r="12">
          <cell r="A12" t="str">
            <v>계</v>
          </cell>
          <cell r="G12">
            <v>89055</v>
          </cell>
          <cell r="H12">
            <v>98255</v>
          </cell>
          <cell r="J12">
            <v>60998</v>
          </cell>
          <cell r="K12">
            <v>70547</v>
          </cell>
          <cell r="M12">
            <v>6344</v>
          </cell>
          <cell r="N12">
            <v>6822</v>
          </cell>
        </row>
        <row r="14">
          <cell r="A14" t="str">
            <v>○ 참조1</v>
          </cell>
          <cell r="B14" t="str">
            <v>물운반 : 150m 리어카운반 적용(건설9-4)</v>
          </cell>
          <cell r="H14" t="str">
            <v>○ 참조2 100m당 캇타기 사용시간 산출</v>
          </cell>
        </row>
        <row r="15">
          <cell r="A15" t="str">
            <v xml:space="preserve">   - 1일 운반량 적용식   :</v>
          </cell>
          <cell r="D15" t="str">
            <v>Q = N·q = 10,042ℓ/일</v>
          </cell>
          <cell r="H15" t="str">
            <v xml:space="preserve">    0.5m/분 × 450분 = 225m/일</v>
          </cell>
        </row>
        <row r="16">
          <cell r="A16" t="str">
            <v xml:space="preserve">     N(1일 운반횟수)</v>
          </cell>
          <cell r="C16" t="str">
            <v>=</v>
          </cell>
          <cell r="D16" t="str">
            <v>V · T</v>
          </cell>
          <cell r="H16" t="str">
            <v xml:space="preserve">    225m : 8시간 = 100m : χ</v>
          </cell>
        </row>
        <row r="17">
          <cell r="D17" t="str">
            <v>120L + V · t</v>
          </cell>
          <cell r="I17" t="str">
            <v xml:space="preserve">      χ = 3.55 시간</v>
          </cell>
        </row>
        <row r="18">
          <cell r="A18" t="str">
            <v xml:space="preserve">   - 변 수 값</v>
          </cell>
        </row>
        <row r="19">
          <cell r="A19" t="str">
            <v xml:space="preserve">     q :</v>
          </cell>
          <cell r="B19" t="str">
            <v>1회 운반량(250ℓ/회)</v>
          </cell>
          <cell r="F19" t="str">
            <v>※ 물운반 ℓ당 단가 = 1일당 단가 ÷ Q값</v>
          </cell>
        </row>
        <row r="20">
          <cell r="A20" t="str">
            <v xml:space="preserve">     T :</v>
          </cell>
          <cell r="B20" t="str">
            <v>1일 실 작업시간(480-30분)</v>
          </cell>
          <cell r="F20" t="str">
            <v xml:space="preserve">    - 보통인부 2인</v>
          </cell>
          <cell r="H20" t="str">
            <v>{( 34,360원 × 2)}</v>
          </cell>
          <cell r="J20" t="str">
            <v xml:space="preserve">      ÷ 10,042 ℓ/</v>
          </cell>
          <cell r="L20" t="str">
            <v>일     =</v>
          </cell>
          <cell r="M20">
            <v>6.8</v>
          </cell>
          <cell r="N20" t="str">
            <v>원/ℓ(보통지)</v>
          </cell>
        </row>
        <row r="21">
          <cell r="A21" t="str">
            <v xml:space="preserve">     L :</v>
          </cell>
          <cell r="B21" t="str">
            <v>운반거리(150m)</v>
          </cell>
          <cell r="F21" t="str">
            <v xml:space="preserve">    - 보통인부 2인</v>
          </cell>
          <cell r="H21" t="str">
            <v>{( 34,360원 ×( 2 x</v>
          </cell>
          <cell r="J21" t="str">
            <v>1.1)} ÷ 10,042 ℓ/</v>
          </cell>
          <cell r="L21" t="str">
            <v>일     =</v>
          </cell>
          <cell r="M21">
            <v>7.5</v>
          </cell>
          <cell r="N21" t="str">
            <v>원/ℓ(번화가2,주택가)</v>
          </cell>
        </row>
        <row r="22">
          <cell r="A22" t="str">
            <v xml:space="preserve">     t :</v>
          </cell>
          <cell r="B22" t="str">
            <v>적재, 적하 소요시간(4분)</v>
          </cell>
          <cell r="F22" t="str">
            <v xml:space="preserve">    - 보통인부 2인</v>
          </cell>
          <cell r="H22" t="str">
            <v>{( 34,360원 ×( 2 x</v>
          </cell>
          <cell r="J22" t="str">
            <v>1.2)} ÷ 10,042 ℓ/</v>
          </cell>
          <cell r="L22" t="str">
            <v>일     =</v>
          </cell>
          <cell r="M22">
            <v>8.1999999999999993</v>
          </cell>
          <cell r="N22" t="str">
            <v>원/ℓ(번화1)</v>
          </cell>
        </row>
        <row r="23">
          <cell r="A23" t="str">
            <v xml:space="preserve">     V :</v>
          </cell>
          <cell r="B23" t="str">
            <v>왕복평균속도(2,500m/hr)</v>
          </cell>
          <cell r="F23" t="str">
            <v xml:space="preserve">    - 보통인부 2인</v>
          </cell>
          <cell r="H23" t="str">
            <v>{( 51,540원 ×( 2 x</v>
          </cell>
          <cell r="J23" t="str">
            <v>1.25)} ÷ 10,042 ℓ/</v>
          </cell>
          <cell r="L23" t="str">
            <v>일     =</v>
          </cell>
          <cell r="M23">
            <v>12.8</v>
          </cell>
          <cell r="N23" t="str">
            <v>원/ℓ(야 간)</v>
          </cell>
        </row>
        <row r="25">
          <cell r="A25" t="str">
            <v xml:space="preserve">  포 장 절 단 : ASP, CON'C</v>
          </cell>
        </row>
        <row r="27">
          <cell r="A27" t="str">
            <v>○ 100m당 (절단속도 0.5m/분 기준) 번화가2, 주택가(10%)</v>
          </cell>
          <cell r="O27" t="str">
            <v>건설 12-18</v>
          </cell>
        </row>
        <row r="28">
          <cell r="D28" t="str">
            <v>수    량</v>
          </cell>
          <cell r="F28" t="str">
            <v>간  접  재  료  비</v>
          </cell>
          <cell r="I28" t="str">
            <v>직  접  노  무  비</v>
          </cell>
          <cell r="L28" t="str">
            <v>경           비</v>
          </cell>
        </row>
        <row r="29">
          <cell r="A29" t="str">
            <v>품    명</v>
          </cell>
          <cell r="B29" t="str">
            <v>규  격</v>
          </cell>
          <cell r="C29" t="str">
            <v>단위</v>
          </cell>
          <cell r="D29" t="str">
            <v>ASP</v>
          </cell>
          <cell r="E29" t="str">
            <v>CON'C</v>
          </cell>
          <cell r="F29" t="str">
            <v>단  가</v>
          </cell>
          <cell r="G29" t="str">
            <v>금  액</v>
          </cell>
          <cell r="H29" t="str">
            <v>금  액</v>
          </cell>
          <cell r="I29" t="str">
            <v>단  가</v>
          </cell>
          <cell r="J29" t="str">
            <v>금  액</v>
          </cell>
          <cell r="K29" t="str">
            <v>금  액</v>
          </cell>
          <cell r="L29" t="str">
            <v>단  가</v>
          </cell>
          <cell r="M29" t="str">
            <v>금  액</v>
          </cell>
          <cell r="N29" t="str">
            <v>금  액</v>
          </cell>
          <cell r="O29" t="str">
            <v>비  고</v>
          </cell>
        </row>
        <row r="30">
          <cell r="G30" t="str">
            <v>(AS)</v>
          </cell>
          <cell r="H30" t="str">
            <v>(CO)</v>
          </cell>
          <cell r="J30" t="str">
            <v>(AS)</v>
          </cell>
          <cell r="K30" t="str">
            <v>(CO)</v>
          </cell>
          <cell r="M30" t="str">
            <v>(AS)</v>
          </cell>
          <cell r="N30" t="str">
            <v>(CO)</v>
          </cell>
        </row>
        <row r="31">
          <cell r="A31" t="str">
            <v>블레이드</v>
          </cell>
          <cell r="B31" t="str">
            <v>D=320-400, t=3.2</v>
          </cell>
          <cell r="C31" t="str">
            <v>개</v>
          </cell>
          <cell r="D31">
            <v>0.27</v>
          </cell>
          <cell r="E31">
            <v>0.31</v>
          </cell>
          <cell r="F31">
            <v>230000</v>
          </cell>
          <cell r="G31">
            <v>62100</v>
          </cell>
          <cell r="H31">
            <v>71300</v>
          </cell>
          <cell r="J31">
            <v>0</v>
          </cell>
          <cell r="K31">
            <v>0</v>
          </cell>
          <cell r="M31">
            <v>0</v>
          </cell>
        </row>
        <row r="32">
          <cell r="A32" t="str">
            <v>물 운 반</v>
          </cell>
          <cell r="C32" t="str">
            <v>ℓ</v>
          </cell>
          <cell r="D32">
            <v>2000</v>
          </cell>
          <cell r="E32">
            <v>3000</v>
          </cell>
          <cell r="G32">
            <v>0</v>
          </cell>
          <cell r="H32">
            <v>0</v>
          </cell>
          <cell r="I32">
            <v>7.5</v>
          </cell>
          <cell r="J32">
            <v>15000</v>
          </cell>
          <cell r="K32">
            <v>22500</v>
          </cell>
          <cell r="M32">
            <v>0</v>
          </cell>
          <cell r="O32" t="str">
            <v>참조 1</v>
          </cell>
        </row>
        <row r="33">
          <cell r="A33" t="str">
            <v>보통인부</v>
          </cell>
          <cell r="C33" t="str">
            <v>인</v>
          </cell>
          <cell r="D33">
            <v>0.83</v>
          </cell>
          <cell r="E33">
            <v>0.92</v>
          </cell>
          <cell r="G33">
            <v>0</v>
          </cell>
          <cell r="H33">
            <v>0</v>
          </cell>
          <cell r="I33">
            <v>34360</v>
          </cell>
          <cell r="J33">
            <v>28518</v>
          </cell>
          <cell r="K33">
            <v>31611</v>
          </cell>
          <cell r="M33">
            <v>0</v>
          </cell>
        </row>
        <row r="34">
          <cell r="A34" t="str">
            <v>캇타경비</v>
          </cell>
          <cell r="C34" t="str">
            <v>시간</v>
          </cell>
          <cell r="D34">
            <v>3.55</v>
          </cell>
          <cell r="E34">
            <v>3.55</v>
          </cell>
          <cell r="F34">
            <v>7593</v>
          </cell>
          <cell r="G34">
            <v>26955</v>
          </cell>
          <cell r="H34">
            <v>26955</v>
          </cell>
          <cell r="I34">
            <v>6572</v>
          </cell>
          <cell r="J34">
            <v>23330</v>
          </cell>
          <cell r="K34">
            <v>23330</v>
          </cell>
          <cell r="L34">
            <v>1228</v>
          </cell>
          <cell r="M34">
            <v>4359</v>
          </cell>
          <cell r="N34">
            <v>4359</v>
          </cell>
          <cell r="O34" t="str">
            <v>참조 2</v>
          </cell>
        </row>
        <row r="35">
          <cell r="A35" t="str">
            <v>기구손료</v>
          </cell>
          <cell r="B35" t="str">
            <v>인건비의5%</v>
          </cell>
          <cell r="C35" t="str">
            <v>식</v>
          </cell>
          <cell r="D35">
            <v>1</v>
          </cell>
          <cell r="E35">
            <v>1</v>
          </cell>
          <cell r="G35">
            <v>0</v>
          </cell>
          <cell r="H35">
            <v>0</v>
          </cell>
          <cell r="M35">
            <v>2175</v>
          </cell>
          <cell r="N35">
            <v>2705</v>
          </cell>
          <cell r="O35" t="str">
            <v>캇타경비제외</v>
          </cell>
        </row>
        <row r="36">
          <cell r="A36" t="str">
            <v>계</v>
          </cell>
          <cell r="G36">
            <v>89055</v>
          </cell>
          <cell r="H36">
            <v>98255</v>
          </cell>
          <cell r="J36">
            <v>66848</v>
          </cell>
          <cell r="K36">
            <v>77441</v>
          </cell>
          <cell r="M36">
            <v>6534</v>
          </cell>
          <cell r="N36">
            <v>7064</v>
          </cell>
        </row>
        <row r="38">
          <cell r="A38" t="str">
            <v>○ 참조1</v>
          </cell>
          <cell r="B38" t="str">
            <v>물운반 : 150m 리어카운반 적용(건설9-4)</v>
          </cell>
          <cell r="H38" t="str">
            <v>○ 참조2 100m당 캇타기 사용시간 산출</v>
          </cell>
        </row>
        <row r="39">
          <cell r="A39" t="str">
            <v xml:space="preserve">   - 1일 운반량 적용식   :</v>
          </cell>
          <cell r="D39" t="str">
            <v>Q = N·q = 10,042ℓ/일</v>
          </cell>
          <cell r="H39" t="str">
            <v xml:space="preserve">    0.5m/분 × 450분 = 225m/일</v>
          </cell>
        </row>
        <row r="40">
          <cell r="A40" t="str">
            <v xml:space="preserve">     N(1일 운반횟수)</v>
          </cell>
          <cell r="C40" t="str">
            <v>=</v>
          </cell>
          <cell r="D40" t="str">
            <v>V · T</v>
          </cell>
          <cell r="H40" t="str">
            <v xml:space="preserve">    225m : 8시간 = 100m : χ</v>
          </cell>
        </row>
        <row r="41">
          <cell r="D41" t="str">
            <v>120L + V · t</v>
          </cell>
          <cell r="I41" t="str">
            <v xml:space="preserve">      χ = 3.55 시간</v>
          </cell>
        </row>
        <row r="42">
          <cell r="A42" t="str">
            <v xml:space="preserve">   - 변 수 값</v>
          </cell>
        </row>
        <row r="43">
          <cell r="A43" t="str">
            <v xml:space="preserve">     q :</v>
          </cell>
          <cell r="B43" t="str">
            <v>1회 운반량(250ℓ/회)</v>
          </cell>
          <cell r="F43" t="str">
            <v>※ 물운반 ℓ당 단가 = 1일당 단가 ÷ Q값</v>
          </cell>
        </row>
        <row r="44">
          <cell r="A44" t="str">
            <v xml:space="preserve">     T :</v>
          </cell>
          <cell r="B44" t="str">
            <v>1일 실 작업시간(480-30분)</v>
          </cell>
          <cell r="F44" t="str">
            <v xml:space="preserve">    - 보통인부 2인</v>
          </cell>
          <cell r="H44" t="str">
            <v>{( 34,360원 × 2)}</v>
          </cell>
          <cell r="J44" t="str">
            <v xml:space="preserve">      ÷ 10,042 ℓ/</v>
          </cell>
          <cell r="L44" t="str">
            <v>일     =</v>
          </cell>
          <cell r="M44">
            <v>6.8</v>
          </cell>
          <cell r="N44" t="str">
            <v>원/ℓ(보통지)</v>
          </cell>
        </row>
        <row r="45">
          <cell r="A45" t="str">
            <v xml:space="preserve">     L :</v>
          </cell>
          <cell r="B45" t="str">
            <v>운반거리(150m)</v>
          </cell>
          <cell r="F45" t="str">
            <v xml:space="preserve">    - 보통인부 2인</v>
          </cell>
          <cell r="H45" t="str">
            <v>{( 34,360원 ×( 2 x</v>
          </cell>
          <cell r="J45" t="str">
            <v>1.1)} ÷ 10,042 ℓ/</v>
          </cell>
          <cell r="L45" t="str">
            <v>일     =</v>
          </cell>
          <cell r="M45">
            <v>7.5</v>
          </cell>
          <cell r="N45" t="str">
            <v>원/ℓ(번화가2,주택가)</v>
          </cell>
        </row>
        <row r="46">
          <cell r="A46" t="str">
            <v xml:space="preserve">     t :</v>
          </cell>
          <cell r="B46" t="str">
            <v>적재, 적하 소요시간(4분)</v>
          </cell>
          <cell r="F46" t="str">
            <v xml:space="preserve">    - 보통인부 2인</v>
          </cell>
          <cell r="H46" t="str">
            <v>{( 34,360원 ×( 2 x</v>
          </cell>
          <cell r="J46" t="str">
            <v>1.2)} ÷ 10,042 ℓ/</v>
          </cell>
          <cell r="L46" t="str">
            <v>일     =</v>
          </cell>
          <cell r="M46">
            <v>8.1999999999999993</v>
          </cell>
          <cell r="N46" t="str">
            <v>원/ℓ(번화1)</v>
          </cell>
        </row>
        <row r="47">
          <cell r="A47" t="str">
            <v xml:space="preserve">     V :</v>
          </cell>
          <cell r="B47" t="str">
            <v>왕복평균속도(2,500m/hr)</v>
          </cell>
          <cell r="F47" t="str">
            <v xml:space="preserve">    - 보통인부 2인</v>
          </cell>
          <cell r="H47" t="str">
            <v>{( 51,540원 ×( 2 x</v>
          </cell>
          <cell r="J47" t="str">
            <v>1.25)} ÷ 10,042 ℓ/</v>
          </cell>
          <cell r="L47" t="str">
            <v>일     =</v>
          </cell>
          <cell r="M47">
            <v>12.8</v>
          </cell>
          <cell r="N47" t="str">
            <v>원/ℓ(야 간)</v>
          </cell>
        </row>
        <row r="49">
          <cell r="A49" t="str">
            <v xml:space="preserve">  포 장 절 단 : ASP, CON'C</v>
          </cell>
        </row>
        <row r="51">
          <cell r="A51" t="str">
            <v>○ 100m당 (절단속도 0.5m/분 기준) 야 간(25%)</v>
          </cell>
          <cell r="O51" t="str">
            <v>건설 12-18</v>
          </cell>
        </row>
        <row r="52">
          <cell r="D52" t="str">
            <v>수    량</v>
          </cell>
          <cell r="F52" t="str">
            <v>간  접  재  료  비</v>
          </cell>
          <cell r="I52" t="str">
            <v>직  접  노  무  비</v>
          </cell>
          <cell r="L52" t="str">
            <v>경           비</v>
          </cell>
        </row>
        <row r="53">
          <cell r="A53" t="str">
            <v>품    명</v>
          </cell>
          <cell r="B53" t="str">
            <v>규  격</v>
          </cell>
          <cell r="C53" t="str">
            <v>단위</v>
          </cell>
          <cell r="D53" t="str">
            <v>ASP</v>
          </cell>
          <cell r="E53" t="str">
            <v>CON'C</v>
          </cell>
          <cell r="F53" t="str">
            <v>단  가</v>
          </cell>
          <cell r="G53" t="str">
            <v>금  액</v>
          </cell>
          <cell r="H53" t="str">
            <v>금  액</v>
          </cell>
          <cell r="I53" t="str">
            <v>단  가</v>
          </cell>
          <cell r="J53" t="str">
            <v>금  액</v>
          </cell>
          <cell r="K53" t="str">
            <v>금  액</v>
          </cell>
          <cell r="L53" t="str">
            <v>단  가</v>
          </cell>
          <cell r="M53" t="str">
            <v>금  액</v>
          </cell>
          <cell r="N53" t="str">
            <v>금  액</v>
          </cell>
          <cell r="O53" t="str">
            <v>비  고</v>
          </cell>
        </row>
        <row r="54">
          <cell r="G54" t="str">
            <v>(AS)</v>
          </cell>
          <cell r="H54" t="str">
            <v>(CO)</v>
          </cell>
          <cell r="J54" t="str">
            <v>(AS)</v>
          </cell>
          <cell r="K54" t="str">
            <v>(CO)</v>
          </cell>
          <cell r="M54" t="str">
            <v>(AS)</v>
          </cell>
          <cell r="N54" t="str">
            <v>(CO)</v>
          </cell>
        </row>
        <row r="55">
          <cell r="A55" t="str">
            <v>블레이드</v>
          </cell>
          <cell r="B55" t="str">
            <v>D=320-400, t=3.2</v>
          </cell>
          <cell r="C55" t="str">
            <v>개</v>
          </cell>
          <cell r="D55">
            <v>0.27</v>
          </cell>
          <cell r="E55">
            <v>0.31</v>
          </cell>
          <cell r="F55">
            <v>230000</v>
          </cell>
          <cell r="G55">
            <v>62100</v>
          </cell>
          <cell r="H55">
            <v>71300</v>
          </cell>
          <cell r="J55">
            <v>0</v>
          </cell>
          <cell r="K55">
            <v>0</v>
          </cell>
          <cell r="M55">
            <v>0</v>
          </cell>
        </row>
        <row r="56">
          <cell r="A56" t="str">
            <v>물 운 반</v>
          </cell>
          <cell r="C56" t="str">
            <v>ℓ</v>
          </cell>
          <cell r="D56">
            <v>2000</v>
          </cell>
          <cell r="E56">
            <v>3000</v>
          </cell>
          <cell r="G56">
            <v>0</v>
          </cell>
          <cell r="H56">
            <v>0</v>
          </cell>
          <cell r="I56">
            <v>12.8</v>
          </cell>
          <cell r="J56">
            <v>25600</v>
          </cell>
          <cell r="K56">
            <v>38400</v>
          </cell>
          <cell r="M56">
            <v>0</v>
          </cell>
          <cell r="O56" t="str">
            <v>참조 1</v>
          </cell>
        </row>
        <row r="57">
          <cell r="A57" t="str">
            <v>보통인부</v>
          </cell>
          <cell r="C57" t="str">
            <v>인</v>
          </cell>
          <cell r="D57">
            <v>0.91</v>
          </cell>
          <cell r="E57">
            <v>1</v>
          </cell>
          <cell r="G57">
            <v>0</v>
          </cell>
          <cell r="H57">
            <v>0</v>
          </cell>
          <cell r="I57">
            <v>51540</v>
          </cell>
          <cell r="J57">
            <v>46901</v>
          </cell>
          <cell r="K57">
            <v>51540</v>
          </cell>
          <cell r="M57">
            <v>0</v>
          </cell>
        </row>
        <row r="58">
          <cell r="A58" t="str">
            <v>캇타경비</v>
          </cell>
          <cell r="C58" t="str">
            <v>시간</v>
          </cell>
          <cell r="D58">
            <v>3.55</v>
          </cell>
          <cell r="E58">
            <v>3.55</v>
          </cell>
          <cell r="F58">
            <v>7593</v>
          </cell>
          <cell r="G58">
            <v>26955</v>
          </cell>
          <cell r="H58">
            <v>26955</v>
          </cell>
          <cell r="I58">
            <v>11225</v>
          </cell>
          <cell r="J58">
            <v>39848</v>
          </cell>
          <cell r="K58">
            <v>39848</v>
          </cell>
          <cell r="L58">
            <v>1228</v>
          </cell>
          <cell r="M58">
            <v>4359</v>
          </cell>
          <cell r="N58">
            <v>4359</v>
          </cell>
          <cell r="O58" t="str">
            <v>참조 2</v>
          </cell>
        </row>
        <row r="59">
          <cell r="A59" t="str">
            <v>기구손료</v>
          </cell>
          <cell r="B59" t="str">
            <v>인건비의5%</v>
          </cell>
          <cell r="C59" t="str">
            <v>식</v>
          </cell>
          <cell r="D59">
            <v>1</v>
          </cell>
          <cell r="E59">
            <v>1</v>
          </cell>
          <cell r="G59">
            <v>0</v>
          </cell>
          <cell r="H59">
            <v>0</v>
          </cell>
          <cell r="M59">
            <v>3625</v>
          </cell>
          <cell r="N59">
            <v>4497</v>
          </cell>
          <cell r="O59" t="str">
            <v>캇타경비제외</v>
          </cell>
        </row>
        <row r="60">
          <cell r="A60" t="str">
            <v>계</v>
          </cell>
          <cell r="G60">
            <v>89055</v>
          </cell>
          <cell r="H60">
            <v>98255</v>
          </cell>
          <cell r="J60">
            <v>112349</v>
          </cell>
          <cell r="K60">
            <v>129788</v>
          </cell>
          <cell r="M60">
            <v>7984</v>
          </cell>
          <cell r="N60">
            <v>8856</v>
          </cell>
        </row>
        <row r="62">
          <cell r="A62" t="str">
            <v>○ 참조1</v>
          </cell>
          <cell r="B62" t="str">
            <v>물운반 : 150m 리어카운반 적용(건설9-4)</v>
          </cell>
          <cell r="H62" t="str">
            <v>○ 참조2 100m당 캇타기 사용시간 산출</v>
          </cell>
        </row>
        <row r="63">
          <cell r="A63" t="str">
            <v xml:space="preserve">   - 1일 운반량 적용식   :</v>
          </cell>
          <cell r="D63" t="str">
            <v>Q = N·q = 10,042ℓ/일</v>
          </cell>
          <cell r="H63" t="str">
            <v xml:space="preserve">    0.5m/분 × 450분 = 225m/일</v>
          </cell>
        </row>
        <row r="64">
          <cell r="A64" t="str">
            <v xml:space="preserve">     N(1일 운반횟수)</v>
          </cell>
          <cell r="C64" t="str">
            <v>=</v>
          </cell>
          <cell r="D64" t="str">
            <v>V · T</v>
          </cell>
          <cell r="H64" t="str">
            <v xml:space="preserve">    225m : 8시간 = 100m : χ</v>
          </cell>
        </row>
        <row r="65">
          <cell r="D65" t="str">
            <v>120L + V · t</v>
          </cell>
          <cell r="I65" t="str">
            <v xml:space="preserve">      χ = 3.55 시간</v>
          </cell>
        </row>
        <row r="66">
          <cell r="A66" t="str">
            <v xml:space="preserve">   - 변 수 값</v>
          </cell>
        </row>
        <row r="67">
          <cell r="A67" t="str">
            <v xml:space="preserve">     q :</v>
          </cell>
          <cell r="B67" t="str">
            <v>1회 운반량(250ℓ/회)</v>
          </cell>
          <cell r="F67" t="str">
            <v>※ 물운반 ℓ당 단가 = 1일당 단가 ÷ Q값</v>
          </cell>
        </row>
        <row r="68">
          <cell r="A68" t="str">
            <v xml:space="preserve">     T :</v>
          </cell>
          <cell r="B68" t="str">
            <v>1일 실 작업시간(480-30분)</v>
          </cell>
          <cell r="F68" t="str">
            <v xml:space="preserve">    - 보통인부 2인</v>
          </cell>
          <cell r="H68" t="str">
            <v>{( 34,360원 × 2)}</v>
          </cell>
          <cell r="J68" t="str">
            <v xml:space="preserve">      ÷ 10,042 ℓ/</v>
          </cell>
          <cell r="L68" t="str">
            <v>일     =</v>
          </cell>
          <cell r="M68">
            <v>6.8</v>
          </cell>
          <cell r="N68" t="str">
            <v>원/ℓ(보통지)</v>
          </cell>
        </row>
        <row r="69">
          <cell r="A69" t="str">
            <v xml:space="preserve">     L :</v>
          </cell>
          <cell r="B69" t="str">
            <v>운반거리(150m)</v>
          </cell>
          <cell r="F69" t="str">
            <v xml:space="preserve">    - 보통인부 2인</v>
          </cell>
          <cell r="H69" t="str">
            <v>{( 34,360원 ×( 2 x</v>
          </cell>
          <cell r="J69" t="str">
            <v>1.1)} ÷ 10,042 ℓ/</v>
          </cell>
          <cell r="L69" t="str">
            <v>일     =</v>
          </cell>
          <cell r="M69">
            <v>7.5</v>
          </cell>
          <cell r="N69" t="str">
            <v>원/ℓ(번화가2,주택가)</v>
          </cell>
        </row>
        <row r="70">
          <cell r="A70" t="str">
            <v xml:space="preserve">     t :</v>
          </cell>
          <cell r="B70" t="str">
            <v>적재, 적하 소요시간(4분)</v>
          </cell>
          <cell r="F70" t="str">
            <v xml:space="preserve">    - 보통인부 2인</v>
          </cell>
          <cell r="H70" t="str">
            <v>{( 34,360원 ×( 2 x</v>
          </cell>
          <cell r="J70" t="str">
            <v>1.2)} ÷ 10,042 ℓ/</v>
          </cell>
          <cell r="L70" t="str">
            <v>일     =</v>
          </cell>
          <cell r="M70">
            <v>8.1999999999999993</v>
          </cell>
          <cell r="N70" t="str">
            <v>원/ℓ(번화1)</v>
          </cell>
        </row>
        <row r="71">
          <cell r="A71" t="str">
            <v xml:space="preserve">     V :</v>
          </cell>
          <cell r="B71" t="str">
            <v>왕복평균속도(2,500m/hr)</v>
          </cell>
          <cell r="F71" t="str">
            <v xml:space="preserve">    - 보통인부 2인</v>
          </cell>
          <cell r="H71" t="str">
            <v>{( 51,540원 ×( 2 x</v>
          </cell>
          <cell r="J71" t="str">
            <v>1.25)} ÷ 10,042 ℓ/</v>
          </cell>
          <cell r="L71" t="str">
            <v>일     =</v>
          </cell>
          <cell r="M71">
            <v>12.8</v>
          </cell>
          <cell r="N71" t="str">
            <v>원/ℓ(야 간)</v>
          </cell>
        </row>
        <row r="73">
          <cell r="A73" t="str">
            <v>포장깨기 및 터파기 : 대형브레이카(0.4와 조합)</v>
          </cell>
        </row>
        <row r="75">
          <cell r="A75" t="str">
            <v>○ 보통지</v>
          </cell>
        </row>
        <row r="77">
          <cell r="E77" t="str">
            <v>CON'C</v>
          </cell>
          <cell r="G77" t="str">
            <v>ASP</v>
          </cell>
          <cell r="I77" t="str">
            <v>비              고</v>
          </cell>
        </row>
        <row r="78">
          <cell r="A78" t="str">
            <v>구          분</v>
          </cell>
          <cell r="E78" t="str">
            <v>원/hr</v>
          </cell>
          <cell r="F78" t="str">
            <v>원/㎥</v>
          </cell>
          <cell r="G78" t="str">
            <v>원/hr</v>
          </cell>
          <cell r="H78" t="str">
            <v>원/㎥</v>
          </cell>
        </row>
        <row r="79">
          <cell r="B79" t="str">
            <v>깨  기</v>
          </cell>
          <cell r="C79" t="str">
            <v>대형브레이카</v>
          </cell>
          <cell r="E79">
            <v>400</v>
          </cell>
          <cell r="F79">
            <v>121</v>
          </cell>
          <cell r="H79">
            <v>101</v>
          </cell>
          <cell r="I79" t="str">
            <v xml:space="preserve">  o 시간당단가 ÷ Q 값</v>
          </cell>
        </row>
        <row r="80">
          <cell r="A80" t="str">
            <v>간  접</v>
          </cell>
          <cell r="C80" t="str">
            <v>백호우 (0.4)</v>
          </cell>
          <cell r="E80">
            <v>6086</v>
          </cell>
          <cell r="F80">
            <v>1844</v>
          </cell>
          <cell r="H80">
            <v>1548</v>
          </cell>
        </row>
        <row r="81">
          <cell r="A81" t="str">
            <v>재료비</v>
          </cell>
          <cell r="B81" t="str">
            <v>터파기</v>
          </cell>
          <cell r="C81" t="str">
            <v>백호우 (0.4)</v>
          </cell>
          <cell r="E81">
            <v>6138</v>
          </cell>
          <cell r="F81">
            <v>569</v>
          </cell>
          <cell r="H81">
            <v>569</v>
          </cell>
          <cell r="I81" t="str">
            <v xml:space="preserve">  o Q 값[㎥/hr]</v>
          </cell>
        </row>
        <row r="82">
          <cell r="B82" t="str">
            <v>계</v>
          </cell>
          <cell r="F82">
            <v>2534</v>
          </cell>
          <cell r="H82">
            <v>2218</v>
          </cell>
          <cell r="I82" t="str">
            <v xml:space="preserve">    - 깨 기</v>
          </cell>
        </row>
        <row r="83">
          <cell r="B83" t="str">
            <v>깨  기</v>
          </cell>
          <cell r="C83" t="str">
            <v>대형브레이카</v>
          </cell>
          <cell r="E83">
            <v>4295</v>
          </cell>
          <cell r="F83">
            <v>1301</v>
          </cell>
          <cell r="H83">
            <v>1092</v>
          </cell>
          <cell r="I83" t="str">
            <v xml:space="preserve">      CON'C : 3.3㎥/hr  (건설 11-5)</v>
          </cell>
        </row>
        <row r="84">
          <cell r="A84" t="str">
            <v>노무비</v>
          </cell>
          <cell r="C84" t="str">
            <v>백호우 (0.4)</v>
          </cell>
          <cell r="E84">
            <v>11289</v>
          </cell>
          <cell r="F84">
            <v>3420</v>
          </cell>
          <cell r="H84">
            <v>2872</v>
          </cell>
          <cell r="I84" t="str">
            <v xml:space="preserve">      ASP : CON/C의 84% (건설12-25-나 비율적용)</v>
          </cell>
        </row>
        <row r="85">
          <cell r="B85" t="str">
            <v>터파기</v>
          </cell>
          <cell r="C85" t="str">
            <v>백호우 (0.4)</v>
          </cell>
          <cell r="E85">
            <v>11289</v>
          </cell>
          <cell r="F85">
            <v>1048</v>
          </cell>
          <cell r="H85">
            <v>1048</v>
          </cell>
          <cell r="I85" t="str">
            <v xml:space="preserve">    - 터파기(중기터파기 참조)</v>
          </cell>
        </row>
        <row r="86">
          <cell r="B86" t="str">
            <v>계</v>
          </cell>
          <cell r="F86">
            <v>5769</v>
          </cell>
          <cell r="H86">
            <v>5012</v>
          </cell>
          <cell r="I86" t="str">
            <v xml:space="preserve">      10.77㎥/hr (0.4㎥ - 180。)</v>
          </cell>
        </row>
        <row r="87">
          <cell r="B87" t="str">
            <v>깨  기</v>
          </cell>
          <cell r="C87" t="str">
            <v>대형브레이카</v>
          </cell>
          <cell r="E87">
            <v>4631</v>
          </cell>
          <cell r="F87">
            <v>1403</v>
          </cell>
          <cell r="H87">
            <v>1178</v>
          </cell>
        </row>
        <row r="88">
          <cell r="A88" t="str">
            <v>경  비</v>
          </cell>
          <cell r="C88" t="str">
            <v>백호우 (0.4)</v>
          </cell>
          <cell r="E88">
            <v>10938</v>
          </cell>
          <cell r="F88">
            <v>3314</v>
          </cell>
          <cell r="H88">
            <v>2783</v>
          </cell>
        </row>
        <row r="89">
          <cell r="A89" t="str">
            <v>(손료)</v>
          </cell>
          <cell r="B89" t="str">
            <v>터파기</v>
          </cell>
          <cell r="C89" t="str">
            <v>백호우 (0.4)</v>
          </cell>
          <cell r="E89">
            <v>10938</v>
          </cell>
          <cell r="F89">
            <v>1015</v>
          </cell>
          <cell r="H89">
            <v>1015</v>
          </cell>
        </row>
        <row r="90">
          <cell r="B90" t="str">
            <v>계</v>
          </cell>
          <cell r="F90">
            <v>5732</v>
          </cell>
          <cell r="H90">
            <v>4976</v>
          </cell>
        </row>
        <row r="97">
          <cell r="A97" t="str">
            <v>포장깨기 및 터파기 : 대형브레이카(0.4와 조합)</v>
          </cell>
        </row>
        <row r="99">
          <cell r="A99" t="str">
            <v>○ 번화가2, 주택가(10%)</v>
          </cell>
        </row>
        <row r="101">
          <cell r="E101" t="str">
            <v>CON'C</v>
          </cell>
          <cell r="G101" t="str">
            <v>ASP</v>
          </cell>
          <cell r="I101" t="str">
            <v>비              고</v>
          </cell>
        </row>
        <row r="102">
          <cell r="A102" t="str">
            <v>구          분</v>
          </cell>
          <cell r="E102" t="str">
            <v>원/hr</v>
          </cell>
          <cell r="F102" t="str">
            <v>원/㎥</v>
          </cell>
          <cell r="G102" t="str">
            <v>원/hr</v>
          </cell>
          <cell r="H102" t="str">
            <v>원/㎥</v>
          </cell>
        </row>
        <row r="103">
          <cell r="B103" t="str">
            <v>깨  기</v>
          </cell>
          <cell r="C103" t="str">
            <v>대형브레이카</v>
          </cell>
          <cell r="E103">
            <v>400</v>
          </cell>
          <cell r="F103">
            <v>121</v>
          </cell>
          <cell r="H103">
            <v>101</v>
          </cell>
          <cell r="I103" t="str">
            <v xml:space="preserve">  o 시간당단가 ÷ Q 값</v>
          </cell>
        </row>
        <row r="104">
          <cell r="A104" t="str">
            <v>간  접</v>
          </cell>
          <cell r="C104" t="str">
            <v>백호우 (0.4)</v>
          </cell>
          <cell r="E104">
            <v>6086</v>
          </cell>
          <cell r="F104">
            <v>1844</v>
          </cell>
          <cell r="H104">
            <v>1548</v>
          </cell>
        </row>
        <row r="105">
          <cell r="A105" t="str">
            <v>재료비</v>
          </cell>
          <cell r="B105" t="str">
            <v>터파기</v>
          </cell>
          <cell r="C105" t="str">
            <v>백호우 (0.4)</v>
          </cell>
          <cell r="E105">
            <v>6138</v>
          </cell>
          <cell r="F105">
            <v>569</v>
          </cell>
          <cell r="H105">
            <v>569</v>
          </cell>
          <cell r="I105" t="str">
            <v xml:space="preserve">  o Q 값[㎥/hr]</v>
          </cell>
        </row>
        <row r="106">
          <cell r="B106" t="str">
            <v>계</v>
          </cell>
          <cell r="F106">
            <v>2534</v>
          </cell>
          <cell r="H106">
            <v>2218</v>
          </cell>
          <cell r="I106" t="str">
            <v xml:space="preserve">    - 깨 기</v>
          </cell>
        </row>
        <row r="107">
          <cell r="B107" t="str">
            <v>깨  기</v>
          </cell>
          <cell r="C107" t="str">
            <v>대형브레이카</v>
          </cell>
          <cell r="E107">
            <v>4707</v>
          </cell>
          <cell r="F107">
            <v>1426</v>
          </cell>
          <cell r="H107">
            <v>1197</v>
          </cell>
          <cell r="I107" t="str">
            <v xml:space="preserve">      CON'C : 3.3㎥/hr  (건설 11-5)</v>
          </cell>
        </row>
        <row r="108">
          <cell r="A108" t="str">
            <v>노무비</v>
          </cell>
          <cell r="C108" t="str">
            <v>백호우 (0.4)</v>
          </cell>
          <cell r="E108">
            <v>12349</v>
          </cell>
          <cell r="F108">
            <v>3742</v>
          </cell>
          <cell r="H108">
            <v>3143</v>
          </cell>
          <cell r="I108" t="str">
            <v xml:space="preserve">      ASP : CON/C의 84% (건설12-25-나 비율적용)</v>
          </cell>
        </row>
        <row r="109">
          <cell r="B109" t="str">
            <v>터파기</v>
          </cell>
          <cell r="C109" t="str">
            <v>백호우 (0.4)</v>
          </cell>
          <cell r="E109">
            <v>12349</v>
          </cell>
          <cell r="F109">
            <v>1146</v>
          </cell>
          <cell r="H109">
            <v>1146</v>
          </cell>
          <cell r="I109" t="str">
            <v xml:space="preserve">    - 터파기(중기터파기 참조)</v>
          </cell>
        </row>
        <row r="110">
          <cell r="B110" t="str">
            <v>계</v>
          </cell>
          <cell r="F110">
            <v>6314</v>
          </cell>
          <cell r="H110">
            <v>5486</v>
          </cell>
          <cell r="I110" t="str">
            <v xml:space="preserve">      10.77㎥/hr (0.4㎥ - 180。)</v>
          </cell>
        </row>
        <row r="111">
          <cell r="B111" t="str">
            <v>깨  기</v>
          </cell>
          <cell r="C111" t="str">
            <v>대형브레이카</v>
          </cell>
          <cell r="E111">
            <v>4631</v>
          </cell>
          <cell r="F111">
            <v>1403</v>
          </cell>
          <cell r="H111">
            <v>1178</v>
          </cell>
        </row>
        <row r="112">
          <cell r="A112" t="str">
            <v>경  비</v>
          </cell>
          <cell r="C112" t="str">
            <v>백호우 (0.4)</v>
          </cell>
          <cell r="E112">
            <v>10938</v>
          </cell>
          <cell r="F112">
            <v>3314</v>
          </cell>
          <cell r="H112">
            <v>2783</v>
          </cell>
        </row>
        <row r="113">
          <cell r="A113" t="str">
            <v>(손료)</v>
          </cell>
          <cell r="B113" t="str">
            <v>터파기</v>
          </cell>
          <cell r="C113" t="str">
            <v>백호우 (0.4)</v>
          </cell>
          <cell r="E113">
            <v>10938</v>
          </cell>
          <cell r="F113">
            <v>1015</v>
          </cell>
          <cell r="H113">
            <v>1015</v>
          </cell>
        </row>
        <row r="114">
          <cell r="B114" t="str">
            <v>계</v>
          </cell>
          <cell r="F114">
            <v>5732</v>
          </cell>
          <cell r="H114">
            <v>4976</v>
          </cell>
        </row>
        <row r="121">
          <cell r="A121" t="str">
            <v>포장깨기 및 터파기 : 대형브레이카(0.4와 조합)</v>
          </cell>
        </row>
        <row r="123">
          <cell r="A123" t="str">
            <v>○ 야 간(25%)</v>
          </cell>
        </row>
        <row r="125">
          <cell r="E125" t="str">
            <v>CON'C</v>
          </cell>
          <cell r="G125" t="str">
            <v>ASP</v>
          </cell>
          <cell r="I125" t="str">
            <v>비              고</v>
          </cell>
        </row>
        <row r="126">
          <cell r="A126" t="str">
            <v>구          분</v>
          </cell>
          <cell r="E126" t="str">
            <v>원/hr</v>
          </cell>
          <cell r="F126" t="str">
            <v>원/㎥</v>
          </cell>
          <cell r="G126" t="str">
            <v>원/hr</v>
          </cell>
          <cell r="H126" t="str">
            <v>원/㎥</v>
          </cell>
        </row>
        <row r="127">
          <cell r="B127" t="str">
            <v>깨  기</v>
          </cell>
          <cell r="C127" t="str">
            <v>대형브레이카</v>
          </cell>
          <cell r="E127">
            <v>400</v>
          </cell>
          <cell r="F127">
            <v>121</v>
          </cell>
          <cell r="H127">
            <v>101</v>
          </cell>
          <cell r="I127" t="str">
            <v xml:space="preserve">  o 시간당단가 ÷ Q 값</v>
          </cell>
        </row>
        <row r="128">
          <cell r="A128" t="str">
            <v>간  접</v>
          </cell>
          <cell r="C128" t="str">
            <v>백호우 (0.4)</v>
          </cell>
          <cell r="E128">
            <v>6086</v>
          </cell>
          <cell r="F128">
            <v>1844</v>
          </cell>
          <cell r="H128">
            <v>1548</v>
          </cell>
        </row>
        <row r="129">
          <cell r="A129" t="str">
            <v>재료비</v>
          </cell>
          <cell r="B129" t="str">
            <v>터파기</v>
          </cell>
          <cell r="C129" t="str">
            <v>백호우 (0.4)</v>
          </cell>
          <cell r="E129">
            <v>6138</v>
          </cell>
          <cell r="F129">
            <v>569</v>
          </cell>
          <cell r="H129">
            <v>569</v>
          </cell>
          <cell r="I129" t="str">
            <v xml:space="preserve">  o Q 값[㎥/hr]</v>
          </cell>
        </row>
        <row r="130">
          <cell r="B130" t="str">
            <v>계</v>
          </cell>
          <cell r="F130">
            <v>2534</v>
          </cell>
          <cell r="H130">
            <v>2218</v>
          </cell>
          <cell r="I130" t="str">
            <v xml:space="preserve">    - 깨 기</v>
          </cell>
        </row>
        <row r="131">
          <cell r="B131" t="str">
            <v>깨  기</v>
          </cell>
          <cell r="C131" t="str">
            <v>대형브레이카</v>
          </cell>
          <cell r="E131">
            <v>8040</v>
          </cell>
          <cell r="F131">
            <v>2436</v>
          </cell>
          <cell r="H131">
            <v>2046</v>
          </cell>
          <cell r="I131" t="str">
            <v xml:space="preserve">      CON'C : 3.3㎥/hr  (건설 11-5)</v>
          </cell>
        </row>
        <row r="132">
          <cell r="A132" t="str">
            <v>노무비</v>
          </cell>
          <cell r="C132" t="str">
            <v>백호우 (0.4)</v>
          </cell>
          <cell r="E132">
            <v>21155</v>
          </cell>
          <cell r="F132">
            <v>6410</v>
          </cell>
          <cell r="H132">
            <v>5384</v>
          </cell>
          <cell r="I132" t="str">
            <v xml:space="preserve">      ASP : CON/C의 84% (건설12-25-나 비율적용)</v>
          </cell>
        </row>
        <row r="133">
          <cell r="B133" t="str">
            <v>터파기</v>
          </cell>
          <cell r="C133" t="str">
            <v>백호우 (0.4)</v>
          </cell>
          <cell r="E133">
            <v>21155</v>
          </cell>
          <cell r="F133">
            <v>1964</v>
          </cell>
          <cell r="H133">
            <v>1964</v>
          </cell>
          <cell r="I133" t="str">
            <v xml:space="preserve">    - 터파기(중기터파기 참조)</v>
          </cell>
        </row>
        <row r="134">
          <cell r="B134" t="str">
            <v>계</v>
          </cell>
          <cell r="F134">
            <v>10810</v>
          </cell>
          <cell r="H134">
            <v>9394</v>
          </cell>
          <cell r="I134" t="str">
            <v xml:space="preserve">      10.77㎥/hr (0.4㎥ - 180。)</v>
          </cell>
        </row>
        <row r="135">
          <cell r="B135" t="str">
            <v>깨  기</v>
          </cell>
          <cell r="C135" t="str">
            <v>대형브레이카</v>
          </cell>
          <cell r="E135">
            <v>4631</v>
          </cell>
          <cell r="F135">
            <v>1403</v>
          </cell>
          <cell r="H135">
            <v>1178</v>
          </cell>
        </row>
        <row r="136">
          <cell r="A136" t="str">
            <v>경  비</v>
          </cell>
          <cell r="C136" t="str">
            <v>백호우 (0.4)</v>
          </cell>
          <cell r="E136">
            <v>10938</v>
          </cell>
          <cell r="F136">
            <v>3314</v>
          </cell>
          <cell r="H136">
            <v>2783</v>
          </cell>
        </row>
        <row r="137">
          <cell r="A137" t="str">
            <v>(손료)</v>
          </cell>
          <cell r="B137" t="str">
            <v>터파기</v>
          </cell>
          <cell r="C137" t="str">
            <v>백호우 (0.4)</v>
          </cell>
          <cell r="E137">
            <v>10938</v>
          </cell>
          <cell r="F137">
            <v>1015</v>
          </cell>
          <cell r="H137">
            <v>1015</v>
          </cell>
        </row>
        <row r="138">
          <cell r="B138" t="str">
            <v>계</v>
          </cell>
          <cell r="F138">
            <v>5732</v>
          </cell>
          <cell r="H138">
            <v>4976</v>
          </cell>
        </row>
        <row r="145">
          <cell r="A145" t="str">
            <v>포장깨기 및 터파기 : 대형브레이카(0.2와 조합)</v>
          </cell>
        </row>
        <row r="147">
          <cell r="A147" t="str">
            <v>○ 보통지</v>
          </cell>
        </row>
        <row r="149">
          <cell r="E149" t="str">
            <v>CON'C</v>
          </cell>
          <cell r="G149" t="str">
            <v>ASP</v>
          </cell>
          <cell r="I149" t="str">
            <v>비              고</v>
          </cell>
        </row>
        <row r="150">
          <cell r="A150" t="str">
            <v>구          분</v>
          </cell>
          <cell r="E150" t="str">
            <v>원/hr</v>
          </cell>
          <cell r="F150" t="str">
            <v>원/㎥</v>
          </cell>
          <cell r="G150" t="str">
            <v>원/hr</v>
          </cell>
          <cell r="H150" t="str">
            <v>원/㎥</v>
          </cell>
        </row>
        <row r="151">
          <cell r="B151" t="str">
            <v>깨  기</v>
          </cell>
          <cell r="C151" t="str">
            <v>대형브레이카</v>
          </cell>
          <cell r="E151">
            <v>200</v>
          </cell>
          <cell r="F151">
            <v>114</v>
          </cell>
          <cell r="H151">
            <v>95</v>
          </cell>
          <cell r="I151" t="str">
            <v xml:space="preserve">  o 시간당단가 ÷ Q 값</v>
          </cell>
        </row>
        <row r="152">
          <cell r="A152" t="str">
            <v>간  접</v>
          </cell>
          <cell r="C152" t="str">
            <v>백호우 (0.2)</v>
          </cell>
          <cell r="E152">
            <v>2568</v>
          </cell>
          <cell r="F152">
            <v>1467</v>
          </cell>
          <cell r="H152">
            <v>1232</v>
          </cell>
        </row>
        <row r="153">
          <cell r="A153" t="str">
            <v>재료비</v>
          </cell>
          <cell r="B153" t="str">
            <v>터파기</v>
          </cell>
          <cell r="C153" t="str">
            <v>백호우 (0.2)</v>
          </cell>
          <cell r="E153">
            <v>2589</v>
          </cell>
          <cell r="F153">
            <v>481</v>
          </cell>
          <cell r="H153">
            <v>481</v>
          </cell>
          <cell r="I153" t="str">
            <v xml:space="preserve">  o Q 값[㎥/hr]</v>
          </cell>
        </row>
        <row r="154">
          <cell r="B154" t="str">
            <v>계</v>
          </cell>
          <cell r="F154">
            <v>2062</v>
          </cell>
          <cell r="H154">
            <v>1808</v>
          </cell>
          <cell r="I154" t="str">
            <v xml:space="preserve">    - 깨 기</v>
          </cell>
        </row>
        <row r="155">
          <cell r="B155" t="str">
            <v>깨  기</v>
          </cell>
          <cell r="C155" t="str">
            <v>대형브레이카</v>
          </cell>
          <cell r="E155">
            <v>4295</v>
          </cell>
          <cell r="F155">
            <v>2454</v>
          </cell>
          <cell r="H155">
            <v>2061</v>
          </cell>
          <cell r="I155" t="str">
            <v xml:space="preserve">      CON'C : 1.75㎥/hr  (건설 11-5)</v>
          </cell>
        </row>
        <row r="156">
          <cell r="A156" t="str">
            <v>노무비</v>
          </cell>
          <cell r="C156" t="str">
            <v>백호우 (0.2)</v>
          </cell>
          <cell r="E156">
            <v>11289</v>
          </cell>
          <cell r="F156">
            <v>6450</v>
          </cell>
          <cell r="H156">
            <v>5418</v>
          </cell>
          <cell r="I156" t="str">
            <v xml:space="preserve">      ASP : CON/C의 84% (건설12-25-나 비율적용)</v>
          </cell>
        </row>
        <row r="157">
          <cell r="B157" t="str">
            <v>터파기</v>
          </cell>
          <cell r="C157" t="str">
            <v>백호우 (0.2)</v>
          </cell>
          <cell r="E157">
            <v>11289</v>
          </cell>
          <cell r="F157">
            <v>2098</v>
          </cell>
          <cell r="H157">
            <v>2098</v>
          </cell>
          <cell r="I157" t="str">
            <v xml:space="preserve">    - 터파기(중기터파기 참조)</v>
          </cell>
        </row>
        <row r="158">
          <cell r="B158" t="str">
            <v>계</v>
          </cell>
          <cell r="F158">
            <v>11002</v>
          </cell>
          <cell r="H158">
            <v>9577</v>
          </cell>
          <cell r="I158" t="str">
            <v xml:space="preserve">      5.38㎥/hr</v>
          </cell>
        </row>
        <row r="159">
          <cell r="B159" t="str">
            <v>깨  기</v>
          </cell>
          <cell r="C159" t="str">
            <v>대형브레이카</v>
          </cell>
          <cell r="E159">
            <v>3022</v>
          </cell>
          <cell r="F159">
            <v>1726</v>
          </cell>
          <cell r="H159">
            <v>1449</v>
          </cell>
        </row>
        <row r="160">
          <cell r="A160" t="str">
            <v>경  비</v>
          </cell>
          <cell r="C160" t="str">
            <v>백호우 (0.2)</v>
          </cell>
          <cell r="E160">
            <v>7350</v>
          </cell>
          <cell r="F160">
            <v>4200</v>
          </cell>
          <cell r="H160">
            <v>3528</v>
          </cell>
        </row>
        <row r="161">
          <cell r="A161" t="str">
            <v>(손료)</v>
          </cell>
          <cell r="B161" t="str">
            <v>터파기</v>
          </cell>
          <cell r="C161" t="str">
            <v>백호우 (0.2)</v>
          </cell>
          <cell r="E161">
            <v>7350</v>
          </cell>
          <cell r="F161">
            <v>1366</v>
          </cell>
          <cell r="H161">
            <v>1366</v>
          </cell>
        </row>
        <row r="162">
          <cell r="B162" t="str">
            <v>계</v>
          </cell>
          <cell r="F162">
            <v>7292</v>
          </cell>
          <cell r="H162">
            <v>6343</v>
          </cell>
        </row>
        <row r="169">
          <cell r="A169" t="str">
            <v>포장깨기 및 터파기 : 대형브레이카(0.2와 조합)</v>
          </cell>
        </row>
        <row r="171">
          <cell r="A171" t="str">
            <v>○ 번화가2, 주택가(10%)</v>
          </cell>
        </row>
        <row r="173">
          <cell r="E173" t="str">
            <v>CON'C</v>
          </cell>
          <cell r="G173" t="str">
            <v>ASP</v>
          </cell>
          <cell r="I173" t="str">
            <v>비              고</v>
          </cell>
        </row>
        <row r="174">
          <cell r="A174" t="str">
            <v>구          분</v>
          </cell>
          <cell r="E174" t="str">
            <v>원/hr</v>
          </cell>
          <cell r="F174" t="str">
            <v>원/㎥</v>
          </cell>
          <cell r="G174" t="str">
            <v>원/hr</v>
          </cell>
          <cell r="H174" t="str">
            <v>원/㎥</v>
          </cell>
        </row>
        <row r="175">
          <cell r="B175" t="str">
            <v>깨  기</v>
          </cell>
          <cell r="C175" t="str">
            <v>대형브레이카</v>
          </cell>
          <cell r="E175">
            <v>200</v>
          </cell>
          <cell r="F175">
            <v>114</v>
          </cell>
          <cell r="H175">
            <v>95</v>
          </cell>
          <cell r="I175" t="str">
            <v xml:space="preserve">  o 시간당단가 ÷ Q 값</v>
          </cell>
        </row>
        <row r="176">
          <cell r="A176" t="str">
            <v>간  접</v>
          </cell>
          <cell r="C176" t="str">
            <v>백호우 (0.2)</v>
          </cell>
          <cell r="E176">
            <v>2568</v>
          </cell>
          <cell r="F176">
            <v>1467</v>
          </cell>
          <cell r="H176">
            <v>1232</v>
          </cell>
        </row>
        <row r="177">
          <cell r="A177" t="str">
            <v>재료비</v>
          </cell>
          <cell r="B177" t="str">
            <v>터파기</v>
          </cell>
          <cell r="C177" t="str">
            <v>백호우 (0.2)</v>
          </cell>
          <cell r="E177">
            <v>2589</v>
          </cell>
          <cell r="F177">
            <v>481</v>
          </cell>
          <cell r="H177">
            <v>481</v>
          </cell>
          <cell r="I177" t="str">
            <v xml:space="preserve">  o Q 값[㎥/hr]</v>
          </cell>
        </row>
        <row r="178">
          <cell r="B178" t="str">
            <v>계</v>
          </cell>
          <cell r="F178">
            <v>2062</v>
          </cell>
          <cell r="H178">
            <v>1808</v>
          </cell>
          <cell r="I178" t="str">
            <v xml:space="preserve">    - 깨 기</v>
          </cell>
        </row>
        <row r="179">
          <cell r="B179" t="str">
            <v>깨  기</v>
          </cell>
          <cell r="C179" t="str">
            <v>대형브레이카</v>
          </cell>
          <cell r="E179">
            <v>4707</v>
          </cell>
          <cell r="F179">
            <v>2689</v>
          </cell>
          <cell r="H179">
            <v>2258</v>
          </cell>
          <cell r="I179" t="str">
            <v xml:space="preserve">      CON'C : 1.75㎥/hr  (건설 11-5)</v>
          </cell>
        </row>
        <row r="180">
          <cell r="A180" t="str">
            <v>노무비</v>
          </cell>
          <cell r="C180" t="str">
            <v>백호우 (0.2)</v>
          </cell>
          <cell r="E180">
            <v>12349</v>
          </cell>
          <cell r="F180">
            <v>7056</v>
          </cell>
          <cell r="H180">
            <v>5927</v>
          </cell>
          <cell r="I180" t="str">
            <v xml:space="preserve">      ASP : CON/C의 84% (건설12-25-나 비율적용)</v>
          </cell>
        </row>
        <row r="181">
          <cell r="B181" t="str">
            <v>터파기</v>
          </cell>
          <cell r="C181" t="str">
            <v>백호우 (0.2)</v>
          </cell>
          <cell r="E181">
            <v>12349</v>
          </cell>
          <cell r="F181">
            <v>2295</v>
          </cell>
          <cell r="H181">
            <v>2295</v>
          </cell>
          <cell r="I181" t="str">
            <v xml:space="preserve">    - 터파기(중기터파기 참조)</v>
          </cell>
        </row>
        <row r="182">
          <cell r="B182" t="str">
            <v>계</v>
          </cell>
          <cell r="F182">
            <v>12040</v>
          </cell>
          <cell r="H182">
            <v>10480</v>
          </cell>
          <cell r="I182" t="str">
            <v xml:space="preserve">      5.38㎥/hr</v>
          </cell>
        </row>
        <row r="183">
          <cell r="B183" t="str">
            <v>깨  기</v>
          </cell>
          <cell r="C183" t="str">
            <v>대형브레이카</v>
          </cell>
          <cell r="E183">
            <v>3022</v>
          </cell>
          <cell r="F183">
            <v>1726</v>
          </cell>
          <cell r="H183">
            <v>1449</v>
          </cell>
        </row>
        <row r="184">
          <cell r="A184" t="str">
            <v>경  비</v>
          </cell>
          <cell r="C184" t="str">
            <v>백호우 (0.2)</v>
          </cell>
          <cell r="E184">
            <v>7350</v>
          </cell>
          <cell r="F184">
            <v>4200</v>
          </cell>
          <cell r="H184">
            <v>3528</v>
          </cell>
        </row>
        <row r="185">
          <cell r="A185" t="str">
            <v>(손료)</v>
          </cell>
          <cell r="B185" t="str">
            <v>터파기</v>
          </cell>
          <cell r="C185" t="str">
            <v>백호우 (0.2)</v>
          </cell>
          <cell r="E185">
            <v>7350</v>
          </cell>
          <cell r="F185">
            <v>1366</v>
          </cell>
          <cell r="H185">
            <v>1366</v>
          </cell>
        </row>
        <row r="186">
          <cell r="B186" t="str">
            <v>계</v>
          </cell>
          <cell r="F186">
            <v>7292</v>
          </cell>
          <cell r="H186">
            <v>6343</v>
          </cell>
        </row>
        <row r="193">
          <cell r="A193" t="str">
            <v>포장깨기 및 터파기 : 대형브레이카(0.2와 조합)</v>
          </cell>
        </row>
        <row r="195">
          <cell r="A195" t="str">
            <v>○ 야 간(25%)</v>
          </cell>
        </row>
        <row r="197">
          <cell r="E197" t="str">
            <v>CON'C</v>
          </cell>
          <cell r="G197" t="str">
            <v>ASP</v>
          </cell>
          <cell r="I197" t="str">
            <v>비              고</v>
          </cell>
        </row>
        <row r="198">
          <cell r="A198" t="str">
            <v>구          분</v>
          </cell>
          <cell r="E198" t="str">
            <v>원/hr</v>
          </cell>
          <cell r="F198" t="str">
            <v>원/㎥</v>
          </cell>
          <cell r="G198" t="str">
            <v>원/hr</v>
          </cell>
          <cell r="H198" t="str">
            <v>원/㎥</v>
          </cell>
        </row>
        <row r="199">
          <cell r="B199" t="str">
            <v>깨  기</v>
          </cell>
          <cell r="C199" t="str">
            <v>대형브레이카</v>
          </cell>
          <cell r="E199">
            <v>200</v>
          </cell>
          <cell r="F199">
            <v>114</v>
          </cell>
          <cell r="H199">
            <v>95</v>
          </cell>
          <cell r="I199" t="str">
            <v xml:space="preserve">  o 시간당단가 ÷ Q 값</v>
          </cell>
        </row>
        <row r="200">
          <cell r="A200" t="str">
            <v>간  접</v>
          </cell>
          <cell r="C200" t="str">
            <v>백호우 (0.2)</v>
          </cell>
          <cell r="E200">
            <v>2568</v>
          </cell>
          <cell r="F200">
            <v>1467</v>
          </cell>
          <cell r="H200">
            <v>1232</v>
          </cell>
        </row>
        <row r="201">
          <cell r="A201" t="str">
            <v>재료비</v>
          </cell>
          <cell r="B201" t="str">
            <v>터파기</v>
          </cell>
          <cell r="C201" t="str">
            <v>백호우 (0.2)</v>
          </cell>
          <cell r="E201">
            <v>2589</v>
          </cell>
          <cell r="F201">
            <v>481</v>
          </cell>
          <cell r="H201">
            <v>481</v>
          </cell>
          <cell r="I201" t="str">
            <v xml:space="preserve">  o Q 값[㎥/hr]</v>
          </cell>
        </row>
        <row r="202">
          <cell r="B202" t="str">
            <v>계</v>
          </cell>
          <cell r="F202">
            <v>2062</v>
          </cell>
          <cell r="H202">
            <v>1808</v>
          </cell>
          <cell r="I202" t="str">
            <v xml:space="preserve">    - 깨 기</v>
          </cell>
        </row>
        <row r="203">
          <cell r="B203" t="str">
            <v>깨  기</v>
          </cell>
          <cell r="C203" t="str">
            <v>대형브레이카</v>
          </cell>
          <cell r="E203">
            <v>8040</v>
          </cell>
          <cell r="F203">
            <v>4594</v>
          </cell>
          <cell r="H203">
            <v>3858</v>
          </cell>
          <cell r="I203" t="str">
            <v xml:space="preserve">      CON'C : 1.75㎥/hr  (건설 11-5)</v>
          </cell>
        </row>
        <row r="204">
          <cell r="A204" t="str">
            <v>노무비</v>
          </cell>
          <cell r="C204" t="str">
            <v>백호우 (0.2)</v>
          </cell>
          <cell r="E204">
            <v>21155</v>
          </cell>
          <cell r="F204">
            <v>12088</v>
          </cell>
          <cell r="H204">
            <v>10153</v>
          </cell>
          <cell r="I204" t="str">
            <v xml:space="preserve">      ASP : CON/C의 84% (건설12-25-나 비율적용)</v>
          </cell>
        </row>
        <row r="205">
          <cell r="B205" t="str">
            <v>터파기</v>
          </cell>
          <cell r="C205" t="str">
            <v>백호우 (0.2)</v>
          </cell>
          <cell r="E205">
            <v>21155</v>
          </cell>
          <cell r="F205">
            <v>3932</v>
          </cell>
          <cell r="H205">
            <v>3932</v>
          </cell>
          <cell r="I205" t="str">
            <v xml:space="preserve">    - 터파기(중기터파기 참조)</v>
          </cell>
        </row>
        <row r="206">
          <cell r="B206" t="str">
            <v>계</v>
          </cell>
          <cell r="F206">
            <v>20614</v>
          </cell>
          <cell r="H206">
            <v>17943</v>
          </cell>
          <cell r="I206" t="str">
            <v xml:space="preserve">      5.38㎥/hr</v>
          </cell>
        </row>
        <row r="207">
          <cell r="B207" t="str">
            <v>깨  기</v>
          </cell>
          <cell r="C207" t="str">
            <v>대형브레이카</v>
          </cell>
          <cell r="E207">
            <v>3022</v>
          </cell>
          <cell r="F207">
            <v>1726</v>
          </cell>
          <cell r="H207">
            <v>1449</v>
          </cell>
        </row>
        <row r="208">
          <cell r="A208" t="str">
            <v>경  비</v>
          </cell>
          <cell r="C208" t="str">
            <v>백호우 (0.2)</v>
          </cell>
          <cell r="E208">
            <v>7350</v>
          </cell>
          <cell r="F208">
            <v>4200</v>
          </cell>
          <cell r="H208">
            <v>3528</v>
          </cell>
        </row>
        <row r="209">
          <cell r="A209" t="str">
            <v>(손료)</v>
          </cell>
          <cell r="B209" t="str">
            <v>터파기</v>
          </cell>
          <cell r="C209" t="str">
            <v>백호우 (0.2)</v>
          </cell>
          <cell r="E209">
            <v>7350</v>
          </cell>
          <cell r="F209">
            <v>1366</v>
          </cell>
          <cell r="H209">
            <v>1366</v>
          </cell>
        </row>
        <row r="210">
          <cell r="B210" t="str">
            <v>계</v>
          </cell>
          <cell r="F210">
            <v>7292</v>
          </cell>
          <cell r="H210">
            <v>6343</v>
          </cell>
        </row>
        <row r="217">
          <cell r="A217" t="str">
            <v xml:space="preserve">  중기터파기 (유압식 백호우)</v>
          </cell>
        </row>
        <row r="219">
          <cell r="N219" t="str">
            <v>건설 11-3</v>
          </cell>
        </row>
        <row r="220">
          <cell r="D220" t="str">
            <v>유압식 백호우</v>
          </cell>
          <cell r="F220" t="str">
            <v>유압식 백호우</v>
          </cell>
          <cell r="H220" t="str">
            <v>유압식 백호우</v>
          </cell>
          <cell r="J220" t="str">
            <v>유압식    백호우</v>
          </cell>
          <cell r="N220" t="str">
            <v xml:space="preserve"> </v>
          </cell>
        </row>
        <row r="221">
          <cell r="A221" t="str">
            <v>구          분</v>
          </cell>
          <cell r="D221" t="str">
            <v>(0.2 - 180。)</v>
          </cell>
          <cell r="F221" t="str">
            <v>(0.4 - 180。)</v>
          </cell>
          <cell r="H221" t="str">
            <v>(0.4 - 90。)</v>
          </cell>
          <cell r="J221" t="str">
            <v>(0.2 - 90。)</v>
          </cell>
          <cell r="L221" t="str">
            <v>비           고</v>
          </cell>
        </row>
        <row r="222">
          <cell r="D222" t="str">
            <v>토사류</v>
          </cell>
          <cell r="E222" t="str">
            <v>사석류</v>
          </cell>
          <cell r="F222" t="str">
            <v>토사류</v>
          </cell>
          <cell r="G222" t="str">
            <v>사석류</v>
          </cell>
          <cell r="H222" t="str">
            <v>토사류</v>
          </cell>
          <cell r="I222" t="str">
            <v>사석류</v>
          </cell>
          <cell r="J222" t="str">
            <v>토사류</v>
          </cell>
          <cell r="K222" t="str">
            <v>사석류</v>
          </cell>
        </row>
        <row r="223">
          <cell r="A223" t="str">
            <v xml:space="preserve">      ● Q = {3600×q×K×f×E}÷Cm</v>
          </cell>
        </row>
        <row r="224">
          <cell r="A224" t="str">
            <v xml:space="preserve">    Q  : 시간당 작업량 (㎥/hr)</v>
          </cell>
          <cell r="D224">
            <v>13.05</v>
          </cell>
          <cell r="E224">
            <v>5.38</v>
          </cell>
          <cell r="F224">
            <v>26.1</v>
          </cell>
          <cell r="G224">
            <v>10.77</v>
          </cell>
          <cell r="H224">
            <v>34.25</v>
          </cell>
          <cell r="I224">
            <v>14.13</v>
          </cell>
          <cell r="J224">
            <v>17.12</v>
          </cell>
          <cell r="K224">
            <v>7.06</v>
          </cell>
        </row>
        <row r="225">
          <cell r="A225" t="str">
            <v xml:space="preserve">    q  : 바켓용량(㎥)</v>
          </cell>
          <cell r="D225">
            <v>0.2</v>
          </cell>
          <cell r="E225">
            <v>0.2</v>
          </cell>
          <cell r="F225">
            <v>0.4</v>
          </cell>
          <cell r="G225">
            <v>0.4</v>
          </cell>
          <cell r="H225">
            <v>0.4</v>
          </cell>
          <cell r="I225">
            <v>0.4</v>
          </cell>
          <cell r="J225">
            <v>0.2</v>
          </cell>
          <cell r="K225">
            <v>0.2</v>
          </cell>
        </row>
        <row r="226">
          <cell r="A226" t="str">
            <v xml:space="preserve">    f  : 토량환산 계수(1/L)</v>
          </cell>
          <cell r="D226">
            <v>0.76900000000000002</v>
          </cell>
          <cell r="E226">
            <v>0.71399999999999997</v>
          </cell>
          <cell r="F226">
            <v>0.76900000000000002</v>
          </cell>
          <cell r="G226">
            <v>0.71399999999999997</v>
          </cell>
          <cell r="H226">
            <v>0.76900000000000002</v>
          </cell>
          <cell r="I226">
            <v>0.71399999999999997</v>
          </cell>
          <cell r="J226">
            <v>0.76900000000000002</v>
          </cell>
          <cell r="K226">
            <v>0.71399999999999997</v>
          </cell>
          <cell r="L226" t="str">
            <v xml:space="preserve">토사류 : 점질토 적용 (1/1.3)                                                 사석류 : 연  암 적용 (1/1.4)                                                                                                 </v>
          </cell>
        </row>
        <row r="227">
          <cell r="A227" t="str">
            <v xml:space="preserve">    E  : 작업 효율</v>
          </cell>
          <cell r="D227">
            <v>0.55000000000000004</v>
          </cell>
          <cell r="E227">
            <v>0.4</v>
          </cell>
          <cell r="F227">
            <v>0.55000000000000004</v>
          </cell>
          <cell r="G227">
            <v>0.4</v>
          </cell>
          <cell r="H227">
            <v>0.55000000000000004</v>
          </cell>
          <cell r="I227">
            <v>0.4</v>
          </cell>
          <cell r="J227">
            <v>0.55000000000000004</v>
          </cell>
          <cell r="K227">
            <v>0.4</v>
          </cell>
          <cell r="L227" t="str">
            <v xml:space="preserve">토사류 : 자연상태 : 자갈섞인흙, 점성토                                                 사석류 : 흐트러진상태 : 파쇄암                                                                                                 </v>
          </cell>
        </row>
        <row r="228">
          <cell r="A228" t="str">
            <v xml:space="preserve">    K  : 바켓 계수</v>
          </cell>
          <cell r="D228">
            <v>0.9</v>
          </cell>
          <cell r="E228">
            <v>0.55000000000000004</v>
          </cell>
          <cell r="F228">
            <v>0.9</v>
          </cell>
          <cell r="G228">
            <v>0.55000000000000004</v>
          </cell>
          <cell r="H228">
            <v>0.9</v>
          </cell>
          <cell r="I228">
            <v>0.55000000000000004</v>
          </cell>
          <cell r="J228">
            <v>0.9</v>
          </cell>
          <cell r="K228">
            <v>0.55000000000000004</v>
          </cell>
        </row>
        <row r="229">
          <cell r="A229" t="str">
            <v xml:space="preserve">    Cm : 1회 사이클 시간(초)</v>
          </cell>
          <cell r="D229">
            <v>21</v>
          </cell>
          <cell r="E229">
            <v>21</v>
          </cell>
          <cell r="F229">
            <v>21</v>
          </cell>
          <cell r="G229">
            <v>21</v>
          </cell>
          <cell r="H229">
            <v>16</v>
          </cell>
          <cell r="I229">
            <v>16</v>
          </cell>
          <cell r="J229">
            <v>16</v>
          </cell>
          <cell r="K229">
            <v>16</v>
          </cell>
        </row>
        <row r="231">
          <cell r="A231" t="str">
            <v>○ 보통지</v>
          </cell>
        </row>
        <row r="233">
          <cell r="D233" t="str">
            <v>0.2 - 180。</v>
          </cell>
          <cell r="H233" t="str">
            <v>0.4 - 180。</v>
          </cell>
        </row>
        <row r="234">
          <cell r="A234" t="str">
            <v>구    분</v>
          </cell>
          <cell r="D234" t="str">
            <v>토  사  류</v>
          </cell>
          <cell r="F234" t="str">
            <v>사  석  류</v>
          </cell>
          <cell r="H234" t="str">
            <v>토  사  류</v>
          </cell>
          <cell r="J234" t="str">
            <v>사  석  류</v>
          </cell>
          <cell r="L234" t="str">
            <v>비          고</v>
          </cell>
        </row>
        <row r="235">
          <cell r="D235" t="str">
            <v>원/hr</v>
          </cell>
          <cell r="E235" t="str">
            <v>원/㎥</v>
          </cell>
          <cell r="F235" t="str">
            <v>원/hr</v>
          </cell>
          <cell r="G235" t="str">
            <v>원/㎥</v>
          </cell>
          <cell r="H235" t="str">
            <v>원/hr</v>
          </cell>
          <cell r="I235" t="str">
            <v>원/㎥</v>
          </cell>
          <cell r="J235" t="str">
            <v>원/hr</v>
          </cell>
          <cell r="K235" t="str">
            <v>원/㎥</v>
          </cell>
        </row>
        <row r="236">
          <cell r="A236" t="str">
            <v>간 접 재 료 비</v>
          </cell>
          <cell r="D236">
            <v>2589</v>
          </cell>
          <cell r="E236">
            <v>198</v>
          </cell>
          <cell r="F236">
            <v>2589</v>
          </cell>
          <cell r="G236">
            <v>481</v>
          </cell>
          <cell r="H236">
            <v>6138</v>
          </cell>
          <cell r="I236">
            <v>235</v>
          </cell>
          <cell r="J236">
            <v>6138</v>
          </cell>
          <cell r="K236">
            <v>569</v>
          </cell>
          <cell r="L236" t="str">
            <v xml:space="preserve">  o 시간당 단가 ÷ Q 값</v>
          </cell>
        </row>
        <row r="237">
          <cell r="A237" t="str">
            <v>직 접 노 무 비</v>
          </cell>
          <cell r="D237">
            <v>11289</v>
          </cell>
          <cell r="E237">
            <v>865</v>
          </cell>
          <cell r="F237">
            <v>11289</v>
          </cell>
          <cell r="G237">
            <v>2098</v>
          </cell>
          <cell r="H237">
            <v>11289</v>
          </cell>
          <cell r="I237">
            <v>432</v>
          </cell>
          <cell r="J237">
            <v>11289</v>
          </cell>
          <cell r="K237">
            <v>1048</v>
          </cell>
          <cell r="L237" t="str">
            <v xml:space="preserve">  o Q 값</v>
          </cell>
        </row>
        <row r="238">
          <cell r="A238" t="str">
            <v>경    비(손료)</v>
          </cell>
          <cell r="D238">
            <v>7350</v>
          </cell>
          <cell r="E238">
            <v>563</v>
          </cell>
          <cell r="F238">
            <v>7350</v>
          </cell>
          <cell r="G238">
            <v>1366</v>
          </cell>
          <cell r="H238">
            <v>10938</v>
          </cell>
          <cell r="I238">
            <v>419</v>
          </cell>
          <cell r="J238">
            <v>10938</v>
          </cell>
          <cell r="K238">
            <v>1015</v>
          </cell>
          <cell r="L238" t="str">
            <v xml:space="preserve">   - 0.2-180。 :토사류:13.05 사석류:5.38</v>
          </cell>
        </row>
        <row r="239">
          <cell r="A239" t="str">
            <v>계</v>
          </cell>
          <cell r="E239">
            <v>1626</v>
          </cell>
          <cell r="G239">
            <v>3945</v>
          </cell>
          <cell r="I239">
            <v>1086</v>
          </cell>
          <cell r="K239">
            <v>2632</v>
          </cell>
          <cell r="L239" t="str">
            <v xml:space="preserve">   - 0.4-180。 :토사류:26.10 사석류:10.77</v>
          </cell>
        </row>
        <row r="241">
          <cell r="A241" t="str">
            <v xml:space="preserve">  중기터파기 (유압식 백호우)</v>
          </cell>
        </row>
        <row r="243">
          <cell r="N243" t="str">
            <v>건설 11-3</v>
          </cell>
        </row>
        <row r="244">
          <cell r="D244" t="str">
            <v>유압식 백호우</v>
          </cell>
          <cell r="F244" t="str">
            <v>유압식 백호우</v>
          </cell>
          <cell r="H244" t="str">
            <v>유압식 백호우</v>
          </cell>
          <cell r="J244" t="str">
            <v>유압식    백호우</v>
          </cell>
          <cell r="N244" t="str">
            <v xml:space="preserve"> </v>
          </cell>
        </row>
        <row r="245">
          <cell r="A245" t="str">
            <v>구          분</v>
          </cell>
          <cell r="D245" t="str">
            <v>(0.2 - 180。)</v>
          </cell>
          <cell r="F245" t="str">
            <v>(0.4 - 180。)</v>
          </cell>
          <cell r="H245" t="str">
            <v>(0.4 - 90。)</v>
          </cell>
          <cell r="J245" t="str">
            <v>(0.2 - 90。)</v>
          </cell>
          <cell r="L245" t="str">
            <v>비           고</v>
          </cell>
        </row>
        <row r="246">
          <cell r="D246" t="str">
            <v>토사류</v>
          </cell>
          <cell r="E246" t="str">
            <v>사석류</v>
          </cell>
          <cell r="F246" t="str">
            <v>토사류</v>
          </cell>
          <cell r="G246" t="str">
            <v>사석류</v>
          </cell>
          <cell r="H246" t="str">
            <v>토사류</v>
          </cell>
          <cell r="I246" t="str">
            <v>사석류</v>
          </cell>
          <cell r="J246" t="str">
            <v>토사류</v>
          </cell>
          <cell r="K246" t="str">
            <v>사석류</v>
          </cell>
        </row>
        <row r="247">
          <cell r="A247" t="str">
            <v xml:space="preserve">     ● Q = {3600×q×K×f×E}÷Cm</v>
          </cell>
        </row>
        <row r="248">
          <cell r="A248" t="str">
            <v xml:space="preserve">    Q  : 시간당 작업량 (㎥/hr)</v>
          </cell>
          <cell r="D248">
            <v>13.05</v>
          </cell>
          <cell r="E248">
            <v>5.38</v>
          </cell>
          <cell r="F248">
            <v>26.1</v>
          </cell>
          <cell r="G248">
            <v>10.77</v>
          </cell>
          <cell r="H248">
            <v>34.25</v>
          </cell>
          <cell r="I248">
            <v>14.13</v>
          </cell>
          <cell r="J248">
            <v>17.12</v>
          </cell>
          <cell r="K248">
            <v>7.06</v>
          </cell>
        </row>
        <row r="249">
          <cell r="A249" t="str">
            <v xml:space="preserve">    q  : 바켓용량(㎥)</v>
          </cell>
          <cell r="D249">
            <v>0.2</v>
          </cell>
          <cell r="E249">
            <v>0.2</v>
          </cell>
          <cell r="F249">
            <v>0.4</v>
          </cell>
          <cell r="G249">
            <v>0.4</v>
          </cell>
          <cell r="H249">
            <v>0.4</v>
          </cell>
          <cell r="I249">
            <v>0.4</v>
          </cell>
          <cell r="J249">
            <v>0.2</v>
          </cell>
          <cell r="K249">
            <v>0.2</v>
          </cell>
        </row>
        <row r="250">
          <cell r="A250" t="str">
            <v xml:space="preserve">    f  : 토량환산 계수(1/L)</v>
          </cell>
          <cell r="D250">
            <v>0.76900000000000002</v>
          </cell>
          <cell r="E250">
            <v>0.71399999999999997</v>
          </cell>
          <cell r="F250">
            <v>0.76900000000000002</v>
          </cell>
          <cell r="G250">
            <v>0.71399999999999997</v>
          </cell>
          <cell r="H250">
            <v>0.76900000000000002</v>
          </cell>
          <cell r="I250">
            <v>0.71399999999999997</v>
          </cell>
          <cell r="J250">
            <v>0.76900000000000002</v>
          </cell>
          <cell r="K250">
            <v>0.71399999999999997</v>
          </cell>
          <cell r="L250" t="str">
            <v xml:space="preserve">토사류 : 점질토 적용 (1/1.3)                                                 사석류 : 연  암 적용 (1/1.4)                                                                                                 </v>
          </cell>
        </row>
        <row r="251">
          <cell r="A251" t="str">
            <v xml:space="preserve">    E  : 작업 효율</v>
          </cell>
          <cell r="D251">
            <v>0.55000000000000004</v>
          </cell>
          <cell r="E251">
            <v>0.4</v>
          </cell>
          <cell r="F251">
            <v>0.55000000000000004</v>
          </cell>
          <cell r="G251">
            <v>0.4</v>
          </cell>
          <cell r="H251">
            <v>0.55000000000000004</v>
          </cell>
          <cell r="I251">
            <v>0.4</v>
          </cell>
          <cell r="J251">
            <v>0.55000000000000004</v>
          </cell>
          <cell r="K251">
            <v>0.4</v>
          </cell>
          <cell r="L251" t="str">
            <v xml:space="preserve">토사류 : 자연상태 : 자갈섞인흙, 점성토                                                 사석류 : 흐트러진상태 : 파쇄암                                                                                                 </v>
          </cell>
        </row>
        <row r="252">
          <cell r="A252" t="str">
            <v xml:space="preserve">    K  : 바켓 계수</v>
          </cell>
          <cell r="D252">
            <v>0.9</v>
          </cell>
          <cell r="E252">
            <v>0.55000000000000004</v>
          </cell>
          <cell r="F252">
            <v>0.9</v>
          </cell>
          <cell r="G252">
            <v>0.55000000000000004</v>
          </cell>
          <cell r="H252">
            <v>0.9</v>
          </cell>
          <cell r="I252">
            <v>0.55000000000000004</v>
          </cell>
          <cell r="J252">
            <v>0.9</v>
          </cell>
          <cell r="K252">
            <v>0.55000000000000004</v>
          </cell>
        </row>
        <row r="253">
          <cell r="A253" t="str">
            <v xml:space="preserve">    Cm : 1회 사이클 시간(초)</v>
          </cell>
          <cell r="D253">
            <v>21</v>
          </cell>
          <cell r="E253">
            <v>21</v>
          </cell>
          <cell r="F253">
            <v>21</v>
          </cell>
          <cell r="G253">
            <v>21</v>
          </cell>
          <cell r="H253">
            <v>16</v>
          </cell>
          <cell r="I253">
            <v>16</v>
          </cell>
          <cell r="J253">
            <v>16</v>
          </cell>
          <cell r="K253">
            <v>16</v>
          </cell>
        </row>
        <row r="255">
          <cell r="A255" t="str">
            <v>○ 번화가2, 주택가(10%)</v>
          </cell>
          <cell r="N255" t="str">
            <v>건설 11-3</v>
          </cell>
        </row>
        <row r="257">
          <cell r="D257" t="str">
            <v>0.2 - 180。</v>
          </cell>
          <cell r="H257" t="str">
            <v>0.4 - 180。</v>
          </cell>
        </row>
        <row r="258">
          <cell r="A258" t="str">
            <v>구    분</v>
          </cell>
          <cell r="D258" t="str">
            <v>토  사  류</v>
          </cell>
          <cell r="F258" t="str">
            <v>사  석  류</v>
          </cell>
          <cell r="H258" t="str">
            <v>토  사  류</v>
          </cell>
          <cell r="J258" t="str">
            <v>사  석  류</v>
          </cell>
          <cell r="L258" t="str">
            <v>비          고</v>
          </cell>
        </row>
        <row r="259">
          <cell r="D259" t="str">
            <v>원/hr</v>
          </cell>
          <cell r="E259" t="str">
            <v>원/㎥</v>
          </cell>
          <cell r="F259" t="str">
            <v>원/hr</v>
          </cell>
          <cell r="G259" t="str">
            <v>원/㎥</v>
          </cell>
          <cell r="H259" t="str">
            <v>원/hr</v>
          </cell>
          <cell r="I259" t="str">
            <v>원/㎥</v>
          </cell>
          <cell r="J259" t="str">
            <v>원/hr</v>
          </cell>
          <cell r="K259" t="str">
            <v>원/㎥</v>
          </cell>
        </row>
        <row r="260">
          <cell r="A260" t="str">
            <v>간 접 재 료 비</v>
          </cell>
          <cell r="D260">
            <v>2589</v>
          </cell>
          <cell r="E260">
            <v>198</v>
          </cell>
          <cell r="F260">
            <v>2589</v>
          </cell>
          <cell r="G260">
            <v>481</v>
          </cell>
          <cell r="H260">
            <v>6138</v>
          </cell>
          <cell r="I260">
            <v>235</v>
          </cell>
          <cell r="J260">
            <v>6138</v>
          </cell>
          <cell r="K260">
            <v>569</v>
          </cell>
          <cell r="L260" t="str">
            <v xml:space="preserve">  o 시간당 단가 ÷ Q 값</v>
          </cell>
        </row>
        <row r="261">
          <cell r="A261" t="str">
            <v>직 접 노 무 비</v>
          </cell>
          <cell r="D261">
            <v>12349</v>
          </cell>
          <cell r="E261">
            <v>946</v>
          </cell>
          <cell r="F261">
            <v>12349</v>
          </cell>
          <cell r="G261">
            <v>2295</v>
          </cell>
          <cell r="H261">
            <v>12349</v>
          </cell>
          <cell r="I261">
            <v>473</v>
          </cell>
          <cell r="J261">
            <v>12349</v>
          </cell>
          <cell r="K261">
            <v>1146</v>
          </cell>
          <cell r="L261" t="str">
            <v xml:space="preserve">  o Q 값</v>
          </cell>
        </row>
        <row r="262">
          <cell r="A262" t="str">
            <v>경    비(손료)</v>
          </cell>
          <cell r="D262">
            <v>7350</v>
          </cell>
          <cell r="E262">
            <v>563</v>
          </cell>
          <cell r="F262">
            <v>7350</v>
          </cell>
          <cell r="G262">
            <v>1366</v>
          </cell>
          <cell r="H262">
            <v>10938</v>
          </cell>
          <cell r="I262">
            <v>419</v>
          </cell>
          <cell r="J262">
            <v>10938</v>
          </cell>
          <cell r="K262">
            <v>1015</v>
          </cell>
          <cell r="L262" t="str">
            <v xml:space="preserve">   - 0.2-180。 :토사류:13.05 사석류:5.38</v>
          </cell>
        </row>
        <row r="263">
          <cell r="A263" t="str">
            <v>계</v>
          </cell>
          <cell r="E263">
            <v>1707</v>
          </cell>
          <cell r="G263">
            <v>4142</v>
          </cell>
          <cell r="I263">
            <v>1127</v>
          </cell>
          <cell r="K263">
            <v>2730</v>
          </cell>
          <cell r="L263" t="str">
            <v xml:space="preserve">   - 0.4-180。 :토사류:26.10 사석류:10.77</v>
          </cell>
        </row>
        <row r="265">
          <cell r="A265" t="str">
            <v xml:space="preserve">  중기터파기 (유압식 백호우)</v>
          </cell>
        </row>
        <row r="267">
          <cell r="N267" t="str">
            <v>건설 11-3</v>
          </cell>
        </row>
        <row r="268">
          <cell r="D268" t="str">
            <v>유압식 백호우</v>
          </cell>
          <cell r="F268" t="str">
            <v>유압식 백호우</v>
          </cell>
          <cell r="H268" t="str">
            <v>유압식 백호우</v>
          </cell>
          <cell r="J268" t="str">
            <v>유압식    백호우</v>
          </cell>
          <cell r="N268" t="str">
            <v xml:space="preserve"> </v>
          </cell>
        </row>
        <row r="269">
          <cell r="A269" t="str">
            <v>구          분</v>
          </cell>
          <cell r="D269" t="str">
            <v>(0.2 - 180。)</v>
          </cell>
          <cell r="F269" t="str">
            <v>(0.4 - 180。)</v>
          </cell>
          <cell r="H269" t="str">
            <v>(0.4 - 90。)</v>
          </cell>
          <cell r="J269" t="str">
            <v>(0.2 - 90。)</v>
          </cell>
          <cell r="L269" t="str">
            <v>비           고</v>
          </cell>
        </row>
        <row r="270">
          <cell r="D270" t="str">
            <v>토사류</v>
          </cell>
          <cell r="E270" t="str">
            <v>사석류</v>
          </cell>
          <cell r="F270" t="str">
            <v>토사류</v>
          </cell>
          <cell r="G270" t="str">
            <v>사석류</v>
          </cell>
          <cell r="H270" t="str">
            <v>토사류</v>
          </cell>
          <cell r="I270" t="str">
            <v>사석류</v>
          </cell>
          <cell r="J270" t="str">
            <v>토사류</v>
          </cell>
          <cell r="K270" t="str">
            <v>사석류</v>
          </cell>
        </row>
        <row r="271">
          <cell r="A271" t="str">
            <v xml:space="preserve">      ● Q = {3600×q×K×f×E}÷Cm</v>
          </cell>
        </row>
        <row r="272">
          <cell r="A272" t="str">
            <v xml:space="preserve">    Q  : 시간당 작업량 (㎥/hr)</v>
          </cell>
          <cell r="D272">
            <v>13.05</v>
          </cell>
          <cell r="E272">
            <v>5.38</v>
          </cell>
          <cell r="F272">
            <v>26.1</v>
          </cell>
          <cell r="G272">
            <v>10.77</v>
          </cell>
          <cell r="H272">
            <v>34.25</v>
          </cell>
          <cell r="I272">
            <v>14.13</v>
          </cell>
          <cell r="J272">
            <v>17.12</v>
          </cell>
          <cell r="K272">
            <v>7.06</v>
          </cell>
        </row>
        <row r="273">
          <cell r="A273" t="str">
            <v xml:space="preserve">    q  : 바켓용량(㎥)</v>
          </cell>
          <cell r="D273">
            <v>0.2</v>
          </cell>
          <cell r="E273">
            <v>0.2</v>
          </cell>
          <cell r="F273">
            <v>0.4</v>
          </cell>
          <cell r="G273">
            <v>0.4</v>
          </cell>
          <cell r="H273">
            <v>0.4</v>
          </cell>
          <cell r="I273">
            <v>0.4</v>
          </cell>
          <cell r="J273">
            <v>0.2</v>
          </cell>
          <cell r="K273">
            <v>0.2</v>
          </cell>
        </row>
        <row r="274">
          <cell r="A274" t="str">
            <v xml:space="preserve">    f  : 토량환산 계수(1/L)</v>
          </cell>
          <cell r="D274">
            <v>0.76900000000000002</v>
          </cell>
          <cell r="E274">
            <v>0.71399999999999997</v>
          </cell>
          <cell r="F274">
            <v>0.76900000000000002</v>
          </cell>
          <cell r="G274">
            <v>0.71399999999999997</v>
          </cell>
          <cell r="H274">
            <v>0.76900000000000002</v>
          </cell>
          <cell r="I274">
            <v>0.71399999999999997</v>
          </cell>
          <cell r="J274">
            <v>0.76900000000000002</v>
          </cell>
          <cell r="K274">
            <v>0.71399999999999997</v>
          </cell>
          <cell r="L274" t="str">
            <v xml:space="preserve">토사류 : 점질토 적용 (1/1.3)                                                 사석류 : 연  암 적용 (1/1.4)                                                                                                 </v>
          </cell>
        </row>
        <row r="275">
          <cell r="A275" t="str">
            <v xml:space="preserve">    E  : 작업 효율</v>
          </cell>
          <cell r="D275">
            <v>0.55000000000000004</v>
          </cell>
          <cell r="E275">
            <v>0.4</v>
          </cell>
          <cell r="F275">
            <v>0.55000000000000004</v>
          </cell>
          <cell r="G275">
            <v>0.4</v>
          </cell>
          <cell r="H275">
            <v>0.55000000000000004</v>
          </cell>
          <cell r="I275">
            <v>0.4</v>
          </cell>
          <cell r="J275">
            <v>0.55000000000000004</v>
          </cell>
          <cell r="K275">
            <v>0.4</v>
          </cell>
          <cell r="L275" t="str">
            <v xml:space="preserve">토사류 : 자연상태 : 자갈섞인흙, 점성토                                                 사석류 : 흐트러진상태 : 파쇄암                                                                                                 </v>
          </cell>
        </row>
        <row r="276">
          <cell r="A276" t="str">
            <v xml:space="preserve">    K  : 바켓 계수</v>
          </cell>
          <cell r="D276">
            <v>0.9</v>
          </cell>
          <cell r="E276">
            <v>0.55000000000000004</v>
          </cell>
          <cell r="F276">
            <v>0.9</v>
          </cell>
          <cell r="G276">
            <v>0.55000000000000004</v>
          </cell>
          <cell r="H276">
            <v>0.9</v>
          </cell>
          <cell r="I276">
            <v>0.55000000000000004</v>
          </cell>
          <cell r="J276">
            <v>0.9</v>
          </cell>
          <cell r="K276">
            <v>0.55000000000000004</v>
          </cell>
        </row>
        <row r="277">
          <cell r="A277" t="str">
            <v xml:space="preserve">    Cm : 1회 사이클 시간(초)</v>
          </cell>
          <cell r="D277">
            <v>21</v>
          </cell>
          <cell r="E277">
            <v>21</v>
          </cell>
          <cell r="F277">
            <v>21</v>
          </cell>
          <cell r="G277">
            <v>21</v>
          </cell>
          <cell r="H277">
            <v>16</v>
          </cell>
          <cell r="I277">
            <v>16</v>
          </cell>
          <cell r="J277">
            <v>16</v>
          </cell>
          <cell r="K277">
            <v>16</v>
          </cell>
        </row>
        <row r="279">
          <cell r="A279" t="str">
            <v>○ 야  간(25%)</v>
          </cell>
        </row>
        <row r="281">
          <cell r="D281" t="str">
            <v>0.2 - 180。</v>
          </cell>
          <cell r="H281" t="str">
            <v>0.4 - 180。</v>
          </cell>
        </row>
        <row r="282">
          <cell r="A282" t="str">
            <v>구    분</v>
          </cell>
          <cell r="D282" t="str">
            <v>토  사  류</v>
          </cell>
          <cell r="F282" t="str">
            <v>사  석  류</v>
          </cell>
          <cell r="H282" t="str">
            <v>토  사  류</v>
          </cell>
          <cell r="J282" t="str">
            <v>사  석  류</v>
          </cell>
          <cell r="L282" t="str">
            <v>비          고</v>
          </cell>
        </row>
        <row r="283">
          <cell r="D283" t="str">
            <v>원/hr</v>
          </cell>
          <cell r="E283" t="str">
            <v>원/㎥</v>
          </cell>
          <cell r="F283" t="str">
            <v>원/hr</v>
          </cell>
          <cell r="G283" t="str">
            <v>원/㎥</v>
          </cell>
          <cell r="H283" t="str">
            <v>원/hr</v>
          </cell>
          <cell r="I283" t="str">
            <v>원/㎥</v>
          </cell>
          <cell r="J283" t="str">
            <v>원/hr</v>
          </cell>
          <cell r="K283" t="str">
            <v>원/㎥</v>
          </cell>
        </row>
        <row r="284">
          <cell r="A284" t="str">
            <v>간 접 재 료 비</v>
          </cell>
          <cell r="D284">
            <v>2589</v>
          </cell>
          <cell r="E284">
            <v>198</v>
          </cell>
          <cell r="F284">
            <v>2589</v>
          </cell>
          <cell r="G284">
            <v>481</v>
          </cell>
          <cell r="H284">
            <v>6138</v>
          </cell>
          <cell r="I284">
            <v>235</v>
          </cell>
          <cell r="J284">
            <v>6138</v>
          </cell>
          <cell r="K284">
            <v>569</v>
          </cell>
          <cell r="L284" t="str">
            <v xml:space="preserve">  o 시간당 단가 ÷ Q 값</v>
          </cell>
        </row>
        <row r="285">
          <cell r="A285" t="str">
            <v>직 접 노 무 비</v>
          </cell>
          <cell r="D285">
            <v>21155</v>
          </cell>
          <cell r="E285">
            <v>1621</v>
          </cell>
          <cell r="F285">
            <v>21155</v>
          </cell>
          <cell r="G285">
            <v>3932</v>
          </cell>
          <cell r="H285">
            <v>21155</v>
          </cell>
          <cell r="I285">
            <v>810</v>
          </cell>
          <cell r="J285">
            <v>21155</v>
          </cell>
          <cell r="K285">
            <v>1964</v>
          </cell>
          <cell r="L285" t="str">
            <v xml:space="preserve">  o Q 값</v>
          </cell>
        </row>
        <row r="286">
          <cell r="A286" t="str">
            <v>경    비(손료)</v>
          </cell>
          <cell r="D286">
            <v>7350</v>
          </cell>
          <cell r="E286">
            <v>563</v>
          </cell>
          <cell r="F286">
            <v>7350</v>
          </cell>
          <cell r="G286">
            <v>1366</v>
          </cell>
          <cell r="H286">
            <v>10938</v>
          </cell>
          <cell r="I286">
            <v>419</v>
          </cell>
          <cell r="J286">
            <v>10938</v>
          </cell>
          <cell r="K286">
            <v>1015</v>
          </cell>
          <cell r="L286" t="str">
            <v xml:space="preserve">   - 0.2-180。 :토사류:13.05 사석류:5.38</v>
          </cell>
        </row>
        <row r="287">
          <cell r="A287" t="str">
            <v>계</v>
          </cell>
          <cell r="E287">
            <v>2382</v>
          </cell>
          <cell r="G287">
            <v>5779</v>
          </cell>
          <cell r="I287">
            <v>1464</v>
          </cell>
          <cell r="K287">
            <v>3548</v>
          </cell>
          <cell r="L287" t="str">
            <v xml:space="preserve">   - 0.4-180。 :토사류:26.10 사석류:10.77</v>
          </cell>
        </row>
        <row r="289">
          <cell r="A289" t="str">
            <v xml:space="preserve">  중기터파기 (유압식 백호우)</v>
          </cell>
        </row>
        <row r="291">
          <cell r="N291" t="str">
            <v>건설 11-3</v>
          </cell>
        </row>
        <row r="292">
          <cell r="D292" t="str">
            <v>유압식 백호우</v>
          </cell>
          <cell r="F292" t="str">
            <v>유압식 백호우</v>
          </cell>
          <cell r="H292" t="str">
            <v>유압식 백호우</v>
          </cell>
          <cell r="J292" t="str">
            <v>유압식    백호우</v>
          </cell>
          <cell r="N292" t="str">
            <v xml:space="preserve"> </v>
          </cell>
        </row>
        <row r="293">
          <cell r="A293" t="str">
            <v>구          분</v>
          </cell>
          <cell r="D293" t="str">
            <v>(0.2 - 180。)</v>
          </cell>
          <cell r="F293" t="str">
            <v>(0.4 - 180。)</v>
          </cell>
          <cell r="H293" t="str">
            <v>(0.4 - 90。)</v>
          </cell>
          <cell r="J293" t="str">
            <v>(0.2 - 90。)</v>
          </cell>
          <cell r="L293" t="str">
            <v>비           고</v>
          </cell>
        </row>
        <row r="294">
          <cell r="D294" t="str">
            <v>토사류</v>
          </cell>
          <cell r="E294" t="str">
            <v>사석류</v>
          </cell>
          <cell r="F294" t="str">
            <v>토사류</v>
          </cell>
          <cell r="G294" t="str">
            <v>사석류</v>
          </cell>
          <cell r="H294" t="str">
            <v>토사류</v>
          </cell>
          <cell r="I294" t="str">
            <v>사석류</v>
          </cell>
          <cell r="J294" t="str">
            <v>토사류</v>
          </cell>
          <cell r="K294" t="str">
            <v>사석류</v>
          </cell>
        </row>
        <row r="295">
          <cell r="A295" t="str">
            <v xml:space="preserve">      ● Q = {3600×q×K×f×E}÷Cm</v>
          </cell>
        </row>
        <row r="296">
          <cell r="A296" t="str">
            <v xml:space="preserve">    Q  : 시간당 작업량 (㎥/hr)</v>
          </cell>
          <cell r="D296">
            <v>13.05</v>
          </cell>
          <cell r="E296">
            <v>5.38</v>
          </cell>
          <cell r="F296">
            <v>26.1</v>
          </cell>
          <cell r="G296">
            <v>10.77</v>
          </cell>
          <cell r="H296">
            <v>34.25</v>
          </cell>
          <cell r="I296">
            <v>14.13</v>
          </cell>
          <cell r="J296">
            <v>17.12</v>
          </cell>
          <cell r="K296">
            <v>7.06</v>
          </cell>
        </row>
        <row r="297">
          <cell r="A297" t="str">
            <v xml:space="preserve">    q  : 바켓용량(㎥)</v>
          </cell>
          <cell r="D297">
            <v>0.2</v>
          </cell>
          <cell r="E297">
            <v>0.2</v>
          </cell>
          <cell r="F297">
            <v>0.4</v>
          </cell>
          <cell r="G297">
            <v>0.4</v>
          </cell>
          <cell r="H297">
            <v>0.4</v>
          </cell>
          <cell r="I297">
            <v>0.4</v>
          </cell>
          <cell r="J297">
            <v>0.2</v>
          </cell>
          <cell r="K297">
            <v>0.2</v>
          </cell>
        </row>
        <row r="298">
          <cell r="A298" t="str">
            <v xml:space="preserve">    f  : 토량환산 계수(1/L)</v>
          </cell>
          <cell r="D298">
            <v>0.76900000000000002</v>
          </cell>
          <cell r="E298">
            <v>0.71399999999999997</v>
          </cell>
          <cell r="F298">
            <v>0.76900000000000002</v>
          </cell>
          <cell r="G298">
            <v>0.71399999999999997</v>
          </cell>
          <cell r="H298">
            <v>0.76900000000000002</v>
          </cell>
          <cell r="I298">
            <v>0.71399999999999997</v>
          </cell>
          <cell r="J298">
            <v>0.76900000000000002</v>
          </cell>
          <cell r="K298">
            <v>0.71399999999999997</v>
          </cell>
          <cell r="L298" t="str">
            <v xml:space="preserve">토사류 : 점질토 적용 (1/1.3)                                                 사석류 : 연  암 적용 (1/1.4)                                                                                                 </v>
          </cell>
        </row>
        <row r="299">
          <cell r="A299" t="str">
            <v xml:space="preserve">    E  : 작업 효율</v>
          </cell>
          <cell r="D299">
            <v>0.55000000000000004</v>
          </cell>
          <cell r="E299">
            <v>0.4</v>
          </cell>
          <cell r="F299">
            <v>0.55000000000000004</v>
          </cell>
          <cell r="G299">
            <v>0.4</v>
          </cell>
          <cell r="H299">
            <v>0.55000000000000004</v>
          </cell>
          <cell r="I299">
            <v>0.4</v>
          </cell>
          <cell r="J299">
            <v>0.55000000000000004</v>
          </cell>
          <cell r="K299">
            <v>0.4</v>
          </cell>
          <cell r="L299" t="str">
            <v xml:space="preserve">토사류 : 자연상태 : 자갈섞인흙, 점성토                                                 사석류 : 흐트러진상태 : 파쇄암                                                                                                 </v>
          </cell>
        </row>
        <row r="300">
          <cell r="A300" t="str">
            <v xml:space="preserve">    K  : 바켓 계수</v>
          </cell>
          <cell r="D300">
            <v>0.9</v>
          </cell>
          <cell r="E300">
            <v>0.55000000000000004</v>
          </cell>
          <cell r="F300">
            <v>0.9</v>
          </cell>
          <cell r="G300">
            <v>0.55000000000000004</v>
          </cell>
          <cell r="H300">
            <v>0.9</v>
          </cell>
          <cell r="I300">
            <v>0.55000000000000004</v>
          </cell>
          <cell r="J300">
            <v>0.9</v>
          </cell>
          <cell r="K300">
            <v>0.55000000000000004</v>
          </cell>
        </row>
        <row r="301">
          <cell r="A301" t="str">
            <v xml:space="preserve">    Cm : 1회 사이클 시간(초)</v>
          </cell>
          <cell r="D301">
            <v>21</v>
          </cell>
          <cell r="E301">
            <v>21</v>
          </cell>
          <cell r="F301">
            <v>21</v>
          </cell>
          <cell r="G301">
            <v>21</v>
          </cell>
          <cell r="H301">
            <v>16</v>
          </cell>
          <cell r="I301">
            <v>16</v>
          </cell>
          <cell r="J301">
            <v>16</v>
          </cell>
          <cell r="K301">
            <v>16</v>
          </cell>
        </row>
        <row r="303">
          <cell r="A303" t="str">
            <v>○ 보통지</v>
          </cell>
        </row>
        <row r="305">
          <cell r="D305" t="str">
            <v>0.2 - 90。</v>
          </cell>
          <cell r="H305" t="str">
            <v>0.4 - 90。</v>
          </cell>
        </row>
        <row r="306">
          <cell r="A306" t="str">
            <v>구    분</v>
          </cell>
          <cell r="D306" t="str">
            <v>토  사  류</v>
          </cell>
          <cell r="F306" t="str">
            <v>사  석  류</v>
          </cell>
          <cell r="H306" t="str">
            <v>토  사  류</v>
          </cell>
          <cell r="J306" t="str">
            <v>사  석  류</v>
          </cell>
          <cell r="L306" t="str">
            <v>비          고</v>
          </cell>
        </row>
        <row r="307">
          <cell r="D307" t="str">
            <v>원/hr</v>
          </cell>
          <cell r="E307" t="str">
            <v>원/㎥</v>
          </cell>
          <cell r="F307" t="str">
            <v>원/hr</v>
          </cell>
          <cell r="G307" t="str">
            <v>원/㎥</v>
          </cell>
          <cell r="H307" t="str">
            <v>원/hr</v>
          </cell>
          <cell r="I307" t="str">
            <v>원/㎥</v>
          </cell>
          <cell r="J307" t="str">
            <v>원/hr</v>
          </cell>
          <cell r="K307" t="str">
            <v>원/㎥</v>
          </cell>
        </row>
        <row r="308">
          <cell r="A308" t="str">
            <v>간 접 재 료 비</v>
          </cell>
          <cell r="D308">
            <v>2589</v>
          </cell>
          <cell r="E308">
            <v>151</v>
          </cell>
          <cell r="F308">
            <v>2589</v>
          </cell>
          <cell r="G308">
            <v>366</v>
          </cell>
          <cell r="H308">
            <v>6138</v>
          </cell>
          <cell r="I308">
            <v>179</v>
          </cell>
          <cell r="J308">
            <v>6138</v>
          </cell>
          <cell r="K308">
            <v>434</v>
          </cell>
          <cell r="L308" t="str">
            <v xml:space="preserve">  o 시간당 단가 ÷ Q 값</v>
          </cell>
        </row>
        <row r="309">
          <cell r="A309" t="str">
            <v>직 접 노 무 비</v>
          </cell>
          <cell r="D309">
            <v>11289</v>
          </cell>
          <cell r="E309">
            <v>659</v>
          </cell>
          <cell r="F309">
            <v>11289</v>
          </cell>
          <cell r="G309">
            <v>1599</v>
          </cell>
          <cell r="H309">
            <v>11289</v>
          </cell>
          <cell r="I309">
            <v>329</v>
          </cell>
          <cell r="J309">
            <v>11289</v>
          </cell>
          <cell r="K309">
            <v>798</v>
          </cell>
          <cell r="L309" t="str">
            <v xml:space="preserve">  o Q 값</v>
          </cell>
        </row>
        <row r="310">
          <cell r="A310" t="str">
            <v>경    비(손료)</v>
          </cell>
          <cell r="D310">
            <v>7350</v>
          </cell>
          <cell r="E310">
            <v>429</v>
          </cell>
          <cell r="F310">
            <v>7350</v>
          </cell>
          <cell r="G310">
            <v>1041</v>
          </cell>
          <cell r="H310">
            <v>10938</v>
          </cell>
          <cell r="I310">
            <v>319</v>
          </cell>
          <cell r="J310">
            <v>10938</v>
          </cell>
          <cell r="K310">
            <v>774</v>
          </cell>
          <cell r="L310" t="str">
            <v xml:space="preserve">   - 0.2-90。 :토사류:17.12 사석류:7.06</v>
          </cell>
        </row>
        <row r="311">
          <cell r="A311" t="str">
            <v>계</v>
          </cell>
          <cell r="E311">
            <v>1239</v>
          </cell>
          <cell r="G311">
            <v>3006</v>
          </cell>
          <cell r="I311">
            <v>827</v>
          </cell>
          <cell r="K311">
            <v>2006</v>
          </cell>
          <cell r="L311" t="str">
            <v xml:space="preserve">   - 0.4-90。 :토사류:34.25 사석류:14.13</v>
          </cell>
        </row>
        <row r="313">
          <cell r="A313" t="str">
            <v xml:space="preserve">  중기터파기 (유압식 백호우)</v>
          </cell>
        </row>
        <row r="315">
          <cell r="N315" t="str">
            <v>건설 11-3</v>
          </cell>
        </row>
        <row r="316">
          <cell r="D316" t="str">
            <v>유압식 백호우</v>
          </cell>
          <cell r="F316" t="str">
            <v>유압식 백호우</v>
          </cell>
          <cell r="H316" t="str">
            <v>유압식 백호우</v>
          </cell>
          <cell r="J316" t="str">
            <v>유압식    백호우</v>
          </cell>
          <cell r="N316" t="str">
            <v xml:space="preserve"> </v>
          </cell>
        </row>
        <row r="317">
          <cell r="A317" t="str">
            <v>구          분</v>
          </cell>
          <cell r="D317" t="str">
            <v>(0.2 - 180。)</v>
          </cell>
          <cell r="F317" t="str">
            <v>(0.4 - 180。)</v>
          </cell>
          <cell r="H317" t="str">
            <v>(0.4 - 90。)</v>
          </cell>
          <cell r="J317" t="str">
            <v>(0.2 - 90。)</v>
          </cell>
          <cell r="L317" t="str">
            <v>비           고</v>
          </cell>
        </row>
        <row r="318">
          <cell r="D318" t="str">
            <v>토사류</v>
          </cell>
          <cell r="E318" t="str">
            <v>사석류</v>
          </cell>
          <cell r="F318" t="str">
            <v>토사류</v>
          </cell>
          <cell r="G318" t="str">
            <v>사석류</v>
          </cell>
          <cell r="H318" t="str">
            <v>토사류</v>
          </cell>
          <cell r="I318" t="str">
            <v>사석류</v>
          </cell>
          <cell r="J318" t="str">
            <v>토사류</v>
          </cell>
          <cell r="K318" t="str">
            <v>사석류</v>
          </cell>
        </row>
        <row r="319">
          <cell r="A319" t="str">
            <v xml:space="preserve">     ● Q = {3600×q×K×f×E}÷Cm</v>
          </cell>
        </row>
        <row r="320">
          <cell r="A320" t="str">
            <v xml:space="preserve">    Q  : 시간당 작업량 (㎥/hr)</v>
          </cell>
          <cell r="D320">
            <v>13.05</v>
          </cell>
          <cell r="E320">
            <v>5.38</v>
          </cell>
          <cell r="F320">
            <v>26.1</v>
          </cell>
          <cell r="G320">
            <v>10.77</v>
          </cell>
          <cell r="H320">
            <v>34.25</v>
          </cell>
          <cell r="I320">
            <v>14.13</v>
          </cell>
          <cell r="J320">
            <v>17.12</v>
          </cell>
          <cell r="K320">
            <v>7.06</v>
          </cell>
        </row>
        <row r="321">
          <cell r="A321" t="str">
            <v xml:space="preserve">    q  : 바켓용량(㎥)</v>
          </cell>
          <cell r="D321">
            <v>0.2</v>
          </cell>
          <cell r="E321">
            <v>0.2</v>
          </cell>
          <cell r="F321">
            <v>0.4</v>
          </cell>
          <cell r="G321">
            <v>0.4</v>
          </cell>
          <cell r="H321">
            <v>0.4</v>
          </cell>
          <cell r="I321">
            <v>0.4</v>
          </cell>
          <cell r="J321">
            <v>0.2</v>
          </cell>
          <cell r="K321">
            <v>0.2</v>
          </cell>
        </row>
        <row r="322">
          <cell r="A322" t="str">
            <v xml:space="preserve">    f  : 토량환산 계수(1/L)</v>
          </cell>
          <cell r="D322">
            <v>0.76900000000000002</v>
          </cell>
          <cell r="E322">
            <v>0.71399999999999997</v>
          </cell>
          <cell r="F322">
            <v>0.76900000000000002</v>
          </cell>
          <cell r="G322">
            <v>0.71399999999999997</v>
          </cell>
          <cell r="H322">
            <v>0.76900000000000002</v>
          </cell>
          <cell r="I322">
            <v>0.71399999999999997</v>
          </cell>
          <cell r="J322">
            <v>0.76900000000000002</v>
          </cell>
          <cell r="K322">
            <v>0.71399999999999997</v>
          </cell>
          <cell r="L322" t="str">
            <v xml:space="preserve">토사류 : 점질토 적용 (1/1.3)                                                 사석류 : 연  암 적용 (1/1.4)                                                                                                 </v>
          </cell>
        </row>
        <row r="323">
          <cell r="A323" t="str">
            <v xml:space="preserve">    E  : 작업 효율</v>
          </cell>
          <cell r="D323">
            <v>0.55000000000000004</v>
          </cell>
          <cell r="E323">
            <v>0.4</v>
          </cell>
          <cell r="F323">
            <v>0.55000000000000004</v>
          </cell>
          <cell r="G323">
            <v>0.4</v>
          </cell>
          <cell r="H323">
            <v>0.55000000000000004</v>
          </cell>
          <cell r="I323">
            <v>0.4</v>
          </cell>
          <cell r="J323">
            <v>0.55000000000000004</v>
          </cell>
          <cell r="K323">
            <v>0.4</v>
          </cell>
          <cell r="L323" t="str">
            <v xml:space="preserve">토사류 : 자연상태 : 자갈섞인흙, 점성토                                                 사석류 : 흐트러진상태 : 파쇄암                                                                                                 </v>
          </cell>
        </row>
        <row r="324">
          <cell r="A324" t="str">
            <v xml:space="preserve">    K  : 바켓 계수</v>
          </cell>
          <cell r="D324">
            <v>0.9</v>
          </cell>
          <cell r="E324">
            <v>0.55000000000000004</v>
          </cell>
          <cell r="F324">
            <v>0.9</v>
          </cell>
          <cell r="G324">
            <v>0.55000000000000004</v>
          </cell>
          <cell r="H324">
            <v>0.9</v>
          </cell>
          <cell r="I324">
            <v>0.55000000000000004</v>
          </cell>
          <cell r="J324">
            <v>0.9</v>
          </cell>
          <cell r="K324">
            <v>0.55000000000000004</v>
          </cell>
        </row>
        <row r="325">
          <cell r="A325" t="str">
            <v xml:space="preserve">    Cm : 1회 사이클 시간(초)</v>
          </cell>
          <cell r="D325">
            <v>21</v>
          </cell>
          <cell r="E325">
            <v>21</v>
          </cell>
          <cell r="F325">
            <v>21</v>
          </cell>
          <cell r="G325">
            <v>21</v>
          </cell>
          <cell r="H325">
            <v>16</v>
          </cell>
          <cell r="I325">
            <v>16</v>
          </cell>
          <cell r="J325">
            <v>16</v>
          </cell>
          <cell r="K325">
            <v>16</v>
          </cell>
        </row>
        <row r="327">
          <cell r="A327" t="str">
            <v>○ 번화가2, 주택가(10%)</v>
          </cell>
          <cell r="N327" t="str">
            <v>건설 11-3</v>
          </cell>
        </row>
        <row r="329">
          <cell r="D329" t="str">
            <v>0.2 - 90。</v>
          </cell>
          <cell r="H329" t="str">
            <v>0.4 - 90。</v>
          </cell>
        </row>
        <row r="330">
          <cell r="A330" t="str">
            <v>구    분</v>
          </cell>
          <cell r="D330" t="str">
            <v>토  사  류</v>
          </cell>
          <cell r="F330" t="str">
            <v>사  석  류</v>
          </cell>
          <cell r="H330" t="str">
            <v>토  사  류</v>
          </cell>
          <cell r="J330" t="str">
            <v>사  석  류</v>
          </cell>
          <cell r="L330" t="str">
            <v>비          고</v>
          </cell>
        </row>
        <row r="331">
          <cell r="D331" t="str">
            <v>원/hr</v>
          </cell>
          <cell r="E331" t="str">
            <v>원/㎥</v>
          </cell>
          <cell r="F331" t="str">
            <v>원/hr</v>
          </cell>
          <cell r="G331" t="str">
            <v>원/㎥</v>
          </cell>
          <cell r="H331" t="str">
            <v>원/hr</v>
          </cell>
          <cell r="I331" t="str">
            <v>원/㎥</v>
          </cell>
          <cell r="J331" t="str">
            <v>원/hr</v>
          </cell>
          <cell r="K331" t="str">
            <v>원/㎥</v>
          </cell>
        </row>
        <row r="332">
          <cell r="A332" t="str">
            <v>간 접 재 료 비</v>
          </cell>
          <cell r="D332">
            <v>2589</v>
          </cell>
          <cell r="E332">
            <v>151</v>
          </cell>
          <cell r="F332">
            <v>2589</v>
          </cell>
          <cell r="G332">
            <v>366</v>
          </cell>
          <cell r="H332">
            <v>6138</v>
          </cell>
          <cell r="I332">
            <v>179</v>
          </cell>
          <cell r="J332">
            <v>6138</v>
          </cell>
          <cell r="K332">
            <v>434</v>
          </cell>
          <cell r="L332" t="str">
            <v xml:space="preserve">  o 시간당 단가 ÷ Q 값</v>
          </cell>
        </row>
        <row r="333">
          <cell r="A333" t="str">
            <v>직 접 노 무 비</v>
          </cell>
          <cell r="D333">
            <v>12349</v>
          </cell>
          <cell r="E333">
            <v>721</v>
          </cell>
          <cell r="F333">
            <v>12349</v>
          </cell>
          <cell r="G333">
            <v>1749</v>
          </cell>
          <cell r="H333">
            <v>12349</v>
          </cell>
          <cell r="I333">
            <v>360</v>
          </cell>
          <cell r="J333">
            <v>12349</v>
          </cell>
          <cell r="K333">
            <v>873</v>
          </cell>
          <cell r="L333" t="str">
            <v xml:space="preserve">  o Q 값</v>
          </cell>
        </row>
        <row r="334">
          <cell r="A334" t="str">
            <v>경    비(손료)</v>
          </cell>
          <cell r="D334">
            <v>7350</v>
          </cell>
          <cell r="E334">
            <v>429</v>
          </cell>
          <cell r="F334">
            <v>7350</v>
          </cell>
          <cell r="G334">
            <v>1041</v>
          </cell>
          <cell r="H334">
            <v>10938</v>
          </cell>
          <cell r="I334">
            <v>319</v>
          </cell>
          <cell r="J334">
            <v>10938</v>
          </cell>
          <cell r="K334">
            <v>774</v>
          </cell>
          <cell r="L334" t="str">
            <v xml:space="preserve">   - 0.2-90。 :토사류:17.12 사석류:7.06</v>
          </cell>
        </row>
        <row r="335">
          <cell r="A335" t="str">
            <v>계</v>
          </cell>
          <cell r="E335">
            <v>1301</v>
          </cell>
          <cell r="G335">
            <v>3156</v>
          </cell>
          <cell r="I335">
            <v>858</v>
          </cell>
          <cell r="K335">
            <v>2081</v>
          </cell>
          <cell r="L335" t="str">
            <v xml:space="preserve">   - 0.4-90。 :토사류:34.25 사석류:14.13</v>
          </cell>
        </row>
        <row r="337">
          <cell r="A337" t="str">
            <v xml:space="preserve">  중기터파기 (유압식 백호우)</v>
          </cell>
        </row>
        <row r="339">
          <cell r="N339" t="str">
            <v>건설 11-3</v>
          </cell>
        </row>
        <row r="340">
          <cell r="D340" t="str">
            <v>유압식 백호우</v>
          </cell>
          <cell r="F340" t="str">
            <v>유압식 백호우</v>
          </cell>
          <cell r="H340" t="str">
            <v>유압식 백호우</v>
          </cell>
          <cell r="J340" t="str">
            <v>유압식    백호우</v>
          </cell>
          <cell r="N340" t="str">
            <v xml:space="preserve"> </v>
          </cell>
        </row>
        <row r="341">
          <cell r="A341" t="str">
            <v>구          분</v>
          </cell>
          <cell r="D341" t="str">
            <v>(0.2 - 180。)</v>
          </cell>
          <cell r="F341" t="str">
            <v>(0.4 - 180。)</v>
          </cell>
          <cell r="H341" t="str">
            <v>(0.4 - 90。)</v>
          </cell>
          <cell r="J341" t="str">
            <v>(0.2 - 90。)</v>
          </cell>
          <cell r="L341" t="str">
            <v>비           고</v>
          </cell>
        </row>
        <row r="342">
          <cell r="D342" t="str">
            <v>토사류</v>
          </cell>
          <cell r="E342" t="str">
            <v>사석류</v>
          </cell>
          <cell r="F342" t="str">
            <v>토사류</v>
          </cell>
          <cell r="G342" t="str">
            <v>사석류</v>
          </cell>
          <cell r="H342" t="str">
            <v>토사류</v>
          </cell>
          <cell r="I342" t="str">
            <v>사석류</v>
          </cell>
          <cell r="J342" t="str">
            <v>토사류</v>
          </cell>
          <cell r="K342" t="str">
            <v>사석류</v>
          </cell>
        </row>
        <row r="343">
          <cell r="A343" t="str">
            <v xml:space="preserve">      ● Q = {3600×q×K×f×E}÷Cm</v>
          </cell>
        </row>
        <row r="344">
          <cell r="A344" t="str">
            <v xml:space="preserve">    Q  : 시간당 작업량 (㎥/hr)</v>
          </cell>
          <cell r="D344">
            <v>13.05</v>
          </cell>
          <cell r="E344">
            <v>5.38</v>
          </cell>
          <cell r="F344">
            <v>26.1</v>
          </cell>
          <cell r="G344">
            <v>10.77</v>
          </cell>
          <cell r="H344">
            <v>34.25</v>
          </cell>
          <cell r="I344">
            <v>14.13</v>
          </cell>
          <cell r="J344">
            <v>17.12</v>
          </cell>
          <cell r="K344">
            <v>7.06</v>
          </cell>
        </row>
        <row r="345">
          <cell r="A345" t="str">
            <v xml:space="preserve">    q  : 바켓용량(㎥)</v>
          </cell>
          <cell r="D345">
            <v>0.2</v>
          </cell>
          <cell r="E345">
            <v>0.2</v>
          </cell>
          <cell r="F345">
            <v>0.4</v>
          </cell>
          <cell r="G345">
            <v>0.4</v>
          </cell>
          <cell r="H345">
            <v>0.4</v>
          </cell>
          <cell r="I345">
            <v>0.4</v>
          </cell>
          <cell r="J345">
            <v>0.2</v>
          </cell>
          <cell r="K345">
            <v>0.2</v>
          </cell>
        </row>
        <row r="346">
          <cell r="A346" t="str">
            <v xml:space="preserve">    f  : 토량환산 계수(1/L)</v>
          </cell>
          <cell r="D346">
            <v>0.76900000000000002</v>
          </cell>
          <cell r="E346">
            <v>0.71399999999999997</v>
          </cell>
          <cell r="F346">
            <v>0.76900000000000002</v>
          </cell>
          <cell r="G346">
            <v>0.71399999999999997</v>
          </cell>
          <cell r="H346">
            <v>0.76900000000000002</v>
          </cell>
          <cell r="I346">
            <v>0.71399999999999997</v>
          </cell>
          <cell r="J346">
            <v>0.76900000000000002</v>
          </cell>
          <cell r="K346">
            <v>0.71399999999999997</v>
          </cell>
          <cell r="L346" t="str">
            <v xml:space="preserve">토사류 : 점질토 적용 (1/1.3)                                                 사석류 : 연  암 적용 (1/1.4)                                                                                                 </v>
          </cell>
        </row>
        <row r="347">
          <cell r="A347" t="str">
            <v xml:space="preserve">    E  : 작업 효율</v>
          </cell>
          <cell r="D347">
            <v>0.55000000000000004</v>
          </cell>
          <cell r="E347">
            <v>0.4</v>
          </cell>
          <cell r="F347">
            <v>0.55000000000000004</v>
          </cell>
          <cell r="G347">
            <v>0.4</v>
          </cell>
          <cell r="H347">
            <v>0.55000000000000004</v>
          </cell>
          <cell r="I347">
            <v>0.4</v>
          </cell>
          <cell r="J347">
            <v>0.55000000000000004</v>
          </cell>
          <cell r="K347">
            <v>0.4</v>
          </cell>
          <cell r="L347" t="str">
            <v xml:space="preserve">토사류 : 자연상태 : 자갈섞인흙, 점성토                                                 사석류 : 흐트러진상태 : 파쇄암                                                                                                 </v>
          </cell>
        </row>
        <row r="348">
          <cell r="A348" t="str">
            <v xml:space="preserve">    K  : 바켓 계수</v>
          </cell>
          <cell r="D348">
            <v>0.9</v>
          </cell>
          <cell r="E348">
            <v>0.55000000000000004</v>
          </cell>
          <cell r="F348">
            <v>0.9</v>
          </cell>
          <cell r="G348">
            <v>0.55000000000000004</v>
          </cell>
          <cell r="H348">
            <v>0.9</v>
          </cell>
          <cell r="I348">
            <v>0.55000000000000004</v>
          </cell>
          <cell r="J348">
            <v>0.9</v>
          </cell>
          <cell r="K348">
            <v>0.55000000000000004</v>
          </cell>
        </row>
        <row r="349">
          <cell r="A349" t="str">
            <v xml:space="preserve">    Cm : 1회 사이클 시간(초)</v>
          </cell>
          <cell r="D349">
            <v>21</v>
          </cell>
          <cell r="E349">
            <v>21</v>
          </cell>
          <cell r="F349">
            <v>21</v>
          </cell>
          <cell r="G349">
            <v>21</v>
          </cell>
          <cell r="H349">
            <v>16</v>
          </cell>
          <cell r="I349">
            <v>16</v>
          </cell>
          <cell r="J349">
            <v>16</v>
          </cell>
          <cell r="K349">
            <v>16</v>
          </cell>
        </row>
        <row r="351">
          <cell r="A351" t="str">
            <v>○ 야  간(25%)</v>
          </cell>
        </row>
        <row r="353">
          <cell r="D353" t="str">
            <v>0.2 - 90。</v>
          </cell>
          <cell r="H353" t="str">
            <v>0.4 - 90。</v>
          </cell>
        </row>
        <row r="354">
          <cell r="A354" t="str">
            <v>구    분</v>
          </cell>
          <cell r="D354" t="str">
            <v>토  사  류</v>
          </cell>
          <cell r="F354" t="str">
            <v>사  석  류</v>
          </cell>
          <cell r="H354" t="str">
            <v>토  사  류</v>
          </cell>
          <cell r="J354" t="str">
            <v>사  석  류</v>
          </cell>
          <cell r="L354" t="str">
            <v>비          고</v>
          </cell>
        </row>
        <row r="355">
          <cell r="D355" t="str">
            <v>원/hr</v>
          </cell>
          <cell r="E355" t="str">
            <v>원/㎥</v>
          </cell>
          <cell r="F355" t="str">
            <v>원/hr</v>
          </cell>
          <cell r="G355" t="str">
            <v>원/㎥</v>
          </cell>
          <cell r="H355" t="str">
            <v>원/hr</v>
          </cell>
          <cell r="I355" t="str">
            <v>원/㎥</v>
          </cell>
          <cell r="J355" t="str">
            <v>원/hr</v>
          </cell>
          <cell r="K355" t="str">
            <v>원/㎥</v>
          </cell>
        </row>
        <row r="356">
          <cell r="A356" t="str">
            <v>간 접 재 료 비</v>
          </cell>
          <cell r="D356">
            <v>2589</v>
          </cell>
          <cell r="E356">
            <v>151</v>
          </cell>
          <cell r="F356">
            <v>2589</v>
          </cell>
          <cell r="G356">
            <v>366</v>
          </cell>
          <cell r="H356">
            <v>6138</v>
          </cell>
          <cell r="I356">
            <v>179</v>
          </cell>
          <cell r="J356">
            <v>6138</v>
          </cell>
          <cell r="K356">
            <v>434</v>
          </cell>
          <cell r="L356" t="str">
            <v xml:space="preserve">  o 시간당 단가 ÷ Q 값</v>
          </cell>
        </row>
        <row r="357">
          <cell r="A357" t="str">
            <v>직 접 노 무 비</v>
          </cell>
          <cell r="D357">
            <v>21155</v>
          </cell>
          <cell r="E357">
            <v>1235</v>
          </cell>
          <cell r="F357">
            <v>21155</v>
          </cell>
          <cell r="G357">
            <v>2996</v>
          </cell>
          <cell r="H357">
            <v>21155</v>
          </cell>
          <cell r="I357">
            <v>617</v>
          </cell>
          <cell r="J357">
            <v>21155</v>
          </cell>
          <cell r="K357">
            <v>1497</v>
          </cell>
          <cell r="L357" t="str">
            <v xml:space="preserve">  o Q 값</v>
          </cell>
        </row>
        <row r="358">
          <cell r="A358" t="str">
            <v>경    비(손료)</v>
          </cell>
          <cell r="D358">
            <v>7350</v>
          </cell>
          <cell r="E358">
            <v>429</v>
          </cell>
          <cell r="F358">
            <v>7350</v>
          </cell>
          <cell r="G358">
            <v>1041</v>
          </cell>
          <cell r="H358">
            <v>10938</v>
          </cell>
          <cell r="I358">
            <v>319</v>
          </cell>
          <cell r="J358">
            <v>10938</v>
          </cell>
          <cell r="K358">
            <v>774</v>
          </cell>
          <cell r="L358" t="str">
            <v xml:space="preserve">   - 0.2-90。 :토사류:17.12 사석류:7.06</v>
          </cell>
        </row>
        <row r="359">
          <cell r="A359" t="str">
            <v>계</v>
          </cell>
          <cell r="E359">
            <v>1815</v>
          </cell>
          <cell r="G359">
            <v>4403</v>
          </cell>
          <cell r="I359">
            <v>1115</v>
          </cell>
          <cell r="K359">
            <v>2705</v>
          </cell>
          <cell r="L359" t="str">
            <v xml:space="preserve">   - 0.4-90。 :토사류:34.25 사석류:14.13</v>
          </cell>
        </row>
        <row r="361">
          <cell r="A361" t="str">
            <v xml:space="preserve">  다 짐 : 램 머(80Kg) (토사다짐) </v>
          </cell>
        </row>
        <row r="363">
          <cell r="F363" t="str">
            <v xml:space="preserve">   A × N × H × F × E</v>
          </cell>
        </row>
        <row r="364">
          <cell r="A364" t="str">
            <v>○ 시간당 작업량 적용식   :    Q   =</v>
          </cell>
        </row>
        <row r="365">
          <cell r="F365" t="str">
            <v xml:space="preserve">             P</v>
          </cell>
        </row>
        <row r="367">
          <cell r="A367" t="str">
            <v>○ 변  수  값</v>
          </cell>
          <cell r="M367" t="str">
            <v>건설 11-13</v>
          </cell>
        </row>
        <row r="368">
          <cell r="A368" t="str">
            <v>구       분</v>
          </cell>
          <cell r="E368" t="str">
            <v>80 Kg</v>
          </cell>
          <cell r="J368" t="str">
            <v>비          고</v>
          </cell>
        </row>
        <row r="369">
          <cell r="A369" t="str">
            <v xml:space="preserve">       A : 1회당 유효다짐면적(㎥)</v>
          </cell>
          <cell r="E369">
            <v>9.2399999999999996E-2</v>
          </cell>
          <cell r="J369" t="str">
            <v xml:space="preserve">  0.28 X 0.33</v>
          </cell>
        </row>
        <row r="370">
          <cell r="A370" t="str">
            <v xml:space="preserve">       N : 1회당 타격횟수(회/hr)</v>
          </cell>
          <cell r="E370">
            <v>36000</v>
          </cell>
        </row>
        <row r="371">
          <cell r="A371" t="str">
            <v xml:space="preserve">       H : 다짐두께(m)</v>
          </cell>
          <cell r="E371">
            <v>0.15</v>
          </cell>
        </row>
        <row r="372">
          <cell r="A372" t="str">
            <v xml:space="preserve">       F : 토량환산계수 (C/L)</v>
          </cell>
          <cell r="E372">
            <v>0.69199999999999995</v>
          </cell>
          <cell r="J372" t="str">
            <v xml:space="preserve">  점질토 : 0.9/1.3 </v>
          </cell>
        </row>
        <row r="373">
          <cell r="A373" t="str">
            <v xml:space="preserve">       E : 작업효율</v>
          </cell>
          <cell r="E373">
            <v>0.5</v>
          </cell>
        </row>
        <row r="374">
          <cell r="A374" t="str">
            <v xml:space="preserve">       P : 중복다짐횟수(회)</v>
          </cell>
          <cell r="E374">
            <v>57</v>
          </cell>
        </row>
        <row r="375">
          <cell r="A375" t="str">
            <v xml:space="preserve">       Q (㎥/hr)</v>
          </cell>
          <cell r="E375">
            <v>3.02</v>
          </cell>
        </row>
        <row r="377">
          <cell r="A377" t="str">
            <v>○ 단가[원/㎥]</v>
          </cell>
        </row>
        <row r="378">
          <cell r="D378" t="str">
            <v>보통지</v>
          </cell>
          <cell r="F378" t="str">
            <v>번화가 2</v>
          </cell>
          <cell r="H378" t="str">
            <v>야    간</v>
          </cell>
          <cell r="J378" t="str">
            <v xml:space="preserve"> </v>
          </cell>
          <cell r="L378" t="str">
            <v xml:space="preserve"> </v>
          </cell>
        </row>
        <row r="379">
          <cell r="A379" t="str">
            <v>구    분</v>
          </cell>
          <cell r="F379" t="str">
            <v>주택가(10%)</v>
          </cell>
          <cell r="H379" t="str">
            <v>(20%)</v>
          </cell>
          <cell r="J379" t="str">
            <v>비                                 고</v>
          </cell>
        </row>
        <row r="380">
          <cell r="D380" t="str">
            <v>원/hr</v>
          </cell>
          <cell r="E380" t="str">
            <v>원/㎥</v>
          </cell>
          <cell r="F380" t="str">
            <v>원/hr</v>
          </cell>
          <cell r="G380" t="str">
            <v>원/㎥</v>
          </cell>
          <cell r="H380" t="str">
            <v>원/hr</v>
          </cell>
          <cell r="I380" t="str">
            <v>원/㎥</v>
          </cell>
        </row>
        <row r="381">
          <cell r="A381" t="str">
            <v>간 접 재 료 비</v>
          </cell>
          <cell r="D381">
            <v>870</v>
          </cell>
          <cell r="E381">
            <v>288</v>
          </cell>
          <cell r="F381">
            <v>870</v>
          </cell>
          <cell r="G381">
            <v>288</v>
          </cell>
          <cell r="H381">
            <v>870</v>
          </cell>
          <cell r="I381">
            <v>288</v>
          </cell>
          <cell r="J381" t="str">
            <v>시간당단가 ÷ Q값</v>
          </cell>
        </row>
        <row r="382">
          <cell r="A382" t="str">
            <v>직 접 노 무 비</v>
          </cell>
          <cell r="D382">
            <v>5996</v>
          </cell>
          <cell r="E382">
            <v>1985</v>
          </cell>
          <cell r="F382">
            <v>6572</v>
          </cell>
          <cell r="G382">
            <v>2176</v>
          </cell>
          <cell r="H382">
            <v>11225</v>
          </cell>
          <cell r="I382">
            <v>3716</v>
          </cell>
          <cell r="J382" t="str">
            <v>"</v>
          </cell>
        </row>
        <row r="383">
          <cell r="A383" t="str">
            <v>경    비(손료)</v>
          </cell>
          <cell r="D383">
            <v>386</v>
          </cell>
          <cell r="E383">
            <v>127</v>
          </cell>
          <cell r="F383">
            <v>386</v>
          </cell>
          <cell r="G383">
            <v>127</v>
          </cell>
          <cell r="H383">
            <v>386</v>
          </cell>
          <cell r="I383">
            <v>127</v>
          </cell>
          <cell r="J383" t="str">
            <v>"</v>
          </cell>
        </row>
        <row r="385">
          <cell r="A385" t="str">
            <v xml:space="preserve">중기되메우기(유압식 백호우)(토사) </v>
          </cell>
        </row>
        <row r="387">
          <cell r="A387" t="str">
            <v xml:space="preserve">    ○  시간당 작업량 적용식  :</v>
          </cell>
          <cell r="E387" t="str">
            <v>Q =  3,600 X q X K X f X E</v>
          </cell>
        </row>
        <row r="388">
          <cell r="F388" t="str">
            <v>Cm</v>
          </cell>
        </row>
        <row r="390">
          <cell r="A390" t="str">
            <v xml:space="preserve">   ○  변 수 값</v>
          </cell>
          <cell r="O390" t="str">
            <v>건설 11 - 3      (시간당)</v>
          </cell>
        </row>
        <row r="391">
          <cell r="A391" t="str">
            <v>구          분</v>
          </cell>
          <cell r="F391" t="str">
            <v>0.2  -  90。</v>
          </cell>
          <cell r="I391" t="str">
            <v>0.4  -  90。</v>
          </cell>
          <cell r="K391" t="str">
            <v>비                    고</v>
          </cell>
        </row>
        <row r="392">
          <cell r="A392" t="str">
            <v xml:space="preserve">           q     : 바켓용량 [㎥]</v>
          </cell>
          <cell r="F392">
            <v>0.2</v>
          </cell>
          <cell r="I392">
            <v>0.4</v>
          </cell>
        </row>
        <row r="393">
          <cell r="A393" t="str">
            <v xml:space="preserve">            f     : 토량환산계수</v>
          </cell>
          <cell r="F393">
            <v>0.76900000000000002</v>
          </cell>
          <cell r="I393">
            <v>0.76900000000000002</v>
          </cell>
          <cell r="K393" t="str">
            <v xml:space="preserve">  점질토 : 1/L  =  1/1.3  =  0.769</v>
          </cell>
        </row>
        <row r="394">
          <cell r="A394" t="str">
            <v xml:space="preserve">           E    : 작업효율</v>
          </cell>
          <cell r="F394">
            <v>0.65</v>
          </cell>
          <cell r="I394">
            <v>0.65</v>
          </cell>
        </row>
        <row r="395">
          <cell r="A395" t="str">
            <v xml:space="preserve">           K    : 바켓계수</v>
          </cell>
          <cell r="F395">
            <v>0.9</v>
          </cell>
          <cell r="I395">
            <v>0.9</v>
          </cell>
        </row>
        <row r="396">
          <cell r="A396" t="str">
            <v xml:space="preserve">           Cm : 1회 사이클시간 [초]</v>
          </cell>
          <cell r="F396">
            <v>16</v>
          </cell>
          <cell r="I396">
            <v>16</v>
          </cell>
        </row>
        <row r="397">
          <cell r="A397" t="str">
            <v xml:space="preserve">           Q   [㎥/hr]</v>
          </cell>
          <cell r="F397">
            <v>20.239999999999998</v>
          </cell>
          <cell r="I397">
            <v>40.479999999999997</v>
          </cell>
        </row>
        <row r="399">
          <cell r="A399" t="str">
            <v>○  단가 [원/㎥] 보 통 지</v>
          </cell>
        </row>
        <row r="401">
          <cell r="E401" t="str">
            <v>0.2  -  90。</v>
          </cell>
          <cell r="I401" t="str">
            <v>0.4  -  90。</v>
          </cell>
        </row>
        <row r="402">
          <cell r="A402" t="str">
            <v>구         분</v>
          </cell>
          <cell r="D402" t="str">
            <v>다   짐   제   외</v>
          </cell>
          <cell r="F402" t="str">
            <v>다  짐  포  함</v>
          </cell>
          <cell r="H402" t="str">
            <v>다   짐   제   외</v>
          </cell>
          <cell r="J402" t="str">
            <v>다  짐  포  함</v>
          </cell>
          <cell r="L402" t="str">
            <v>비                        고</v>
          </cell>
        </row>
        <row r="403">
          <cell r="D403" t="str">
            <v>원/hr</v>
          </cell>
          <cell r="E403" t="str">
            <v>원/㎥</v>
          </cell>
          <cell r="F403" t="str">
            <v>원/hr</v>
          </cell>
          <cell r="G403" t="str">
            <v>원/㎥</v>
          </cell>
          <cell r="H403" t="str">
            <v>원/hr</v>
          </cell>
          <cell r="I403" t="str">
            <v>원/㎥</v>
          </cell>
          <cell r="J403" t="str">
            <v>원/hr</v>
          </cell>
          <cell r="K403" t="str">
            <v>원/㎥</v>
          </cell>
        </row>
        <row r="404">
          <cell r="A404" t="str">
            <v>간  접  재  료  비</v>
          </cell>
          <cell r="D404">
            <v>2589</v>
          </cell>
          <cell r="E404">
            <v>127</v>
          </cell>
          <cell r="G404">
            <v>415</v>
          </cell>
          <cell r="H404">
            <v>6138</v>
          </cell>
          <cell r="I404">
            <v>151</v>
          </cell>
          <cell r="K404">
            <v>439</v>
          </cell>
          <cell r="L404" t="str">
            <v>다짐제외 : 시간당단가 ÷ Q 값</v>
          </cell>
        </row>
        <row r="405">
          <cell r="A405" t="str">
            <v>직  접  노  무  비</v>
          </cell>
          <cell r="D405">
            <v>11289</v>
          </cell>
          <cell r="E405">
            <v>557</v>
          </cell>
          <cell r="G405">
            <v>2542</v>
          </cell>
          <cell r="H405">
            <v>11289</v>
          </cell>
          <cell r="I405">
            <v>278</v>
          </cell>
          <cell r="K405">
            <v>2263</v>
          </cell>
          <cell r="L405" t="str">
            <v>다짐포함 : 시간당단가 ÷ Q 값</v>
          </cell>
        </row>
        <row r="406">
          <cell r="A406" t="str">
            <v>경  비  (  손  료  )</v>
          </cell>
          <cell r="D406">
            <v>7350</v>
          </cell>
          <cell r="E406">
            <v>363</v>
          </cell>
          <cell r="G406">
            <v>490</v>
          </cell>
          <cell r="H406">
            <v>10938</v>
          </cell>
          <cell r="I406">
            <v>270</v>
          </cell>
          <cell r="K406">
            <v>397</v>
          </cell>
          <cell r="M406" t="str">
            <v xml:space="preserve"> + 램머(모래)다짐</v>
          </cell>
        </row>
        <row r="409">
          <cell r="A409" t="str">
            <v xml:space="preserve">중기되메우기(유압식 백호우)(토사) </v>
          </cell>
        </row>
        <row r="411">
          <cell r="A411" t="str">
            <v xml:space="preserve">    ○  시간당 작업량 적용식  :</v>
          </cell>
          <cell r="E411" t="str">
            <v>Q =  3,600 X q X K X f X E</v>
          </cell>
        </row>
        <row r="412">
          <cell r="F412" t="str">
            <v>Cm</v>
          </cell>
        </row>
        <row r="414">
          <cell r="A414" t="str">
            <v xml:space="preserve">   ○  변 수 값</v>
          </cell>
          <cell r="N414" t="str">
            <v>건설 11-3</v>
          </cell>
        </row>
        <row r="415">
          <cell r="A415" t="str">
            <v>구          분</v>
          </cell>
          <cell r="F415" t="str">
            <v>0.2  -  90。</v>
          </cell>
          <cell r="I415" t="str">
            <v>0.4  -  90。</v>
          </cell>
          <cell r="K415" t="str">
            <v>비                    고</v>
          </cell>
        </row>
        <row r="416">
          <cell r="A416" t="str">
            <v xml:space="preserve">           q     : 바켓용량 [㎥]</v>
          </cell>
          <cell r="F416">
            <v>0.2</v>
          </cell>
          <cell r="I416">
            <v>0.4</v>
          </cell>
        </row>
        <row r="417">
          <cell r="A417" t="str">
            <v xml:space="preserve">            f     : 토량환산계수</v>
          </cell>
          <cell r="F417">
            <v>0.76900000000000002</v>
          </cell>
          <cell r="I417">
            <v>0.76900000000000002</v>
          </cell>
          <cell r="K417" t="str">
            <v xml:space="preserve">  점질토 : 1/L  =  1/1.3  =  0.769</v>
          </cell>
        </row>
        <row r="418">
          <cell r="A418" t="str">
            <v xml:space="preserve">           E    : 작업효율</v>
          </cell>
          <cell r="F418">
            <v>0.65</v>
          </cell>
          <cell r="I418">
            <v>0.65</v>
          </cell>
        </row>
        <row r="419">
          <cell r="A419" t="str">
            <v xml:space="preserve">           K    : 바켓계수</v>
          </cell>
          <cell r="F419">
            <v>0.9</v>
          </cell>
          <cell r="I419">
            <v>0.9</v>
          </cell>
        </row>
        <row r="420">
          <cell r="A420" t="str">
            <v xml:space="preserve">           Cm : 1회 사이클시간 [초]</v>
          </cell>
          <cell r="F420">
            <v>16</v>
          </cell>
          <cell r="I420">
            <v>16</v>
          </cell>
        </row>
        <row r="421">
          <cell r="A421" t="str">
            <v xml:space="preserve">           Q   [㎥/hr]</v>
          </cell>
          <cell r="F421">
            <v>20.239999999999998</v>
          </cell>
          <cell r="I421">
            <v>40.479999999999997</v>
          </cell>
        </row>
        <row r="423">
          <cell r="A423" t="str">
            <v>○  단가 [원/㎥]  번화가2,주택가 (10%)</v>
          </cell>
        </row>
        <row r="425">
          <cell r="E425" t="str">
            <v>0.2  -  90。</v>
          </cell>
          <cell r="I425" t="str">
            <v>0.4  -  90。</v>
          </cell>
        </row>
        <row r="426">
          <cell r="A426" t="str">
            <v>구         분</v>
          </cell>
          <cell r="D426" t="str">
            <v>다   짐   제   외</v>
          </cell>
          <cell r="F426" t="str">
            <v>다  짐  포  함</v>
          </cell>
          <cell r="H426" t="str">
            <v>다   짐   제   외</v>
          </cell>
          <cell r="J426" t="str">
            <v>다  짐  포  함</v>
          </cell>
          <cell r="L426" t="str">
            <v>비                        고</v>
          </cell>
        </row>
        <row r="427">
          <cell r="D427" t="str">
            <v>원/hr</v>
          </cell>
          <cell r="E427" t="str">
            <v>원/㎥</v>
          </cell>
          <cell r="F427" t="str">
            <v>원/hr</v>
          </cell>
          <cell r="G427" t="str">
            <v>원/㎥</v>
          </cell>
          <cell r="H427" t="str">
            <v>원/hr</v>
          </cell>
          <cell r="I427" t="str">
            <v>원/㎥</v>
          </cell>
          <cell r="J427" t="str">
            <v>원/hr</v>
          </cell>
          <cell r="K427" t="str">
            <v>원/㎥</v>
          </cell>
        </row>
        <row r="428">
          <cell r="A428" t="str">
            <v>간  접  재  료  비</v>
          </cell>
          <cell r="D428">
            <v>2589</v>
          </cell>
          <cell r="E428">
            <v>127</v>
          </cell>
          <cell r="G428">
            <v>415</v>
          </cell>
          <cell r="H428">
            <v>6138</v>
          </cell>
          <cell r="I428">
            <v>151</v>
          </cell>
          <cell r="K428">
            <v>439</v>
          </cell>
          <cell r="L428" t="str">
            <v>다짐제외 : 시간당단가 ÷ Q 값</v>
          </cell>
        </row>
        <row r="429">
          <cell r="A429" t="str">
            <v>직  접  노  무  비</v>
          </cell>
          <cell r="D429">
            <v>12349</v>
          </cell>
          <cell r="E429">
            <v>610</v>
          </cell>
          <cell r="G429">
            <v>2786</v>
          </cell>
          <cell r="H429">
            <v>12349</v>
          </cell>
          <cell r="I429">
            <v>305</v>
          </cell>
          <cell r="K429">
            <v>2481</v>
          </cell>
          <cell r="L429" t="str">
            <v>다짐포함 : 시간당단가 ÷ Q 값</v>
          </cell>
        </row>
        <row r="430">
          <cell r="A430" t="str">
            <v>경  비  (  손  료  )</v>
          </cell>
          <cell r="D430">
            <v>7350</v>
          </cell>
          <cell r="E430">
            <v>363</v>
          </cell>
          <cell r="G430">
            <v>490</v>
          </cell>
          <cell r="H430">
            <v>10938</v>
          </cell>
          <cell r="I430">
            <v>270</v>
          </cell>
          <cell r="K430">
            <v>397</v>
          </cell>
          <cell r="M430" t="str">
            <v xml:space="preserve"> + 램머(모래)다짐</v>
          </cell>
        </row>
        <row r="433">
          <cell r="A433" t="str">
            <v xml:space="preserve">중기되메우기(유압식 백호우)(토사) </v>
          </cell>
        </row>
        <row r="435">
          <cell r="A435" t="str">
            <v xml:space="preserve">    ○  시간당 작업량 적용식  :</v>
          </cell>
          <cell r="E435" t="str">
            <v>Q =  3,600 X q X K X f X E</v>
          </cell>
        </row>
        <row r="436">
          <cell r="F436" t="str">
            <v>Cm</v>
          </cell>
        </row>
        <row r="438">
          <cell r="A438" t="str">
            <v xml:space="preserve">   ○  변 수 값</v>
          </cell>
          <cell r="N438" t="str">
            <v>건설 11-3</v>
          </cell>
        </row>
        <row r="439">
          <cell r="A439" t="str">
            <v>구          분</v>
          </cell>
          <cell r="F439" t="str">
            <v>0.2  -  90。</v>
          </cell>
          <cell r="I439" t="str">
            <v>0.4  -  90。</v>
          </cell>
          <cell r="K439" t="str">
            <v>비                    고</v>
          </cell>
        </row>
        <row r="440">
          <cell r="A440" t="str">
            <v xml:space="preserve">           q     : 바켓용량 [㎥]</v>
          </cell>
          <cell r="F440">
            <v>0.2</v>
          </cell>
          <cell r="I440">
            <v>0.4</v>
          </cell>
        </row>
        <row r="441">
          <cell r="A441" t="str">
            <v xml:space="preserve">            f     : 토량환산계수</v>
          </cell>
          <cell r="F441">
            <v>0.76900000000000002</v>
          </cell>
          <cell r="I441">
            <v>0.76900000000000002</v>
          </cell>
          <cell r="K441" t="str">
            <v xml:space="preserve">  점질토 : 1/L  =  1/1.3  =  0.769</v>
          </cell>
        </row>
        <row r="442">
          <cell r="A442" t="str">
            <v xml:space="preserve">           E    : 작업효율</v>
          </cell>
          <cell r="F442">
            <v>0.65</v>
          </cell>
          <cell r="I442">
            <v>0.65</v>
          </cell>
        </row>
        <row r="443">
          <cell r="A443" t="str">
            <v xml:space="preserve">           K    : 바켓계수</v>
          </cell>
          <cell r="F443">
            <v>0.9</v>
          </cell>
          <cell r="I443">
            <v>0.9</v>
          </cell>
        </row>
        <row r="444">
          <cell r="A444" t="str">
            <v xml:space="preserve">           Cm : 1회 사이클시간 [초]</v>
          </cell>
          <cell r="F444">
            <v>16</v>
          </cell>
          <cell r="I444">
            <v>16</v>
          </cell>
        </row>
        <row r="445">
          <cell r="A445" t="str">
            <v xml:space="preserve">           Q   [㎥/hr]</v>
          </cell>
          <cell r="F445">
            <v>20.239999999999998</v>
          </cell>
          <cell r="I445">
            <v>40.479999999999997</v>
          </cell>
        </row>
        <row r="447">
          <cell r="A447" t="str">
            <v>○  단가 [원/㎥]  야간 (25%)</v>
          </cell>
        </row>
        <row r="449">
          <cell r="E449" t="str">
            <v>0.2  -  90。</v>
          </cell>
          <cell r="I449" t="str">
            <v>0.4  -  90。</v>
          </cell>
        </row>
        <row r="450">
          <cell r="A450" t="str">
            <v>구         분</v>
          </cell>
          <cell r="D450" t="str">
            <v>다   짐   제   외</v>
          </cell>
          <cell r="F450" t="str">
            <v>다  짐  포  함</v>
          </cell>
          <cell r="H450" t="str">
            <v>다   짐   제   외</v>
          </cell>
          <cell r="J450" t="str">
            <v>다  짐  포  함</v>
          </cell>
          <cell r="L450" t="str">
            <v>비                        고</v>
          </cell>
        </row>
        <row r="451">
          <cell r="D451" t="str">
            <v>원/hr</v>
          </cell>
          <cell r="E451" t="str">
            <v>원/㎥</v>
          </cell>
          <cell r="F451" t="str">
            <v>원/hr</v>
          </cell>
          <cell r="G451" t="str">
            <v>원/㎥</v>
          </cell>
          <cell r="H451" t="str">
            <v>원/hr</v>
          </cell>
          <cell r="I451" t="str">
            <v>원/㎥</v>
          </cell>
          <cell r="J451" t="str">
            <v>원/hr</v>
          </cell>
          <cell r="K451" t="str">
            <v>원/㎥</v>
          </cell>
        </row>
        <row r="452">
          <cell r="A452" t="str">
            <v>간  접  재  료  비</v>
          </cell>
          <cell r="D452">
            <v>2589</v>
          </cell>
          <cell r="E452">
            <v>127</v>
          </cell>
          <cell r="G452">
            <v>415</v>
          </cell>
          <cell r="H452">
            <v>6138</v>
          </cell>
          <cell r="I452">
            <v>151</v>
          </cell>
          <cell r="K452">
            <v>439</v>
          </cell>
          <cell r="L452" t="str">
            <v>다짐제외 : 시간당단가 ÷ Q 값</v>
          </cell>
        </row>
        <row r="453">
          <cell r="A453" t="str">
            <v>직  접  노  무  비</v>
          </cell>
          <cell r="D453">
            <v>21155</v>
          </cell>
          <cell r="E453">
            <v>1045</v>
          </cell>
          <cell r="G453">
            <v>4761</v>
          </cell>
          <cell r="H453">
            <v>21155</v>
          </cell>
          <cell r="I453">
            <v>522</v>
          </cell>
          <cell r="K453">
            <v>4238</v>
          </cell>
          <cell r="L453" t="str">
            <v>다짐포함 : 시간당단가 ÷ Q 값</v>
          </cell>
        </row>
        <row r="454">
          <cell r="A454" t="str">
            <v>경  비  (  손  료  )</v>
          </cell>
          <cell r="D454">
            <v>7350</v>
          </cell>
          <cell r="E454">
            <v>363</v>
          </cell>
          <cell r="G454">
            <v>490</v>
          </cell>
          <cell r="H454">
            <v>10938</v>
          </cell>
          <cell r="I454">
            <v>270</v>
          </cell>
          <cell r="K454">
            <v>397</v>
          </cell>
          <cell r="M454" t="str">
            <v xml:space="preserve"> + 램머(모래)다짐</v>
          </cell>
        </row>
        <row r="457">
          <cell r="A457" t="str">
            <v xml:space="preserve">  다 짐 : 램 머(80Kg) (모래다짐) </v>
          </cell>
        </row>
        <row r="459">
          <cell r="F459" t="str">
            <v xml:space="preserve">     A × N × H × F × E</v>
          </cell>
        </row>
        <row r="460">
          <cell r="A460" t="str">
            <v>○ 시간당 작업량 적용식   :    Q   =</v>
          </cell>
        </row>
        <row r="461">
          <cell r="G461" t="str">
            <v xml:space="preserve">       P</v>
          </cell>
        </row>
        <row r="463">
          <cell r="A463" t="str">
            <v>○ 변  수  값</v>
          </cell>
          <cell r="N463" t="str">
            <v>건설 11-13</v>
          </cell>
        </row>
        <row r="464">
          <cell r="A464" t="str">
            <v>구       분</v>
          </cell>
          <cell r="E464" t="str">
            <v>80 Kg</v>
          </cell>
          <cell r="J464" t="str">
            <v>비          고</v>
          </cell>
        </row>
        <row r="465">
          <cell r="A465" t="str">
            <v xml:space="preserve">       A : 1회당 유효다짐면적(㎥)</v>
          </cell>
          <cell r="E465">
            <v>9.2399999999999996E-2</v>
          </cell>
          <cell r="J465" t="str">
            <v xml:space="preserve">  0.28 X 0.33</v>
          </cell>
        </row>
        <row r="466">
          <cell r="A466" t="str">
            <v xml:space="preserve">       N : 1회당 타격횟수(회/hr)</v>
          </cell>
          <cell r="E466">
            <v>36000</v>
          </cell>
        </row>
        <row r="467">
          <cell r="A467" t="str">
            <v xml:space="preserve">       H : 다짐두께(m)</v>
          </cell>
          <cell r="E467">
            <v>0.15</v>
          </cell>
        </row>
        <row r="468">
          <cell r="A468" t="str">
            <v xml:space="preserve">       F : 토량환산계수 (C/L)</v>
          </cell>
          <cell r="E468">
            <v>0.78200000000000003</v>
          </cell>
          <cell r="J468" t="str">
            <v xml:space="preserve">  모  래  : 0.9/1.15</v>
          </cell>
        </row>
        <row r="469">
          <cell r="A469" t="str">
            <v xml:space="preserve">       E : 작업효율</v>
          </cell>
          <cell r="E469">
            <v>0.5</v>
          </cell>
        </row>
        <row r="470">
          <cell r="A470" t="str">
            <v xml:space="preserve">       P : 중복다짐횟수(회)</v>
          </cell>
          <cell r="E470">
            <v>57</v>
          </cell>
        </row>
        <row r="471">
          <cell r="A471" t="str">
            <v xml:space="preserve">       Q (㎥/hr)</v>
          </cell>
          <cell r="E471">
            <v>3.42</v>
          </cell>
        </row>
        <row r="473">
          <cell r="A473" t="str">
            <v>○ 단가[원/㎥]</v>
          </cell>
        </row>
        <row r="474">
          <cell r="D474" t="str">
            <v>보통지</v>
          </cell>
          <cell r="F474" t="str">
            <v>번화가 2</v>
          </cell>
          <cell r="H474" t="str">
            <v>야    간</v>
          </cell>
          <cell r="J474" t="str">
            <v xml:space="preserve"> </v>
          </cell>
          <cell r="L474" t="str">
            <v xml:space="preserve"> </v>
          </cell>
        </row>
        <row r="475">
          <cell r="A475" t="str">
            <v>구    분</v>
          </cell>
          <cell r="F475" t="str">
            <v>주택가(10%)</v>
          </cell>
          <cell r="H475" t="str">
            <v>(25%)</v>
          </cell>
          <cell r="J475" t="str">
            <v>비                                  고</v>
          </cell>
        </row>
        <row r="476">
          <cell r="D476" t="str">
            <v>원/hr</v>
          </cell>
          <cell r="E476" t="str">
            <v>원/㎥</v>
          </cell>
          <cell r="F476" t="str">
            <v>원/hr</v>
          </cell>
          <cell r="G476" t="str">
            <v>원/㎥</v>
          </cell>
          <cell r="H476" t="str">
            <v>원/hr</v>
          </cell>
          <cell r="I476" t="str">
            <v>원/㎥</v>
          </cell>
        </row>
        <row r="477">
          <cell r="A477" t="str">
            <v>간 접 재 료 비</v>
          </cell>
          <cell r="D477">
            <v>870</v>
          </cell>
          <cell r="E477">
            <v>254</v>
          </cell>
          <cell r="F477">
            <v>870</v>
          </cell>
          <cell r="G477">
            <v>254</v>
          </cell>
          <cell r="H477">
            <v>870</v>
          </cell>
          <cell r="I477">
            <v>254</v>
          </cell>
          <cell r="J477" t="str">
            <v>시간당단가 ÷ Q값</v>
          </cell>
        </row>
        <row r="478">
          <cell r="A478" t="str">
            <v>직 접 노 무 비</v>
          </cell>
          <cell r="D478">
            <v>5996</v>
          </cell>
          <cell r="E478">
            <v>1753</v>
          </cell>
          <cell r="F478">
            <v>6572</v>
          </cell>
          <cell r="G478">
            <v>1921</v>
          </cell>
          <cell r="H478">
            <v>11225</v>
          </cell>
          <cell r="I478">
            <v>3282</v>
          </cell>
          <cell r="J478" t="str">
            <v>"</v>
          </cell>
        </row>
        <row r="479">
          <cell r="A479" t="str">
            <v>경    비(손료)</v>
          </cell>
          <cell r="D479">
            <v>386</v>
          </cell>
          <cell r="E479">
            <v>112</v>
          </cell>
          <cell r="F479">
            <v>386</v>
          </cell>
          <cell r="G479">
            <v>112</v>
          </cell>
          <cell r="H479">
            <v>386</v>
          </cell>
          <cell r="I479">
            <v>112</v>
          </cell>
          <cell r="J479" t="str">
            <v>"</v>
          </cell>
        </row>
        <row r="481">
          <cell r="A481" t="str">
            <v xml:space="preserve">중기되메우기(유압식 백호우)(모래) </v>
          </cell>
        </row>
        <row r="483">
          <cell r="F483" t="str">
            <v xml:space="preserve">   3,600 × q × K × f × E</v>
          </cell>
        </row>
        <row r="484">
          <cell r="A484" t="str">
            <v>○ 시간당 작업량 적용식   :    Q   =</v>
          </cell>
        </row>
        <row r="485">
          <cell r="G485" t="str">
            <v xml:space="preserve">        Cm</v>
          </cell>
        </row>
        <row r="487">
          <cell r="A487" t="str">
            <v>○ 변  수  값</v>
          </cell>
          <cell r="N487" t="str">
            <v>건설 11-3</v>
          </cell>
        </row>
        <row r="488">
          <cell r="A488" t="str">
            <v>구        분</v>
          </cell>
          <cell r="E488" t="str">
            <v>0.2 - 90。</v>
          </cell>
          <cell r="K488" t="str">
            <v>비            고</v>
          </cell>
        </row>
        <row r="489">
          <cell r="A489" t="str">
            <v xml:space="preserve">    q  : 바켓용량(㎥)</v>
          </cell>
          <cell r="F489">
            <v>0.2</v>
          </cell>
        </row>
        <row r="490">
          <cell r="A490" t="str">
            <v xml:space="preserve">    f  : 토량환산 계수</v>
          </cell>
          <cell r="F490">
            <v>0.86899999999999999</v>
          </cell>
          <cell r="K490" t="str">
            <v xml:space="preserve">  모  래  :1/1.15</v>
          </cell>
        </row>
        <row r="491">
          <cell r="A491" t="str">
            <v xml:space="preserve">    E  : 작업 효율</v>
          </cell>
          <cell r="F491">
            <v>0.7</v>
          </cell>
        </row>
        <row r="492">
          <cell r="A492" t="str">
            <v xml:space="preserve">    K  : 바켓 계수</v>
          </cell>
          <cell r="F492">
            <v>1.1000000000000001</v>
          </cell>
        </row>
        <row r="493">
          <cell r="A493" t="str">
            <v xml:space="preserve">    Cm : 1회 사이클 시간(초)</v>
          </cell>
          <cell r="F493">
            <v>16</v>
          </cell>
        </row>
        <row r="494">
          <cell r="A494" t="str">
            <v xml:space="preserve">    Q (㎥/hr)</v>
          </cell>
          <cell r="F494">
            <v>30.11</v>
          </cell>
        </row>
        <row r="496">
          <cell r="A496" t="str">
            <v>○ 단가[원/㎥]</v>
          </cell>
        </row>
        <row r="497">
          <cell r="D497" t="str">
            <v>0.2 - 90。(보통지)</v>
          </cell>
          <cell r="G497" t="str">
            <v>0.2 - 90。(주택가10%)</v>
          </cell>
          <cell r="J497" t="str">
            <v>0.2 - 90。(야간25%)</v>
          </cell>
        </row>
        <row r="498">
          <cell r="A498" t="str">
            <v>구    분</v>
          </cell>
          <cell r="D498" t="str">
            <v>다 짐 제 외</v>
          </cell>
          <cell r="F498" t="str">
            <v>다짐포함</v>
          </cell>
          <cell r="G498" t="str">
            <v>다 짐 제 외</v>
          </cell>
          <cell r="I498" t="str">
            <v>다짐포함</v>
          </cell>
          <cell r="J498" t="str">
            <v>다 짐 제 외</v>
          </cell>
          <cell r="L498" t="str">
            <v>다짐포함</v>
          </cell>
          <cell r="M498" t="str">
            <v>비             고</v>
          </cell>
        </row>
        <row r="499">
          <cell r="D499" t="str">
            <v>원/hr</v>
          </cell>
          <cell r="E499" t="str">
            <v>원/㎥</v>
          </cell>
          <cell r="F499" t="str">
            <v>원/㎥</v>
          </cell>
          <cell r="G499" t="str">
            <v>원/hr</v>
          </cell>
          <cell r="H499" t="str">
            <v>원/㎥</v>
          </cell>
          <cell r="I499" t="str">
            <v>원/㎥</v>
          </cell>
          <cell r="J499" t="str">
            <v>원/hr</v>
          </cell>
          <cell r="K499" t="str">
            <v>원/㎥</v>
          </cell>
          <cell r="L499" t="str">
            <v>원/㎥</v>
          </cell>
        </row>
        <row r="500">
          <cell r="A500" t="str">
            <v>간 접 재 료 비</v>
          </cell>
          <cell r="D500">
            <v>2589</v>
          </cell>
          <cell r="E500">
            <v>85</v>
          </cell>
          <cell r="F500">
            <v>339</v>
          </cell>
          <cell r="G500">
            <v>2589</v>
          </cell>
          <cell r="H500">
            <v>85</v>
          </cell>
          <cell r="I500">
            <v>339</v>
          </cell>
          <cell r="J500">
            <v>2589</v>
          </cell>
          <cell r="K500">
            <v>85</v>
          </cell>
          <cell r="L500">
            <v>339</v>
          </cell>
          <cell r="M500" t="str">
            <v>다짐제외 : 시간당단가 ÷ Q 값</v>
          </cell>
        </row>
        <row r="501">
          <cell r="A501" t="str">
            <v>직 접 노 무 비</v>
          </cell>
          <cell r="D501">
            <v>11289</v>
          </cell>
          <cell r="E501">
            <v>374</v>
          </cell>
          <cell r="F501">
            <v>2127</v>
          </cell>
          <cell r="G501">
            <v>12349</v>
          </cell>
          <cell r="H501">
            <v>410</v>
          </cell>
          <cell r="I501">
            <v>2331</v>
          </cell>
          <cell r="J501">
            <v>21155</v>
          </cell>
          <cell r="K501">
            <v>702</v>
          </cell>
          <cell r="L501">
            <v>3984</v>
          </cell>
          <cell r="M501" t="str">
            <v>다짐포함 : 시간당단가 ÷ Q 값</v>
          </cell>
        </row>
        <row r="502">
          <cell r="A502" t="str">
            <v>경    비(손료)</v>
          </cell>
          <cell r="D502">
            <v>7350</v>
          </cell>
          <cell r="E502">
            <v>244</v>
          </cell>
          <cell r="F502">
            <v>356</v>
          </cell>
          <cell r="G502">
            <v>7350</v>
          </cell>
          <cell r="H502">
            <v>244</v>
          </cell>
          <cell r="I502">
            <v>356</v>
          </cell>
          <cell r="J502">
            <v>7350</v>
          </cell>
          <cell r="K502">
            <v>244</v>
          </cell>
          <cell r="L502">
            <v>356</v>
          </cell>
          <cell r="N502" t="str">
            <v xml:space="preserve"> + 램머(모래)다짐</v>
          </cell>
        </row>
        <row r="505">
          <cell r="A505" t="str">
            <v xml:space="preserve">중기되메우기(유압식 백호우)(모래) </v>
          </cell>
        </row>
        <row r="507">
          <cell r="F507" t="str">
            <v xml:space="preserve">   3,600 × q × K × f × E</v>
          </cell>
        </row>
        <row r="508">
          <cell r="A508" t="str">
            <v>○ 시간당 작업량 적용식   :    Q   =</v>
          </cell>
        </row>
        <row r="509">
          <cell r="G509" t="str">
            <v xml:space="preserve">        Cm</v>
          </cell>
        </row>
        <row r="511">
          <cell r="A511" t="str">
            <v>○ 변  수  값</v>
          </cell>
          <cell r="L511" t="str">
            <v>건설 11-3</v>
          </cell>
        </row>
        <row r="512">
          <cell r="A512" t="str">
            <v>구        분</v>
          </cell>
          <cell r="E512" t="str">
            <v>0.4 - 90。</v>
          </cell>
          <cell r="H512" t="str">
            <v>0.4 - 180。</v>
          </cell>
          <cell r="K512" t="str">
            <v>비            고</v>
          </cell>
        </row>
        <row r="513">
          <cell r="A513" t="str">
            <v xml:space="preserve">    q  : 바켓용량(㎥)</v>
          </cell>
          <cell r="F513">
            <v>0.4</v>
          </cell>
          <cell r="I513">
            <v>0.4</v>
          </cell>
        </row>
        <row r="514">
          <cell r="A514" t="str">
            <v xml:space="preserve">    f  : 토량환산 계수</v>
          </cell>
          <cell r="F514">
            <v>0.86899999999999999</v>
          </cell>
          <cell r="I514">
            <v>0.86899999999999999</v>
          </cell>
          <cell r="K514" t="str">
            <v xml:space="preserve">  모  래  :1/1.15</v>
          </cell>
        </row>
        <row r="515">
          <cell r="A515" t="str">
            <v xml:space="preserve">    E  : 작업 효율</v>
          </cell>
          <cell r="F515">
            <v>0.7</v>
          </cell>
          <cell r="I515">
            <v>0.7</v>
          </cell>
        </row>
        <row r="516">
          <cell r="A516" t="str">
            <v xml:space="preserve">    K  : 바켓 계수</v>
          </cell>
          <cell r="F516">
            <v>1.1000000000000001</v>
          </cell>
          <cell r="I516">
            <v>1.1000000000000001</v>
          </cell>
        </row>
        <row r="517">
          <cell r="A517" t="str">
            <v xml:space="preserve">    Cm : 1회 사이클 시간(초)</v>
          </cell>
          <cell r="F517">
            <v>16</v>
          </cell>
          <cell r="I517">
            <v>21</v>
          </cell>
        </row>
        <row r="518">
          <cell r="A518" t="str">
            <v xml:space="preserve">    Q (㎥/hr)</v>
          </cell>
          <cell r="F518">
            <v>60.22</v>
          </cell>
          <cell r="I518">
            <v>45.88</v>
          </cell>
        </row>
        <row r="520">
          <cell r="A520" t="str">
            <v>○ 단가[원/㎥]</v>
          </cell>
        </row>
        <row r="521">
          <cell r="D521" t="str">
            <v>0.4 - 90。(보통지)</v>
          </cell>
          <cell r="G521" t="str">
            <v>0.4 - 90。(주택가10%)</v>
          </cell>
          <cell r="J521" t="str">
            <v>0.4 - 90。(야간25%)</v>
          </cell>
        </row>
        <row r="522">
          <cell r="A522" t="str">
            <v>구    분</v>
          </cell>
          <cell r="D522" t="str">
            <v>다 짐 제 외</v>
          </cell>
          <cell r="F522" t="str">
            <v>다짐포함</v>
          </cell>
          <cell r="G522" t="str">
            <v>다 짐 제 외</v>
          </cell>
          <cell r="I522" t="str">
            <v>다짐포함</v>
          </cell>
          <cell r="J522" t="str">
            <v>다 짐 제 외</v>
          </cell>
          <cell r="L522" t="str">
            <v>다짐포함</v>
          </cell>
          <cell r="M522" t="str">
            <v>비             고</v>
          </cell>
        </row>
        <row r="523">
          <cell r="D523" t="str">
            <v>원/hr</v>
          </cell>
          <cell r="E523" t="str">
            <v>원/㎥</v>
          </cell>
          <cell r="F523" t="str">
            <v>원/㎥</v>
          </cell>
          <cell r="G523" t="str">
            <v>원/hr</v>
          </cell>
          <cell r="H523" t="str">
            <v>원/㎥</v>
          </cell>
          <cell r="I523" t="str">
            <v>원/㎥</v>
          </cell>
          <cell r="J523" t="str">
            <v>원/hr</v>
          </cell>
          <cell r="K523" t="str">
            <v>원/㎥</v>
          </cell>
          <cell r="L523" t="str">
            <v>원/㎥</v>
          </cell>
        </row>
        <row r="524">
          <cell r="A524" t="str">
            <v>간 접 재 료 비</v>
          </cell>
          <cell r="D524">
            <v>6138</v>
          </cell>
          <cell r="E524">
            <v>101</v>
          </cell>
          <cell r="F524">
            <v>355</v>
          </cell>
          <cell r="G524">
            <v>6138</v>
          </cell>
          <cell r="H524">
            <v>101</v>
          </cell>
          <cell r="I524">
            <v>355</v>
          </cell>
          <cell r="J524">
            <v>6138</v>
          </cell>
          <cell r="K524">
            <v>101</v>
          </cell>
          <cell r="L524">
            <v>355</v>
          </cell>
          <cell r="M524" t="str">
            <v>다짐제외 : 시간당단가 ÷ Q 값</v>
          </cell>
        </row>
        <row r="525">
          <cell r="A525" t="str">
            <v>직 접 노 무 비</v>
          </cell>
          <cell r="D525">
            <v>11289</v>
          </cell>
          <cell r="E525">
            <v>187</v>
          </cell>
          <cell r="F525">
            <v>1940</v>
          </cell>
          <cell r="G525">
            <v>12349</v>
          </cell>
          <cell r="H525">
            <v>205</v>
          </cell>
          <cell r="I525">
            <v>2126</v>
          </cell>
          <cell r="J525">
            <v>21155</v>
          </cell>
          <cell r="K525">
            <v>351</v>
          </cell>
          <cell r="L525">
            <v>3633</v>
          </cell>
          <cell r="M525" t="str">
            <v>다짐포함 : 시간당단가 ÷ Q 값</v>
          </cell>
        </row>
        <row r="526">
          <cell r="A526" t="str">
            <v>경    비(손료)</v>
          </cell>
          <cell r="D526">
            <v>10938</v>
          </cell>
          <cell r="E526">
            <v>181</v>
          </cell>
          <cell r="F526">
            <v>293</v>
          </cell>
          <cell r="G526">
            <v>10938</v>
          </cell>
          <cell r="H526">
            <v>181</v>
          </cell>
          <cell r="I526">
            <v>293</v>
          </cell>
          <cell r="J526">
            <v>10938</v>
          </cell>
          <cell r="K526">
            <v>181</v>
          </cell>
          <cell r="L526">
            <v>293</v>
          </cell>
          <cell r="N526" t="str">
            <v xml:space="preserve"> + 램머(모래)다짐</v>
          </cell>
        </row>
        <row r="529">
          <cell r="A529" t="str">
            <v xml:space="preserve">  다 짐 : 램 머(80Kg) (혼합골재다짐) </v>
          </cell>
        </row>
        <row r="531">
          <cell r="F531" t="str">
            <v xml:space="preserve">     A × N × H × F × E</v>
          </cell>
        </row>
        <row r="532">
          <cell r="A532" t="str">
            <v>○ 시간당 작업량 적용식   :    Q   =</v>
          </cell>
        </row>
        <row r="533">
          <cell r="G533" t="str">
            <v xml:space="preserve">       P</v>
          </cell>
        </row>
        <row r="535">
          <cell r="A535" t="str">
            <v>○ 변  수  값</v>
          </cell>
          <cell r="M535" t="str">
            <v>건설 11-13</v>
          </cell>
        </row>
        <row r="536">
          <cell r="A536" t="str">
            <v>구       분</v>
          </cell>
          <cell r="E536" t="str">
            <v>80 Kg</v>
          </cell>
          <cell r="J536" t="str">
            <v>비          고</v>
          </cell>
        </row>
        <row r="537">
          <cell r="A537" t="str">
            <v xml:space="preserve">       A : 1회당 유효다짐면적(㎥)</v>
          </cell>
          <cell r="E537">
            <v>9.2399999999999996E-2</v>
          </cell>
          <cell r="J537" t="str">
            <v xml:space="preserve">  0.28 X 0.33</v>
          </cell>
        </row>
        <row r="538">
          <cell r="A538" t="str">
            <v xml:space="preserve">       N : 1회당 타격횟수(회/hr)</v>
          </cell>
          <cell r="E538">
            <v>36000</v>
          </cell>
        </row>
        <row r="539">
          <cell r="A539" t="str">
            <v xml:space="preserve">       H : 다짐두께(m)</v>
          </cell>
          <cell r="E539">
            <v>0.15</v>
          </cell>
        </row>
        <row r="540">
          <cell r="A540" t="str">
            <v xml:space="preserve">       F : 토량환산계수 (C/L)</v>
          </cell>
          <cell r="E540">
            <v>0.69</v>
          </cell>
          <cell r="J540" t="str">
            <v xml:space="preserve"> 역이섞인 점질토 : 0.95/1.375</v>
          </cell>
        </row>
        <row r="541">
          <cell r="A541" t="str">
            <v xml:space="preserve">       E : 작업효율</v>
          </cell>
          <cell r="E541">
            <v>0.5</v>
          </cell>
        </row>
        <row r="542">
          <cell r="A542" t="str">
            <v xml:space="preserve">       P : 중복다짐횟수(회)</v>
          </cell>
          <cell r="E542">
            <v>57</v>
          </cell>
        </row>
        <row r="543">
          <cell r="A543" t="str">
            <v xml:space="preserve">       Q (㎥/hr)</v>
          </cell>
          <cell r="E543">
            <v>3.02</v>
          </cell>
        </row>
        <row r="545">
          <cell r="A545" t="str">
            <v>○ 단가[원/㎥]</v>
          </cell>
        </row>
        <row r="546">
          <cell r="D546" t="str">
            <v>보통지</v>
          </cell>
          <cell r="F546" t="str">
            <v>번화가 2</v>
          </cell>
          <cell r="H546" t="str">
            <v>야    간</v>
          </cell>
          <cell r="J546" t="str">
            <v xml:space="preserve"> </v>
          </cell>
          <cell r="L546" t="str">
            <v xml:space="preserve"> </v>
          </cell>
        </row>
        <row r="547">
          <cell r="A547" t="str">
            <v>구    분</v>
          </cell>
          <cell r="F547" t="str">
            <v>주택가(10%)</v>
          </cell>
          <cell r="H547" t="str">
            <v>(25%)</v>
          </cell>
          <cell r="J547" t="str">
            <v>비                                  고</v>
          </cell>
        </row>
        <row r="548">
          <cell r="D548" t="str">
            <v>원/hr</v>
          </cell>
          <cell r="E548" t="str">
            <v>원/㎥</v>
          </cell>
          <cell r="F548" t="str">
            <v>원/hr</v>
          </cell>
          <cell r="G548" t="str">
            <v>원/㎥</v>
          </cell>
          <cell r="H548" t="str">
            <v>원/hr</v>
          </cell>
          <cell r="I548" t="str">
            <v>원/㎥</v>
          </cell>
        </row>
        <row r="549">
          <cell r="A549" t="str">
            <v>간 접 재 료 비</v>
          </cell>
          <cell r="D549">
            <v>870</v>
          </cell>
          <cell r="E549">
            <v>288</v>
          </cell>
          <cell r="F549">
            <v>870</v>
          </cell>
          <cell r="G549">
            <v>288</v>
          </cell>
          <cell r="H549">
            <v>870</v>
          </cell>
          <cell r="I549">
            <v>288</v>
          </cell>
          <cell r="J549" t="str">
            <v>시간당단가 ÷ Q값</v>
          </cell>
        </row>
        <row r="550">
          <cell r="A550" t="str">
            <v>직 접 노 무 비</v>
          </cell>
          <cell r="D550">
            <v>5996</v>
          </cell>
          <cell r="E550">
            <v>1985</v>
          </cell>
          <cell r="F550">
            <v>6572</v>
          </cell>
          <cell r="G550">
            <v>2176</v>
          </cell>
          <cell r="H550">
            <v>11225</v>
          </cell>
          <cell r="I550">
            <v>3716</v>
          </cell>
          <cell r="J550" t="str">
            <v>"</v>
          </cell>
        </row>
        <row r="551">
          <cell r="A551" t="str">
            <v>경    비(손료)</v>
          </cell>
          <cell r="D551">
            <v>386</v>
          </cell>
          <cell r="E551">
            <v>127</v>
          </cell>
          <cell r="F551">
            <v>386</v>
          </cell>
          <cell r="G551">
            <v>127</v>
          </cell>
          <cell r="H551">
            <v>386</v>
          </cell>
          <cell r="I551">
            <v>127</v>
          </cell>
          <cell r="J551" t="str">
            <v>"</v>
          </cell>
        </row>
        <row r="553">
          <cell r="A553" t="str">
            <v xml:space="preserve">  중기되메우기(유압식 백호우)(혼합골재) </v>
          </cell>
        </row>
        <row r="555">
          <cell r="F555" t="str">
            <v xml:space="preserve">   3,600 × q × K × f × E</v>
          </cell>
        </row>
        <row r="556">
          <cell r="A556" t="str">
            <v>○ 시간당 작업량 적용식   :    Q   =</v>
          </cell>
        </row>
        <row r="557">
          <cell r="G557" t="str">
            <v xml:space="preserve">        Cm</v>
          </cell>
        </row>
        <row r="559">
          <cell r="A559" t="str">
            <v>○ 변  수  값</v>
          </cell>
          <cell r="M559" t="str">
            <v>건설 11-3</v>
          </cell>
        </row>
        <row r="560">
          <cell r="A560" t="str">
            <v>구        분</v>
          </cell>
          <cell r="E560" t="str">
            <v>0.2 - 90。</v>
          </cell>
          <cell r="K560" t="str">
            <v>비            고</v>
          </cell>
        </row>
        <row r="561">
          <cell r="A561" t="str">
            <v xml:space="preserve">    q  : 바켓용량(㎥)</v>
          </cell>
          <cell r="G561">
            <v>0.2</v>
          </cell>
        </row>
        <row r="562">
          <cell r="A562" t="str">
            <v xml:space="preserve">    f  : 토량환산 계수(1/L)</v>
          </cell>
          <cell r="G562">
            <v>0.72699999999999998</v>
          </cell>
          <cell r="K562" t="str">
            <v xml:space="preserve"> 역이섞인 점질토 : 1/1.375</v>
          </cell>
        </row>
        <row r="563">
          <cell r="A563" t="str">
            <v xml:space="preserve">    E  : 작업 효율</v>
          </cell>
          <cell r="G563">
            <v>0.65</v>
          </cell>
        </row>
        <row r="564">
          <cell r="A564" t="str">
            <v xml:space="preserve">    K  : 바켓 계수</v>
          </cell>
          <cell r="G564">
            <v>0.9</v>
          </cell>
        </row>
        <row r="565">
          <cell r="A565" t="str">
            <v xml:space="preserve">    Cm : 1회 사이클 시간(초)</v>
          </cell>
          <cell r="G565">
            <v>16</v>
          </cell>
        </row>
        <row r="566">
          <cell r="A566" t="str">
            <v xml:space="preserve">    Q (㎥/hr)</v>
          </cell>
          <cell r="G566">
            <v>19.13</v>
          </cell>
        </row>
        <row r="568">
          <cell r="A568" t="str">
            <v>○ 단가[원/㎥]</v>
          </cell>
        </row>
        <row r="569">
          <cell r="D569" t="str">
            <v>0.2 - 90。(보통지)</v>
          </cell>
          <cell r="G569" t="str">
            <v>0.2 - 90。(주택가)</v>
          </cell>
          <cell r="J569" t="str">
            <v>0.2 - 90。(야간)</v>
          </cell>
        </row>
        <row r="570">
          <cell r="A570" t="str">
            <v>구    분</v>
          </cell>
          <cell r="D570" t="str">
            <v>다 짐 제 외</v>
          </cell>
          <cell r="F570" t="str">
            <v>다짐포함</v>
          </cell>
          <cell r="G570" t="str">
            <v>다 짐 제 외</v>
          </cell>
          <cell r="I570" t="str">
            <v>다짐포함</v>
          </cell>
          <cell r="J570" t="str">
            <v>다 짐 제 외</v>
          </cell>
          <cell r="L570" t="str">
            <v>다짐포함</v>
          </cell>
          <cell r="M570" t="str">
            <v>비             고</v>
          </cell>
        </row>
        <row r="571">
          <cell r="D571" t="str">
            <v>원/hr</v>
          </cell>
          <cell r="E571" t="str">
            <v>원/㎥</v>
          </cell>
          <cell r="F571" t="str">
            <v>원/㎥</v>
          </cell>
          <cell r="G571" t="str">
            <v>원/hr</v>
          </cell>
          <cell r="H571" t="str">
            <v>원/㎥</v>
          </cell>
          <cell r="I571" t="str">
            <v>원/㎥</v>
          </cell>
          <cell r="J571" t="str">
            <v>원/hr</v>
          </cell>
          <cell r="K571" t="str">
            <v>원/㎥</v>
          </cell>
          <cell r="L571" t="str">
            <v>원/㎥</v>
          </cell>
        </row>
        <row r="572">
          <cell r="A572" t="str">
            <v>간 접 재 료 비</v>
          </cell>
          <cell r="D572">
            <v>2589</v>
          </cell>
          <cell r="E572">
            <v>135</v>
          </cell>
          <cell r="F572">
            <v>423</v>
          </cell>
          <cell r="G572">
            <v>2589</v>
          </cell>
          <cell r="H572">
            <v>135</v>
          </cell>
          <cell r="I572">
            <v>423</v>
          </cell>
          <cell r="J572">
            <v>2589</v>
          </cell>
          <cell r="K572">
            <v>135</v>
          </cell>
          <cell r="L572">
            <v>423</v>
          </cell>
          <cell r="M572" t="str">
            <v>다짐제외 : 시간당단가 ÷ Q 값</v>
          </cell>
        </row>
        <row r="573">
          <cell r="A573" t="str">
            <v>직 접 노 무 비</v>
          </cell>
          <cell r="D573">
            <v>11289</v>
          </cell>
          <cell r="E573">
            <v>590</v>
          </cell>
          <cell r="F573">
            <v>2575</v>
          </cell>
          <cell r="G573">
            <v>12349</v>
          </cell>
          <cell r="H573">
            <v>645</v>
          </cell>
          <cell r="I573">
            <v>2821</v>
          </cell>
          <cell r="J573">
            <v>21155</v>
          </cell>
          <cell r="K573">
            <v>1105</v>
          </cell>
          <cell r="L573">
            <v>4821</v>
          </cell>
          <cell r="M573" t="str">
            <v>다짐포함 : 시간당단가 ÷ Q 값</v>
          </cell>
        </row>
        <row r="574">
          <cell r="A574" t="str">
            <v>경    비(손료)</v>
          </cell>
          <cell r="D574">
            <v>7350</v>
          </cell>
          <cell r="E574">
            <v>384</v>
          </cell>
          <cell r="F574">
            <v>511</v>
          </cell>
          <cell r="G574">
            <v>7350</v>
          </cell>
          <cell r="H574">
            <v>384</v>
          </cell>
          <cell r="I574">
            <v>511</v>
          </cell>
          <cell r="J574">
            <v>7350</v>
          </cell>
          <cell r="K574">
            <v>384</v>
          </cell>
          <cell r="L574">
            <v>511</v>
          </cell>
          <cell r="N574" t="str">
            <v xml:space="preserve"> + 램머(혼합골재)다짐</v>
          </cell>
        </row>
        <row r="577">
          <cell r="A577" t="str">
            <v xml:space="preserve">  중기되메우기(유압식 백호우)(혼합골재) </v>
          </cell>
        </row>
        <row r="579">
          <cell r="F579" t="str">
            <v xml:space="preserve">   3,600 × q × K × f × E</v>
          </cell>
        </row>
        <row r="580">
          <cell r="A580" t="str">
            <v>○ 시간당 작업량 적용식   :    Q   =</v>
          </cell>
        </row>
        <row r="581">
          <cell r="G581" t="str">
            <v xml:space="preserve">        Cm</v>
          </cell>
        </row>
        <row r="583">
          <cell r="A583" t="str">
            <v>○ 변  수  값</v>
          </cell>
          <cell r="M583" t="str">
            <v>건설 11-3</v>
          </cell>
        </row>
        <row r="584">
          <cell r="A584" t="str">
            <v>구        분</v>
          </cell>
          <cell r="G584" t="str">
            <v>0.4 - 90。</v>
          </cell>
          <cell r="K584" t="str">
            <v>비            고</v>
          </cell>
        </row>
        <row r="585">
          <cell r="A585" t="str">
            <v xml:space="preserve">    q  : 바켓용량(㎥)</v>
          </cell>
          <cell r="G585">
            <v>0.4</v>
          </cell>
        </row>
        <row r="586">
          <cell r="A586" t="str">
            <v xml:space="preserve">    f  : 토량환산 계수</v>
          </cell>
          <cell r="G586">
            <v>0.72699999999999998</v>
          </cell>
          <cell r="K586" t="str">
            <v xml:space="preserve"> 역이섞인 점질토 : 1/1.375</v>
          </cell>
        </row>
        <row r="587">
          <cell r="A587" t="str">
            <v xml:space="preserve">    E  : 작업 효율</v>
          </cell>
          <cell r="G587">
            <v>0.65</v>
          </cell>
        </row>
        <row r="588">
          <cell r="A588" t="str">
            <v xml:space="preserve">    K  : 바켓 계수</v>
          </cell>
          <cell r="G588">
            <v>0.9</v>
          </cell>
        </row>
        <row r="589">
          <cell r="A589" t="str">
            <v xml:space="preserve">    Cm : 1회 사이클 시간(초)</v>
          </cell>
          <cell r="G589">
            <v>16</v>
          </cell>
        </row>
        <row r="590">
          <cell r="A590" t="str">
            <v xml:space="preserve">    Q (㎥/hr)</v>
          </cell>
          <cell r="G590">
            <v>38.270000000000003</v>
          </cell>
        </row>
        <row r="592">
          <cell r="A592" t="str">
            <v>○ 단가[원/㎥]</v>
          </cell>
        </row>
        <row r="593">
          <cell r="D593" t="str">
            <v>0.4 - 90。(보통지)</v>
          </cell>
          <cell r="G593" t="str">
            <v>0.4 - 90。(주택가10%)</v>
          </cell>
          <cell r="J593" t="str">
            <v>0.4 - 90。(야간25%)</v>
          </cell>
        </row>
        <row r="594">
          <cell r="A594" t="str">
            <v>구    분</v>
          </cell>
          <cell r="D594" t="str">
            <v>다 짐 제 외</v>
          </cell>
          <cell r="F594" t="str">
            <v>다짐포함</v>
          </cell>
          <cell r="G594" t="str">
            <v>다 짐 제 외</v>
          </cell>
          <cell r="I594" t="str">
            <v>다짐포함</v>
          </cell>
          <cell r="J594" t="str">
            <v>다 짐 제 외</v>
          </cell>
          <cell r="L594" t="str">
            <v>다짐포함</v>
          </cell>
          <cell r="M594" t="str">
            <v>비             고</v>
          </cell>
        </row>
        <row r="595">
          <cell r="D595" t="str">
            <v>원/hr</v>
          </cell>
          <cell r="E595" t="str">
            <v>원/㎥</v>
          </cell>
          <cell r="F595" t="str">
            <v>원/㎥</v>
          </cell>
          <cell r="G595" t="str">
            <v>원/hr</v>
          </cell>
          <cell r="H595" t="str">
            <v>원/㎥</v>
          </cell>
          <cell r="I595" t="str">
            <v>원/㎥</v>
          </cell>
          <cell r="J595" t="str">
            <v>원/hr</v>
          </cell>
          <cell r="K595" t="str">
            <v>원/㎥</v>
          </cell>
          <cell r="L595" t="str">
            <v>원/㎥</v>
          </cell>
        </row>
        <row r="596">
          <cell r="A596" t="str">
            <v>간 접 재 료 비</v>
          </cell>
          <cell r="D596">
            <v>6138</v>
          </cell>
          <cell r="E596">
            <v>160</v>
          </cell>
          <cell r="F596">
            <v>448</v>
          </cell>
          <cell r="G596">
            <v>6138</v>
          </cell>
          <cell r="H596">
            <v>160</v>
          </cell>
          <cell r="I596">
            <v>448</v>
          </cell>
          <cell r="J596">
            <v>6138</v>
          </cell>
          <cell r="K596">
            <v>160</v>
          </cell>
          <cell r="L596">
            <v>448</v>
          </cell>
          <cell r="M596" t="str">
            <v>다짐제외 : 시간당단가 ÷ Q 값</v>
          </cell>
        </row>
        <row r="597">
          <cell r="A597" t="str">
            <v>직 접 노 무 비</v>
          </cell>
          <cell r="D597">
            <v>11289</v>
          </cell>
          <cell r="E597">
            <v>294</v>
          </cell>
          <cell r="F597">
            <v>2279</v>
          </cell>
          <cell r="G597">
            <v>12349</v>
          </cell>
          <cell r="H597">
            <v>322</v>
          </cell>
          <cell r="I597">
            <v>2498</v>
          </cell>
          <cell r="J597">
            <v>21155</v>
          </cell>
          <cell r="K597">
            <v>552</v>
          </cell>
          <cell r="L597">
            <v>4268</v>
          </cell>
          <cell r="M597" t="str">
            <v>다짐포함 : 시간당단가 ÷ Q 값</v>
          </cell>
        </row>
        <row r="598">
          <cell r="A598" t="str">
            <v>경    비(손료)</v>
          </cell>
          <cell r="D598">
            <v>10938</v>
          </cell>
          <cell r="E598">
            <v>285</v>
          </cell>
          <cell r="F598">
            <v>412</v>
          </cell>
          <cell r="G598">
            <v>10938</v>
          </cell>
          <cell r="H598">
            <v>285</v>
          </cell>
          <cell r="I598">
            <v>412</v>
          </cell>
          <cell r="J598">
            <v>10938</v>
          </cell>
          <cell r="K598">
            <v>285</v>
          </cell>
          <cell r="L598">
            <v>412</v>
          </cell>
          <cell r="N598" t="str">
            <v xml:space="preserve"> + 램머(혼합골재)다짐</v>
          </cell>
        </row>
        <row r="601">
          <cell r="A601" t="str">
            <v xml:space="preserve">  잔토(토사,사석류) : 운반(15ton 덤프), 적재(인력, 0.4㎥-180。백호우, 0.2㎥-180。백호우)</v>
          </cell>
        </row>
        <row r="603">
          <cell r="F603" t="str">
            <v xml:space="preserve">60 × q × f × E </v>
          </cell>
        </row>
        <row r="604">
          <cell r="A604" t="str">
            <v>○ 시간당 작업량 적용식   :  Q  =</v>
          </cell>
        </row>
        <row r="605">
          <cell r="F605" t="str">
            <v>Cm</v>
          </cell>
        </row>
        <row r="607">
          <cell r="G607" t="str">
            <v>T</v>
          </cell>
        </row>
        <row r="608">
          <cell r="A608" t="str">
            <v xml:space="preserve">     - q  (흐트러진 상태의 덤프트럭 1회 적재량[㎥/대]) = </v>
          </cell>
          <cell r="H608" t="str">
            <v>× L</v>
          </cell>
          <cell r="J608" t="str">
            <v>※ 변수값 참조</v>
          </cell>
        </row>
        <row r="609">
          <cell r="G609" t="str">
            <v>rt</v>
          </cell>
        </row>
        <row r="611">
          <cell r="A611" t="str">
            <v xml:space="preserve">     - Cm (덤프트럭 1회 사이클시간[분]) = t1 + t2 + t3 + t4 + t5</v>
          </cell>
        </row>
        <row r="612">
          <cell r="A612" t="str">
            <v xml:space="preserve">       · t1(적재시간[분/대])</v>
          </cell>
        </row>
        <row r="613">
          <cell r="B613" t="str">
            <v>인력적재 : 적재인부 5인 기준(평지) 분당 적재량 × 덤프트럭 1대 적재량(q)    ※ 변수값 참조</v>
          </cell>
        </row>
        <row r="614">
          <cell r="D614" t="str">
            <v xml:space="preserve">  Cms × n</v>
          </cell>
          <cell r="H614" t="str">
            <v>Qt</v>
          </cell>
        </row>
        <row r="615">
          <cell r="B615" t="str">
            <v>적재기계사용 :</v>
          </cell>
          <cell r="G615" t="str">
            <v>n  =</v>
          </cell>
        </row>
        <row r="616">
          <cell r="D616" t="str">
            <v xml:space="preserve">  60 × Es</v>
          </cell>
          <cell r="H616" t="str">
            <v>qs × K</v>
          </cell>
        </row>
        <row r="618">
          <cell r="C618" t="str">
            <v>Cms : 적재기계의 1회 사이클 시간 [초]</v>
          </cell>
        </row>
        <row r="619">
          <cell r="C619" t="str">
            <v>Cms (백호우) : 14초 (0.2,0.4-45。), 16초(0.2,0.4-90。), 21초(0.2,0.4-180。), 19초(0.7-90。)</v>
          </cell>
        </row>
        <row r="620">
          <cell r="C620" t="str">
            <v>Cms (로  더) = m × ℓ + ta + tb = 1.8 × 8 + 6 + 14 = 34.4 초</v>
          </cell>
        </row>
        <row r="621">
          <cell r="D621" t="str">
            <v xml:space="preserve">    m  (계수[초/m]) : 1.8ℓ, (편도주행거리) : 표준 8m</v>
          </cell>
        </row>
        <row r="622">
          <cell r="D622" t="str">
            <v xml:space="preserve">    ta (바켓이 토량을 담는데 소요되는 시간[초]) : 6초</v>
          </cell>
        </row>
        <row r="623">
          <cell r="D623" t="str">
            <v xml:space="preserve">    tb (기어변환등 기본시간과 다음 운반기계가 도착될 때까지의 시간[초]) : 14초</v>
          </cell>
        </row>
        <row r="626">
          <cell r="K626" t="str">
            <v>Qt</v>
          </cell>
        </row>
        <row r="627">
          <cell r="C627" t="str">
            <v>n (덤프트럭 1대에 토량을 적재하는데 소요되는 적재기계의 사이클 횟수)    =               ※ 변수값 참조</v>
          </cell>
        </row>
        <row r="628">
          <cell r="K628" t="str">
            <v>qs × K</v>
          </cell>
        </row>
        <row r="629">
          <cell r="E629" t="str">
            <v>운 반 거 리</v>
          </cell>
          <cell r="H629" t="str">
            <v>운 반 거 리</v>
          </cell>
        </row>
        <row r="630">
          <cell r="A630" t="str">
            <v xml:space="preserve">       · t2 (왕복시가[분])</v>
          </cell>
          <cell r="G630" t="str">
            <v>+</v>
          </cell>
        </row>
        <row r="631">
          <cell r="E631" t="str">
            <v>적재시 평균 주행 속도</v>
          </cell>
          <cell r="H631" t="str">
            <v>공차시 평균 주행 속도</v>
          </cell>
        </row>
        <row r="633">
          <cell r="A633" t="str">
            <v xml:space="preserve">       · t3 (적재시간[분])   =</v>
          </cell>
          <cell r="E633" t="str">
            <v>0.8 분</v>
          </cell>
        </row>
        <row r="635">
          <cell r="A635" t="str">
            <v xml:space="preserve">       · t4 (적재장소에 도착한 때로부터 적재작업이 시작될 때 까지의 시간[분]) = 0.42 분</v>
          </cell>
        </row>
        <row r="637">
          <cell r="A637" t="str">
            <v xml:space="preserve">       · t5 (카바 씌우고 벗기는 시간[분])</v>
          </cell>
          <cell r="F637" t="str">
            <v>= 3.77 분</v>
          </cell>
        </row>
        <row r="640">
          <cell r="A640" t="str">
            <v>○ 잔토운반 평균 운반거리(토사류, 사석류)</v>
          </cell>
        </row>
        <row r="642">
          <cell r="F642" t="str">
            <v>잔 토 운 반 처 리</v>
          </cell>
        </row>
        <row r="643">
          <cell r="B643" t="str">
            <v xml:space="preserve">  ◎</v>
          </cell>
          <cell r="J643" t="str">
            <v>◎</v>
          </cell>
        </row>
        <row r="644">
          <cell r="B644" t="str">
            <v>현  장</v>
          </cell>
          <cell r="F644" t="str">
            <v>50 Km</v>
          </cell>
          <cell r="J644" t="str">
            <v>잔토처리장</v>
          </cell>
        </row>
        <row r="646">
          <cell r="G646" t="str">
            <v xml:space="preserve"> 포장도로</v>
          </cell>
          <cell r="H646" t="str">
            <v>(적재시 35Km/hr, 공차시 35Km/hr)</v>
          </cell>
        </row>
        <row r="649">
          <cell r="A649" t="str">
            <v>○ 변  수  값</v>
          </cell>
        </row>
        <row r="650">
          <cell r="F650" t="str">
            <v>잔토운반(15ton)</v>
          </cell>
          <cell r="H650" t="str">
            <v>잔토운반(15ton)</v>
          </cell>
          <cell r="J650" t="str">
            <v>잔토운반(15ton)</v>
          </cell>
          <cell r="L650" t="str">
            <v>잔토운반(15ton)</v>
          </cell>
          <cell r="N650" t="str">
            <v>잔토운반(15ton)</v>
          </cell>
        </row>
        <row r="651">
          <cell r="A651" t="str">
            <v>구             분</v>
          </cell>
          <cell r="F651" t="str">
            <v>(백호우0.4-180。)</v>
          </cell>
          <cell r="H651" t="str">
            <v>(백호우0.2-180。)</v>
          </cell>
          <cell r="J651" t="str">
            <v>(백호우0.4-90。)</v>
          </cell>
          <cell r="L651" t="str">
            <v>(백호우0.2-90。)</v>
          </cell>
          <cell r="N651" t="str">
            <v>(인 력 상 차)</v>
          </cell>
        </row>
        <row r="652">
          <cell r="F652" t="str">
            <v>토사류</v>
          </cell>
          <cell r="G652" t="str">
            <v>사석류</v>
          </cell>
          <cell r="H652" t="str">
            <v>토사류</v>
          </cell>
          <cell r="I652" t="str">
            <v>사석류</v>
          </cell>
          <cell r="J652" t="str">
            <v>토사류</v>
          </cell>
          <cell r="K652" t="str">
            <v>사석류</v>
          </cell>
          <cell r="L652" t="str">
            <v>토사류</v>
          </cell>
          <cell r="M652" t="str">
            <v>사석류</v>
          </cell>
          <cell r="N652" t="str">
            <v>토사류</v>
          </cell>
          <cell r="O652" t="str">
            <v>사석류</v>
          </cell>
        </row>
        <row r="653">
          <cell r="A653" t="str">
            <v xml:space="preserve"> ● q = Qt = (T/rt) × L</v>
          </cell>
          <cell r="F653">
            <v>11.47</v>
          </cell>
          <cell r="G653">
            <v>10.5</v>
          </cell>
          <cell r="H653">
            <v>11.47</v>
          </cell>
          <cell r="I653">
            <v>10.5</v>
          </cell>
          <cell r="J653">
            <v>11.47</v>
          </cell>
          <cell r="K653">
            <v>10.5</v>
          </cell>
          <cell r="L653">
            <v>11.47</v>
          </cell>
          <cell r="M653">
            <v>10.5</v>
          </cell>
          <cell r="N653">
            <v>11.47</v>
          </cell>
          <cell r="O653">
            <v>10.5</v>
          </cell>
        </row>
        <row r="654">
          <cell r="A654" t="str">
            <v xml:space="preserve">  T  : 덤프트럭의 적재중량(ton)</v>
          </cell>
          <cell r="F654">
            <v>15</v>
          </cell>
          <cell r="G654">
            <v>15</v>
          </cell>
          <cell r="H654">
            <v>15</v>
          </cell>
          <cell r="I654">
            <v>15</v>
          </cell>
          <cell r="J654">
            <v>15</v>
          </cell>
          <cell r="K654">
            <v>15</v>
          </cell>
          <cell r="L654">
            <v>15</v>
          </cell>
          <cell r="M654">
            <v>15</v>
          </cell>
          <cell r="N654">
            <v>15</v>
          </cell>
          <cell r="O654">
            <v>15</v>
          </cell>
        </row>
        <row r="655">
          <cell r="A655" t="str">
            <v xml:space="preserve">  rt : 자연상태에서의 토석의 단위중량(습윤밀도)[ton/㎥]</v>
          </cell>
          <cell r="F655">
            <v>1.7</v>
          </cell>
          <cell r="G655">
            <v>2</v>
          </cell>
          <cell r="H655">
            <v>1.7</v>
          </cell>
          <cell r="I655">
            <v>2</v>
          </cell>
          <cell r="J655">
            <v>1.7</v>
          </cell>
          <cell r="K655">
            <v>2</v>
          </cell>
          <cell r="L655">
            <v>1.7</v>
          </cell>
          <cell r="M655">
            <v>2</v>
          </cell>
          <cell r="N655">
            <v>1.7</v>
          </cell>
          <cell r="O655">
            <v>2</v>
          </cell>
        </row>
        <row r="656">
          <cell r="A656" t="str">
            <v xml:space="preserve">  L  : 토량환산계수에서의 토량 변화율</v>
          </cell>
          <cell r="F656">
            <v>1.3</v>
          </cell>
          <cell r="G656">
            <v>1.4</v>
          </cell>
          <cell r="H656">
            <v>1.3</v>
          </cell>
          <cell r="I656">
            <v>1.4</v>
          </cell>
          <cell r="J656">
            <v>1.3</v>
          </cell>
          <cell r="K656">
            <v>1.4</v>
          </cell>
          <cell r="L656">
            <v>1.3</v>
          </cell>
          <cell r="M656">
            <v>1.4</v>
          </cell>
          <cell r="N656">
            <v>1.3</v>
          </cell>
          <cell r="O656">
            <v>1.4</v>
          </cell>
        </row>
        <row r="657">
          <cell r="A657" t="str">
            <v xml:space="preserve"> ● f  : 토량환산계수(I/L)</v>
          </cell>
          <cell r="F657">
            <v>0.76900000000000002</v>
          </cell>
          <cell r="G657">
            <v>0.71399999999999997</v>
          </cell>
          <cell r="H657">
            <v>0.76900000000000002</v>
          </cell>
          <cell r="I657">
            <v>0.71399999999999997</v>
          </cell>
          <cell r="J657">
            <v>0.76900000000000002</v>
          </cell>
          <cell r="K657">
            <v>0.71399999999999997</v>
          </cell>
          <cell r="L657">
            <v>0.76900000000000002</v>
          </cell>
          <cell r="M657">
            <v>0.71399999999999997</v>
          </cell>
          <cell r="N657">
            <v>0.76900000000000002</v>
          </cell>
          <cell r="O657">
            <v>0.71399999999999997</v>
          </cell>
        </row>
        <row r="658">
          <cell r="A658" t="str">
            <v xml:space="preserve"> ● E  :  덤프트럭의 작업효율</v>
          </cell>
          <cell r="F658">
            <v>0.9</v>
          </cell>
          <cell r="G658">
            <v>0.9</v>
          </cell>
          <cell r="H658">
            <v>0.9</v>
          </cell>
          <cell r="I658">
            <v>0.9</v>
          </cell>
          <cell r="J658">
            <v>0.9</v>
          </cell>
          <cell r="K658">
            <v>0.9</v>
          </cell>
          <cell r="L658">
            <v>0.9</v>
          </cell>
          <cell r="M658">
            <v>0.9</v>
          </cell>
          <cell r="N658">
            <v>0.9</v>
          </cell>
          <cell r="O658">
            <v>0.9</v>
          </cell>
        </row>
        <row r="659">
          <cell r="A659" t="str">
            <v xml:space="preserve"> ● Cm : t1 + t2 + t3 + t4 + t5</v>
          </cell>
          <cell r="F659">
            <v>196.68</v>
          </cell>
          <cell r="G659">
            <v>218.16</v>
          </cell>
          <cell r="H659">
            <v>216.95</v>
          </cell>
          <cell r="I659">
            <v>259.92</v>
          </cell>
          <cell r="J659">
            <v>191.85</v>
          </cell>
          <cell r="K659">
            <v>208.22</v>
          </cell>
          <cell r="L659">
            <v>207.3</v>
          </cell>
          <cell r="M659">
            <v>240.04</v>
          </cell>
          <cell r="N659">
            <v>291.11</v>
          </cell>
          <cell r="O659">
            <v>302.41000000000003</v>
          </cell>
        </row>
        <row r="660">
          <cell r="A660" t="str">
            <v xml:space="preserve">         t1 (인력상차 : 토사류 10×q, 사석류 12×q)</v>
          </cell>
        </row>
        <row r="661">
          <cell r="A661" t="str">
            <v xml:space="preserve">            (적재기계 : Cms × n ÷ (60 × Es))</v>
          </cell>
          <cell r="F661">
            <v>20.27</v>
          </cell>
          <cell r="G661">
            <v>41.75</v>
          </cell>
          <cell r="H661">
            <v>40.54</v>
          </cell>
          <cell r="I661">
            <v>83.51</v>
          </cell>
          <cell r="J661">
            <v>15.44</v>
          </cell>
          <cell r="K661">
            <v>31.81</v>
          </cell>
          <cell r="L661">
            <v>30.89</v>
          </cell>
          <cell r="M661">
            <v>63.63</v>
          </cell>
          <cell r="N661">
            <v>114.7</v>
          </cell>
          <cell r="O661">
            <v>126</v>
          </cell>
        </row>
        <row r="662">
          <cell r="A662" t="str">
            <v xml:space="preserve">            Cms (계산치 참조)</v>
          </cell>
          <cell r="F662">
            <v>21</v>
          </cell>
          <cell r="G662">
            <v>21</v>
          </cell>
          <cell r="H662">
            <v>21</v>
          </cell>
          <cell r="I662">
            <v>21</v>
          </cell>
          <cell r="J662">
            <v>16</v>
          </cell>
          <cell r="K662">
            <v>16</v>
          </cell>
          <cell r="L662">
            <v>16</v>
          </cell>
          <cell r="M662">
            <v>16</v>
          </cell>
        </row>
        <row r="663">
          <cell r="A663" t="str">
            <v xml:space="preserve">            n = Qt / (qs × K)</v>
          </cell>
          <cell r="F663">
            <v>31.86</v>
          </cell>
          <cell r="G663">
            <v>47.72</v>
          </cell>
          <cell r="H663">
            <v>63.72</v>
          </cell>
          <cell r="I663">
            <v>95.45</v>
          </cell>
          <cell r="J663">
            <v>31.86</v>
          </cell>
          <cell r="K663">
            <v>47.72</v>
          </cell>
          <cell r="L663">
            <v>63.72</v>
          </cell>
          <cell r="M663">
            <v>95.45</v>
          </cell>
        </row>
        <row r="664">
          <cell r="A664" t="str">
            <v xml:space="preserve">                qs : 적재기계의 디퍼 또는 바켓용량[㎥]</v>
          </cell>
          <cell r="F664">
            <v>0.4</v>
          </cell>
          <cell r="G664">
            <v>0.4</v>
          </cell>
          <cell r="H664">
            <v>0.2</v>
          </cell>
          <cell r="I664">
            <v>0.2</v>
          </cell>
          <cell r="J664">
            <v>0.4</v>
          </cell>
          <cell r="K664">
            <v>0.4</v>
          </cell>
          <cell r="L664">
            <v>0.2</v>
          </cell>
          <cell r="M664">
            <v>0.2</v>
          </cell>
        </row>
        <row r="665">
          <cell r="A665" t="str">
            <v xml:space="preserve">                K  : 디퍼 또는 바켓 계수</v>
          </cell>
          <cell r="F665">
            <v>0.9</v>
          </cell>
          <cell r="G665">
            <v>0.55000000000000004</v>
          </cell>
          <cell r="H665">
            <v>0.9</v>
          </cell>
          <cell r="I665">
            <v>0.55000000000000004</v>
          </cell>
          <cell r="J665">
            <v>0.9</v>
          </cell>
          <cell r="K665">
            <v>0.55000000000000004</v>
          </cell>
          <cell r="L665">
            <v>0.9</v>
          </cell>
          <cell r="M665">
            <v>0.55000000000000004</v>
          </cell>
        </row>
        <row r="666">
          <cell r="A666" t="str">
            <v xml:space="preserve">            ES : 적재기계의 작업효율</v>
          </cell>
          <cell r="F666">
            <v>0.55000000000000004</v>
          </cell>
          <cell r="G666">
            <v>0.4</v>
          </cell>
          <cell r="H666">
            <v>0.55000000000000004</v>
          </cell>
          <cell r="I666">
            <v>0.4</v>
          </cell>
          <cell r="J666">
            <v>0.55000000000000004</v>
          </cell>
          <cell r="K666">
            <v>0.4</v>
          </cell>
          <cell r="L666">
            <v>0.55000000000000004</v>
          </cell>
          <cell r="M666">
            <v>0.4</v>
          </cell>
        </row>
        <row r="667">
          <cell r="A667" t="str">
            <v xml:space="preserve">         t2 (잔토) : (50/35+50/35) × 60분/시간</v>
          </cell>
          <cell r="F667">
            <v>171.42</v>
          </cell>
          <cell r="G667">
            <v>171.42</v>
          </cell>
          <cell r="H667">
            <v>171.42</v>
          </cell>
          <cell r="I667">
            <v>171.42</v>
          </cell>
          <cell r="J667">
            <v>171.42</v>
          </cell>
          <cell r="K667">
            <v>171.42</v>
          </cell>
          <cell r="L667">
            <v>171.42</v>
          </cell>
          <cell r="M667">
            <v>171.42</v>
          </cell>
          <cell r="N667">
            <v>171.42</v>
          </cell>
          <cell r="O667">
            <v>171.42</v>
          </cell>
        </row>
        <row r="668">
          <cell r="A668" t="str">
            <v xml:space="preserve">         t3 + t4 + t5</v>
          </cell>
          <cell r="F668">
            <v>4.99</v>
          </cell>
          <cell r="G668">
            <v>4.99</v>
          </cell>
          <cell r="H668">
            <v>4.99</v>
          </cell>
          <cell r="I668">
            <v>4.99</v>
          </cell>
          <cell r="J668">
            <v>4.99</v>
          </cell>
          <cell r="K668">
            <v>4.99</v>
          </cell>
          <cell r="L668">
            <v>4.99</v>
          </cell>
          <cell r="M668">
            <v>4.99</v>
          </cell>
          <cell r="N668">
            <v>4.99</v>
          </cell>
          <cell r="O668">
            <v>4.99</v>
          </cell>
        </row>
        <row r="669">
          <cell r="A669" t="str">
            <v xml:space="preserve"> ● Q [㎥/hr]</v>
          </cell>
          <cell r="F669">
            <v>2.42</v>
          </cell>
          <cell r="G669">
            <v>1.85</v>
          </cell>
          <cell r="H669">
            <v>2.19</v>
          </cell>
          <cell r="I669">
            <v>1.55</v>
          </cell>
          <cell r="J669">
            <v>2.48</v>
          </cell>
          <cell r="K669">
            <v>1.94</v>
          </cell>
          <cell r="L669">
            <v>2.29</v>
          </cell>
          <cell r="M669">
            <v>1.68</v>
          </cell>
          <cell r="N669">
            <v>1.63</v>
          </cell>
          <cell r="O669">
            <v>1.33</v>
          </cell>
        </row>
        <row r="670">
          <cell r="A670" t="str">
            <v>※ 실가동율(%) =   Cm - t1(적재시간)  (잔토운반 간접재료</v>
          </cell>
          <cell r="F670">
            <v>0.89</v>
          </cell>
          <cell r="G670">
            <v>0.8</v>
          </cell>
          <cell r="H670">
            <v>0.81</v>
          </cell>
          <cell r="I670">
            <v>0.67</v>
          </cell>
          <cell r="J670">
            <v>0.91</v>
          </cell>
          <cell r="K670">
            <v>0.84</v>
          </cell>
          <cell r="L670">
            <v>0.85</v>
          </cell>
          <cell r="M670">
            <v>0.73</v>
          </cell>
          <cell r="N670">
            <v>0.6</v>
          </cell>
          <cell r="O670">
            <v>0.57999999999999996</v>
          </cell>
        </row>
        <row r="671">
          <cell r="A671" t="str">
            <v xml:space="preserve">                          Cm          비산정시에만 계산)</v>
          </cell>
        </row>
        <row r="673">
          <cell r="A673" t="str">
            <v xml:space="preserve">  잔토처리(15TON 덤프) </v>
          </cell>
        </row>
        <row r="675">
          <cell r="A675" t="str">
            <v>○ 단가[원/㎥] : 보통지</v>
          </cell>
        </row>
        <row r="677">
          <cell r="D677" t="str">
            <v>잔 토 운 반(0.4-90。)</v>
          </cell>
          <cell r="H677" t="str">
            <v>잔 토 운 반(0.2-90。)</v>
          </cell>
        </row>
        <row r="678">
          <cell r="A678" t="str">
            <v>구        분</v>
          </cell>
          <cell r="D678" t="str">
            <v>토 사 류</v>
          </cell>
          <cell r="F678" t="str">
            <v>사 석 류</v>
          </cell>
          <cell r="H678" t="str">
            <v>토 사 류</v>
          </cell>
          <cell r="J678" t="str">
            <v>사 석 류</v>
          </cell>
          <cell r="L678" t="str">
            <v>비           고</v>
          </cell>
        </row>
        <row r="679">
          <cell r="D679" t="str">
            <v>원/hr</v>
          </cell>
          <cell r="E679" t="str">
            <v>원/㎥</v>
          </cell>
          <cell r="F679" t="str">
            <v>원/hr</v>
          </cell>
          <cell r="G679" t="str">
            <v>원/㎥</v>
          </cell>
          <cell r="H679" t="str">
            <v>원/hr</v>
          </cell>
          <cell r="I679" t="str">
            <v>원/㎥</v>
          </cell>
          <cell r="J679" t="str">
            <v>원/hr</v>
          </cell>
          <cell r="K679" t="str">
            <v>원/㎥</v>
          </cell>
        </row>
        <row r="680">
          <cell r="A680" t="str">
            <v>간 접 재 료 비</v>
          </cell>
          <cell r="D680">
            <v>16437</v>
          </cell>
          <cell r="E680">
            <v>6031</v>
          </cell>
          <cell r="F680">
            <v>16437</v>
          </cell>
          <cell r="G680">
            <v>7117</v>
          </cell>
          <cell r="H680">
            <v>16437</v>
          </cell>
          <cell r="I680">
            <v>6101</v>
          </cell>
          <cell r="J680">
            <v>16437</v>
          </cell>
          <cell r="K680">
            <v>7142</v>
          </cell>
          <cell r="L680" t="str">
            <v xml:space="preserve"> 시간당 단가  ÷  Q값</v>
          </cell>
        </row>
        <row r="681">
          <cell r="B681" t="str">
            <v>직접노무비</v>
          </cell>
          <cell r="D681">
            <v>5996</v>
          </cell>
          <cell r="E681">
            <v>2417</v>
          </cell>
          <cell r="F681">
            <v>5996</v>
          </cell>
          <cell r="G681">
            <v>3090</v>
          </cell>
          <cell r="H681">
            <v>5996</v>
          </cell>
          <cell r="I681">
            <v>2618</v>
          </cell>
          <cell r="J681">
            <v>5996</v>
          </cell>
          <cell r="K681">
            <v>3569</v>
          </cell>
        </row>
        <row r="682">
          <cell r="B682" t="str">
            <v>상  차  비</v>
          </cell>
          <cell r="E682">
            <v>0</v>
          </cell>
          <cell r="G682">
            <v>0</v>
          </cell>
          <cell r="I682">
            <v>0</v>
          </cell>
          <cell r="K682">
            <v>0</v>
          </cell>
        </row>
        <row r="683">
          <cell r="A683" t="str">
            <v>소      계</v>
          </cell>
          <cell r="E683">
            <v>2417</v>
          </cell>
          <cell r="G683">
            <v>3090</v>
          </cell>
          <cell r="I683">
            <v>2618</v>
          </cell>
          <cell r="K683">
            <v>3569</v>
          </cell>
        </row>
        <row r="684">
          <cell r="A684" t="str">
            <v>경비(손료)</v>
          </cell>
          <cell r="D684">
            <v>13741</v>
          </cell>
          <cell r="E684">
            <v>5540</v>
          </cell>
          <cell r="F684">
            <v>13741</v>
          </cell>
          <cell r="G684">
            <v>7082</v>
          </cell>
          <cell r="H684">
            <v>13741</v>
          </cell>
          <cell r="I684">
            <v>6000</v>
          </cell>
          <cell r="J684">
            <v>13741</v>
          </cell>
          <cell r="K684">
            <v>8179</v>
          </cell>
        </row>
        <row r="686">
          <cell r="A686" t="str">
            <v xml:space="preserve">  ※ 잔토운반 간접재료비 산정시 실가동율 적용 계상</v>
          </cell>
        </row>
        <row r="687">
          <cell r="A687" t="str">
            <v xml:space="preserve">     간접재료비   :</v>
          </cell>
          <cell r="C687" t="str">
            <v>시간당 단가 × 실가동율 / Q</v>
          </cell>
        </row>
        <row r="688">
          <cell r="A688" t="str">
            <v xml:space="preserve">     노  무  비   :</v>
          </cell>
          <cell r="C688" t="str">
            <v xml:space="preserve">시간당 단가 / Q </v>
          </cell>
        </row>
        <row r="689">
          <cell r="A689" t="str">
            <v xml:space="preserve">     경      비   :</v>
          </cell>
          <cell r="C689" t="str">
            <v xml:space="preserve">시간당 단가 / Q </v>
          </cell>
        </row>
        <row r="697">
          <cell r="A697" t="str">
            <v xml:space="preserve">  잔토처리(15TON 덤프) </v>
          </cell>
        </row>
        <row r="699">
          <cell r="A699" t="str">
            <v>○ 단가[원/㎥] : 번화가2, 주택가(10%)</v>
          </cell>
        </row>
        <row r="701">
          <cell r="D701" t="str">
            <v>잔 토 운 반(0.4-90。)</v>
          </cell>
          <cell r="H701" t="str">
            <v>잔 토 운 반(0.2-90。)</v>
          </cell>
        </row>
        <row r="702">
          <cell r="A702" t="str">
            <v>구        분</v>
          </cell>
          <cell r="D702" t="str">
            <v>토 사 류</v>
          </cell>
          <cell r="F702" t="str">
            <v>사 석 류</v>
          </cell>
          <cell r="H702" t="str">
            <v>토 사 류</v>
          </cell>
          <cell r="J702" t="str">
            <v>사 석 류</v>
          </cell>
          <cell r="L702" t="str">
            <v>비           고</v>
          </cell>
        </row>
        <row r="703">
          <cell r="D703" t="str">
            <v>원/hr</v>
          </cell>
          <cell r="E703" t="str">
            <v>원/㎥</v>
          </cell>
          <cell r="F703" t="str">
            <v>원/hr</v>
          </cell>
          <cell r="G703" t="str">
            <v>원/㎥</v>
          </cell>
          <cell r="H703" t="str">
            <v>원/hr</v>
          </cell>
          <cell r="I703" t="str">
            <v>원/㎥</v>
          </cell>
          <cell r="J703" t="str">
            <v>원/hr</v>
          </cell>
          <cell r="K703" t="str">
            <v>원/㎥</v>
          </cell>
        </row>
        <row r="704">
          <cell r="A704" t="str">
            <v>간 접 재 료 비</v>
          </cell>
          <cell r="D704">
            <v>16437</v>
          </cell>
          <cell r="E704">
            <v>6031</v>
          </cell>
          <cell r="F704">
            <v>16437</v>
          </cell>
          <cell r="G704">
            <v>7117</v>
          </cell>
          <cell r="H704">
            <v>16437</v>
          </cell>
          <cell r="I704">
            <v>6101</v>
          </cell>
          <cell r="J704">
            <v>16437</v>
          </cell>
          <cell r="K704">
            <v>7142</v>
          </cell>
          <cell r="L704" t="str">
            <v xml:space="preserve"> 시간당 단가  ÷  Q값</v>
          </cell>
        </row>
        <row r="705">
          <cell r="B705" t="str">
            <v>직접노무비</v>
          </cell>
          <cell r="D705">
            <v>6572</v>
          </cell>
          <cell r="E705">
            <v>2650</v>
          </cell>
          <cell r="F705">
            <v>6572</v>
          </cell>
          <cell r="G705">
            <v>3387</v>
          </cell>
          <cell r="H705">
            <v>6572</v>
          </cell>
          <cell r="I705">
            <v>2869</v>
          </cell>
          <cell r="J705">
            <v>6572</v>
          </cell>
          <cell r="K705">
            <v>3911</v>
          </cell>
        </row>
        <row r="706">
          <cell r="B706" t="str">
            <v>상  차  비</v>
          </cell>
          <cell r="E706">
            <v>0</v>
          </cell>
          <cell r="G706">
            <v>0</v>
          </cell>
          <cell r="I706">
            <v>0</v>
          </cell>
          <cell r="K706">
            <v>0</v>
          </cell>
        </row>
        <row r="707">
          <cell r="A707" t="str">
            <v>소      계</v>
          </cell>
          <cell r="E707">
            <v>2650</v>
          </cell>
          <cell r="G707">
            <v>3387</v>
          </cell>
          <cell r="I707">
            <v>2869</v>
          </cell>
          <cell r="K707">
            <v>3911</v>
          </cell>
        </row>
        <row r="708">
          <cell r="A708" t="str">
            <v>경비(손료)</v>
          </cell>
          <cell r="D708">
            <v>13741</v>
          </cell>
          <cell r="E708">
            <v>5540</v>
          </cell>
          <cell r="F708">
            <v>13741</v>
          </cell>
          <cell r="G708">
            <v>7082</v>
          </cell>
          <cell r="H708">
            <v>13741</v>
          </cell>
          <cell r="I708">
            <v>6000</v>
          </cell>
          <cell r="J708">
            <v>13741</v>
          </cell>
          <cell r="K708">
            <v>8179</v>
          </cell>
        </row>
        <row r="710">
          <cell r="A710" t="str">
            <v xml:space="preserve">  ※ 잔토운반 간접재료비 산정시 실가동율 적용 계상</v>
          </cell>
        </row>
        <row r="711">
          <cell r="A711" t="str">
            <v xml:space="preserve">     간접재료비   :</v>
          </cell>
          <cell r="C711" t="str">
            <v>시간당 단가 × 실가동율 / Q</v>
          </cell>
        </row>
        <row r="712">
          <cell r="A712" t="str">
            <v xml:space="preserve">     노  무  비   :</v>
          </cell>
          <cell r="C712" t="str">
            <v xml:space="preserve">시간당 단가 / Q </v>
          </cell>
        </row>
        <row r="713">
          <cell r="A713" t="str">
            <v xml:space="preserve">     경      비   :</v>
          </cell>
          <cell r="C713" t="str">
            <v xml:space="preserve">시간당 단가 / Q </v>
          </cell>
        </row>
        <row r="721">
          <cell r="A721" t="str">
            <v xml:space="preserve">  잔토처리(15TON 덤프) </v>
          </cell>
        </row>
        <row r="723">
          <cell r="A723" t="str">
            <v>○ 단가[원/㎥] : 야 간</v>
          </cell>
        </row>
        <row r="725">
          <cell r="D725" t="str">
            <v>잔 토 운 반(0.4-90。)</v>
          </cell>
          <cell r="H725" t="str">
            <v>잔 토 운 반(0.2-90。)</v>
          </cell>
        </row>
        <row r="726">
          <cell r="A726" t="str">
            <v>구        분</v>
          </cell>
          <cell r="D726" t="str">
            <v>토 사 류</v>
          </cell>
          <cell r="F726" t="str">
            <v>사 석 류</v>
          </cell>
          <cell r="H726" t="str">
            <v>토 사 류</v>
          </cell>
          <cell r="J726" t="str">
            <v>사 석 류</v>
          </cell>
          <cell r="L726" t="str">
            <v>비           고</v>
          </cell>
        </row>
        <row r="727">
          <cell r="D727" t="str">
            <v>원/hr</v>
          </cell>
          <cell r="E727" t="str">
            <v>원/㎥</v>
          </cell>
          <cell r="F727" t="str">
            <v>원/hr</v>
          </cell>
          <cell r="G727" t="str">
            <v>원/㎥</v>
          </cell>
          <cell r="H727" t="str">
            <v>원/hr</v>
          </cell>
          <cell r="I727" t="str">
            <v>원/㎥</v>
          </cell>
          <cell r="J727" t="str">
            <v>원/hr</v>
          </cell>
          <cell r="K727" t="str">
            <v>원/㎥</v>
          </cell>
        </row>
        <row r="728">
          <cell r="A728" t="str">
            <v>간 접 재 료 비</v>
          </cell>
          <cell r="D728">
            <v>16437</v>
          </cell>
          <cell r="E728">
            <v>6031</v>
          </cell>
          <cell r="F728">
            <v>16437</v>
          </cell>
          <cell r="G728">
            <v>7117</v>
          </cell>
          <cell r="H728">
            <v>16437</v>
          </cell>
          <cell r="I728">
            <v>6101</v>
          </cell>
          <cell r="J728">
            <v>16437</v>
          </cell>
          <cell r="K728">
            <v>7142</v>
          </cell>
          <cell r="L728" t="str">
            <v xml:space="preserve"> 시간당 단가  ÷  Q값</v>
          </cell>
        </row>
        <row r="729">
          <cell r="B729" t="str">
            <v>직접노무비</v>
          </cell>
          <cell r="D729">
            <v>11225</v>
          </cell>
          <cell r="E729">
            <v>4526</v>
          </cell>
          <cell r="F729">
            <v>11225</v>
          </cell>
          <cell r="G729">
            <v>5786</v>
          </cell>
          <cell r="H729">
            <v>11225</v>
          </cell>
          <cell r="I729">
            <v>4901</v>
          </cell>
          <cell r="J729">
            <v>11225</v>
          </cell>
          <cell r="K729">
            <v>6681</v>
          </cell>
        </row>
        <row r="730">
          <cell r="B730" t="str">
            <v>상  차  비</v>
          </cell>
          <cell r="E730">
            <v>0</v>
          </cell>
          <cell r="G730">
            <v>0</v>
          </cell>
          <cell r="I730">
            <v>0</v>
          </cell>
          <cell r="K730">
            <v>0</v>
          </cell>
        </row>
        <row r="731">
          <cell r="A731" t="str">
            <v>소      계</v>
          </cell>
          <cell r="E731">
            <v>4526</v>
          </cell>
          <cell r="G731">
            <v>5786</v>
          </cell>
          <cell r="I731">
            <v>4901</v>
          </cell>
          <cell r="K731">
            <v>6681</v>
          </cell>
        </row>
        <row r="732">
          <cell r="A732" t="str">
            <v>경비(손료)</v>
          </cell>
          <cell r="D732">
            <v>13741</v>
          </cell>
          <cell r="E732">
            <v>5540</v>
          </cell>
          <cell r="F732">
            <v>13741</v>
          </cell>
          <cell r="G732">
            <v>7082</v>
          </cell>
          <cell r="H732">
            <v>13741</v>
          </cell>
          <cell r="I732">
            <v>6000</v>
          </cell>
          <cell r="J732">
            <v>13741</v>
          </cell>
          <cell r="K732">
            <v>8179</v>
          </cell>
        </row>
        <row r="734">
          <cell r="A734" t="str">
            <v xml:space="preserve">  ※ 잔토운반 간접재료비 산정시 실가동율 적용 계상</v>
          </cell>
        </row>
        <row r="735">
          <cell r="A735" t="str">
            <v xml:space="preserve">     간접재료비  :</v>
          </cell>
          <cell r="C735" t="str">
            <v>시간당 단가 × 실가동율 / Q</v>
          </cell>
        </row>
        <row r="736">
          <cell r="A736" t="str">
            <v xml:space="preserve">     노  무  비  :</v>
          </cell>
          <cell r="C736" t="str">
            <v xml:space="preserve">시간당 단가 / Q </v>
          </cell>
        </row>
        <row r="737">
          <cell r="A737" t="str">
            <v xml:space="preserve">     경      비  :</v>
          </cell>
          <cell r="C737" t="str">
            <v xml:space="preserve">시간당 단가 / Q </v>
          </cell>
        </row>
        <row r="745">
          <cell r="A745" t="str">
            <v xml:space="preserve">  잔토처리(15TON 덤프) </v>
          </cell>
        </row>
        <row r="747">
          <cell r="A747" t="str">
            <v>○ 단가[원/㎥] : 보통지</v>
          </cell>
        </row>
        <row r="749">
          <cell r="D749" t="str">
            <v>잔 토 운 반(0.4-180。)</v>
          </cell>
          <cell r="H749" t="str">
            <v>잔 토 운 반(0.2-180。)</v>
          </cell>
        </row>
        <row r="750">
          <cell r="A750" t="str">
            <v>구        분</v>
          </cell>
          <cell r="D750" t="str">
            <v>토 사 류</v>
          </cell>
          <cell r="F750" t="str">
            <v>사 석 류</v>
          </cell>
          <cell r="H750" t="str">
            <v>토 사 류</v>
          </cell>
          <cell r="J750" t="str">
            <v>사 석 류</v>
          </cell>
          <cell r="L750" t="str">
            <v>비           고</v>
          </cell>
        </row>
        <row r="751">
          <cell r="D751" t="str">
            <v>원/hr</v>
          </cell>
          <cell r="E751" t="str">
            <v>원/㎥</v>
          </cell>
          <cell r="F751" t="str">
            <v>원/hr</v>
          </cell>
          <cell r="G751" t="str">
            <v>원/㎥</v>
          </cell>
          <cell r="H751" t="str">
            <v>원/hr</v>
          </cell>
          <cell r="I751" t="str">
            <v>원/㎥</v>
          </cell>
          <cell r="J751" t="str">
            <v>원/hr</v>
          </cell>
          <cell r="K751" t="str">
            <v>원/㎥</v>
          </cell>
        </row>
        <row r="752">
          <cell r="A752" t="str">
            <v>간 접 재 료 비</v>
          </cell>
          <cell r="D752">
            <v>16437</v>
          </cell>
          <cell r="E752">
            <v>6045</v>
          </cell>
          <cell r="F752">
            <v>16437</v>
          </cell>
          <cell r="G752">
            <v>7107</v>
          </cell>
          <cell r="H752">
            <v>16437</v>
          </cell>
          <cell r="I752">
            <v>6079</v>
          </cell>
          <cell r="J752">
            <v>16437</v>
          </cell>
          <cell r="K752">
            <v>7105</v>
          </cell>
          <cell r="L752" t="str">
            <v xml:space="preserve"> 시간당 단가  ÷  Q값</v>
          </cell>
        </row>
        <row r="753">
          <cell r="B753" t="str">
            <v>직접노무비</v>
          </cell>
          <cell r="D753">
            <v>5996</v>
          </cell>
          <cell r="E753">
            <v>2477</v>
          </cell>
          <cell r="F753">
            <v>5996</v>
          </cell>
          <cell r="G753">
            <v>3241</v>
          </cell>
          <cell r="H753">
            <v>5996</v>
          </cell>
          <cell r="I753">
            <v>2737</v>
          </cell>
          <cell r="J753">
            <v>5996</v>
          </cell>
          <cell r="K753">
            <v>3868</v>
          </cell>
        </row>
        <row r="754">
          <cell r="B754" t="str">
            <v>상  차  비</v>
          </cell>
        </row>
        <row r="755">
          <cell r="A755" t="str">
            <v>소      계</v>
          </cell>
          <cell r="E755">
            <v>2477</v>
          </cell>
          <cell r="G755">
            <v>3241</v>
          </cell>
          <cell r="I755">
            <v>2737</v>
          </cell>
          <cell r="K755">
            <v>3868</v>
          </cell>
        </row>
        <row r="756">
          <cell r="A756" t="str">
            <v>경비(손료)</v>
          </cell>
          <cell r="D756">
            <v>13741</v>
          </cell>
          <cell r="E756">
            <v>5678</v>
          </cell>
          <cell r="F756">
            <v>13741</v>
          </cell>
          <cell r="G756">
            <v>7427</v>
          </cell>
          <cell r="H756">
            <v>13741</v>
          </cell>
          <cell r="I756">
            <v>6274</v>
          </cell>
          <cell r="J756">
            <v>13741</v>
          </cell>
          <cell r="K756">
            <v>8865</v>
          </cell>
        </row>
        <row r="758">
          <cell r="A758" t="str">
            <v xml:space="preserve">  ※ 잔토운반 간접재료비 산정시 실가동율 적용 계상</v>
          </cell>
        </row>
        <row r="759">
          <cell r="A759" t="str">
            <v xml:space="preserve">     간접재료비   :</v>
          </cell>
          <cell r="C759" t="str">
            <v>시간당 단가 × 실가동율 / Q</v>
          </cell>
        </row>
        <row r="760">
          <cell r="A760" t="str">
            <v xml:space="preserve">     노  무  비   :</v>
          </cell>
          <cell r="C760" t="str">
            <v xml:space="preserve">시간당 단가 / Q </v>
          </cell>
        </row>
        <row r="761">
          <cell r="A761" t="str">
            <v xml:space="preserve">     경      비   :</v>
          </cell>
          <cell r="C761" t="str">
            <v xml:space="preserve">시간당 단가 / Q </v>
          </cell>
        </row>
        <row r="769">
          <cell r="A769" t="str">
            <v xml:space="preserve">  잔토처리(15TON 덤프) </v>
          </cell>
        </row>
        <row r="771">
          <cell r="A771" t="str">
            <v>○ 단가[원/㎥] : 번화가2, 주택가(10%)</v>
          </cell>
        </row>
        <row r="773">
          <cell r="D773" t="str">
            <v>잔 토 운 반(0.4-180。)</v>
          </cell>
          <cell r="H773" t="str">
            <v>잔 토 운 반(0.2-180。)</v>
          </cell>
        </row>
        <row r="774">
          <cell r="A774" t="str">
            <v>구        분</v>
          </cell>
          <cell r="D774" t="str">
            <v>토 사 류</v>
          </cell>
          <cell r="F774" t="str">
            <v>사 석 류</v>
          </cell>
          <cell r="H774" t="str">
            <v>토 사 류</v>
          </cell>
          <cell r="J774" t="str">
            <v>사 석 류</v>
          </cell>
          <cell r="L774" t="str">
            <v>비           고</v>
          </cell>
        </row>
        <row r="775">
          <cell r="D775" t="str">
            <v>원/hr</v>
          </cell>
          <cell r="E775" t="str">
            <v>원/㎥</v>
          </cell>
          <cell r="F775" t="str">
            <v>원/hr</v>
          </cell>
          <cell r="G775" t="str">
            <v>원/㎥</v>
          </cell>
          <cell r="H775" t="str">
            <v>원/hr</v>
          </cell>
          <cell r="I775" t="str">
            <v>원/㎥</v>
          </cell>
          <cell r="J775" t="str">
            <v>원/hr</v>
          </cell>
          <cell r="K775" t="str">
            <v>원/㎥</v>
          </cell>
        </row>
        <row r="776">
          <cell r="A776" t="str">
            <v>간 접 재 료 비</v>
          </cell>
          <cell r="D776">
            <v>16437</v>
          </cell>
          <cell r="E776">
            <v>6045</v>
          </cell>
          <cell r="F776">
            <v>16437</v>
          </cell>
          <cell r="G776">
            <v>7107</v>
          </cell>
          <cell r="H776">
            <v>16437</v>
          </cell>
          <cell r="I776">
            <v>6079</v>
          </cell>
          <cell r="J776">
            <v>16437</v>
          </cell>
          <cell r="K776">
            <v>7105</v>
          </cell>
          <cell r="L776" t="str">
            <v xml:space="preserve"> 시간당 단가  ÷  Q값</v>
          </cell>
        </row>
        <row r="777">
          <cell r="B777" t="str">
            <v>직접노무비</v>
          </cell>
          <cell r="D777">
            <v>6572</v>
          </cell>
          <cell r="E777">
            <v>2715</v>
          </cell>
          <cell r="F777">
            <v>6572</v>
          </cell>
          <cell r="G777">
            <v>3552</v>
          </cell>
          <cell r="H777">
            <v>6572</v>
          </cell>
          <cell r="I777">
            <v>3000</v>
          </cell>
          <cell r="J777">
            <v>6572</v>
          </cell>
          <cell r="K777">
            <v>4240</v>
          </cell>
        </row>
        <row r="778">
          <cell r="B778" t="str">
            <v>상  차  비</v>
          </cell>
        </row>
        <row r="779">
          <cell r="A779" t="str">
            <v>소      계</v>
          </cell>
          <cell r="E779">
            <v>2715</v>
          </cell>
          <cell r="G779">
            <v>3552</v>
          </cell>
          <cell r="I779">
            <v>3000</v>
          </cell>
          <cell r="K779">
            <v>4240</v>
          </cell>
        </row>
        <row r="780">
          <cell r="A780" t="str">
            <v>경비(손료)</v>
          </cell>
          <cell r="D780">
            <v>13741</v>
          </cell>
          <cell r="E780">
            <v>5678</v>
          </cell>
          <cell r="F780">
            <v>13741</v>
          </cell>
          <cell r="G780">
            <v>7427</v>
          </cell>
          <cell r="H780">
            <v>13741</v>
          </cell>
          <cell r="I780">
            <v>6274</v>
          </cell>
          <cell r="J780">
            <v>13741</v>
          </cell>
          <cell r="K780">
            <v>8865</v>
          </cell>
        </row>
        <row r="782">
          <cell r="A782" t="str">
            <v xml:space="preserve">  ※ 잔토운반 간접재료비 산정시 실가동율 적용 계상</v>
          </cell>
        </row>
        <row r="783">
          <cell r="A783" t="str">
            <v xml:space="preserve">     간접재료비   :</v>
          </cell>
          <cell r="C783" t="str">
            <v>시간당 단가 × 실가동율 / Q</v>
          </cell>
        </row>
        <row r="784">
          <cell r="A784" t="str">
            <v xml:space="preserve">     노  무  비   :</v>
          </cell>
          <cell r="C784" t="str">
            <v xml:space="preserve">시간당 단가 / Q </v>
          </cell>
        </row>
        <row r="785">
          <cell r="A785" t="str">
            <v xml:space="preserve">     경      비   :</v>
          </cell>
          <cell r="C785" t="str">
            <v xml:space="preserve">시간당 단가 / Q </v>
          </cell>
        </row>
        <row r="793">
          <cell r="A793" t="str">
            <v xml:space="preserve">  잔토처리(15TON 덤프) </v>
          </cell>
        </row>
        <row r="795">
          <cell r="A795" t="str">
            <v>○ 단가[원/㎥] : 야 간</v>
          </cell>
        </row>
        <row r="797">
          <cell r="D797" t="str">
            <v>잔 토 운 반(0.4-180。)</v>
          </cell>
          <cell r="H797" t="str">
            <v>잔 토 운 반(0.2-180。)</v>
          </cell>
        </row>
        <row r="798">
          <cell r="A798" t="str">
            <v>구        분</v>
          </cell>
          <cell r="D798" t="str">
            <v>토 사 류</v>
          </cell>
          <cell r="F798" t="str">
            <v>사 석 류</v>
          </cell>
          <cell r="H798" t="str">
            <v>토 사 류</v>
          </cell>
          <cell r="J798" t="str">
            <v>사 석 류</v>
          </cell>
          <cell r="L798" t="str">
            <v>비           고</v>
          </cell>
        </row>
        <row r="799">
          <cell r="D799" t="str">
            <v>원/hr</v>
          </cell>
          <cell r="E799" t="str">
            <v>원/㎥</v>
          </cell>
          <cell r="F799" t="str">
            <v>원/hr</v>
          </cell>
          <cell r="G799" t="str">
            <v>원/㎥</v>
          </cell>
          <cell r="H799" t="str">
            <v>원/hr</v>
          </cell>
          <cell r="I799" t="str">
            <v>원/㎥</v>
          </cell>
          <cell r="J799" t="str">
            <v>원/hr</v>
          </cell>
          <cell r="K799" t="str">
            <v>원/㎥</v>
          </cell>
        </row>
        <row r="800">
          <cell r="A800" t="str">
            <v>간 접 재 료 비</v>
          </cell>
          <cell r="D800">
            <v>16437</v>
          </cell>
          <cell r="E800">
            <v>6045</v>
          </cell>
          <cell r="F800">
            <v>16437</v>
          </cell>
          <cell r="G800">
            <v>7107</v>
          </cell>
          <cell r="H800">
            <v>16437</v>
          </cell>
          <cell r="I800">
            <v>6079</v>
          </cell>
          <cell r="J800">
            <v>16437</v>
          </cell>
          <cell r="K800">
            <v>7105</v>
          </cell>
          <cell r="L800" t="str">
            <v xml:space="preserve"> 시간당 단가  ÷  Q값</v>
          </cell>
        </row>
        <row r="801">
          <cell r="B801" t="str">
            <v>직접노무비</v>
          </cell>
          <cell r="D801">
            <v>11225</v>
          </cell>
          <cell r="E801">
            <v>4638</v>
          </cell>
          <cell r="F801">
            <v>11225</v>
          </cell>
          <cell r="G801">
            <v>6067</v>
          </cell>
          <cell r="H801">
            <v>11225</v>
          </cell>
          <cell r="I801">
            <v>5125</v>
          </cell>
          <cell r="J801">
            <v>11225</v>
          </cell>
          <cell r="K801">
            <v>7241</v>
          </cell>
        </row>
        <row r="802">
          <cell r="B802" t="str">
            <v>상  차  비</v>
          </cell>
        </row>
        <row r="803">
          <cell r="A803" t="str">
            <v>소      계</v>
          </cell>
          <cell r="E803">
            <v>4638</v>
          </cell>
          <cell r="G803">
            <v>6067</v>
          </cell>
          <cell r="I803">
            <v>5125</v>
          </cell>
          <cell r="K803">
            <v>7241</v>
          </cell>
        </row>
        <row r="804">
          <cell r="A804" t="str">
            <v>경비(손료)</v>
          </cell>
          <cell r="D804">
            <v>13741</v>
          </cell>
          <cell r="E804">
            <v>5678</v>
          </cell>
          <cell r="F804">
            <v>13741</v>
          </cell>
          <cell r="G804">
            <v>7427</v>
          </cell>
          <cell r="H804">
            <v>13741</v>
          </cell>
          <cell r="I804">
            <v>6274</v>
          </cell>
          <cell r="J804">
            <v>13741</v>
          </cell>
          <cell r="K804">
            <v>8865</v>
          </cell>
        </row>
        <row r="806">
          <cell r="A806" t="str">
            <v xml:space="preserve">  ※ 잔토운반 간접재료비 산정시 실가동율 적용 계상</v>
          </cell>
        </row>
        <row r="807">
          <cell r="A807" t="str">
            <v xml:space="preserve">     간접재료비  :</v>
          </cell>
          <cell r="C807" t="str">
            <v>시간당 단가 × 실가동율 / Q</v>
          </cell>
        </row>
        <row r="808">
          <cell r="A808" t="str">
            <v xml:space="preserve">     노  무  비  :</v>
          </cell>
          <cell r="C808" t="str">
            <v xml:space="preserve">시간당 단가 / Q </v>
          </cell>
        </row>
        <row r="809">
          <cell r="A809" t="str">
            <v xml:space="preserve">     경      비  :</v>
          </cell>
          <cell r="C809" t="str">
            <v xml:space="preserve">시간당 단가 / Q </v>
          </cell>
        </row>
        <row r="817">
          <cell r="A817" t="str">
            <v xml:space="preserve">  잔토처리(15TON 덤프) </v>
          </cell>
        </row>
        <row r="819">
          <cell r="A819" t="str">
            <v>○ 단가[원/㎥] : 인력상차</v>
          </cell>
        </row>
        <row r="821">
          <cell r="D821" t="str">
            <v>잔 토 운 반(보통지)</v>
          </cell>
          <cell r="G821" t="str">
            <v>잔 토 운 반(번화가2(10%))</v>
          </cell>
          <cell r="J821" t="str">
            <v>잔 토 운 반(야간(20%))</v>
          </cell>
        </row>
        <row r="822">
          <cell r="A822" t="str">
            <v>구        분</v>
          </cell>
          <cell r="D822" t="str">
            <v>토 사 류</v>
          </cell>
          <cell r="F822" t="str">
            <v>사 석 류</v>
          </cell>
          <cell r="G822" t="str">
            <v>토 사 류</v>
          </cell>
          <cell r="I822" t="str">
            <v>사 석 류</v>
          </cell>
          <cell r="J822" t="str">
            <v>토 사 류</v>
          </cell>
          <cell r="L822" t="str">
            <v>사 석 류</v>
          </cell>
          <cell r="M822" t="str">
            <v>비         고</v>
          </cell>
        </row>
        <row r="823">
          <cell r="D823" t="str">
            <v>원/hr</v>
          </cell>
          <cell r="E823" t="str">
            <v>원/㎥</v>
          </cell>
          <cell r="F823" t="str">
            <v>원/㎥</v>
          </cell>
          <cell r="G823" t="str">
            <v>원/hr</v>
          </cell>
          <cell r="H823" t="str">
            <v>원/㎥</v>
          </cell>
          <cell r="I823" t="str">
            <v>원/㎥</v>
          </cell>
          <cell r="J823" t="str">
            <v>원/hr</v>
          </cell>
          <cell r="K823" t="str">
            <v>원/㎥</v>
          </cell>
          <cell r="L823" t="str">
            <v>원/㎥</v>
          </cell>
        </row>
        <row r="824">
          <cell r="A824" t="str">
            <v>간 접 재 료 비</v>
          </cell>
          <cell r="D824">
            <v>16437</v>
          </cell>
          <cell r="E824">
            <v>6050</v>
          </cell>
          <cell r="F824">
            <v>7168</v>
          </cell>
          <cell r="G824">
            <v>16437</v>
          </cell>
          <cell r="H824">
            <v>6050</v>
          </cell>
          <cell r="I824">
            <v>7168</v>
          </cell>
          <cell r="J824">
            <v>16437</v>
          </cell>
          <cell r="K824">
            <v>6050</v>
          </cell>
          <cell r="L824">
            <v>7168</v>
          </cell>
          <cell r="M824" t="str">
            <v xml:space="preserve"> 시간당 단가 ÷ Q값</v>
          </cell>
        </row>
        <row r="825">
          <cell r="B825" t="str">
            <v>직접노무비</v>
          </cell>
          <cell r="D825">
            <v>5996</v>
          </cell>
          <cell r="E825">
            <v>3678</v>
          </cell>
          <cell r="F825">
            <v>2614</v>
          </cell>
          <cell r="G825">
            <v>6572</v>
          </cell>
          <cell r="H825">
            <v>4031</v>
          </cell>
          <cell r="I825">
            <v>2865</v>
          </cell>
          <cell r="J825">
            <v>11225</v>
          </cell>
          <cell r="K825">
            <v>6886</v>
          </cell>
          <cell r="L825">
            <v>4895</v>
          </cell>
        </row>
        <row r="826">
          <cell r="B826" t="str">
            <v>상  차  비</v>
          </cell>
          <cell r="E826">
            <v>6872</v>
          </cell>
          <cell r="F826">
            <v>8246</v>
          </cell>
          <cell r="H826">
            <v>6872</v>
          </cell>
          <cell r="I826">
            <v>8246</v>
          </cell>
          <cell r="K826">
            <v>6872</v>
          </cell>
          <cell r="L826">
            <v>8246</v>
          </cell>
        </row>
        <row r="827">
          <cell r="A827" t="str">
            <v>소      계</v>
          </cell>
          <cell r="E827">
            <v>10550</v>
          </cell>
          <cell r="F827">
            <v>10860</v>
          </cell>
          <cell r="H827">
            <v>10903</v>
          </cell>
          <cell r="I827">
            <v>11111</v>
          </cell>
          <cell r="K827">
            <v>13758</v>
          </cell>
          <cell r="L827">
            <v>13141</v>
          </cell>
        </row>
        <row r="828">
          <cell r="A828" t="str">
            <v>경비(손료)</v>
          </cell>
          <cell r="D828">
            <v>13741</v>
          </cell>
          <cell r="E828">
            <v>8430</v>
          </cell>
          <cell r="F828">
            <v>5992</v>
          </cell>
          <cell r="G828">
            <v>13741</v>
          </cell>
          <cell r="H828">
            <v>8430</v>
          </cell>
          <cell r="I828">
            <v>5992</v>
          </cell>
          <cell r="J828">
            <v>13741</v>
          </cell>
          <cell r="K828">
            <v>8430</v>
          </cell>
          <cell r="L828">
            <v>5992</v>
          </cell>
        </row>
        <row r="830">
          <cell r="A830" t="str">
            <v xml:space="preserve">  ※ 잔토운반 간접재료비 산정시 실가동율 적용 계상</v>
          </cell>
        </row>
        <row r="831">
          <cell r="A831" t="str">
            <v xml:space="preserve">     간접재료비  :</v>
          </cell>
          <cell r="C831" t="str">
            <v>시간당 단가 × 실가동율 / Q</v>
          </cell>
        </row>
        <row r="832">
          <cell r="A832" t="str">
            <v xml:space="preserve">     노  무  비  :</v>
          </cell>
          <cell r="C832" t="str">
            <v xml:space="preserve">시간당 단가 / Q </v>
          </cell>
        </row>
        <row r="833">
          <cell r="A833" t="str">
            <v xml:space="preserve">     경      비  :</v>
          </cell>
          <cell r="C833" t="str">
            <v xml:space="preserve">시간당 단가 / Q </v>
          </cell>
        </row>
        <row r="835">
          <cell r="A835" t="str">
            <v xml:space="preserve">  ※ 인력상차비</v>
          </cell>
          <cell r="C835" t="str">
            <v xml:space="preserve"> 노   무   비   :</v>
          </cell>
          <cell r="E835" t="str">
            <v>시간당 단가 / Q + 인력상차비</v>
          </cell>
        </row>
        <row r="836">
          <cell r="C836" t="str">
            <v xml:space="preserve">토사류 : </v>
          </cell>
          <cell r="D836" t="str">
            <v>(5 인 (보통인부) × 10분/450분 × 1.2) × 49,984 원  =</v>
          </cell>
          <cell r="J836">
            <v>6872</v>
          </cell>
          <cell r="K836" t="str">
            <v>원/㎥</v>
          </cell>
        </row>
        <row r="837">
          <cell r="C837" t="str">
            <v xml:space="preserve">사석류 : </v>
          </cell>
          <cell r="D837" t="str">
            <v>(5 인 (보통인부) × 12분/450분 × 1.2) × 49,984 원  =</v>
          </cell>
          <cell r="J837">
            <v>8246</v>
          </cell>
          <cell r="K837" t="str">
            <v>원/㎥</v>
          </cell>
        </row>
        <row r="841">
          <cell r="A841" t="str">
            <v xml:space="preserve">  벽체구멍뚫기 : T=200mm(φ125mm) </v>
          </cell>
        </row>
        <row r="843">
          <cell r="A843" t="str">
            <v>○ 참조1. 물운반 : 150m 리어카운반 적용(건설9-4)</v>
          </cell>
        </row>
        <row r="844">
          <cell r="A844" t="str">
            <v xml:space="preserve">   - 1일 운반량 적용식   :  Q = N·q = 10,042ℓ/일</v>
          </cell>
        </row>
        <row r="845">
          <cell r="A845" t="str">
            <v xml:space="preserve">     N(1일 운반횟수)       =</v>
          </cell>
          <cell r="C845" t="str">
            <v>V × T</v>
          </cell>
        </row>
        <row r="846">
          <cell r="C846" t="str">
            <v>120L + V × t</v>
          </cell>
        </row>
        <row r="847">
          <cell r="A847" t="str">
            <v xml:space="preserve">   - 변 수 값</v>
          </cell>
        </row>
        <row r="848">
          <cell r="A848" t="str">
            <v xml:space="preserve">     q     :</v>
          </cell>
          <cell r="B848" t="str">
            <v>1회 운반량(250ℓ/회)</v>
          </cell>
          <cell r="E848" t="str">
            <v>※ 물운반 ℓ당 단가 = 1일당 단가 ÷ Q값</v>
          </cell>
        </row>
        <row r="849">
          <cell r="A849" t="str">
            <v xml:space="preserve">     T     :</v>
          </cell>
          <cell r="B849" t="str">
            <v>1일 실 작업시간(480-30분)</v>
          </cell>
          <cell r="E849" t="str">
            <v xml:space="preserve">    - 보통인부 2인</v>
          </cell>
          <cell r="G849" t="str">
            <v>{( 34,360원 × 2)}</v>
          </cell>
          <cell r="I849" t="str">
            <v xml:space="preserve">      ÷ 10,042 ℓ/ 일 =</v>
          </cell>
          <cell r="L849">
            <v>6.8</v>
          </cell>
          <cell r="M849" t="str">
            <v>원/ℓ(보통지)</v>
          </cell>
        </row>
        <row r="850">
          <cell r="A850" t="str">
            <v xml:space="preserve">     L     :</v>
          </cell>
          <cell r="B850" t="str">
            <v>운반거리(150m)</v>
          </cell>
          <cell r="E850" t="str">
            <v xml:space="preserve">    - 보통인부 2인</v>
          </cell>
          <cell r="G850" t="str">
            <v>{( 34,360원 ×( 2 x</v>
          </cell>
          <cell r="I850" t="str">
            <v>1.1)} ÷ 10,042 ℓ/ 일 =</v>
          </cell>
          <cell r="L850">
            <v>7.5</v>
          </cell>
          <cell r="M850" t="str">
            <v>원/ℓ(번화가2,주택가)</v>
          </cell>
        </row>
        <row r="851">
          <cell r="A851" t="str">
            <v xml:space="preserve">     t     :</v>
          </cell>
          <cell r="B851" t="str">
            <v>적재, 적하 소요시간(4분)</v>
          </cell>
          <cell r="E851" t="str">
            <v xml:space="preserve">    - 보통인부 2인</v>
          </cell>
          <cell r="G851" t="str">
            <v>{( 51,540원 ×( 2 x</v>
          </cell>
          <cell r="I851" t="str">
            <v>1.25)} ÷ 10,042 ℓ/ 일 =</v>
          </cell>
          <cell r="L851">
            <v>12.8</v>
          </cell>
          <cell r="M851" t="str">
            <v>원/ℓ(야 간)</v>
          </cell>
        </row>
        <row r="852">
          <cell r="A852" t="str">
            <v xml:space="preserve">     V     :</v>
          </cell>
          <cell r="B852" t="str">
            <v>왕복평균속도(2,500m/hr)</v>
          </cell>
        </row>
        <row r="854">
          <cell r="B854" t="str">
            <v>◎ 냉각수 사용량(건설 12-18 참조) : 3.55시간 : 3,000ℓ = 1.45시간 : X</v>
          </cell>
          <cell r="K854" t="str">
            <v>※ X = 1,225ℓ</v>
          </cell>
        </row>
        <row r="855">
          <cell r="B855" t="str">
            <v>◎ 다이아몬드비트수량(건설 12-27, 건설 12-18참조) 0.27 : 0.31 = (0.17/30×20)/5 : X</v>
          </cell>
          <cell r="K855" t="str">
            <v>※ X = 0.026개</v>
          </cell>
        </row>
        <row r="856">
          <cell r="A856" t="str">
            <v>○ 구경 φ125mm(콘크리트두께 T = 200mm) 보통지</v>
          </cell>
          <cell r="L856" t="str">
            <v xml:space="preserve">건설부록 기계설비공사 1-8(기타) </v>
          </cell>
          <cell r="O856" t="str">
            <v>1공당</v>
          </cell>
        </row>
        <row r="857">
          <cell r="A857" t="str">
            <v>품     명</v>
          </cell>
          <cell r="C857" t="str">
            <v>규    격</v>
          </cell>
          <cell r="E857" t="str">
            <v>단 위</v>
          </cell>
          <cell r="F857" t="str">
            <v>수 량</v>
          </cell>
          <cell r="G857" t="str">
            <v>직접재료비</v>
          </cell>
          <cell r="I857" t="str">
            <v>간접재료비</v>
          </cell>
          <cell r="K857" t="str">
            <v>노  무  비</v>
          </cell>
          <cell r="M857" t="str">
            <v>경       비</v>
          </cell>
          <cell r="O857" t="str">
            <v>비   고</v>
          </cell>
        </row>
        <row r="858">
          <cell r="G858" t="str">
            <v>단  가</v>
          </cell>
          <cell r="H858" t="str">
            <v>금  액</v>
          </cell>
          <cell r="I858" t="str">
            <v>단  가</v>
          </cell>
          <cell r="J858" t="str">
            <v>금  액</v>
          </cell>
          <cell r="K858" t="str">
            <v>단  가</v>
          </cell>
          <cell r="L858" t="str">
            <v>금  액</v>
          </cell>
          <cell r="M858" t="str">
            <v>단  가</v>
          </cell>
          <cell r="N858" t="str">
            <v>금  액</v>
          </cell>
        </row>
        <row r="859">
          <cell r="A859" t="str">
            <v>다이아몬드 비트</v>
          </cell>
          <cell r="C859" t="str">
            <v>5인치</v>
          </cell>
          <cell r="E859" t="str">
            <v>개</v>
          </cell>
          <cell r="F859">
            <v>2.5999999999999999E-2</v>
          </cell>
          <cell r="H859">
            <v>0</v>
          </cell>
          <cell r="I859">
            <v>138000</v>
          </cell>
          <cell r="J859">
            <v>3588</v>
          </cell>
          <cell r="L859">
            <v>0</v>
          </cell>
          <cell r="N859">
            <v>0</v>
          </cell>
        </row>
        <row r="860">
          <cell r="A860" t="str">
            <v>물 운 반</v>
          </cell>
          <cell r="E860" t="str">
            <v>ℓ</v>
          </cell>
          <cell r="F860">
            <v>1225</v>
          </cell>
          <cell r="H860">
            <v>0</v>
          </cell>
          <cell r="J860">
            <v>0</v>
          </cell>
          <cell r="K860">
            <v>6.8</v>
          </cell>
          <cell r="L860">
            <v>8330</v>
          </cell>
          <cell r="N860">
            <v>0</v>
          </cell>
        </row>
        <row r="861">
          <cell r="A861" t="str">
            <v>착 암 공</v>
          </cell>
          <cell r="C861" t="str">
            <v>5Inch, 25KW</v>
          </cell>
          <cell r="E861" t="str">
            <v>인</v>
          </cell>
          <cell r="F861">
            <v>0.54</v>
          </cell>
          <cell r="H861">
            <v>0</v>
          </cell>
          <cell r="J861">
            <v>0</v>
          </cell>
          <cell r="K861">
            <v>52818</v>
          </cell>
          <cell r="L861">
            <v>28521</v>
          </cell>
          <cell r="N861">
            <v>0</v>
          </cell>
          <cell r="O861" t="str">
            <v>0.4×(1+0.35)</v>
          </cell>
        </row>
        <row r="862">
          <cell r="A862" t="str">
            <v>코어드릴 + 발전기</v>
          </cell>
          <cell r="C862" t="str">
            <v>2.5ton 덤프트럭</v>
          </cell>
          <cell r="E862" t="str">
            <v>시간</v>
          </cell>
          <cell r="F862">
            <v>1.95</v>
          </cell>
          <cell r="H862">
            <v>0</v>
          </cell>
          <cell r="I862">
            <v>4219</v>
          </cell>
          <cell r="J862">
            <v>8227</v>
          </cell>
          <cell r="K862">
            <v>5996</v>
          </cell>
          <cell r="L862">
            <v>11692</v>
          </cell>
          <cell r="M862">
            <v>3740</v>
          </cell>
          <cell r="N862">
            <v>7293</v>
          </cell>
          <cell r="O862" t="str">
            <v>1.45×(1+0.35)</v>
          </cell>
        </row>
        <row r="863">
          <cell r="A863" t="str">
            <v>계</v>
          </cell>
          <cell r="H863">
            <v>0</v>
          </cell>
          <cell r="J863">
            <v>11815</v>
          </cell>
          <cell r="L863">
            <v>48543</v>
          </cell>
          <cell r="N863">
            <v>7293</v>
          </cell>
        </row>
        <row r="865">
          <cell r="A865" t="str">
            <v xml:space="preserve">  벽체구멍뚫기 : T=200mm(φ125mm) </v>
          </cell>
        </row>
        <row r="867">
          <cell r="A867" t="str">
            <v>○ 참조1. 물운반 : 150m 리어카운반 적용(건설9-4)</v>
          </cell>
        </row>
        <row r="868">
          <cell r="A868" t="str">
            <v xml:space="preserve">   - 1일 운반량 적용식   :  Q = N·q = 10,042ℓ/일</v>
          </cell>
        </row>
        <row r="869">
          <cell r="A869" t="str">
            <v xml:space="preserve">     N(1일 운반횟수)       =</v>
          </cell>
          <cell r="C869" t="str">
            <v>V × T</v>
          </cell>
        </row>
        <row r="870">
          <cell r="C870" t="str">
            <v>120L + V × t</v>
          </cell>
        </row>
        <row r="871">
          <cell r="A871" t="str">
            <v xml:space="preserve">   - 변 수 값</v>
          </cell>
        </row>
        <row r="872">
          <cell r="A872" t="str">
            <v xml:space="preserve">     q     :</v>
          </cell>
          <cell r="B872" t="str">
            <v>1회 운반량(250ℓ/회)</v>
          </cell>
          <cell r="E872" t="str">
            <v>※ 물운반 ℓ당 단가 = 1일당 단가 ÷ Q값</v>
          </cell>
        </row>
        <row r="873">
          <cell r="A873" t="str">
            <v xml:space="preserve">     T     :</v>
          </cell>
          <cell r="B873" t="str">
            <v>1일 실 작업시간(480-30분)</v>
          </cell>
          <cell r="E873" t="str">
            <v xml:space="preserve">    - 보통인부 2인</v>
          </cell>
          <cell r="G873" t="str">
            <v>{( 34,360원 × 2)}</v>
          </cell>
          <cell r="I873" t="str">
            <v xml:space="preserve">      ÷ 10,042 ℓ/ 일 =</v>
          </cell>
          <cell r="L873">
            <v>6.8</v>
          </cell>
          <cell r="M873" t="str">
            <v>원/ℓ(보통지)</v>
          </cell>
        </row>
        <row r="874">
          <cell r="A874" t="str">
            <v xml:space="preserve">     L     :</v>
          </cell>
          <cell r="B874" t="str">
            <v>운반거리(150m)</v>
          </cell>
          <cell r="E874" t="str">
            <v xml:space="preserve">    - 보통인부 2인</v>
          </cell>
          <cell r="G874" t="str">
            <v>{( 34,360원 ×( 2 x</v>
          </cell>
          <cell r="I874" t="str">
            <v>1.1)} ÷ 10,042 ℓ/ 일 =</v>
          </cell>
          <cell r="L874">
            <v>7.5</v>
          </cell>
          <cell r="M874" t="str">
            <v>원/ℓ(번화가2,주택가)</v>
          </cell>
        </row>
        <row r="875">
          <cell r="A875" t="str">
            <v xml:space="preserve">     t     :</v>
          </cell>
          <cell r="B875" t="str">
            <v>적재, 적하 소요시간(4분)</v>
          </cell>
          <cell r="E875" t="str">
            <v xml:space="preserve">    - 보통인부 2인</v>
          </cell>
          <cell r="G875" t="str">
            <v>{( 51,540원 ×( 2 x</v>
          </cell>
          <cell r="I875" t="str">
            <v>1.25)} ÷ 10,042 ℓ/ 일 =</v>
          </cell>
          <cell r="L875">
            <v>12.8</v>
          </cell>
          <cell r="M875" t="str">
            <v>원/ℓ(야 간)</v>
          </cell>
        </row>
        <row r="876">
          <cell r="A876" t="str">
            <v xml:space="preserve">     V     :</v>
          </cell>
          <cell r="B876" t="str">
            <v>왕복평균속도(2,500m/hr)</v>
          </cell>
        </row>
        <row r="878">
          <cell r="B878" t="str">
            <v>◎ 냉각수 사용량(건설 12-18 참조) : 3.55시간 : 3,000ℓ = 1.45시간 : X</v>
          </cell>
          <cell r="K878" t="str">
            <v>※ X = 1,225ℓ</v>
          </cell>
        </row>
        <row r="879">
          <cell r="B879" t="str">
            <v>◎ 다이아몬드비트수량(건설 12-27, 건설 12-18참조) 0.27 : 0.31 = (0.17/30×20)/5 : X</v>
          </cell>
          <cell r="K879" t="str">
            <v>※ X = 0.026개</v>
          </cell>
        </row>
        <row r="880">
          <cell r="A880" t="str">
            <v>○ 구경 φ125mm(콘크리트두께 T = 200mm) 번화가2(10%)</v>
          </cell>
          <cell r="L880" t="str">
            <v xml:space="preserve">건설부록 기계설비공사 1-8(기타) </v>
          </cell>
          <cell r="O880" t="str">
            <v>1공당</v>
          </cell>
        </row>
        <row r="881">
          <cell r="A881" t="str">
            <v>품     명</v>
          </cell>
          <cell r="C881" t="str">
            <v>규    격</v>
          </cell>
          <cell r="E881" t="str">
            <v>단 위</v>
          </cell>
          <cell r="F881" t="str">
            <v>수 량</v>
          </cell>
          <cell r="G881" t="str">
            <v>직접재료비</v>
          </cell>
          <cell r="I881" t="str">
            <v>간접재료비</v>
          </cell>
          <cell r="K881" t="str">
            <v>노  무  비</v>
          </cell>
          <cell r="M881" t="str">
            <v>경       비</v>
          </cell>
          <cell r="O881" t="str">
            <v>비   고</v>
          </cell>
        </row>
        <row r="882">
          <cell r="G882" t="str">
            <v>단  가</v>
          </cell>
          <cell r="H882" t="str">
            <v>금  액</v>
          </cell>
          <cell r="I882" t="str">
            <v>단  가</v>
          </cell>
          <cell r="J882" t="str">
            <v>금  액</v>
          </cell>
          <cell r="K882" t="str">
            <v>단  가</v>
          </cell>
          <cell r="L882" t="str">
            <v>금  액</v>
          </cell>
          <cell r="M882" t="str">
            <v>단  가</v>
          </cell>
          <cell r="N882" t="str">
            <v>금  액</v>
          </cell>
        </row>
        <row r="883">
          <cell r="A883" t="str">
            <v>다이아몬드 비트</v>
          </cell>
          <cell r="C883" t="str">
            <v>5인치</v>
          </cell>
          <cell r="E883" t="str">
            <v>개</v>
          </cell>
          <cell r="F883">
            <v>2.5999999999999999E-2</v>
          </cell>
          <cell r="H883">
            <v>0</v>
          </cell>
          <cell r="I883">
            <v>138000</v>
          </cell>
          <cell r="J883">
            <v>3588</v>
          </cell>
          <cell r="L883">
            <v>0</v>
          </cell>
          <cell r="N883">
            <v>0</v>
          </cell>
        </row>
        <row r="884">
          <cell r="A884" t="str">
            <v>물 운 반</v>
          </cell>
          <cell r="E884" t="str">
            <v>ℓ</v>
          </cell>
          <cell r="F884">
            <v>1225</v>
          </cell>
          <cell r="H884">
            <v>0</v>
          </cell>
          <cell r="J884">
            <v>0</v>
          </cell>
          <cell r="K884">
            <v>7.5</v>
          </cell>
          <cell r="L884">
            <v>9187</v>
          </cell>
          <cell r="N884">
            <v>0</v>
          </cell>
        </row>
        <row r="885">
          <cell r="A885" t="str">
            <v>착 암 공</v>
          </cell>
          <cell r="C885" t="str">
            <v>5Inch, 25KW</v>
          </cell>
          <cell r="E885" t="str">
            <v>인</v>
          </cell>
          <cell r="F885">
            <v>0.59</v>
          </cell>
          <cell r="H885">
            <v>0</v>
          </cell>
          <cell r="J885">
            <v>0</v>
          </cell>
          <cell r="K885">
            <v>52818</v>
          </cell>
          <cell r="L885">
            <v>31162</v>
          </cell>
          <cell r="N885">
            <v>0</v>
          </cell>
          <cell r="O885" t="str">
            <v>0.4×(1+0.35)      ×1.1</v>
          </cell>
        </row>
        <row r="886">
          <cell r="A886" t="str">
            <v>코어드릴 + 발전기</v>
          </cell>
          <cell r="C886" t="str">
            <v>2.5ton 덤프트럭</v>
          </cell>
          <cell r="E886" t="str">
            <v>시간</v>
          </cell>
          <cell r="F886">
            <v>1.95</v>
          </cell>
          <cell r="H886">
            <v>0</v>
          </cell>
          <cell r="I886">
            <v>4219</v>
          </cell>
          <cell r="J886">
            <v>8227</v>
          </cell>
          <cell r="K886">
            <v>6572</v>
          </cell>
          <cell r="L886">
            <v>12815</v>
          </cell>
          <cell r="M886">
            <v>3740</v>
          </cell>
          <cell r="N886">
            <v>7293</v>
          </cell>
          <cell r="O886" t="str">
            <v>1.45×(1+0.35)</v>
          </cell>
        </row>
        <row r="887">
          <cell r="A887" t="str">
            <v>계</v>
          </cell>
          <cell r="H887">
            <v>0</v>
          </cell>
          <cell r="J887">
            <v>11815</v>
          </cell>
          <cell r="L887">
            <v>53164</v>
          </cell>
          <cell r="N887">
            <v>7293</v>
          </cell>
        </row>
        <row r="889">
          <cell r="A889" t="str">
            <v xml:space="preserve">  벽체구멍뚫기 : T=200mm(φ125mm) </v>
          </cell>
        </row>
        <row r="891">
          <cell r="A891" t="str">
            <v>○ 참조1. 물운반 : 150m 리어카운반 적용(건설9-4)</v>
          </cell>
        </row>
        <row r="892">
          <cell r="A892" t="str">
            <v xml:space="preserve">   - 1일 운반량 적용식   :  Q = N·q = 10,042ℓ/일</v>
          </cell>
        </row>
        <row r="893">
          <cell r="A893" t="str">
            <v xml:space="preserve">     N(1일 운반횟수)       =</v>
          </cell>
          <cell r="C893" t="str">
            <v>V × T</v>
          </cell>
        </row>
        <row r="894">
          <cell r="C894" t="str">
            <v>120L + V × t</v>
          </cell>
        </row>
        <row r="895">
          <cell r="A895" t="str">
            <v xml:space="preserve">   - 변 수 값</v>
          </cell>
        </row>
        <row r="896">
          <cell r="A896" t="str">
            <v xml:space="preserve">     q     :</v>
          </cell>
          <cell r="B896" t="str">
            <v>1회 운반량(250ℓ/회)</v>
          </cell>
          <cell r="E896" t="str">
            <v>※ 물운반 ℓ당 단가 = 1일당 단가 ÷ Q값</v>
          </cell>
        </row>
        <row r="897">
          <cell r="A897" t="str">
            <v xml:space="preserve">     T     :</v>
          </cell>
          <cell r="B897" t="str">
            <v>1일 실 작업시간(480-30분)</v>
          </cell>
          <cell r="E897" t="str">
            <v xml:space="preserve">    - 보통인부 2인</v>
          </cell>
          <cell r="G897" t="str">
            <v>{( 34,360원 × 2)}</v>
          </cell>
          <cell r="I897" t="str">
            <v xml:space="preserve">      ÷ 10,042 ℓ/ 일 =</v>
          </cell>
          <cell r="L897">
            <v>6.8</v>
          </cell>
          <cell r="M897" t="str">
            <v>원/ℓ(보통지)</v>
          </cell>
        </row>
        <row r="898">
          <cell r="A898" t="str">
            <v xml:space="preserve">     L     :</v>
          </cell>
          <cell r="B898" t="str">
            <v>운반거리(150m)</v>
          </cell>
          <cell r="E898" t="str">
            <v xml:space="preserve">    - 보통인부 2인</v>
          </cell>
          <cell r="G898" t="str">
            <v>{( 34,360원 ×( 2 x</v>
          </cell>
          <cell r="I898" t="str">
            <v>1.1)} ÷ 10,042 ℓ/ 일 =</v>
          </cell>
          <cell r="L898">
            <v>7.5</v>
          </cell>
          <cell r="M898" t="str">
            <v>원/ℓ(번화가2,주택가)</v>
          </cell>
        </row>
        <row r="899">
          <cell r="A899" t="str">
            <v xml:space="preserve">     t     :</v>
          </cell>
          <cell r="B899" t="str">
            <v>적재, 적하 소요시간(4분)</v>
          </cell>
          <cell r="E899" t="str">
            <v xml:space="preserve">    - 보통인부 2인</v>
          </cell>
          <cell r="G899" t="str">
            <v>{( 51,540원 ×( 2 x</v>
          </cell>
          <cell r="I899" t="str">
            <v>1.25)} ÷ 10,042 ℓ/ 일 =</v>
          </cell>
          <cell r="L899">
            <v>12.8</v>
          </cell>
          <cell r="M899" t="str">
            <v>원/ℓ(야 간)</v>
          </cell>
        </row>
        <row r="900">
          <cell r="A900" t="str">
            <v xml:space="preserve">     V     :</v>
          </cell>
          <cell r="B900" t="str">
            <v>왕복평균속도(2,500m/hr)</v>
          </cell>
        </row>
        <row r="902">
          <cell r="B902" t="str">
            <v>◎ 냉각수 사용량(건설 12-18 참조) : 3.55시간 : 3,000ℓ = 1.45시간 : X</v>
          </cell>
          <cell r="K902" t="str">
            <v>※ X = 1,225ℓ</v>
          </cell>
        </row>
        <row r="903">
          <cell r="B903" t="str">
            <v>◎ 다이아몬드비트수량(건설 12-27, 건설 12-18참조) 0.27 : 0.31 = (0.17/30×20)/5 : X</v>
          </cell>
          <cell r="K903" t="str">
            <v>※ X = 0.026개</v>
          </cell>
        </row>
        <row r="904">
          <cell r="A904" t="str">
            <v>○ 구경 φ125mm(콘크리트두께 T = 200mm) 야 간(25%)</v>
          </cell>
          <cell r="L904" t="str">
            <v xml:space="preserve">건설부록 기계설비공사 1-8(기타) </v>
          </cell>
          <cell r="O904" t="str">
            <v>1공당</v>
          </cell>
        </row>
        <row r="905">
          <cell r="A905" t="str">
            <v>품     명</v>
          </cell>
          <cell r="C905" t="str">
            <v>규    격</v>
          </cell>
          <cell r="E905" t="str">
            <v>단 위</v>
          </cell>
          <cell r="F905" t="str">
            <v>수 량</v>
          </cell>
          <cell r="G905" t="str">
            <v>직접재료비</v>
          </cell>
          <cell r="I905" t="str">
            <v>간접재료비</v>
          </cell>
          <cell r="K905" t="str">
            <v>노  무  비</v>
          </cell>
          <cell r="M905" t="str">
            <v>경       비</v>
          </cell>
          <cell r="O905" t="str">
            <v>비   고</v>
          </cell>
        </row>
        <row r="906">
          <cell r="G906" t="str">
            <v>단  가</v>
          </cell>
          <cell r="H906" t="str">
            <v>금  액</v>
          </cell>
          <cell r="I906" t="str">
            <v>단  가</v>
          </cell>
          <cell r="J906" t="str">
            <v>금  액</v>
          </cell>
          <cell r="K906" t="str">
            <v>단  가</v>
          </cell>
          <cell r="L906" t="str">
            <v>금  액</v>
          </cell>
          <cell r="M906" t="str">
            <v>단  가</v>
          </cell>
          <cell r="N906" t="str">
            <v>금  액</v>
          </cell>
        </row>
        <row r="907">
          <cell r="A907" t="str">
            <v>다이아몬드 비트</v>
          </cell>
          <cell r="C907" t="str">
            <v>5인치</v>
          </cell>
          <cell r="E907" t="str">
            <v>개</v>
          </cell>
          <cell r="F907">
            <v>2.5999999999999999E-2</v>
          </cell>
          <cell r="H907">
            <v>0</v>
          </cell>
          <cell r="I907">
            <v>138000</v>
          </cell>
          <cell r="J907">
            <v>3588</v>
          </cell>
          <cell r="L907">
            <v>0</v>
          </cell>
          <cell r="N907">
            <v>0</v>
          </cell>
        </row>
        <row r="908">
          <cell r="A908" t="str">
            <v>물 운 반</v>
          </cell>
          <cell r="E908" t="str">
            <v>ℓ</v>
          </cell>
          <cell r="F908">
            <v>1225</v>
          </cell>
          <cell r="H908">
            <v>0</v>
          </cell>
          <cell r="J908">
            <v>0</v>
          </cell>
          <cell r="K908">
            <v>12.8</v>
          </cell>
          <cell r="L908">
            <v>15680</v>
          </cell>
          <cell r="N908">
            <v>0</v>
          </cell>
        </row>
        <row r="909">
          <cell r="A909" t="str">
            <v>착 암 공</v>
          </cell>
          <cell r="C909" t="str">
            <v>5Inch, 25KW</v>
          </cell>
          <cell r="E909" t="str">
            <v>인</v>
          </cell>
          <cell r="F909">
            <v>0.64</v>
          </cell>
          <cell r="H909">
            <v>0</v>
          </cell>
          <cell r="J909">
            <v>0</v>
          </cell>
          <cell r="K909">
            <v>79227</v>
          </cell>
          <cell r="L909">
            <v>50705</v>
          </cell>
          <cell r="N909">
            <v>0</v>
          </cell>
          <cell r="O909" t="str">
            <v>0.4×(1+0.35)      ×1.2</v>
          </cell>
        </row>
        <row r="910">
          <cell r="A910" t="str">
            <v>코어드릴 + 발전기</v>
          </cell>
          <cell r="C910" t="str">
            <v>2.5ton 덤프트럭</v>
          </cell>
          <cell r="E910" t="str">
            <v>시간</v>
          </cell>
          <cell r="F910">
            <v>1.95</v>
          </cell>
          <cell r="H910">
            <v>0</v>
          </cell>
          <cell r="I910">
            <v>4219</v>
          </cell>
          <cell r="J910">
            <v>8227</v>
          </cell>
          <cell r="K910">
            <v>11225</v>
          </cell>
          <cell r="L910">
            <v>21888</v>
          </cell>
          <cell r="M910">
            <v>3740</v>
          </cell>
          <cell r="N910">
            <v>7293</v>
          </cell>
          <cell r="O910" t="str">
            <v>1.45×(1+0.35)</v>
          </cell>
        </row>
        <row r="911">
          <cell r="A911" t="str">
            <v>계</v>
          </cell>
          <cell r="H911">
            <v>0</v>
          </cell>
          <cell r="J911">
            <v>11815</v>
          </cell>
          <cell r="L911">
            <v>88273</v>
          </cell>
          <cell r="N911">
            <v>7293</v>
          </cell>
        </row>
        <row r="913">
          <cell r="A913" t="str">
            <v xml:space="preserve">  벽체구멍뚫기 : T=300mm(φ125mm) </v>
          </cell>
        </row>
        <row r="915">
          <cell r="A915" t="str">
            <v>○ 참조1. 물운반 : 150m 리어카운반 적용(건설9-4)</v>
          </cell>
        </row>
        <row r="916">
          <cell r="A916" t="str">
            <v xml:space="preserve">   - 1일 운반량 적용식   :  Q = N·q = 10,042ℓ/일</v>
          </cell>
        </row>
        <row r="917">
          <cell r="A917" t="str">
            <v xml:space="preserve">     N(1일 운반횟수)       =</v>
          </cell>
          <cell r="C917" t="str">
            <v>V × T</v>
          </cell>
        </row>
        <row r="918">
          <cell r="C918" t="str">
            <v>120L + V × t</v>
          </cell>
        </row>
        <row r="919">
          <cell r="A919" t="str">
            <v xml:space="preserve">   - 변 수 값</v>
          </cell>
        </row>
        <row r="920">
          <cell r="A920" t="str">
            <v xml:space="preserve">     q     :</v>
          </cell>
          <cell r="B920" t="str">
            <v>1회 운반량(250ℓ/회)</v>
          </cell>
          <cell r="D920" t="str">
            <v>※ 물운반 ℓ당 단가 = 1일당 단가 ÷ Q값</v>
          </cell>
        </row>
        <row r="921">
          <cell r="A921" t="str">
            <v xml:space="preserve">     T     :</v>
          </cell>
          <cell r="B921" t="str">
            <v>1일 실 작업시간(480-30분)</v>
          </cell>
          <cell r="D921" t="str">
            <v xml:space="preserve">    - 보통인부 2인</v>
          </cell>
          <cell r="F921" t="str">
            <v>{( 34,360원 × 2) }</v>
          </cell>
          <cell r="H921" t="str">
            <v xml:space="preserve">      ÷ 10,042 ℓ/</v>
          </cell>
          <cell r="J921" t="str">
            <v>일     =</v>
          </cell>
          <cell r="K921">
            <v>6.8</v>
          </cell>
          <cell r="L921" t="str">
            <v>원/ℓ(보통지)</v>
          </cell>
        </row>
        <row r="922">
          <cell r="A922" t="str">
            <v xml:space="preserve">     L     :</v>
          </cell>
          <cell r="B922" t="str">
            <v>운반거리(150m)</v>
          </cell>
          <cell r="D922" t="str">
            <v xml:space="preserve">    - 보통인부 2인</v>
          </cell>
          <cell r="F922" t="str">
            <v>{( 34,360원 ×( 2 x</v>
          </cell>
          <cell r="H922" t="str">
            <v>1.1)} ÷ 10,042 ℓ/</v>
          </cell>
          <cell r="J922" t="str">
            <v>일     =</v>
          </cell>
          <cell r="K922">
            <v>7.5</v>
          </cell>
          <cell r="L922" t="str">
            <v>원/ℓ(번화가2,주택가)</v>
          </cell>
        </row>
        <row r="923">
          <cell r="A923" t="str">
            <v xml:space="preserve">     t     :</v>
          </cell>
          <cell r="B923" t="str">
            <v>적재, 적하 소요시간(4분)</v>
          </cell>
          <cell r="D923" t="str">
            <v xml:space="preserve">    - 보통인부 2인</v>
          </cell>
          <cell r="F923" t="str">
            <v>{( 51,540원 ×( 2 x</v>
          </cell>
          <cell r="H923" t="str">
            <v>1.25)} ÷ 10,042 ℓ/</v>
          </cell>
          <cell r="J923" t="str">
            <v>일     =</v>
          </cell>
          <cell r="K923">
            <v>12.8</v>
          </cell>
          <cell r="L923" t="str">
            <v>원/ℓ(야 간)</v>
          </cell>
        </row>
        <row r="924">
          <cell r="A924" t="str">
            <v xml:space="preserve">     V     :</v>
          </cell>
          <cell r="B924" t="str">
            <v>왕복평균속도(2,500m/hr)</v>
          </cell>
        </row>
        <row r="926">
          <cell r="B926" t="str">
            <v>◎ 냉각수 사용량(건설 12-18 참조) : 3.55시간 : 3,000ℓ = 2.18시간 : X</v>
          </cell>
          <cell r="K926" t="str">
            <v>※ X = 1,842ℓ</v>
          </cell>
        </row>
        <row r="927">
          <cell r="B927" t="str">
            <v>◎ 다이아몬드비트수량(건설 12-27, 건설 12-18참조) 0.27 : 0.31 = (0.17/30×30)/5 : X</v>
          </cell>
          <cell r="K927" t="str">
            <v>※ X = 0.039개</v>
          </cell>
        </row>
        <row r="928">
          <cell r="A928" t="str">
            <v>○ 구경 φ125mm(콘크리트두께 T = 300mm) 보통지</v>
          </cell>
          <cell r="L928" t="str">
            <v xml:space="preserve">건설부록 기계설비공사 1-8(기타) </v>
          </cell>
          <cell r="O928" t="str">
            <v>1공당</v>
          </cell>
        </row>
        <row r="929">
          <cell r="A929" t="str">
            <v>품     명</v>
          </cell>
          <cell r="C929" t="str">
            <v>규    격</v>
          </cell>
          <cell r="E929" t="str">
            <v>단 위</v>
          </cell>
          <cell r="F929" t="str">
            <v>수 량</v>
          </cell>
          <cell r="G929" t="str">
            <v>직접재료비</v>
          </cell>
          <cell r="I929" t="str">
            <v>간접재료비</v>
          </cell>
          <cell r="K929" t="str">
            <v>노  무  비</v>
          </cell>
          <cell r="M929" t="str">
            <v>경       비</v>
          </cell>
          <cell r="O929" t="str">
            <v>비   고</v>
          </cell>
        </row>
        <row r="930">
          <cell r="G930" t="str">
            <v>단  가</v>
          </cell>
          <cell r="H930" t="str">
            <v>금  액</v>
          </cell>
          <cell r="I930" t="str">
            <v>단  가</v>
          </cell>
          <cell r="J930" t="str">
            <v>금  액</v>
          </cell>
          <cell r="K930" t="str">
            <v>단  가</v>
          </cell>
          <cell r="L930" t="str">
            <v>금  액</v>
          </cell>
          <cell r="M930" t="str">
            <v>단  가</v>
          </cell>
          <cell r="N930" t="str">
            <v>금  액</v>
          </cell>
        </row>
        <row r="931">
          <cell r="A931" t="str">
            <v>다이아몬드 비트</v>
          </cell>
          <cell r="C931" t="str">
            <v>5인치</v>
          </cell>
          <cell r="E931" t="str">
            <v>개</v>
          </cell>
          <cell r="F931">
            <v>3.9E-2</v>
          </cell>
          <cell r="H931">
            <v>0</v>
          </cell>
          <cell r="I931">
            <v>138000</v>
          </cell>
          <cell r="J931">
            <v>5382</v>
          </cell>
          <cell r="L931">
            <v>0</v>
          </cell>
          <cell r="N931">
            <v>0</v>
          </cell>
        </row>
        <row r="932">
          <cell r="A932" t="str">
            <v>물 운 반</v>
          </cell>
          <cell r="E932" t="str">
            <v>ℓ</v>
          </cell>
          <cell r="F932">
            <v>1842</v>
          </cell>
          <cell r="H932">
            <v>0</v>
          </cell>
          <cell r="J932">
            <v>0</v>
          </cell>
          <cell r="K932">
            <v>6.8</v>
          </cell>
          <cell r="L932">
            <v>12525</v>
          </cell>
          <cell r="N932">
            <v>0</v>
          </cell>
        </row>
        <row r="933">
          <cell r="A933" t="str">
            <v>착 암 공</v>
          </cell>
          <cell r="C933" t="str">
            <v>5Inch, 25KW</v>
          </cell>
          <cell r="E933" t="str">
            <v>인</v>
          </cell>
          <cell r="F933">
            <v>0.95</v>
          </cell>
          <cell r="H933">
            <v>0</v>
          </cell>
          <cell r="J933">
            <v>0</v>
          </cell>
          <cell r="K933">
            <v>52818</v>
          </cell>
          <cell r="L933">
            <v>50177</v>
          </cell>
          <cell r="N933">
            <v>0</v>
          </cell>
          <cell r="O933" t="str">
            <v>0.71×(1+0.35)</v>
          </cell>
        </row>
        <row r="934">
          <cell r="A934" t="str">
            <v>코어드릴 + 발전기</v>
          </cell>
          <cell r="C934" t="str">
            <v>2.5ton 덤프트럭</v>
          </cell>
          <cell r="E934" t="str">
            <v>시간</v>
          </cell>
          <cell r="F934">
            <v>2.94</v>
          </cell>
          <cell r="H934">
            <v>0</v>
          </cell>
          <cell r="I934">
            <v>4219</v>
          </cell>
          <cell r="J934">
            <v>12403</v>
          </cell>
          <cell r="K934">
            <v>5996</v>
          </cell>
          <cell r="L934">
            <v>17628</v>
          </cell>
          <cell r="M934">
            <v>3740</v>
          </cell>
          <cell r="N934">
            <v>10995</v>
          </cell>
          <cell r="O934" t="str">
            <v>2.18×(1+0.35)</v>
          </cell>
        </row>
        <row r="935">
          <cell r="A935" t="str">
            <v>계</v>
          </cell>
          <cell r="H935">
            <v>0</v>
          </cell>
          <cell r="J935">
            <v>17785</v>
          </cell>
          <cell r="L935">
            <v>80330</v>
          </cell>
          <cell r="N935">
            <v>10995</v>
          </cell>
        </row>
        <row r="937">
          <cell r="A937" t="str">
            <v xml:space="preserve">  벽체구멍뚫기 : T=300mm(φ125mm) </v>
          </cell>
        </row>
        <row r="939">
          <cell r="A939" t="str">
            <v>○ 참조1. 물운반 : 150m 리어카운반 적용(건설9-4)</v>
          </cell>
        </row>
        <row r="940">
          <cell r="A940" t="str">
            <v xml:space="preserve">   - 1일 운반량 적용식   :  Q = N·q = 10,042ℓ/일</v>
          </cell>
        </row>
        <row r="941">
          <cell r="A941" t="str">
            <v xml:space="preserve">     N(1일 운반횟수)       =</v>
          </cell>
          <cell r="C941" t="str">
            <v>V × T</v>
          </cell>
        </row>
        <row r="942">
          <cell r="C942" t="str">
            <v>120L + V × t</v>
          </cell>
        </row>
        <row r="943">
          <cell r="A943" t="str">
            <v xml:space="preserve">   - 변 수 값</v>
          </cell>
        </row>
        <row r="944">
          <cell r="A944" t="str">
            <v xml:space="preserve">     q     :</v>
          </cell>
          <cell r="B944" t="str">
            <v>1회 운반량(250ℓ/회)</v>
          </cell>
          <cell r="D944" t="str">
            <v>※ 물운반 ℓ당 단가 = 1일당 단가 ÷ Q값</v>
          </cell>
        </row>
        <row r="945">
          <cell r="A945" t="str">
            <v xml:space="preserve">     T     :</v>
          </cell>
          <cell r="B945" t="str">
            <v>1일 실 작업시간(480-30분)</v>
          </cell>
          <cell r="D945" t="str">
            <v xml:space="preserve">    - 보통인부 2인</v>
          </cell>
          <cell r="F945" t="str">
            <v>{( 34,360원 × 2 }</v>
          </cell>
          <cell r="H945" t="str">
            <v xml:space="preserve">      ÷ 10,042 ℓ/</v>
          </cell>
          <cell r="J945" t="str">
            <v>일     =</v>
          </cell>
          <cell r="K945">
            <v>6.8</v>
          </cell>
          <cell r="L945" t="str">
            <v>원/ℓ(보통지)</v>
          </cell>
        </row>
        <row r="946">
          <cell r="A946" t="str">
            <v xml:space="preserve">     L     :</v>
          </cell>
          <cell r="B946" t="str">
            <v>운반거리(150m)</v>
          </cell>
          <cell r="D946" t="str">
            <v xml:space="preserve">    - 보통인부 2인</v>
          </cell>
          <cell r="F946" t="str">
            <v>{( 34,360원 ×( 2 x</v>
          </cell>
          <cell r="H946" t="str">
            <v>1.1)} ÷ 10,042 ℓ/</v>
          </cell>
          <cell r="J946" t="str">
            <v>일     =</v>
          </cell>
          <cell r="K946">
            <v>7.5</v>
          </cell>
          <cell r="L946" t="str">
            <v>원/ℓ(번화가2,주택가)</v>
          </cell>
        </row>
        <row r="947">
          <cell r="A947" t="str">
            <v xml:space="preserve">     t     :</v>
          </cell>
          <cell r="B947" t="str">
            <v>적재, 적하 소요시간(4분)</v>
          </cell>
          <cell r="D947" t="str">
            <v xml:space="preserve">    - 보통인부 2인</v>
          </cell>
          <cell r="F947" t="str">
            <v>{( 51,540원 ×( 2 x</v>
          </cell>
          <cell r="H947" t="str">
            <v>1.25)} ÷ 10,042 ℓ/</v>
          </cell>
          <cell r="J947" t="str">
            <v>일     =</v>
          </cell>
          <cell r="K947">
            <v>12.8</v>
          </cell>
          <cell r="L947" t="str">
            <v>원/ℓ(야 간)</v>
          </cell>
        </row>
        <row r="948">
          <cell r="A948" t="str">
            <v xml:space="preserve">     V     :</v>
          </cell>
          <cell r="B948" t="str">
            <v>왕복평균속도(2,500m/hr)</v>
          </cell>
        </row>
        <row r="950">
          <cell r="B950" t="str">
            <v>◎ 냉각수 사용량(건설 12-18 참조) : 3.55시간 : 3,000ℓ = 2.18시간 : X</v>
          </cell>
          <cell r="J950" t="str">
            <v>※ X = 1,842ℓ</v>
          </cell>
        </row>
        <row r="951">
          <cell r="B951" t="str">
            <v>◎ 다이아몬드비트수량(건설 12-27, 건설 12-18참조) 0.27 : 0.31 = (0.17/30×30)/5 : X</v>
          </cell>
          <cell r="J951" t="str">
            <v>※ X = 0.039개</v>
          </cell>
        </row>
        <row r="952">
          <cell r="A952" t="str">
            <v>○ 구경 φ125mm(콘크리트두께 T = 300mm) 번화가2(10%)</v>
          </cell>
          <cell r="L952" t="str">
            <v xml:space="preserve">건설부록 기계설비공사 1-8(기타) </v>
          </cell>
          <cell r="O952" t="str">
            <v>1공당</v>
          </cell>
        </row>
        <row r="953">
          <cell r="A953" t="str">
            <v>품     명</v>
          </cell>
          <cell r="C953" t="str">
            <v>규    격</v>
          </cell>
          <cell r="E953" t="str">
            <v>단 위</v>
          </cell>
          <cell r="F953" t="str">
            <v>수 량</v>
          </cell>
          <cell r="G953" t="str">
            <v>직접재료비</v>
          </cell>
          <cell r="I953" t="str">
            <v>간접재료비</v>
          </cell>
          <cell r="K953" t="str">
            <v>노  무  비</v>
          </cell>
          <cell r="M953" t="str">
            <v>경       비</v>
          </cell>
          <cell r="O953" t="str">
            <v>비   고</v>
          </cell>
        </row>
        <row r="954">
          <cell r="G954" t="str">
            <v>단  가</v>
          </cell>
          <cell r="H954" t="str">
            <v>금  액</v>
          </cell>
          <cell r="I954" t="str">
            <v>단  가</v>
          </cell>
          <cell r="J954" t="str">
            <v>금  액</v>
          </cell>
          <cell r="K954" t="str">
            <v>단  가</v>
          </cell>
          <cell r="L954" t="str">
            <v>금  액</v>
          </cell>
          <cell r="M954" t="str">
            <v>단  가</v>
          </cell>
          <cell r="N954" t="str">
            <v>금  액</v>
          </cell>
        </row>
        <row r="955">
          <cell r="A955" t="str">
            <v>다이아몬드 비트</v>
          </cell>
          <cell r="C955" t="str">
            <v>5인치</v>
          </cell>
          <cell r="E955" t="str">
            <v>개</v>
          </cell>
          <cell r="F955">
            <v>3.9E-2</v>
          </cell>
          <cell r="H955">
            <v>0</v>
          </cell>
          <cell r="I955">
            <v>138000</v>
          </cell>
          <cell r="J955">
            <v>5382</v>
          </cell>
          <cell r="L955">
            <v>0</v>
          </cell>
          <cell r="N955">
            <v>0</v>
          </cell>
        </row>
        <row r="956">
          <cell r="A956" t="str">
            <v>물 운 반</v>
          </cell>
          <cell r="E956" t="str">
            <v>ℓ</v>
          </cell>
          <cell r="F956">
            <v>1842</v>
          </cell>
          <cell r="H956">
            <v>0</v>
          </cell>
          <cell r="J956">
            <v>0</v>
          </cell>
          <cell r="K956">
            <v>7.5</v>
          </cell>
          <cell r="L956">
            <v>13815</v>
          </cell>
          <cell r="N956">
            <v>0</v>
          </cell>
        </row>
        <row r="957">
          <cell r="A957" t="str">
            <v>착 암 공</v>
          </cell>
          <cell r="C957" t="str">
            <v>5Inch, 25KW</v>
          </cell>
          <cell r="E957" t="str">
            <v>인</v>
          </cell>
          <cell r="F957">
            <v>1.05</v>
          </cell>
          <cell r="H957">
            <v>0</v>
          </cell>
          <cell r="J957">
            <v>0</v>
          </cell>
          <cell r="K957">
            <v>52818</v>
          </cell>
          <cell r="L957">
            <v>55458</v>
          </cell>
          <cell r="N957">
            <v>0</v>
          </cell>
          <cell r="O957" t="str">
            <v>0.71×(1+0.35)    ×1.1</v>
          </cell>
        </row>
        <row r="958">
          <cell r="A958" t="str">
            <v>코어드릴 + 발전기</v>
          </cell>
          <cell r="C958" t="str">
            <v>2.5ton 덤프트럭</v>
          </cell>
          <cell r="E958" t="str">
            <v>시간</v>
          </cell>
          <cell r="F958">
            <v>2.94</v>
          </cell>
          <cell r="H958">
            <v>0</v>
          </cell>
          <cell r="I958">
            <v>4219</v>
          </cell>
          <cell r="J958">
            <v>12403</v>
          </cell>
          <cell r="K958">
            <v>6572</v>
          </cell>
          <cell r="L958">
            <v>19321</v>
          </cell>
          <cell r="M958">
            <v>3740</v>
          </cell>
          <cell r="N958">
            <v>10995</v>
          </cell>
          <cell r="O958" t="str">
            <v>2.18×(1+0.35)</v>
          </cell>
        </row>
        <row r="959">
          <cell r="A959" t="str">
            <v>계</v>
          </cell>
          <cell r="H959">
            <v>0</v>
          </cell>
          <cell r="J959">
            <v>17785</v>
          </cell>
          <cell r="L959">
            <v>88594</v>
          </cell>
          <cell r="N959">
            <v>10995</v>
          </cell>
        </row>
        <row r="961">
          <cell r="A961" t="str">
            <v xml:space="preserve">  FLOW MOLE</v>
          </cell>
        </row>
        <row r="963">
          <cell r="A963" t="str">
            <v>1. 노 무 비</v>
          </cell>
        </row>
        <row r="964">
          <cell r="A964" t="str">
            <v>직         종</v>
          </cell>
          <cell r="D964" t="str">
            <v>작 업 인 원</v>
          </cell>
          <cell r="F964" t="str">
            <v>노 임 단 가</v>
          </cell>
          <cell r="I964" t="str">
            <v>계</v>
          </cell>
          <cell r="L964" t="str">
            <v>비   고</v>
          </cell>
        </row>
        <row r="965">
          <cell r="A965" t="str">
            <v>중  급  기  술  자</v>
          </cell>
          <cell r="D965">
            <v>1</v>
          </cell>
          <cell r="F965">
            <v>88838</v>
          </cell>
          <cell r="I965">
            <v>88838</v>
          </cell>
        </row>
        <row r="966">
          <cell r="A966" t="str">
            <v>중   기    조   장</v>
          </cell>
          <cell r="D966">
            <v>1</v>
          </cell>
          <cell r="F966">
            <v>63589</v>
          </cell>
          <cell r="I966">
            <v>63589</v>
          </cell>
        </row>
        <row r="967">
          <cell r="A967" t="str">
            <v>중 기  운 전 기 사</v>
          </cell>
          <cell r="D967">
            <v>2</v>
          </cell>
          <cell r="F967">
            <v>56517</v>
          </cell>
          <cell r="I967">
            <v>113034</v>
          </cell>
        </row>
        <row r="968">
          <cell r="A968" t="str">
            <v>중 기  운 전 조 수</v>
          </cell>
          <cell r="D968">
            <v>1</v>
          </cell>
          <cell r="F968">
            <v>42524</v>
          </cell>
          <cell r="I968">
            <v>42524</v>
          </cell>
        </row>
        <row r="969">
          <cell r="A969" t="str">
            <v>시  공  측  량  자</v>
          </cell>
          <cell r="D969">
            <v>1</v>
          </cell>
          <cell r="F969">
            <v>50453</v>
          </cell>
          <cell r="I969">
            <v>50453</v>
          </cell>
        </row>
        <row r="970">
          <cell r="A970" t="str">
            <v>시 공  측 량 조 수</v>
          </cell>
          <cell r="D970">
            <v>1</v>
          </cell>
          <cell r="F970">
            <v>34386</v>
          </cell>
          <cell r="I970">
            <v>34386</v>
          </cell>
        </row>
        <row r="971">
          <cell r="A971" t="str">
            <v>작   업    반   장</v>
          </cell>
          <cell r="D971">
            <v>1</v>
          </cell>
          <cell r="F971">
            <v>57379</v>
          </cell>
          <cell r="I971">
            <v>57379</v>
          </cell>
        </row>
        <row r="972">
          <cell r="A972" t="str">
            <v>보   통    인   부</v>
          </cell>
          <cell r="D972">
            <v>3</v>
          </cell>
          <cell r="F972">
            <v>34360</v>
          </cell>
          <cell r="I972">
            <v>103080</v>
          </cell>
        </row>
        <row r="973">
          <cell r="A973" t="str">
            <v>계</v>
          </cell>
          <cell r="D973">
            <v>11</v>
          </cell>
          <cell r="E973" t="str">
            <v>인</v>
          </cell>
          <cell r="I973">
            <v>553283</v>
          </cell>
        </row>
        <row r="975">
          <cell r="A975" t="str">
            <v>2. 기계경비(Flowmole)</v>
          </cell>
        </row>
        <row r="976">
          <cell r="A976" t="str">
            <v xml:space="preserve">   *장비형성</v>
          </cell>
        </row>
        <row r="977">
          <cell r="A977" t="str">
            <v xml:space="preserve">    1) Flowmole 장비</v>
          </cell>
        </row>
        <row r="978">
          <cell r="B978" t="str">
            <v>① Field Power Unit</v>
          </cell>
          <cell r="D978" t="str">
            <v>② Drilling Unit  Drilling Head Assembly ④ Drill Rod ⑤ Flowcator ⑥ Reamer Assembly ⑦ Wire locate system</v>
          </cell>
        </row>
        <row r="980">
          <cell r="F980" t="str">
            <v>연간표준</v>
          </cell>
          <cell r="I980" t="str">
            <v>연   간</v>
          </cell>
          <cell r="J980" t="str">
            <v>시 간 당 (10-7)</v>
          </cell>
        </row>
        <row r="981">
          <cell r="A981" t="str">
            <v>규격</v>
          </cell>
          <cell r="C981" t="str">
            <v>가격</v>
          </cell>
          <cell r="E981" t="str">
            <v>내용시간</v>
          </cell>
          <cell r="F981" t="str">
            <v>가동시간</v>
          </cell>
          <cell r="G981" t="str">
            <v>상각비율</v>
          </cell>
          <cell r="H981" t="str">
            <v>정비비율</v>
          </cell>
          <cell r="I981" t="str">
            <v>관리비율</v>
          </cell>
          <cell r="J981" t="str">
            <v>상각계수</v>
          </cell>
          <cell r="K981" t="str">
            <v>정비계수</v>
          </cell>
          <cell r="L981" t="str">
            <v>관리계수</v>
          </cell>
          <cell r="M981" t="str">
            <v>계</v>
          </cell>
          <cell r="N981" t="str">
            <v>비    고</v>
          </cell>
        </row>
        <row r="982">
          <cell r="A982" t="str">
            <v>seriesF</v>
          </cell>
          <cell r="E982">
            <v>5000</v>
          </cell>
          <cell r="F982">
            <v>1000</v>
          </cell>
          <cell r="G982">
            <v>0.9</v>
          </cell>
          <cell r="H982">
            <v>0.8</v>
          </cell>
          <cell r="I982">
            <v>0.14000000000000001</v>
          </cell>
          <cell r="J982">
            <v>1800</v>
          </cell>
          <cell r="K982">
            <v>1600</v>
          </cell>
          <cell r="L982">
            <v>896</v>
          </cell>
          <cell r="M982">
            <v>4296</v>
          </cell>
        </row>
        <row r="985">
          <cell r="A985" t="str">
            <v>* Flowmole 1set</v>
          </cell>
        </row>
        <row r="986">
          <cell r="B986" t="str">
            <v>장 비 가 격           :</v>
          </cell>
          <cell r="E986">
            <v>401411523</v>
          </cell>
          <cell r="G986" t="str">
            <v>원</v>
          </cell>
        </row>
        <row r="987">
          <cell r="B987" t="str">
            <v>관세(9%)</v>
          </cell>
          <cell r="E987">
            <v>36127037</v>
          </cell>
          <cell r="G987" t="str">
            <v>원</v>
          </cell>
        </row>
        <row r="988">
          <cell r="B988" t="str">
            <v>통관료,하역료및기타</v>
          </cell>
          <cell r="E988">
            <v>7225407</v>
          </cell>
          <cell r="G988" t="str">
            <v>원</v>
          </cell>
        </row>
        <row r="989">
          <cell r="B989" t="str">
            <v>계</v>
          </cell>
          <cell r="E989">
            <v>444763967</v>
          </cell>
          <cell r="G989" t="str">
            <v>원</v>
          </cell>
        </row>
        <row r="990">
          <cell r="B990" t="str">
            <v>상  각  비            :</v>
          </cell>
          <cell r="E990">
            <v>444763967</v>
          </cell>
          <cell r="G990" t="str">
            <v>× 1800 × 10-7 × 8hr.  ⇒</v>
          </cell>
          <cell r="J990">
            <v>640460</v>
          </cell>
          <cell r="L990" t="str">
            <v>원/일</v>
          </cell>
        </row>
        <row r="991">
          <cell r="B991" t="str">
            <v>정  비  비            :</v>
          </cell>
          <cell r="E991">
            <v>444763967</v>
          </cell>
          <cell r="G991" t="str">
            <v>× 1600 × 10-7 × 8hr.  ⇒</v>
          </cell>
          <cell r="J991">
            <v>569290</v>
          </cell>
          <cell r="L991" t="str">
            <v>원/일</v>
          </cell>
        </row>
        <row r="992">
          <cell r="B992" t="str">
            <v>관  리  비            :</v>
          </cell>
          <cell r="E992">
            <v>444763967</v>
          </cell>
          <cell r="G992" t="str">
            <v>×  980 × 10-7 × 8hr.  ⇒</v>
          </cell>
          <cell r="J992">
            <v>348690</v>
          </cell>
          <cell r="L992" t="str">
            <v>원/일</v>
          </cell>
        </row>
        <row r="993">
          <cell r="B993" t="str">
            <v>기 계 산 료           :</v>
          </cell>
          <cell r="G993" t="str">
            <v>소     계</v>
          </cell>
          <cell r="J993">
            <v>1558440</v>
          </cell>
          <cell r="L993" t="str">
            <v>원/일</v>
          </cell>
        </row>
        <row r="994">
          <cell r="A994" t="str">
            <v>3. 보조장비</v>
          </cell>
        </row>
        <row r="995">
          <cell r="B995" t="str">
            <v>1) 장비 운반비</v>
          </cell>
        </row>
        <row r="996">
          <cell r="B996" t="str">
            <v xml:space="preserve">  Flowmole의 운반비 : 트럭 8.5t, 5t 각 1대(임대)</v>
          </cell>
        </row>
        <row r="997">
          <cell r="B997" t="str">
            <v xml:space="preserve">  - 트럭비 1일 임대료</v>
          </cell>
        </row>
        <row r="998">
          <cell r="B998" t="str">
            <v xml:space="preserve">     ① 8.5t 트럭    :</v>
          </cell>
          <cell r="E998">
            <v>160000</v>
          </cell>
          <cell r="F998" t="str">
            <v>원/일</v>
          </cell>
        </row>
        <row r="999">
          <cell r="B999" t="str">
            <v xml:space="preserve">     ② 5t 트럭      :</v>
          </cell>
          <cell r="E999">
            <v>114480</v>
          </cell>
          <cell r="F999" t="str">
            <v>원/일</v>
          </cell>
          <cell r="G999" t="str">
            <v xml:space="preserve">    소    계</v>
          </cell>
          <cell r="I999">
            <v>274480</v>
          </cell>
          <cell r="K999" t="str">
            <v>원</v>
          </cell>
        </row>
        <row r="1000">
          <cell r="A1000" t="str">
            <v>4. 재 료 비</v>
          </cell>
        </row>
        <row r="1001">
          <cell r="B1001" t="str">
            <v>1) Bentonite</v>
          </cell>
        </row>
        <row r="1002">
          <cell r="B1002" t="str">
            <v xml:space="preserve">  π ÷ 4 × (0.4)^2  ×  50 m =</v>
          </cell>
          <cell r="F1002">
            <v>6.28</v>
          </cell>
          <cell r="G1002" t="str">
            <v>㎥</v>
          </cell>
        </row>
        <row r="1003">
          <cell r="B1003" t="str">
            <v xml:space="preserve">  ㎥당 150㎏ ×</v>
          </cell>
          <cell r="D1003">
            <v>6.28</v>
          </cell>
          <cell r="E1003" t="str">
            <v xml:space="preserve"> ㎥    =</v>
          </cell>
          <cell r="F1003">
            <v>942</v>
          </cell>
          <cell r="G1003" t="str">
            <v>㎏</v>
          </cell>
        </row>
        <row r="1004">
          <cell r="B1004">
            <v>942</v>
          </cell>
          <cell r="C1004" t="str">
            <v>㎏  ×</v>
          </cell>
          <cell r="D1004">
            <v>240</v>
          </cell>
          <cell r="E1004" t="str">
            <v>원/㎏  =</v>
          </cell>
          <cell r="F1004">
            <v>226080</v>
          </cell>
          <cell r="G1004" t="str">
            <v>원</v>
          </cell>
        </row>
        <row r="1005">
          <cell r="B1005" t="str">
            <v>2) 잡재료비(간접재료비) : 주재료비의 30%  :</v>
          </cell>
          <cell r="G1005">
            <v>67824</v>
          </cell>
          <cell r="H1005" t="str">
            <v>원</v>
          </cell>
        </row>
        <row r="1006">
          <cell r="B1006" t="str">
            <v xml:space="preserve">  ( Lithium, D, C-Battery, 물 등 )</v>
          </cell>
          <cell r="I1006" t="str">
            <v xml:space="preserve">    소    계</v>
          </cell>
          <cell r="K1006">
            <v>226080</v>
          </cell>
          <cell r="M1006" t="str">
            <v>원</v>
          </cell>
        </row>
        <row r="1007">
          <cell r="I1007" t="str">
            <v xml:space="preserve">       계</v>
          </cell>
          <cell r="K1007">
            <v>2612283</v>
          </cell>
          <cell r="M1007" t="str">
            <v>원</v>
          </cell>
        </row>
        <row r="1009">
          <cell r="A1009" t="str">
            <v xml:space="preserve"> Flowmole (지향성 굴착) 공사비 산출표</v>
          </cell>
        </row>
        <row r="1011">
          <cell r="A1011" t="str">
            <v>1. 관   종 : PE압력2종관                      ※ 50m 이내 (개소당 압입길이) : 도로횡단</v>
          </cell>
        </row>
        <row r="1012">
          <cell r="A1012" t="str">
            <v>2. 관   경 : Ø100㎜</v>
          </cell>
        </row>
        <row r="1013">
          <cell r="A1013" t="str">
            <v>3. 공   수 : 4공</v>
          </cell>
        </row>
        <row r="1014">
          <cell r="A1014" t="str">
            <v>4. 매설깊이 : 4m 이내</v>
          </cell>
        </row>
        <row r="1015">
          <cell r="A1015" t="str">
            <v>5. 1일 표준 굴착 길이 : 50m 기준</v>
          </cell>
        </row>
        <row r="1016">
          <cell r="A1016" t="str">
            <v>6. 작업 할증율 : 50m  /  할증율  (0 + 1.0 + 0.5 + 0.5 + 0.3 + 1.5) =</v>
          </cell>
          <cell r="J1016">
            <v>13.1</v>
          </cell>
          <cell r="K1016" t="str">
            <v xml:space="preserve"> m/일</v>
          </cell>
        </row>
        <row r="1017">
          <cell r="A1017" t="str">
            <v xml:space="preserve">7. m당 단가 : </v>
          </cell>
          <cell r="C1017">
            <v>2612283</v>
          </cell>
          <cell r="E1017" t="str">
            <v>원 ÷</v>
          </cell>
          <cell r="F1017">
            <v>13.1</v>
          </cell>
          <cell r="G1017" t="str">
            <v>m/일 =</v>
          </cell>
          <cell r="H1017">
            <v>199410</v>
          </cell>
          <cell r="J1017" t="str">
            <v>원/m</v>
          </cell>
        </row>
        <row r="1018">
          <cell r="A1018" t="str">
            <v>8. 압입거리 : 49+40.5+48 = 137.5m (3 개소)</v>
          </cell>
        </row>
        <row r="1020">
          <cell r="A1020" t="str">
            <v>※ 작업 할증표</v>
          </cell>
        </row>
        <row r="1022">
          <cell r="A1022" t="str">
            <v xml:space="preserve">관   종 </v>
          </cell>
          <cell r="B1022" t="str">
            <v>할  증</v>
          </cell>
          <cell r="C1022" t="str">
            <v>관    경</v>
          </cell>
          <cell r="E1022" t="str">
            <v>할  증</v>
          </cell>
          <cell r="F1022" t="str">
            <v>매설깊이</v>
          </cell>
          <cell r="G1022" t="str">
            <v>할  증</v>
          </cell>
          <cell r="H1022" t="str">
            <v>토  질</v>
          </cell>
          <cell r="I1022" t="str">
            <v>할  증</v>
          </cell>
          <cell r="J1022" t="str">
            <v>작업거리</v>
          </cell>
          <cell r="K1022" t="str">
            <v>할  증</v>
          </cell>
          <cell r="L1022" t="str">
            <v>작업환경</v>
          </cell>
          <cell r="O1022" t="str">
            <v>할  증</v>
          </cell>
        </row>
        <row r="1023">
          <cell r="A1023" t="str">
            <v>P.E</v>
          </cell>
          <cell r="B1023" t="str">
            <v>0.0</v>
          </cell>
          <cell r="C1023" t="str">
            <v>100A이하</v>
          </cell>
          <cell r="E1023" t="str">
            <v>0.0</v>
          </cell>
          <cell r="F1023" t="str">
            <v>1.5m이내</v>
          </cell>
          <cell r="G1023" t="str">
            <v>0.0</v>
          </cell>
          <cell r="H1023" t="str">
            <v>보통</v>
          </cell>
          <cell r="I1023" t="str">
            <v>0.0</v>
          </cell>
          <cell r="J1023" t="str">
            <v>30m 이내</v>
          </cell>
          <cell r="K1023" t="str">
            <v>0.0</v>
          </cell>
          <cell r="L1023" t="str">
            <v>지장물이경미한2차선이하</v>
          </cell>
          <cell r="O1023" t="str">
            <v>0.0</v>
          </cell>
        </row>
        <row r="1024">
          <cell r="A1024" t="str">
            <v>CABLE</v>
          </cell>
          <cell r="B1024">
            <v>0.3</v>
          </cell>
          <cell r="C1024" t="str">
            <v>150A이하</v>
          </cell>
          <cell r="E1024">
            <v>0.3</v>
          </cell>
          <cell r="F1024" t="str">
            <v>4.0m이내</v>
          </cell>
          <cell r="G1024">
            <v>0.5</v>
          </cell>
          <cell r="H1024" t="str">
            <v>경질</v>
          </cell>
          <cell r="I1024">
            <v>0.5</v>
          </cell>
          <cell r="J1024" t="str">
            <v>50m 이내</v>
          </cell>
          <cell r="K1024">
            <v>0.3</v>
          </cell>
          <cell r="L1024" t="str">
            <v>지장물이경미한2차선이상</v>
          </cell>
          <cell r="O1024">
            <v>0.5</v>
          </cell>
        </row>
        <row r="1025">
          <cell r="A1025" t="str">
            <v>PVC</v>
          </cell>
          <cell r="B1025" t="str">
            <v>0.5</v>
          </cell>
          <cell r="C1025" t="str">
            <v>250A이하</v>
          </cell>
          <cell r="E1025">
            <v>0.5</v>
          </cell>
          <cell r="F1025" t="str">
            <v>4.0m이상</v>
          </cell>
          <cell r="G1025">
            <v>1</v>
          </cell>
          <cell r="H1025" t="str">
            <v>호박돌</v>
          </cell>
          <cell r="I1025" t="str">
            <v>1.5</v>
          </cell>
          <cell r="J1025" t="str">
            <v>80m 이내</v>
          </cell>
          <cell r="K1025">
            <v>0.5</v>
          </cell>
          <cell r="L1025" t="str">
            <v>지장물이많은2차선이하</v>
          </cell>
          <cell r="O1025">
            <v>1</v>
          </cell>
        </row>
        <row r="1026">
          <cell r="A1026" t="str">
            <v>STEEL</v>
          </cell>
          <cell r="B1026">
            <v>1</v>
          </cell>
          <cell r="C1026" t="str">
            <v>300A이하</v>
          </cell>
          <cell r="E1026">
            <v>1</v>
          </cell>
          <cell r="H1026" t="str">
            <v>강암</v>
          </cell>
          <cell r="I1026">
            <v>2</v>
          </cell>
          <cell r="J1026" t="str">
            <v>100m이내</v>
          </cell>
          <cell r="K1026">
            <v>1</v>
          </cell>
          <cell r="L1026" t="str">
            <v>지장물이많은2차선이상</v>
          </cell>
          <cell r="O1026">
            <v>1.5</v>
          </cell>
        </row>
        <row r="1027">
          <cell r="C1027" t="str">
            <v>350A이하</v>
          </cell>
          <cell r="E1027">
            <v>1.5</v>
          </cell>
          <cell r="J1027" t="str">
            <v>100m이상</v>
          </cell>
          <cell r="K1027">
            <v>1.5</v>
          </cell>
          <cell r="L1027" t="str">
            <v>고속도로및철도횡단</v>
          </cell>
          <cell r="O1027">
            <v>2</v>
          </cell>
        </row>
        <row r="1028">
          <cell r="C1028" t="str">
            <v>400A이하</v>
          </cell>
          <cell r="E1028">
            <v>2</v>
          </cell>
        </row>
        <row r="1029">
          <cell r="C1029" t="str">
            <v>500A이하</v>
          </cell>
          <cell r="E1029">
            <v>2.5</v>
          </cell>
        </row>
        <row r="1036">
          <cell r="A1036" t="str">
            <v>공        종</v>
          </cell>
          <cell r="D1036" t="str">
            <v>산        출        내        역</v>
          </cell>
        </row>
        <row r="1038">
          <cell r="A1038" t="str">
            <v>융착접속</v>
          </cell>
        </row>
        <row r="1039">
          <cell r="A1039" t="str">
            <v>(Φ100㎜)</v>
          </cell>
          <cell r="K1039" t="str">
            <v>건품19-10-라</v>
          </cell>
          <cell r="M1039" t="str">
            <v>개소당</v>
          </cell>
        </row>
        <row r="1040">
          <cell r="E1040" t="str">
            <v>구        분</v>
          </cell>
          <cell r="G1040" t="str">
            <v>단   위</v>
          </cell>
          <cell r="H1040" t="str">
            <v>수      량</v>
          </cell>
          <cell r="J1040" t="str">
            <v>단       가</v>
          </cell>
          <cell r="L1040" t="str">
            <v>금        액</v>
          </cell>
        </row>
        <row r="1041">
          <cell r="E1041" t="str">
            <v>배    관    공</v>
          </cell>
          <cell r="G1041" t="str">
            <v>인</v>
          </cell>
          <cell r="H1041">
            <v>0.17399999999999999</v>
          </cell>
          <cell r="J1041">
            <v>47537</v>
          </cell>
          <cell r="L1041">
            <v>8271</v>
          </cell>
        </row>
        <row r="1042">
          <cell r="E1042" t="str">
            <v>특  별  인  부</v>
          </cell>
          <cell r="G1042" t="str">
            <v>인</v>
          </cell>
          <cell r="H1042">
            <v>8.6999999999999994E-2</v>
          </cell>
          <cell r="J1042">
            <v>50160</v>
          </cell>
          <cell r="L1042">
            <v>4363</v>
          </cell>
        </row>
        <row r="1043">
          <cell r="E1043" t="str">
            <v>보  통  인  부</v>
          </cell>
          <cell r="G1043" t="str">
            <v>인</v>
          </cell>
          <cell r="H1043">
            <v>0.17399999999999999</v>
          </cell>
          <cell r="J1043">
            <v>34360</v>
          </cell>
          <cell r="L1043">
            <v>5978</v>
          </cell>
        </row>
        <row r="1044">
          <cell r="E1044" t="str">
            <v>융착기(Φ100mm)</v>
          </cell>
          <cell r="G1044" t="str">
            <v>시간</v>
          </cell>
          <cell r="H1044">
            <v>0.69</v>
          </cell>
          <cell r="J1044">
            <v>1001</v>
          </cell>
          <cell r="L1044">
            <v>690</v>
          </cell>
        </row>
        <row r="1045">
          <cell r="E1045" t="str">
            <v>발전기(25Kw)</v>
          </cell>
          <cell r="G1045" t="str">
            <v>시간</v>
          </cell>
          <cell r="H1045">
            <v>0.69</v>
          </cell>
          <cell r="J1045">
            <v>13589</v>
          </cell>
          <cell r="L1045">
            <v>9376</v>
          </cell>
        </row>
        <row r="1046">
          <cell r="E1046" t="str">
            <v>계</v>
          </cell>
          <cell r="L1046">
            <v>28678</v>
          </cell>
        </row>
        <row r="1057">
          <cell r="A1057" t="str">
            <v xml:space="preserve">  조립식 맨홀 설치</v>
          </cell>
        </row>
        <row r="1059">
          <cell r="A1059" t="str">
            <v xml:space="preserve">    조립식 멘홀 (직선형2호 인공) 설치</v>
          </cell>
        </row>
        <row r="1060">
          <cell r="A1060" t="str">
            <v xml:space="preserve">            * 조건 : 15 TON 트럭 크레인 적용</v>
          </cell>
          <cell r="F1060" t="str">
            <v xml:space="preserve">  PMS-2호 설치  :</v>
          </cell>
          <cell r="H1060">
            <v>60</v>
          </cell>
          <cell r="I1060" t="str">
            <v>분</v>
          </cell>
        </row>
        <row r="1063">
          <cell r="F1063" t="str">
            <v>60 × q × E</v>
          </cell>
        </row>
        <row r="1064">
          <cell r="A1064" t="str">
            <v>○ 시간당 작업량 적용식   :    Q   =</v>
          </cell>
        </row>
        <row r="1065">
          <cell r="F1065" t="str">
            <v>Cm</v>
          </cell>
        </row>
        <row r="1067">
          <cell r="A1067" t="str">
            <v>○ 변  수  값</v>
          </cell>
          <cell r="L1067" t="str">
            <v>건설 11-10 준용</v>
          </cell>
        </row>
        <row r="1068">
          <cell r="A1068" t="str">
            <v>구       분</v>
          </cell>
          <cell r="E1068" t="str">
            <v>변 수 값</v>
          </cell>
          <cell r="J1068" t="str">
            <v>비          고</v>
          </cell>
        </row>
        <row r="1069">
          <cell r="A1069" t="str">
            <v xml:space="preserve">       Cm : 1회 사이클 시간(분)</v>
          </cell>
          <cell r="E1069">
            <v>60</v>
          </cell>
        </row>
        <row r="1070">
          <cell r="A1070" t="str">
            <v xml:space="preserve">       q : 적 재 량</v>
          </cell>
          <cell r="E1070">
            <v>1</v>
          </cell>
        </row>
        <row r="1071">
          <cell r="A1071" t="str">
            <v xml:space="preserve">       E : 작업효율</v>
          </cell>
          <cell r="E1071">
            <v>0.9</v>
          </cell>
        </row>
        <row r="1072">
          <cell r="A1072" t="str">
            <v xml:space="preserve">       Q (기/hr)</v>
          </cell>
          <cell r="E1072">
            <v>0.9</v>
          </cell>
        </row>
        <row r="1074">
          <cell r="A1074" t="str">
            <v>구    분</v>
          </cell>
          <cell r="D1074" t="str">
            <v>보 통 지</v>
          </cell>
          <cell r="F1074" t="str">
            <v>번 화 가2</v>
          </cell>
          <cell r="H1074" t="str">
            <v>야   간</v>
          </cell>
          <cell r="J1074" t="str">
            <v>비                          고</v>
          </cell>
        </row>
        <row r="1075">
          <cell r="D1075" t="str">
            <v>원/hr</v>
          </cell>
          <cell r="E1075" t="str">
            <v>원/기</v>
          </cell>
          <cell r="F1075" t="str">
            <v>원/hr</v>
          </cell>
          <cell r="G1075" t="str">
            <v>원/㎥</v>
          </cell>
          <cell r="H1075" t="str">
            <v>원/hr</v>
          </cell>
          <cell r="I1075" t="str">
            <v>원/㎥</v>
          </cell>
        </row>
        <row r="1076">
          <cell r="A1076" t="str">
            <v>간 접 재 료 비</v>
          </cell>
          <cell r="D1076">
            <v>4403</v>
          </cell>
          <cell r="E1076">
            <v>4892</v>
          </cell>
          <cell r="F1076">
            <v>4403</v>
          </cell>
          <cell r="G1076">
            <v>4892</v>
          </cell>
          <cell r="H1076">
            <v>4403</v>
          </cell>
          <cell r="I1076">
            <v>4892</v>
          </cell>
        </row>
        <row r="1077">
          <cell r="A1077" t="str">
            <v>직 접 노 무 비</v>
          </cell>
          <cell r="D1077">
            <v>13968</v>
          </cell>
          <cell r="E1077">
            <v>15520</v>
          </cell>
          <cell r="F1077">
            <v>15283</v>
          </cell>
          <cell r="G1077">
            <v>16981</v>
          </cell>
          <cell r="H1077">
            <v>26130</v>
          </cell>
          <cell r="I1077">
            <v>29033</v>
          </cell>
          <cell r="J1077" t="str">
            <v xml:space="preserve">  o 시간당 단가 ÷ Q 값</v>
          </cell>
        </row>
        <row r="1078">
          <cell r="A1078" t="str">
            <v>경    비(손료)</v>
          </cell>
          <cell r="D1078">
            <v>31310</v>
          </cell>
          <cell r="E1078">
            <v>34788</v>
          </cell>
          <cell r="F1078">
            <v>31310</v>
          </cell>
          <cell r="G1078">
            <v>34788</v>
          </cell>
          <cell r="H1078">
            <v>31310</v>
          </cell>
          <cell r="I1078">
            <v>34788</v>
          </cell>
        </row>
        <row r="1079">
          <cell r="A1079" t="str">
            <v>계</v>
          </cell>
          <cell r="E1079">
            <v>55200</v>
          </cell>
          <cell r="G1079">
            <v>56661</v>
          </cell>
          <cell r="I1079">
            <v>68713</v>
          </cell>
        </row>
        <row r="1081">
          <cell r="A1081" t="str">
            <v>라바콘 및 교통표지판</v>
          </cell>
        </row>
        <row r="1083">
          <cell r="A1083" t="str">
            <v>○ 라 바 콘</v>
          </cell>
        </row>
        <row r="1084">
          <cell r="A1084" t="str">
            <v xml:space="preserve">          - 주간선 및 보조간선, 국도 및 지방도의 포장도로에 설치함을 원칙으로 한다.</v>
          </cell>
        </row>
        <row r="1085">
          <cell r="A1085" t="str">
            <v xml:space="preserve">          - 1일 굴착 100m 하는 것으로 보며 5m에 1개씩 설치하는 것으로 한다.</v>
          </cell>
        </row>
        <row r="1086">
          <cell r="A1086" t="str">
            <v xml:space="preserve">          - 20매 설계 적용</v>
          </cell>
        </row>
        <row r="1087">
          <cell r="A1087" t="str">
            <v xml:space="preserve">          - 개당 가격 : 단가 × 공사일수 ÷ 365 × 25%</v>
          </cell>
        </row>
        <row r="1088">
          <cell r="B1088">
            <v>6000</v>
          </cell>
          <cell r="C1088" t="str">
            <v>원</v>
          </cell>
          <cell r="D1088" t="str">
            <v>×</v>
          </cell>
          <cell r="E1088">
            <v>68</v>
          </cell>
          <cell r="F1088" t="str">
            <v>일</v>
          </cell>
          <cell r="G1088" t="str">
            <v>÷</v>
          </cell>
          <cell r="H1088">
            <v>365</v>
          </cell>
          <cell r="I1088" t="str">
            <v>×</v>
          </cell>
          <cell r="J1088">
            <v>0.25</v>
          </cell>
          <cell r="K1088" t="str">
            <v>=</v>
          </cell>
          <cell r="L1088">
            <v>279</v>
          </cell>
          <cell r="N1088" t="str">
            <v>원/개</v>
          </cell>
        </row>
        <row r="1090">
          <cell r="A1090" t="str">
            <v>○ 교통표지판</v>
          </cell>
        </row>
        <row r="1091">
          <cell r="A1091" t="str">
            <v xml:space="preserve">          - 교통안전 표지판은 No 112,114,119,225 4개를 1조로 한다.</v>
          </cell>
        </row>
        <row r="1092">
          <cell r="A1092" t="str">
            <v xml:space="preserve">          - 관로공정 4Km당 2조로 하고 추가되는 Km당 1조를 가산한다.</v>
          </cell>
        </row>
        <row r="1093">
          <cell r="A1093" t="str">
            <v xml:space="preserve">          - 조당가격 : 단가 × 4개/조 × 공사일수 ÷ 365 × 25%</v>
          </cell>
        </row>
        <row r="1094">
          <cell r="B1094">
            <v>54000</v>
          </cell>
          <cell r="C1094" t="str">
            <v>원/개</v>
          </cell>
          <cell r="D1094" t="str">
            <v>×</v>
          </cell>
          <cell r="E1094">
            <v>4</v>
          </cell>
          <cell r="F1094" t="str">
            <v>개/조</v>
          </cell>
          <cell r="G1094" t="str">
            <v>×</v>
          </cell>
          <cell r="H1094">
            <v>68</v>
          </cell>
          <cell r="I1094" t="str">
            <v>일   ÷</v>
          </cell>
          <cell r="J1094">
            <v>365</v>
          </cell>
          <cell r="K1094" t="str">
            <v>×</v>
          </cell>
          <cell r="L1094">
            <v>0.25</v>
          </cell>
          <cell r="M1094" t="str">
            <v>=</v>
          </cell>
          <cell r="N1094">
            <v>10060</v>
          </cell>
          <cell r="O1094" t="str">
            <v>원/조</v>
          </cell>
        </row>
        <row r="1105">
          <cell r="A1105" t="str">
            <v xml:space="preserve">  노면파쇄기(1.0m)</v>
          </cell>
        </row>
        <row r="1107">
          <cell r="A1107" t="str">
            <v>○ 작업량산정 : Q = W X V X t X E</v>
          </cell>
        </row>
        <row r="1109">
          <cell r="A1109" t="str">
            <v>○ 변 수 값</v>
          </cell>
        </row>
        <row r="1110">
          <cell r="A1110" t="str">
            <v>구               분</v>
          </cell>
          <cell r="F1110" t="str">
            <v>변     수     값</v>
          </cell>
          <cell r="K1110" t="str">
            <v>비               고</v>
          </cell>
        </row>
        <row r="1111">
          <cell r="B1111" t="str">
            <v xml:space="preserve"> W : 기계의 절삭폭(m)</v>
          </cell>
          <cell r="H1111">
            <v>1</v>
          </cell>
        </row>
        <row r="1112">
          <cell r="B1112" t="str">
            <v xml:space="preserve"> V : 작업속도(m/Hr)</v>
          </cell>
          <cell r="H1112">
            <v>60</v>
          </cell>
        </row>
        <row r="1113">
          <cell r="B1113" t="str">
            <v xml:space="preserve"> E : 작업효율</v>
          </cell>
          <cell r="H1113">
            <v>0.55000000000000004</v>
          </cell>
        </row>
        <row r="1114">
          <cell r="B1114" t="str">
            <v xml:space="preserve"> t : 절삭깊이(m)</v>
          </cell>
          <cell r="H1114">
            <v>0.05</v>
          </cell>
        </row>
        <row r="1116">
          <cell r="B1116" t="str">
            <v xml:space="preserve"> Q : 시간당 작업량(㎥/Hr)</v>
          </cell>
          <cell r="H1116">
            <v>1.65</v>
          </cell>
        </row>
        <row r="1118">
          <cell r="A1118" t="str">
            <v>○ 단가[원/㎥]</v>
          </cell>
        </row>
        <row r="1119">
          <cell r="A1119" t="str">
            <v>구          분</v>
          </cell>
          <cell r="D1119" t="str">
            <v>보  통  지</v>
          </cell>
          <cell r="F1119" t="str">
            <v>번화2, 주택가(10%)</v>
          </cell>
          <cell r="H1119" t="str">
            <v>야 간(20%)</v>
          </cell>
          <cell r="J1119" t="str">
            <v>비                       고</v>
          </cell>
        </row>
        <row r="1120">
          <cell r="D1120" t="str">
            <v>원/hr</v>
          </cell>
          <cell r="E1120" t="str">
            <v>원/㎥</v>
          </cell>
          <cell r="F1120" t="str">
            <v>원/hr</v>
          </cell>
          <cell r="G1120" t="str">
            <v>원/㎥</v>
          </cell>
          <cell r="H1120" t="str">
            <v>원/hr</v>
          </cell>
          <cell r="I1120" t="str">
            <v>원/㎥</v>
          </cell>
        </row>
        <row r="1121">
          <cell r="A1121" t="str">
            <v>간 접 재 료 비</v>
          </cell>
          <cell r="D1121">
            <v>9022</v>
          </cell>
          <cell r="E1121">
            <v>5467</v>
          </cell>
          <cell r="F1121">
            <v>9022</v>
          </cell>
          <cell r="G1121">
            <v>5467</v>
          </cell>
          <cell r="H1121">
            <v>9022</v>
          </cell>
          <cell r="I1121">
            <v>5467</v>
          </cell>
          <cell r="J1121" t="str">
            <v xml:space="preserve">      시간당 단가 ÷ Q값</v>
          </cell>
        </row>
        <row r="1122">
          <cell r="A1122" t="str">
            <v>직 접 노 무 비</v>
          </cell>
          <cell r="D1122">
            <v>7064</v>
          </cell>
          <cell r="E1122">
            <v>4281</v>
          </cell>
          <cell r="F1122">
            <v>7742</v>
          </cell>
          <cell r="G1122">
            <v>4692</v>
          </cell>
          <cell r="H1122">
            <v>13224</v>
          </cell>
          <cell r="I1122">
            <v>8014</v>
          </cell>
          <cell r="K1122" t="str">
            <v>"</v>
          </cell>
        </row>
        <row r="1123">
          <cell r="A1123" t="str">
            <v>경  비 (손 료)</v>
          </cell>
          <cell r="D1123">
            <v>101810</v>
          </cell>
          <cell r="E1123">
            <v>61703</v>
          </cell>
          <cell r="F1123">
            <v>101810</v>
          </cell>
          <cell r="G1123">
            <v>61703</v>
          </cell>
          <cell r="H1123">
            <v>101810</v>
          </cell>
          <cell r="I1123">
            <v>61703</v>
          </cell>
          <cell r="K1123" t="str">
            <v>"</v>
          </cell>
        </row>
        <row r="1128">
          <cell r="A1128" t="str">
            <v>밀입도 아스팔트 재료산출</v>
          </cell>
        </row>
        <row r="1131">
          <cell r="A1131" t="str">
            <v>○ 배 합 비</v>
          </cell>
        </row>
        <row r="1133">
          <cell r="A1133" t="str">
            <v>구         분</v>
          </cell>
          <cell r="D1133" t="str">
            <v>조골재</v>
          </cell>
          <cell r="E1133" t="str">
            <v>세골재</v>
          </cell>
          <cell r="F1133" t="str">
            <v>석  분</v>
          </cell>
          <cell r="G1133" t="str">
            <v>아스팔트</v>
          </cell>
          <cell r="H1133" t="str">
            <v>밀  도</v>
          </cell>
          <cell r="I1133" t="str">
            <v>골재공칭수</v>
          </cell>
          <cell r="K1133" t="str">
            <v>비         고</v>
          </cell>
        </row>
        <row r="1134">
          <cell r="A1134" t="str">
            <v>표  층  T =  5㎝</v>
          </cell>
          <cell r="D1134">
            <v>0.68700000000000006</v>
          </cell>
          <cell r="E1134">
            <v>0.21</v>
          </cell>
          <cell r="F1134">
            <v>0.04</v>
          </cell>
          <cell r="G1134">
            <v>6.3E-2</v>
          </cell>
          <cell r="H1134">
            <v>2.34</v>
          </cell>
          <cell r="I1134" t="str">
            <v>19mm</v>
          </cell>
          <cell r="K1134" t="str">
            <v xml:space="preserve">  11.7T/100㎡</v>
          </cell>
        </row>
        <row r="1135">
          <cell r="A1135" t="str">
            <v>기  층  T = 10㎝</v>
          </cell>
          <cell r="D1135">
            <v>0.78600000000000003</v>
          </cell>
          <cell r="E1135">
            <v>0.17</v>
          </cell>
          <cell r="G1135">
            <v>4.3999999999999997E-2</v>
          </cell>
          <cell r="H1135">
            <v>2.33</v>
          </cell>
          <cell r="I1135" t="str">
            <v>25mm</v>
          </cell>
          <cell r="K1135" t="str">
            <v xml:space="preserve">  23.3T/100㎡</v>
          </cell>
        </row>
        <row r="1136">
          <cell r="A1136" t="str">
            <v>기  층  T = 20㎝</v>
          </cell>
          <cell r="D1136">
            <v>0.78600000000000003</v>
          </cell>
          <cell r="E1136">
            <v>0.17</v>
          </cell>
          <cell r="G1136">
            <v>4.3999999999999997E-2</v>
          </cell>
          <cell r="H1136">
            <v>2.33</v>
          </cell>
          <cell r="I1136" t="str">
            <v>25mm</v>
          </cell>
          <cell r="K1136" t="str">
            <v xml:space="preserve">  46.6T/100㎡</v>
          </cell>
        </row>
        <row r="1138">
          <cell r="A1138" t="str">
            <v>○ 표층 100㎡당 재료산출(t = 3Cm)</v>
          </cell>
          <cell r="F1138" t="str">
            <v>아스콘 : 100 × 0.03 × 2.34   =  7.02ton/100㎡</v>
          </cell>
        </row>
        <row r="1140">
          <cell r="A1140" t="str">
            <v>○ 표층 100㎡당 재료산출(t = 5Cm)</v>
          </cell>
          <cell r="F1140" t="str">
            <v>아스콘 : 100 × 0.05 × 2.34   =  11.7ton/100㎡</v>
          </cell>
        </row>
        <row r="1142">
          <cell r="A1142" t="str">
            <v>○ 기층 100㎡당 재료산출(t = 10Cm)</v>
          </cell>
          <cell r="F1142" t="str">
            <v>아스콘 : 100 × 0.10 × 2.33   =  23.30ton/100㎡</v>
          </cell>
        </row>
        <row r="1144">
          <cell r="A1144" t="str">
            <v>○ 기층 100㎡당 재료산출(t = 20Cm)</v>
          </cell>
          <cell r="F1144" t="str">
            <v>아스콘 : 100 × 0.20 × 2.33   =  46.6ton/100㎡</v>
          </cell>
        </row>
        <row r="1146">
          <cell r="A1146" t="str">
            <v>○ 택코팅(RS(C)-4)</v>
          </cell>
          <cell r="F1146" t="str">
            <v>100㎡ × 0.2L/㎡ × 1.02       =  20.4L</v>
          </cell>
          <cell r="L1146" t="str">
            <v>20.4L/200L  =  0.1D/M</v>
          </cell>
        </row>
        <row r="1148">
          <cell r="A1148" t="str">
            <v>○ 프라임코팅(MC-1)</v>
          </cell>
          <cell r="F1148" t="str">
            <v>100㎡ × 0.75L/㎡ × 1.02      =  76.5L</v>
          </cell>
          <cell r="L1148" t="str">
            <v>76.5L/200L  =  0.38D/M</v>
          </cell>
        </row>
        <row r="1152">
          <cell r="A1152" t="str">
            <v xml:space="preserve">  아스콘 운반</v>
          </cell>
        </row>
        <row r="1155">
          <cell r="A1155" t="str">
            <v>○ 아스콘 운반비</v>
          </cell>
        </row>
        <row r="1157">
          <cell r="A1157" t="str">
            <v>구              분</v>
          </cell>
          <cell r="F1157" t="str">
            <v>변      수      값</v>
          </cell>
          <cell r="K1157" t="str">
            <v>비           고</v>
          </cell>
        </row>
        <row r="1158">
          <cell r="A1158" t="str">
            <v xml:space="preserve">    아  스  콘  (TON) : 표 층 용</v>
          </cell>
          <cell r="G1158">
            <v>35500</v>
          </cell>
          <cell r="I1158" t="str">
            <v>원</v>
          </cell>
        </row>
        <row r="1159">
          <cell r="A1159" t="str">
            <v xml:space="preserve">    아  스  콘  (TON) : 기 층 용</v>
          </cell>
          <cell r="G1159">
            <v>30500</v>
          </cell>
          <cell r="I1159" t="str">
            <v>원</v>
          </cell>
        </row>
        <row r="1160">
          <cell r="A1160" t="str">
            <v xml:space="preserve">    운  반  거  리 ( Km )</v>
          </cell>
          <cell r="G1160">
            <v>20</v>
          </cell>
          <cell r="I1160" t="str">
            <v>Km 이내</v>
          </cell>
        </row>
        <row r="1161">
          <cell r="A1161" t="str">
            <v xml:space="preserve">    구  역  화  물 ( Km )</v>
          </cell>
          <cell r="G1161">
            <v>20</v>
          </cell>
          <cell r="I1161" t="str">
            <v>Km 이내</v>
          </cell>
        </row>
        <row r="1162">
          <cell r="A1162" t="str">
            <v xml:space="preserve">    TON 당 단 가 ( 원 )</v>
          </cell>
          <cell r="G1162">
            <v>11062</v>
          </cell>
          <cell r="I1162" t="str">
            <v>원</v>
          </cell>
          <cell r="K1162" t="str">
            <v>일반화물 운임 (8 TON 기준)</v>
          </cell>
        </row>
        <row r="1164">
          <cell r="A1164" t="str">
            <v xml:space="preserve">○ 단  가  </v>
          </cell>
        </row>
        <row r="1166">
          <cell r="A1166" t="str">
            <v>구                      분</v>
          </cell>
          <cell r="E1166" t="str">
            <v>원/hr</v>
          </cell>
          <cell r="H1166" t="str">
            <v>금   액 (원/TON)</v>
          </cell>
          <cell r="K1166" t="str">
            <v>비          고</v>
          </cell>
        </row>
        <row r="1167">
          <cell r="A1167" t="str">
            <v>간    접    재    료    비</v>
          </cell>
          <cell r="I1167">
            <v>35500</v>
          </cell>
          <cell r="K1167" t="str">
            <v>표층용</v>
          </cell>
        </row>
        <row r="1168">
          <cell r="A1168" t="str">
            <v>간    접    재    료    비</v>
          </cell>
          <cell r="I1168">
            <v>30500</v>
          </cell>
          <cell r="K1168" t="str">
            <v>기층용</v>
          </cell>
        </row>
        <row r="1169">
          <cell r="A1169" t="str">
            <v>노         무           비</v>
          </cell>
        </row>
        <row r="1170">
          <cell r="A1170" t="str">
            <v>경                      비</v>
          </cell>
          <cell r="H1170">
            <v>11062</v>
          </cell>
        </row>
        <row r="1176">
          <cell r="A1176" t="str">
            <v xml:space="preserve"> 표층 및 기층 전압비</v>
          </cell>
        </row>
        <row r="1178">
          <cell r="A1178" t="str">
            <v>○ 조건 : 머캐덤롤러 사용(8-10TON)</v>
          </cell>
        </row>
        <row r="1179">
          <cell r="A1179" t="str">
            <v xml:space="preserve">     A  =  1000 × V × W × E / N</v>
          </cell>
        </row>
        <row r="1180">
          <cell r="A1180" t="str">
            <v>구             분</v>
          </cell>
          <cell r="E1180" t="str">
            <v>t=3Cm</v>
          </cell>
          <cell r="F1180" t="str">
            <v>t=4∼5Cm</v>
          </cell>
          <cell r="G1180" t="str">
            <v>t=7.5Cm</v>
          </cell>
          <cell r="H1180" t="str">
            <v>t=7.5∼10Cm
(기층)</v>
          </cell>
          <cell r="I1180" t="str">
            <v>t=15Cm</v>
          </cell>
          <cell r="J1180" t="str">
            <v>t=20Cm</v>
          </cell>
          <cell r="K1180" t="str">
            <v>비             고</v>
          </cell>
        </row>
        <row r="1181">
          <cell r="E1181" t="str">
            <v>(표층)</v>
          </cell>
          <cell r="F1181" t="str">
            <v>(표층)</v>
          </cell>
          <cell r="G1181" t="str">
            <v>(표층)</v>
          </cell>
          <cell r="I1181" t="str">
            <v>(기층)</v>
          </cell>
          <cell r="J1181" t="str">
            <v>(기층)</v>
          </cell>
        </row>
        <row r="1182">
          <cell r="A1182" t="str">
            <v xml:space="preserve">  V : 다짐속도(Km)</v>
          </cell>
          <cell r="E1182">
            <v>3</v>
          </cell>
          <cell r="F1182">
            <v>3</v>
          </cell>
          <cell r="G1182">
            <v>3</v>
          </cell>
          <cell r="H1182">
            <v>2.5</v>
          </cell>
          <cell r="I1182">
            <v>2.5</v>
          </cell>
          <cell r="J1182">
            <v>2.5</v>
          </cell>
        </row>
        <row r="1183">
          <cell r="A1183" t="str">
            <v xml:space="preserve">  W : 유효다짐폭(m)</v>
          </cell>
          <cell r="E1183">
            <v>0.8</v>
          </cell>
          <cell r="F1183">
            <v>0.8</v>
          </cell>
          <cell r="G1183">
            <v>0.8</v>
          </cell>
          <cell r="H1183">
            <v>0.8</v>
          </cell>
          <cell r="I1183">
            <v>0.8</v>
          </cell>
          <cell r="J1183">
            <v>0.8</v>
          </cell>
        </row>
        <row r="1184">
          <cell r="A1184" t="str">
            <v xml:space="preserve">  E : 작업효율</v>
          </cell>
          <cell r="E1184">
            <v>0.55000000000000004</v>
          </cell>
          <cell r="F1184">
            <v>0.55000000000000004</v>
          </cell>
          <cell r="G1184">
            <v>0.55000000000000004</v>
          </cell>
          <cell r="H1184">
            <v>0.5</v>
          </cell>
          <cell r="I1184">
            <v>0.5</v>
          </cell>
          <cell r="J1184">
            <v>0.5</v>
          </cell>
        </row>
        <row r="1185">
          <cell r="A1185" t="str">
            <v xml:space="preserve">  N : 소요다짐횟수(회)</v>
          </cell>
          <cell r="E1185">
            <v>1.2</v>
          </cell>
          <cell r="F1185">
            <v>2</v>
          </cell>
          <cell r="G1185">
            <v>3</v>
          </cell>
          <cell r="H1185">
            <v>4.9000000000000004</v>
          </cell>
          <cell r="I1185">
            <v>8.4</v>
          </cell>
          <cell r="J1185">
            <v>11.2</v>
          </cell>
        </row>
        <row r="1186">
          <cell r="A1186" t="str">
            <v xml:space="preserve">  A : 시간당 다짐면적(㎡/hr)</v>
          </cell>
          <cell r="E1186">
            <v>1100</v>
          </cell>
          <cell r="F1186">
            <v>660</v>
          </cell>
          <cell r="G1186">
            <v>440</v>
          </cell>
          <cell r="H1186">
            <v>204.08</v>
          </cell>
          <cell r="I1186">
            <v>119.04</v>
          </cell>
          <cell r="J1186">
            <v>89.28</v>
          </cell>
        </row>
        <row r="1188">
          <cell r="A1188" t="str">
            <v xml:space="preserve">     ※ 소요다짐 횟수(N)</v>
          </cell>
        </row>
        <row r="1189">
          <cell r="A1189" t="str">
            <v xml:space="preserve">        - 표층  4∼5Cm  : 2회</v>
          </cell>
        </row>
        <row r="1190">
          <cell r="A1190" t="str">
            <v xml:space="preserve">                 7.5Cm  :  (2회/5Cm) × 7.5Cm = 3회</v>
          </cell>
        </row>
        <row r="1191">
          <cell r="A1191" t="str">
            <v xml:space="preserve">                 3.0Cm  :  (2회/5Cm) × 3.0Cm = 1.2회</v>
          </cell>
        </row>
        <row r="1192">
          <cell r="A1192" t="str">
            <v xml:space="preserve">        - 기층 7.5∼10Cm : (11TON/9TON) × 4회 = 4.9회</v>
          </cell>
        </row>
        <row r="1193">
          <cell r="A1193" t="str">
            <v xml:space="preserve">        - 기층 15Cm : (4.9회/8.7Cm) × 15Cm =  8.4회</v>
          </cell>
        </row>
        <row r="1194">
          <cell r="A1194" t="str">
            <v xml:space="preserve">        - 기층 20Cm : (4.9회/8.7Cm) × 20Cm = 11.2회</v>
          </cell>
        </row>
        <row r="1195">
          <cell r="A1195" t="str">
            <v xml:space="preserve">        - 기층 25Cm : (4.9회/8.7Cm) × 25Cm = 14회</v>
          </cell>
        </row>
        <row r="1200">
          <cell r="A1200" t="str">
            <v xml:space="preserve"> 표층 및 기층 전압비</v>
          </cell>
        </row>
        <row r="1202">
          <cell r="A1202" t="str">
            <v>○ 단가 : 머캐덤롤러 (8-10TON) 보통지</v>
          </cell>
          <cell r="O1202" t="str">
            <v>(원/100㎡)</v>
          </cell>
        </row>
        <row r="1203">
          <cell r="A1203" t="str">
            <v>구             분</v>
          </cell>
          <cell r="E1203" t="str">
            <v>t=3Cm</v>
          </cell>
          <cell r="F1203" t="str">
            <v>t=4∼5Cm</v>
          </cell>
          <cell r="G1203" t="str">
            <v>t=7.5Cm</v>
          </cell>
          <cell r="H1203" t="str">
            <v>t=7.5∼10Cm
(기층)</v>
          </cell>
          <cell r="I1203" t="str">
            <v>t=15Cm</v>
          </cell>
          <cell r="J1203" t="str">
            <v>t=20Cm</v>
          </cell>
          <cell r="K1203" t="str">
            <v>비             고</v>
          </cell>
        </row>
        <row r="1204">
          <cell r="E1204" t="str">
            <v>(표층)</v>
          </cell>
          <cell r="F1204" t="str">
            <v>(표층)</v>
          </cell>
          <cell r="G1204" t="str">
            <v>(표층)</v>
          </cell>
          <cell r="I1204" t="str">
            <v>(기층)</v>
          </cell>
          <cell r="J1204" t="str">
            <v>(기층)</v>
          </cell>
        </row>
        <row r="1205">
          <cell r="A1205" t="str">
            <v>간 접 재 료 비</v>
          </cell>
          <cell r="D1205">
            <v>5452</v>
          </cell>
          <cell r="E1205">
            <v>495</v>
          </cell>
          <cell r="F1205">
            <v>826</v>
          </cell>
          <cell r="G1205">
            <v>1239</v>
          </cell>
          <cell r="H1205">
            <v>2671</v>
          </cell>
          <cell r="I1205">
            <v>4579</v>
          </cell>
          <cell r="J1205">
            <v>6106</v>
          </cell>
          <cell r="K1205" t="str">
            <v>시간당단가/작업량</v>
          </cell>
        </row>
        <row r="1206">
          <cell r="A1206" t="str">
            <v>노    무    비</v>
          </cell>
          <cell r="D1206">
            <v>8653</v>
          </cell>
          <cell r="E1206">
            <v>786</v>
          </cell>
          <cell r="F1206">
            <v>1311</v>
          </cell>
          <cell r="G1206">
            <v>1966</v>
          </cell>
          <cell r="H1206">
            <v>4240</v>
          </cell>
          <cell r="I1206">
            <v>7268</v>
          </cell>
          <cell r="J1206">
            <v>9691</v>
          </cell>
        </row>
        <row r="1207">
          <cell r="A1207" t="str">
            <v>경          비</v>
          </cell>
          <cell r="D1207">
            <v>7477</v>
          </cell>
          <cell r="E1207">
            <v>679</v>
          </cell>
          <cell r="F1207">
            <v>1132</v>
          </cell>
          <cell r="G1207">
            <v>1699</v>
          </cell>
          <cell r="H1207">
            <v>3663</v>
          </cell>
          <cell r="I1207">
            <v>6281</v>
          </cell>
          <cell r="J1207">
            <v>8374</v>
          </cell>
        </row>
        <row r="1209">
          <cell r="A1209" t="str">
            <v>○ 단가 : 머캐덤롤러 (8-10TON) 번화가2, 주택가(10%)</v>
          </cell>
          <cell r="O1209" t="str">
            <v>(원/100㎡)</v>
          </cell>
        </row>
        <row r="1210">
          <cell r="A1210" t="str">
            <v>구             분</v>
          </cell>
          <cell r="E1210" t="str">
            <v>t=3Cm</v>
          </cell>
          <cell r="F1210" t="str">
            <v>t=4∼5Cm</v>
          </cell>
          <cell r="G1210" t="str">
            <v>t=7.5Cm</v>
          </cell>
          <cell r="H1210" t="str">
            <v>t=7.5∼10Cm
(기층)</v>
          </cell>
          <cell r="I1210" t="str">
            <v>t=15Cm</v>
          </cell>
          <cell r="J1210" t="str">
            <v>t=20Cm</v>
          </cell>
          <cell r="K1210" t="str">
            <v>비             고</v>
          </cell>
        </row>
        <row r="1211">
          <cell r="E1211" t="str">
            <v>(표층)</v>
          </cell>
          <cell r="F1211" t="str">
            <v>(표층)</v>
          </cell>
          <cell r="G1211" t="str">
            <v>(표층)</v>
          </cell>
          <cell r="I1211" t="str">
            <v>(기층)</v>
          </cell>
          <cell r="J1211" t="str">
            <v>(기층)</v>
          </cell>
        </row>
        <row r="1212">
          <cell r="A1212" t="str">
            <v>간 접 재 료 비</v>
          </cell>
          <cell r="D1212">
            <v>5452</v>
          </cell>
          <cell r="E1212">
            <v>495</v>
          </cell>
          <cell r="F1212">
            <v>826</v>
          </cell>
          <cell r="G1212">
            <v>1239</v>
          </cell>
          <cell r="H1212">
            <v>2671</v>
          </cell>
          <cell r="I1212">
            <v>4579</v>
          </cell>
          <cell r="J1212">
            <v>6106</v>
          </cell>
          <cell r="K1212" t="str">
            <v>시간당단가/작업량</v>
          </cell>
        </row>
        <row r="1213">
          <cell r="A1213" t="str">
            <v>노    무    비</v>
          </cell>
          <cell r="D1213">
            <v>9458</v>
          </cell>
          <cell r="E1213">
            <v>859</v>
          </cell>
          <cell r="F1213">
            <v>1433</v>
          </cell>
          <cell r="G1213">
            <v>2149</v>
          </cell>
          <cell r="H1213">
            <v>4634</v>
          </cell>
          <cell r="I1213">
            <v>7945</v>
          </cell>
          <cell r="J1213">
            <v>10593</v>
          </cell>
        </row>
        <row r="1214">
          <cell r="A1214" t="str">
            <v>경          비</v>
          </cell>
          <cell r="D1214">
            <v>7477</v>
          </cell>
          <cell r="E1214">
            <v>679</v>
          </cell>
          <cell r="F1214">
            <v>1132</v>
          </cell>
          <cell r="G1214">
            <v>1699</v>
          </cell>
          <cell r="H1214">
            <v>3663</v>
          </cell>
          <cell r="I1214">
            <v>6281</v>
          </cell>
          <cell r="J1214">
            <v>8374</v>
          </cell>
        </row>
        <row r="1216">
          <cell r="A1216" t="str">
            <v>○ 단가 : 머캐덤롤러 (8-10TON) 야 간</v>
          </cell>
          <cell r="O1216" t="str">
            <v>(원/100㎡)</v>
          </cell>
        </row>
        <row r="1217">
          <cell r="A1217" t="str">
            <v>구             분</v>
          </cell>
          <cell r="E1217" t="str">
            <v>t=3Cm</v>
          </cell>
          <cell r="F1217" t="str">
            <v>t=4∼5Cm</v>
          </cell>
          <cell r="G1217" t="str">
            <v>t=7.5Cm</v>
          </cell>
          <cell r="H1217" t="str">
            <v>t=7.5∼10Cm
(기층)</v>
          </cell>
          <cell r="I1217" t="str">
            <v>t=15Cm</v>
          </cell>
          <cell r="J1217" t="str">
            <v>t=20Cm</v>
          </cell>
          <cell r="K1217" t="str">
            <v>비             고</v>
          </cell>
        </row>
        <row r="1218">
          <cell r="E1218" t="str">
            <v>(표층)</v>
          </cell>
          <cell r="F1218" t="str">
            <v>(표층)</v>
          </cell>
          <cell r="G1218" t="str">
            <v>(표층)</v>
          </cell>
          <cell r="I1218" t="str">
            <v>(기층)</v>
          </cell>
          <cell r="J1218" t="str">
            <v>(기층)</v>
          </cell>
        </row>
        <row r="1219">
          <cell r="A1219" t="str">
            <v>간 접 재 료 비</v>
          </cell>
          <cell r="D1219">
            <v>5452</v>
          </cell>
          <cell r="E1219">
            <v>495</v>
          </cell>
          <cell r="F1219">
            <v>826</v>
          </cell>
          <cell r="G1219">
            <v>1239</v>
          </cell>
          <cell r="H1219">
            <v>2671</v>
          </cell>
          <cell r="I1219">
            <v>4579</v>
          </cell>
          <cell r="J1219">
            <v>6106</v>
          </cell>
          <cell r="K1219" t="str">
            <v>시간당단가/작업량</v>
          </cell>
        </row>
        <row r="1220">
          <cell r="A1220" t="str">
            <v>노    무    비</v>
          </cell>
          <cell r="D1220">
            <v>16180</v>
          </cell>
          <cell r="E1220">
            <v>1470</v>
          </cell>
          <cell r="F1220">
            <v>2451</v>
          </cell>
          <cell r="G1220">
            <v>3677</v>
          </cell>
          <cell r="H1220">
            <v>7928</v>
          </cell>
          <cell r="I1220">
            <v>13592</v>
          </cell>
          <cell r="J1220">
            <v>18122</v>
          </cell>
        </row>
        <row r="1221">
          <cell r="A1221" t="str">
            <v>경          비</v>
          </cell>
          <cell r="D1221">
            <v>7477</v>
          </cell>
          <cell r="E1221">
            <v>679</v>
          </cell>
          <cell r="F1221">
            <v>1132</v>
          </cell>
          <cell r="G1221">
            <v>1699</v>
          </cell>
          <cell r="H1221">
            <v>3663</v>
          </cell>
          <cell r="I1221">
            <v>6281</v>
          </cell>
          <cell r="J1221">
            <v>8374</v>
          </cell>
        </row>
        <row r="1224">
          <cell r="A1224" t="str">
            <v xml:space="preserve">  택코팅(RS(C)-4)</v>
          </cell>
        </row>
        <row r="1226">
          <cell r="A1226" t="str">
            <v>○ 아스팔트 스프레이어(수동식 : 300ℓ)</v>
          </cell>
        </row>
        <row r="1228">
          <cell r="A1228" t="str">
            <v xml:space="preserve">    V  =   Q / D * L</v>
          </cell>
        </row>
        <row r="1229">
          <cell r="A1229" t="str">
            <v>구              분</v>
          </cell>
          <cell r="F1229" t="str">
            <v>변      수      값</v>
          </cell>
          <cell r="J1229" t="str">
            <v>비           고</v>
          </cell>
        </row>
        <row r="1230">
          <cell r="A1230" t="str">
            <v xml:space="preserve">    V  :  수요주행속도(m/분)</v>
          </cell>
          <cell r="G1230">
            <v>145.83000000000001</v>
          </cell>
        </row>
        <row r="1231">
          <cell r="A1231" t="str">
            <v xml:space="preserve">    Q  :  스프레이어 토출량(L/분)</v>
          </cell>
          <cell r="G1231">
            <v>35</v>
          </cell>
        </row>
        <row r="1232">
          <cell r="A1232" t="str">
            <v xml:space="preserve">    L  :  스프레이어 살포폭(m)</v>
          </cell>
          <cell r="G1232">
            <v>1.2</v>
          </cell>
        </row>
        <row r="1233">
          <cell r="A1233" t="str">
            <v xml:space="preserve">    D  :  단위면적당 소요살포량(L/㎡)</v>
          </cell>
          <cell r="G1233">
            <v>0.2</v>
          </cell>
        </row>
        <row r="1234">
          <cell r="A1234" t="str">
            <v xml:space="preserve">    Q1  :  시간당 작업량   :  V * 60  = 145.83 * 60  =</v>
          </cell>
          <cell r="G1234">
            <v>8749.7999999999993</v>
          </cell>
          <cell r="H1234" t="str">
            <v xml:space="preserve"> ≒ 87.49a/Hr</v>
          </cell>
        </row>
        <row r="1236">
          <cell r="A1236" t="str">
            <v>○ 단  가   보통지</v>
          </cell>
        </row>
        <row r="1238">
          <cell r="A1238" t="str">
            <v>구                      분</v>
          </cell>
          <cell r="E1238" t="str">
            <v>원/hr</v>
          </cell>
          <cell r="H1238" t="str">
            <v>금   액 (원/100㎡)</v>
          </cell>
          <cell r="K1238" t="str">
            <v>비          고</v>
          </cell>
        </row>
        <row r="1239">
          <cell r="A1239" t="str">
            <v>간    접    재    료    비</v>
          </cell>
          <cell r="E1239">
            <v>958</v>
          </cell>
          <cell r="H1239">
            <v>10</v>
          </cell>
          <cell r="K1239" t="str">
            <v>시간당 단가 / 작업량</v>
          </cell>
        </row>
        <row r="1240">
          <cell r="A1240" t="str">
            <v>노         무           비</v>
          </cell>
          <cell r="E1240">
            <v>7064</v>
          </cell>
          <cell r="H1240">
            <v>80</v>
          </cell>
        </row>
        <row r="1241">
          <cell r="A1241" t="str">
            <v>경                      비</v>
          </cell>
          <cell r="E1241">
            <v>522</v>
          </cell>
          <cell r="H1241">
            <v>5</v>
          </cell>
        </row>
        <row r="1248">
          <cell r="A1248" t="str">
            <v xml:space="preserve">  택코팅(RS(C)-4)</v>
          </cell>
        </row>
        <row r="1250">
          <cell r="A1250" t="str">
            <v>○ 아스팔트 스프레이어(수동식 : 300ℓ)</v>
          </cell>
        </row>
        <row r="1252">
          <cell r="A1252" t="str">
            <v xml:space="preserve">    V  =   Q / D * L</v>
          </cell>
        </row>
        <row r="1253">
          <cell r="A1253" t="str">
            <v>구              분</v>
          </cell>
          <cell r="F1253" t="str">
            <v>변      수      값</v>
          </cell>
          <cell r="J1253" t="str">
            <v>비           고</v>
          </cell>
        </row>
        <row r="1254">
          <cell r="A1254" t="str">
            <v xml:space="preserve">    V  :  수요주행속도(m/분)</v>
          </cell>
          <cell r="G1254">
            <v>145.83000000000001</v>
          </cell>
        </row>
        <row r="1255">
          <cell r="A1255" t="str">
            <v xml:space="preserve">    Q  :  스프레이어 토출량(L/분)</v>
          </cell>
          <cell r="G1255">
            <v>35</v>
          </cell>
        </row>
        <row r="1256">
          <cell r="A1256" t="str">
            <v xml:space="preserve">    L  :  스프레이어 살포폭(m)</v>
          </cell>
          <cell r="G1256">
            <v>1.2</v>
          </cell>
        </row>
        <row r="1257">
          <cell r="A1257" t="str">
            <v xml:space="preserve">    D  :  단위면적당 소요살포량(L/㎡)</v>
          </cell>
          <cell r="G1257">
            <v>0.2</v>
          </cell>
        </row>
        <row r="1258">
          <cell r="A1258" t="str">
            <v xml:space="preserve">    Q1  :  시간당 작업량   :  V * 60  = 145.83 * 60  =</v>
          </cell>
          <cell r="G1258">
            <v>8749.7999999999993</v>
          </cell>
          <cell r="H1258" t="str">
            <v xml:space="preserve"> ≒ 87.49a/Hr</v>
          </cell>
        </row>
        <row r="1260">
          <cell r="A1260" t="str">
            <v>○ 단  가   번화가2, 주택가(10%)</v>
          </cell>
        </row>
        <row r="1261">
          <cell r="A1261" t="str">
            <v>구                      분</v>
          </cell>
          <cell r="E1261" t="str">
            <v>원/hr</v>
          </cell>
          <cell r="H1261" t="str">
            <v>금   액 (원/100㎡)</v>
          </cell>
          <cell r="K1261" t="str">
            <v>비          고</v>
          </cell>
        </row>
        <row r="1262">
          <cell r="A1262" t="str">
            <v>간    접    재    료    비</v>
          </cell>
          <cell r="E1262">
            <v>958</v>
          </cell>
          <cell r="H1262">
            <v>10</v>
          </cell>
          <cell r="K1262" t="str">
            <v>시간당 단가 / 작업량</v>
          </cell>
        </row>
        <row r="1263">
          <cell r="A1263" t="str">
            <v>노         무           비</v>
          </cell>
          <cell r="E1263">
            <v>7742</v>
          </cell>
          <cell r="H1263">
            <v>88</v>
          </cell>
        </row>
        <row r="1264">
          <cell r="A1264" t="str">
            <v>경                      비</v>
          </cell>
          <cell r="E1264">
            <v>522</v>
          </cell>
          <cell r="H1264">
            <v>5</v>
          </cell>
        </row>
        <row r="1266">
          <cell r="A1266" t="str">
            <v>○ 단  가   야 간(25%)</v>
          </cell>
        </row>
        <row r="1267">
          <cell r="A1267" t="str">
            <v>구                      분</v>
          </cell>
          <cell r="E1267" t="str">
            <v>원/hr</v>
          </cell>
          <cell r="H1267" t="str">
            <v>금   액 (원/100㎡)</v>
          </cell>
          <cell r="K1267" t="str">
            <v>비          고</v>
          </cell>
        </row>
        <row r="1268">
          <cell r="A1268" t="str">
            <v>간    접    재    료    비</v>
          </cell>
          <cell r="E1268">
            <v>958</v>
          </cell>
          <cell r="H1268">
            <v>10</v>
          </cell>
          <cell r="K1268" t="str">
            <v>시간당 단가 / 작업량</v>
          </cell>
        </row>
        <row r="1269">
          <cell r="A1269" t="str">
            <v>노         무           비</v>
          </cell>
          <cell r="E1269">
            <v>13224</v>
          </cell>
          <cell r="H1269">
            <v>151</v>
          </cell>
        </row>
        <row r="1270">
          <cell r="A1270" t="str">
            <v>경                      비</v>
          </cell>
          <cell r="E1270">
            <v>522</v>
          </cell>
          <cell r="H1270">
            <v>5</v>
          </cell>
        </row>
        <row r="1272">
          <cell r="A1272" t="str">
            <v xml:space="preserve">  프라임코팅(MC-1)</v>
          </cell>
        </row>
        <row r="1274">
          <cell r="A1274" t="str">
            <v>○ 아스팔트 스프레이어(수동식 : 300ℓ)</v>
          </cell>
        </row>
        <row r="1276">
          <cell r="A1276" t="str">
            <v xml:space="preserve">    V  =   Q / D * L</v>
          </cell>
        </row>
        <row r="1277">
          <cell r="A1277" t="str">
            <v>구              분</v>
          </cell>
          <cell r="F1277" t="str">
            <v>변      수      값</v>
          </cell>
          <cell r="J1277" t="str">
            <v>비           고</v>
          </cell>
        </row>
        <row r="1278">
          <cell r="A1278" t="str">
            <v xml:space="preserve">    V  :  수요주행속도(m/분)</v>
          </cell>
          <cell r="G1278">
            <v>38.880000000000003</v>
          </cell>
        </row>
        <row r="1279">
          <cell r="A1279" t="str">
            <v xml:space="preserve">    Q  :  스프레이어 토출량(L/분)</v>
          </cell>
          <cell r="G1279">
            <v>35</v>
          </cell>
        </row>
        <row r="1280">
          <cell r="A1280" t="str">
            <v xml:space="preserve">    L  :  스프레이어 살포폭(m)</v>
          </cell>
          <cell r="G1280">
            <v>1.2</v>
          </cell>
        </row>
        <row r="1281">
          <cell r="A1281" t="str">
            <v xml:space="preserve">    D  :  단위면적당 소요살포량(L/㎡)</v>
          </cell>
          <cell r="G1281">
            <v>0.75</v>
          </cell>
        </row>
        <row r="1282">
          <cell r="A1282" t="str">
            <v xml:space="preserve">    Q1  :  시간당 작업량   :  V * 60  = 38.88 * 60  =</v>
          </cell>
          <cell r="G1282">
            <v>2332.8000000000002</v>
          </cell>
          <cell r="H1282" t="str">
            <v xml:space="preserve"> ≒ 23.32a/Hr</v>
          </cell>
        </row>
        <row r="1284">
          <cell r="A1284" t="str">
            <v>○ 단  가   보통지</v>
          </cell>
        </row>
        <row r="1286">
          <cell r="A1286" t="str">
            <v>구                      분</v>
          </cell>
          <cell r="E1286" t="str">
            <v>원/hr</v>
          </cell>
          <cell r="H1286" t="str">
            <v>금   액 (원/100㎡)</v>
          </cell>
          <cell r="K1286" t="str">
            <v>비          고</v>
          </cell>
        </row>
        <row r="1287">
          <cell r="A1287" t="str">
            <v>간    접    재    료    비</v>
          </cell>
          <cell r="E1287">
            <v>958</v>
          </cell>
          <cell r="H1287">
            <v>41</v>
          </cell>
          <cell r="K1287" t="str">
            <v>시간당 단가 / 작업량</v>
          </cell>
        </row>
        <row r="1288">
          <cell r="A1288" t="str">
            <v>노         무           비</v>
          </cell>
          <cell r="E1288">
            <v>7064</v>
          </cell>
          <cell r="H1288">
            <v>302</v>
          </cell>
        </row>
        <row r="1289">
          <cell r="A1289" t="str">
            <v>경                      비</v>
          </cell>
          <cell r="E1289">
            <v>522</v>
          </cell>
          <cell r="H1289">
            <v>22</v>
          </cell>
        </row>
        <row r="1296">
          <cell r="A1296" t="str">
            <v xml:space="preserve">  프라임코팅(MC-1)</v>
          </cell>
        </row>
        <row r="1298">
          <cell r="A1298" t="str">
            <v>○ 아스팔트 스프레이어(수동식 : 300ℓ)</v>
          </cell>
        </row>
        <row r="1300">
          <cell r="A1300" t="str">
            <v xml:space="preserve">    V  =   Q / D * L</v>
          </cell>
        </row>
        <row r="1301">
          <cell r="A1301" t="str">
            <v>구              분</v>
          </cell>
          <cell r="F1301" t="str">
            <v>변      수      값</v>
          </cell>
          <cell r="J1301" t="str">
            <v>비           고</v>
          </cell>
        </row>
        <row r="1302">
          <cell r="A1302" t="str">
            <v xml:space="preserve">    V  :  수요주행속도(m/분)</v>
          </cell>
          <cell r="G1302">
            <v>38.880000000000003</v>
          </cell>
        </row>
        <row r="1303">
          <cell r="A1303" t="str">
            <v xml:space="preserve">    Q  :  스프레이어 토출량(L/분)</v>
          </cell>
          <cell r="G1303">
            <v>35</v>
          </cell>
        </row>
        <row r="1304">
          <cell r="A1304" t="str">
            <v xml:space="preserve">    L  :  스프레이어 살포폭(m)</v>
          </cell>
          <cell r="G1304">
            <v>1.2</v>
          </cell>
        </row>
        <row r="1305">
          <cell r="A1305" t="str">
            <v xml:space="preserve">    D  :  단위면적당 소요살포량(L/㎡)</v>
          </cell>
          <cell r="G1305">
            <v>0.75</v>
          </cell>
        </row>
        <row r="1306">
          <cell r="A1306" t="str">
            <v xml:space="preserve">    Q1  :  시간당 작업량   :  V * 60  = 38.88 * 60  =</v>
          </cell>
          <cell r="G1306">
            <v>2332.8000000000002</v>
          </cell>
          <cell r="H1306" t="str">
            <v xml:space="preserve"> ≒ 23.32a/Hr</v>
          </cell>
        </row>
        <row r="1308">
          <cell r="A1308" t="str">
            <v>○ 단  가   번화가2, 주택가(10%)</v>
          </cell>
        </row>
        <row r="1309">
          <cell r="A1309" t="str">
            <v>구                      분</v>
          </cell>
          <cell r="E1309" t="str">
            <v>원/hr</v>
          </cell>
          <cell r="H1309" t="str">
            <v>금   액 (원/100㎡)</v>
          </cell>
          <cell r="K1309" t="str">
            <v>비          고</v>
          </cell>
        </row>
        <row r="1310">
          <cell r="A1310" t="str">
            <v>간    접    재    료    비</v>
          </cell>
          <cell r="E1310">
            <v>958</v>
          </cell>
          <cell r="H1310">
            <v>41</v>
          </cell>
          <cell r="K1310" t="str">
            <v>시간당 단가 / 작업량</v>
          </cell>
        </row>
        <row r="1311">
          <cell r="A1311" t="str">
            <v>노         무           비</v>
          </cell>
          <cell r="E1311">
            <v>7742</v>
          </cell>
          <cell r="H1311">
            <v>331</v>
          </cell>
        </row>
        <row r="1312">
          <cell r="A1312" t="str">
            <v>경                      비</v>
          </cell>
          <cell r="E1312">
            <v>522</v>
          </cell>
          <cell r="H1312">
            <v>22</v>
          </cell>
        </row>
        <row r="1314">
          <cell r="A1314" t="str">
            <v>○ 단  가   야 간(25%)</v>
          </cell>
        </row>
        <row r="1315">
          <cell r="A1315" t="str">
            <v>구                      분</v>
          </cell>
          <cell r="E1315" t="str">
            <v>원/hr</v>
          </cell>
          <cell r="H1315" t="str">
            <v>금   액 (원/100㎡)</v>
          </cell>
          <cell r="K1315" t="str">
            <v>비          고</v>
          </cell>
        </row>
        <row r="1316">
          <cell r="A1316" t="str">
            <v>간    접    재    료    비</v>
          </cell>
          <cell r="E1316">
            <v>958</v>
          </cell>
          <cell r="H1316">
            <v>41</v>
          </cell>
          <cell r="K1316" t="str">
            <v>시간당 단가 / 작업량</v>
          </cell>
        </row>
        <row r="1317">
          <cell r="A1317" t="str">
            <v>노         무           비</v>
          </cell>
          <cell r="E1317">
            <v>13224</v>
          </cell>
          <cell r="H1317">
            <v>566</v>
          </cell>
        </row>
        <row r="1318">
          <cell r="A1318" t="str">
            <v>경                      비</v>
          </cell>
          <cell r="E1318">
            <v>522</v>
          </cell>
          <cell r="H1318">
            <v>22</v>
          </cell>
        </row>
        <row r="1320">
          <cell r="A1320" t="str">
            <v xml:space="preserve">  보조기층 전압비 및 살수비</v>
          </cell>
        </row>
        <row r="1322">
          <cell r="A1322" t="str">
            <v xml:space="preserve">○ 조건 : 플레이트 콤팩터 사용(1.5TON) </v>
          </cell>
        </row>
        <row r="1323">
          <cell r="A1323" t="str">
            <v xml:space="preserve">     A  =  1000 × V × W × E / N</v>
          </cell>
        </row>
        <row r="1324">
          <cell r="A1324" t="str">
            <v>구             분</v>
          </cell>
          <cell r="E1324" t="str">
            <v>t=10Cm이하</v>
          </cell>
          <cell r="F1324" t="str">
            <v>t=15Cm</v>
          </cell>
          <cell r="G1324" t="str">
            <v>t=20Cm</v>
          </cell>
          <cell r="H1324" t="str">
            <v>t=25Cm</v>
          </cell>
          <cell r="I1324" t="str">
            <v>t=30Cm</v>
          </cell>
          <cell r="J1324" t="str">
            <v>t=37.5Cm</v>
          </cell>
          <cell r="K1324" t="str">
            <v>t=40Cm</v>
          </cell>
          <cell r="L1324" t="str">
            <v>비    고</v>
          </cell>
        </row>
        <row r="1325">
          <cell r="A1325" t="str">
            <v xml:space="preserve">  V : 다짐속도(Km)</v>
          </cell>
          <cell r="E1325">
            <v>1</v>
          </cell>
          <cell r="F1325">
            <v>1</v>
          </cell>
          <cell r="G1325">
            <v>1</v>
          </cell>
          <cell r="H1325">
            <v>1</v>
          </cell>
          <cell r="I1325">
            <v>1</v>
          </cell>
          <cell r="J1325">
            <v>1</v>
          </cell>
          <cell r="K1325">
            <v>1</v>
          </cell>
        </row>
        <row r="1326">
          <cell r="A1326" t="str">
            <v xml:space="preserve">  W : 유효다짐폭(m)</v>
          </cell>
          <cell r="E1326">
            <v>0.45</v>
          </cell>
          <cell r="F1326">
            <v>0.45</v>
          </cell>
          <cell r="G1326">
            <v>0.45</v>
          </cell>
          <cell r="H1326">
            <v>0.45</v>
          </cell>
          <cell r="I1326">
            <v>0.45</v>
          </cell>
          <cell r="J1326">
            <v>0.45</v>
          </cell>
          <cell r="K1326">
            <v>0.45</v>
          </cell>
        </row>
        <row r="1327">
          <cell r="A1327" t="str">
            <v xml:space="preserve">  E : 작업효율</v>
          </cell>
          <cell r="E1327">
            <v>0.6</v>
          </cell>
          <cell r="F1327">
            <v>0.6</v>
          </cell>
          <cell r="G1327">
            <v>0.6</v>
          </cell>
          <cell r="H1327">
            <v>0.6</v>
          </cell>
          <cell r="I1327">
            <v>0.6</v>
          </cell>
          <cell r="J1327">
            <v>0.6</v>
          </cell>
          <cell r="K1327">
            <v>0.6</v>
          </cell>
        </row>
        <row r="1328">
          <cell r="A1328" t="str">
            <v xml:space="preserve">  N : 소요다짐횟수(회)</v>
          </cell>
          <cell r="E1328">
            <v>3</v>
          </cell>
          <cell r="F1328">
            <v>4.5</v>
          </cell>
          <cell r="G1328">
            <v>6</v>
          </cell>
          <cell r="H1328">
            <v>7.5</v>
          </cell>
          <cell r="I1328">
            <v>9</v>
          </cell>
          <cell r="J1328">
            <v>11</v>
          </cell>
          <cell r="K1328">
            <v>12</v>
          </cell>
        </row>
        <row r="1329">
          <cell r="A1329" t="str">
            <v xml:space="preserve">  A : 시간당 다짐면적(㎥/hr)</v>
          </cell>
          <cell r="E1329">
            <v>90</v>
          </cell>
          <cell r="F1329">
            <v>60</v>
          </cell>
          <cell r="G1329">
            <v>45</v>
          </cell>
          <cell r="H1329">
            <v>36</v>
          </cell>
          <cell r="I1329">
            <v>30</v>
          </cell>
          <cell r="J1329">
            <v>24.54</v>
          </cell>
          <cell r="K1329">
            <v>22.5</v>
          </cell>
        </row>
        <row r="1330">
          <cell r="A1330" t="str">
            <v xml:space="preserve">     ※ 소요다짐 횟수 : 10Cm일때 3회</v>
          </cell>
        </row>
        <row r="1331">
          <cell r="A1331" t="str">
            <v>○ 단  가   보통지</v>
          </cell>
        </row>
        <row r="1332">
          <cell r="E1332" t="str">
            <v>시간당단가</v>
          </cell>
          <cell r="F1332" t="str">
            <v>t=10Cm이하</v>
          </cell>
          <cell r="G1332" t="str">
            <v>t=15Cm</v>
          </cell>
          <cell r="H1332" t="str">
            <v>t=20Cm</v>
          </cell>
          <cell r="I1332" t="str">
            <v>t=25Cm</v>
          </cell>
          <cell r="J1332" t="str">
            <v>t=30Cm</v>
          </cell>
          <cell r="K1332" t="str">
            <v>t=37.5Cm</v>
          </cell>
          <cell r="L1332" t="str">
            <v>t=40Cm</v>
          </cell>
        </row>
        <row r="1333">
          <cell r="A1333" t="str">
            <v>구          분</v>
          </cell>
          <cell r="E1333" t="str">
            <v>톤당 단가</v>
          </cell>
          <cell r="F1333" t="str">
            <v>(원/100㎡)</v>
          </cell>
          <cell r="G1333" t="str">
            <v>(원/100㎡)</v>
          </cell>
          <cell r="H1333" t="str">
            <v>(원/100㎡)</v>
          </cell>
          <cell r="I1333" t="str">
            <v>(원/100㎡)</v>
          </cell>
          <cell r="J1333" t="str">
            <v>(원/100㎡)</v>
          </cell>
          <cell r="K1333" t="str">
            <v>(원/100㎡)</v>
          </cell>
          <cell r="L1333" t="str">
            <v>(원/100㎡)</v>
          </cell>
          <cell r="M1333" t="str">
            <v>비      고</v>
          </cell>
        </row>
        <row r="1334">
          <cell r="A1334" t="str">
            <v xml:space="preserve"> 전압비(플레이트 콤팩터 1.5ton 사용)</v>
          </cell>
          <cell r="E1334" t="str">
            <v>원/hr</v>
          </cell>
          <cell r="M1334" t="str">
            <v>시간당단가/작업량</v>
          </cell>
        </row>
        <row r="1335">
          <cell r="A1335" t="str">
            <v xml:space="preserve"> 간 접 재 료 비</v>
          </cell>
          <cell r="E1335">
            <v>1356</v>
          </cell>
          <cell r="F1335">
            <v>1506</v>
          </cell>
          <cell r="G1335">
            <v>2260</v>
          </cell>
          <cell r="H1335">
            <v>3013</v>
          </cell>
          <cell r="I1335">
            <v>3766</v>
          </cell>
          <cell r="J1335">
            <v>4520</v>
          </cell>
          <cell r="K1335">
            <v>5525</v>
          </cell>
          <cell r="L1335">
            <v>6026</v>
          </cell>
        </row>
        <row r="1336">
          <cell r="A1336" t="str">
            <v xml:space="preserve"> 노    무    비</v>
          </cell>
          <cell r="E1336">
            <v>5996</v>
          </cell>
          <cell r="F1336">
            <v>6662</v>
          </cell>
          <cell r="G1336">
            <v>9993</v>
          </cell>
          <cell r="H1336">
            <v>13324</v>
          </cell>
          <cell r="I1336">
            <v>16655</v>
          </cell>
          <cell r="J1336">
            <v>19986</v>
          </cell>
          <cell r="K1336">
            <v>24433</v>
          </cell>
          <cell r="L1336">
            <v>26648</v>
          </cell>
        </row>
        <row r="1337">
          <cell r="A1337" t="str">
            <v xml:space="preserve"> 경          비</v>
          </cell>
          <cell r="E1337">
            <v>509</v>
          </cell>
          <cell r="F1337">
            <v>565</v>
          </cell>
          <cell r="G1337">
            <v>848</v>
          </cell>
          <cell r="H1337">
            <v>1131</v>
          </cell>
          <cell r="I1337">
            <v>1413</v>
          </cell>
          <cell r="J1337">
            <v>1696</v>
          </cell>
          <cell r="K1337">
            <v>2074</v>
          </cell>
          <cell r="L1337">
            <v>2262</v>
          </cell>
        </row>
        <row r="1338">
          <cell r="A1338" t="str">
            <v xml:space="preserve"> 살수비(물탱크 5500ℓ 사용)</v>
          </cell>
          <cell r="E1338" t="str">
            <v>원/ton</v>
          </cell>
        </row>
        <row r="1339">
          <cell r="A1339" t="str">
            <v xml:space="preserve"> 소요물량(ton)</v>
          </cell>
          <cell r="F1339">
            <v>1</v>
          </cell>
          <cell r="G1339">
            <v>1.5</v>
          </cell>
          <cell r="H1339">
            <v>2</v>
          </cell>
          <cell r="I1339">
            <v>2.5</v>
          </cell>
          <cell r="J1339">
            <v>3</v>
          </cell>
          <cell r="K1339">
            <v>3.75</v>
          </cell>
          <cell r="L1339">
            <v>4</v>
          </cell>
        </row>
        <row r="1340">
          <cell r="A1340" t="str">
            <v xml:space="preserve"> 간 접 재 료 비</v>
          </cell>
          <cell r="E1340">
            <v>1242</v>
          </cell>
          <cell r="F1340">
            <v>1380</v>
          </cell>
          <cell r="G1340">
            <v>2070</v>
          </cell>
          <cell r="H1340">
            <v>2760</v>
          </cell>
          <cell r="I1340">
            <v>3450</v>
          </cell>
          <cell r="J1340">
            <v>4140</v>
          </cell>
          <cell r="K1340">
            <v>5061</v>
          </cell>
          <cell r="L1340">
            <v>5520</v>
          </cell>
        </row>
        <row r="1341">
          <cell r="A1341" t="str">
            <v xml:space="preserve"> 노    무    비</v>
          </cell>
          <cell r="E1341">
            <v>1135</v>
          </cell>
          <cell r="F1341">
            <v>1261</v>
          </cell>
          <cell r="G1341">
            <v>1891</v>
          </cell>
          <cell r="H1341">
            <v>2522</v>
          </cell>
          <cell r="I1341">
            <v>3152</v>
          </cell>
          <cell r="J1341">
            <v>3783</v>
          </cell>
          <cell r="K1341">
            <v>4625</v>
          </cell>
          <cell r="L1341">
            <v>5044</v>
          </cell>
        </row>
        <row r="1342">
          <cell r="A1342" t="str">
            <v xml:space="preserve"> 경          비</v>
          </cell>
          <cell r="E1342">
            <v>637</v>
          </cell>
          <cell r="F1342">
            <v>707</v>
          </cell>
          <cell r="G1342">
            <v>1061</v>
          </cell>
          <cell r="H1342">
            <v>1415</v>
          </cell>
          <cell r="I1342">
            <v>1769</v>
          </cell>
          <cell r="J1342">
            <v>2123</v>
          </cell>
          <cell r="K1342">
            <v>2595</v>
          </cell>
          <cell r="L1342">
            <v>2831</v>
          </cell>
        </row>
        <row r="1344">
          <cell r="A1344" t="str">
            <v xml:space="preserve">  보조기층 전압비 및 살수비</v>
          </cell>
        </row>
        <row r="1346">
          <cell r="A1346" t="str">
            <v xml:space="preserve">○ 조건 : 플레이트 콤팩터 사용(1.5TON) </v>
          </cell>
        </row>
        <row r="1347">
          <cell r="A1347" t="str">
            <v xml:space="preserve">     A  =  1000 × V × W × E / N</v>
          </cell>
        </row>
        <row r="1348">
          <cell r="A1348" t="str">
            <v>구             분</v>
          </cell>
          <cell r="E1348" t="str">
            <v>t=10Cm이하</v>
          </cell>
          <cell r="F1348" t="str">
            <v>t=15Cm</v>
          </cell>
          <cell r="G1348" t="str">
            <v>t=20Cm</v>
          </cell>
          <cell r="H1348" t="str">
            <v>t=25Cm</v>
          </cell>
          <cell r="I1348" t="str">
            <v>t=30Cm</v>
          </cell>
          <cell r="J1348" t="str">
            <v>t=37.5Cm</v>
          </cell>
          <cell r="K1348" t="str">
            <v>t=40Cm</v>
          </cell>
          <cell r="L1348" t="str">
            <v>비    고</v>
          </cell>
        </row>
        <row r="1349">
          <cell r="A1349" t="str">
            <v xml:space="preserve">  V : 다짐속도(Km)</v>
          </cell>
          <cell r="E1349">
            <v>1</v>
          </cell>
          <cell r="F1349">
            <v>1</v>
          </cell>
          <cell r="G1349">
            <v>1</v>
          </cell>
          <cell r="H1349">
            <v>1</v>
          </cell>
          <cell r="I1349">
            <v>1</v>
          </cell>
          <cell r="J1349">
            <v>1</v>
          </cell>
          <cell r="K1349">
            <v>1</v>
          </cell>
        </row>
        <row r="1350">
          <cell r="A1350" t="str">
            <v xml:space="preserve">  W : 유효다짐폭(m)</v>
          </cell>
          <cell r="E1350">
            <v>0.45</v>
          </cell>
          <cell r="F1350">
            <v>0.45</v>
          </cell>
          <cell r="G1350">
            <v>0.45</v>
          </cell>
          <cell r="H1350">
            <v>0.45</v>
          </cell>
          <cell r="I1350">
            <v>0.45</v>
          </cell>
          <cell r="J1350">
            <v>0.45</v>
          </cell>
          <cell r="K1350">
            <v>0.45</v>
          </cell>
        </row>
        <row r="1351">
          <cell r="A1351" t="str">
            <v xml:space="preserve">  E : 작업효율</v>
          </cell>
          <cell r="E1351">
            <v>0.6</v>
          </cell>
          <cell r="F1351">
            <v>0.6</v>
          </cell>
          <cell r="G1351">
            <v>0.6</v>
          </cell>
          <cell r="H1351">
            <v>0.6</v>
          </cell>
          <cell r="I1351">
            <v>0.6</v>
          </cell>
          <cell r="J1351">
            <v>0.6</v>
          </cell>
          <cell r="K1351">
            <v>0.6</v>
          </cell>
        </row>
        <row r="1352">
          <cell r="A1352" t="str">
            <v xml:space="preserve">  N : 소요다짐횟수(회)</v>
          </cell>
          <cell r="E1352">
            <v>3</v>
          </cell>
          <cell r="F1352">
            <v>4.5</v>
          </cell>
          <cell r="G1352">
            <v>6</v>
          </cell>
          <cell r="H1352">
            <v>7.5</v>
          </cell>
          <cell r="I1352">
            <v>9</v>
          </cell>
          <cell r="J1352">
            <v>11</v>
          </cell>
          <cell r="K1352">
            <v>12</v>
          </cell>
        </row>
        <row r="1353">
          <cell r="A1353" t="str">
            <v xml:space="preserve">  A : 시간당 다짐면적(㎥/hr)</v>
          </cell>
          <cell r="E1353">
            <v>90</v>
          </cell>
          <cell r="F1353">
            <v>60</v>
          </cell>
          <cell r="G1353">
            <v>45</v>
          </cell>
          <cell r="H1353">
            <v>36</v>
          </cell>
          <cell r="I1353">
            <v>30</v>
          </cell>
          <cell r="J1353">
            <v>24.54</v>
          </cell>
          <cell r="K1353">
            <v>22.5</v>
          </cell>
        </row>
        <row r="1354">
          <cell r="A1354" t="str">
            <v xml:space="preserve">     ※ 소요다짐 횟수 : 10Cm일때 3회</v>
          </cell>
        </row>
        <row r="1355">
          <cell r="A1355" t="str">
            <v>○ 단  가   번화가2, 주택가(10%)</v>
          </cell>
        </row>
        <row r="1356">
          <cell r="E1356" t="str">
            <v>시간당단가</v>
          </cell>
          <cell r="F1356" t="str">
            <v>t=10Cm이하</v>
          </cell>
          <cell r="G1356" t="str">
            <v>t=15Cm</v>
          </cell>
          <cell r="H1356" t="str">
            <v>t=20Cm</v>
          </cell>
          <cell r="I1356" t="str">
            <v>t=25Cm</v>
          </cell>
          <cell r="J1356" t="str">
            <v>t=30Cm</v>
          </cell>
          <cell r="K1356" t="str">
            <v>t=37.5Cm</v>
          </cell>
          <cell r="L1356" t="str">
            <v>t=40Cm</v>
          </cell>
        </row>
        <row r="1357">
          <cell r="A1357" t="str">
            <v>구          분</v>
          </cell>
          <cell r="E1357" t="str">
            <v>톤당 단가</v>
          </cell>
          <cell r="F1357" t="str">
            <v>(원/100㎡)</v>
          </cell>
          <cell r="G1357" t="str">
            <v>(원/100㎡)</v>
          </cell>
          <cell r="H1357" t="str">
            <v>(원/100㎡)</v>
          </cell>
          <cell r="I1357" t="str">
            <v>(원/100㎡)</v>
          </cell>
          <cell r="J1357" t="str">
            <v>(원/100㎡)</v>
          </cell>
          <cell r="K1357" t="str">
            <v>(원/100㎡)</v>
          </cell>
          <cell r="L1357" t="str">
            <v>(원/100㎡)</v>
          </cell>
          <cell r="M1357" t="str">
            <v>비      고</v>
          </cell>
        </row>
        <row r="1358">
          <cell r="A1358" t="str">
            <v xml:space="preserve"> 전압비(플레이트 콤팩터 1.5ton 사용)</v>
          </cell>
          <cell r="E1358" t="str">
            <v>원/hr</v>
          </cell>
          <cell r="M1358" t="str">
            <v>시간당단가/작업량</v>
          </cell>
        </row>
        <row r="1359">
          <cell r="A1359" t="str">
            <v xml:space="preserve"> 간 접 재 료 비</v>
          </cell>
          <cell r="E1359">
            <v>1356</v>
          </cell>
          <cell r="F1359">
            <v>1506</v>
          </cell>
          <cell r="G1359">
            <v>2260</v>
          </cell>
          <cell r="H1359">
            <v>3013</v>
          </cell>
          <cell r="I1359">
            <v>3766</v>
          </cell>
          <cell r="J1359">
            <v>4520</v>
          </cell>
          <cell r="K1359">
            <v>5525</v>
          </cell>
          <cell r="L1359">
            <v>6026</v>
          </cell>
        </row>
        <row r="1360">
          <cell r="A1360" t="str">
            <v xml:space="preserve"> 노    무    비</v>
          </cell>
          <cell r="E1360">
            <v>6572</v>
          </cell>
          <cell r="F1360">
            <v>7302</v>
          </cell>
          <cell r="G1360">
            <v>10953</v>
          </cell>
          <cell r="H1360">
            <v>14604</v>
          </cell>
          <cell r="I1360">
            <v>18255</v>
          </cell>
          <cell r="J1360">
            <v>21906</v>
          </cell>
          <cell r="K1360">
            <v>26780</v>
          </cell>
          <cell r="L1360">
            <v>29208</v>
          </cell>
        </row>
        <row r="1361">
          <cell r="A1361" t="str">
            <v xml:space="preserve"> 경          비</v>
          </cell>
          <cell r="E1361">
            <v>509</v>
          </cell>
          <cell r="F1361">
            <v>565</v>
          </cell>
          <cell r="G1361">
            <v>848</v>
          </cell>
          <cell r="H1361">
            <v>1131</v>
          </cell>
          <cell r="I1361">
            <v>1413</v>
          </cell>
          <cell r="J1361">
            <v>1696</v>
          </cell>
          <cell r="K1361">
            <v>2074</v>
          </cell>
          <cell r="L1361">
            <v>2262</v>
          </cell>
        </row>
        <row r="1362">
          <cell r="A1362" t="str">
            <v xml:space="preserve"> 살수비(물탱크 5500ℓ 사용)</v>
          </cell>
          <cell r="E1362" t="str">
            <v>원/ton</v>
          </cell>
        </row>
        <row r="1363">
          <cell r="A1363" t="str">
            <v xml:space="preserve"> 소요물량(ton)</v>
          </cell>
          <cell r="F1363">
            <v>1</v>
          </cell>
          <cell r="G1363">
            <v>1.5</v>
          </cell>
          <cell r="H1363">
            <v>2</v>
          </cell>
          <cell r="I1363">
            <v>2.5</v>
          </cell>
          <cell r="J1363">
            <v>3</v>
          </cell>
          <cell r="K1363">
            <v>3.75</v>
          </cell>
          <cell r="L1363">
            <v>4</v>
          </cell>
        </row>
        <row r="1364">
          <cell r="A1364" t="str">
            <v xml:space="preserve"> 간 접 재 료 비</v>
          </cell>
          <cell r="E1364">
            <v>1242</v>
          </cell>
          <cell r="F1364">
            <v>1380</v>
          </cell>
          <cell r="G1364">
            <v>2070</v>
          </cell>
          <cell r="H1364">
            <v>2760</v>
          </cell>
          <cell r="I1364">
            <v>3450</v>
          </cell>
          <cell r="J1364">
            <v>4140</v>
          </cell>
          <cell r="K1364">
            <v>5061</v>
          </cell>
          <cell r="L1364">
            <v>5520</v>
          </cell>
        </row>
        <row r="1365">
          <cell r="A1365" t="str">
            <v xml:space="preserve"> 노    무    비</v>
          </cell>
          <cell r="E1365">
            <v>1243</v>
          </cell>
          <cell r="F1365">
            <v>1381</v>
          </cell>
          <cell r="G1365">
            <v>2071</v>
          </cell>
          <cell r="H1365">
            <v>2762</v>
          </cell>
          <cell r="I1365">
            <v>3452</v>
          </cell>
          <cell r="J1365">
            <v>4143</v>
          </cell>
          <cell r="K1365">
            <v>5065</v>
          </cell>
          <cell r="L1365">
            <v>5524</v>
          </cell>
        </row>
        <row r="1366">
          <cell r="A1366" t="str">
            <v xml:space="preserve"> 경          비</v>
          </cell>
          <cell r="E1366">
            <v>637</v>
          </cell>
          <cell r="F1366">
            <v>707</v>
          </cell>
          <cell r="G1366">
            <v>1061</v>
          </cell>
          <cell r="H1366">
            <v>1415</v>
          </cell>
          <cell r="I1366">
            <v>1769</v>
          </cell>
          <cell r="J1366">
            <v>2123</v>
          </cell>
          <cell r="K1366">
            <v>2595</v>
          </cell>
          <cell r="L1366">
            <v>2831</v>
          </cell>
        </row>
        <row r="1368">
          <cell r="A1368" t="str">
            <v xml:space="preserve">  보조기층 전압비 및 살수비</v>
          </cell>
        </row>
        <row r="1370">
          <cell r="A1370" t="str">
            <v xml:space="preserve">○ 조건 : 플레이트 콤팩터 사용(1.5TON) </v>
          </cell>
        </row>
        <row r="1371">
          <cell r="A1371" t="str">
            <v xml:space="preserve">     A  =  1000 × V × W × E / N</v>
          </cell>
        </row>
        <row r="1372">
          <cell r="A1372" t="str">
            <v>구             분</v>
          </cell>
          <cell r="E1372" t="str">
            <v>t=10Cm이하</v>
          </cell>
          <cell r="F1372" t="str">
            <v>t=15Cm</v>
          </cell>
          <cell r="G1372" t="str">
            <v>t=20Cm</v>
          </cell>
          <cell r="H1372" t="str">
            <v>t=25Cm</v>
          </cell>
          <cell r="I1372" t="str">
            <v>t=30Cm</v>
          </cell>
          <cell r="J1372" t="str">
            <v>t=37.5Cm</v>
          </cell>
          <cell r="K1372" t="str">
            <v>t=40Cm</v>
          </cell>
          <cell r="L1372" t="str">
            <v>비    고</v>
          </cell>
        </row>
        <row r="1373">
          <cell r="A1373" t="str">
            <v xml:space="preserve">  V : 다짐속도(Km)</v>
          </cell>
          <cell r="E1373">
            <v>1</v>
          </cell>
          <cell r="F1373">
            <v>1</v>
          </cell>
          <cell r="G1373">
            <v>1</v>
          </cell>
          <cell r="H1373">
            <v>1</v>
          </cell>
          <cell r="I1373">
            <v>1</v>
          </cell>
          <cell r="J1373">
            <v>1</v>
          </cell>
          <cell r="K1373">
            <v>1</v>
          </cell>
        </row>
        <row r="1374">
          <cell r="A1374" t="str">
            <v xml:space="preserve">  W : 유효다짐폭(m)</v>
          </cell>
          <cell r="E1374">
            <v>0.45</v>
          </cell>
          <cell r="F1374">
            <v>0.45</v>
          </cell>
          <cell r="G1374">
            <v>0.45</v>
          </cell>
          <cell r="H1374">
            <v>0.45</v>
          </cell>
          <cell r="I1374">
            <v>0.45</v>
          </cell>
          <cell r="J1374">
            <v>0.45</v>
          </cell>
          <cell r="K1374">
            <v>0.45</v>
          </cell>
        </row>
        <row r="1375">
          <cell r="A1375" t="str">
            <v xml:space="preserve">  E : 작업효율</v>
          </cell>
          <cell r="E1375">
            <v>0.6</v>
          </cell>
          <cell r="F1375">
            <v>0.6</v>
          </cell>
          <cell r="G1375">
            <v>0.6</v>
          </cell>
          <cell r="H1375">
            <v>0.6</v>
          </cell>
          <cell r="I1375">
            <v>0.6</v>
          </cell>
          <cell r="J1375">
            <v>0.6</v>
          </cell>
          <cell r="K1375">
            <v>0.6</v>
          </cell>
        </row>
        <row r="1376">
          <cell r="A1376" t="str">
            <v xml:space="preserve">  N : 소요다짐횟수(회)</v>
          </cell>
          <cell r="E1376">
            <v>3</v>
          </cell>
          <cell r="F1376">
            <v>4.5</v>
          </cell>
          <cell r="G1376">
            <v>6</v>
          </cell>
          <cell r="H1376">
            <v>7.5</v>
          </cell>
          <cell r="I1376">
            <v>9</v>
          </cell>
          <cell r="J1376">
            <v>11</v>
          </cell>
          <cell r="K1376">
            <v>12</v>
          </cell>
        </row>
        <row r="1377">
          <cell r="A1377" t="str">
            <v xml:space="preserve">  A : 시간당 다짐면적(㎥/hr)</v>
          </cell>
          <cell r="E1377">
            <v>90</v>
          </cell>
          <cell r="F1377">
            <v>60</v>
          </cell>
          <cell r="G1377">
            <v>45</v>
          </cell>
          <cell r="H1377">
            <v>36</v>
          </cell>
          <cell r="I1377">
            <v>30</v>
          </cell>
          <cell r="J1377">
            <v>24.54</v>
          </cell>
          <cell r="K1377">
            <v>22.5</v>
          </cell>
        </row>
        <row r="1378">
          <cell r="A1378" t="str">
            <v xml:space="preserve">     ※ 소요다짐 횟수 : 10Cm일때 3회</v>
          </cell>
        </row>
        <row r="1379">
          <cell r="A1379" t="str">
            <v>○ 단  가   야간(20%)</v>
          </cell>
        </row>
        <row r="1380">
          <cell r="E1380" t="str">
            <v>시간당단가</v>
          </cell>
          <cell r="F1380" t="str">
            <v>t=10Cm이하</v>
          </cell>
          <cell r="G1380" t="str">
            <v>t=15Cm</v>
          </cell>
          <cell r="H1380" t="str">
            <v>t=20Cm</v>
          </cell>
          <cell r="I1380" t="str">
            <v>t=25Cm</v>
          </cell>
          <cell r="J1380" t="str">
            <v>t=30Cm</v>
          </cell>
          <cell r="K1380" t="str">
            <v>t=37.5Cm</v>
          </cell>
          <cell r="L1380" t="str">
            <v>t=40Cm</v>
          </cell>
        </row>
        <row r="1381">
          <cell r="A1381" t="str">
            <v>구          분</v>
          </cell>
          <cell r="E1381" t="str">
            <v>톤당 단가</v>
          </cell>
          <cell r="F1381" t="str">
            <v>(원/100㎡)</v>
          </cell>
          <cell r="G1381" t="str">
            <v>(원/100㎡)</v>
          </cell>
          <cell r="H1381" t="str">
            <v>(원/100㎡)</v>
          </cell>
          <cell r="I1381" t="str">
            <v>(원/100㎡)</v>
          </cell>
          <cell r="J1381" t="str">
            <v>(원/100㎡)</v>
          </cell>
          <cell r="K1381" t="str">
            <v>(원/100㎡)</v>
          </cell>
          <cell r="L1381" t="str">
            <v>(원/100㎡)</v>
          </cell>
          <cell r="M1381" t="str">
            <v>비      고</v>
          </cell>
        </row>
        <row r="1382">
          <cell r="A1382" t="str">
            <v xml:space="preserve"> 전압비(플레이트 콤팩터 1.5ton 사용)</v>
          </cell>
          <cell r="E1382" t="str">
            <v>원/hr</v>
          </cell>
          <cell r="M1382" t="str">
            <v>시간당단가/작업량</v>
          </cell>
        </row>
        <row r="1383">
          <cell r="A1383" t="str">
            <v xml:space="preserve"> 간 접 재 료 비</v>
          </cell>
          <cell r="E1383">
            <v>1356</v>
          </cell>
          <cell r="F1383">
            <v>1506</v>
          </cell>
          <cell r="G1383">
            <v>2260</v>
          </cell>
          <cell r="H1383">
            <v>3013</v>
          </cell>
          <cell r="I1383">
            <v>3766</v>
          </cell>
          <cell r="J1383">
            <v>4520</v>
          </cell>
          <cell r="K1383">
            <v>5525</v>
          </cell>
          <cell r="L1383">
            <v>6026</v>
          </cell>
        </row>
        <row r="1384">
          <cell r="A1384" t="str">
            <v xml:space="preserve"> 노    무    비</v>
          </cell>
          <cell r="E1384">
            <v>11225</v>
          </cell>
          <cell r="F1384">
            <v>12472</v>
          </cell>
          <cell r="G1384">
            <v>18708</v>
          </cell>
          <cell r="H1384">
            <v>24944</v>
          </cell>
          <cell r="I1384">
            <v>31180</v>
          </cell>
          <cell r="J1384">
            <v>37416</v>
          </cell>
          <cell r="K1384">
            <v>45741</v>
          </cell>
          <cell r="L1384">
            <v>49888</v>
          </cell>
        </row>
        <row r="1385">
          <cell r="A1385" t="str">
            <v xml:space="preserve"> 경          비</v>
          </cell>
          <cell r="E1385">
            <v>509</v>
          </cell>
          <cell r="F1385">
            <v>565</v>
          </cell>
          <cell r="G1385">
            <v>848</v>
          </cell>
          <cell r="H1385">
            <v>1131</v>
          </cell>
          <cell r="I1385">
            <v>1413</v>
          </cell>
          <cell r="J1385">
            <v>1696</v>
          </cell>
          <cell r="K1385">
            <v>2074</v>
          </cell>
          <cell r="L1385">
            <v>2262</v>
          </cell>
        </row>
        <row r="1386">
          <cell r="A1386" t="str">
            <v xml:space="preserve"> 살수비(물탱크 5500ℓ 사용)</v>
          </cell>
          <cell r="E1386" t="str">
            <v>원/ton</v>
          </cell>
        </row>
        <row r="1387">
          <cell r="A1387" t="str">
            <v xml:space="preserve"> 소요물량(ton)</v>
          </cell>
          <cell r="F1387">
            <v>1</v>
          </cell>
          <cell r="G1387">
            <v>1.5</v>
          </cell>
          <cell r="H1387">
            <v>2</v>
          </cell>
          <cell r="I1387">
            <v>2.5</v>
          </cell>
          <cell r="J1387">
            <v>3</v>
          </cell>
          <cell r="K1387">
            <v>3.75</v>
          </cell>
          <cell r="L1387">
            <v>4</v>
          </cell>
        </row>
        <row r="1388">
          <cell r="A1388" t="str">
            <v xml:space="preserve"> 간 접 재 료 비</v>
          </cell>
          <cell r="E1388">
            <v>1242</v>
          </cell>
          <cell r="F1388">
            <v>1380</v>
          </cell>
          <cell r="G1388">
            <v>2070</v>
          </cell>
          <cell r="H1388">
            <v>2760</v>
          </cell>
          <cell r="I1388">
            <v>3450</v>
          </cell>
          <cell r="J1388">
            <v>4140</v>
          </cell>
          <cell r="K1388">
            <v>5061</v>
          </cell>
          <cell r="L1388">
            <v>5520</v>
          </cell>
        </row>
        <row r="1389">
          <cell r="A1389" t="str">
            <v xml:space="preserve"> 노    무    비</v>
          </cell>
          <cell r="E1389">
            <v>2124</v>
          </cell>
          <cell r="F1389">
            <v>2360</v>
          </cell>
          <cell r="G1389">
            <v>3540</v>
          </cell>
          <cell r="H1389">
            <v>4720</v>
          </cell>
          <cell r="I1389">
            <v>5900</v>
          </cell>
          <cell r="J1389">
            <v>7080</v>
          </cell>
          <cell r="K1389">
            <v>8655</v>
          </cell>
          <cell r="L1389">
            <v>9440</v>
          </cell>
        </row>
        <row r="1390">
          <cell r="A1390" t="str">
            <v xml:space="preserve"> 경          비</v>
          </cell>
          <cell r="E1390">
            <v>637</v>
          </cell>
          <cell r="F1390">
            <v>707</v>
          </cell>
          <cell r="G1390">
            <v>1061</v>
          </cell>
          <cell r="H1390">
            <v>1415</v>
          </cell>
          <cell r="I1390">
            <v>1769</v>
          </cell>
          <cell r="J1390">
            <v>2123</v>
          </cell>
          <cell r="K1390">
            <v>2595</v>
          </cell>
          <cell r="L1390">
            <v>2831</v>
          </cell>
        </row>
        <row r="1393">
          <cell r="A1393" t="str">
            <v xml:space="preserve">  - 소요물량 : 20㎡일때 2ton 사용</v>
          </cell>
        </row>
        <row r="1394">
          <cell r="A1394" t="str">
            <v xml:space="preserve">  - 살수비 물단가 : 물탱크(5500ℓ) 시간당 단가/공사용수 운반Q값</v>
          </cell>
        </row>
        <row r="1396">
          <cell r="A1396" t="str">
            <v>○ 공사용수 운반</v>
          </cell>
          <cell r="G1396" t="str">
            <v>○ 살수비 단가</v>
          </cell>
        </row>
        <row r="1397">
          <cell r="A1397" t="str">
            <v xml:space="preserve">    Cm : t1 + t2 + t3 + t4 = 50.28분</v>
          </cell>
          <cell r="G1397" t="str">
            <v xml:space="preserve">     - 간접재료비 :  </v>
          </cell>
          <cell r="I1397">
            <v>7338</v>
          </cell>
          <cell r="J1397" t="str">
            <v>÷ 5,906 × 1,000  =</v>
          </cell>
          <cell r="L1397">
            <v>1242</v>
          </cell>
          <cell r="M1397" t="str">
            <v>원/TON</v>
          </cell>
        </row>
        <row r="1398">
          <cell r="A1398" t="str">
            <v xml:space="preserve">    - t1 : 15분</v>
          </cell>
          <cell r="G1398" t="str">
            <v xml:space="preserve">     - 노  무  비 : </v>
          </cell>
          <cell r="I1398">
            <v>12550</v>
          </cell>
          <cell r="J1398" t="str">
            <v>÷ 5,906 × 1,000  =</v>
          </cell>
          <cell r="L1398">
            <v>2124</v>
          </cell>
          <cell r="M1398" t="str">
            <v>원/TON(야간)</v>
          </cell>
        </row>
        <row r="1399">
          <cell r="A1399" t="str">
            <v xml:space="preserve">    - t2 : 3 / 35 × 2 × 60 = 10.28분</v>
          </cell>
          <cell r="G1399" t="str">
            <v xml:space="preserve">     - 노  무  비 : </v>
          </cell>
          <cell r="I1399">
            <v>7347</v>
          </cell>
          <cell r="J1399" t="str">
            <v>÷ 5,906 × 1,000  =</v>
          </cell>
          <cell r="L1399">
            <v>1243</v>
          </cell>
          <cell r="M1399" t="str">
            <v>원/TON(번화가2)</v>
          </cell>
        </row>
        <row r="1400">
          <cell r="A1400" t="str">
            <v xml:space="preserve">    - t3 : 20분</v>
          </cell>
          <cell r="G1400" t="str">
            <v xml:space="preserve">     - 노  무  비 : </v>
          </cell>
          <cell r="I1400">
            <v>6704</v>
          </cell>
          <cell r="J1400" t="str">
            <v>÷ 5,906 × 1,000  =</v>
          </cell>
          <cell r="L1400">
            <v>1135</v>
          </cell>
          <cell r="M1400" t="str">
            <v>원/TON(보통지)</v>
          </cell>
        </row>
        <row r="1401">
          <cell r="A1401" t="str">
            <v xml:space="preserve">    - t4 : 5분</v>
          </cell>
          <cell r="G1401" t="str">
            <v xml:space="preserve">     - 경      비 :  </v>
          </cell>
          <cell r="I1401">
            <v>3763</v>
          </cell>
          <cell r="J1401" t="str">
            <v>÷ 5,906 × 1,000  =</v>
          </cell>
          <cell r="L1401">
            <v>637</v>
          </cell>
          <cell r="M1401" t="str">
            <v>원/TON</v>
          </cell>
        </row>
        <row r="1402">
          <cell r="A1402" t="str">
            <v xml:space="preserve">    Q  =  60 × 5500 × 0.9 / 50.28   = </v>
          </cell>
          <cell r="E1402">
            <v>5906</v>
          </cell>
          <cell r="F1402" t="str">
            <v xml:space="preserve">  ℓ/Hr</v>
          </cell>
        </row>
        <row r="1416">
          <cell r="A1416" t="str">
            <v xml:space="preserve">  아스팔트포설 (기계적용)</v>
          </cell>
        </row>
        <row r="1418">
          <cell r="A1418" t="str">
            <v>○ 아스팔트 페이버(피니셔)적용</v>
          </cell>
        </row>
        <row r="1420">
          <cell r="A1420" t="str">
            <v xml:space="preserve">    Q  =   V * W * t * d * E</v>
          </cell>
        </row>
        <row r="1421">
          <cell r="A1421" t="str">
            <v>구              분</v>
          </cell>
          <cell r="H1421" t="str">
            <v>변      수      값</v>
          </cell>
          <cell r="L1421" t="str">
            <v>비           고</v>
          </cell>
        </row>
        <row r="1422">
          <cell r="A1422" t="str">
            <v xml:space="preserve">    Q  :  시간당 포설량(TON/Hr)</v>
          </cell>
          <cell r="I1422">
            <v>50.54</v>
          </cell>
        </row>
        <row r="1423">
          <cell r="A1423" t="str">
            <v xml:space="preserve">    V  :  아스팔트 페이버 평균작업속도(m/Hr)</v>
          </cell>
          <cell r="I1423">
            <v>180</v>
          </cell>
        </row>
        <row r="1424">
          <cell r="A1424" t="str">
            <v xml:space="preserve">    W  :  아스팔트 페이버 시공폭(m)</v>
          </cell>
          <cell r="I1424">
            <v>3</v>
          </cell>
        </row>
        <row r="1425">
          <cell r="A1425" t="str">
            <v xml:space="preserve">    t  :  포설 마무리 두께(m)</v>
          </cell>
          <cell r="I1425">
            <v>0.05</v>
          </cell>
        </row>
        <row r="1426">
          <cell r="A1426" t="str">
            <v xml:space="preserve">    d  :  다져진 후의 밀도(TON/㎥)</v>
          </cell>
          <cell r="I1426">
            <v>2.34</v>
          </cell>
        </row>
        <row r="1427">
          <cell r="A1427" t="str">
            <v xml:space="preserve">    E  :  작업효율</v>
          </cell>
          <cell r="I1427">
            <v>0.8</v>
          </cell>
        </row>
        <row r="1428">
          <cell r="A1428" t="str">
            <v xml:space="preserve">    ∴   50.54 TON/Hr ÷11.7 TON/100㎡ =</v>
          </cell>
          <cell r="F1428">
            <v>4.3099999999999996</v>
          </cell>
          <cell r="G1428" t="str">
            <v>a/Hr</v>
          </cell>
        </row>
        <row r="1430">
          <cell r="A1430" t="str">
            <v xml:space="preserve">○ 단  가  </v>
          </cell>
        </row>
        <row r="1431">
          <cell r="A1431" t="str">
            <v>구                      분</v>
          </cell>
          <cell r="E1431" t="str">
            <v>보  통  지</v>
          </cell>
          <cell r="G1431" t="str">
            <v>주택,번화가2</v>
          </cell>
          <cell r="I1431" t="str">
            <v>야    간</v>
          </cell>
          <cell r="K1431" t="str">
            <v>비          고</v>
          </cell>
        </row>
        <row r="1432">
          <cell r="E1432" t="str">
            <v>원/hr</v>
          </cell>
          <cell r="F1432" t="str">
            <v>원/100㎡</v>
          </cell>
          <cell r="G1432" t="str">
            <v>원/hr</v>
          </cell>
          <cell r="H1432" t="str">
            <v>원/100㎡</v>
          </cell>
          <cell r="I1432" t="str">
            <v>원/hr</v>
          </cell>
          <cell r="J1432" t="str">
            <v>원/100㎡</v>
          </cell>
        </row>
        <row r="1433">
          <cell r="A1433" t="str">
            <v>간    접    재    료    비</v>
          </cell>
          <cell r="E1433">
            <v>5193</v>
          </cell>
          <cell r="F1433">
            <v>1204</v>
          </cell>
          <cell r="G1433">
            <v>5193</v>
          </cell>
          <cell r="H1433">
            <v>1204</v>
          </cell>
          <cell r="I1433">
            <v>5193</v>
          </cell>
          <cell r="J1433">
            <v>1204</v>
          </cell>
          <cell r="K1433" t="str">
            <v>시간당 단가 / 작업량</v>
          </cell>
        </row>
        <row r="1434">
          <cell r="A1434" t="str">
            <v>노         무           비</v>
          </cell>
          <cell r="E1434">
            <v>11289</v>
          </cell>
          <cell r="F1434">
            <v>2619</v>
          </cell>
          <cell r="G1434">
            <v>15283</v>
          </cell>
          <cell r="H1434">
            <v>3545</v>
          </cell>
          <cell r="I1434">
            <v>26130</v>
          </cell>
          <cell r="J1434">
            <v>6062</v>
          </cell>
        </row>
        <row r="1435">
          <cell r="A1435" t="str">
            <v>경                      비</v>
          </cell>
          <cell r="E1435">
            <v>22521</v>
          </cell>
          <cell r="F1435">
            <v>5225</v>
          </cell>
          <cell r="G1435">
            <v>22521</v>
          </cell>
          <cell r="H1435">
            <v>5225</v>
          </cell>
          <cell r="I1435">
            <v>22521</v>
          </cell>
          <cell r="J1435">
            <v>5225</v>
          </cell>
        </row>
        <row r="1440">
          <cell r="A1440" t="str">
            <v xml:space="preserve">  표층전압비(기계적용, 덧씌우기)</v>
          </cell>
        </row>
        <row r="1442">
          <cell r="A1442" t="str">
            <v>○ 머캐덤 로울러(8-10TON), 탠덤로울러(10-14TON),타이어로울러(8-15TON)</v>
          </cell>
        </row>
        <row r="1444">
          <cell r="A1444" t="str">
            <v xml:space="preserve">    A  =  1,000 * V * W * E * 1/N</v>
          </cell>
        </row>
        <row r="1446">
          <cell r="A1446" t="str">
            <v>구              분</v>
          </cell>
          <cell r="E1446" t="str">
            <v>머캐덤로울러</v>
          </cell>
          <cell r="H1446" t="str">
            <v>탠덤로울러</v>
          </cell>
          <cell r="K1446" t="str">
            <v>타이어로울러</v>
          </cell>
          <cell r="N1446" t="str">
            <v>비           고</v>
          </cell>
        </row>
        <row r="1447">
          <cell r="A1447" t="str">
            <v xml:space="preserve">    V  :  다짐속도 (Km/Hr)</v>
          </cell>
          <cell r="F1447">
            <v>3</v>
          </cell>
          <cell r="I1447">
            <v>4</v>
          </cell>
          <cell r="L1447">
            <v>3</v>
          </cell>
        </row>
        <row r="1448">
          <cell r="A1448" t="str">
            <v xml:space="preserve">    W  :  유효다짐폭(m)</v>
          </cell>
          <cell r="F1448">
            <v>0.8</v>
          </cell>
          <cell r="I1448">
            <v>1.8</v>
          </cell>
          <cell r="L1448">
            <v>1.2</v>
          </cell>
        </row>
        <row r="1449">
          <cell r="A1449" t="str">
            <v xml:space="preserve">    E  :  작업효율</v>
          </cell>
          <cell r="F1449">
            <v>0.55000000000000004</v>
          </cell>
          <cell r="I1449">
            <v>0.45</v>
          </cell>
          <cell r="L1449">
            <v>0.45</v>
          </cell>
        </row>
        <row r="1450">
          <cell r="A1450" t="str">
            <v xml:space="preserve">    N  :  소요다짐횟수</v>
          </cell>
          <cell r="F1450">
            <v>2</v>
          </cell>
          <cell r="I1450">
            <v>10</v>
          </cell>
          <cell r="L1450">
            <v>4</v>
          </cell>
        </row>
        <row r="1451">
          <cell r="A1451" t="str">
            <v xml:space="preserve">    A  :  시간당 다짐면적(㎡/Hr)</v>
          </cell>
          <cell r="F1451">
            <v>660</v>
          </cell>
          <cell r="I1451">
            <v>324</v>
          </cell>
          <cell r="L1451">
            <v>405</v>
          </cell>
        </row>
        <row r="1453">
          <cell r="A1453" t="str">
            <v>○ 단  가  : 보통지</v>
          </cell>
        </row>
        <row r="1455">
          <cell r="A1455" t="str">
            <v>구              분</v>
          </cell>
          <cell r="D1455" t="str">
            <v>머캐덤로울러</v>
          </cell>
          <cell r="G1455" t="str">
            <v>탠덤로울러</v>
          </cell>
          <cell r="J1455" t="str">
            <v>타이어로울러</v>
          </cell>
          <cell r="M1455" t="str">
            <v>계</v>
          </cell>
          <cell r="O1455" t="str">
            <v>비     고</v>
          </cell>
        </row>
        <row r="1456">
          <cell r="D1456" t="str">
            <v>원/hr</v>
          </cell>
          <cell r="E1456" t="str">
            <v>금 액 (원/a)</v>
          </cell>
          <cell r="G1456" t="str">
            <v>원/hr</v>
          </cell>
          <cell r="H1456" t="str">
            <v>금 액 (원/a)</v>
          </cell>
          <cell r="J1456" t="str">
            <v>원/hr</v>
          </cell>
          <cell r="K1456" t="str">
            <v>금 액 (원/a)</v>
          </cell>
          <cell r="M1456" t="str">
            <v>원/a</v>
          </cell>
        </row>
        <row r="1457">
          <cell r="A1457" t="str">
            <v>간  접  재  료  비</v>
          </cell>
          <cell r="D1457">
            <v>5452</v>
          </cell>
          <cell r="E1457">
            <v>826</v>
          </cell>
          <cell r="G1457">
            <v>5972</v>
          </cell>
          <cell r="H1457">
            <v>1843</v>
          </cell>
          <cell r="J1457">
            <v>7594</v>
          </cell>
          <cell r="K1457">
            <v>1875</v>
          </cell>
          <cell r="M1457">
            <v>4544</v>
          </cell>
        </row>
        <row r="1458">
          <cell r="A1458" t="str">
            <v>노      무      비</v>
          </cell>
          <cell r="D1458">
            <v>8653</v>
          </cell>
          <cell r="E1458">
            <v>1311</v>
          </cell>
          <cell r="G1458">
            <v>8653</v>
          </cell>
          <cell r="H1458">
            <v>2670</v>
          </cell>
          <cell r="J1458">
            <v>8653</v>
          </cell>
          <cell r="K1458">
            <v>2136</v>
          </cell>
          <cell r="M1458">
            <v>6117</v>
          </cell>
        </row>
        <row r="1459">
          <cell r="A1459" t="str">
            <v>경              비</v>
          </cell>
          <cell r="D1459">
            <v>7477</v>
          </cell>
          <cell r="E1459">
            <v>1132</v>
          </cell>
          <cell r="G1459">
            <v>8834</v>
          </cell>
          <cell r="H1459">
            <v>2726</v>
          </cell>
          <cell r="J1459">
            <v>11949</v>
          </cell>
          <cell r="K1459">
            <v>2950</v>
          </cell>
          <cell r="M1459">
            <v>6808</v>
          </cell>
        </row>
        <row r="1464">
          <cell r="A1464" t="str">
            <v xml:space="preserve">  표층전압비(기계적용, 덧씌우기)</v>
          </cell>
        </row>
        <row r="1466">
          <cell r="A1466" t="str">
            <v>○ 머캐덤 로울러(8-10TON), 탠덤로울러(10-14TON),타이어로울러(8-15TON)</v>
          </cell>
        </row>
        <row r="1467">
          <cell r="A1467" t="str">
            <v xml:space="preserve">    A  =  1,000 * V * W * E * 1/N</v>
          </cell>
        </row>
        <row r="1468">
          <cell r="A1468" t="str">
            <v>구              분</v>
          </cell>
          <cell r="E1468" t="str">
            <v>머캐덤로울러</v>
          </cell>
          <cell r="H1468" t="str">
            <v>탠덤로울러</v>
          </cell>
          <cell r="K1468" t="str">
            <v>타이어로울러</v>
          </cell>
          <cell r="N1468" t="str">
            <v>비           고</v>
          </cell>
        </row>
        <row r="1469">
          <cell r="A1469" t="str">
            <v xml:space="preserve">    V  :  다짐속도 (Km/Hr)</v>
          </cell>
          <cell r="F1469">
            <v>3</v>
          </cell>
          <cell r="I1469">
            <v>4</v>
          </cell>
          <cell r="L1469">
            <v>3</v>
          </cell>
        </row>
        <row r="1470">
          <cell r="A1470" t="str">
            <v xml:space="preserve">    W  :  유효다짐폭(m)</v>
          </cell>
          <cell r="F1470">
            <v>0.8</v>
          </cell>
          <cell r="I1470">
            <v>1.8</v>
          </cell>
          <cell r="L1470">
            <v>1.2</v>
          </cell>
        </row>
        <row r="1471">
          <cell r="A1471" t="str">
            <v xml:space="preserve">    E  :  작업효율</v>
          </cell>
          <cell r="F1471">
            <v>0.55000000000000004</v>
          </cell>
          <cell r="I1471">
            <v>0.45</v>
          </cell>
          <cell r="L1471">
            <v>0.45</v>
          </cell>
        </row>
        <row r="1472">
          <cell r="A1472" t="str">
            <v xml:space="preserve">    N  :  소요다짐횟수</v>
          </cell>
          <cell r="F1472">
            <v>2</v>
          </cell>
          <cell r="I1472">
            <v>10</v>
          </cell>
          <cell r="L1472">
            <v>4</v>
          </cell>
        </row>
        <row r="1473">
          <cell r="A1473" t="str">
            <v xml:space="preserve">    A  :  시간당 다짐면적(㎡/Hr)</v>
          </cell>
          <cell r="F1473">
            <v>660</v>
          </cell>
          <cell r="I1473">
            <v>324</v>
          </cell>
          <cell r="L1473">
            <v>405</v>
          </cell>
        </row>
        <row r="1475">
          <cell r="A1475" t="str">
            <v>○ 단  가  : 주택가, 번화가2(10%)</v>
          </cell>
        </row>
        <row r="1476">
          <cell r="A1476" t="str">
            <v>구              분</v>
          </cell>
          <cell r="D1476" t="str">
            <v>머캐덤로울러</v>
          </cell>
          <cell r="G1476" t="str">
            <v>탠덤로울러</v>
          </cell>
          <cell r="J1476" t="str">
            <v>타이어로울러</v>
          </cell>
          <cell r="M1476" t="str">
            <v>계</v>
          </cell>
          <cell r="O1476" t="str">
            <v>비     고</v>
          </cell>
        </row>
        <row r="1477">
          <cell r="D1477" t="str">
            <v>원/hr</v>
          </cell>
          <cell r="E1477" t="str">
            <v>금 액 (원/a)</v>
          </cell>
          <cell r="G1477" t="str">
            <v>원/hr</v>
          </cell>
          <cell r="H1477" t="str">
            <v>금 액 (원/a)</v>
          </cell>
          <cell r="J1477" t="str">
            <v>원/hr</v>
          </cell>
          <cell r="K1477" t="str">
            <v>금 액 (원/a)</v>
          </cell>
          <cell r="M1477" t="str">
            <v>원/a</v>
          </cell>
        </row>
        <row r="1478">
          <cell r="A1478" t="str">
            <v>간  접  재  료  비</v>
          </cell>
          <cell r="D1478">
            <v>5452</v>
          </cell>
          <cell r="E1478">
            <v>826</v>
          </cell>
          <cell r="G1478">
            <v>5972</v>
          </cell>
          <cell r="H1478">
            <v>1843</v>
          </cell>
          <cell r="J1478">
            <v>7594</v>
          </cell>
          <cell r="K1478">
            <v>1875</v>
          </cell>
          <cell r="M1478">
            <v>4544</v>
          </cell>
        </row>
        <row r="1479">
          <cell r="A1479" t="str">
            <v>노      무      비</v>
          </cell>
          <cell r="D1479">
            <v>9458</v>
          </cell>
          <cell r="E1479">
            <v>1433</v>
          </cell>
          <cell r="G1479">
            <v>9458</v>
          </cell>
          <cell r="H1479">
            <v>2919</v>
          </cell>
          <cell r="J1479">
            <v>9458</v>
          </cell>
          <cell r="K1479">
            <v>2335</v>
          </cell>
          <cell r="M1479">
            <v>6687</v>
          </cell>
        </row>
        <row r="1480">
          <cell r="A1480" t="str">
            <v>경              비</v>
          </cell>
          <cell r="D1480">
            <v>7477</v>
          </cell>
          <cell r="E1480">
            <v>1132</v>
          </cell>
          <cell r="G1480">
            <v>8834</v>
          </cell>
          <cell r="H1480">
            <v>2726</v>
          </cell>
          <cell r="J1480">
            <v>11949</v>
          </cell>
          <cell r="K1480">
            <v>2950</v>
          </cell>
          <cell r="M1480">
            <v>6808</v>
          </cell>
        </row>
        <row r="1481">
          <cell r="A1481" t="str">
            <v>○ 단  가  : 야 간(25%)</v>
          </cell>
        </row>
        <row r="1482">
          <cell r="A1482" t="str">
            <v>구              분</v>
          </cell>
          <cell r="D1482" t="str">
            <v>머캐덤로울러</v>
          </cell>
          <cell r="G1482" t="str">
            <v>탠덤로울러</v>
          </cell>
          <cell r="J1482" t="str">
            <v>타이어로울러</v>
          </cell>
          <cell r="M1482" t="str">
            <v>계</v>
          </cell>
          <cell r="O1482" t="str">
            <v>비     고</v>
          </cell>
        </row>
        <row r="1483">
          <cell r="D1483" t="str">
            <v>원/hr</v>
          </cell>
          <cell r="E1483" t="str">
            <v>금 액 (원/a)</v>
          </cell>
          <cell r="G1483" t="str">
            <v>원/hr</v>
          </cell>
          <cell r="H1483" t="str">
            <v>금 액 (원/a)</v>
          </cell>
          <cell r="J1483" t="str">
            <v>원/hr</v>
          </cell>
          <cell r="K1483" t="str">
            <v>금 액 (원/a)</v>
          </cell>
          <cell r="M1483" t="str">
            <v>원/a</v>
          </cell>
        </row>
        <row r="1484">
          <cell r="A1484" t="str">
            <v>간  접  재  료  비</v>
          </cell>
          <cell r="D1484">
            <v>5452</v>
          </cell>
          <cell r="E1484">
            <v>826</v>
          </cell>
          <cell r="G1484">
            <v>5972</v>
          </cell>
          <cell r="H1484">
            <v>1843</v>
          </cell>
          <cell r="J1484">
            <v>7594</v>
          </cell>
          <cell r="K1484">
            <v>1875</v>
          </cell>
          <cell r="M1484">
            <v>4544</v>
          </cell>
        </row>
        <row r="1485">
          <cell r="A1485" t="str">
            <v>노      무      비</v>
          </cell>
          <cell r="D1485">
            <v>16180</v>
          </cell>
          <cell r="E1485">
            <v>2451</v>
          </cell>
          <cell r="G1485">
            <v>16180</v>
          </cell>
          <cell r="H1485">
            <v>4993</v>
          </cell>
          <cell r="J1485">
            <v>16180</v>
          </cell>
          <cell r="K1485">
            <v>3995</v>
          </cell>
          <cell r="M1485">
            <v>11439</v>
          </cell>
        </row>
        <row r="1486">
          <cell r="A1486" t="str">
            <v>경              비</v>
          </cell>
          <cell r="D1486">
            <v>7477</v>
          </cell>
          <cell r="E1486">
            <v>1132</v>
          </cell>
          <cell r="G1486">
            <v>8834</v>
          </cell>
          <cell r="H1486">
            <v>2726</v>
          </cell>
          <cell r="J1486">
            <v>11949</v>
          </cell>
          <cell r="K1486">
            <v>2950</v>
          </cell>
          <cell r="M1486">
            <v>6808</v>
          </cell>
        </row>
        <row r="1488">
          <cell r="A1488" t="str">
            <v xml:space="preserve">  택코팅(RS(C)-4)살수비</v>
          </cell>
        </row>
        <row r="1491">
          <cell r="A1491" t="str">
            <v>○ 아스팔트 디스트리뷰터(트럭적재식 : 3000ℓ)</v>
          </cell>
        </row>
        <row r="1493">
          <cell r="A1493" t="str">
            <v xml:space="preserve">    V  =   Q / D * L</v>
          </cell>
        </row>
        <row r="1494">
          <cell r="A1494" t="str">
            <v>구              분</v>
          </cell>
          <cell r="G1494" t="str">
            <v>변      수      값</v>
          </cell>
          <cell r="K1494" t="str">
            <v>비           고</v>
          </cell>
        </row>
        <row r="1495">
          <cell r="A1495" t="str">
            <v xml:space="preserve">    V  :  수요주행속도(m/분)</v>
          </cell>
          <cell r="H1495">
            <v>729.16</v>
          </cell>
        </row>
        <row r="1496">
          <cell r="A1496" t="str">
            <v xml:space="preserve">    Q  :  스프레이어 토출량(L/분)</v>
          </cell>
          <cell r="H1496">
            <v>350</v>
          </cell>
        </row>
        <row r="1497">
          <cell r="A1497" t="str">
            <v xml:space="preserve">    L  :  스프레이어 살포폭(m)</v>
          </cell>
          <cell r="H1497">
            <v>2.4</v>
          </cell>
        </row>
        <row r="1498">
          <cell r="A1498" t="str">
            <v xml:space="preserve">    D  :  단위면적당 소요살포량(L/㎡)</v>
          </cell>
          <cell r="H1498">
            <v>0.2</v>
          </cell>
        </row>
        <row r="1499">
          <cell r="A1499" t="str">
            <v xml:space="preserve">    Q1  :  시간당 작업량   :  V * 60  = 729.16 * 60  =</v>
          </cell>
          <cell r="G1499">
            <v>43749.599999999999</v>
          </cell>
          <cell r="H1499" t="str">
            <v xml:space="preserve"> ≒ 437.49 a/Hr</v>
          </cell>
        </row>
        <row r="1501">
          <cell r="A1501" t="str">
            <v xml:space="preserve">○ 단  가  </v>
          </cell>
        </row>
        <row r="1503">
          <cell r="A1503" t="str">
            <v>구                      분</v>
          </cell>
          <cell r="E1503" t="str">
            <v>보  통  지</v>
          </cell>
          <cell r="H1503" t="str">
            <v>주택,번화가2</v>
          </cell>
          <cell r="K1503" t="str">
            <v>야    간</v>
          </cell>
          <cell r="N1503" t="str">
            <v>비          고</v>
          </cell>
        </row>
        <row r="1504">
          <cell r="E1504" t="str">
            <v>원/hr</v>
          </cell>
          <cell r="F1504" t="str">
            <v>금 액(원/100㎡)</v>
          </cell>
          <cell r="H1504" t="str">
            <v>원/hr</v>
          </cell>
          <cell r="I1504" t="str">
            <v>금 액(원/100㎡)</v>
          </cell>
          <cell r="K1504" t="str">
            <v>원/hr</v>
          </cell>
          <cell r="L1504" t="str">
            <v>금 액(원/100㎡)</v>
          </cell>
        </row>
        <row r="1505">
          <cell r="A1505" t="str">
            <v>간    접    재    료    비</v>
          </cell>
          <cell r="E1505">
            <v>6785</v>
          </cell>
          <cell r="F1505">
            <v>15</v>
          </cell>
          <cell r="H1505">
            <v>6785</v>
          </cell>
          <cell r="I1505">
            <v>15</v>
          </cell>
          <cell r="K1505">
            <v>6785</v>
          </cell>
          <cell r="L1505">
            <v>15</v>
          </cell>
          <cell r="N1505" t="str">
            <v>시간당 단가 / 작업량</v>
          </cell>
        </row>
        <row r="1506">
          <cell r="A1506" t="str">
            <v>노         무           비</v>
          </cell>
          <cell r="E1506">
            <v>7064</v>
          </cell>
          <cell r="F1506">
            <v>16</v>
          </cell>
          <cell r="H1506">
            <v>7742</v>
          </cell>
          <cell r="I1506">
            <v>17</v>
          </cell>
          <cell r="K1506">
            <v>13224</v>
          </cell>
          <cell r="L1506">
            <v>30</v>
          </cell>
        </row>
        <row r="1507">
          <cell r="A1507" t="str">
            <v>경                      비</v>
          </cell>
          <cell r="E1507">
            <v>7793</v>
          </cell>
          <cell r="F1507">
            <v>17</v>
          </cell>
          <cell r="H1507">
            <v>7793</v>
          </cell>
          <cell r="I1507">
            <v>17</v>
          </cell>
          <cell r="K1507">
            <v>7793</v>
          </cell>
          <cell r="L1507">
            <v>17</v>
          </cell>
        </row>
        <row r="1534">
          <cell r="A1534" t="str">
            <v xml:space="preserve"> Flowmole (지향성 굴착) 공사비 산출표</v>
          </cell>
        </row>
        <row r="1536">
          <cell r="A1536" t="str">
            <v>1. 관   종 : PE압력2종관                      ※ 80m 이내 (개소당 압입길이) : 도로횡단</v>
          </cell>
        </row>
        <row r="1537">
          <cell r="A1537" t="str">
            <v>2. 관   경 : Ø100㎜</v>
          </cell>
        </row>
        <row r="1538">
          <cell r="A1538" t="str">
            <v>3. 공   수 : 4공</v>
          </cell>
        </row>
        <row r="1539">
          <cell r="A1539" t="str">
            <v>4. 매설깊이 : 4m 이내</v>
          </cell>
        </row>
        <row r="1540">
          <cell r="A1540" t="str">
            <v>5. 1일 표준 굴착 길이 : 50m 기준</v>
          </cell>
        </row>
        <row r="1541">
          <cell r="A1541" t="str">
            <v>6. 작업 할증율 : 50m  /  할증율  (0 + 1.0 + 0.5 + 0.5 + 0.5 + 1.5) =</v>
          </cell>
          <cell r="J1541">
            <v>12.5</v>
          </cell>
          <cell r="K1541" t="str">
            <v xml:space="preserve"> m/일</v>
          </cell>
        </row>
        <row r="1542">
          <cell r="A1542" t="str">
            <v xml:space="preserve">7. m당 단가 : </v>
          </cell>
          <cell r="C1542">
            <v>2612283</v>
          </cell>
          <cell r="E1542" t="str">
            <v>원 ÷</v>
          </cell>
          <cell r="F1542">
            <v>12.5</v>
          </cell>
          <cell r="G1542" t="str">
            <v>m/일 =</v>
          </cell>
          <cell r="H1542">
            <v>208982</v>
          </cell>
          <cell r="J1542" t="str">
            <v>원/m</v>
          </cell>
        </row>
        <row r="1543">
          <cell r="A1543" t="str">
            <v>8. 압입거리 : 49+40.5+48 = 137.5m (3 개소)</v>
          </cell>
        </row>
        <row r="1545">
          <cell r="A1545" t="str">
            <v>※ 작업 할증표</v>
          </cell>
        </row>
        <row r="1547">
          <cell r="A1547" t="str">
            <v xml:space="preserve">관   종 </v>
          </cell>
          <cell r="B1547" t="str">
            <v>할  증</v>
          </cell>
          <cell r="C1547" t="str">
            <v>관    경</v>
          </cell>
          <cell r="E1547" t="str">
            <v>할  증</v>
          </cell>
          <cell r="F1547" t="str">
            <v>매설깊이</v>
          </cell>
          <cell r="G1547" t="str">
            <v>할  증</v>
          </cell>
          <cell r="H1547" t="str">
            <v>토  질</v>
          </cell>
          <cell r="I1547" t="str">
            <v>할  증</v>
          </cell>
          <cell r="J1547" t="str">
            <v>작업거리</v>
          </cell>
          <cell r="K1547" t="str">
            <v>할  증</v>
          </cell>
          <cell r="L1547" t="str">
            <v>작업환경</v>
          </cell>
          <cell r="O1547" t="str">
            <v>할  증</v>
          </cell>
        </row>
        <row r="1548">
          <cell r="A1548" t="str">
            <v>P.E</v>
          </cell>
          <cell r="B1548" t="str">
            <v>0.0</v>
          </cell>
          <cell r="C1548" t="str">
            <v>100A이하</v>
          </cell>
          <cell r="E1548" t="str">
            <v>0.0</v>
          </cell>
          <cell r="F1548" t="str">
            <v>1.5m이내</v>
          </cell>
          <cell r="G1548" t="str">
            <v>0.0</v>
          </cell>
          <cell r="H1548" t="str">
            <v>보통</v>
          </cell>
          <cell r="I1548" t="str">
            <v>0.0</v>
          </cell>
          <cell r="J1548" t="str">
            <v>30m 이내</v>
          </cell>
          <cell r="K1548" t="str">
            <v>0.0</v>
          </cell>
          <cell r="L1548" t="str">
            <v>지장물이경미한2차선이하</v>
          </cell>
          <cell r="O1548" t="str">
            <v>0.0</v>
          </cell>
        </row>
        <row r="1549">
          <cell r="A1549" t="str">
            <v>CABLE</v>
          </cell>
          <cell r="B1549">
            <v>0.3</v>
          </cell>
          <cell r="C1549" t="str">
            <v>150A이하</v>
          </cell>
          <cell r="E1549">
            <v>0.3</v>
          </cell>
          <cell r="F1549" t="str">
            <v>4.0m이내</v>
          </cell>
          <cell r="G1549">
            <v>0.5</v>
          </cell>
          <cell r="H1549" t="str">
            <v>경질</v>
          </cell>
          <cell r="I1549">
            <v>0.5</v>
          </cell>
          <cell r="J1549" t="str">
            <v>50m 이내</v>
          </cell>
          <cell r="K1549">
            <v>0.3</v>
          </cell>
          <cell r="L1549" t="str">
            <v>지장물이경미한2차선이상</v>
          </cell>
          <cell r="O1549">
            <v>0.5</v>
          </cell>
        </row>
        <row r="1550">
          <cell r="A1550" t="str">
            <v>PVC</v>
          </cell>
          <cell r="B1550" t="str">
            <v>0.5</v>
          </cell>
          <cell r="C1550" t="str">
            <v>250A이하</v>
          </cell>
          <cell r="E1550">
            <v>0.5</v>
          </cell>
          <cell r="F1550" t="str">
            <v>4.0m이상</v>
          </cell>
          <cell r="G1550">
            <v>1</v>
          </cell>
          <cell r="H1550" t="str">
            <v>호박돌</v>
          </cell>
          <cell r="I1550" t="str">
            <v>1.5</v>
          </cell>
          <cell r="J1550" t="str">
            <v>80m 이내</v>
          </cell>
          <cell r="K1550">
            <v>0.5</v>
          </cell>
          <cell r="L1550" t="str">
            <v>지장물이많은2차선이하</v>
          </cell>
          <cell r="O1550">
            <v>1</v>
          </cell>
        </row>
        <row r="1551">
          <cell r="A1551" t="str">
            <v>STEEL</v>
          </cell>
          <cell r="B1551">
            <v>1</v>
          </cell>
          <cell r="C1551" t="str">
            <v>300A이하</v>
          </cell>
          <cell r="E1551">
            <v>1</v>
          </cell>
          <cell r="H1551" t="str">
            <v>강암</v>
          </cell>
          <cell r="I1551">
            <v>2</v>
          </cell>
          <cell r="J1551" t="str">
            <v>100m이내</v>
          </cell>
          <cell r="K1551">
            <v>1</v>
          </cell>
          <cell r="L1551" t="str">
            <v>지장물이많은2차선이상</v>
          </cell>
          <cell r="O1551">
            <v>1.5</v>
          </cell>
        </row>
        <row r="1552">
          <cell r="C1552" t="str">
            <v>350A이하</v>
          </cell>
          <cell r="E1552">
            <v>1.5</v>
          </cell>
          <cell r="J1552" t="str">
            <v>100m이상</v>
          </cell>
          <cell r="K1552">
            <v>1.5</v>
          </cell>
          <cell r="L1552" t="str">
            <v>고속도로및철도횡단</v>
          </cell>
          <cell r="O1552">
            <v>2</v>
          </cell>
        </row>
        <row r="1553">
          <cell r="C1553" t="str">
            <v>400A이하</v>
          </cell>
          <cell r="E1553">
            <v>2</v>
          </cell>
        </row>
        <row r="1554">
          <cell r="C1554" t="str">
            <v>500A이하</v>
          </cell>
          <cell r="E1554">
            <v>2.5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지시서"/>
      <sheetName val="지시서(보관)"/>
      <sheetName val="계통도1"/>
      <sheetName val="설명서 "/>
      <sheetName val="기안"/>
      <sheetName val="예정공정표"/>
      <sheetName val="공사계획서"/>
      <sheetName val="공사비예산서"/>
      <sheetName val="소요자재명세서2"/>
      <sheetName val="설계명세서(장비)"/>
      <sheetName val="설계명세서(선로)"/>
      <sheetName val="기본요율"/>
      <sheetName val="cost9809"/>
      <sheetName val="cost9801"/>
      <sheetName val="설계명세서"/>
      <sheetName val="설계서(두루넷)"/>
      <sheetName val="단가표"/>
      <sheetName val="재료-CODE"/>
      <sheetName val="9.2단가산출서"/>
      <sheetName val="손료"/>
      <sheetName val="9GNG운반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47">
          <cell r="J147">
            <v>0</v>
          </cell>
        </row>
        <row r="148">
          <cell r="J148">
            <v>0</v>
          </cell>
        </row>
        <row r="149">
          <cell r="J149">
            <v>1</v>
          </cell>
        </row>
        <row r="152">
          <cell r="J152">
            <v>0</v>
          </cell>
        </row>
        <row r="160">
          <cell r="J160">
            <v>0</v>
          </cell>
        </row>
        <row r="161">
          <cell r="J161">
            <v>8650</v>
          </cell>
        </row>
        <row r="162">
          <cell r="J162">
            <v>1500</v>
          </cell>
        </row>
        <row r="163">
          <cell r="J163">
            <v>0</v>
          </cell>
        </row>
        <row r="164">
          <cell r="J164">
            <v>0</v>
          </cell>
        </row>
        <row r="167">
          <cell r="J167">
            <v>0</v>
          </cell>
        </row>
        <row r="172">
          <cell r="J172">
            <v>8</v>
          </cell>
        </row>
        <row r="191">
          <cell r="J191">
            <v>48</v>
          </cell>
        </row>
        <row r="193">
          <cell r="J193">
            <v>48</v>
          </cell>
        </row>
        <row r="198">
          <cell r="J198">
            <v>108</v>
          </cell>
        </row>
        <row r="202">
          <cell r="J202">
            <v>47</v>
          </cell>
        </row>
        <row r="203">
          <cell r="J203">
            <v>63</v>
          </cell>
        </row>
        <row r="204">
          <cell r="J204">
            <v>47</v>
          </cell>
        </row>
        <row r="205">
          <cell r="J205">
            <v>126</v>
          </cell>
        </row>
        <row r="210">
          <cell r="J210">
            <v>3177</v>
          </cell>
        </row>
        <row r="212">
          <cell r="J212">
            <v>32</v>
          </cell>
        </row>
        <row r="214">
          <cell r="J214">
            <v>234</v>
          </cell>
        </row>
        <row r="215">
          <cell r="J215">
            <v>5</v>
          </cell>
        </row>
        <row r="216">
          <cell r="J216">
            <v>61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안"/>
      <sheetName val="공사설명서"/>
      <sheetName val="계통도"/>
      <sheetName val="공사계획서"/>
      <sheetName val="공사비예산서"/>
      <sheetName val="전체"/>
      <sheetName val="강릉"/>
      <sheetName val="남서울"/>
      <sheetName val="우주"/>
      <sheetName val="서해"/>
      <sheetName val="설계명세서(장비)"/>
      <sheetName val="기별(종합)"/>
      <sheetName val="투자효율분석"/>
      <sheetName val="케이블피스표"/>
      <sheetName val="공사지시서(감독)"/>
      <sheetName val="공사지시서(시공)"/>
      <sheetName val="구매요청서"/>
      <sheetName val="cost9801"/>
      <sheetName val="소요자재명세서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1">
          <cell r="D31">
            <v>215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B31">
            <v>35</v>
          </cell>
          <cell r="AC31">
            <v>0</v>
          </cell>
          <cell r="AD31">
            <v>0</v>
          </cell>
          <cell r="AF31">
            <v>7130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241</v>
          </cell>
          <cell r="AL31">
            <v>0</v>
          </cell>
          <cell r="AM31">
            <v>0</v>
          </cell>
          <cell r="AN31">
            <v>0</v>
          </cell>
          <cell r="AT31">
            <v>115</v>
          </cell>
          <cell r="AU31">
            <v>0</v>
          </cell>
          <cell r="AV31">
            <v>0</v>
          </cell>
          <cell r="AW31">
            <v>100</v>
          </cell>
          <cell r="AX31">
            <v>0</v>
          </cell>
          <cell r="AY31">
            <v>0</v>
          </cell>
          <cell r="BA31">
            <v>4</v>
          </cell>
          <cell r="BD31">
            <v>8</v>
          </cell>
          <cell r="BS31">
            <v>2291</v>
          </cell>
          <cell r="BT31">
            <v>0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안 (2)"/>
      <sheetName val="공사설명서"/>
      <sheetName val="망구성도"/>
      <sheetName val="공사계획서"/>
      <sheetName val="공사비예산서"/>
      <sheetName val="설계명세서(선로)"/>
      <sheetName val="소요자재명세서"/>
      <sheetName val="노무비명세서"/>
      <sheetName val="비목별적용"/>
      <sheetName val="일위대가"/>
      <sheetName val="관로시설"/>
      <sheetName val="노무산출"/>
      <sheetName val="소요자재"/>
      <sheetName val="정산내역서"/>
      <sheetName val="기별(종합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6">
          <cell r="X16">
            <v>7</v>
          </cell>
        </row>
        <row r="18">
          <cell r="X18">
            <v>1</v>
          </cell>
        </row>
        <row r="22">
          <cell r="X22">
            <v>0</v>
          </cell>
        </row>
        <row r="24">
          <cell r="X24">
            <v>0</v>
          </cell>
        </row>
        <row r="25">
          <cell r="X25">
            <v>0</v>
          </cell>
        </row>
        <row r="26">
          <cell r="X26">
            <v>0</v>
          </cell>
        </row>
        <row r="33">
          <cell r="X33">
            <v>0</v>
          </cell>
        </row>
        <row r="40">
          <cell r="X40">
            <v>168</v>
          </cell>
        </row>
        <row r="42">
          <cell r="X42">
            <v>0</v>
          </cell>
        </row>
        <row r="44">
          <cell r="X44">
            <v>300</v>
          </cell>
        </row>
        <row r="45">
          <cell r="X45">
            <v>0</v>
          </cell>
        </row>
        <row r="46">
          <cell r="X46">
            <v>0</v>
          </cell>
        </row>
        <row r="49">
          <cell r="X49">
            <v>0</v>
          </cell>
        </row>
        <row r="51">
          <cell r="X51">
            <v>0</v>
          </cell>
        </row>
        <row r="53">
          <cell r="X53">
            <v>10</v>
          </cell>
        </row>
        <row r="55">
          <cell r="X55">
            <v>120</v>
          </cell>
        </row>
        <row r="56">
          <cell r="X56">
            <v>10</v>
          </cell>
        </row>
        <row r="57">
          <cell r="X57">
            <v>120</v>
          </cell>
        </row>
        <row r="59">
          <cell r="X59">
            <v>381</v>
          </cell>
        </row>
        <row r="60">
          <cell r="X60">
            <v>0</v>
          </cell>
        </row>
        <row r="61">
          <cell r="X61">
            <v>0</v>
          </cell>
        </row>
        <row r="62">
          <cell r="X62">
            <v>0</v>
          </cell>
        </row>
        <row r="63">
          <cell r="X63">
            <v>82</v>
          </cell>
        </row>
        <row r="64">
          <cell r="X64">
            <v>0</v>
          </cell>
        </row>
        <row r="66">
          <cell r="X66">
            <v>555</v>
          </cell>
        </row>
        <row r="67">
          <cell r="X67">
            <v>0</v>
          </cell>
        </row>
        <row r="70">
          <cell r="X70">
            <v>0</v>
          </cell>
        </row>
        <row r="72">
          <cell r="X72">
            <v>0</v>
          </cell>
        </row>
        <row r="74">
          <cell r="X74">
            <v>11952</v>
          </cell>
        </row>
        <row r="77">
          <cell r="X77">
            <v>11952</v>
          </cell>
        </row>
        <row r="78">
          <cell r="X78">
            <v>2988</v>
          </cell>
        </row>
        <row r="79">
          <cell r="X79">
            <v>0</v>
          </cell>
        </row>
        <row r="80">
          <cell r="X80">
            <v>0</v>
          </cell>
        </row>
        <row r="81">
          <cell r="X81">
            <v>0</v>
          </cell>
        </row>
        <row r="83">
          <cell r="X83">
            <v>164</v>
          </cell>
        </row>
        <row r="84">
          <cell r="X84">
            <v>0</v>
          </cell>
        </row>
        <row r="87">
          <cell r="X87">
            <v>0</v>
          </cell>
        </row>
        <row r="88">
          <cell r="X88">
            <v>0</v>
          </cell>
        </row>
        <row r="90">
          <cell r="X90">
            <v>0</v>
          </cell>
        </row>
        <row r="91">
          <cell r="X91">
            <v>0</v>
          </cell>
        </row>
        <row r="92">
          <cell r="X92">
            <v>0</v>
          </cell>
        </row>
        <row r="96">
          <cell r="X96">
            <v>0</v>
          </cell>
        </row>
        <row r="97">
          <cell r="X97">
            <v>0</v>
          </cell>
        </row>
        <row r="98">
          <cell r="X98">
            <v>0</v>
          </cell>
        </row>
        <row r="99">
          <cell r="X99">
            <v>0</v>
          </cell>
        </row>
        <row r="101">
          <cell r="X101">
            <v>0</v>
          </cell>
        </row>
        <row r="102">
          <cell r="X102">
            <v>0</v>
          </cell>
        </row>
        <row r="104">
          <cell r="X104">
            <v>0</v>
          </cell>
        </row>
        <row r="105">
          <cell r="X105">
            <v>100</v>
          </cell>
        </row>
        <row r="106">
          <cell r="X106">
            <v>0</v>
          </cell>
        </row>
        <row r="107">
          <cell r="X107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공사설명서"/>
      <sheetName val="실사자료"/>
      <sheetName val="투자효율분석"/>
      <sheetName val="공사계획서1-1"/>
      <sheetName val="공사비예산서"/>
      <sheetName val="설계명세서"/>
      <sheetName val="기본요율"/>
      <sheetName val="cost9801"/>
      <sheetName val="기별"/>
      <sheetName val="노무비명세서"/>
    </sheetNames>
    <sheetDataSet>
      <sheetData sheetId="0" refreshError="1"/>
      <sheetData sheetId="1" refreshError="1"/>
      <sheetData sheetId="2" refreshError="1"/>
      <sheetData sheetId="3" refreshError="1">
        <row r="28">
          <cell r="E28">
            <v>11895</v>
          </cell>
        </row>
        <row r="32">
          <cell r="E32">
            <v>6072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공사설명서"/>
      <sheetName val="실사자료"/>
      <sheetName val="투자효율분석"/>
      <sheetName val="공사계획서1-1"/>
      <sheetName val="공사비예산서"/>
      <sheetName val="설계명세서"/>
      <sheetName val="기본요율"/>
      <sheetName val="cost9801"/>
      <sheetName val="정산내역서"/>
    </sheetNames>
    <sheetDataSet>
      <sheetData sheetId="0" refreshError="1"/>
      <sheetData sheetId="1" refreshError="1"/>
      <sheetData sheetId="2" refreshError="1"/>
      <sheetData sheetId="3" refreshError="1">
        <row r="20">
          <cell r="D20">
            <v>0</v>
          </cell>
          <cell r="E20">
            <v>6124120</v>
          </cell>
        </row>
        <row r="24">
          <cell r="D24">
            <v>0</v>
          </cell>
          <cell r="E24">
            <v>2631</v>
          </cell>
        </row>
        <row r="27">
          <cell r="D27">
            <v>0</v>
          </cell>
          <cell r="E27">
            <v>9434</v>
          </cell>
        </row>
        <row r="29">
          <cell r="D29">
            <v>0</v>
          </cell>
          <cell r="E29">
            <v>21275</v>
          </cell>
        </row>
        <row r="30">
          <cell r="D30">
            <v>0</v>
          </cell>
          <cell r="E30">
            <v>2269</v>
          </cell>
        </row>
        <row r="31">
          <cell r="D31">
            <v>0</v>
          </cell>
          <cell r="E31">
            <v>3615</v>
          </cell>
        </row>
        <row r="32">
          <cell r="E32">
            <v>6072</v>
          </cell>
        </row>
        <row r="33">
          <cell r="D33">
            <v>0</v>
          </cell>
          <cell r="E33">
            <v>8985</v>
          </cell>
        </row>
        <row r="35">
          <cell r="D35">
            <v>0</v>
          </cell>
          <cell r="E35">
            <v>20655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2)"/>
      <sheetName val="Sheet1"/>
      <sheetName val="Sheet2"/>
      <sheetName val="Sheet3"/>
      <sheetName val="Sheet1 (3)"/>
      <sheetName val="Sheet2 (3)"/>
      <sheetName val="Sheet3 (3)"/>
      <sheetName val="ITEM"/>
      <sheetName val="ABUT수량-A1"/>
      <sheetName val="설계조건"/>
      <sheetName val="날개벽(TYPE3)"/>
      <sheetName val="차액보증"/>
      <sheetName val="종배수관"/>
      <sheetName val="6PILE  (돌출)"/>
      <sheetName val="과천MAIN"/>
      <sheetName val="수안보-MBR1"/>
      <sheetName val="기둥(원형)"/>
      <sheetName val="기초공"/>
      <sheetName val="대로근거"/>
      <sheetName val="입력DATA"/>
      <sheetName val="바닥판"/>
      <sheetName val="내역서"/>
      <sheetName val="INPUT"/>
      <sheetName val="용산1(해보)"/>
      <sheetName val="L형옹벽단위수량(35)"/>
      <sheetName val="TYPE-A"/>
      <sheetName val="부대내역"/>
      <sheetName val="현황"/>
      <sheetName val="일반공사"/>
      <sheetName val="시점교대"/>
      <sheetName val="U-TYPE(1)"/>
      <sheetName val="2.단면가정"/>
      <sheetName val="4.말뚝설계"/>
      <sheetName val="1.설계조건"/>
      <sheetName val="DATE"/>
      <sheetName val="단면 (2)"/>
      <sheetName val="4)유동표"/>
      <sheetName val="DOHWA03"/>
      <sheetName val="지급자재"/>
      <sheetName val="총집계표"/>
      <sheetName val="데이타"/>
      <sheetName val="식재인부"/>
      <sheetName val="AS포장복구 "/>
      <sheetName val="[_x0001__x000c__x000c__x0000__x0007__x0000__x0000__x0000_Ƞ࿙_x0000__x0000__x0001__x0000__x0003__x0002__x0014__x0003_"/>
      <sheetName val="조명시설"/>
      <sheetName val="공사비예산서(토목분)"/>
      <sheetName val="터파기및재료"/>
      <sheetName val="Sheet1 _2_"/>
      <sheetName val="N賃率-職"/>
      <sheetName val="Sheet5"/>
      <sheetName val="I.설계조건"/>
      <sheetName val="입력란"/>
      <sheetName val="97노임단가"/>
      <sheetName val="말뚝지지력산정"/>
      <sheetName val="용수량(생활용수)"/>
      <sheetName val="INPUT(덕도방향-시점)"/>
      <sheetName val="1.설계기준"/>
      <sheetName val="간지"/>
      <sheetName val="당촌교교총괄수량"/>
      <sheetName val="타공종이기"/>
      <sheetName val="토공총집계"/>
      <sheetName val="총집계"/>
      <sheetName val="본체총집계 "/>
      <sheetName val="콘크리트수량총집계표 "/>
      <sheetName val="총철근집계표"/>
      <sheetName val="본체총철근집계표 "/>
      <sheetName val="평택토공집계"/>
      <sheetName val="당촌교(평택토공)"/>
      <sheetName val="본체평택집계"/>
      <sheetName val="부대공평택집계 "/>
      <sheetName val="본체철근집계표(평택방향)"/>
      <sheetName val="부대공철근집계표(평택방향) "/>
      <sheetName val="평택삽도"/>
      <sheetName val="평택산근"/>
      <sheetName val="당촌교(U-TYPE)"/>
      <sheetName val="당촌교(평택방향 시점측)"/>
      <sheetName val="당촌교(평택방향 종점측)"/>
      <sheetName val="음성토공집계"/>
      <sheetName val="당촌교(음성토공)"/>
      <sheetName val="음성집계"/>
      <sheetName val="철근집계표(음성방향) "/>
      <sheetName val="음성삽도"/>
      <sheetName val="음성산근"/>
      <sheetName val="당촌교(음성방향 시점측)"/>
      <sheetName val="당촌교(음성방향 종점측)"/>
      <sheetName val="당촌교(6.0M)평택시점"/>
      <sheetName val="당촌교(5.281M)평택종점"/>
      <sheetName val="당촌교(6.0M)음성종점"/>
      <sheetName val="당촌교(5.57M)음성시점"/>
      <sheetName val="가시설 집계표"/>
      <sheetName val="가시설"/>
      <sheetName val="IC1집계"/>
      <sheetName val="IC1목포시방향"/>
      <sheetName val="IC1목포시방향OUT"/>
      <sheetName val="IC1압해도방향"/>
      <sheetName val="IC1압해도방향OUT"/>
      <sheetName val="토공 total"/>
      <sheetName val="자재별집계"/>
      <sheetName val="총재료집계"/>
      <sheetName val="개거재료집계"/>
      <sheetName val="개거수량산출"/>
      <sheetName val="개거위치조서"/>
      <sheetName val="덮개재료집계"/>
      <sheetName val="덮개수량산출"/>
      <sheetName val="덮개위치조서"/>
      <sheetName val="토적계산"/>
      <sheetName val="폐기물산출"/>
      <sheetName val="깨기재료집계"/>
      <sheetName val="깨기수량산출"/>
      <sheetName val="깨기위치조서"/>
      <sheetName val="중보용수로취입수문재료표"/>
      <sheetName val="중보용수로취입수문"/>
      <sheetName val="중보용수로취입수깨기수량"/>
      <sheetName val="수질정화시설"/>
      <sheetName val="수량산출"/>
      <sheetName val="토목검측서"/>
      <sheetName val="원형1호맨홀토공수량"/>
      <sheetName val="정부노임단가"/>
      <sheetName val="Sheet17"/>
      <sheetName val="MYUN(MAC)"/>
      <sheetName val="#REF"/>
      <sheetName val="단가"/>
      <sheetName val="교대(A1)"/>
      <sheetName val="배수공 내역서 적용수량"/>
      <sheetName val="자재단가"/>
      <sheetName val="2경간"/>
      <sheetName val="투찰"/>
      <sheetName val="비탈면보호공수량산출"/>
      <sheetName val="룡전상부"/>
      <sheetName val="낙석방지망현황"/>
      <sheetName val="대창(장성)"/>
      <sheetName val="일반수량총괄집계"/>
      <sheetName val="터널조도"/>
      <sheetName val="교통대책내역"/>
      <sheetName val="Sheet1_(2)"/>
      <sheetName val="Sheet1_(3)"/>
      <sheetName val="Sheet2_(3)"/>
      <sheetName val="Sheet3_(3)"/>
      <sheetName val="6PILE__(돌출)"/>
      <sheetName val="시설물일위"/>
      <sheetName val="1호맨홀토공"/>
      <sheetName val="전계가"/>
      <sheetName val="5지진시"/>
      <sheetName val="설비"/>
      <sheetName val="수토공단위당"/>
      <sheetName val="가공비"/>
      <sheetName val="데리네이타현황"/>
      <sheetName val="요율"/>
      <sheetName val="5Strand-장기처짐PCI"/>
      <sheetName val="백호우계수"/>
      <sheetName val="공통가설"/>
      <sheetName val="사급자재"/>
      <sheetName val="XL4Poppy"/>
      <sheetName val="JUCK"/>
      <sheetName val="경영상태"/>
      <sheetName val="국공유지및사유지"/>
      <sheetName val="노임단가"/>
      <sheetName val="단위중량"/>
      <sheetName val="차로포장(설치조서)"/>
      <sheetName val="보도포장(설치조서)"/>
      <sheetName val="1-1"/>
      <sheetName val="건축내역"/>
      <sheetName val="예정(3)"/>
      <sheetName val="동원(3)"/>
      <sheetName val="사용성검토"/>
      <sheetName val="J형측구단위수량"/>
      <sheetName val="기둥"/>
      <sheetName val="VXXXXX"/>
      <sheetName val="날개벽"/>
      <sheetName val="암거단위"/>
      <sheetName val="공내역"/>
      <sheetName val="암거단위-1련"/>
      <sheetName val="전선관"/>
      <sheetName val="횡배수관수량집계"/>
      <sheetName val="횡배수관기초"/>
      <sheetName val="내역"/>
      <sheetName val="단위가격"/>
      <sheetName val="장비"/>
      <sheetName val="산근1"/>
      <sheetName val="노무"/>
      <sheetName val="자재"/>
      <sheetName val="총괄표 "/>
      <sheetName val="노임"/>
      <sheetName val="경비"/>
      <sheetName val="기초도면제작"/>
      <sheetName val="주출입구조사"/>
      <sheetName val="일위대가"/>
      <sheetName val="견적대비표"/>
      <sheetName val="우각부보강"/>
      <sheetName val="중기일위대가"/>
      <sheetName val="ilch"/>
      <sheetName val="0자재집계표"/>
      <sheetName val="000000"/>
      <sheetName val="안정계산"/>
      <sheetName val="단면검토"/>
      <sheetName val="구조물공"/>
      <sheetName val="단가및재료비"/>
      <sheetName val="마산방향"/>
      <sheetName val="진주방향"/>
      <sheetName val="REACTION(USE평시)"/>
      <sheetName val="REACTION(USD지진시)"/>
      <sheetName val="DIAPHRAGM"/>
      <sheetName val="3구조물공간지"/>
      <sheetName val="1집계표간지"/>
      <sheetName val="구조물공집계표"/>
      <sheetName val="토공집계표"/>
      <sheetName val="2여과지"/>
      <sheetName val="여과지집계표"/>
      <sheetName val="여과지"/>
      <sheetName val="여과지토적표"/>
      <sheetName val="3배수지"/>
      <sheetName val="배수지집계표"/>
      <sheetName val="배수지"/>
      <sheetName val="배수지토적표"/>
      <sheetName val="4염소투입실"/>
      <sheetName val="염소투입실집계표"/>
      <sheetName val="염소투입실공사"/>
      <sheetName val="우배수"/>
      <sheetName val="공사비"/>
      <sheetName val="토공(우물통,기타) "/>
      <sheetName val="제출내역 (2)"/>
      <sheetName val="DATA 입력란"/>
      <sheetName val="SP"/>
      <sheetName val="준검 내역서"/>
      <sheetName val="가제당공사비"/>
      <sheetName val="기초처리공사비"/>
      <sheetName val="복통공사비"/>
      <sheetName val="본제당공사비"/>
      <sheetName val="시험비"/>
      <sheetName val="자재대"/>
      <sheetName val="중기운반비"/>
      <sheetName val="진입도로공사비"/>
      <sheetName val="취수탑공사비"/>
      <sheetName val="토취장복구"/>
      <sheetName val="백룡교차로"/>
      <sheetName val="산정교차로"/>
      <sheetName val="신영교차로"/>
      <sheetName val="날개벽수량표"/>
      <sheetName val="공사비집계"/>
      <sheetName val="중기사용료"/>
      <sheetName val="원가계산서"/>
      <sheetName val="실행철강하도"/>
      <sheetName val="재료비"/>
      <sheetName val="총괄내역서"/>
      <sheetName val="도장수량"/>
      <sheetName val="3BL공동구 수량"/>
      <sheetName val="예가표"/>
      <sheetName val="단면치수"/>
      <sheetName val="총괄"/>
      <sheetName val="수원공"/>
      <sheetName val="토공총괄표"/>
      <sheetName val="교각토공"/>
      <sheetName val="배지거총재료집계표"/>
      <sheetName val="2공구산출내역"/>
      <sheetName val="산근(1)"/>
      <sheetName val="제목"/>
      <sheetName val="총괄제목"/>
      <sheetName val="총계표"/>
      <sheetName val="골재및시멘트"/>
      <sheetName val="철근총괄"/>
      <sheetName val="강재수량"/>
      <sheetName val="강재중량"/>
      <sheetName val="강재중량 (2)"/>
      <sheetName val="토공총"/>
      <sheetName val="이월수량"/>
      <sheetName val="상부공제목"/>
      <sheetName val="슬래브집계표"/>
      <sheetName val="STBOX철근"/>
      <sheetName val="ST.BOX"/>
      <sheetName val="교대제목"/>
      <sheetName val="교대집계표"/>
      <sheetName val="교대철근"/>
      <sheetName val="교대1"/>
      <sheetName val="교대2"/>
      <sheetName val="접속슬래브"/>
      <sheetName val="교각제목"/>
      <sheetName val="교각집계표"/>
      <sheetName val="교각철근"/>
      <sheetName val="교각1"/>
      <sheetName val="교각2"/>
      <sheetName val="교각3"/>
      <sheetName val="교각4"/>
      <sheetName val="교각5"/>
      <sheetName val="범면제목"/>
      <sheetName val="법면집계"/>
      <sheetName val="TIE-IN"/>
      <sheetName val="을-ATYPE"/>
      <sheetName val="기술부 VENDOR LIST"/>
      <sheetName val="총괄표"/>
      <sheetName val="AC포장수량"/>
      <sheetName val="단가조사"/>
      <sheetName val="산1~6"/>
      <sheetName val="재료"/>
      <sheetName val="다곡2교"/>
      <sheetName val="이토변실"/>
      <sheetName val="집계표"/>
      <sheetName val="자압1"/>
      <sheetName val="예측단가간지"/>
      <sheetName val="기계경비"/>
      <sheetName val="산출내역서"/>
      <sheetName val="개산공사비"/>
      <sheetName val="골재"/>
      <sheetName val="DATA 입력부"/>
      <sheetName val="장비가동"/>
      <sheetName val="산출내역서집계표"/>
      <sheetName val="설계실행투찰"/>
      <sheetName val="설계내역"/>
      <sheetName val="연결관암거"/>
      <sheetName val="당초"/>
      <sheetName val="직노"/>
      <sheetName val="제품단가명세표"/>
      <sheetName val="맨홀수량산출"/>
      <sheetName val="BI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보고서"/>
      <sheetName val="비교표"/>
      <sheetName val="정산내역서"/>
      <sheetName val="소요자재명세서"/>
      <sheetName val="노무비명세서"/>
      <sheetName val="종합기별"/>
      <sheetName val="서울1"/>
      <sheetName val="인천2"/>
      <sheetName val="인천3"/>
      <sheetName val="대전4"/>
      <sheetName val="광주5"/>
      <sheetName val="바인드물량"/>
      <sheetName val="코아접속"/>
      <sheetName val=",피스표"/>
      <sheetName val="투자효율분석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0">
          <cell r="J10">
            <v>0</v>
          </cell>
          <cell r="X10">
            <v>103</v>
          </cell>
          <cell r="Z10">
            <v>0</v>
          </cell>
          <cell r="AA10">
            <v>6</v>
          </cell>
          <cell r="AB10">
            <v>0</v>
          </cell>
          <cell r="AC10">
            <v>0</v>
          </cell>
          <cell r="AD10">
            <v>36</v>
          </cell>
          <cell r="AG10">
            <v>0</v>
          </cell>
          <cell r="AJ10">
            <v>0</v>
          </cell>
          <cell r="AM10">
            <v>0</v>
          </cell>
          <cell r="AN10">
            <v>0</v>
          </cell>
        </row>
        <row r="13">
          <cell r="K13">
            <v>13</v>
          </cell>
          <cell r="X13">
            <v>88</v>
          </cell>
          <cell r="Z13">
            <v>42</v>
          </cell>
          <cell r="AA13">
            <v>0</v>
          </cell>
          <cell r="AB13">
            <v>2</v>
          </cell>
          <cell r="AC13">
            <v>56</v>
          </cell>
          <cell r="AD13">
            <v>0</v>
          </cell>
          <cell r="AG13">
            <v>12</v>
          </cell>
          <cell r="AH13">
            <v>8</v>
          </cell>
          <cell r="AI13">
            <v>2</v>
          </cell>
          <cell r="AJ13">
            <v>4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</row>
        <row r="16">
          <cell r="I16">
            <v>33</v>
          </cell>
          <cell r="J16">
            <v>22</v>
          </cell>
          <cell r="K16">
            <v>33</v>
          </cell>
          <cell r="X16">
            <v>100</v>
          </cell>
          <cell r="Y16">
            <v>0</v>
          </cell>
          <cell r="Z16">
            <v>58</v>
          </cell>
          <cell r="AA16">
            <v>0</v>
          </cell>
          <cell r="AB16">
            <v>9</v>
          </cell>
          <cell r="AC16">
            <v>60</v>
          </cell>
          <cell r="AD16">
            <v>0</v>
          </cell>
          <cell r="AG16">
            <v>36</v>
          </cell>
          <cell r="AH16">
            <v>23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</row>
        <row r="19">
          <cell r="I19">
            <v>29</v>
          </cell>
          <cell r="J19">
            <v>22</v>
          </cell>
          <cell r="K19">
            <v>29</v>
          </cell>
          <cell r="L19">
            <v>54</v>
          </cell>
          <cell r="X19">
            <v>0</v>
          </cell>
          <cell r="Y19">
            <v>0</v>
          </cell>
          <cell r="Z19">
            <v>46</v>
          </cell>
          <cell r="AA19">
            <v>0</v>
          </cell>
          <cell r="AB19">
            <v>3</v>
          </cell>
          <cell r="AC19">
            <v>44</v>
          </cell>
          <cell r="AD19">
            <v>0</v>
          </cell>
          <cell r="AG19">
            <v>8</v>
          </cell>
          <cell r="AH19">
            <v>16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100</v>
          </cell>
          <cell r="AN19">
            <v>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설건물"/>
      <sheetName val="은행"/>
      <sheetName val="#REF"/>
      <sheetName val="RE9604"/>
      <sheetName val="손익분석"/>
      <sheetName val="절감계획실적(을)"/>
      <sheetName val="공문"/>
      <sheetName val="목표세부명세"/>
      <sheetName val="변경현황"/>
      <sheetName val="Sheet1"/>
      <sheetName val="집계표(육상)"/>
      <sheetName val="지급자재"/>
      <sheetName val="전신환매도율"/>
      <sheetName val="1+782"/>
      <sheetName val="1+782(변)"/>
      <sheetName val="2+410"/>
      <sheetName val="2+410(변)"/>
      <sheetName val="2+515"/>
      <sheetName val="2+515(변)"/>
      <sheetName val="2+515(BP)"/>
      <sheetName val="2+515(BP)(변)"/>
      <sheetName val="0+849.5"/>
      <sheetName val="0+849.5(변)"/>
      <sheetName val="1+669"/>
      <sheetName val="1+669(변)"/>
      <sheetName val="1+178.5"/>
      <sheetName val="1+178.5(변)"/>
      <sheetName val="고창방향"/>
      <sheetName val="하수급견적대비"/>
      <sheetName val="결과조달"/>
      <sheetName val="BID"/>
      <sheetName val="문학간접"/>
      <sheetName val="간접비"/>
      <sheetName val="간접"/>
      <sheetName val="공사비집계"/>
      <sheetName val="우수"/>
      <sheetName val="단면 (2)"/>
      <sheetName val="예가표"/>
      <sheetName val="JUCKEYK"/>
      <sheetName val="차량별점검"/>
      <sheetName val="단가"/>
      <sheetName val="표지"/>
      <sheetName val="공종별집계표"/>
      <sheetName val="표지(내역서)"/>
      <sheetName val="내역서"/>
      <sheetName val="단가산출집계표"/>
      <sheetName val="일위대가목록"/>
      <sheetName val="단가산출목록표"/>
      <sheetName val="단가산출서"/>
      <sheetName val="단가산출서 "/>
      <sheetName val="자재단가"/>
      <sheetName val="노임단가"/>
      <sheetName val="기계경비총괄표"/>
      <sheetName val="기계경비"/>
      <sheetName val="기계경비적용기준"/>
      <sheetName val="수량집계표"/>
      <sheetName val="수산(대저분기점)"/>
      <sheetName val="염수장치 설치도 1"/>
      <sheetName val="차단내역"/>
      <sheetName val="차단산출근거"/>
      <sheetName val="기계실 수량산출"/>
      <sheetName val="수산(대동분기점)"/>
      <sheetName val="수량산출서 "/>
      <sheetName val="예정(3)"/>
      <sheetName val="설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상부공"/>
      <sheetName val="수안보방향"/>
      <sheetName val="수안보-MBR1"/>
      <sheetName val="수안보-MBR2"/>
      <sheetName val="상주방향"/>
      <sheetName val="상주-MBR1"/>
      <sheetName val="상주-MBR2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설명서"/>
      <sheetName val="주요자재"/>
      <sheetName val="예정(3)"/>
      <sheetName val="동원(3)"/>
      <sheetName val="예정공정표 (2)"/>
      <sheetName val="동원인원 (2)"/>
      <sheetName val="예정공정표"/>
      <sheetName val="동원인원"/>
      <sheetName val="가설공사"/>
      <sheetName val="가설울타리"/>
      <sheetName val="경고테이프"/>
      <sheetName val="포장절단"/>
      <sheetName val="FM공법 (2)"/>
      <sheetName val="FM공법"/>
      <sheetName val="인수공지수판"/>
      <sheetName val="양수작업"/>
      <sheetName val="상수도이설"/>
      <sheetName val="포장복구(AS,CO)"/>
      <sheetName val="압입공법"/>
      <sheetName val="GR보호몰탈"/>
      <sheetName val="교량첨가"/>
      <sheetName val="피스표(수정)"/>
      <sheetName val="피스표(수도)"/>
      <sheetName val="피스표(4pe)"/>
      <sheetName val="목차"/>
      <sheetName val="소요노력"/>
      <sheetName val="터널조도"/>
      <sheetName val="9GNG운반"/>
      <sheetName val="DATA"/>
      <sheetName val="TYPE-A"/>
      <sheetName val="도장수량(하1)"/>
      <sheetName val="주형"/>
      <sheetName val="투찰"/>
      <sheetName val="노임"/>
      <sheetName val="Graph (LGEN)"/>
      <sheetName val="out_prog"/>
      <sheetName val="선적schedule (2)"/>
      <sheetName val="GI-LIST"/>
      <sheetName val="Sheet3"/>
      <sheetName val="Macro(MCC)"/>
      <sheetName val="ABUT수량-A1"/>
      <sheetName val="전체"/>
      <sheetName val="S0"/>
      <sheetName val="고창방향"/>
      <sheetName val="설비"/>
      <sheetName val="수안보-MBR1"/>
      <sheetName val="기기리스트"/>
      <sheetName val="하수급견적대비"/>
      <sheetName val="입찰내역서"/>
      <sheetName val="SG"/>
      <sheetName val=" 상부공통집계(총괄)"/>
      <sheetName val="대치판정"/>
      <sheetName val="SCH"/>
      <sheetName val="Sheet1"/>
      <sheetName val="배수내역 (2)"/>
      <sheetName val="노임단가"/>
      <sheetName val="MOTOR"/>
      <sheetName val="48일위(기존)"/>
      <sheetName val="J直材4"/>
      <sheetName val="SK-SUL"/>
      <sheetName val="원형1호맨홀토공수량"/>
      <sheetName val="소상 &quot;1&quot;"/>
      <sheetName val="부속동"/>
      <sheetName val="99.12"/>
      <sheetName val="DATE"/>
      <sheetName val="1.동력공사"/>
      <sheetName val="fs"/>
      <sheetName val="CALCULATION"/>
      <sheetName val="제출내역 (2)"/>
      <sheetName val="유동표"/>
      <sheetName val="내역"/>
      <sheetName val="단가산출"/>
      <sheetName val="맨홀수량산출"/>
      <sheetName val="단위수량"/>
      <sheetName val="내역서(전기)"/>
      <sheetName val="조명율표"/>
      <sheetName val="전체내역 (2)"/>
      <sheetName val="BID"/>
      <sheetName val="상 부"/>
      <sheetName val="단면치수"/>
      <sheetName val="물가시세"/>
      <sheetName val="대림경상68억"/>
      <sheetName val="밸브설치"/>
      <sheetName val="배수공 주요자재 집계표"/>
      <sheetName val="수량산출"/>
      <sheetName val="집계표"/>
      <sheetName val="부하(성남)"/>
      <sheetName val="견"/>
      <sheetName val="眞비상(진주)"/>
      <sheetName val="내역서"/>
      <sheetName val="실행철강하도"/>
      <sheetName val="지급자재"/>
      <sheetName val="입찰안"/>
      <sheetName val="집수정(600-700)"/>
      <sheetName val="우각부보강"/>
      <sheetName val="COPING"/>
      <sheetName val="NOMUBI"/>
      <sheetName val="BEND LOSS"/>
      <sheetName val="소야공정계획표"/>
      <sheetName val="70%"/>
      <sheetName val="sw1"/>
      <sheetName val="한강운반비"/>
      <sheetName val="일반공사"/>
      <sheetName val="전차선로 물량표"/>
      <sheetName val="#REF"/>
      <sheetName val="설계명세서"/>
      <sheetName val="자료입력"/>
      <sheetName val="터파기및재료"/>
      <sheetName val="입출재고현황 (2)"/>
      <sheetName val="CONCRETE"/>
      <sheetName val="가도공"/>
      <sheetName val="1.설계조건"/>
      <sheetName val="현장지지물물량"/>
      <sheetName val="실행단가철(ems코드적용)"/>
      <sheetName val="Total"/>
      <sheetName val="산근"/>
      <sheetName val="수입"/>
      <sheetName val="일위대가(가설)"/>
      <sheetName val="연습"/>
      <sheetName val="기계경비"/>
      <sheetName val="부대내역"/>
      <sheetName val="작성"/>
      <sheetName val="JUCK"/>
      <sheetName val="일위"/>
      <sheetName val="2000년1차"/>
      <sheetName val="설계"/>
      <sheetName val="ITEM"/>
      <sheetName val="단가"/>
      <sheetName val="member design"/>
      <sheetName val="design criteria"/>
      <sheetName val="working load at the btm ft."/>
      <sheetName val="plan&amp;section of foundation"/>
      <sheetName val="soil bearing check"/>
      <sheetName val="PROJECT BRIEF"/>
      <sheetName val="DATA-UPS"/>
      <sheetName val="양수장(기계)"/>
      <sheetName val="갑지"/>
      <sheetName val="J형측구단위수량"/>
      <sheetName val="c_balju"/>
      <sheetName val="배관배선 단가조사"/>
      <sheetName val="일위대가"/>
      <sheetName val="일위대가집계"/>
      <sheetName val="설계조건"/>
      <sheetName val="충주"/>
      <sheetName val="본선 토공 분배표"/>
      <sheetName val="가중치"/>
      <sheetName val="현금"/>
      <sheetName val="01하반기노임"/>
      <sheetName val="BASE DATA3"/>
      <sheetName val="공정양식(원본)"/>
      <sheetName val="을지"/>
      <sheetName val="철거산출근거"/>
      <sheetName val="소비자가"/>
      <sheetName val="제수변수량"/>
      <sheetName val="시화점실행"/>
      <sheetName val="경상비"/>
      <sheetName val="loading"/>
      <sheetName val="Baby일위대가"/>
      <sheetName val="다곡2교"/>
      <sheetName val="코드표"/>
      <sheetName val="일위(PN)"/>
      <sheetName val="제-노임"/>
      <sheetName val="현장관리비내역서"/>
      <sheetName val="기둥(원형)"/>
      <sheetName val="Macro(차단기)"/>
      <sheetName val="원가산출서"/>
      <sheetName val="3.하중산정4.지지력"/>
      <sheetName val="1경간당 상부수량"/>
      <sheetName val="자압"/>
      <sheetName val="BSD (2)"/>
      <sheetName val="단열-자재"/>
      <sheetName val="Apt내역"/>
      <sheetName val="96보완계획7.12"/>
      <sheetName val="Ⅴ-2.공종별내역"/>
      <sheetName val="INPUT"/>
      <sheetName val="남양구조시험동"/>
      <sheetName val="BQ(실행)"/>
      <sheetName val="1SPAN"/>
      <sheetName val="주경기-오배수"/>
      <sheetName val="개요입력"/>
      <sheetName val="수량기준"/>
      <sheetName val="단가기준"/>
      <sheetName val="PI"/>
      <sheetName val="정부노임단가"/>
      <sheetName val="차액보증"/>
      <sheetName val="97 사업추정(WEKI)"/>
      <sheetName val="경비"/>
      <sheetName val="woo(mac)"/>
      <sheetName val="단면가정"/>
      <sheetName val="소도3교"/>
      <sheetName val="★도급내역"/>
      <sheetName val="PROCESS"/>
      <sheetName val="역T형"/>
      <sheetName val="통합"/>
      <sheetName val="간지"/>
      <sheetName val="설계가"/>
      <sheetName val="G.R300경비"/>
      <sheetName val="중기사용료"/>
      <sheetName val="C3"/>
      <sheetName val="토공집계표"/>
      <sheetName val="소업1교"/>
      <sheetName val="인건비"/>
      <sheetName val="식재"/>
      <sheetName val="시설물"/>
      <sheetName val="식재출력용"/>
      <sheetName val="유지관리"/>
      <sheetName val="자료"/>
      <sheetName val="⑻동원인원산출서⑧"/>
      <sheetName val="9811"/>
      <sheetName val="NO Template"/>
      <sheetName val="현금흐름표"/>
      <sheetName val="일위대가목차"/>
      <sheetName val="공사"/>
      <sheetName val="건축2"/>
      <sheetName val="기계실"/>
      <sheetName val="WORK"/>
      <sheetName val="재료단가"/>
      <sheetName val="예정공정표_(2)"/>
      <sheetName val="동원인원_(2)"/>
      <sheetName val="FM공법_(2)"/>
      <sheetName val="Graph_(LGEN)"/>
      <sheetName val="선적schedule_(2)"/>
      <sheetName val="_상부공통집계(총괄)"/>
      <sheetName val="배수내역_(2)"/>
      <sheetName val="소상_&quot;1&quot;"/>
      <sheetName val="제출내역_(2)"/>
      <sheetName val="99_12"/>
      <sheetName val="상_부"/>
      <sheetName val="전체내역_(2)"/>
      <sheetName val="1_동력공사"/>
      <sheetName val="시행후면적"/>
      <sheetName val="도장수량"/>
      <sheetName val="I一般比"/>
      <sheetName val="TRE TABLE"/>
      <sheetName val="부표총괄"/>
      <sheetName val="청하배수"/>
      <sheetName val="개요"/>
      <sheetName val="단가대비표"/>
      <sheetName val="전기"/>
      <sheetName val="ELECTRIC"/>
      <sheetName val="수곡내역"/>
      <sheetName val="외천교"/>
      <sheetName val="일위대가표"/>
      <sheetName val="식재가격"/>
      <sheetName val="식재총괄"/>
      <sheetName val="일위목록"/>
      <sheetName val="송전재료비"/>
      <sheetName val="소방사항"/>
      <sheetName val="6.교좌면보강"/>
      <sheetName val="예산대비"/>
      <sheetName val="카렌스센터계량기설치공사"/>
      <sheetName val="C"/>
      <sheetName val="인건-측정"/>
      <sheetName val="입찰"/>
      <sheetName val="현경"/>
      <sheetName val="투찰내역"/>
      <sheetName val="공사비집계"/>
      <sheetName val="주요량(96)"/>
      <sheetName val="부하계산서"/>
      <sheetName val="COVER-P"/>
      <sheetName val="사급자재"/>
      <sheetName val="대전-교대(A1-A2)"/>
      <sheetName val="교각1"/>
      <sheetName val="타공종이기"/>
      <sheetName val="총괄"/>
      <sheetName val="토공(우물통,기타) "/>
      <sheetName val="설-원가"/>
      <sheetName val="전도품의"/>
      <sheetName val="CP-E2 (품셈표)"/>
      <sheetName val="설계흐름도"/>
      <sheetName val="LRT Style BOQ"/>
      <sheetName val="조명시설"/>
      <sheetName val="N賃率-職"/>
      <sheetName val="10.1"/>
      <sheetName val="5.3 단면가정"/>
      <sheetName val="마산방향"/>
      <sheetName val="진주방향"/>
      <sheetName val="견적조건"/>
      <sheetName val="동해title"/>
      <sheetName val="단면 (2)"/>
      <sheetName val="데이타"/>
      <sheetName val="6PILE  (돌출)"/>
      <sheetName val="AS복구"/>
      <sheetName val="중기터파기"/>
      <sheetName val="변수값"/>
      <sheetName val="중기상차"/>
      <sheetName val="포장복구집계"/>
      <sheetName val="인원투입계획"/>
      <sheetName val="공사개요(사업승인변경)"/>
      <sheetName val="실행비교"/>
      <sheetName val="예산내역서"/>
      <sheetName val="유림골조"/>
      <sheetName val="YC구입"/>
      <sheetName val="Sheet1 (2)"/>
      <sheetName val="INPUT(덕도방향-시점)"/>
      <sheetName val="정산내역서"/>
      <sheetName val="흥양2교토공집계표"/>
      <sheetName val="철근단면적"/>
      <sheetName val="공정코드"/>
      <sheetName val="요율"/>
      <sheetName val="STORAGE"/>
      <sheetName val="계수시트"/>
      <sheetName val="원가계산서"/>
      <sheetName val="날개벽"/>
      <sheetName val="대가수량"/>
      <sheetName val="내역표지"/>
      <sheetName val="AHU집계"/>
      <sheetName val="공조기"/>
      <sheetName val="공조기휀"/>
      <sheetName val="자압1"/>
      <sheetName val="98NS-N"/>
      <sheetName val="예산명세서"/>
      <sheetName val="예가표"/>
      <sheetName val="Sheet2"/>
      <sheetName val="기초단가"/>
      <sheetName val="지수"/>
      <sheetName val="경비2내역"/>
      <sheetName val="날개벽(시점좌측)"/>
      <sheetName val="양식"/>
      <sheetName val="적정심사"/>
      <sheetName val="수질정화시설"/>
      <sheetName val="왕십리방향"/>
      <sheetName val="신우"/>
      <sheetName val="안전노무비(3월)"/>
      <sheetName val="단가비교(TOTAL)"/>
      <sheetName val="안산기계장치"/>
      <sheetName val="안정계산"/>
      <sheetName val="단면검토"/>
      <sheetName val="Man Pow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조건표"/>
      <sheetName val="laroux"/>
      <sheetName val="입찰안"/>
      <sheetName val="입찰안 (2)"/>
      <sheetName val="잔여공사"/>
      <sheetName val="적격점수"/>
      <sheetName val="자재인력"/>
      <sheetName val="견적의뢰"/>
      <sheetName val="A-4"/>
      <sheetName val="1.취수장"/>
      <sheetName val="공문"/>
      <sheetName val="단가"/>
      <sheetName val="ABUT수량-A1"/>
      <sheetName val="TOWER 12TON"/>
      <sheetName val="TOWER 10TON"/>
      <sheetName val="영일신항"/>
      <sheetName val="산출근거"/>
      <sheetName val="JUCKEYK"/>
      <sheetName val="노임"/>
      <sheetName val="현장관리비 산출내역"/>
      <sheetName val="노무비"/>
      <sheetName val="부대공사비"/>
      <sheetName val="내역"/>
      <sheetName val="기초코드"/>
      <sheetName val="EQUIPMENT -2"/>
    </sheetNames>
    <sheetDataSet>
      <sheetData sheetId="0" refreshError="1">
        <row r="4">
          <cell r="P4" t="str">
            <v>/WDR~{DOWN 1}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결과조달"/>
      <sheetName val="laroux"/>
      <sheetName val="반포-봉암"/>
      <sheetName val="표지"/>
      <sheetName val="집계표"/>
      <sheetName val="변경예산안"/>
      <sheetName val="변경예산안 (2)"/>
      <sheetName val="기초코드"/>
      <sheetName val="차액보증"/>
      <sheetName val="설계"/>
      <sheetName val="입찰안"/>
      <sheetName val="VXXXXX"/>
      <sheetName val="하도급대비"/>
      <sheetName val="하도급기성"/>
      <sheetName val="하도급단가산출"/>
      <sheetName val="토공집계표"/>
      <sheetName val="유토계획및집계"/>
      <sheetName val="유용토모식도"/>
      <sheetName val="토량산출(다짐)"/>
      <sheetName val="토공총괄"/>
      <sheetName val="직영단가"/>
      <sheetName val="하도급기성 (2)"/>
      <sheetName val="하도급단가산출 (2)"/>
      <sheetName val="MAIN_TABLE"/>
      <sheetName val="제출내역 (2)"/>
      <sheetName val="경비2내역"/>
      <sheetName val="조건표"/>
      <sheetName val="목표세부명세"/>
      <sheetName val="#REF"/>
      <sheetName val="손익분석"/>
      <sheetName val="SG"/>
      <sheetName val="설 계"/>
      <sheetName val="보도경계블럭"/>
      <sheetName val="SLAB&quot;1&quot;"/>
      <sheetName val="내역"/>
      <sheetName val="BID9697"/>
      <sheetName val="적격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/>
      <sheetData sheetId="1"/>
      <sheetData sheetId="2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/>
      <sheetData sheetId="1"/>
      <sheetData sheetId="2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금액내역서"/>
      <sheetName val="동원인원"/>
      <sheetName val="원가계산서"/>
      <sheetName val="금액총괄표"/>
      <sheetName val="laroux"/>
      <sheetName val="단가조사서"/>
      <sheetName val="장비단가비교표"/>
      <sheetName val="일위대가목차"/>
      <sheetName val="일위대가"/>
      <sheetName val="산출서"/>
      <sheetName val="집계표"/>
      <sheetName val="SUPPORT산출서"/>
      <sheetName val="support집계"/>
      <sheetName val="WALKWAY 집계"/>
      <sheetName val="HOISTRAIL집계"/>
      <sheetName val="2공구관급"/>
      <sheetName val="2공구도급"/>
      <sheetName val="VXXXXXX"/>
      <sheetName val="산출내역"/>
      <sheetName val="토목"/>
      <sheetName val="품질관리비"/>
      <sheetName val="건축"/>
      <sheetName val="기계 "/>
      <sheetName val="내역서"/>
      <sheetName val="기자재단가"/>
      <sheetName val="배관단가"/>
      <sheetName val="일위대가표"/>
      <sheetName val="단가표"/>
      <sheetName val="단가구분"/>
      <sheetName val="PCODE"/>
      <sheetName val="XXXXXX"/>
      <sheetName val="년차사용내역"/>
      <sheetName val="전기1과자료"/>
      <sheetName val="각서(교통사고)"/>
      <sheetName val="개별계획서"/>
      <sheetName val="공사내용"/>
      <sheetName val="증설CM보수"/>
      <sheetName val="용접기현황"/>
      <sheetName val="무전기"/>
      <sheetName val="경위서"/>
      <sheetName val="작업일지"/>
      <sheetName val="일지"/>
      <sheetName val="월간공정"/>
      <sheetName val="계측관리(가로)"/>
      <sheetName val="당직표"/>
      <sheetName val="안전관리과일지"/>
      <sheetName val="공사현황보고"/>
      <sheetName val="인건비"/>
      <sheetName val="배관자재 단가조사서"/>
      <sheetName val="설치공사"/>
      <sheetName val="000000"/>
      <sheetName val="VXXXX"/>
      <sheetName val="사급자재대"/>
      <sheetName val="단가비교"/>
      <sheetName val="4. 배관공사"/>
      <sheetName val="3.시운전비"/>
      <sheetName val="원가계산"/>
      <sheetName val="총괄내역"/>
      <sheetName val="수량산출서"/>
      <sheetName val="침출배관"/>
      <sheetName val="시운전비(계약직)"/>
      <sheetName val="WORK"/>
      <sheetName val="밸브설치"/>
      <sheetName val="건축내역"/>
      <sheetName val="ELECTRIC"/>
      <sheetName val="CTEMCOST"/>
      <sheetName val="SCHEDULE"/>
      <sheetName val="설계"/>
      <sheetName val="결과조달"/>
      <sheetName val="지수결과표-3"/>
      <sheetName val="실행철강하도"/>
      <sheetName val="#REF"/>
      <sheetName val="견적서"/>
      <sheetName val="2000년1차"/>
      <sheetName val="연돌일위집계"/>
      <sheetName val="?????"/>
      <sheetName val="¿ø°¡°è»ê¼­"/>
      <sheetName val="±Ý¾×ÃÑ°ýÇ¥"/>
      <sheetName val="±Ý¾×³»¿ª¼­"/>
      <sheetName val="´Ü°¡Á¶»ç¼­"/>
      <sheetName val="Àåºñ´Ü°¡ºñ±³Ç¥"/>
      <sheetName val="ÀÏÀ§´ë°¡¸ñÂ÷"/>
      <sheetName val="ÀÏÀ§´ë°¡"/>
      <sheetName val="»êÃâ¼­"/>
      <sheetName val="Áý°èÇ¥"/>
      <sheetName val="SUPPORT»êÃâ¼­"/>
      <sheetName val="supportÁý°è"/>
      <sheetName val="WALKWAY Áý°è"/>
      <sheetName val="HOISTRAILÁý°è"/>
      <sheetName val="2°ø±¸°ü±Þ"/>
      <sheetName val="2°ø±¸µµ±Þ"/>
      <sheetName val="³»¿ª¼­"/>
      <sheetName val="±âÀÚÀç´Ü°¡"/>
      <sheetName val="¹è°ü´Ü°¡"/>
      <sheetName val="ÀÏÀ§´ë°¡Ç¥"/>
      <sheetName val="´Ü°¡Ç¥"/>
      <sheetName val="´Ü°¡±¸ºÐ"/>
      <sheetName val="³âÂ÷»ç¿ë³»¿ª"/>
      <sheetName val="Àü±â1°úÀÚ·á"/>
      <sheetName val="°¢¼­(±³Åë»ç°í)"/>
      <sheetName val="°³º°°èÈ¹¼­"/>
      <sheetName val="°ø»ç³»¿ë"/>
      <sheetName val="Áõ¼³CMº¸¼ö"/>
      <sheetName val="¿ëÁ¢±âÇöÈ²"/>
      <sheetName val="¹«Àü±â"/>
      <sheetName val="°æÀ§¼­"/>
      <sheetName val="ÀÛ¾÷ÀÏÁö"/>
      <sheetName val="ÀÏÁö"/>
      <sheetName val="¿ù°£°øÁ¤"/>
      <sheetName val="°èÃø°ü¸®(°¡·Î)"/>
      <sheetName val="´çÁ÷Ç¥"/>
      <sheetName val="¾ÈÀü°ü¸®°úÀÏÁö"/>
      <sheetName val="°ø»çÇöÈ²º¸°í"/>
      <sheetName val="ÀÎ°Çºñ"/>
      <sheetName val="¹è°üÀÚÀç ´Ü°¡Á¶»ç¼­"/>
      <sheetName val="¼ö·®»êÃâ¼­"/>
      <sheetName val="»êÃâ³»¿ª"/>
      <sheetName val="Åä¸ñ"/>
      <sheetName val="Ç°Áú°ü¸®ºñ"/>
      <sheetName val="°ÇÃà"/>
      <sheetName val="±â°è "/>
      <sheetName val="¼³Ä¡°ø»ç"/>
      <sheetName val="»ç±ÞÀÚÀç´ë"/>
      <sheetName val="´Ü°¡ºñ±³"/>
      <sheetName val="4. ¹è°ü°ø»ç"/>
      <sheetName val="3.½Ã¿îÀüºñ"/>
      <sheetName val="¿ø°¡°è»ê"/>
      <sheetName val="ÃÑ°ý³»¿ª"/>
      <sheetName val="½Ã¿îÀüºñ(°è¾àÁ÷)"/>
      <sheetName val="Ä§Ãâ¹è°ü"/>
      <sheetName val="°á°úÁ¶´Þ"/>
      <sheetName val="½ÇÇàÃ¶°­ÇÏµµ"/>
      <sheetName val="¼³°è"/>
      <sheetName val="°ßÀû¼­"/>
      <sheetName val="¿¬µ¹ÀÏÀ§Áý°è"/>
      <sheetName val="IMP(MAIN)"/>
      <sheetName val="IMP (REACTOR)"/>
      <sheetName val="CIVIL4"/>
      <sheetName val="목표세부명세"/>
      <sheetName val="전기공사"/>
    </sheetNames>
    <sheetDataSet>
      <sheetData sheetId="0" refreshError="1">
        <row r="4">
          <cell r="D4" t="str">
            <v>대</v>
          </cell>
        </row>
        <row r="5">
          <cell r="D5" t="str">
            <v>대</v>
          </cell>
        </row>
        <row r="7">
          <cell r="D7" t="str">
            <v>대</v>
          </cell>
        </row>
        <row r="8">
          <cell r="D8" t="str">
            <v>대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부대공사자재집계표"/>
      <sheetName val="부대공사수량집계표"/>
      <sheetName val="부대공사토공집계표"/>
      <sheetName val="타공종이월수량"/>
      <sheetName val="가드레일수량집계표"/>
      <sheetName val="가드레일수량산출서"/>
      <sheetName val="가드레일 단위수량"/>
      <sheetName val="교통표지판자재집계표"/>
      <sheetName val="교통표지판토공집계"/>
      <sheetName val="교통표지판(본선)기초수량집계표"/>
      <sheetName val="교통표지판(본선)기초수량산출서"/>
      <sheetName val="3방향예고표지(현수식1,850x1,350x3)단위수량"/>
      <sheetName val="3방향예고표지(편지식4,450x2,200)단위수량"/>
      <sheetName val="방향예고표지(단주식600x600x600)기초단위수량"/>
      <sheetName val="1지명방향표지판 기초단위수량"/>
      <sheetName val="교통표지판(단일) 기초단위수량"/>
      <sheetName val="교통표지판(병설)기초단위수량"/>
      <sheetName val="시선유도갈매기표지판자재집계"/>
      <sheetName val="시선유도갈매기표지판수량집계표"/>
      <sheetName val="시선유도갈매기표지판토공집계"/>
      <sheetName val="시선유도갈매기표지판수량산출서"/>
      <sheetName val="시선유도갈매기표지판(300x300x400)기초 단위수량"/>
      <sheetName val="데리내이타수량집계표"/>
      <sheetName val="데리내이타수량산출서"/>
      <sheetName val="미끄럼방지시설수량집계표"/>
      <sheetName val="미끄럼방지시설수량산출서"/>
      <sheetName val="미끄럼방지시설단위수량"/>
      <sheetName val="차선도색수량총괄표"/>
      <sheetName val="차선도색수량집계표"/>
      <sheetName val="차선도색(본선)수량산출서"/>
      <sheetName val="차선도색(교차로,램프)수량산출서"/>
      <sheetName val="차선도색단위수량산출서"/>
      <sheetName val="세륜자재집계표"/>
      <sheetName val="세륜시설단위수량"/>
      <sheetName val="가설방진망조서"/>
      <sheetName val="표지병수량산출서"/>
      <sheetName val="낙석방지책자재"/>
      <sheetName val="낙석방지책수량"/>
      <sheetName val="낙석방지책"/>
      <sheetName val="가법면보호공집계"/>
      <sheetName val="가법면보호망수량집계"/>
      <sheetName val="가법면보호망산출"/>
      <sheetName val="가도수로덮게수량집계"/>
      <sheetName val="가도수로덮게수량"/>
      <sheetName val="낙석방지망수량집계"/>
      <sheetName val="낙석방지망수량산출"/>
      <sheetName val="6PILE  (돌출)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"/>
      <sheetName val="갑,을"/>
      <sheetName val="노임단가"/>
      <sheetName val="제진기"/>
      <sheetName val="밸브설치"/>
      <sheetName val="수문일1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토적표"/>
      <sheetName val="#REF"/>
      <sheetName val="결과조달"/>
      <sheetName val="집계표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#REF"/>
      <sheetName val="공사비집계"/>
      <sheetName val="EBS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laroux"/>
      <sheetName val="표지"/>
      <sheetName val="목차"/>
      <sheetName val="기별"/>
      <sheetName val="설계명세서"/>
      <sheetName val="예산서"/>
      <sheetName val="공사계획서"/>
      <sheetName val="사급자재"/>
      <sheetName val="예정표"/>
      <sheetName val="준공보고서"/>
      <sheetName val="비닐바인"/>
      <sheetName val="광접속"/>
      <sheetName val="광접속 (2)"/>
      <sheetName val="광접속 (3)"/>
      <sheetName val="Sheet14"/>
      <sheetName val="Sheet15"/>
      <sheetName val="Sheet16"/>
      <sheetName val="수량산출1"/>
      <sheetName val="고신의~1"/>
      <sheetName val="첨)시중노임단가"/>
      <sheetName val="인부임"/>
      <sheetName val="cost"/>
      <sheetName val="20관리비율"/>
      <sheetName val="예산내역서"/>
      <sheetName val="공사설명서외"/>
      <sheetName val="chitimc"/>
      <sheetName val="자재단가표"/>
      <sheetName val="앞표지"/>
      <sheetName val="8.PILE  (돌출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39">
          <cell r="G139">
            <v>19524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리공제"/>
      <sheetName val="설계명세서"/>
      <sheetName val="기별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명세서"/>
      <sheetName val="정산설계"/>
      <sheetName val="말뚝물량"/>
      <sheetName val="공리공제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Baby일위대가"/>
      <sheetName val="단가표"/>
      <sheetName val="내역_FILE"/>
      <sheetName val="일위_FILE"/>
      <sheetName val="일위대가_수정"/>
      <sheetName val="공정"/>
      <sheetName val="산출계산"/>
      <sheetName val="계산"/>
      <sheetName val="양식_일위대가"/>
      <sheetName val="양식_자재"/>
      <sheetName val="양식_동원인원"/>
      <sheetName val="양식_공구손료"/>
      <sheetName val="양식_내역서"/>
      <sheetName val="목차"/>
      <sheetName val="설계설명"/>
      <sheetName val="예정공정"/>
      <sheetName val="동원"/>
      <sheetName val="총(관로+케이블)"/>
      <sheetName val="총공사"/>
      <sheetName val="공사원가"/>
      <sheetName val="준공내역서(총괄)"/>
      <sheetName val="준공내역서"/>
      <sheetName val="사급자재"/>
      <sheetName val="지입자재"/>
      <sheetName val="일위대가 (2)"/>
      <sheetName val="자재근거"/>
      <sheetName val="일위대가산출근거"/>
      <sheetName val="공구손료"/>
      <sheetName val="소요노력"/>
      <sheetName val="간지"/>
      <sheetName val="MdlSul"/>
      <sheetName val="I一般比"/>
      <sheetName val="준검 내역서"/>
      <sheetName val="N賃率-職"/>
      <sheetName val="공정코드"/>
      <sheetName val="9.2단가산출서"/>
      <sheetName val="손료"/>
      <sheetName val="단면 (2)"/>
      <sheetName val="예정(3)"/>
      <sheetName val="동원(3)"/>
      <sheetName val="저"/>
      <sheetName val="archi(본사)"/>
      <sheetName val="(포장)BOQ-실적공사"/>
      <sheetName val="Sheet1"/>
      <sheetName val="Sheet2"/>
      <sheetName val="Sheet3"/>
      <sheetName val="램머"/>
      <sheetName val="물가"/>
      <sheetName val="금액내역서"/>
      <sheetName val="토적표"/>
      <sheetName val="재료-CODE"/>
      <sheetName val="부대"/>
      <sheetName val="일위CODE"/>
      <sheetName val="SG"/>
      <sheetName val="BOX 본체"/>
      <sheetName val="내역서"/>
      <sheetName val="손익분석"/>
      <sheetName val="아파트기별"/>
      <sheetName val="공리일"/>
      <sheetName val="하조서"/>
      <sheetName val="C-직노1"/>
      <sheetName val="목_xdc28_"/>
      <sheetName val="96까지"/>
      <sheetName val="97년"/>
      <sheetName val="98이후"/>
      <sheetName val="9GNG운반"/>
      <sheetName val="계화총괄"/>
      <sheetName val="계화배수(3대)"/>
      <sheetName val="재료"/>
      <sheetName val="골조시행"/>
      <sheetName val="철거산출근거"/>
      <sheetName val="1차사업FS"/>
      <sheetName val="공사비예산서(토목분)"/>
      <sheetName val="장비"/>
      <sheetName val="노무"/>
      <sheetName val="U-TYPE(1)"/>
      <sheetName val="환경기계공정표 (3)"/>
      <sheetName val="공사비집계"/>
      <sheetName val="날개벽(시점좌측)"/>
      <sheetName val="BID"/>
      <sheetName val="단가산출_목록"/>
      <sheetName val="실적공사 단가"/>
      <sheetName val="일위대가_목록"/>
      <sheetName val="양수장내역"/>
      <sheetName val="교각토공"/>
      <sheetName val="공통자료"/>
      <sheetName val="노임단가"/>
      <sheetName val="수목단가"/>
      <sheetName val="식재수량표"/>
      <sheetName val="공사비"/>
      <sheetName val="내역표지"/>
      <sheetName val="c_balju"/>
      <sheetName val="배수유공블럭"/>
      <sheetName val="40단가산출서"/>
      <sheetName val="40집계"/>
      <sheetName val="연돌일위집계"/>
      <sheetName val="시설수량표"/>
      <sheetName val="시설일위"/>
      <sheetName val="식재일위"/>
      <sheetName val="일위목록"/>
      <sheetName val="자재단가"/>
      <sheetName val="집계"/>
      <sheetName val="#REF"/>
      <sheetName val="기본일위"/>
      <sheetName val="직노"/>
      <sheetName val="INPUT"/>
      <sheetName val="설직재-1"/>
      <sheetName val="일위대가목차"/>
      <sheetName val="Sheet1 (2)"/>
      <sheetName val="당진1,2호기전선관설치및접지4차공사내역서-을지"/>
      <sheetName val="산출2-기기동력"/>
      <sheetName val="가격조사서"/>
      <sheetName val="관로토공집계표"/>
      <sheetName val="공통가설"/>
      <sheetName val="수량산출"/>
      <sheetName val="간접비"/>
      <sheetName val="개요"/>
      <sheetName val="부속동"/>
      <sheetName val="Total"/>
      <sheetName val="현장관리비데이타"/>
      <sheetName val="변경내역"/>
      <sheetName val="기술조건"/>
      <sheetName val="가로등내역서"/>
      <sheetName val="증감대비"/>
      <sheetName val="설계명세서"/>
      <sheetName val="변경집계표"/>
      <sheetName val="기초일위"/>
      <sheetName val="토목단가"/>
      <sheetName val="JUCKEYK"/>
      <sheetName val="대비"/>
      <sheetName val="BOQ(전체)"/>
      <sheetName val="연결관암거"/>
      <sheetName val="예가표"/>
      <sheetName val="표지"/>
      <sheetName val="중기사용료"/>
      <sheetName val="지중자재단가"/>
      <sheetName val="양수장(기계)"/>
      <sheetName val="교각1"/>
      <sheetName val="출자한도"/>
      <sheetName val="설비원가"/>
      <sheetName val="mcc일위대가"/>
      <sheetName val="2공구산출내역"/>
      <sheetName val="국공유지및사유지"/>
      <sheetName val="차액보증"/>
      <sheetName val="내역5"/>
      <sheetName val="예산내역"/>
      <sheetName val="총괄수지표"/>
      <sheetName val="사업수지"/>
      <sheetName val="단가조사"/>
      <sheetName val="코드표"/>
      <sheetName val="도기류"/>
      <sheetName val="일반전기C"/>
      <sheetName val="정산내역서"/>
      <sheetName val="산출(열차무선)"/>
      <sheetName val="산출(역무통신)"/>
      <sheetName val="수질정화시설"/>
      <sheetName val="__"/>
      <sheetName val="부대내역"/>
      <sheetName val="6PILE  (돌출)"/>
      <sheetName val="설계예산서"/>
      <sheetName val="COVER"/>
      <sheetName val="경비실"/>
      <sheetName val="경영상태"/>
      <sheetName val="Sheet5"/>
      <sheetName val="1호맨홀토공"/>
      <sheetName val="산출-설비"/>
      <sheetName val="내역서 "/>
      <sheetName val="수량이동"/>
      <sheetName val="252K444"/>
      <sheetName val="MOTOR"/>
      <sheetName val="산출기초"/>
      <sheetName val="자재단가비교표"/>
      <sheetName val="guard(mac)"/>
      <sheetName val="CTEMCOST"/>
      <sheetName val="프랜트면허"/>
      <sheetName val="토목주소"/>
      <sheetName val="3.공통공사대비"/>
      <sheetName val="관급"/>
      <sheetName val="총인원"/>
      <sheetName val="직급인원"/>
      <sheetName val="일위대가(계측기설치)"/>
      <sheetName val="DATE"/>
      <sheetName val="여과지동"/>
      <sheetName val="기초자료"/>
      <sheetName val="1"/>
      <sheetName val="포장공"/>
      <sheetName val="횡배날개"/>
      <sheetName val="지급자재"/>
      <sheetName val="공사비증감"/>
      <sheetName val="Y-WORK"/>
      <sheetName val="결과조달"/>
    </sheetNames>
    <sheetDataSet>
      <sheetData sheetId="0" refreshError="1">
        <row r="732">
          <cell r="A732" t="str">
            <v>K02</v>
          </cell>
          <cell r="B732">
            <v>47</v>
          </cell>
          <cell r="C732" t="str">
            <v>단위</v>
          </cell>
          <cell r="D732" t="str">
            <v>제 47 호표</v>
          </cell>
          <cell r="E732" t="str">
            <v>프라임코팅</v>
          </cell>
          <cell r="F732" t="str">
            <v>금  액</v>
          </cell>
          <cell r="G732" t="str">
            <v>단  가</v>
          </cell>
          <cell r="H732" t="str">
            <v>MC-1</v>
          </cell>
          <cell r="I732" t="str">
            <v>단  가</v>
          </cell>
          <cell r="J732" t="str">
            <v>금  액</v>
          </cell>
          <cell r="K732" t="str">
            <v>계</v>
          </cell>
          <cell r="L732" t="str">
            <v>근거 : 건설12-11</v>
          </cell>
          <cell r="Q732" t="str">
            <v>단위 : 100m2</v>
          </cell>
        </row>
        <row r="733">
          <cell r="A733" t="str">
            <v xml:space="preserve"> </v>
          </cell>
          <cell r="B733">
            <v>0</v>
          </cell>
          <cell r="D733" t="str">
            <v>명    칭</v>
          </cell>
          <cell r="E733" t="str">
            <v>규   격</v>
          </cell>
          <cell r="F733" t="str">
            <v>단  위</v>
          </cell>
          <cell r="G733" t="str">
            <v>수  량</v>
          </cell>
          <cell r="H733" t="str">
            <v>직접</v>
          </cell>
          <cell r="I733" t="str">
            <v>재료비</v>
          </cell>
          <cell r="J733" t="str">
            <v>간접</v>
          </cell>
          <cell r="K733" t="str">
            <v>재료비</v>
          </cell>
          <cell r="L733" t="str">
            <v>직접</v>
          </cell>
          <cell r="M733" t="str">
            <v>노무비</v>
          </cell>
          <cell r="N733" t="str">
            <v>경</v>
          </cell>
          <cell r="O733" t="str">
            <v>비</v>
          </cell>
          <cell r="P733" t="str">
            <v>계</v>
          </cell>
          <cell r="Q733" t="str">
            <v>비    고</v>
          </cell>
        </row>
        <row r="734">
          <cell r="A734" t="str">
            <v xml:space="preserve"> </v>
          </cell>
          <cell r="B734" t="str">
            <v/>
          </cell>
          <cell r="C734" t="str">
            <v>인</v>
          </cell>
          <cell r="D734">
            <v>0.42</v>
          </cell>
          <cell r="E734">
            <v>0</v>
          </cell>
          <cell r="F734">
            <v>0</v>
          </cell>
          <cell r="G734">
            <v>81640</v>
          </cell>
          <cell r="H734" t="str">
            <v>단가</v>
          </cell>
          <cell r="I734" t="str">
            <v>금액</v>
          </cell>
          <cell r="J734" t="str">
            <v>단가</v>
          </cell>
          <cell r="K734" t="str">
            <v>금액</v>
          </cell>
          <cell r="L734" t="str">
            <v>단가</v>
          </cell>
          <cell r="M734" t="str">
            <v>금액</v>
          </cell>
          <cell r="N734" t="str">
            <v>단가</v>
          </cell>
          <cell r="O734" t="str">
            <v>금액</v>
          </cell>
        </row>
        <row r="735">
          <cell r="A735" t="str">
            <v>I005</v>
          </cell>
          <cell r="B735">
            <v>0.38</v>
          </cell>
          <cell r="D735" t="str">
            <v>아스팔트</v>
          </cell>
          <cell r="E735" t="str">
            <v>MC-1</v>
          </cell>
          <cell r="F735" t="str">
            <v>d/m</v>
          </cell>
          <cell r="G735">
            <v>0.38</v>
          </cell>
          <cell r="H735">
            <v>38000</v>
          </cell>
          <cell r="I735">
            <v>14440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14440</v>
          </cell>
        </row>
        <row r="736">
          <cell r="A736" t="str">
            <v>r036</v>
          </cell>
          <cell r="B736">
            <v>0.04</v>
          </cell>
          <cell r="C736" t="str">
            <v>인</v>
          </cell>
          <cell r="D736" t="str">
            <v>포장공</v>
          </cell>
          <cell r="E736">
            <v>0</v>
          </cell>
          <cell r="F736" t="str">
            <v>인</v>
          </cell>
          <cell r="G736">
            <v>0.04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68200</v>
          </cell>
          <cell r="M736">
            <v>2728</v>
          </cell>
          <cell r="N736">
            <v>0</v>
          </cell>
          <cell r="O736">
            <v>0</v>
          </cell>
          <cell r="P736">
            <v>2728</v>
          </cell>
        </row>
        <row r="737">
          <cell r="A737" t="str">
            <v>r010</v>
          </cell>
          <cell r="B737">
            <v>0.12</v>
          </cell>
          <cell r="D737" t="str">
            <v>보통인부</v>
          </cell>
          <cell r="E737">
            <v>0</v>
          </cell>
          <cell r="F737" t="str">
            <v>인</v>
          </cell>
          <cell r="G737">
            <v>0.12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34900</v>
          </cell>
          <cell r="M737">
            <v>4188</v>
          </cell>
          <cell r="N737">
            <v>0</v>
          </cell>
          <cell r="O737">
            <v>0</v>
          </cell>
          <cell r="P737">
            <v>4188</v>
          </cell>
        </row>
        <row r="738">
          <cell r="A738" t="str">
            <v>비닐바인드선</v>
          </cell>
          <cell r="B738" t="str">
            <v>1.2mmIV</v>
          </cell>
          <cell r="C738" t="str">
            <v>m</v>
          </cell>
          <cell r="D738">
            <v>340</v>
          </cell>
          <cell r="E738">
            <v>45</v>
          </cell>
          <cell r="F738">
            <v>15300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15300</v>
          </cell>
          <cell r="M738">
            <v>15300</v>
          </cell>
          <cell r="N738">
            <v>0</v>
          </cell>
          <cell r="O738">
            <v>0</v>
          </cell>
        </row>
        <row r="742">
          <cell r="A742" t="str">
            <v xml:space="preserve"> </v>
          </cell>
        </row>
        <row r="743">
          <cell r="A743" t="str">
            <v xml:space="preserve"> </v>
          </cell>
        </row>
        <row r="744">
          <cell r="A744" t="str">
            <v xml:space="preserve"> </v>
          </cell>
        </row>
        <row r="745">
          <cell r="A745" t="str">
            <v xml:space="preserve"> </v>
          </cell>
          <cell r="C745" t="str">
            <v>K02</v>
          </cell>
          <cell r="D745" t="str">
            <v>계</v>
          </cell>
          <cell r="E745" t="str">
            <v>제 47 호표</v>
          </cell>
          <cell r="I745">
            <v>14440</v>
          </cell>
          <cell r="K745">
            <v>0</v>
          </cell>
          <cell r="M745">
            <v>6916</v>
          </cell>
          <cell r="O745">
            <v>0</v>
          </cell>
          <cell r="P745">
            <v>21356</v>
          </cell>
        </row>
        <row r="1400">
          <cell r="A1400" t="str">
            <v>B22</v>
          </cell>
          <cell r="B1400">
            <v>93</v>
          </cell>
          <cell r="D1400" t="str">
            <v>제 93 호표</v>
          </cell>
          <cell r="E1400" t="str">
            <v>관용접(Φ400mm)</v>
          </cell>
          <cell r="H1400">
            <v>0</v>
          </cell>
          <cell r="L1400" t="str">
            <v>근거 : 건설17-8</v>
          </cell>
          <cell r="Q1400" t="str">
            <v>단위 : 개소/6m</v>
          </cell>
        </row>
        <row r="1401">
          <cell r="A1401" t="str">
            <v xml:space="preserve"> </v>
          </cell>
          <cell r="D1401" t="str">
            <v>명    칭</v>
          </cell>
          <cell r="E1401" t="str">
            <v>규   격</v>
          </cell>
          <cell r="F1401" t="str">
            <v>단  위</v>
          </cell>
          <cell r="G1401" t="str">
            <v>수  량</v>
          </cell>
          <cell r="H1401" t="str">
            <v>직접</v>
          </cell>
          <cell r="I1401" t="str">
            <v>재료비</v>
          </cell>
          <cell r="J1401" t="str">
            <v>간접</v>
          </cell>
          <cell r="K1401" t="str">
            <v>재료비</v>
          </cell>
          <cell r="L1401" t="str">
            <v>직접</v>
          </cell>
          <cell r="M1401" t="str">
            <v>노무비</v>
          </cell>
          <cell r="N1401" t="str">
            <v>경</v>
          </cell>
          <cell r="O1401" t="str">
            <v>비</v>
          </cell>
          <cell r="P1401" t="str">
            <v>계</v>
          </cell>
          <cell r="Q1401" t="str">
            <v>비    고</v>
          </cell>
        </row>
        <row r="1402">
          <cell r="A1402" t="str">
            <v xml:space="preserve"> </v>
          </cell>
          <cell r="H1402" t="str">
            <v>단가</v>
          </cell>
          <cell r="I1402" t="str">
            <v>금액</v>
          </cell>
          <cell r="J1402" t="str">
            <v>단가</v>
          </cell>
          <cell r="K1402" t="str">
            <v>금액</v>
          </cell>
          <cell r="L1402" t="str">
            <v>단가</v>
          </cell>
          <cell r="M1402" t="str">
            <v>금액</v>
          </cell>
          <cell r="N1402" t="str">
            <v>단가</v>
          </cell>
          <cell r="O1402" t="str">
            <v>금액</v>
          </cell>
        </row>
        <row r="1403">
          <cell r="A1403" t="str">
            <v>I020</v>
          </cell>
          <cell r="B1403">
            <v>1.6</v>
          </cell>
          <cell r="D1403" t="str">
            <v>용접봉</v>
          </cell>
          <cell r="E1403" t="str">
            <v>115×3mm</v>
          </cell>
          <cell r="F1403" t="str">
            <v>kg</v>
          </cell>
          <cell r="G1403">
            <v>1.6</v>
          </cell>
          <cell r="H1403">
            <v>0</v>
          </cell>
          <cell r="I1403">
            <v>0</v>
          </cell>
          <cell r="J1403">
            <v>920</v>
          </cell>
          <cell r="K1403">
            <v>1472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1472</v>
          </cell>
        </row>
        <row r="1404">
          <cell r="A1404" t="str">
            <v>r013</v>
          </cell>
          <cell r="B1404">
            <v>0.54</v>
          </cell>
          <cell r="D1404" t="str">
            <v>용접공</v>
          </cell>
          <cell r="E1404">
            <v>0</v>
          </cell>
          <cell r="F1404" t="str">
            <v>인</v>
          </cell>
          <cell r="G1404">
            <v>0.54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65500</v>
          </cell>
          <cell r="M1404">
            <v>35370</v>
          </cell>
          <cell r="N1404">
            <v>0</v>
          </cell>
          <cell r="O1404">
            <v>0</v>
          </cell>
          <cell r="P1404">
            <v>35370</v>
          </cell>
        </row>
        <row r="1411">
          <cell r="A1411" t="str">
            <v xml:space="preserve"> </v>
          </cell>
        </row>
        <row r="1412">
          <cell r="A1412" t="str">
            <v xml:space="preserve"> </v>
          </cell>
        </row>
        <row r="1413">
          <cell r="A1413" t="str">
            <v xml:space="preserve"> </v>
          </cell>
          <cell r="C1413" t="str">
            <v>B22</v>
          </cell>
          <cell r="D1413" t="str">
            <v>계</v>
          </cell>
          <cell r="E1413" t="str">
            <v>제 93 호표</v>
          </cell>
          <cell r="I1413">
            <v>0</v>
          </cell>
          <cell r="K1413">
            <v>1472</v>
          </cell>
          <cell r="M1413">
            <v>35370</v>
          </cell>
          <cell r="O1413">
            <v>0</v>
          </cell>
          <cell r="P1413">
            <v>36842</v>
          </cell>
        </row>
        <row r="1516">
          <cell r="A1516" t="str">
            <v>O03</v>
          </cell>
          <cell r="B1516">
            <v>101</v>
          </cell>
          <cell r="D1516" t="str">
            <v>제 101 호표</v>
          </cell>
          <cell r="E1516" t="str">
            <v>인력 터파기(풍화암 및 연암)</v>
          </cell>
          <cell r="H1516" t="str">
            <v>인력(2-3)</v>
          </cell>
          <cell r="L1516" t="str">
            <v>근거 : 토공3-1</v>
          </cell>
          <cell r="Q1516" t="str">
            <v>단위 :㎥</v>
          </cell>
        </row>
        <row r="1517">
          <cell r="A1517" t="str">
            <v xml:space="preserve"> </v>
          </cell>
          <cell r="D1517" t="str">
            <v>명    칭</v>
          </cell>
          <cell r="E1517" t="str">
            <v>규   격</v>
          </cell>
          <cell r="F1517" t="str">
            <v>단  위</v>
          </cell>
          <cell r="G1517" t="str">
            <v>수  량</v>
          </cell>
          <cell r="H1517" t="str">
            <v>직접</v>
          </cell>
          <cell r="I1517" t="str">
            <v>재료비</v>
          </cell>
          <cell r="J1517" t="str">
            <v>간접</v>
          </cell>
          <cell r="K1517" t="str">
            <v>재료비</v>
          </cell>
          <cell r="L1517" t="str">
            <v>직접</v>
          </cell>
          <cell r="M1517" t="str">
            <v>노무비</v>
          </cell>
          <cell r="N1517" t="str">
            <v>경</v>
          </cell>
          <cell r="O1517" t="str">
            <v>비</v>
          </cell>
          <cell r="P1517" t="str">
            <v>계</v>
          </cell>
          <cell r="Q1517" t="str">
            <v>비    고</v>
          </cell>
        </row>
        <row r="1518">
          <cell r="A1518" t="str">
            <v xml:space="preserve"> </v>
          </cell>
          <cell r="H1518" t="str">
            <v>단가</v>
          </cell>
          <cell r="I1518" t="str">
            <v>금액</v>
          </cell>
          <cell r="J1518" t="str">
            <v>단가</v>
          </cell>
          <cell r="K1518" t="str">
            <v>금액</v>
          </cell>
          <cell r="L1518" t="str">
            <v>단가</v>
          </cell>
          <cell r="M1518" t="str">
            <v>금액</v>
          </cell>
          <cell r="N1518" t="str">
            <v>단가</v>
          </cell>
          <cell r="O1518" t="str">
            <v>금액</v>
          </cell>
        </row>
        <row r="1519">
          <cell r="A1519" t="str">
            <v>r010</v>
          </cell>
          <cell r="B1519">
            <v>1</v>
          </cell>
          <cell r="D1519" t="str">
            <v>보통인부</v>
          </cell>
          <cell r="E1519">
            <v>0</v>
          </cell>
          <cell r="F1519" t="str">
            <v>인</v>
          </cell>
          <cell r="G1519">
            <v>1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34900</v>
          </cell>
          <cell r="M1519">
            <v>34900</v>
          </cell>
          <cell r="N1519">
            <v>0</v>
          </cell>
          <cell r="O1519">
            <v>0</v>
          </cell>
          <cell r="P1519">
            <v>34900</v>
          </cell>
          <cell r="Q1519" t="str">
            <v>주위에 장애물이 있을경우</v>
          </cell>
        </row>
        <row r="1520">
          <cell r="A1520" t="str">
            <v>R037</v>
          </cell>
          <cell r="B1520">
            <v>2</v>
          </cell>
          <cell r="D1520" t="str">
            <v>할석공</v>
          </cell>
          <cell r="E1520">
            <v>0</v>
          </cell>
          <cell r="F1520" t="str">
            <v>인</v>
          </cell>
          <cell r="G1520">
            <v>2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65700</v>
          </cell>
          <cell r="M1520">
            <v>131400</v>
          </cell>
          <cell r="N1520">
            <v>0</v>
          </cell>
          <cell r="O1520">
            <v>0</v>
          </cell>
          <cell r="P1520">
            <v>131400</v>
          </cell>
          <cell r="Q1520" t="str">
            <v>50%까지 할증가능</v>
          </cell>
        </row>
        <row r="1528">
          <cell r="A1528" t="str">
            <v xml:space="preserve"> </v>
          </cell>
        </row>
        <row r="1529">
          <cell r="A1529" t="str">
            <v xml:space="preserve"> </v>
          </cell>
          <cell r="C1529" t="str">
            <v>O03</v>
          </cell>
          <cell r="D1529" t="str">
            <v>계</v>
          </cell>
          <cell r="E1529" t="str">
            <v>제 101 호표</v>
          </cell>
          <cell r="I1529">
            <v>0</v>
          </cell>
          <cell r="K1529">
            <v>0</v>
          </cell>
          <cell r="M1529">
            <v>166300</v>
          </cell>
          <cell r="O1529">
            <v>0</v>
          </cell>
          <cell r="P1529">
            <v>166300</v>
          </cell>
        </row>
      </sheetData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정산비교"/>
      <sheetName val="정산내역서"/>
      <sheetName val="노무산출서"/>
      <sheetName val="소요자재"/>
      <sheetName val="변경내역"/>
      <sheetName val="기별"/>
      <sheetName val="코아접속"/>
      <sheetName val="바인드물량"/>
      <sheetName val="Sheet1"/>
      <sheetName val="Sheet2"/>
      <sheetName val="Sheet3"/>
      <sheetName val="8.6 인수공토적(공제)"/>
      <sheetName val="9GNG운반"/>
      <sheetName val="정산(8.20)"/>
      <sheetName val="C.배수관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71">
          <cell r="J71">
            <v>1872.6999999999994</v>
          </cell>
          <cell r="K71">
            <v>48</v>
          </cell>
          <cell r="L71">
            <v>1920.6999999999994</v>
          </cell>
          <cell r="Q71">
            <v>19</v>
          </cell>
          <cell r="R71">
            <v>73</v>
          </cell>
          <cell r="S71">
            <v>68</v>
          </cell>
          <cell r="X71">
            <v>0</v>
          </cell>
          <cell r="Y71">
            <v>2502.75</v>
          </cell>
          <cell r="AA71">
            <v>10</v>
          </cell>
          <cell r="AC71">
            <v>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 하중조합"/>
      <sheetName val="10.기초안정hwp"/>
      <sheetName val="11.1 단면hwp"/>
      <sheetName val="12.13 우각부,날개벽"/>
      <sheetName val="14. 접속슬래브(6.0) "/>
      <sheetName val="INPUT(덕도방향-시점)"/>
      <sheetName val="9.3 단면력집계"/>
      <sheetName val="2. 설계단면"/>
      <sheetName val="공사비집계"/>
      <sheetName val="ABUT수량-A1"/>
      <sheetName val="guard(mac)"/>
      <sheetName val="Sheet1"/>
      <sheetName val="6PILE  (돌출)"/>
      <sheetName val="단면 (2)"/>
      <sheetName val="내역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노무"/>
      <sheetName val="장비"/>
      <sheetName val="자재"/>
      <sheetName val="산집"/>
      <sheetName val="산근1"/>
      <sheetName val="산근2"/>
      <sheetName val="요율"/>
      <sheetName val="자재대"/>
      <sheetName val="노무비"/>
      <sheetName val="단가산출"/>
      <sheetName val="경산"/>
      <sheetName val="노임단가"/>
      <sheetName val="단가조사"/>
    </sheetNames>
    <sheetDataSet>
      <sheetData sheetId="0" refreshError="1">
        <row r="3">
          <cell r="D3">
            <v>70000</v>
          </cell>
        </row>
        <row r="6">
          <cell r="H6">
            <v>80000</v>
          </cell>
        </row>
        <row r="7">
          <cell r="H7">
            <v>70000</v>
          </cell>
        </row>
        <row r="8">
          <cell r="D8">
            <v>50000</v>
          </cell>
          <cell r="H8">
            <v>100000</v>
          </cell>
        </row>
        <row r="9">
          <cell r="D9">
            <v>90000</v>
          </cell>
        </row>
        <row r="10">
          <cell r="D10">
            <v>100000</v>
          </cell>
        </row>
        <row r="11">
          <cell r="D11">
            <v>80000</v>
          </cell>
        </row>
      </sheetData>
      <sheetData sheetId="1" refreshError="1">
        <row r="16">
          <cell r="M16">
            <v>20000</v>
          </cell>
        </row>
        <row r="17">
          <cell r="M17">
            <v>9570</v>
          </cell>
        </row>
        <row r="20">
          <cell r="M20">
            <v>25000</v>
          </cell>
        </row>
        <row r="21">
          <cell r="M21">
            <v>4134</v>
          </cell>
        </row>
        <row r="32">
          <cell r="M32">
            <v>17000</v>
          </cell>
        </row>
        <row r="33">
          <cell r="M33">
            <v>6593</v>
          </cell>
        </row>
        <row r="36">
          <cell r="M36">
            <v>25000</v>
          </cell>
        </row>
        <row r="37">
          <cell r="M37">
            <v>8052</v>
          </cell>
        </row>
        <row r="40">
          <cell r="M40">
            <v>20000</v>
          </cell>
        </row>
        <row r="41">
          <cell r="M41">
            <v>3855</v>
          </cell>
        </row>
        <row r="44">
          <cell r="M44">
            <v>18000</v>
          </cell>
        </row>
        <row r="45">
          <cell r="M45">
            <v>3175</v>
          </cell>
        </row>
        <row r="48">
          <cell r="M48">
            <v>20000</v>
          </cell>
        </row>
        <row r="49">
          <cell r="M49">
            <v>3477</v>
          </cell>
        </row>
        <row r="52">
          <cell r="M52">
            <v>20000</v>
          </cell>
        </row>
        <row r="53">
          <cell r="M53">
            <v>5343</v>
          </cell>
        </row>
        <row r="56">
          <cell r="M56">
            <v>20000</v>
          </cell>
        </row>
        <row r="57">
          <cell r="M57">
            <v>4422</v>
          </cell>
        </row>
        <row r="84">
          <cell r="M84">
            <v>40000</v>
          </cell>
        </row>
        <row r="85">
          <cell r="M85">
            <v>4216</v>
          </cell>
        </row>
        <row r="100">
          <cell r="M100">
            <v>23000</v>
          </cell>
        </row>
        <row r="101">
          <cell r="M101">
            <v>3024</v>
          </cell>
        </row>
        <row r="104">
          <cell r="M104">
            <v>11000</v>
          </cell>
        </row>
        <row r="105">
          <cell r="M105">
            <v>4838</v>
          </cell>
        </row>
        <row r="124">
          <cell r="M124">
            <v>1500</v>
          </cell>
        </row>
        <row r="125">
          <cell r="M125">
            <v>2305</v>
          </cell>
        </row>
        <row r="132">
          <cell r="M132">
            <v>4500</v>
          </cell>
        </row>
        <row r="133">
          <cell r="M133">
            <v>5254</v>
          </cell>
        </row>
        <row r="144">
          <cell r="M144">
            <v>500</v>
          </cell>
        </row>
        <row r="160">
          <cell r="M160">
            <v>9000</v>
          </cell>
        </row>
        <row r="161">
          <cell r="M161">
            <v>4273</v>
          </cell>
        </row>
        <row r="164">
          <cell r="M164">
            <v>9000</v>
          </cell>
        </row>
        <row r="165">
          <cell r="M165">
            <v>7541</v>
          </cell>
        </row>
        <row r="176">
          <cell r="M176">
            <v>3000</v>
          </cell>
        </row>
        <row r="177">
          <cell r="M177">
            <v>4989</v>
          </cell>
        </row>
        <row r="188">
          <cell r="M188">
            <v>50</v>
          </cell>
        </row>
        <row r="220">
          <cell r="M220">
            <v>2202</v>
          </cell>
        </row>
        <row r="221">
          <cell r="M221">
            <v>1113</v>
          </cell>
        </row>
        <row r="236">
          <cell r="M236">
            <v>1500</v>
          </cell>
        </row>
        <row r="237">
          <cell r="M237">
            <v>0</v>
          </cell>
        </row>
        <row r="240">
          <cell r="M240">
            <v>4000</v>
          </cell>
        </row>
        <row r="241">
          <cell r="M241">
            <v>1723</v>
          </cell>
        </row>
      </sheetData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투자효율분석"/>
      <sheetName val="공사계획서"/>
      <sheetName val="공사비예산서"/>
      <sheetName val="주자재"/>
      <sheetName val="설계명세(전송분)"/>
      <sheetName val="예산총괄표"/>
      <sheetName val="남서울지점"/>
      <sheetName val="서울지점"/>
      <sheetName val="기본요율"/>
      <sheetName val="cost9801"/>
      <sheetName val="Module2"/>
      <sheetName val="laroux"/>
      <sheetName val="자재내역"/>
      <sheetName val="행정도면"/>
      <sheetName val="기별명세(조양동)"/>
      <sheetName val="노무산출서"/>
      <sheetName val="피스표"/>
      <sheetName val="바인드물량"/>
      <sheetName val="코아접속"/>
      <sheetName val="광계통도"/>
      <sheetName val="인입도"/>
      <sheetName val="접속함체"/>
      <sheetName val="장비결선도(중계기)"/>
      <sheetName val="OFD"/>
      <sheetName val="설계명세서"/>
      <sheetName val="정산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간     지"/>
      <sheetName val="1.설계조건"/>
      <sheetName val="2.단면형상"/>
      <sheetName val="3.하중산정."/>
      <sheetName val="4.하중조합"/>
      <sheetName val="5.모델링."/>
      <sheetName val="하중재하도"/>
      <sheetName val="강도분포"/>
      <sheetName val="cd1"/>
      <sheetName val="cd2"/>
      <sheetName val="ud1"/>
      <sheetName val="ud2"/>
      <sheetName val="E-cd1"/>
      <sheetName val="E-cd2"/>
      <sheetName val="E-ud1"/>
      <sheetName val="E-ud2"/>
      <sheetName val="OLD하중산정"/>
      <sheetName val="승강장 검토"/>
      <sheetName val="5.모델링"/>
      <sheetName val="2.단면가정"/>
      <sheetName val="3.하중산정"/>
      <sheetName val="건축하중 재하"/>
      <sheetName val="사용성검토"/>
      <sheetName val="REACTION8"/>
      <sheetName val="REACTION9"/>
      <sheetName val="REACTION10"/>
      <sheetName val="U2-1"/>
      <sheetName val="U2-2"/>
      <sheetName val="U2-3"/>
      <sheetName val="U2-4"/>
      <sheetName val="U2-5"/>
      <sheetName val="D2-1"/>
      <sheetName val="D2-2"/>
      <sheetName val="D2-3"/>
      <sheetName val="D2-4"/>
      <sheetName val="D2-5"/>
      <sheetName val="D1-1"/>
      <sheetName val="D1-2"/>
      <sheetName val="D1-3"/>
      <sheetName val="D1-4"/>
      <sheetName val="D1-5"/>
      <sheetName val="U1-1"/>
      <sheetName val="U1-2"/>
      <sheetName val="U1-3"/>
      <sheetName val="U1-4"/>
      <sheetName val="U1-5"/>
      <sheetName val="#REF"/>
      <sheetName val="6.교좌면보강"/>
      <sheetName val="단면가정"/>
      <sheetName val="MOTOR"/>
      <sheetName val="설계조건"/>
      <sheetName val="안정계산"/>
      <sheetName val="단면검토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DATA"/>
      <sheetName val="데이타"/>
      <sheetName val="비탈면보호공수량산출"/>
      <sheetName val="7기초"/>
      <sheetName val="ⴭⴭⴭⴭⴭ"/>
      <sheetName val="#REF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정산비교"/>
      <sheetName val="정산내역서"/>
      <sheetName val="소요자재"/>
      <sheetName val="노무산출"/>
      <sheetName val="코아접속"/>
      <sheetName val="피스표"/>
      <sheetName val="기별"/>
      <sheetName val="정산내역"/>
      <sheetName val="기별(종합)"/>
      <sheetName val="설계명세서(장비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목차"/>
      <sheetName val="1.설계조건"/>
      <sheetName val="2. 설계단면"/>
      <sheetName val="3. 평상시하중산정"/>
      <sheetName val="3.2 지진시하중산정"/>
      <sheetName val="4.평상시 spring 계수"/>
      <sheetName val="4.2 지진시spring 계수"/>
      <sheetName val="5 하중재하"/>
      <sheetName val="6.모델링"/>
      <sheetName val="6.2 단면상수"/>
      <sheetName val="7. 하중조합"/>
      <sheetName val="8.SAP DATA"/>
      <sheetName val="9.1 단면력집계"/>
      <sheetName val="9.4파일반력"/>
      <sheetName val="sM-brp-pp(반력)"/>
      <sheetName val="sM-brp-JJ"/>
      <sheetName val="9.5강관파일두부보강"/>
      <sheetName val="11.2 배력철근"/>
      <sheetName val="12. 우각부"/>
      <sheetName val="13.날개벽"/>
      <sheetName val="14. 접속슬래브(9.0)"/>
      <sheetName val="Sheet1"/>
      <sheetName val="Sheet2"/>
      <sheetName val="Sheet3"/>
      <sheetName val="단면가정"/>
      <sheetName val="6PILE  (돌출)"/>
      <sheetName val="단면상수 및 주빔설계"/>
      <sheetName val="#REF"/>
      <sheetName val="2-정양교-be"/>
      <sheetName val="예정(3)"/>
      <sheetName val="일위대가"/>
      <sheetName val="9GNG운반"/>
      <sheetName val="AS포장복구 "/>
      <sheetName val="변수값"/>
      <sheetName val="기계경비(시간당)"/>
      <sheetName val="G.R300경비"/>
      <sheetName val="DATA"/>
      <sheetName val="램머"/>
      <sheetName val="Baby일위대가"/>
      <sheetName val="중기상차"/>
      <sheetName val="조명율표"/>
      <sheetName val="재료"/>
      <sheetName val="공정코드"/>
      <sheetName val="AS복구"/>
      <sheetName val="포장복구집계"/>
      <sheetName val="데이타"/>
      <sheetName val="ITEM"/>
      <sheetName val="터널조도"/>
      <sheetName val="동원(3)"/>
      <sheetName val="중기터파기"/>
      <sheetName val="교각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.설계조건"/>
      <sheetName val="2. 설계단면"/>
      <sheetName val="3. 평상시하중산정"/>
      <sheetName val="3.2 지진시하중산정"/>
      <sheetName val="4.평상시 spring 계수"/>
      <sheetName val="4.2 지진시spring 계수"/>
      <sheetName val="5 하중재하"/>
      <sheetName val="6.모델링"/>
      <sheetName val="6.2 단면상수"/>
      <sheetName val="7. 하중조합"/>
      <sheetName val="8.SAP DATA"/>
      <sheetName val="9.단면력도"/>
      <sheetName val="9.3 단면력집계"/>
      <sheetName val="9.3.3파일반력"/>
      <sheetName val="반력-평상"/>
      <sheetName val="반력-지진시"/>
      <sheetName val="911계수하중"/>
      <sheetName val="4단면"/>
      <sheetName val="912사용성"/>
      <sheetName val="4사용"/>
      <sheetName val="9.1.3지진시결과"/>
      <sheetName val="4지진"/>
      <sheetName val="11.3 기둥검토"/>
      <sheetName val="11.4 배력철근"/>
      <sheetName val="12. 우각부"/>
      <sheetName val="13.날개벽"/>
      <sheetName val=" 13-1날개벽 TYPE1 설계"/>
      <sheetName val="14. 접속슬래브(9.0)"/>
      <sheetName val="Sheet1"/>
      <sheetName val="Sheet2"/>
      <sheetName val="Sheet3"/>
      <sheetName val="9.1 단면력집계"/>
      <sheetName val="4.5 휨응력"/>
      <sheetName val="내역서"/>
      <sheetName val="단면가정"/>
      <sheetName val="ⴭⴭⴭⴭⴭ"/>
      <sheetName val="Sheet1 (2)"/>
      <sheetName val="11.1 단면hwp"/>
      <sheetName val="프랜트면허"/>
      <sheetName val="토목주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교각계산"/>
      <sheetName val="코벨전단"/>
      <sheetName val="횡방향구속철근"/>
      <sheetName val="FOOTING단면력"/>
      <sheetName val="교좌면설계"/>
      <sheetName val="Sheet10"/>
      <sheetName val="Sheet11"/>
      <sheetName val="Sheet12"/>
      <sheetName val="Sheet13"/>
      <sheetName val="Sheet14"/>
      <sheetName val="Sheet15"/>
      <sheetName val="Sheet16"/>
      <sheetName val="VXXXXX"/>
      <sheetName val="5.모델링"/>
      <sheetName val="6.OUTPUT"/>
      <sheetName val="사용성검토"/>
      <sheetName val="단면가정"/>
      <sheetName val="#REF"/>
      <sheetName val="9.3 단면력집계"/>
      <sheetName val="2. 설계단면"/>
      <sheetName val="9.1 단면력집계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슬래브S1(화평교)"/>
      <sheetName val="사용성검토"/>
      <sheetName val="신축량 계산"/>
      <sheetName val="내진설계"/>
      <sheetName val="내진삽도"/>
      <sheetName val="내진삽도 (2)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설계"/>
      <sheetName val="입력DATA"/>
      <sheetName val="수안보-MBR1"/>
      <sheetName val="교각계산"/>
      <sheetName val="5.모델링"/>
      <sheetName val="DATE"/>
      <sheetName val="6.교좌면보강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설계"/>
      <sheetName val="종횡형"/>
      <sheetName val="주형"/>
      <sheetName val="비틂"/>
      <sheetName val="유효폭"/>
      <sheetName val="단면특성치"/>
      <sheetName val="부재력"/>
      <sheetName val="지점반력"/>
      <sheetName val="SPLICE"/>
      <sheetName val="보강재"/>
      <sheetName val="용접두께"/>
      <sheetName val="DIAPHRAGM"/>
      <sheetName val="JACKUP보강재"/>
      <sheetName val="CAMBER"/>
      <sheetName val="피로"/>
      <sheetName val="신축이음"/>
      <sheetName val="내진설계"/>
      <sheetName val="내진삽도"/>
      <sheetName val="내진삽도 3S"/>
      <sheetName val="도장수량"/>
      <sheetName val="고재수량"/>
      <sheetName val="비파괴검사"/>
      <sheetName val="Sheet1"/>
      <sheetName val="Sheet1 (2)"/>
      <sheetName val="VXXXXX"/>
      <sheetName val="교각계산"/>
      <sheetName val="단면가정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목차"/>
      <sheetName val="설계흐름도"/>
      <sheetName val="설계조건"/>
      <sheetName val="단면가정"/>
      <sheetName val="하중및안정검토"/>
      <sheetName val="말뚝설계"/>
      <sheetName val="말뚝P-M분석"/>
      <sheetName val="현장타설말뚝두부보강"/>
      <sheetName val="Footing설계"/>
      <sheetName val="벽체설계"/>
      <sheetName val="흉벽계산"/>
      <sheetName val="날개벽설계"/>
      <sheetName val="교좌면설계"/>
      <sheetName val="철근조립도 "/>
      <sheetName val="날개벽계산(수정)"/>
      <sheetName val="3.하중계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"/>
      <sheetName val="설계내역서"/>
      <sheetName val="현장경비"/>
      <sheetName val="단가"/>
      <sheetName val="교대(A1-A2)"/>
      <sheetName val="내역서"/>
      <sheetName val="#REF"/>
      <sheetName val="공사개요"/>
      <sheetName val="대비"/>
      <sheetName val="Dae_Jiju"/>
      <sheetName val="Sikje_ingun"/>
      <sheetName val="TREE_D"/>
      <sheetName val="건축내역"/>
      <sheetName val="일위대가"/>
      <sheetName val="실행내역"/>
      <sheetName val="교대(A1)"/>
      <sheetName val="견적의뢰서"/>
      <sheetName val="배수공"/>
      <sheetName val="집계표"/>
      <sheetName val="가격조사서"/>
      <sheetName val="Sheet1 (2)"/>
      <sheetName val="대림경상68억"/>
      <sheetName val="재료비"/>
      <sheetName val="총괄내역서"/>
      <sheetName val="시공여유율"/>
      <sheetName val="양수장(기계)"/>
      <sheetName val="사용성검토"/>
      <sheetName val="해평견적"/>
      <sheetName val="청천내"/>
      <sheetName val="별표총괄"/>
      <sheetName val="BID"/>
      <sheetName val="제수"/>
      <sheetName val="공기"/>
      <sheetName val="설계개요"/>
      <sheetName val="공통가설"/>
      <sheetName val="공사비총괄표"/>
      <sheetName val="동력부하계산"/>
      <sheetName val="부하(성남)"/>
      <sheetName val="노임"/>
      <sheetName val="실행철강하도"/>
      <sheetName val="일H35Y4"/>
      <sheetName val="EUL"/>
      <sheetName val="공종별"/>
      <sheetName val="방배동내역(리라)"/>
      <sheetName val="건축공사집계표"/>
      <sheetName val="방배동내역 (총괄)"/>
      <sheetName val="부대공사총괄"/>
      <sheetName val="낙찰표"/>
      <sheetName val="물가변동 총괄서"/>
      <sheetName val="수량조서(신)"/>
      <sheetName val="금액내역서"/>
      <sheetName val="ASALTOTA"/>
      <sheetName val="인건비"/>
      <sheetName val="MIJIBI"/>
      <sheetName val="Sheet1"/>
      <sheetName val="장비집계"/>
      <sheetName val="취수탑"/>
      <sheetName val="노임단가"/>
      <sheetName val="Sheet17"/>
      <sheetName val="노무비계"/>
      <sheetName val="조명시설"/>
      <sheetName val="맨홀수량"/>
      <sheetName val="설계조건"/>
      <sheetName val="허용전류-IEC"/>
      <sheetName val="허용전류-IEC DATA"/>
      <sheetName val="7.1유효폭"/>
      <sheetName val="도시가스현황"/>
      <sheetName val="제잡비"/>
      <sheetName val="증감내역서"/>
      <sheetName val="내역"/>
      <sheetName val="간접"/>
      <sheetName val="저"/>
      <sheetName val="단위단가"/>
      <sheetName val="중기사용료"/>
      <sheetName val="EQUIP LIST"/>
      <sheetName val="수량집계"/>
      <sheetName val="기초1"/>
      <sheetName val="새공통"/>
      <sheetName val="대전-교대(A1-A2)"/>
      <sheetName val="현황산출서"/>
      <sheetName val="프랜트면허"/>
      <sheetName val="토목주소"/>
      <sheetName val="현장관리비 산출내역"/>
      <sheetName val="부속동"/>
      <sheetName val="도급"/>
      <sheetName val="부하계산서"/>
      <sheetName val="영동(D)"/>
      <sheetName val="Sheet3"/>
      <sheetName val="본선 토공 분배표"/>
      <sheetName val="인사자료총집계"/>
      <sheetName val="TEST1"/>
      <sheetName val="평가데이터"/>
      <sheetName val="기본단가"/>
      <sheetName val="DATE"/>
      <sheetName val="장비"/>
      <sheetName val="노무"/>
      <sheetName val="자재"/>
      <sheetName val="산근1"/>
      <sheetName val="변경내역대비표(2)"/>
      <sheetName val="단면 (2)"/>
      <sheetName val="경비"/>
      <sheetName val="1,2,3,4,5단위수량"/>
      <sheetName val="기계경비일람"/>
      <sheetName val="뚝토공"/>
      <sheetName val="3.공통공사대비"/>
      <sheetName val="공문"/>
      <sheetName val="데이타"/>
      <sheetName val="식재인부"/>
      <sheetName val="2006납품"/>
      <sheetName val="현장관리비"/>
      <sheetName val="정부노임단가"/>
      <sheetName val="36+45-113-18+19+20I"/>
      <sheetName val="갑지1"/>
      <sheetName val="방배동내역(한영)"/>
      <sheetName val="토사(PE)"/>
      <sheetName val="구조물견적"/>
      <sheetName val="물가시세"/>
      <sheetName val="자료"/>
      <sheetName val="Y-WORK"/>
      <sheetName val="건축공사실행"/>
      <sheetName val="노무비단가"/>
      <sheetName val="단면치수"/>
      <sheetName val="INPUT"/>
      <sheetName val="수량3"/>
      <sheetName val="000000"/>
      <sheetName val="공사비예산서(토목분)"/>
      <sheetName val="변수데이타"/>
      <sheetName val="특수선일위대가"/>
      <sheetName val="물량"/>
      <sheetName val="D01"/>
      <sheetName val="D02"/>
      <sheetName val="CTEMCOST"/>
      <sheetName val="지급자재"/>
      <sheetName val="총공사내역서"/>
      <sheetName val="전기"/>
      <sheetName val="Sheet5"/>
      <sheetName val="주식"/>
      <sheetName val="토공 갑지"/>
      <sheetName val="장비내역서"/>
      <sheetName val="구조물철거타공정이월"/>
      <sheetName val="1-1"/>
      <sheetName val="내역1"/>
      <sheetName val="CIVIL"/>
      <sheetName val="단가비교표"/>
      <sheetName val="9811"/>
      <sheetName val="BOX 본체"/>
      <sheetName val="원형1호맨홀토공수량"/>
      <sheetName val="MAT"/>
      <sheetName val="갑지(추정)"/>
      <sheetName val="JUCKEYK"/>
      <sheetName val="총괄표"/>
      <sheetName val="바닥판"/>
      <sheetName val="자재단가"/>
      <sheetName val="기계경비(시간당)"/>
      <sheetName val="램머"/>
      <sheetName val="침하계"/>
      <sheetName val="각사별공사비분개 "/>
      <sheetName val="Sheet1_(2)"/>
      <sheetName val="물가변동_총괄서"/>
      <sheetName val="방배동내역_(총괄)"/>
      <sheetName val="허용전류-IEC_DATA"/>
      <sheetName val="7_1유효폭"/>
      <sheetName val="현장관리비_산출내역"/>
      <sheetName val="본선_토공_분배표"/>
      <sheetName val="EQUIP_LIST"/>
      <sheetName val="단면_(2)"/>
      <sheetName val="SG"/>
      <sheetName val="자재수량"/>
      <sheetName val=" "/>
      <sheetName val="WORK"/>
      <sheetName val="표지"/>
      <sheetName val="정SW_원_"/>
      <sheetName val="입찰안"/>
      <sheetName val="차액보증"/>
      <sheetName val="출자한도"/>
      <sheetName val="대로근거"/>
      <sheetName val="중로근거"/>
      <sheetName val="경비2내역"/>
      <sheetName val="을 2"/>
      <sheetName val="을 1"/>
      <sheetName val="찍기"/>
      <sheetName val="별표"/>
      <sheetName val="자재조사표"/>
      <sheetName val="일위대가표"/>
      <sheetName val="예가표"/>
      <sheetName val="터널전기"/>
      <sheetName val="단가조사표"/>
      <sheetName val="해외법인"/>
      <sheetName val="L-type"/>
      <sheetName val="6호기"/>
      <sheetName val="설계흐름도"/>
      <sheetName val="수량산출"/>
      <sheetName val="발생토"/>
      <sheetName val="터널조도"/>
      <sheetName val="기경집계"/>
      <sheetName val="공문(신)"/>
      <sheetName val="현장지지물물량"/>
      <sheetName val="적용률"/>
      <sheetName val="6PILE  (돌출)"/>
      <sheetName val="용수간선"/>
      <sheetName val="제경비"/>
      <sheetName val="실적"/>
      <sheetName val="입력(K0)"/>
      <sheetName val="노무비"/>
      <sheetName val="붙임5"/>
      <sheetName val="작업방"/>
      <sheetName val="총괄k"/>
      <sheetName val="개요"/>
      <sheetName val="안전건강연금"/>
      <sheetName val="건축실적"/>
      <sheetName val="고용퇴직"/>
      <sheetName val="입력"/>
      <sheetName val="기계실적"/>
      <sheetName val="물가기준년"/>
      <sheetName val="노임산재"/>
      <sheetName val="장비기준"/>
      <sheetName val="조경수목"/>
      <sheetName val="토목실적"/>
      <sheetName val="산출금액내역"/>
      <sheetName val="기초"/>
      <sheetName val="수량집계표"/>
      <sheetName val="공종별수량집계"/>
      <sheetName val="연돌일위집계"/>
      <sheetName val="철거산출근거"/>
      <sheetName val="1공구 건정토건 토공"/>
      <sheetName val="JUCK"/>
      <sheetName val="마감사양"/>
      <sheetName val="D-3109"/>
      <sheetName val="ABUT수량-A1"/>
      <sheetName val="1.취수장"/>
      <sheetName val="일년TOTAL"/>
      <sheetName val="간접비"/>
      <sheetName val="기성집계"/>
      <sheetName val="공내역서"/>
      <sheetName val="유기공정"/>
      <sheetName val="Sheet2"/>
      <sheetName val="COVER-P"/>
      <sheetName val="결재갑지"/>
      <sheetName val="일위대가(건축)"/>
      <sheetName val="표준건축비"/>
      <sheetName val="S1"/>
      <sheetName val="전체"/>
      <sheetName val="3련 BOX"/>
      <sheetName val="70%"/>
      <sheetName val="견적대비표"/>
      <sheetName val="TB-내역서"/>
      <sheetName val="9GNG운반"/>
      <sheetName val="Pier 3"/>
      <sheetName val="간선계산"/>
      <sheetName val="BOX(1.5X1.5)"/>
      <sheetName val="1호맨홀토공"/>
      <sheetName val="수목단가"/>
      <sheetName val="시설수량표"/>
      <sheetName val="정렬"/>
      <sheetName val="와동25-3(변경)"/>
      <sheetName val="계수시트"/>
      <sheetName val="단위중기"/>
      <sheetName val="시설일위"/>
      <sheetName val="식재수량표"/>
      <sheetName val="식재일위"/>
      <sheetName val="소요자재"/>
      <sheetName val="노무산출서"/>
      <sheetName val="기기리스트"/>
      <sheetName val="노임이"/>
      <sheetName val="금융비용"/>
      <sheetName val="Sheet4"/>
      <sheetName val="K55수출"/>
      <sheetName val="c_balju"/>
      <sheetName val="성곽내역서"/>
      <sheetName val="기초단가"/>
      <sheetName val="조건표"/>
      <sheetName val="을"/>
      <sheetName val="자재입고내역"/>
      <sheetName val="노임대장(지역주민)"/>
      <sheetName val="노임대장(철근)"/>
      <sheetName val="노임대장(목수)"/>
      <sheetName val="(구조물용역-가람)"/>
      <sheetName val="노임대장(용역-가람)남자"/>
      <sheetName val="노임대장(용역-가람)여자"/>
      <sheetName val="노임대장(방수공)"/>
      <sheetName val="Tender"/>
      <sheetName val="기성금내역서"/>
      <sheetName val="자바라1"/>
      <sheetName val="해외 연수비용 계산-삭제"/>
      <sheetName val="해외 기술훈련비 (합계)"/>
      <sheetName val="관로토공"/>
      <sheetName val="신천교(음성)"/>
      <sheetName val="2000년1차"/>
      <sheetName val="Sheet6"/>
      <sheetName val="결과조달"/>
      <sheetName val="암거날개벽"/>
      <sheetName val="U-TYPE(1)"/>
      <sheetName val="맨홀토공산출"/>
      <sheetName val="부도어음"/>
      <sheetName val="옹벽(수량)"/>
      <sheetName val="중기일위대가"/>
      <sheetName val="Baby일위대가"/>
      <sheetName val="7-3단면_상시"/>
      <sheetName val="12호기내역서(건축분)"/>
      <sheetName val="2"/>
      <sheetName val="품셈TABLE"/>
      <sheetName val="배명(단가)"/>
      <sheetName val="옹벽수량집계"/>
      <sheetName val="1SPAN"/>
      <sheetName val="골조시행"/>
      <sheetName val="적용단가"/>
      <sheetName val="TYPE A"/>
      <sheetName val="기둥(원형)"/>
      <sheetName val="가제당공사비"/>
      <sheetName val="기초처리공사비"/>
      <sheetName val="복통공사비"/>
      <sheetName val="본제당공사비"/>
      <sheetName val="시험비"/>
      <sheetName val="자재대"/>
      <sheetName val="중기운반비"/>
      <sheetName val="진입도로공사비"/>
      <sheetName val="취수탑공사비"/>
      <sheetName val="토취장복구"/>
      <sheetName val="산출근거"/>
      <sheetName val="T기성9605"/>
      <sheetName val="외자배분"/>
      <sheetName val="외자내역"/>
      <sheetName val="국공유지및사유지"/>
      <sheetName val="날개벽수량표"/>
      <sheetName val="광산내역"/>
      <sheetName val="방송(체육관)"/>
      <sheetName val="Sheet1_(2)1"/>
      <sheetName val="방배동내역_(총괄)1"/>
      <sheetName val="물가변동_총괄서1"/>
      <sheetName val="허용전류-IEC_DATA1"/>
      <sheetName val="7_1유효폭1"/>
      <sheetName val="단면_(2)1"/>
      <sheetName val="EQUIP_LIST1"/>
      <sheetName val="현장관리비_산출내역1"/>
      <sheetName val="본선_토공_분배표1"/>
      <sheetName val="3_공통공사대비"/>
      <sheetName val="을_2"/>
      <sheetName val="을_1"/>
      <sheetName val="토공_갑지"/>
      <sheetName val="BOX_본체"/>
      <sheetName val="Pier_3"/>
      <sheetName val="각사별공사비분개_"/>
      <sheetName val="_"/>
      <sheetName val="6PILE__(돌출)"/>
      <sheetName val="1_취수장"/>
      <sheetName val="3련_BOX"/>
      <sheetName val="해외_연수비용_계산-삭제"/>
      <sheetName val="해외_기술훈련비_(합계)"/>
      <sheetName val="FORM-0"/>
      <sheetName val="WEON"/>
      <sheetName val="수정2"/>
      <sheetName val="매립"/>
      <sheetName val="산출내역서집계표"/>
      <sheetName val="2000년 공정표"/>
      <sheetName val="#10거푸집유로폼(0~7m)"/>
      <sheetName val="상부하중"/>
      <sheetName val="풍하중1"/>
      <sheetName val="공사내역"/>
      <sheetName val="토공산출(주차장)"/>
      <sheetName val="NM2"/>
      <sheetName val="NW1"/>
      <sheetName val="NW2"/>
      <sheetName val="PW3"/>
      <sheetName val="PW4"/>
      <sheetName val="SC1"/>
      <sheetName val="DNW"/>
      <sheetName val="N+"/>
      <sheetName val="NE"/>
      <sheetName val="P+"/>
      <sheetName val="PE"/>
      <sheetName val="PM"/>
      <sheetName val="TR"/>
      <sheetName val="장비투입 (2)"/>
      <sheetName val="장문교(대전)"/>
      <sheetName val="1ST"/>
      <sheetName val="메서,변+증"/>
      <sheetName val="경영상태"/>
      <sheetName val="96까지"/>
      <sheetName val="97년"/>
      <sheetName val="98이후"/>
      <sheetName val="1.설계조건"/>
      <sheetName val="수량명세서"/>
      <sheetName val="건축"/>
      <sheetName val="L형옹벽단위수량(35)"/>
      <sheetName val="구성비"/>
      <sheetName val="포장물량집계"/>
      <sheetName val="L형옹벽단위수량(25)"/>
      <sheetName val="9"/>
      <sheetName val="C &amp; G RHS"/>
      <sheetName val="시설물일위"/>
      <sheetName val="유용원석량소요시기검토안"/>
      <sheetName val="1차설계변경내역"/>
      <sheetName val="공사수행방안"/>
      <sheetName val="단면가정"/>
      <sheetName val="내역서 "/>
      <sheetName val="조경"/>
      <sheetName val="토공사(단지)"/>
      <sheetName val="EKOG10건축"/>
      <sheetName val="시추주상도"/>
      <sheetName val="백암비스타내역"/>
      <sheetName val="지질조사분석"/>
      <sheetName val="ITB COST"/>
      <sheetName val="BSD (2)"/>
      <sheetName val="DATA"/>
      <sheetName val="공내역"/>
      <sheetName val="토목품셈"/>
      <sheetName val="제품"/>
      <sheetName val="CLAUSE"/>
      <sheetName val="CATCH BASIN"/>
      <sheetName val="COPING"/>
      <sheetName val="guard(mac)"/>
      <sheetName val="입출재고현황 (2)"/>
      <sheetName val="CODE"/>
      <sheetName val="실행대비"/>
      <sheetName val="손익분석"/>
      <sheetName val="SLAB&quot;1&quot;"/>
      <sheetName val="영업2"/>
      <sheetName val="단가산출1"/>
      <sheetName val="단가산출2"/>
      <sheetName val="변경원가서갑"/>
      <sheetName val="수문보고"/>
      <sheetName val="기지국"/>
      <sheetName val="조내역"/>
      <sheetName val="날개벽(시점좌측)"/>
      <sheetName val="참조"/>
      <sheetName val="Total"/>
      <sheetName val="식재"/>
      <sheetName val="시설물"/>
      <sheetName val="식재출력용"/>
      <sheetName val="유지관리"/>
      <sheetName val="단기차입금"/>
      <sheetName val="5사남"/>
      <sheetName val="CC16-내역서"/>
      <sheetName val="예산총괄표"/>
      <sheetName val="DANGA"/>
      <sheetName val="전기일위대가"/>
      <sheetName val="1안98Billing"/>
      <sheetName val="신림자금"/>
      <sheetName val="유림골조"/>
      <sheetName val="부대내역"/>
      <sheetName val="일위대가목차"/>
      <sheetName val="일위대가(가설)"/>
      <sheetName val="Man Hole"/>
      <sheetName val="CON포장수량"/>
      <sheetName val="ACUNIT"/>
      <sheetName val="CONUNIT"/>
      <sheetName val="포장공"/>
      <sheetName val="금융구조검토"/>
      <sheetName val="총괄"/>
      <sheetName val="삼성전기"/>
      <sheetName val="jobhist"/>
      <sheetName val="실시공"/>
      <sheetName val="원가1(기계)"/>
      <sheetName val="건축공사요약표"/>
      <sheetName val="집계내역서(가압장)"/>
      <sheetName val="간접1"/>
      <sheetName val="L_type"/>
      <sheetName val="투자효율분석"/>
      <sheetName val="설계명세서"/>
      <sheetName val="°©Áö"/>
      <sheetName val="개산공사비"/>
      <sheetName val="증가분"/>
      <sheetName val="증가수정"/>
      <sheetName val="문의사항"/>
      <sheetName val="수수료율표"/>
      <sheetName val="목표세부명세"/>
      <sheetName val="설비원가"/>
      <sheetName val="흐름도"/>
      <sheetName val="5.3 단면가정"/>
      <sheetName val="기성내역"/>
      <sheetName val="설계기준"/>
      <sheetName val="선로정수계산"/>
      <sheetName val="COVER"/>
      <sheetName val="수리결과"/>
      <sheetName val="단위수량"/>
      <sheetName val="수질정화시설"/>
      <sheetName val="간지"/>
      <sheetName val="신우"/>
      <sheetName val="과천MAIN"/>
      <sheetName val="물량표"/>
      <sheetName val="철근단면적"/>
      <sheetName val="은행"/>
      <sheetName val="목록"/>
      <sheetName val="TYPE-A"/>
      <sheetName val="설계서"/>
      <sheetName val="품셈기준"/>
      <sheetName val="Process Piping"/>
      <sheetName val="BQ(실행)"/>
      <sheetName val="화전내"/>
      <sheetName val="2000용수잠관-수량집계"/>
      <sheetName val="TYPE-1"/>
      <sheetName val="집1"/>
      <sheetName val="철근총괄집계표"/>
      <sheetName val="개화1교"/>
      <sheetName val="변경내역"/>
      <sheetName val="교대시점"/>
      <sheetName val="비탈면보호공수량산출"/>
      <sheetName val="Koreasea"/>
      <sheetName val="1.토공"/>
      <sheetName val="업무처리전"/>
      <sheetName val="설산1.나"/>
      <sheetName val="본사S"/>
      <sheetName val="깨기"/>
      <sheetName val="F4-F7"/>
      <sheetName val="입찰내역"/>
      <sheetName val="자재 집계표"/>
      <sheetName val="토목-물가"/>
      <sheetName val="WEIGHT LIST"/>
      <sheetName val="POL6차-PIPING"/>
      <sheetName val="산#2-1 (2)"/>
      <sheetName val="산#3-1"/>
      <sheetName val="40단가산출서"/>
      <sheetName val="40집계"/>
      <sheetName val="TYPE1"/>
      <sheetName val="철근량"/>
      <sheetName val="증감대비"/>
      <sheetName val="관로토공집계표"/>
      <sheetName val="상행-교대(A1-A2)"/>
      <sheetName val="FAB별"/>
      <sheetName val="STRA2"/>
      <sheetName val="MOTOR"/>
      <sheetName val="Sheet1_(2)2"/>
      <sheetName val="물가변동_총괄서2"/>
      <sheetName val="방배동내역_(총괄)2"/>
      <sheetName val="허용전류-IEC_DATA2"/>
      <sheetName val="본선_토공_분배표2"/>
      <sheetName val="EQUIP_LIST2"/>
      <sheetName val="7_1유효폭2"/>
      <sheetName val="현장관리비_산출내역2"/>
      <sheetName val="3_공통공사대비1"/>
      <sheetName val="단면_(2)2"/>
      <sheetName val="토공_갑지1"/>
      <sheetName val="BOX_본체1"/>
      <sheetName val="각사별공사비분개_1"/>
      <sheetName val="을_21"/>
      <sheetName val="을_11"/>
      <sheetName val="Pier_31"/>
      <sheetName val="1_취수장1"/>
      <sheetName val="_1"/>
      <sheetName val="6PILE__(돌출)1"/>
      <sheetName val="해외_연수비용_계산-삭제1"/>
      <sheetName val="해외_기술훈련비_(합계)1"/>
      <sheetName val="3련_BOX1"/>
      <sheetName val="TYPE_A"/>
      <sheetName val="BOX(1_5X1_5)"/>
      <sheetName val="2000년_공정표"/>
      <sheetName val="장비투입_(2)"/>
      <sheetName val="1_설계조건"/>
      <sheetName val="C_&amp;_G_RHS"/>
      <sheetName val="1공구_건정토건_토공"/>
      <sheetName val="5_3_단면가정"/>
      <sheetName val="내역서_"/>
      <sheetName val="ITB_COST"/>
      <sheetName val="BSD_(2)"/>
      <sheetName val="CATCH_BASIN"/>
      <sheetName val="입출재고현황_(2)"/>
      <sheetName val="Man_Hole"/>
      <sheetName val="Process_Piping"/>
      <sheetName val="수량산출서 갑지"/>
      <sheetName val="A-100전제"/>
      <sheetName val="골재"/>
      <sheetName val="원가계산서"/>
      <sheetName val="소방사항"/>
      <sheetName val="방수"/>
      <sheetName val="중기"/>
      <sheetName val="심의위원명단"/>
      <sheetName val="실행간접비"/>
      <sheetName val="소화실적"/>
      <sheetName val="설비"/>
      <sheetName val="전라자금"/>
      <sheetName val="9509"/>
      <sheetName val="교각계산"/>
      <sheetName val="차도조도계산"/>
      <sheetName val="조명율표"/>
      <sheetName val="공통비(전체)"/>
      <sheetName val="2연BOX"/>
      <sheetName val="수량산출서-2"/>
      <sheetName val="예가대비"/>
      <sheetName val="SPEC"/>
      <sheetName val="DC-2303"/>
      <sheetName val="O＆P"/>
      <sheetName val="결재판(삭제하지말아주세요)"/>
      <sheetName val="200"/>
      <sheetName val="공통자료"/>
      <sheetName val="산출2-기기동력"/>
      <sheetName val="당초"/>
      <sheetName val="관급자재집계표"/>
      <sheetName val="배수유공블럭"/>
      <sheetName val="교각1"/>
      <sheetName val="공사비집계"/>
      <sheetName val="40총괄"/>
      <sheetName val="말뚝지지력산정"/>
      <sheetName val="ELECTRIC"/>
      <sheetName val="SCHEDULE"/>
      <sheetName val="C-직노1"/>
      <sheetName val="data2"/>
      <sheetName val="단가 "/>
      <sheetName val="일위대가 (PM)"/>
      <sheetName val="S003031"/>
      <sheetName val="여과지동"/>
      <sheetName val="기초자료"/>
      <sheetName val="A-4"/>
      <sheetName val="기성내역서"/>
      <sheetName val="2F 회의실견적(5_14 일대)"/>
      <sheetName val="일위대가(계측기설치)"/>
      <sheetName val="하수BOX이설"/>
      <sheetName val="자료입력"/>
      <sheetName val="수목표준대가"/>
      <sheetName val="할증"/>
      <sheetName val="방조제+선착장+배수갑문+부대공+1-2방조제"/>
      <sheetName val="hvac(제어동)"/>
      <sheetName val="계산근거"/>
      <sheetName val="plan&amp;section of foundation"/>
      <sheetName val="design criteria"/>
      <sheetName val="인건-측정"/>
      <sheetName val="__"/>
      <sheetName val="산출3-유도등"/>
      <sheetName val="산출2-동력"/>
      <sheetName val="산출2-피뢰침"/>
      <sheetName val="덤프"/>
      <sheetName val="252K444"/>
      <sheetName val="견적990322"/>
      <sheetName val="기성신청"/>
      <sheetName val="내역서(기성청구)"/>
      <sheetName val="원형맨홀수량"/>
      <sheetName val="woo(mac)"/>
      <sheetName val="archi(본사)"/>
      <sheetName val="교통신호등"/>
      <sheetName val="터파기및재료"/>
      <sheetName val="CAL"/>
      <sheetName val="원가계산"/>
      <sheetName val="원가계산서(남측)"/>
      <sheetName val="재료"/>
      <sheetName val="예정(3)"/>
      <sheetName val="동원(3)"/>
      <sheetName val="설계"/>
      <sheetName val="준검 내역서"/>
      <sheetName val="3차설계"/>
      <sheetName val="제출내역 (2)"/>
      <sheetName val="106C0300"/>
      <sheetName val="산출내역(K2)"/>
      <sheetName val="구조물공"/>
      <sheetName val="6공구(당초)"/>
      <sheetName val="부대공"/>
      <sheetName val="투찰"/>
      <sheetName val="1,2공구원가계산서"/>
      <sheetName val="2공구산출내역"/>
      <sheetName val="1공구산출내역서"/>
      <sheetName val="전체제잡비"/>
      <sheetName val="토공"/>
      <sheetName val="철골공사"/>
      <sheetName val="도장수량(하1)"/>
      <sheetName val="주형"/>
      <sheetName val="역T형"/>
      <sheetName val="PILE"/>
      <sheetName val="충주"/>
      <sheetName val="일반공사"/>
      <sheetName val="배관내역"/>
      <sheetName val="산출서양식01"/>
      <sheetName val="계약전체내역서"/>
      <sheetName val="예정공정(2차분)"/>
      <sheetName val="총괄간지"/>
      <sheetName val="발주간지"/>
      <sheetName val="1차전체변경"/>
      <sheetName val="2차전체변경예정"/>
      <sheetName val="2차전체변경예정 (2)"/>
      <sheetName val="전체변경p"/>
      <sheetName val="04계약"/>
      <sheetName val="사용계획서"/>
      <sheetName val="04착공계약내역서"/>
      <sheetName val="04변경-상하p"/>
      <sheetName val="전체증감"/>
      <sheetName val="1차분증감"/>
      <sheetName val="잔여분증감"/>
      <sheetName val="1차사용계획서"/>
      <sheetName val="1차간지"/>
      <sheetName val="1차분계약내역서"/>
      <sheetName val="이정표토공"/>
      <sheetName val="부대공사"/>
      <sheetName val="공사비증감"/>
      <sheetName val="FB25JN"/>
      <sheetName val="조도계산서 (도서)"/>
      <sheetName val="960318-1"/>
      <sheetName val="견적"/>
      <sheetName val="공종별집계표"/>
      <sheetName val="1TL종점(1)"/>
      <sheetName val="PI"/>
      <sheetName val="중동공구"/>
      <sheetName val="S12"/>
      <sheetName val="S9"/>
      <sheetName val="S14"/>
      <sheetName val="입적표"/>
      <sheetName val="산1~6"/>
      <sheetName val="산근터빈"/>
      <sheetName val="FLA"/>
      <sheetName val="할증 "/>
      <sheetName val="0"/>
      <sheetName val="공사원가"/>
      <sheetName val="음료실행"/>
      <sheetName val="Raw Data"/>
      <sheetName val="tggwan(mac)"/>
      <sheetName val="우각부보강"/>
      <sheetName val="경산"/>
      <sheetName val="Calculation"/>
      <sheetName val="토공사"/>
      <sheetName val="SBT NO Proj. Controlling Report"/>
      <sheetName val="COA-17"/>
      <sheetName val="C-18"/>
      <sheetName val="견적서"/>
      <sheetName val="산출내역서"/>
      <sheetName val="원가"/>
      <sheetName val="교통대책내역"/>
      <sheetName val="토적표"/>
      <sheetName val="품의서"/>
      <sheetName val="AC포장수량"/>
      <sheetName val="수량이동"/>
      <sheetName val="펌프장수량산출(토)"/>
      <sheetName val="예산서"/>
      <sheetName val="3BL공동구 수량"/>
      <sheetName val="충돌 내용"/>
      <sheetName val="PHC파일 천공 및 항타"/>
      <sheetName val="소비자가"/>
      <sheetName val="20관리비율"/>
      <sheetName val="49일위"/>
      <sheetName val="경비_원본"/>
      <sheetName val="방음벽연장집계-여기까지만 출력"/>
      <sheetName val="11"/>
      <sheetName val="주간기성"/>
      <sheetName val="직종인원"/>
      <sheetName val="일일총괄"/>
      <sheetName val="검사현황"/>
      <sheetName val="10"/>
      <sheetName val="부하"/>
      <sheetName val="Book2"/>
      <sheetName val="8"/>
      <sheetName val="공문갑지"/>
      <sheetName val="주공 갑지"/>
      <sheetName val="기안"/>
      <sheetName val="내역표지"/>
      <sheetName val="허용전류_IEC"/>
      <sheetName val="허용전류_IEC DATA"/>
      <sheetName val="품의"/>
      <sheetName val="참고"/>
      <sheetName val="시멘트"/>
      <sheetName val="R.C RAHMEN 해석"/>
      <sheetName val="기초공"/>
      <sheetName val="잡비계산"/>
      <sheetName val="토목"/>
      <sheetName val="하도내역 (철콘)"/>
      <sheetName val="인천성심병원"/>
      <sheetName val="부안일위"/>
      <sheetName val="APT"/>
      <sheetName val="사통"/>
      <sheetName val="공사유형"/>
      <sheetName val="맨홀수량집계"/>
      <sheetName val="h-013211-2"/>
      <sheetName val="을지"/>
      <sheetName val="구역화물"/>
      <sheetName val="xxxxxx"/>
      <sheetName val="G2설비도급"/>
      <sheetName val="5.모델링"/>
      <sheetName val="21301동"/>
      <sheetName val="견적서세부내용"/>
      <sheetName val="견적내용입력"/>
      <sheetName val="Quantity"/>
      <sheetName val="??"/>
      <sheetName val="PKG"/>
      <sheetName val="2차선환산길이"/>
      <sheetName val="작성방법"/>
      <sheetName val="FOOTING단면력"/>
      <sheetName val="INPUT(덕도방향-시점)"/>
      <sheetName val="맨홀수량산출"/>
      <sheetName val="석축단"/>
      <sheetName val="법면수집"/>
      <sheetName val="안정계산"/>
      <sheetName val="단면검토"/>
      <sheetName val="가도공"/>
      <sheetName val="1호인버트수량"/>
      <sheetName val="석축설면"/>
      <sheetName val="법면단"/>
      <sheetName val="배수내역"/>
      <sheetName val="가설건물"/>
      <sheetName val="중기비"/>
      <sheetName val="공종별집계표(건축)"/>
      <sheetName val="2월가격표-ESG-1월"/>
      <sheetName val="구체"/>
      <sheetName val="기둥"/>
      <sheetName val="G.R300경비"/>
      <sheetName val="관급"/>
      <sheetName val="UB2"/>
      <sheetName val="자"/>
      <sheetName val="노"/>
      <sheetName val="CONCRETE"/>
      <sheetName val="소일위대가코드표"/>
      <sheetName val="퇴직공제"/>
      <sheetName val="건강보험료"/>
      <sheetName val="노인장기요양보험료"/>
      <sheetName val="Du toan"/>
      <sheetName val="Keothep"/>
      <sheetName val="Re-bar"/>
      <sheetName val="WEIGHT_LIST"/>
      <sheetName val="산#2-1_(2)"/>
      <sheetName val="공통부대비"/>
      <sheetName val="장비 (2)"/>
      <sheetName val="지수적용공사비내역서"/>
      <sheetName val="SANBAISU"/>
      <sheetName val="공사종류(참고)"/>
      <sheetName val="세부내역서"/>
      <sheetName val="동원인원산출"/>
      <sheetName val="DHEQSUPT"/>
      <sheetName val="_x0000__x0008__x0000__x0004__x0000_"/>
      <sheetName val="ࠀ฀ࠀ؀ԀЀԀ̀"/>
      <sheetName val="냉매배관"/>
      <sheetName val="드레인"/>
      <sheetName val="기타"/>
      <sheetName val="신표지1"/>
      <sheetName val="9609Aß"/>
      <sheetName val="업무계획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준공검사보고서"/>
      <sheetName val="금액대비"/>
      <sheetName val="정산변경내역"/>
      <sheetName val="소요자재"/>
      <sheetName val="사급사용내역"/>
      <sheetName val="정산내역"/>
      <sheetName val="노무산출서"/>
      <sheetName val="대신2차총괄"/>
      <sheetName val="대신연지동"/>
      <sheetName val="대신구미"/>
      <sheetName val="항도영업국"/>
      <sheetName val="부산영업국"/>
      <sheetName val="대신마산"/>
      <sheetName val="피스표"/>
      <sheetName val="대신총괄"/>
      <sheetName val="종합기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단면가정"/>
      <sheetName val="전산입력자료"/>
      <sheetName val="하중조합"/>
      <sheetName val="단면력집계"/>
      <sheetName val="FOOTING1"/>
      <sheetName val="FOOTING2"/>
      <sheetName val="FOOTING3"/>
      <sheetName val="말뚝기초설계"/>
      <sheetName val="FOOTING 배근도"/>
      <sheetName val="날개벽"/>
      <sheetName val="처짐"/>
      <sheetName val="STEEL BOX 단면설계(SEC.8)"/>
      <sheetName val="우수"/>
      <sheetName val="R1"/>
      <sheetName val="단가비교표"/>
      <sheetName val="주형"/>
      <sheetName val="3.바닥판설계"/>
      <sheetName val="내역서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교각계산"/>
      <sheetName val="input"/>
      <sheetName val="4.3pile검토"/>
      <sheetName val="말뚝의지지력"/>
      <sheetName val="PILE지지력(XXX)"/>
      <sheetName val="5.2output"/>
      <sheetName val="코벨전단(XXX)"/>
      <sheetName val="6.단면검토"/>
      <sheetName val="pm상관도"/>
      <sheetName val="횡방향구속철근"/>
      <sheetName val="횡방향구속철근 (XX)"/>
      <sheetName val="7.1.2pile반력"/>
      <sheetName val="7.1.3기초단면력"/>
      <sheetName val="7.1.4단면검토"/>
      <sheetName val="교좌면설계(XXX)"/>
      <sheetName val="Sheet11"/>
      <sheetName val="Sheet12"/>
      <sheetName val="Sheet13"/>
      <sheetName val="Sheet14"/>
      <sheetName val="Sheet15"/>
      <sheetName val="Sheet16"/>
      <sheetName val="#REF"/>
      <sheetName val="Ramp-aP1"/>
      <sheetName val="1.설계조건"/>
      <sheetName val="단면가정"/>
      <sheetName val="설계조건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G"/>
      <sheetName val="TC집계"/>
      <sheetName val="갑지"/>
      <sheetName val="TC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결과조달"/>
      <sheetName val="저"/>
      <sheetName val="입출재고현황 (2)"/>
      <sheetName val="집계표"/>
      <sheetName val="실행철강하도"/>
      <sheetName val="철거수량(전송)"/>
      <sheetName val="총괄"/>
      <sheetName val="내역서"/>
      <sheetName val="내역(한신APT)"/>
      <sheetName val="노임단가"/>
      <sheetName val="교량전기"/>
      <sheetName val="DATA"/>
      <sheetName val="건축공사"/>
      <sheetName val="COVER"/>
      <sheetName val="하수급견적대비"/>
      <sheetName val="POWER"/>
      <sheetName val="노무비단가"/>
      <sheetName val="일위대가"/>
      <sheetName val="도급"/>
      <sheetName val="견적서"/>
      <sheetName val="단가"/>
      <sheetName val="연습장소"/>
      <sheetName val="충주"/>
      <sheetName val="1구간FRP수량산출"/>
      <sheetName val="화재 탐지 설비"/>
      <sheetName val="입찰안"/>
      <sheetName val="교각계산"/>
      <sheetName val="말뚝지지력산정"/>
      <sheetName val="JUCK"/>
      <sheetName val="철근집계표"/>
      <sheetName val="#REF"/>
      <sheetName val="input"/>
      <sheetName val="내역(2000년)"/>
      <sheetName val="WORK"/>
      <sheetName val="REDUCER"/>
      <sheetName val="WE'T"/>
      <sheetName val="준검 내역서"/>
      <sheetName val="ABUT수량-A1"/>
      <sheetName val="1.설계기준"/>
      <sheetName val="중기사용료"/>
      <sheetName val="BID"/>
      <sheetName val="총괄집계표"/>
      <sheetName val="96.12"/>
      <sheetName val=" 상부공통집계(총괄)"/>
      <sheetName val="물가자료"/>
      <sheetName val="관리동"/>
      <sheetName val="공사개요"/>
      <sheetName val="3.하중계산"/>
      <sheetName val="부안일위"/>
      <sheetName val="설계조건"/>
      <sheetName val="실행내역서 "/>
      <sheetName val="DATE"/>
      <sheetName val="2.대외공문"/>
      <sheetName val="s"/>
      <sheetName val="총괄내역서"/>
      <sheetName val="일위(철거)"/>
      <sheetName val="자재단가"/>
      <sheetName val="경비단가"/>
      <sheetName val="JUCKEYK"/>
      <sheetName val="TYPE-B 평균H"/>
      <sheetName val="터파기및재료"/>
      <sheetName val="주형"/>
      <sheetName val="수안보-MBR1"/>
      <sheetName val="NOMUBI"/>
      <sheetName val="2000전체분"/>
      <sheetName val="2000년1차"/>
      <sheetName val="b_balju"/>
      <sheetName val="우수"/>
      <sheetName val="예가표"/>
      <sheetName val="3BL공동구 수량"/>
      <sheetName val="Excel"/>
      <sheetName val="Sheet2"/>
      <sheetName val="Sheet1"/>
      <sheetName val="Sheet1 (2)"/>
      <sheetName val="2000년하반기"/>
      <sheetName val="공량산출서"/>
      <sheetName val="품셈"/>
      <sheetName val="부하(성남)"/>
      <sheetName val="내역"/>
      <sheetName val="토목부분"/>
      <sheetName val="자압"/>
      <sheetName val="부대내역"/>
      <sheetName val="신규일위대가"/>
      <sheetName val="CTEMCOST"/>
      <sheetName val="갑지1"/>
      <sheetName val="연결관암거"/>
      <sheetName val="표지 (2)"/>
      <sheetName val="노임"/>
      <sheetName val="Sheet5"/>
      <sheetName val="개략"/>
      <sheetName val="설명서"/>
      <sheetName val="연결임시"/>
      <sheetName val="수량집계표"/>
      <sheetName val="설계산출표지"/>
      <sheetName val="외주대비_-석축"/>
      <sheetName val="외주대비-구조물_(2)"/>
      <sheetName val="견적표지_(3)"/>
      <sheetName val="96배수"/>
      <sheetName val="배수내역"/>
      <sheetName val="장문교(대전)"/>
      <sheetName val="MEXICO-C"/>
      <sheetName val="환율"/>
      <sheetName val="내역(중앙)"/>
      <sheetName val="내역(창신)"/>
      <sheetName val="양수장(기계)"/>
      <sheetName val="명세서"/>
      <sheetName val="제출내역 (2)"/>
      <sheetName val="상행선"/>
      <sheetName val="일반공사"/>
      <sheetName val="집수정"/>
      <sheetName val="DATA98"/>
      <sheetName val="3도로"/>
      <sheetName val="1.설계조건"/>
      <sheetName val="49단가"/>
      <sheetName val="내진해석"/>
      <sheetName val="POOM_MOTO"/>
      <sheetName val="POOM_MOTO2"/>
      <sheetName val="판"/>
      <sheetName val="1호맨홀토공"/>
      <sheetName val="BT-DSPK"/>
      <sheetName val="INPUTDATA"/>
      <sheetName val="용수지선토적"/>
      <sheetName val="도로토적"/>
      <sheetName val="길어깨(현황)"/>
      <sheetName val="위치조서"/>
      <sheetName val="단가조사"/>
      <sheetName val="MOTOR"/>
      <sheetName val="3.바닥판설계"/>
      <sheetName val="발생토"/>
      <sheetName val="설계"/>
      <sheetName val="부대공"/>
      <sheetName val="포장공"/>
      <sheetName val="토공"/>
      <sheetName val="가설공사비"/>
      <sheetName val="데리네이타현황"/>
      <sheetName val="설비"/>
      <sheetName val="5.3 단면가정"/>
      <sheetName val="공사비예산서(토목분)"/>
      <sheetName val="견적대비표"/>
      <sheetName val="세원견적서"/>
      <sheetName val="b_balju_cho"/>
      <sheetName val="NYS"/>
      <sheetName val="감리을"/>
      <sheetName val="설계예산서"/>
      <sheetName val="차액보증"/>
      <sheetName val="전기"/>
      <sheetName val="뚝토공"/>
      <sheetName val="ENTRY"/>
      <sheetName val="대비"/>
      <sheetName val="현장지지물물량"/>
      <sheetName val="토목주소"/>
      <sheetName val="수로단위수량"/>
      <sheetName val="기둥(원형)"/>
      <sheetName val="플랜트 설치"/>
      <sheetName val="참고"/>
      <sheetName val="5.전사투자계획종함안"/>
      <sheetName val="01"/>
      <sheetName val="SCH"/>
      <sheetName val="Macro1"/>
      <sheetName val="단가표"/>
      <sheetName val="인건비"/>
      <sheetName val="노무"/>
      <sheetName val="철거산출근거"/>
      <sheetName val="국공유지및사유지"/>
      <sheetName val="노무비"/>
      <sheetName val="ABUT수량_A1"/>
      <sheetName val="Sheet3"/>
      <sheetName val="경산"/>
      <sheetName val="부표(010427)"/>
      <sheetName val="물가시세"/>
      <sheetName val="조정금액결과표 (차수별)"/>
      <sheetName val="청주(철골발주의뢰서)"/>
      <sheetName val="정부노임단가"/>
      <sheetName val="데이터입력"/>
      <sheetName val="STORAGE"/>
      <sheetName val="감가상각"/>
      <sheetName val="1호토공"/>
      <sheetName val="건물"/>
      <sheetName val="설계기준 및 하중계산"/>
      <sheetName val="금융비용"/>
      <sheetName val="건축"/>
      <sheetName val="본체"/>
      <sheetName val="외주비"/>
      <sheetName val="가도공"/>
      <sheetName val="부재치수입력"/>
      <sheetName val="tggwan(mac)"/>
      <sheetName val="현장코드"/>
      <sheetName val="토적집계"/>
      <sheetName val="98수문일위"/>
      <sheetName val="단면 (2)"/>
      <sheetName val="자재일람"/>
      <sheetName val="할증"/>
      <sheetName val="TEL"/>
      <sheetName val="일위대가목차"/>
      <sheetName val="토사(PE)"/>
      <sheetName val="하도내역 (철콘)"/>
      <sheetName val="전체도급"/>
      <sheetName val="기성신청"/>
      <sheetName val="LL2"/>
      <sheetName val="LLL"/>
      <sheetName val="9GNG운반"/>
      <sheetName val="CONCRETE"/>
      <sheetName val="1을"/>
      <sheetName val="Macro(차단기)"/>
      <sheetName val="갑지(추정)"/>
      <sheetName val="울산시산표"/>
      <sheetName val="07피뢰침설비공사"/>
      <sheetName val="Total"/>
      <sheetName val="FLA"/>
      <sheetName val="횡분배정리(DB)"/>
      <sheetName val="집수정현황"/>
      <sheetName val="부하계산서"/>
      <sheetName val="타공종이기"/>
      <sheetName val="화전내"/>
      <sheetName val="1. 설계조건 2.단면가정 3. 하중계산"/>
      <sheetName val="DATA 입력란"/>
      <sheetName val="수량산출"/>
      <sheetName val="조건표"/>
      <sheetName val="청하배수"/>
      <sheetName val="기준"/>
      <sheetName val="동력부하계산"/>
      <sheetName val="도로"/>
      <sheetName val="DR(SUM)"/>
      <sheetName val="TL(SUM)"/>
      <sheetName val="전계가"/>
      <sheetName val="1.취수장"/>
      <sheetName val="토목내역"/>
      <sheetName val="터널조도"/>
      <sheetName val="d118"/>
      <sheetName val="STEEL BOX 단면설계(SEC.8)"/>
      <sheetName val="포장공자재집계표"/>
      <sheetName val="도급-집계"/>
      <sheetName val="ALINE"/>
      <sheetName val="가설건물"/>
      <sheetName val="잡철물"/>
      <sheetName val="FCM"/>
      <sheetName val="계산서"/>
      <sheetName val="입고장부 (4)"/>
      <sheetName val="기본단가"/>
      <sheetName val="강관 PILE 두부보강"/>
      <sheetName val="중기가동(7)"/>
      <sheetName val="배수공 주요자재 집계표"/>
      <sheetName val="기별(종합)"/>
      <sheetName val="내"/>
      <sheetName val="경상비비교표"/>
      <sheetName val="경상비집계"/>
      <sheetName val="적격"/>
      <sheetName val="단위수량산출"/>
      <sheetName val="여흥"/>
      <sheetName val="현황CODE"/>
      <sheetName val="손익현황"/>
      <sheetName val="4-10"/>
      <sheetName val="시설물기초"/>
      <sheetName val="단가비교표"/>
      <sheetName val="일위목록"/>
      <sheetName val="교각1"/>
      <sheetName val="기초코드"/>
      <sheetName val="수압집계"/>
      <sheetName val="방음벽기초"/>
      <sheetName val="허용전류-IEC DATA"/>
      <sheetName val="허용전류제원"/>
      <sheetName val="토공정보"/>
      <sheetName val="기자재비"/>
      <sheetName val="Dae_Jiju"/>
      <sheetName val="Sikje_ingun"/>
      <sheetName val="TREE_D"/>
      <sheetName val="8.주형의 이음"/>
      <sheetName val="99총공사내역서"/>
      <sheetName val="데이타"/>
      <sheetName val="식재인부"/>
      <sheetName val="배수개거재(신)"/>
      <sheetName val="배수개거재"/>
      <sheetName val="측량요율"/>
      <sheetName val="견적과실행예산"/>
      <sheetName val="기초1"/>
      <sheetName val="5.소재"/>
      <sheetName val="설정"/>
      <sheetName val="건축원가"/>
      <sheetName val="특수선일위대가"/>
      <sheetName val="유동표"/>
      <sheetName val="3련 BOX"/>
      <sheetName val="수량산출서"/>
      <sheetName val="자금청구서"/>
      <sheetName val="LAB"/>
      <sheetName val="2000승진심사위원 기초명부"/>
      <sheetName val="공종별월매출계획 (2)"/>
      <sheetName val="표준내역"/>
      <sheetName val="방송(체육관)"/>
      <sheetName val="계획금액"/>
      <sheetName val="3차설계"/>
      <sheetName val="당정동경상이수"/>
      <sheetName val="당정동공통이수"/>
      <sheetName val="목표세부명세"/>
      <sheetName val="공문"/>
      <sheetName val="손익분석"/>
      <sheetName val="Pier 3"/>
      <sheetName val="기성내역"/>
      <sheetName val="설변3차 빨간간지5"/>
      <sheetName val="마포토정"/>
      <sheetName val="민감도분석"/>
      <sheetName val="산출내역서집계표"/>
      <sheetName val="부속동"/>
      <sheetName val="일위대가(계측기설치)"/>
      <sheetName val="케이슨산출근거(TYPE-A)"/>
      <sheetName val="샘플표지"/>
      <sheetName val="제4절-1"/>
      <sheetName val="공사진행"/>
      <sheetName val="RFP002"/>
      <sheetName val="원가계산서"/>
      <sheetName val="STANDARD (상)-참고"/>
      <sheetName val="돈"/>
      <sheetName val="내역표지"/>
      <sheetName val="외주대비_-석축1"/>
      <sheetName val="외주대비-구조물_(2)1"/>
      <sheetName val="견적표지_(3)1"/>
      <sheetName val="입출재고현황_(2)"/>
      <sheetName val="준검_내역서"/>
      <sheetName val="1_설계기준"/>
      <sheetName val="2_대외공문"/>
      <sheetName val="화재_탐지_설비"/>
      <sheetName val="96_12"/>
      <sheetName val="3_하중계산"/>
      <sheetName val="_상부공통집계(총괄)"/>
      <sheetName val="TYPE-B_평균H"/>
      <sheetName val="제출내역_(2)"/>
      <sheetName val="5_전사투자계획종함안"/>
      <sheetName val="표지_(2)"/>
      <sheetName val="실행내역서_"/>
      <sheetName val="3BL공동구_수량"/>
      <sheetName val="3_바닥판설계"/>
      <sheetName val="설계기준_및_하중계산"/>
      <sheetName val="Sheet1_(2)"/>
      <sheetName val="1_설계조건"/>
      <sheetName val="단면_(2)"/>
      <sheetName val="하도내역_(철콘)"/>
      <sheetName val="5_3_단면가정"/>
      <sheetName val="조정금액결과표_(차수별)"/>
      <sheetName val="플랜트_설치"/>
      <sheetName val="1__설계조건_2_단면가정_3__하중계산"/>
      <sheetName val="DATA_입력란"/>
      <sheetName val="1_취수장"/>
      <sheetName val="STEEL_BOX_단면설계(SEC_8)"/>
      <sheetName val="5_소재"/>
      <sheetName val="노임기준"/>
      <sheetName val="유림골조"/>
      <sheetName val="가공비"/>
      <sheetName val="토목공내역 (부대,자재미포함) "/>
      <sheetName val="대공종"/>
      <sheetName val="참조"/>
      <sheetName val="BASE DATA3"/>
      <sheetName val="맨홀수량집계"/>
      <sheetName val="7.경제성결과"/>
      <sheetName val="관리비"/>
      <sheetName val="패널"/>
      <sheetName val="공사내역"/>
      <sheetName val="토공산출(주차장)"/>
      <sheetName val="경비_원본"/>
      <sheetName val="추가예산"/>
      <sheetName val="신표지1"/>
      <sheetName val="총괄-1"/>
      <sheetName val="입찰보고"/>
      <sheetName val="사급자재"/>
      <sheetName val="배수공"/>
      <sheetName val="6공구(당초)"/>
      <sheetName val="기초입력"/>
      <sheetName val="은행"/>
      <sheetName val="esc"/>
      <sheetName val="Front"/>
      <sheetName val="wall"/>
      <sheetName val="남양시작동자105노65기1.3화1.2"/>
      <sheetName val="FAB별"/>
      <sheetName val="중갑지"/>
      <sheetName val="PIPE내역(FCN)"/>
      <sheetName val="입력시트"/>
      <sheetName val="토목"/>
      <sheetName val="工완성공사율"/>
      <sheetName val="예정(3)"/>
      <sheetName val="동원(3)"/>
    </sheetNames>
    <sheetDataSet>
      <sheetData sheetId="0" refreshError="1">
        <row r="1">
          <cell r="A1" t="str">
            <v>명     칭</v>
          </cell>
          <cell r="B1" t="str">
            <v>규      격</v>
          </cell>
          <cell r="C1" t="str">
            <v>수   량</v>
          </cell>
          <cell r="D1" t="str">
            <v>단위</v>
          </cell>
          <cell r="E1" t="str">
            <v>단  가</v>
          </cell>
          <cell r="F1" t="str">
            <v>금    액</v>
          </cell>
          <cell r="G1" t="str">
            <v>비   고</v>
          </cell>
        </row>
        <row r="2">
          <cell r="A2" t="str">
            <v>서부산업도로 유수암 ~ 어음간 (95호선)도로확장및 포장공사</v>
          </cell>
        </row>
        <row r="3">
          <cell r="A3" t="str">
            <v>1.토공</v>
          </cell>
          <cell r="F3">
            <v>2788053189</v>
          </cell>
        </row>
        <row r="4">
          <cell r="A4" t="str">
            <v>2.배수공</v>
          </cell>
          <cell r="F4">
            <v>2289695623</v>
          </cell>
        </row>
        <row r="5">
          <cell r="A5" t="str">
            <v>3.구조물공</v>
          </cell>
          <cell r="F5">
            <v>3077551089</v>
          </cell>
        </row>
        <row r="6">
          <cell r="A6" t="str">
            <v>4.옹벽공</v>
          </cell>
          <cell r="F6">
            <v>1489415358</v>
          </cell>
        </row>
        <row r="7">
          <cell r="A7" t="str">
            <v>5.포장공</v>
          </cell>
          <cell r="F7">
            <v>961010035</v>
          </cell>
        </row>
        <row r="8">
          <cell r="A8" t="str">
            <v>6.안전시설공</v>
          </cell>
          <cell r="F8">
            <v>1050676904</v>
          </cell>
        </row>
        <row r="9">
          <cell r="A9" t="str">
            <v>7.부대공</v>
          </cell>
          <cell r="F9">
            <v>360087650</v>
          </cell>
        </row>
        <row r="10">
          <cell r="A10" t="str">
            <v xml:space="preserve">    계</v>
          </cell>
          <cell r="F10">
            <v>12016489848</v>
          </cell>
        </row>
        <row r="11">
          <cell r="A11" t="str">
            <v>8. 간접노무비</v>
          </cell>
          <cell r="F11">
            <v>1211200000</v>
          </cell>
        </row>
        <row r="12">
          <cell r="A12" t="str">
            <v>9. 산재보험료</v>
          </cell>
          <cell r="F12">
            <v>281000000</v>
          </cell>
        </row>
        <row r="13">
          <cell r="A13" t="str">
            <v>10.고용보험료</v>
          </cell>
          <cell r="F13">
            <v>7500000</v>
          </cell>
        </row>
        <row r="14">
          <cell r="A14" t="str">
            <v>11.안전관리비</v>
          </cell>
          <cell r="F14">
            <v>361700000</v>
          </cell>
        </row>
        <row r="15">
          <cell r="A15" t="str">
            <v>12.기타경비</v>
          </cell>
          <cell r="F15">
            <v>909900000</v>
          </cell>
        </row>
        <row r="16">
          <cell r="A16" t="str">
            <v xml:space="preserve">   순공사원가</v>
          </cell>
          <cell r="F16">
            <v>14787789848</v>
          </cell>
        </row>
        <row r="17">
          <cell r="A17" t="str">
            <v>13.일반관리비</v>
          </cell>
          <cell r="F17">
            <v>739300000</v>
          </cell>
        </row>
        <row r="18">
          <cell r="A18" t="str">
            <v xml:space="preserve">   합    계</v>
          </cell>
          <cell r="F18">
            <v>15527089848</v>
          </cell>
        </row>
        <row r="19">
          <cell r="A19" t="str">
            <v>14.이          윤</v>
          </cell>
          <cell r="C19">
            <v>1</v>
          </cell>
          <cell r="D19" t="str">
            <v>식</v>
          </cell>
          <cell r="F19">
            <v>1892910152</v>
          </cell>
        </row>
        <row r="20">
          <cell r="A20" t="str">
            <v xml:space="preserve">   공급가액</v>
          </cell>
          <cell r="F20">
            <v>17420000000</v>
          </cell>
        </row>
        <row r="21">
          <cell r="A21" t="str">
            <v>15.부 가 가 치 세</v>
          </cell>
          <cell r="C21">
            <v>1</v>
          </cell>
          <cell r="D21" t="str">
            <v>식</v>
          </cell>
          <cell r="F21">
            <v>1742000000</v>
          </cell>
        </row>
        <row r="22">
          <cell r="A22" t="str">
            <v>16.도로 대장 전산화</v>
          </cell>
          <cell r="C22">
            <v>1</v>
          </cell>
          <cell r="D22" t="str">
            <v>식</v>
          </cell>
          <cell r="F22">
            <v>17000000</v>
          </cell>
        </row>
        <row r="23">
          <cell r="A23" t="str">
            <v>17.안 전 점 검 비</v>
          </cell>
          <cell r="C23">
            <v>1</v>
          </cell>
          <cell r="D23" t="str">
            <v>식</v>
          </cell>
          <cell r="F23">
            <v>19000000</v>
          </cell>
        </row>
        <row r="24">
          <cell r="A24" t="str">
            <v>18.폐기물 처리비</v>
          </cell>
          <cell r="C24">
            <v>1</v>
          </cell>
          <cell r="D24" t="str">
            <v>식</v>
          </cell>
          <cell r="F24">
            <v>15000000</v>
          </cell>
        </row>
        <row r="25">
          <cell r="A25" t="str">
            <v xml:space="preserve">   도급금액</v>
          </cell>
          <cell r="F25">
            <v>19218100000</v>
          </cell>
        </row>
        <row r="26">
          <cell r="A26" t="str">
            <v>1. 토            공</v>
          </cell>
          <cell r="F26">
            <v>2788053189</v>
          </cell>
        </row>
        <row r="27">
          <cell r="A27" t="str">
            <v>1.01 기존 구조물 철거공</v>
          </cell>
        </row>
        <row r="28">
          <cell r="A28" t="str">
            <v>a. 철근 콘크리트 깨기</v>
          </cell>
        </row>
        <row r="29">
          <cell r="A29" t="str">
            <v>-1.철근 콘크리트 깨기</v>
          </cell>
          <cell r="B29" t="str">
            <v>t=30cm 미만</v>
          </cell>
          <cell r="C29">
            <v>648</v>
          </cell>
          <cell r="D29" t="str">
            <v>㎥</v>
          </cell>
          <cell r="E29">
            <v>104209</v>
          </cell>
          <cell r="F29">
            <v>67527432</v>
          </cell>
        </row>
        <row r="30">
          <cell r="A30" t="str">
            <v>-2.철근 콘크리트 깨기</v>
          </cell>
          <cell r="B30" t="str">
            <v>t=30cm 이상</v>
          </cell>
          <cell r="C30">
            <v>193</v>
          </cell>
          <cell r="D30" t="str">
            <v>㎥</v>
          </cell>
          <cell r="E30">
            <v>107724</v>
          </cell>
          <cell r="F30">
            <v>20790732</v>
          </cell>
        </row>
        <row r="31">
          <cell r="A31" t="str">
            <v>b. 무근 콘크리트 깨기</v>
          </cell>
          <cell r="B31" t="str">
            <v>t=30cm 미만</v>
          </cell>
          <cell r="C31">
            <v>154</v>
          </cell>
          <cell r="D31" t="str">
            <v>㎥</v>
          </cell>
          <cell r="E31">
            <v>44859</v>
          </cell>
          <cell r="F31">
            <v>6908286</v>
          </cell>
        </row>
        <row r="32">
          <cell r="A32" t="str">
            <v>c. 포   장    절   단</v>
          </cell>
        </row>
        <row r="33">
          <cell r="A33" t="str">
            <v>-1. 아 스 콘  포 장</v>
          </cell>
          <cell r="C33">
            <v>819</v>
          </cell>
          <cell r="D33" t="str">
            <v>m</v>
          </cell>
          <cell r="E33">
            <v>1328</v>
          </cell>
          <cell r="F33">
            <v>1087632</v>
          </cell>
        </row>
        <row r="34">
          <cell r="A34" t="str">
            <v>-2. 콘 크 리 트 포 장</v>
          </cell>
          <cell r="C34">
            <v>114</v>
          </cell>
          <cell r="D34" t="str">
            <v>m</v>
          </cell>
          <cell r="E34">
            <v>1506</v>
          </cell>
          <cell r="F34">
            <v>171684</v>
          </cell>
        </row>
        <row r="35">
          <cell r="A35" t="str">
            <v>d. 포   장    깨   기</v>
          </cell>
        </row>
        <row r="36">
          <cell r="A36" t="str">
            <v>-1. 아 스 콘  포 장</v>
          </cell>
          <cell r="C36">
            <v>4179</v>
          </cell>
          <cell r="D36" t="str">
            <v>㎥</v>
          </cell>
          <cell r="E36">
            <v>9743</v>
          </cell>
          <cell r="F36">
            <v>40715997</v>
          </cell>
        </row>
        <row r="37">
          <cell r="A37" t="str">
            <v>-2. 콘 크 리 트 포 장</v>
          </cell>
          <cell r="C37">
            <v>251</v>
          </cell>
          <cell r="D37" t="str">
            <v>㎥</v>
          </cell>
          <cell r="E37">
            <v>19489</v>
          </cell>
          <cell r="F37">
            <v>4891739</v>
          </cell>
        </row>
        <row r="38">
          <cell r="A38" t="str">
            <v>d. 돌담 헐기 및 쌓기</v>
          </cell>
        </row>
        <row r="39">
          <cell r="A39" t="str">
            <v>-1. 돌  담  헐  기</v>
          </cell>
          <cell r="C39">
            <v>1771</v>
          </cell>
          <cell r="D39" t="str">
            <v>㎡</v>
          </cell>
          <cell r="E39">
            <v>8597</v>
          </cell>
          <cell r="F39">
            <v>15225287</v>
          </cell>
        </row>
        <row r="40">
          <cell r="A40" t="str">
            <v>-2. 돌  담  쌓  기</v>
          </cell>
          <cell r="B40" t="str">
            <v>막쌓기</v>
          </cell>
          <cell r="C40">
            <v>1084</v>
          </cell>
          <cell r="D40" t="str">
            <v>㎡</v>
          </cell>
          <cell r="E40">
            <v>21027</v>
          </cell>
          <cell r="F40">
            <v>22793268</v>
          </cell>
        </row>
        <row r="41">
          <cell r="A41" t="str">
            <v>e. 석 축 헐 기</v>
          </cell>
          <cell r="C41">
            <v>629</v>
          </cell>
          <cell r="D41" t="str">
            <v>㎡</v>
          </cell>
          <cell r="E41">
            <v>8597</v>
          </cell>
          <cell r="F41">
            <v>5407513</v>
          </cell>
        </row>
        <row r="42">
          <cell r="A42" t="str">
            <v>1.02 표   토   제   거</v>
          </cell>
          <cell r="B42" t="str">
            <v>답외구간</v>
          </cell>
          <cell r="C42">
            <v>122043</v>
          </cell>
          <cell r="D42" t="str">
            <v>㎡</v>
          </cell>
          <cell r="E42">
            <v>100</v>
          </cell>
          <cell r="F42">
            <v>12204300</v>
          </cell>
        </row>
        <row r="43">
          <cell r="A43" t="str">
            <v>1.03 층     따     기</v>
          </cell>
          <cell r="B43" t="str">
            <v>도쟈 19ton</v>
          </cell>
          <cell r="C43">
            <v>3653</v>
          </cell>
          <cell r="D43" t="str">
            <v>㎥</v>
          </cell>
          <cell r="E43">
            <v>842</v>
          </cell>
          <cell r="F43">
            <v>3075826</v>
          </cell>
        </row>
        <row r="44">
          <cell r="A44" t="str">
            <v>1.04 벌   개   제   근</v>
          </cell>
          <cell r="C44">
            <v>73909</v>
          </cell>
          <cell r="D44" t="str">
            <v>㎡</v>
          </cell>
          <cell r="E44">
            <v>222</v>
          </cell>
          <cell r="F44">
            <v>16407798</v>
          </cell>
        </row>
        <row r="45">
          <cell r="A45" t="str">
            <v>1.05 흙   깍   기   공</v>
          </cell>
        </row>
        <row r="46">
          <cell r="A46" t="str">
            <v>a. 토            사</v>
          </cell>
          <cell r="C46">
            <v>442362</v>
          </cell>
          <cell r="D46" t="str">
            <v>㎥</v>
          </cell>
          <cell r="E46">
            <v>672</v>
          </cell>
          <cell r="F46">
            <v>297267264</v>
          </cell>
        </row>
        <row r="47">
          <cell r="A47" t="str">
            <v>b.        암</v>
          </cell>
          <cell r="B47" t="str">
            <v>브레이카</v>
          </cell>
          <cell r="C47">
            <v>16355</v>
          </cell>
          <cell r="D47" t="str">
            <v>㎥</v>
          </cell>
          <cell r="E47">
            <v>18486</v>
          </cell>
          <cell r="F47">
            <v>302338530</v>
          </cell>
        </row>
        <row r="48">
          <cell r="A48" t="str">
            <v>1.06 측  구  터  파  기</v>
          </cell>
        </row>
        <row r="49">
          <cell r="A49" t="str">
            <v>a. 토            사</v>
          </cell>
          <cell r="B49" t="str">
            <v>토  사</v>
          </cell>
          <cell r="C49">
            <v>948</v>
          </cell>
          <cell r="D49" t="str">
            <v>㎥</v>
          </cell>
          <cell r="E49">
            <v>4508</v>
          </cell>
          <cell r="F49">
            <v>4273584</v>
          </cell>
        </row>
        <row r="50">
          <cell r="A50" t="str">
            <v>1.07 흙   운   반   공</v>
          </cell>
        </row>
        <row r="51">
          <cell r="A51" t="str">
            <v>a. 무           대</v>
          </cell>
        </row>
        <row r="52">
          <cell r="A52" t="str">
            <v>-1. 토        사</v>
          </cell>
          <cell r="B52" t="str">
            <v>ℓ =  20m</v>
          </cell>
          <cell r="C52">
            <v>136275</v>
          </cell>
          <cell r="D52" t="str">
            <v>㎥</v>
          </cell>
          <cell r="E52">
            <v>0</v>
          </cell>
          <cell r="F52">
            <v>0</v>
          </cell>
        </row>
        <row r="53">
          <cell r="A53" t="str">
            <v>-2.      암</v>
          </cell>
          <cell r="B53" t="str">
            <v>ℓ =  20m</v>
          </cell>
          <cell r="C53">
            <v>3957</v>
          </cell>
          <cell r="D53" t="str">
            <v>㎥</v>
          </cell>
          <cell r="E53">
            <v>0</v>
          </cell>
          <cell r="F53">
            <v>0</v>
          </cell>
        </row>
        <row r="54">
          <cell r="A54" t="str">
            <v>b. 도           쟈</v>
          </cell>
        </row>
        <row r="55">
          <cell r="A55" t="str">
            <v>-1. 토        사</v>
          </cell>
          <cell r="B55" t="str">
            <v>ℓ =  42m</v>
          </cell>
          <cell r="C55">
            <v>13054</v>
          </cell>
          <cell r="D55" t="str">
            <v>㎥</v>
          </cell>
          <cell r="E55">
            <v>508</v>
          </cell>
          <cell r="F55">
            <v>6631432</v>
          </cell>
        </row>
        <row r="56">
          <cell r="A56" t="str">
            <v>-2.      암</v>
          </cell>
          <cell r="B56" t="str">
            <v>ℓ =  42m</v>
          </cell>
          <cell r="C56">
            <v>268</v>
          </cell>
          <cell r="D56" t="str">
            <v>㎥</v>
          </cell>
          <cell r="E56">
            <v>1485</v>
          </cell>
          <cell r="F56">
            <v>397980</v>
          </cell>
        </row>
        <row r="57">
          <cell r="A57" t="str">
            <v>c. 덤           프</v>
          </cell>
        </row>
        <row r="58">
          <cell r="A58" t="str">
            <v>-1. 토        사</v>
          </cell>
          <cell r="B58" t="str">
            <v>ℓ = 1141m</v>
          </cell>
          <cell r="C58">
            <v>393284</v>
          </cell>
          <cell r="D58" t="str">
            <v>㎥</v>
          </cell>
          <cell r="E58">
            <v>1716</v>
          </cell>
          <cell r="F58">
            <v>674875344</v>
          </cell>
        </row>
        <row r="59">
          <cell r="A59" t="str">
            <v>-2.      암</v>
          </cell>
          <cell r="B59" t="str">
            <v>ℓ = 1582m</v>
          </cell>
          <cell r="C59">
            <v>15434</v>
          </cell>
          <cell r="D59" t="str">
            <v>㎥</v>
          </cell>
          <cell r="E59">
            <v>6989</v>
          </cell>
          <cell r="F59">
            <v>107868226</v>
          </cell>
        </row>
        <row r="60">
          <cell r="A60" t="str">
            <v>1.08 순성토 운반</v>
          </cell>
          <cell r="D60" t="str">
            <v>M3</v>
          </cell>
          <cell r="E60">
            <v>0</v>
          </cell>
        </row>
        <row r="61">
          <cell r="A61" t="str">
            <v>1.09 노 반   준 비 공</v>
          </cell>
          <cell r="B61" t="str">
            <v>절토부</v>
          </cell>
          <cell r="C61">
            <v>42577</v>
          </cell>
          <cell r="D61" t="str">
            <v>㎡</v>
          </cell>
          <cell r="E61">
            <v>160</v>
          </cell>
          <cell r="F61">
            <v>6812320</v>
          </cell>
        </row>
        <row r="62">
          <cell r="A62" t="str">
            <v>1.10 흙쌓기 및 다짐공</v>
          </cell>
        </row>
        <row r="63">
          <cell r="A63" t="str">
            <v>a.       〃</v>
          </cell>
          <cell r="B63" t="str">
            <v>노체, 토사</v>
          </cell>
          <cell r="C63">
            <v>493642</v>
          </cell>
          <cell r="D63" t="str">
            <v>㎥</v>
          </cell>
          <cell r="E63">
            <v>779</v>
          </cell>
          <cell r="F63">
            <v>384547118</v>
          </cell>
        </row>
        <row r="64">
          <cell r="A64" t="str">
            <v>b.       〃</v>
          </cell>
          <cell r="B64" t="str">
            <v>노상, 토사</v>
          </cell>
          <cell r="C64">
            <v>147579</v>
          </cell>
          <cell r="D64" t="str">
            <v>㎥</v>
          </cell>
          <cell r="E64">
            <v>967</v>
          </cell>
          <cell r="F64">
            <v>142708893</v>
          </cell>
        </row>
        <row r="65">
          <cell r="A65" t="str">
            <v>1.11 측 구   뚝 쌓 기</v>
          </cell>
          <cell r="C65">
            <v>200</v>
          </cell>
          <cell r="D65" t="str">
            <v>㎥</v>
          </cell>
          <cell r="E65">
            <v>2556</v>
          </cell>
          <cell r="F65">
            <v>511200</v>
          </cell>
        </row>
        <row r="66">
          <cell r="A66" t="str">
            <v>1.12 법 면   보 호 공</v>
          </cell>
        </row>
        <row r="67">
          <cell r="A67" t="str">
            <v>a. 씨앗 뿜어 붙이기</v>
          </cell>
          <cell r="C67">
            <v>106612</v>
          </cell>
          <cell r="D67" t="str">
            <v>㎡</v>
          </cell>
          <cell r="E67">
            <v>5672</v>
          </cell>
          <cell r="F67">
            <v>604703264</v>
          </cell>
        </row>
        <row r="68">
          <cell r="A68" t="str">
            <v>b. 암절개면 보호식재공</v>
          </cell>
          <cell r="B68" t="str">
            <v>t = 15㎝</v>
          </cell>
          <cell r="C68">
            <v>815</v>
          </cell>
          <cell r="D68" t="str">
            <v>㎡</v>
          </cell>
          <cell r="E68">
            <v>46516</v>
          </cell>
          <cell r="F68">
            <v>37910540</v>
          </cell>
        </row>
        <row r="70">
          <cell r="A70" t="str">
            <v>2. 배     수     공</v>
          </cell>
          <cell r="F70">
            <v>2289695623</v>
          </cell>
        </row>
        <row r="71">
          <cell r="A71" t="str">
            <v>2.01 측      구      공</v>
          </cell>
        </row>
        <row r="72">
          <cell r="A72" t="str">
            <v>a. 측 구 터 파 기</v>
          </cell>
        </row>
        <row r="73">
          <cell r="A73" t="str">
            <v>-1. 측 구 터 파 기</v>
          </cell>
          <cell r="B73" t="str">
            <v>토  사</v>
          </cell>
          <cell r="C73">
            <v>1701</v>
          </cell>
          <cell r="D73" t="str">
            <v>㎥</v>
          </cell>
          <cell r="E73">
            <v>4508</v>
          </cell>
          <cell r="F73">
            <v>7668108</v>
          </cell>
        </row>
        <row r="74">
          <cell r="A74" t="str">
            <v>b. 되   메   우   기</v>
          </cell>
        </row>
        <row r="75">
          <cell r="A75" t="str">
            <v>-1. 되  메  우  기</v>
          </cell>
          <cell r="B75" t="str">
            <v>다짐제외</v>
          </cell>
          <cell r="C75">
            <v>1556</v>
          </cell>
          <cell r="D75" t="str">
            <v>㎥</v>
          </cell>
          <cell r="E75">
            <v>1505</v>
          </cell>
          <cell r="F75">
            <v>2341780</v>
          </cell>
        </row>
        <row r="76">
          <cell r="A76" t="str">
            <v>-1. 되  메  우  기</v>
          </cell>
          <cell r="B76" t="str">
            <v>다짐포함</v>
          </cell>
          <cell r="C76">
            <v>753</v>
          </cell>
          <cell r="D76" t="str">
            <v>㎥</v>
          </cell>
          <cell r="E76">
            <v>3385</v>
          </cell>
          <cell r="F76">
            <v>2548905</v>
          </cell>
        </row>
        <row r="77">
          <cell r="A77" t="str">
            <v>c. L   형    측   구</v>
          </cell>
        </row>
        <row r="78">
          <cell r="A78" t="str">
            <v>-1. 형  식  -  1</v>
          </cell>
          <cell r="C78">
            <v>6791</v>
          </cell>
          <cell r="D78" t="str">
            <v>m</v>
          </cell>
          <cell r="E78">
            <v>17000</v>
          </cell>
          <cell r="F78">
            <v>115447000</v>
          </cell>
        </row>
        <row r="79">
          <cell r="A79" t="str">
            <v>-2. 형  식  -  2</v>
          </cell>
          <cell r="C79">
            <v>1356</v>
          </cell>
          <cell r="D79" t="str">
            <v>m</v>
          </cell>
          <cell r="E79">
            <v>17500</v>
          </cell>
          <cell r="F79">
            <v>23730000</v>
          </cell>
        </row>
        <row r="80">
          <cell r="A80" t="str">
            <v>-3. 형  식  -  3</v>
          </cell>
          <cell r="C80">
            <v>2868</v>
          </cell>
          <cell r="D80" t="str">
            <v>m</v>
          </cell>
          <cell r="E80">
            <v>18000</v>
          </cell>
          <cell r="F80">
            <v>51624000</v>
          </cell>
        </row>
        <row r="81">
          <cell r="A81" t="str">
            <v>d. V  형   측  구</v>
          </cell>
        </row>
        <row r="82">
          <cell r="A82" t="str">
            <v>-1. 형  식  -  1</v>
          </cell>
          <cell r="C82">
            <v>941</v>
          </cell>
          <cell r="D82" t="str">
            <v>m</v>
          </cell>
          <cell r="E82">
            <v>45210</v>
          </cell>
          <cell r="F82">
            <v>42542610</v>
          </cell>
        </row>
        <row r="83">
          <cell r="A83" t="str">
            <v>e.  U  형   측  구</v>
          </cell>
          <cell r="C83">
            <v>104</v>
          </cell>
          <cell r="D83" t="str">
            <v>m</v>
          </cell>
          <cell r="E83">
            <v>50000</v>
          </cell>
          <cell r="F83">
            <v>5200000</v>
          </cell>
        </row>
        <row r="84">
          <cell r="A84" t="str">
            <v>2.02  횡  배  수  관  공</v>
          </cell>
        </row>
        <row r="85">
          <cell r="A85" t="str">
            <v>a. 구 조 물 터 파 기</v>
          </cell>
        </row>
        <row r="86">
          <cell r="A86" t="str">
            <v>-1.구조물 터파기</v>
          </cell>
          <cell r="B86" t="str">
            <v>(육상토사,0~2m)</v>
          </cell>
          <cell r="C86">
            <v>1939</v>
          </cell>
          <cell r="D86" t="str">
            <v>㎥</v>
          </cell>
          <cell r="E86">
            <v>3161</v>
          </cell>
          <cell r="F86">
            <v>6129179</v>
          </cell>
        </row>
        <row r="87">
          <cell r="A87" t="str">
            <v>-2.구조물 터파기</v>
          </cell>
          <cell r="B87" t="str">
            <v>(육상토사,2~4m)</v>
          </cell>
          <cell r="C87">
            <v>120</v>
          </cell>
          <cell r="D87" t="str">
            <v>㎥</v>
          </cell>
          <cell r="E87">
            <v>4598</v>
          </cell>
          <cell r="F87">
            <v>551760</v>
          </cell>
        </row>
        <row r="88">
          <cell r="A88" t="str">
            <v>-3.구조물 터파기</v>
          </cell>
          <cell r="B88" t="str">
            <v>(육상암,0~2m)</v>
          </cell>
          <cell r="C88">
            <v>227</v>
          </cell>
          <cell r="D88" t="str">
            <v>㎥</v>
          </cell>
          <cell r="E88">
            <v>94660</v>
          </cell>
          <cell r="F88">
            <v>21487820</v>
          </cell>
        </row>
        <row r="89">
          <cell r="A89" t="str">
            <v>b. 되   메   우   기</v>
          </cell>
          <cell r="B89" t="str">
            <v>다짐포함</v>
          </cell>
          <cell r="C89">
            <v>2136</v>
          </cell>
          <cell r="D89" t="str">
            <v>㎥</v>
          </cell>
          <cell r="E89">
            <v>3385</v>
          </cell>
          <cell r="F89">
            <v>7230360</v>
          </cell>
        </row>
        <row r="90">
          <cell r="A90" t="str">
            <v>c. 배  수  관  부  설</v>
          </cell>
          <cell r="B90" t="str">
            <v>VR관</v>
          </cell>
        </row>
        <row r="91">
          <cell r="A91" t="str">
            <v>-1.       〃</v>
          </cell>
          <cell r="B91" t="str">
            <v>φ 600mm</v>
          </cell>
          <cell r="C91">
            <v>95</v>
          </cell>
          <cell r="D91" t="str">
            <v>m</v>
          </cell>
          <cell r="E91">
            <v>70801</v>
          </cell>
          <cell r="F91">
            <v>6726095</v>
          </cell>
        </row>
        <row r="92">
          <cell r="A92" t="str">
            <v>-2.       〃</v>
          </cell>
          <cell r="B92" t="str">
            <v>φ 800mm</v>
          </cell>
          <cell r="C92">
            <v>415</v>
          </cell>
          <cell r="D92" t="str">
            <v>m</v>
          </cell>
          <cell r="E92">
            <v>98466</v>
          </cell>
          <cell r="F92">
            <v>40863390</v>
          </cell>
        </row>
        <row r="93">
          <cell r="A93" t="str">
            <v>-3.       〃</v>
          </cell>
          <cell r="B93" t="str">
            <v>φ1000mm</v>
          </cell>
          <cell r="C93">
            <v>272</v>
          </cell>
          <cell r="D93" t="str">
            <v>m</v>
          </cell>
          <cell r="E93">
            <v>135049</v>
          </cell>
          <cell r="F93">
            <v>36733328</v>
          </cell>
        </row>
        <row r="94">
          <cell r="A94" t="str">
            <v>d. 배 수 관  날 개 벽</v>
          </cell>
        </row>
        <row r="95">
          <cell r="A95" t="str">
            <v>-1. 합판 거푸집</v>
          </cell>
          <cell r="B95" t="str">
            <v>3회,소형</v>
          </cell>
          <cell r="C95">
            <v>332</v>
          </cell>
          <cell r="D95" t="str">
            <v>㎡</v>
          </cell>
          <cell r="E95">
            <v>26387</v>
          </cell>
          <cell r="F95">
            <v>8760484</v>
          </cell>
        </row>
        <row r="96">
          <cell r="A96" t="str">
            <v>-2. 콘크리트 타설</v>
          </cell>
          <cell r="B96" t="str">
            <v>소형구조물</v>
          </cell>
          <cell r="C96">
            <v>72</v>
          </cell>
          <cell r="D96" t="str">
            <v>㎥</v>
          </cell>
          <cell r="E96">
            <v>32371</v>
          </cell>
          <cell r="F96">
            <v>2330712</v>
          </cell>
        </row>
        <row r="97">
          <cell r="A97" t="str">
            <v>2.03  집      수      정</v>
          </cell>
        </row>
        <row r="98">
          <cell r="A98" t="str">
            <v>a. 구 조 물 터 파 기</v>
          </cell>
        </row>
        <row r="99">
          <cell r="A99" t="str">
            <v>구조물 터파기</v>
          </cell>
          <cell r="B99" t="str">
            <v>(토사,0~2m)</v>
          </cell>
          <cell r="C99">
            <v>1048</v>
          </cell>
          <cell r="D99" t="str">
            <v>㎥</v>
          </cell>
          <cell r="E99">
            <v>3161</v>
          </cell>
          <cell r="F99">
            <v>3312728</v>
          </cell>
        </row>
        <row r="100">
          <cell r="A100" t="str">
            <v>구조물 터파기</v>
          </cell>
          <cell r="B100" t="str">
            <v>(암,0~2m)</v>
          </cell>
          <cell r="C100">
            <v>384</v>
          </cell>
          <cell r="D100" t="str">
            <v>㎥</v>
          </cell>
          <cell r="E100">
            <v>94660</v>
          </cell>
          <cell r="F100">
            <v>36349440</v>
          </cell>
        </row>
        <row r="101">
          <cell r="A101" t="str">
            <v>b. 되   메   우   기</v>
          </cell>
          <cell r="B101" t="str">
            <v>다짐포함</v>
          </cell>
          <cell r="C101">
            <v>1008</v>
          </cell>
          <cell r="D101" t="str">
            <v>㎥</v>
          </cell>
          <cell r="E101">
            <v>3385</v>
          </cell>
          <cell r="F101">
            <v>3412080</v>
          </cell>
        </row>
        <row r="102">
          <cell r="A102" t="str">
            <v>c. 콘크리트 타설</v>
          </cell>
          <cell r="B102" t="str">
            <v>(소형구조물)</v>
          </cell>
          <cell r="C102">
            <v>260</v>
          </cell>
          <cell r="D102" t="str">
            <v>㎥</v>
          </cell>
          <cell r="E102">
            <v>32371</v>
          </cell>
          <cell r="F102">
            <v>8416460</v>
          </cell>
        </row>
        <row r="103">
          <cell r="A103" t="str">
            <v>d. 합판 거푸집</v>
          </cell>
          <cell r="B103" t="str">
            <v>(4회, 0~ 7m)</v>
          </cell>
          <cell r="C103">
            <v>2839</v>
          </cell>
          <cell r="D103" t="str">
            <v>㎡</v>
          </cell>
          <cell r="E103">
            <v>19038</v>
          </cell>
          <cell r="F103">
            <v>54048882</v>
          </cell>
        </row>
        <row r="104">
          <cell r="A104" t="str">
            <v>e.철근 가공 조립</v>
          </cell>
          <cell r="B104" t="str">
            <v>(간 단)</v>
          </cell>
          <cell r="C104">
            <v>14</v>
          </cell>
          <cell r="D104" t="str">
            <v>ton</v>
          </cell>
          <cell r="E104">
            <v>264204</v>
          </cell>
          <cell r="F104">
            <v>3698856</v>
          </cell>
        </row>
        <row r="105">
          <cell r="A105" t="str">
            <v>f. 스 틸  그 레 이 팅</v>
          </cell>
        </row>
        <row r="106">
          <cell r="A106" t="str">
            <v>스틸 그레이팅</v>
          </cell>
          <cell r="B106" t="str">
            <v>아연도,1130×420×75</v>
          </cell>
          <cell r="C106">
            <v>172</v>
          </cell>
          <cell r="D106" t="str">
            <v>조</v>
          </cell>
          <cell r="E106">
            <v>33636</v>
          </cell>
          <cell r="F106">
            <v>5785392</v>
          </cell>
        </row>
        <row r="107">
          <cell r="A107" t="str">
            <v>스틸 그레이팅</v>
          </cell>
          <cell r="B107" t="str">
            <v>아연도,1180×980×50mm</v>
          </cell>
          <cell r="C107">
            <v>89</v>
          </cell>
          <cell r="D107" t="str">
            <v>조</v>
          </cell>
          <cell r="E107">
            <v>54000</v>
          </cell>
          <cell r="F107">
            <v>4806000</v>
          </cell>
        </row>
        <row r="108">
          <cell r="A108" t="str">
            <v>스틸 그레이팅</v>
          </cell>
          <cell r="B108" t="str">
            <v>아연도,940×1340×75</v>
          </cell>
          <cell r="C108">
            <v>5</v>
          </cell>
          <cell r="D108" t="str">
            <v>조</v>
          </cell>
          <cell r="E108">
            <v>75000</v>
          </cell>
          <cell r="F108">
            <v>375000</v>
          </cell>
        </row>
        <row r="109">
          <cell r="A109" t="str">
            <v>2.04  종  배  수  관  공</v>
          </cell>
        </row>
        <row r="110">
          <cell r="A110" t="str">
            <v>a. 구 조 물 터 파 기</v>
          </cell>
        </row>
        <row r="111">
          <cell r="A111" t="str">
            <v>구조물 터파기</v>
          </cell>
          <cell r="B111" t="str">
            <v>(육상토사,0~2m)</v>
          </cell>
          <cell r="C111">
            <v>7194</v>
          </cell>
          <cell r="D111" t="str">
            <v>㎥</v>
          </cell>
          <cell r="E111">
            <v>3161</v>
          </cell>
          <cell r="F111">
            <v>22740234</v>
          </cell>
        </row>
        <row r="112">
          <cell r="A112" t="str">
            <v>구조물 터파기</v>
          </cell>
          <cell r="B112" t="str">
            <v>(육상암,0~2m)</v>
          </cell>
          <cell r="C112">
            <v>2002</v>
          </cell>
          <cell r="D112" t="str">
            <v>㎥</v>
          </cell>
          <cell r="E112">
            <v>94660</v>
          </cell>
          <cell r="F112">
            <v>189509320</v>
          </cell>
        </row>
        <row r="113">
          <cell r="A113" t="str">
            <v>b. 되   메   우   기</v>
          </cell>
        </row>
        <row r="114">
          <cell r="A114" t="str">
            <v>-1.       〃</v>
          </cell>
          <cell r="B114" t="str">
            <v>다짐포함</v>
          </cell>
          <cell r="C114">
            <v>7472</v>
          </cell>
          <cell r="D114" t="str">
            <v>㎥</v>
          </cell>
          <cell r="E114">
            <v>3385</v>
          </cell>
          <cell r="F114">
            <v>25292720</v>
          </cell>
        </row>
        <row r="115">
          <cell r="A115" t="str">
            <v>c. 배  수  관  부  설</v>
          </cell>
          <cell r="B115" t="str">
            <v>흄관</v>
          </cell>
        </row>
        <row r="116">
          <cell r="A116" t="str">
            <v>-1.       〃</v>
          </cell>
          <cell r="B116" t="str">
            <v>φ 600mm</v>
          </cell>
          <cell r="C116">
            <v>52</v>
          </cell>
          <cell r="D116" t="str">
            <v>m</v>
          </cell>
          <cell r="E116">
            <v>35017</v>
          </cell>
          <cell r="F116">
            <v>1820884</v>
          </cell>
        </row>
        <row r="117">
          <cell r="A117" t="str">
            <v>-3.       〃</v>
          </cell>
          <cell r="B117" t="str">
            <v>φ1000mm</v>
          </cell>
          <cell r="C117">
            <v>90</v>
          </cell>
          <cell r="D117" t="str">
            <v>m</v>
          </cell>
          <cell r="E117">
            <v>74249</v>
          </cell>
          <cell r="F117">
            <v>6682410</v>
          </cell>
        </row>
        <row r="118">
          <cell r="A118" t="str">
            <v>d. 배  수  관  부  설</v>
          </cell>
          <cell r="B118" t="str">
            <v>V.R.관</v>
          </cell>
        </row>
        <row r="119">
          <cell r="A119" t="str">
            <v>-1        〃</v>
          </cell>
          <cell r="B119" t="str">
            <v>φ 300mm</v>
          </cell>
          <cell r="C119">
            <v>2720</v>
          </cell>
          <cell r="D119" t="str">
            <v>m</v>
          </cell>
          <cell r="E119">
            <v>17205</v>
          </cell>
          <cell r="F119">
            <v>46797600</v>
          </cell>
        </row>
        <row r="120">
          <cell r="A120" t="str">
            <v>-1.       〃</v>
          </cell>
          <cell r="B120" t="str">
            <v>φ 600mm</v>
          </cell>
          <cell r="C120">
            <v>1857</v>
          </cell>
          <cell r="D120" t="str">
            <v>m</v>
          </cell>
          <cell r="E120">
            <v>35017</v>
          </cell>
          <cell r="F120">
            <v>65026569</v>
          </cell>
        </row>
        <row r="121">
          <cell r="A121" t="str">
            <v>-2.       〃</v>
          </cell>
          <cell r="B121" t="str">
            <v>φ 800mm</v>
          </cell>
          <cell r="C121">
            <v>237</v>
          </cell>
          <cell r="D121" t="str">
            <v>m</v>
          </cell>
          <cell r="E121">
            <v>53473</v>
          </cell>
          <cell r="F121">
            <v>12673101</v>
          </cell>
        </row>
        <row r="122">
          <cell r="A122" t="str">
            <v>e.중분대 횡배수관 부설</v>
          </cell>
          <cell r="B122" t="str">
            <v>φ 300mm</v>
          </cell>
          <cell r="C122">
            <v>505</v>
          </cell>
          <cell r="D122" t="str">
            <v>m</v>
          </cell>
          <cell r="E122">
            <v>17205</v>
          </cell>
          <cell r="F122">
            <v>8688525</v>
          </cell>
        </row>
        <row r="123">
          <cell r="A123" t="str">
            <v>f.  면벽 및 날개벽</v>
          </cell>
        </row>
        <row r="124">
          <cell r="A124" t="str">
            <v>콘크리트 타설</v>
          </cell>
          <cell r="B124" t="str">
            <v>소형구조물</v>
          </cell>
          <cell r="C124">
            <v>1</v>
          </cell>
          <cell r="D124" t="str">
            <v>㎥</v>
          </cell>
          <cell r="E124">
            <v>32371</v>
          </cell>
          <cell r="F124">
            <v>32371</v>
          </cell>
        </row>
        <row r="125">
          <cell r="A125" t="str">
            <v>합 판 거 푸 집</v>
          </cell>
          <cell r="B125" t="str">
            <v>4회</v>
          </cell>
          <cell r="C125">
            <v>27</v>
          </cell>
          <cell r="D125" t="str">
            <v>㎡</v>
          </cell>
          <cell r="E125">
            <v>19038</v>
          </cell>
          <cell r="F125">
            <v>514026</v>
          </cell>
        </row>
        <row r="126">
          <cell r="A126" t="str">
            <v>2.05 도 수 로 공</v>
          </cell>
        </row>
        <row r="127">
          <cell r="A127" t="str">
            <v>a. 구 조 물 터 파 기</v>
          </cell>
        </row>
        <row r="128">
          <cell r="A128" t="str">
            <v>구조물 터파기</v>
          </cell>
          <cell r="B128" t="str">
            <v>(육상토사,0~2m)</v>
          </cell>
          <cell r="C128">
            <v>261</v>
          </cell>
          <cell r="D128" t="str">
            <v>㎥</v>
          </cell>
          <cell r="E128">
            <v>3161</v>
          </cell>
          <cell r="F128">
            <v>825021</v>
          </cell>
        </row>
        <row r="129">
          <cell r="A129" t="str">
            <v>b. 콘크리트타설</v>
          </cell>
        </row>
        <row r="130">
          <cell r="A130" t="str">
            <v>콘크리트 타설</v>
          </cell>
          <cell r="B130" t="str">
            <v>(소형구조물)</v>
          </cell>
          <cell r="C130">
            <v>53</v>
          </cell>
          <cell r="D130" t="str">
            <v>㎥</v>
          </cell>
          <cell r="E130">
            <v>32371</v>
          </cell>
          <cell r="F130">
            <v>1715663</v>
          </cell>
        </row>
        <row r="131">
          <cell r="A131" t="str">
            <v>콘크리트 타설</v>
          </cell>
          <cell r="B131" t="str">
            <v>(철근,진동기사용)</v>
          </cell>
          <cell r="C131">
            <v>41</v>
          </cell>
          <cell r="D131" t="str">
            <v>㎥</v>
          </cell>
          <cell r="E131">
            <v>22907</v>
          </cell>
          <cell r="F131">
            <v>939187</v>
          </cell>
        </row>
        <row r="132">
          <cell r="A132" t="str">
            <v>c. 거 푸 집</v>
          </cell>
        </row>
        <row r="133">
          <cell r="A133" t="str">
            <v>합 판 거 푸 집</v>
          </cell>
          <cell r="B133" t="str">
            <v>4회</v>
          </cell>
          <cell r="C133">
            <v>651</v>
          </cell>
          <cell r="D133" t="str">
            <v>㎡</v>
          </cell>
          <cell r="E133">
            <v>19038</v>
          </cell>
          <cell r="F133">
            <v>12393738</v>
          </cell>
        </row>
        <row r="134">
          <cell r="A134" t="str">
            <v>d.철근 가공 조립</v>
          </cell>
          <cell r="B134" t="str">
            <v>(간 단)</v>
          </cell>
          <cell r="C134">
            <v>2.117</v>
          </cell>
          <cell r="D134" t="str">
            <v>ton</v>
          </cell>
          <cell r="E134">
            <v>264204</v>
          </cell>
          <cell r="F134">
            <v>559319</v>
          </cell>
        </row>
        <row r="135">
          <cell r="A135" t="str">
            <v>2.07 석  축  공</v>
          </cell>
        </row>
        <row r="136">
          <cell r="A136" t="str">
            <v>구조물 터파기</v>
          </cell>
          <cell r="B136" t="str">
            <v>(육상토사,0~2m)</v>
          </cell>
          <cell r="C136">
            <v>50999</v>
          </cell>
          <cell r="D136" t="str">
            <v>㎥</v>
          </cell>
          <cell r="E136">
            <v>3161</v>
          </cell>
          <cell r="F136">
            <v>161207839</v>
          </cell>
        </row>
        <row r="137">
          <cell r="A137" t="str">
            <v>되 메 우 기</v>
          </cell>
          <cell r="B137" t="str">
            <v>다짐포함</v>
          </cell>
          <cell r="C137">
            <v>1197</v>
          </cell>
          <cell r="D137" t="str">
            <v>㎥</v>
          </cell>
          <cell r="E137">
            <v>3385</v>
          </cell>
          <cell r="F137">
            <v>4051845</v>
          </cell>
        </row>
        <row r="138">
          <cell r="A138" t="str">
            <v>석  축  쌓 기</v>
          </cell>
          <cell r="C138">
            <v>1197</v>
          </cell>
          <cell r="D138" t="str">
            <v>M2</v>
          </cell>
          <cell r="E138">
            <v>23090</v>
          </cell>
          <cell r="F138">
            <v>27638730</v>
          </cell>
        </row>
        <row r="139">
          <cell r="A139" t="str">
            <v>콘크리트 타설</v>
          </cell>
          <cell r="B139" t="str">
            <v>(무근구조물)</v>
          </cell>
          <cell r="C139">
            <v>305</v>
          </cell>
          <cell r="D139" t="str">
            <v>㎥</v>
          </cell>
          <cell r="E139">
            <v>20803</v>
          </cell>
          <cell r="F139">
            <v>6344915</v>
          </cell>
        </row>
        <row r="140">
          <cell r="A140" t="str">
            <v>몰    탈</v>
          </cell>
          <cell r="B140" t="str">
            <v>( 1 : 3 )</v>
          </cell>
          <cell r="C140">
            <v>10</v>
          </cell>
          <cell r="D140" t="str">
            <v>㎥</v>
          </cell>
          <cell r="E140">
            <v>34947</v>
          </cell>
          <cell r="F140">
            <v>349470</v>
          </cell>
        </row>
        <row r="141">
          <cell r="A141" t="str">
            <v>합판 거푸집</v>
          </cell>
          <cell r="B141" t="str">
            <v>(6회 ; 소형)</v>
          </cell>
          <cell r="C141">
            <v>171</v>
          </cell>
          <cell r="D141" t="str">
            <v>㎡</v>
          </cell>
          <cell r="E141">
            <v>20796</v>
          </cell>
          <cell r="F141">
            <v>3556116</v>
          </cell>
        </row>
        <row r="142">
          <cell r="A142" t="str">
            <v>배수 파이프</v>
          </cell>
          <cell r="B142" t="str">
            <v>(PVC PIPE φ50mm)</v>
          </cell>
          <cell r="C142">
            <v>419</v>
          </cell>
          <cell r="D142" t="str">
            <v>m</v>
          </cell>
          <cell r="E142">
            <v>1472</v>
          </cell>
          <cell r="F142">
            <v>616768</v>
          </cell>
        </row>
        <row r="143">
          <cell r="A143" t="str">
            <v>뒷 채 움</v>
          </cell>
          <cell r="B143" t="str">
            <v>보조기층재</v>
          </cell>
          <cell r="C143">
            <v>1137</v>
          </cell>
          <cell r="D143" t="str">
            <v>㎥</v>
          </cell>
          <cell r="E143">
            <v>16460</v>
          </cell>
          <cell r="F143">
            <v>18715020</v>
          </cell>
        </row>
        <row r="144">
          <cell r="A144" t="str">
            <v>2.08 수로보호공</v>
          </cell>
        </row>
        <row r="145">
          <cell r="A145" t="str">
            <v>구조물 터파기</v>
          </cell>
          <cell r="B145" t="str">
            <v>(육상토사,0~2m)</v>
          </cell>
          <cell r="C145">
            <v>9</v>
          </cell>
          <cell r="D145" t="str">
            <v>㎥</v>
          </cell>
          <cell r="E145">
            <v>3161</v>
          </cell>
          <cell r="F145">
            <v>28449</v>
          </cell>
        </row>
        <row r="146">
          <cell r="A146" t="str">
            <v>콘크리트 타설</v>
          </cell>
          <cell r="B146" t="str">
            <v>(소형구조물)</v>
          </cell>
          <cell r="C146">
            <v>7</v>
          </cell>
          <cell r="D146" t="str">
            <v>㎥</v>
          </cell>
          <cell r="E146">
            <v>32371</v>
          </cell>
          <cell r="F146">
            <v>226597</v>
          </cell>
        </row>
        <row r="147">
          <cell r="A147" t="str">
            <v>합 판 거 푸 집</v>
          </cell>
          <cell r="B147" t="str">
            <v>4회</v>
          </cell>
          <cell r="C147">
            <v>12</v>
          </cell>
          <cell r="D147" t="str">
            <v>㎡</v>
          </cell>
          <cell r="E147">
            <v>19038</v>
          </cell>
          <cell r="F147">
            <v>228456</v>
          </cell>
        </row>
        <row r="148">
          <cell r="A148" t="str">
            <v>2.07 암      거      공</v>
          </cell>
        </row>
        <row r="149">
          <cell r="A149" t="str">
            <v>◈ Sta. 4 ＋ 727</v>
          </cell>
        </row>
        <row r="150">
          <cell r="A150" t="str">
            <v>a. 구 조 물 터 파 기</v>
          </cell>
        </row>
        <row r="151">
          <cell r="A151" t="str">
            <v>구조물 터파기</v>
          </cell>
          <cell r="B151" t="str">
            <v>(육상토사,0~2m)</v>
          </cell>
          <cell r="C151">
            <v>669</v>
          </cell>
          <cell r="D151" t="str">
            <v>㎥</v>
          </cell>
          <cell r="E151">
            <v>3161</v>
          </cell>
          <cell r="F151">
            <v>2114709</v>
          </cell>
        </row>
        <row r="152">
          <cell r="A152" t="str">
            <v>되   메   우   기</v>
          </cell>
          <cell r="B152" t="str">
            <v>다짐포함</v>
          </cell>
          <cell r="C152">
            <v>173</v>
          </cell>
          <cell r="D152" t="str">
            <v>㎥</v>
          </cell>
          <cell r="E152">
            <v>3385</v>
          </cell>
          <cell r="F152">
            <v>585605</v>
          </cell>
        </row>
        <row r="153">
          <cell r="A153" t="str">
            <v>b. 뒷      채      움</v>
          </cell>
          <cell r="B153" t="str">
            <v>보조기층재</v>
          </cell>
          <cell r="C153">
            <v>1116</v>
          </cell>
          <cell r="D153" t="str">
            <v>㎥</v>
          </cell>
          <cell r="E153">
            <v>16460</v>
          </cell>
          <cell r="F153">
            <v>18369360</v>
          </cell>
        </row>
        <row r="154">
          <cell r="A154" t="str">
            <v>c. 콘 크 리 트  타 설</v>
          </cell>
        </row>
        <row r="155">
          <cell r="A155" t="str">
            <v>-1.       〃</v>
          </cell>
          <cell r="B155" t="str">
            <v>철근,진동기,펌프카</v>
          </cell>
          <cell r="C155">
            <v>439</v>
          </cell>
          <cell r="D155" t="str">
            <v>㎥</v>
          </cell>
          <cell r="E155">
            <v>10947</v>
          </cell>
          <cell r="F155">
            <v>4805733</v>
          </cell>
        </row>
        <row r="156">
          <cell r="A156" t="str">
            <v>-2.       〃</v>
          </cell>
          <cell r="B156" t="str">
            <v>무근구조물</v>
          </cell>
          <cell r="C156">
            <v>66</v>
          </cell>
          <cell r="D156" t="str">
            <v>㎥</v>
          </cell>
          <cell r="E156">
            <v>20803</v>
          </cell>
          <cell r="F156">
            <v>1372998</v>
          </cell>
        </row>
        <row r="157">
          <cell r="A157" t="str">
            <v>d. 거     푸     집</v>
          </cell>
        </row>
        <row r="158">
          <cell r="A158" t="str">
            <v>-1. 합 판  거 푸 집</v>
          </cell>
          <cell r="B158" t="str">
            <v>3회</v>
          </cell>
          <cell r="C158">
            <v>472</v>
          </cell>
          <cell r="D158" t="str">
            <v>㎡</v>
          </cell>
          <cell r="E158">
            <v>22050</v>
          </cell>
          <cell r="F158">
            <v>10407600</v>
          </cell>
        </row>
        <row r="159">
          <cell r="A159" t="str">
            <v>-2.합판 거푸집</v>
          </cell>
          <cell r="B159" t="str">
            <v>4회</v>
          </cell>
          <cell r="C159">
            <v>49</v>
          </cell>
          <cell r="D159" t="str">
            <v>㎡</v>
          </cell>
          <cell r="E159">
            <v>19038</v>
          </cell>
          <cell r="F159">
            <v>932862</v>
          </cell>
        </row>
        <row r="160">
          <cell r="A160" t="str">
            <v>-3.합판 거푸집</v>
          </cell>
          <cell r="B160" t="str">
            <v>6회</v>
          </cell>
          <cell r="C160">
            <v>4</v>
          </cell>
          <cell r="D160" t="str">
            <v>㎡</v>
          </cell>
          <cell r="E160">
            <v>15879</v>
          </cell>
          <cell r="F160">
            <v>63516</v>
          </cell>
        </row>
        <row r="161">
          <cell r="A161" t="str">
            <v>-4. 코팅 거푸집</v>
          </cell>
          <cell r="B161" t="str">
            <v>3회</v>
          </cell>
          <cell r="C161">
            <v>135</v>
          </cell>
          <cell r="D161" t="str">
            <v>㎡</v>
          </cell>
          <cell r="E161">
            <v>22050</v>
          </cell>
          <cell r="F161">
            <v>2976750</v>
          </cell>
        </row>
        <row r="162">
          <cell r="A162" t="str">
            <v>-5. 무늬거푸집</v>
          </cell>
          <cell r="C162">
            <v>340</v>
          </cell>
          <cell r="D162" t="str">
            <v>M2</v>
          </cell>
          <cell r="E162">
            <v>29285</v>
          </cell>
          <cell r="F162">
            <v>9956900</v>
          </cell>
        </row>
        <row r="163">
          <cell r="A163" t="str">
            <v>e. 철 근 가 공 조 립</v>
          </cell>
          <cell r="B163" t="str">
            <v>복 잡</v>
          </cell>
          <cell r="C163">
            <v>71.41</v>
          </cell>
          <cell r="D163" t="str">
            <v>ton</v>
          </cell>
          <cell r="E163">
            <v>456666</v>
          </cell>
          <cell r="F163">
            <v>32610519</v>
          </cell>
        </row>
        <row r="164">
          <cell r="A164" t="str">
            <v>f. 지     수     판</v>
          </cell>
          <cell r="B164" t="str">
            <v>PVC, 200×5㎜</v>
          </cell>
          <cell r="C164">
            <v>19</v>
          </cell>
          <cell r="D164" t="str">
            <v>m</v>
          </cell>
          <cell r="E164">
            <v>14840</v>
          </cell>
          <cell r="F164">
            <v>281960</v>
          </cell>
        </row>
        <row r="165">
          <cell r="A165" t="str">
            <v>g. 신   축   이   음</v>
          </cell>
          <cell r="B165" t="str">
            <v>Exp. Joint Filler,t=20mm</v>
          </cell>
          <cell r="C165">
            <v>9</v>
          </cell>
          <cell r="D165" t="str">
            <v>㎡</v>
          </cell>
          <cell r="E165">
            <v>5907</v>
          </cell>
          <cell r="F165">
            <v>53163</v>
          </cell>
        </row>
        <row r="166">
          <cell r="A166" t="str">
            <v>h. 실     런     트</v>
          </cell>
          <cell r="B166" t="str">
            <v>20 x 25mm</v>
          </cell>
          <cell r="C166">
            <v>16</v>
          </cell>
          <cell r="D166" t="str">
            <v>m</v>
          </cell>
          <cell r="E166">
            <v>2315</v>
          </cell>
          <cell r="F166">
            <v>37040</v>
          </cell>
        </row>
        <row r="167">
          <cell r="A167" t="str">
            <v>i. 강   관   비  계</v>
          </cell>
          <cell r="C167">
            <v>444</v>
          </cell>
          <cell r="D167" t="str">
            <v>㎡</v>
          </cell>
          <cell r="E167">
            <v>10525</v>
          </cell>
          <cell r="F167">
            <v>4673100</v>
          </cell>
        </row>
        <row r="168">
          <cell r="A168" t="str">
            <v>j. 강  관  동  바  리</v>
          </cell>
          <cell r="B168" t="str">
            <v>(암거구조물용)</v>
          </cell>
          <cell r="C168">
            <v>562</v>
          </cell>
          <cell r="D168" t="str">
            <v>공㎥</v>
          </cell>
          <cell r="E168">
            <v>6834</v>
          </cell>
          <cell r="F168">
            <v>3840708</v>
          </cell>
        </row>
        <row r="169">
          <cell r="A169" t="str">
            <v>k. 스   페   이   셔</v>
          </cell>
          <cell r="C169">
            <v>1084</v>
          </cell>
          <cell r="D169" t="str">
            <v>㎡</v>
          </cell>
          <cell r="E169">
            <v>230</v>
          </cell>
          <cell r="F169">
            <v>249320</v>
          </cell>
        </row>
        <row r="170">
          <cell r="A170" t="str">
            <v>l  아 스 팔 트 코 팅</v>
          </cell>
          <cell r="C170">
            <v>460</v>
          </cell>
          <cell r="D170" t="str">
            <v>M2</v>
          </cell>
          <cell r="E170">
            <v>4406</v>
          </cell>
          <cell r="F170">
            <v>2026760</v>
          </cell>
        </row>
        <row r="171">
          <cell r="A171" t="str">
            <v>m. 전 선 관</v>
          </cell>
          <cell r="B171" t="str">
            <v>(PVC PIPE φ16mm)</v>
          </cell>
          <cell r="C171">
            <v>28</v>
          </cell>
          <cell r="D171" t="str">
            <v>m</v>
          </cell>
          <cell r="E171">
            <v>381</v>
          </cell>
          <cell r="F171">
            <v>10668</v>
          </cell>
        </row>
        <row r="172">
          <cell r="A172" t="str">
            <v>m.부 직 포</v>
          </cell>
          <cell r="C172">
            <v>12</v>
          </cell>
          <cell r="D172" t="str">
            <v>㎡</v>
          </cell>
          <cell r="E172">
            <v>1604</v>
          </cell>
          <cell r="F172">
            <v>19248</v>
          </cell>
        </row>
        <row r="173">
          <cell r="A173" t="str">
            <v>n. 배수관</v>
          </cell>
          <cell r="B173" t="str">
            <v>φ100mm</v>
          </cell>
          <cell r="C173">
            <v>36</v>
          </cell>
          <cell r="D173" t="str">
            <v>개</v>
          </cell>
          <cell r="E173">
            <v>4473</v>
          </cell>
          <cell r="F173">
            <v>161028</v>
          </cell>
        </row>
        <row r="174">
          <cell r="A174" t="str">
            <v>p. 다웰바설치공</v>
          </cell>
          <cell r="C174">
            <v>88</v>
          </cell>
          <cell r="D174" t="str">
            <v>EA</v>
          </cell>
          <cell r="E174">
            <v>6278</v>
          </cell>
          <cell r="F174">
            <v>552464</v>
          </cell>
        </row>
        <row r="175">
          <cell r="A175" t="str">
            <v>q. 보조기층재 구입 및 운반</v>
          </cell>
          <cell r="C175">
            <v>29</v>
          </cell>
          <cell r="D175" t="str">
            <v>㎥</v>
          </cell>
          <cell r="E175">
            <v>5800</v>
          </cell>
          <cell r="F175">
            <v>168200</v>
          </cell>
        </row>
        <row r="176">
          <cell r="A176" t="str">
            <v>r. 보조기층 포설 및 다짐</v>
          </cell>
          <cell r="B176" t="str">
            <v>(t=20cm)</v>
          </cell>
          <cell r="C176">
            <v>22</v>
          </cell>
          <cell r="D176" t="str">
            <v>㎥</v>
          </cell>
          <cell r="E176">
            <v>1971</v>
          </cell>
          <cell r="F176">
            <v>43362</v>
          </cell>
        </row>
        <row r="177">
          <cell r="A177" t="str">
            <v>s. 스치로폴</v>
          </cell>
          <cell r="B177" t="str">
            <v>t = 20mm</v>
          </cell>
          <cell r="C177">
            <v>14</v>
          </cell>
          <cell r="D177" t="str">
            <v>M2</v>
          </cell>
          <cell r="E177">
            <v>2441</v>
          </cell>
          <cell r="F177">
            <v>34174</v>
          </cell>
        </row>
        <row r="178">
          <cell r="A178" t="str">
            <v>◈ Sta. 4 ＋ 774</v>
          </cell>
        </row>
        <row r="179">
          <cell r="A179" t="str">
            <v>a. 구 조 물 터 파 기</v>
          </cell>
        </row>
        <row r="180">
          <cell r="A180" t="str">
            <v>구조물 터파기</v>
          </cell>
          <cell r="B180" t="str">
            <v>(육상토사,0~2m)</v>
          </cell>
          <cell r="C180">
            <v>1740</v>
          </cell>
          <cell r="D180" t="str">
            <v>㎥</v>
          </cell>
          <cell r="E180">
            <v>3161</v>
          </cell>
          <cell r="F180">
            <v>5500140</v>
          </cell>
        </row>
        <row r="181">
          <cell r="A181" t="str">
            <v>구조물 터파기</v>
          </cell>
          <cell r="B181" t="str">
            <v>(육상토사,2~4m)</v>
          </cell>
          <cell r="C181">
            <v>934</v>
          </cell>
          <cell r="D181" t="str">
            <v>㎥</v>
          </cell>
          <cell r="E181">
            <v>4598</v>
          </cell>
          <cell r="F181">
            <v>4294532</v>
          </cell>
        </row>
        <row r="182">
          <cell r="A182" t="str">
            <v>되   메   우   기</v>
          </cell>
          <cell r="B182" t="str">
            <v>다짐포함</v>
          </cell>
          <cell r="C182">
            <v>124</v>
          </cell>
          <cell r="D182" t="str">
            <v>㎥</v>
          </cell>
          <cell r="E182">
            <v>3385</v>
          </cell>
          <cell r="F182">
            <v>419740</v>
          </cell>
        </row>
        <row r="183">
          <cell r="A183" t="str">
            <v>b. 뒷      채      움</v>
          </cell>
          <cell r="B183" t="str">
            <v>보조기층재</v>
          </cell>
          <cell r="C183">
            <v>1626</v>
          </cell>
          <cell r="D183" t="str">
            <v>㎥</v>
          </cell>
          <cell r="E183">
            <v>16460</v>
          </cell>
          <cell r="F183">
            <v>26763960</v>
          </cell>
        </row>
        <row r="184">
          <cell r="A184" t="str">
            <v>c. 콘 크 리 트  타 설</v>
          </cell>
        </row>
        <row r="185">
          <cell r="A185" t="str">
            <v>-1.       〃</v>
          </cell>
          <cell r="B185" t="str">
            <v>철근,진동기,펌프카</v>
          </cell>
          <cell r="C185">
            <v>570</v>
          </cell>
          <cell r="D185" t="str">
            <v>㎥</v>
          </cell>
          <cell r="E185">
            <v>10947</v>
          </cell>
          <cell r="F185">
            <v>6239790</v>
          </cell>
        </row>
        <row r="186">
          <cell r="A186" t="str">
            <v>-2.       〃</v>
          </cell>
          <cell r="B186" t="str">
            <v>무근구조물</v>
          </cell>
          <cell r="C186">
            <v>49</v>
          </cell>
          <cell r="D186" t="str">
            <v>㎥</v>
          </cell>
          <cell r="E186">
            <v>20803</v>
          </cell>
          <cell r="F186">
            <v>1019347</v>
          </cell>
        </row>
        <row r="187">
          <cell r="A187" t="str">
            <v>d. 거     푸     집</v>
          </cell>
        </row>
        <row r="188">
          <cell r="A188" t="str">
            <v>-1. 합 판  거 푸 집</v>
          </cell>
          <cell r="B188" t="str">
            <v>3회</v>
          </cell>
          <cell r="C188">
            <v>1422</v>
          </cell>
          <cell r="D188" t="str">
            <v>㎡</v>
          </cell>
          <cell r="E188">
            <v>22050</v>
          </cell>
          <cell r="F188">
            <v>31355100</v>
          </cell>
        </row>
        <row r="189">
          <cell r="A189" t="str">
            <v>-2. 합 판  거 푸 집</v>
          </cell>
          <cell r="B189" t="str">
            <v>4회</v>
          </cell>
          <cell r="C189">
            <v>43</v>
          </cell>
          <cell r="D189" t="str">
            <v>㎡</v>
          </cell>
          <cell r="E189">
            <v>19038</v>
          </cell>
          <cell r="F189">
            <v>818634</v>
          </cell>
        </row>
        <row r="190">
          <cell r="A190" t="str">
            <v>e. 철 근 가 공 조 립</v>
          </cell>
          <cell r="B190" t="str">
            <v>복 잡</v>
          </cell>
          <cell r="C190">
            <v>62.28</v>
          </cell>
          <cell r="D190" t="str">
            <v>ton</v>
          </cell>
          <cell r="E190">
            <v>456666</v>
          </cell>
          <cell r="F190">
            <v>28441158</v>
          </cell>
        </row>
        <row r="191">
          <cell r="A191" t="str">
            <v>f. 지     수     판</v>
          </cell>
          <cell r="B191" t="str">
            <v>PVC, 200×5㎜</v>
          </cell>
          <cell r="C191">
            <v>56</v>
          </cell>
          <cell r="D191" t="str">
            <v>m</v>
          </cell>
          <cell r="E191">
            <v>14840</v>
          </cell>
          <cell r="F191">
            <v>831040</v>
          </cell>
        </row>
        <row r="192">
          <cell r="A192" t="str">
            <v>g. 신   축   이   음</v>
          </cell>
          <cell r="B192" t="str">
            <v>Exp. Joint Filler,t=20mm</v>
          </cell>
          <cell r="C192">
            <v>28</v>
          </cell>
          <cell r="D192" t="str">
            <v>㎡</v>
          </cell>
          <cell r="E192">
            <v>5907</v>
          </cell>
          <cell r="F192">
            <v>165396</v>
          </cell>
        </row>
        <row r="193">
          <cell r="A193" t="str">
            <v>h. 실     런     트</v>
          </cell>
          <cell r="B193" t="str">
            <v>20 x 25mm</v>
          </cell>
          <cell r="C193">
            <v>48</v>
          </cell>
          <cell r="D193" t="str">
            <v>m</v>
          </cell>
          <cell r="E193">
            <v>2315</v>
          </cell>
          <cell r="F193">
            <v>111120</v>
          </cell>
        </row>
        <row r="194">
          <cell r="A194" t="str">
            <v>i. 강   관   비  계</v>
          </cell>
          <cell r="C194">
            <v>592</v>
          </cell>
          <cell r="D194" t="str">
            <v>㎡</v>
          </cell>
          <cell r="E194">
            <v>10525</v>
          </cell>
          <cell r="F194">
            <v>6230800</v>
          </cell>
        </row>
        <row r="195">
          <cell r="A195" t="str">
            <v>j. 강  관  동  바  리</v>
          </cell>
          <cell r="B195" t="str">
            <v>(암거구조물용)</v>
          </cell>
          <cell r="C195">
            <v>658</v>
          </cell>
          <cell r="D195" t="str">
            <v>공㎥</v>
          </cell>
          <cell r="E195">
            <v>6834</v>
          </cell>
          <cell r="F195">
            <v>4496772</v>
          </cell>
        </row>
        <row r="196">
          <cell r="A196" t="str">
            <v>k. 스   페   이   셔</v>
          </cell>
          <cell r="C196">
            <v>1549</v>
          </cell>
          <cell r="D196" t="str">
            <v>㎡</v>
          </cell>
          <cell r="E196">
            <v>230</v>
          </cell>
          <cell r="F196">
            <v>356270</v>
          </cell>
        </row>
        <row r="197">
          <cell r="A197" t="str">
            <v>m.부 직 포</v>
          </cell>
          <cell r="C197">
            <v>8</v>
          </cell>
          <cell r="D197" t="str">
            <v>㎡</v>
          </cell>
          <cell r="E197">
            <v>1604</v>
          </cell>
          <cell r="F197">
            <v>12832</v>
          </cell>
        </row>
        <row r="198">
          <cell r="A198" t="str">
            <v>n. 배수관</v>
          </cell>
          <cell r="B198" t="str">
            <v>φ100mm</v>
          </cell>
          <cell r="C198">
            <v>24</v>
          </cell>
          <cell r="D198" t="str">
            <v>개</v>
          </cell>
          <cell r="E198">
            <v>4473</v>
          </cell>
          <cell r="F198">
            <v>107352</v>
          </cell>
        </row>
        <row r="199">
          <cell r="A199" t="str">
            <v>◈ Sta. 5 ＋ 032</v>
          </cell>
        </row>
        <row r="200">
          <cell r="A200" t="str">
            <v>a. 구 조 물 터 파 기</v>
          </cell>
        </row>
        <row r="201">
          <cell r="A201" t="str">
            <v>구조물 터파기</v>
          </cell>
          <cell r="B201" t="str">
            <v>(육상토사,0~2m)</v>
          </cell>
          <cell r="C201">
            <v>877</v>
          </cell>
          <cell r="D201" t="str">
            <v>㎥</v>
          </cell>
          <cell r="E201">
            <v>3161</v>
          </cell>
          <cell r="F201">
            <v>2772197</v>
          </cell>
        </row>
        <row r="202">
          <cell r="A202" t="str">
            <v>구조물 터파기</v>
          </cell>
          <cell r="B202" t="str">
            <v>(육상토사,2~4m)</v>
          </cell>
          <cell r="C202">
            <v>70</v>
          </cell>
          <cell r="D202" t="str">
            <v>㎥</v>
          </cell>
          <cell r="E202">
            <v>4598</v>
          </cell>
          <cell r="F202">
            <v>321860</v>
          </cell>
        </row>
        <row r="203">
          <cell r="A203" t="str">
            <v>되   메   우   기</v>
          </cell>
          <cell r="B203" t="str">
            <v>다짐포함</v>
          </cell>
          <cell r="C203">
            <v>173</v>
          </cell>
          <cell r="D203" t="str">
            <v>㎥</v>
          </cell>
          <cell r="E203">
            <v>3385</v>
          </cell>
          <cell r="F203">
            <v>585605</v>
          </cell>
        </row>
        <row r="204">
          <cell r="A204" t="str">
            <v>b. 뒷      채      움</v>
          </cell>
          <cell r="B204" t="str">
            <v>보조기층재</v>
          </cell>
          <cell r="C204">
            <v>1337</v>
          </cell>
          <cell r="D204" t="str">
            <v>㎥</v>
          </cell>
          <cell r="E204">
            <v>16460</v>
          </cell>
          <cell r="F204">
            <v>22007020</v>
          </cell>
        </row>
        <row r="205">
          <cell r="A205" t="str">
            <v>c. 콘 크 리 트  타 설</v>
          </cell>
        </row>
        <row r="206">
          <cell r="A206" t="str">
            <v>-1.       〃</v>
          </cell>
          <cell r="B206" t="str">
            <v>철근,진동기,펌프카</v>
          </cell>
          <cell r="C206">
            <v>740</v>
          </cell>
          <cell r="D206" t="str">
            <v>㎥</v>
          </cell>
          <cell r="E206">
            <v>10947</v>
          </cell>
          <cell r="F206">
            <v>8100780</v>
          </cell>
        </row>
        <row r="207">
          <cell r="A207" t="str">
            <v>-2.       〃</v>
          </cell>
          <cell r="B207" t="str">
            <v>무근구조물</v>
          </cell>
          <cell r="C207">
            <v>86</v>
          </cell>
          <cell r="D207" t="str">
            <v>㎥</v>
          </cell>
          <cell r="E207">
            <v>20803</v>
          </cell>
          <cell r="F207">
            <v>1789058</v>
          </cell>
        </row>
        <row r="208">
          <cell r="A208" t="str">
            <v>d. 거     푸     집</v>
          </cell>
        </row>
        <row r="209">
          <cell r="A209" t="str">
            <v>-1. 합 판  거 푸 집</v>
          </cell>
          <cell r="B209" t="str">
            <v>3회</v>
          </cell>
          <cell r="C209">
            <v>541</v>
          </cell>
          <cell r="D209" t="str">
            <v>㎡</v>
          </cell>
          <cell r="E209">
            <v>22050</v>
          </cell>
          <cell r="F209">
            <v>11929050</v>
          </cell>
        </row>
        <row r="210">
          <cell r="A210" t="str">
            <v>-2. 합 판  거 푸 집</v>
          </cell>
          <cell r="B210" t="str">
            <v>4회</v>
          </cell>
          <cell r="C210">
            <v>50</v>
          </cell>
          <cell r="D210" t="str">
            <v>㎡</v>
          </cell>
          <cell r="E210">
            <v>19038</v>
          </cell>
          <cell r="F210">
            <v>951900</v>
          </cell>
        </row>
        <row r="211">
          <cell r="A211" t="str">
            <v>-3. 합 판  거 푸 집</v>
          </cell>
          <cell r="B211" t="str">
            <v>6회</v>
          </cell>
          <cell r="C211">
            <v>49</v>
          </cell>
          <cell r="D211" t="str">
            <v>㎡</v>
          </cell>
          <cell r="E211">
            <v>15879</v>
          </cell>
          <cell r="F211">
            <v>778071</v>
          </cell>
        </row>
        <row r="212">
          <cell r="A212" t="str">
            <v>-4. 코 팅  거 푸 집</v>
          </cell>
          <cell r="B212" t="str">
            <v>3회</v>
          </cell>
          <cell r="C212">
            <v>295</v>
          </cell>
          <cell r="D212" t="str">
            <v>㎡</v>
          </cell>
          <cell r="E212">
            <v>22050</v>
          </cell>
          <cell r="F212">
            <v>6504750</v>
          </cell>
        </row>
        <row r="213">
          <cell r="A213" t="str">
            <v>-5. 무 늬  거 푸 집</v>
          </cell>
          <cell r="C213">
            <v>337</v>
          </cell>
          <cell r="D213" t="str">
            <v>M2</v>
          </cell>
          <cell r="E213">
            <v>29285</v>
          </cell>
          <cell r="F213">
            <v>9869045</v>
          </cell>
        </row>
        <row r="214">
          <cell r="A214" t="str">
            <v>e. 철 근 가 공 조 립</v>
          </cell>
          <cell r="B214" t="str">
            <v>복 잡</v>
          </cell>
          <cell r="C214">
            <v>103.31</v>
          </cell>
          <cell r="D214" t="str">
            <v>ton</v>
          </cell>
          <cell r="E214">
            <v>456666</v>
          </cell>
          <cell r="F214">
            <v>47178164</v>
          </cell>
        </row>
        <row r="215">
          <cell r="A215" t="str">
            <v>f. 지     수     판</v>
          </cell>
          <cell r="B215" t="str">
            <v>PVC, 200×5㎜</v>
          </cell>
          <cell r="C215">
            <v>25</v>
          </cell>
          <cell r="D215" t="str">
            <v>m</v>
          </cell>
          <cell r="E215">
            <v>14840</v>
          </cell>
          <cell r="F215">
            <v>371000</v>
          </cell>
        </row>
        <row r="216">
          <cell r="A216" t="str">
            <v>g. 신   축   이   음</v>
          </cell>
          <cell r="B216" t="str">
            <v>Exp. Joint Filler,t=20mm</v>
          </cell>
          <cell r="C216">
            <v>21</v>
          </cell>
          <cell r="D216" t="str">
            <v>㎡</v>
          </cell>
          <cell r="E216">
            <v>5907</v>
          </cell>
          <cell r="F216">
            <v>124047</v>
          </cell>
        </row>
        <row r="217">
          <cell r="A217" t="str">
            <v>h. 실     런     트</v>
          </cell>
          <cell r="B217" t="str">
            <v>20 x 25mm</v>
          </cell>
          <cell r="C217">
            <v>20</v>
          </cell>
          <cell r="D217" t="str">
            <v>m</v>
          </cell>
          <cell r="E217">
            <v>2315</v>
          </cell>
          <cell r="F217">
            <v>46300</v>
          </cell>
        </row>
        <row r="218">
          <cell r="A218" t="str">
            <v>i. 강   관   비  계</v>
          </cell>
          <cell r="C218">
            <v>490</v>
          </cell>
          <cell r="D218" t="str">
            <v>㎡</v>
          </cell>
          <cell r="E218">
            <v>10525</v>
          </cell>
          <cell r="F218">
            <v>5157250</v>
          </cell>
        </row>
        <row r="219">
          <cell r="A219" t="str">
            <v>j. 강  관  동  바  리</v>
          </cell>
          <cell r="B219" t="str">
            <v>(암거구조물용)</v>
          </cell>
          <cell r="C219">
            <v>792</v>
          </cell>
          <cell r="D219" t="str">
            <v>공㎥</v>
          </cell>
          <cell r="E219">
            <v>6834</v>
          </cell>
          <cell r="F219">
            <v>5412528</v>
          </cell>
        </row>
        <row r="220">
          <cell r="A220" t="str">
            <v>k. 스   페   이   셔</v>
          </cell>
          <cell r="C220">
            <v>1243</v>
          </cell>
          <cell r="D220" t="str">
            <v>㎡</v>
          </cell>
          <cell r="E220">
            <v>230</v>
          </cell>
          <cell r="F220">
            <v>285890</v>
          </cell>
        </row>
        <row r="221">
          <cell r="A221" t="str">
            <v>l  아 스 팔 트 코 팅</v>
          </cell>
          <cell r="C221">
            <v>571</v>
          </cell>
          <cell r="D221" t="str">
            <v>M2</v>
          </cell>
          <cell r="E221">
            <v>4406</v>
          </cell>
          <cell r="F221">
            <v>2515826</v>
          </cell>
        </row>
        <row r="222">
          <cell r="A222" t="str">
            <v>m. 전 선 관</v>
          </cell>
          <cell r="B222" t="str">
            <v>(PVC PIPE φ16mm)</v>
          </cell>
          <cell r="C222">
            <v>27</v>
          </cell>
          <cell r="D222" t="str">
            <v>m</v>
          </cell>
          <cell r="E222">
            <v>381</v>
          </cell>
          <cell r="F222">
            <v>10287</v>
          </cell>
        </row>
        <row r="223">
          <cell r="A223" t="str">
            <v>n.부 직 포</v>
          </cell>
          <cell r="C223">
            <v>12</v>
          </cell>
          <cell r="D223" t="str">
            <v>㎡</v>
          </cell>
          <cell r="E223">
            <v>1604</v>
          </cell>
          <cell r="F223">
            <v>19248</v>
          </cell>
        </row>
        <row r="224">
          <cell r="A224" t="str">
            <v>o. 배수관</v>
          </cell>
          <cell r="B224" t="str">
            <v>φ100mm</v>
          </cell>
          <cell r="C224">
            <v>36</v>
          </cell>
          <cell r="D224" t="str">
            <v>개</v>
          </cell>
          <cell r="E224">
            <v>4473</v>
          </cell>
          <cell r="F224">
            <v>161028</v>
          </cell>
        </row>
        <row r="225">
          <cell r="A225" t="str">
            <v>p. 다웰바설치공</v>
          </cell>
          <cell r="C225">
            <v>88</v>
          </cell>
          <cell r="D225" t="str">
            <v>EA</v>
          </cell>
          <cell r="E225">
            <v>6278</v>
          </cell>
          <cell r="F225">
            <v>552464</v>
          </cell>
        </row>
        <row r="226">
          <cell r="A226" t="str">
            <v>q. 보조기층재 구입 및 운반</v>
          </cell>
          <cell r="C226">
            <v>46</v>
          </cell>
          <cell r="D226" t="str">
            <v>㎥</v>
          </cell>
          <cell r="E226">
            <v>5800</v>
          </cell>
          <cell r="F226">
            <v>266800</v>
          </cell>
        </row>
        <row r="227">
          <cell r="A227" t="str">
            <v>r. 보조기층 포설 및 다짐</v>
          </cell>
          <cell r="B227" t="str">
            <v>(t=20cm)</v>
          </cell>
          <cell r="C227">
            <v>36</v>
          </cell>
          <cell r="D227" t="str">
            <v>㎥</v>
          </cell>
          <cell r="E227">
            <v>1971</v>
          </cell>
          <cell r="F227">
            <v>70956</v>
          </cell>
        </row>
        <row r="228">
          <cell r="A228" t="str">
            <v>s. 스치로폴</v>
          </cell>
          <cell r="B228" t="str">
            <v>t = 20mm</v>
          </cell>
          <cell r="C228">
            <v>14</v>
          </cell>
          <cell r="D228" t="str">
            <v>M2</v>
          </cell>
          <cell r="E228">
            <v>2441</v>
          </cell>
          <cell r="F228">
            <v>34174</v>
          </cell>
        </row>
        <row r="229">
          <cell r="A229" t="str">
            <v>◈ Sta. 5 ＋ 546</v>
          </cell>
        </row>
        <row r="230">
          <cell r="A230" t="str">
            <v>a. 구 조 물 터 파 기</v>
          </cell>
        </row>
        <row r="231">
          <cell r="A231" t="str">
            <v>구조물 터파기</v>
          </cell>
          <cell r="B231" t="str">
            <v>(육상토사,0~2m)</v>
          </cell>
          <cell r="C231">
            <v>1605</v>
          </cell>
          <cell r="D231" t="str">
            <v>㎥</v>
          </cell>
          <cell r="E231">
            <v>3161</v>
          </cell>
          <cell r="F231">
            <v>5073405</v>
          </cell>
        </row>
        <row r="232">
          <cell r="A232" t="str">
            <v>되   메   우   기</v>
          </cell>
          <cell r="B232" t="str">
            <v>다짐포함</v>
          </cell>
          <cell r="C232">
            <v>179</v>
          </cell>
          <cell r="D232" t="str">
            <v>㎥</v>
          </cell>
          <cell r="E232">
            <v>3385</v>
          </cell>
          <cell r="F232">
            <v>605915</v>
          </cell>
        </row>
        <row r="233">
          <cell r="A233" t="str">
            <v>b. 뒷      채      움</v>
          </cell>
          <cell r="B233" t="str">
            <v>보조기층재</v>
          </cell>
          <cell r="C233">
            <v>1685</v>
          </cell>
          <cell r="D233" t="str">
            <v>㎥</v>
          </cell>
          <cell r="E233">
            <v>16460</v>
          </cell>
          <cell r="F233">
            <v>27735100</v>
          </cell>
        </row>
        <row r="234">
          <cell r="A234" t="str">
            <v>c. 콘 크 리 트  타 설</v>
          </cell>
        </row>
        <row r="235">
          <cell r="A235" t="str">
            <v>-1.       〃</v>
          </cell>
          <cell r="B235" t="str">
            <v>철근,진동기,펌프카</v>
          </cell>
          <cell r="C235">
            <v>656</v>
          </cell>
          <cell r="D235" t="str">
            <v>㎥</v>
          </cell>
          <cell r="E235">
            <v>10947</v>
          </cell>
          <cell r="F235">
            <v>7181232</v>
          </cell>
        </row>
        <row r="236">
          <cell r="A236" t="str">
            <v>-2.       〃</v>
          </cell>
          <cell r="B236" t="str">
            <v>무근구조물</v>
          </cell>
          <cell r="C236">
            <v>95</v>
          </cell>
          <cell r="D236" t="str">
            <v>㎥</v>
          </cell>
          <cell r="E236">
            <v>20803</v>
          </cell>
          <cell r="F236">
            <v>1976285</v>
          </cell>
        </row>
        <row r="237">
          <cell r="A237" t="str">
            <v>d. 거     푸     집</v>
          </cell>
        </row>
        <row r="238">
          <cell r="A238" t="str">
            <v>-1. 합 판  거 푸 집</v>
          </cell>
          <cell r="B238" t="str">
            <v>3회</v>
          </cell>
          <cell r="C238">
            <v>2288</v>
          </cell>
          <cell r="D238" t="str">
            <v>㎡</v>
          </cell>
          <cell r="E238">
            <v>22050</v>
          </cell>
          <cell r="F238">
            <v>50450400</v>
          </cell>
        </row>
        <row r="239">
          <cell r="A239" t="str">
            <v>-2. 합 판  거 푸 집</v>
          </cell>
          <cell r="B239" t="str">
            <v>4회</v>
          </cell>
          <cell r="C239">
            <v>46</v>
          </cell>
          <cell r="D239" t="str">
            <v>㎡</v>
          </cell>
          <cell r="E239">
            <v>19038</v>
          </cell>
          <cell r="F239">
            <v>875748</v>
          </cell>
        </row>
        <row r="240">
          <cell r="A240" t="str">
            <v>e. 철 근 가 공 조 립</v>
          </cell>
          <cell r="B240" t="str">
            <v>복 잡</v>
          </cell>
          <cell r="C240">
            <v>117.49</v>
          </cell>
          <cell r="D240" t="str">
            <v>ton</v>
          </cell>
          <cell r="E240">
            <v>456666</v>
          </cell>
          <cell r="F240">
            <v>53653688</v>
          </cell>
        </row>
        <row r="241">
          <cell r="A241" t="str">
            <v>f. 지     수     판</v>
          </cell>
          <cell r="B241" t="str">
            <v>PVC, 200×5㎜</v>
          </cell>
          <cell r="C241">
            <v>91</v>
          </cell>
          <cell r="D241" t="str">
            <v>m</v>
          </cell>
          <cell r="E241">
            <v>14840</v>
          </cell>
          <cell r="F241">
            <v>1350440</v>
          </cell>
        </row>
        <row r="242">
          <cell r="A242" t="str">
            <v>g. 신   축   이   음</v>
          </cell>
          <cell r="B242" t="str">
            <v>Exp. Joint Filler,t=20mm</v>
          </cell>
          <cell r="C242">
            <v>33</v>
          </cell>
          <cell r="D242" t="str">
            <v>㎡</v>
          </cell>
          <cell r="E242">
            <v>5907</v>
          </cell>
          <cell r="F242">
            <v>194931</v>
          </cell>
        </row>
        <row r="243">
          <cell r="A243" t="str">
            <v>h. 실     런     트</v>
          </cell>
          <cell r="B243" t="str">
            <v>20 x 25mm</v>
          </cell>
          <cell r="C243">
            <v>64</v>
          </cell>
          <cell r="D243" t="str">
            <v>m</v>
          </cell>
          <cell r="E243">
            <v>2315</v>
          </cell>
          <cell r="F243">
            <v>148160</v>
          </cell>
        </row>
        <row r="244">
          <cell r="A244" t="str">
            <v>i. 강   관   비  계</v>
          </cell>
          <cell r="C244">
            <v>614</v>
          </cell>
          <cell r="D244" t="str">
            <v>㎡</v>
          </cell>
          <cell r="E244">
            <v>10525</v>
          </cell>
          <cell r="F244">
            <v>6462350</v>
          </cell>
        </row>
        <row r="245">
          <cell r="A245" t="str">
            <v>j. 강  관  동  바  리</v>
          </cell>
          <cell r="B245" t="str">
            <v>(암거구조물용)</v>
          </cell>
          <cell r="C245">
            <v>1733</v>
          </cell>
          <cell r="D245" t="str">
            <v>공㎥</v>
          </cell>
          <cell r="E245">
            <v>6834</v>
          </cell>
          <cell r="F245">
            <v>11843322</v>
          </cell>
        </row>
        <row r="246">
          <cell r="A246" t="str">
            <v>k. 스   페   이   셔</v>
          </cell>
          <cell r="C246">
            <v>2663</v>
          </cell>
          <cell r="D246" t="str">
            <v>㎡</v>
          </cell>
          <cell r="E246">
            <v>230</v>
          </cell>
          <cell r="F246">
            <v>612490</v>
          </cell>
        </row>
        <row r="247">
          <cell r="A247" t="str">
            <v>m.부 직 포</v>
          </cell>
          <cell r="C247">
            <v>8</v>
          </cell>
          <cell r="D247" t="str">
            <v>㎡</v>
          </cell>
          <cell r="E247">
            <v>1604</v>
          </cell>
          <cell r="F247">
            <v>12832</v>
          </cell>
        </row>
        <row r="248">
          <cell r="A248" t="str">
            <v>n. 배수관</v>
          </cell>
          <cell r="B248" t="str">
            <v>φ100mm</v>
          </cell>
          <cell r="C248">
            <v>24</v>
          </cell>
          <cell r="D248" t="str">
            <v>개</v>
          </cell>
          <cell r="E248">
            <v>4473</v>
          </cell>
          <cell r="F248">
            <v>107352</v>
          </cell>
        </row>
        <row r="249">
          <cell r="A249" t="str">
            <v>◈ Sta. 5 ＋ 546 (종box)</v>
          </cell>
        </row>
        <row r="250">
          <cell r="A250" t="str">
            <v>a. 구 조 물 터 파 기</v>
          </cell>
        </row>
        <row r="251">
          <cell r="A251" t="str">
            <v>구조물 터파기</v>
          </cell>
          <cell r="B251" t="str">
            <v>(육상토사,0~2m)</v>
          </cell>
          <cell r="C251">
            <v>1803</v>
          </cell>
          <cell r="D251" t="str">
            <v>㎥</v>
          </cell>
          <cell r="E251">
            <v>3161</v>
          </cell>
          <cell r="F251">
            <v>5699283</v>
          </cell>
        </row>
        <row r="252">
          <cell r="A252" t="str">
            <v>구조물 터파기</v>
          </cell>
          <cell r="B252" t="str">
            <v>(육상토사,2~4m)</v>
          </cell>
          <cell r="C252">
            <v>531</v>
          </cell>
          <cell r="D252" t="str">
            <v>㎥</v>
          </cell>
          <cell r="E252">
            <v>4598</v>
          </cell>
          <cell r="F252">
            <v>2441538</v>
          </cell>
        </row>
        <row r="253">
          <cell r="A253" t="str">
            <v>되   메   우   기</v>
          </cell>
          <cell r="B253" t="str">
            <v>다짐포함</v>
          </cell>
          <cell r="C253">
            <v>47</v>
          </cell>
          <cell r="D253" t="str">
            <v>㎥</v>
          </cell>
          <cell r="E253">
            <v>3385</v>
          </cell>
          <cell r="F253">
            <v>159095</v>
          </cell>
        </row>
        <row r="254">
          <cell r="A254" t="str">
            <v>b. 뒷      채      움</v>
          </cell>
          <cell r="B254" t="str">
            <v>보조기층재</v>
          </cell>
          <cell r="C254">
            <v>1521</v>
          </cell>
          <cell r="D254" t="str">
            <v>㎥</v>
          </cell>
          <cell r="E254">
            <v>16460</v>
          </cell>
          <cell r="F254">
            <v>25035660</v>
          </cell>
        </row>
        <row r="255">
          <cell r="A255" t="str">
            <v>c. 콘 크 리 트  타 설</v>
          </cell>
        </row>
        <row r="256">
          <cell r="A256" t="str">
            <v>-1.       〃</v>
          </cell>
          <cell r="B256" t="str">
            <v>철근,진동기,펌프카</v>
          </cell>
          <cell r="C256">
            <v>416</v>
          </cell>
          <cell r="D256" t="str">
            <v>㎥</v>
          </cell>
          <cell r="E256">
            <v>10947</v>
          </cell>
          <cell r="F256">
            <v>4553952</v>
          </cell>
        </row>
        <row r="257">
          <cell r="A257" t="str">
            <v>-2.       〃</v>
          </cell>
          <cell r="B257" t="str">
            <v>무근구조물</v>
          </cell>
          <cell r="C257">
            <v>40</v>
          </cell>
          <cell r="D257" t="str">
            <v>㎥</v>
          </cell>
          <cell r="E257">
            <v>20803</v>
          </cell>
          <cell r="F257">
            <v>832120</v>
          </cell>
        </row>
        <row r="258">
          <cell r="A258" t="str">
            <v>d. 거     푸     집</v>
          </cell>
        </row>
        <row r="259">
          <cell r="A259" t="str">
            <v>-1. 합 판  거 푸 집</v>
          </cell>
          <cell r="B259" t="str">
            <v>3회</v>
          </cell>
          <cell r="C259">
            <v>1588</v>
          </cell>
          <cell r="D259" t="str">
            <v>㎡</v>
          </cell>
          <cell r="E259">
            <v>22050</v>
          </cell>
          <cell r="F259">
            <v>35015400</v>
          </cell>
        </row>
        <row r="260">
          <cell r="A260" t="str">
            <v>-2. 합 판  거 푸 집</v>
          </cell>
          <cell r="B260" t="str">
            <v>4회</v>
          </cell>
          <cell r="C260">
            <v>16</v>
          </cell>
          <cell r="D260" t="str">
            <v>㎡</v>
          </cell>
          <cell r="E260">
            <v>19038</v>
          </cell>
          <cell r="F260">
            <v>304608</v>
          </cell>
        </row>
        <row r="261">
          <cell r="A261" t="str">
            <v>e. 철 근 가 공 조 립</v>
          </cell>
          <cell r="B261" t="str">
            <v>복 잡</v>
          </cell>
          <cell r="C261">
            <v>57.36</v>
          </cell>
          <cell r="D261" t="str">
            <v>ton</v>
          </cell>
          <cell r="E261">
            <v>456666</v>
          </cell>
          <cell r="F261">
            <v>26194361</v>
          </cell>
        </row>
        <row r="262">
          <cell r="A262" t="str">
            <v>f. 지     수     판</v>
          </cell>
          <cell r="B262" t="str">
            <v>PVC, 200×5㎜</v>
          </cell>
          <cell r="C262">
            <v>79</v>
          </cell>
          <cell r="D262" t="str">
            <v>m</v>
          </cell>
          <cell r="E262">
            <v>14840</v>
          </cell>
          <cell r="F262">
            <v>1172360</v>
          </cell>
        </row>
        <row r="263">
          <cell r="A263" t="str">
            <v>g. 신   축   이   음</v>
          </cell>
          <cell r="B263" t="str">
            <v>Exp. Joint Filler,t=20mm</v>
          </cell>
          <cell r="C263">
            <v>26</v>
          </cell>
          <cell r="D263" t="str">
            <v>㎡</v>
          </cell>
          <cell r="E263">
            <v>5907</v>
          </cell>
          <cell r="F263">
            <v>153582</v>
          </cell>
        </row>
        <row r="264">
          <cell r="A264" t="str">
            <v>h. 실     런     트</v>
          </cell>
          <cell r="B264" t="str">
            <v>20 x 25mm</v>
          </cell>
          <cell r="C264">
            <v>66</v>
          </cell>
          <cell r="D264" t="str">
            <v>m</v>
          </cell>
          <cell r="E264">
            <v>2315</v>
          </cell>
          <cell r="F264">
            <v>152790</v>
          </cell>
        </row>
        <row r="265">
          <cell r="A265" t="str">
            <v>i. 강   관   비  계</v>
          </cell>
          <cell r="C265">
            <v>613</v>
          </cell>
          <cell r="D265" t="str">
            <v>㎡</v>
          </cell>
          <cell r="E265">
            <v>10525</v>
          </cell>
          <cell r="F265">
            <v>6451825</v>
          </cell>
        </row>
        <row r="266">
          <cell r="A266" t="str">
            <v>j. 강  관  동  바  리</v>
          </cell>
          <cell r="B266" t="str">
            <v>(암거구조물용)</v>
          </cell>
          <cell r="C266">
            <v>678</v>
          </cell>
          <cell r="D266" t="str">
            <v>공㎥</v>
          </cell>
          <cell r="E266">
            <v>6834</v>
          </cell>
          <cell r="F266">
            <v>4633452</v>
          </cell>
        </row>
        <row r="267">
          <cell r="A267" t="str">
            <v>k. 스   페   이   셔</v>
          </cell>
          <cell r="C267">
            <v>1870</v>
          </cell>
          <cell r="D267" t="str">
            <v>㎡</v>
          </cell>
          <cell r="E267">
            <v>230</v>
          </cell>
          <cell r="F267">
            <v>430100</v>
          </cell>
        </row>
        <row r="268">
          <cell r="A268" t="str">
            <v>m.부 직 포</v>
          </cell>
          <cell r="C268">
            <v>2</v>
          </cell>
          <cell r="D268" t="str">
            <v>㎡</v>
          </cell>
          <cell r="E268">
            <v>1604</v>
          </cell>
          <cell r="F268">
            <v>3208</v>
          </cell>
        </row>
        <row r="269">
          <cell r="A269" t="str">
            <v>n. 배수관</v>
          </cell>
          <cell r="B269" t="str">
            <v>φ100mm</v>
          </cell>
          <cell r="C269">
            <v>6</v>
          </cell>
          <cell r="D269" t="str">
            <v>개</v>
          </cell>
          <cell r="E269">
            <v>4473</v>
          </cell>
          <cell r="F269">
            <v>26838</v>
          </cell>
        </row>
        <row r="270">
          <cell r="A270" t="str">
            <v>◈ Sta. 5 ＋ 730</v>
          </cell>
        </row>
        <row r="271">
          <cell r="A271" t="str">
            <v>a. 구 조 물 터 파 기</v>
          </cell>
        </row>
        <row r="272">
          <cell r="A272" t="str">
            <v>구조물 터파기</v>
          </cell>
          <cell r="B272" t="str">
            <v>(육상토사,0~2m)</v>
          </cell>
          <cell r="C272">
            <v>447</v>
          </cell>
          <cell r="D272" t="str">
            <v>㎥</v>
          </cell>
          <cell r="E272">
            <v>3161</v>
          </cell>
          <cell r="F272">
            <v>1412967</v>
          </cell>
        </row>
        <row r="273">
          <cell r="A273" t="str">
            <v>되   메   우   기</v>
          </cell>
          <cell r="B273" t="str">
            <v>다짐포함</v>
          </cell>
          <cell r="C273">
            <v>173</v>
          </cell>
          <cell r="D273" t="str">
            <v>㎥</v>
          </cell>
          <cell r="E273">
            <v>3385</v>
          </cell>
          <cell r="F273">
            <v>585605</v>
          </cell>
        </row>
        <row r="274">
          <cell r="A274" t="str">
            <v>b. 뒷      채      움</v>
          </cell>
          <cell r="B274" t="str">
            <v>보조기층재</v>
          </cell>
          <cell r="C274">
            <v>1492</v>
          </cell>
          <cell r="D274" t="str">
            <v>㎥</v>
          </cell>
          <cell r="E274">
            <v>16460</v>
          </cell>
          <cell r="F274">
            <v>24558320</v>
          </cell>
        </row>
        <row r="275">
          <cell r="A275" t="str">
            <v>c. 콘 크 리 트  타 설</v>
          </cell>
        </row>
        <row r="276">
          <cell r="A276" t="str">
            <v>-1.       〃</v>
          </cell>
          <cell r="B276" t="str">
            <v>철근,진동기,펌프카</v>
          </cell>
          <cell r="C276">
            <v>545</v>
          </cell>
          <cell r="D276" t="str">
            <v>㎥</v>
          </cell>
          <cell r="E276">
            <v>10947</v>
          </cell>
          <cell r="F276">
            <v>5966115</v>
          </cell>
        </row>
        <row r="277">
          <cell r="A277" t="str">
            <v>-2.       〃</v>
          </cell>
          <cell r="B277" t="str">
            <v>무근구조물</v>
          </cell>
          <cell r="C277">
            <v>72</v>
          </cell>
          <cell r="D277" t="str">
            <v>㎥</v>
          </cell>
          <cell r="E277">
            <v>20803</v>
          </cell>
          <cell r="F277">
            <v>1497816</v>
          </cell>
        </row>
        <row r="278">
          <cell r="A278" t="str">
            <v>d. 거     푸     집</v>
          </cell>
        </row>
        <row r="279">
          <cell r="A279" t="str">
            <v>-1. 합 판  거 푸 집</v>
          </cell>
          <cell r="B279" t="str">
            <v>3회</v>
          </cell>
          <cell r="C279">
            <v>597</v>
          </cell>
          <cell r="D279" t="str">
            <v>㎡</v>
          </cell>
          <cell r="E279">
            <v>22050</v>
          </cell>
          <cell r="F279">
            <v>13163850</v>
          </cell>
        </row>
        <row r="280">
          <cell r="A280" t="str">
            <v>-2. 합 판  거 푸 집</v>
          </cell>
          <cell r="B280" t="str">
            <v>4회</v>
          </cell>
          <cell r="C280">
            <v>49</v>
          </cell>
          <cell r="D280" t="str">
            <v>㎡</v>
          </cell>
          <cell r="E280">
            <v>19038</v>
          </cell>
          <cell r="F280">
            <v>932862</v>
          </cell>
        </row>
        <row r="281">
          <cell r="A281" t="str">
            <v>-3.합판 거푸집</v>
          </cell>
          <cell r="B281" t="str">
            <v>6회</v>
          </cell>
          <cell r="C281">
            <v>4</v>
          </cell>
          <cell r="D281" t="str">
            <v>㎡</v>
          </cell>
          <cell r="E281">
            <v>15879</v>
          </cell>
          <cell r="F281">
            <v>63516</v>
          </cell>
        </row>
        <row r="282">
          <cell r="A282" t="str">
            <v>-4. 코팅 거푸집</v>
          </cell>
          <cell r="B282" t="str">
            <v>3회</v>
          </cell>
          <cell r="C282">
            <v>187</v>
          </cell>
          <cell r="D282" t="str">
            <v>㎡</v>
          </cell>
          <cell r="E282">
            <v>22050</v>
          </cell>
          <cell r="F282">
            <v>4123350</v>
          </cell>
        </row>
        <row r="283">
          <cell r="A283" t="str">
            <v>-5. 무늬거푸집</v>
          </cell>
          <cell r="C283">
            <v>433</v>
          </cell>
          <cell r="D283" t="str">
            <v>M2</v>
          </cell>
          <cell r="E283">
            <v>29285</v>
          </cell>
          <cell r="F283">
            <v>12680405</v>
          </cell>
        </row>
        <row r="284">
          <cell r="A284" t="str">
            <v>e. 철 근 가 공 조 립</v>
          </cell>
          <cell r="B284" t="str">
            <v>복 잡</v>
          </cell>
          <cell r="C284">
            <v>91.43</v>
          </cell>
          <cell r="D284" t="str">
            <v>ton</v>
          </cell>
          <cell r="E284">
            <v>456666</v>
          </cell>
          <cell r="F284">
            <v>41752972</v>
          </cell>
        </row>
        <row r="285">
          <cell r="A285" t="str">
            <v>f. 지     수     판</v>
          </cell>
          <cell r="B285" t="str">
            <v>PVC, 200×5㎜</v>
          </cell>
          <cell r="C285">
            <v>39</v>
          </cell>
          <cell r="D285" t="str">
            <v>m</v>
          </cell>
          <cell r="E285">
            <v>14840</v>
          </cell>
          <cell r="F285">
            <v>578760</v>
          </cell>
        </row>
        <row r="286">
          <cell r="A286" t="str">
            <v>g. 신   축   이   음</v>
          </cell>
          <cell r="B286" t="str">
            <v>Exp. Joint Filler,t=20mm</v>
          </cell>
          <cell r="C286">
            <v>19</v>
          </cell>
          <cell r="D286" t="str">
            <v>㎡</v>
          </cell>
          <cell r="E286">
            <v>5907</v>
          </cell>
          <cell r="F286">
            <v>112233</v>
          </cell>
        </row>
        <row r="287">
          <cell r="A287" t="str">
            <v>h. 실     런     트</v>
          </cell>
          <cell r="B287" t="str">
            <v>20 x 25mm</v>
          </cell>
          <cell r="C287">
            <v>33</v>
          </cell>
          <cell r="D287" t="str">
            <v>m</v>
          </cell>
          <cell r="E287">
            <v>2315</v>
          </cell>
          <cell r="F287">
            <v>76395</v>
          </cell>
        </row>
        <row r="288">
          <cell r="A288" t="str">
            <v>i. 강   관   비  계</v>
          </cell>
          <cell r="C288">
            <v>557</v>
          </cell>
          <cell r="D288" t="str">
            <v>㎡</v>
          </cell>
          <cell r="E288">
            <v>10525</v>
          </cell>
          <cell r="F288">
            <v>5862425</v>
          </cell>
        </row>
        <row r="289">
          <cell r="A289" t="str">
            <v>j. 강  관  동  바  리</v>
          </cell>
          <cell r="B289" t="str">
            <v>(암거구조물용)</v>
          </cell>
          <cell r="C289">
            <v>786</v>
          </cell>
          <cell r="D289" t="str">
            <v>공㎥</v>
          </cell>
          <cell r="E289">
            <v>6834</v>
          </cell>
          <cell r="F289">
            <v>5371524</v>
          </cell>
        </row>
        <row r="290">
          <cell r="A290" t="str">
            <v>k. 스   페   이   셔</v>
          </cell>
          <cell r="C290">
            <v>1417</v>
          </cell>
          <cell r="D290" t="str">
            <v>㎡</v>
          </cell>
          <cell r="E290">
            <v>230</v>
          </cell>
          <cell r="F290">
            <v>325910</v>
          </cell>
        </row>
        <row r="291">
          <cell r="A291" t="str">
            <v>l  아 스 팔 트 코 팅</v>
          </cell>
          <cell r="C291">
            <v>643</v>
          </cell>
          <cell r="D291" t="str">
            <v>M2</v>
          </cell>
          <cell r="E291">
            <v>4406</v>
          </cell>
          <cell r="F291">
            <v>2833058</v>
          </cell>
        </row>
        <row r="292">
          <cell r="A292" t="str">
            <v>m. 전 선 관</v>
          </cell>
          <cell r="B292" t="str">
            <v>(PVC PIPE φ16mm)</v>
          </cell>
          <cell r="C292">
            <v>39</v>
          </cell>
          <cell r="D292" t="str">
            <v>m</v>
          </cell>
          <cell r="E292">
            <v>381</v>
          </cell>
          <cell r="F292">
            <v>14859</v>
          </cell>
        </row>
        <row r="293">
          <cell r="A293" t="str">
            <v>n.부 직 포</v>
          </cell>
          <cell r="C293">
            <v>12</v>
          </cell>
          <cell r="D293" t="str">
            <v>㎡</v>
          </cell>
          <cell r="E293">
            <v>1604</v>
          </cell>
          <cell r="F293">
            <v>19248</v>
          </cell>
        </row>
        <row r="294">
          <cell r="A294" t="str">
            <v>o. 배수관</v>
          </cell>
          <cell r="B294" t="str">
            <v>φ100mm</v>
          </cell>
          <cell r="C294">
            <v>36</v>
          </cell>
          <cell r="D294" t="str">
            <v>개</v>
          </cell>
          <cell r="E294">
            <v>4473</v>
          </cell>
          <cell r="F294">
            <v>161028</v>
          </cell>
        </row>
        <row r="295">
          <cell r="A295" t="str">
            <v>p. 다웰바설치공</v>
          </cell>
          <cell r="C295">
            <v>88</v>
          </cell>
          <cell r="D295" t="str">
            <v>EA</v>
          </cell>
          <cell r="E295">
            <v>6278</v>
          </cell>
          <cell r="F295">
            <v>552464</v>
          </cell>
        </row>
        <row r="296">
          <cell r="A296" t="str">
            <v>q. 보조기층재 구입 및 운반</v>
          </cell>
          <cell r="C296">
            <v>29</v>
          </cell>
          <cell r="D296" t="str">
            <v>㎥</v>
          </cell>
          <cell r="E296">
            <v>5800</v>
          </cell>
          <cell r="F296">
            <v>168200</v>
          </cell>
        </row>
        <row r="297">
          <cell r="A297" t="str">
            <v>r. 보조기층 포설 및 다짐</v>
          </cell>
          <cell r="B297" t="str">
            <v>(t=20cm)</v>
          </cell>
          <cell r="C297">
            <v>22</v>
          </cell>
          <cell r="D297" t="str">
            <v>㎥</v>
          </cell>
          <cell r="E297">
            <v>1971</v>
          </cell>
          <cell r="F297">
            <v>43362</v>
          </cell>
        </row>
        <row r="298">
          <cell r="A298" t="str">
            <v>s. 스치로폴</v>
          </cell>
          <cell r="B298" t="str">
            <v>t = 20mm</v>
          </cell>
          <cell r="C298">
            <v>14</v>
          </cell>
          <cell r="D298" t="str">
            <v>M2</v>
          </cell>
          <cell r="E298">
            <v>2441</v>
          </cell>
          <cell r="F298">
            <v>34174</v>
          </cell>
        </row>
        <row r="299">
          <cell r="A299" t="str">
            <v>◈ Sta. 6 ＋ 496</v>
          </cell>
        </row>
        <row r="300">
          <cell r="A300" t="str">
            <v>a. 구 조 물 터 파 기</v>
          </cell>
        </row>
        <row r="301">
          <cell r="A301" t="str">
            <v>구조물 터파기</v>
          </cell>
          <cell r="B301" t="str">
            <v>(육상토사,0~2m)</v>
          </cell>
          <cell r="C301">
            <v>1252</v>
          </cell>
          <cell r="D301" t="str">
            <v>㎥</v>
          </cell>
          <cell r="E301">
            <v>3161</v>
          </cell>
          <cell r="F301">
            <v>3957572</v>
          </cell>
        </row>
        <row r="302">
          <cell r="A302" t="str">
            <v>구조물 터파기</v>
          </cell>
          <cell r="B302" t="str">
            <v>(육상토사,2~4m)</v>
          </cell>
          <cell r="C302">
            <v>484</v>
          </cell>
          <cell r="D302" t="str">
            <v>㎥</v>
          </cell>
          <cell r="E302">
            <v>4598</v>
          </cell>
          <cell r="F302">
            <v>2225432</v>
          </cell>
        </row>
        <row r="303">
          <cell r="A303" t="str">
            <v>되   메   우   기</v>
          </cell>
          <cell r="B303" t="str">
            <v>다짐포함</v>
          </cell>
          <cell r="C303">
            <v>200</v>
          </cell>
          <cell r="D303" t="str">
            <v>㎥</v>
          </cell>
          <cell r="E303">
            <v>3385</v>
          </cell>
          <cell r="F303">
            <v>677000</v>
          </cell>
        </row>
        <row r="304">
          <cell r="A304" t="str">
            <v>b. 뒷      채      움</v>
          </cell>
          <cell r="B304" t="str">
            <v>보조기층재</v>
          </cell>
          <cell r="C304">
            <v>2005</v>
          </cell>
          <cell r="D304" t="str">
            <v>㎥</v>
          </cell>
          <cell r="E304">
            <v>16460</v>
          </cell>
          <cell r="F304">
            <v>33002300</v>
          </cell>
        </row>
        <row r="305">
          <cell r="A305" t="str">
            <v>c. 콘 크 리 트  타 설</v>
          </cell>
        </row>
        <row r="306">
          <cell r="A306" t="str">
            <v>-1.       〃</v>
          </cell>
          <cell r="B306" t="str">
            <v>철근,진동기,펌프카</v>
          </cell>
          <cell r="C306">
            <v>297</v>
          </cell>
          <cell r="D306" t="str">
            <v>㎥</v>
          </cell>
          <cell r="E306">
            <v>10947</v>
          </cell>
          <cell r="F306">
            <v>3251259</v>
          </cell>
        </row>
        <row r="307">
          <cell r="A307" t="str">
            <v>-2.       〃</v>
          </cell>
          <cell r="B307" t="str">
            <v>무근구조물</v>
          </cell>
          <cell r="C307">
            <v>62</v>
          </cell>
          <cell r="D307" t="str">
            <v>㎥</v>
          </cell>
          <cell r="E307">
            <v>20803</v>
          </cell>
          <cell r="F307">
            <v>1289786</v>
          </cell>
        </row>
        <row r="308">
          <cell r="A308" t="str">
            <v>d. 거     푸     집</v>
          </cell>
        </row>
        <row r="309">
          <cell r="A309" t="str">
            <v>-1. 합 판  거 푸 집</v>
          </cell>
          <cell r="B309" t="str">
            <v>3회</v>
          </cell>
          <cell r="C309">
            <v>631</v>
          </cell>
          <cell r="D309" t="str">
            <v>㎡</v>
          </cell>
          <cell r="E309">
            <v>22050</v>
          </cell>
          <cell r="F309">
            <v>13913550</v>
          </cell>
        </row>
        <row r="310">
          <cell r="A310" t="str">
            <v>-2. 코팅 거푸집</v>
          </cell>
          <cell r="B310" t="str">
            <v>3회</v>
          </cell>
          <cell r="C310">
            <v>200</v>
          </cell>
          <cell r="D310" t="str">
            <v>㎡</v>
          </cell>
          <cell r="E310">
            <v>22050</v>
          </cell>
          <cell r="F310">
            <v>4410000</v>
          </cell>
        </row>
        <row r="311">
          <cell r="A311" t="str">
            <v>-3. 합 판  거 푸 집</v>
          </cell>
          <cell r="B311" t="str">
            <v>4회</v>
          </cell>
          <cell r="C311">
            <v>57</v>
          </cell>
          <cell r="D311" t="str">
            <v>㎡</v>
          </cell>
          <cell r="E311">
            <v>19038</v>
          </cell>
          <cell r="F311">
            <v>1085166</v>
          </cell>
        </row>
        <row r="312">
          <cell r="A312" t="str">
            <v>-4. 무늬거푸집</v>
          </cell>
          <cell r="C312">
            <v>476</v>
          </cell>
          <cell r="D312" t="str">
            <v>M2</v>
          </cell>
          <cell r="E312">
            <v>29285</v>
          </cell>
          <cell r="F312">
            <v>13939660</v>
          </cell>
        </row>
        <row r="313">
          <cell r="A313" t="str">
            <v>e. 철 근 가 공 조 립</v>
          </cell>
          <cell r="B313" t="str">
            <v>복 잡</v>
          </cell>
          <cell r="C313">
            <v>84.43</v>
          </cell>
          <cell r="D313" t="str">
            <v>ton</v>
          </cell>
          <cell r="E313">
            <v>456666</v>
          </cell>
          <cell r="F313">
            <v>38556310</v>
          </cell>
        </row>
        <row r="314">
          <cell r="A314" t="str">
            <v>f. 지     수     판</v>
          </cell>
          <cell r="B314" t="str">
            <v>PVC, 200×5㎜</v>
          </cell>
          <cell r="C314">
            <v>40</v>
          </cell>
          <cell r="D314" t="str">
            <v>m</v>
          </cell>
          <cell r="E314">
            <v>14840</v>
          </cell>
          <cell r="F314">
            <v>593600</v>
          </cell>
        </row>
        <row r="315">
          <cell r="A315" t="str">
            <v>g. 신   축   이   음</v>
          </cell>
          <cell r="B315" t="str">
            <v>Exp. Joint Filler,t=20mm</v>
          </cell>
          <cell r="C315">
            <v>23</v>
          </cell>
          <cell r="D315" t="str">
            <v>㎡</v>
          </cell>
          <cell r="E315">
            <v>5907</v>
          </cell>
          <cell r="F315">
            <v>135861</v>
          </cell>
        </row>
        <row r="316">
          <cell r="A316" t="str">
            <v>h. 실     런     트</v>
          </cell>
          <cell r="B316" t="str">
            <v>20 x 25mm</v>
          </cell>
          <cell r="C316">
            <v>34</v>
          </cell>
          <cell r="D316" t="str">
            <v>m</v>
          </cell>
          <cell r="E316">
            <v>2315</v>
          </cell>
          <cell r="F316">
            <v>78710</v>
          </cell>
        </row>
        <row r="317">
          <cell r="A317" t="str">
            <v>i. 강   관   비  계</v>
          </cell>
          <cell r="C317">
            <v>633</v>
          </cell>
          <cell r="D317" t="str">
            <v>㎡</v>
          </cell>
          <cell r="E317">
            <v>10525</v>
          </cell>
          <cell r="F317">
            <v>6662325</v>
          </cell>
        </row>
        <row r="318">
          <cell r="A318" t="str">
            <v>j. 강  관  동  바  리</v>
          </cell>
          <cell r="B318" t="str">
            <v>(암거구조물용)</v>
          </cell>
          <cell r="C318">
            <v>840</v>
          </cell>
          <cell r="D318" t="str">
            <v>공㎥</v>
          </cell>
          <cell r="E318">
            <v>6834</v>
          </cell>
          <cell r="F318">
            <v>5740560</v>
          </cell>
        </row>
        <row r="319">
          <cell r="A319" t="str">
            <v>k. 스   페   이   셔</v>
          </cell>
          <cell r="C319">
            <v>1276</v>
          </cell>
          <cell r="D319" t="str">
            <v>㎡</v>
          </cell>
          <cell r="E319">
            <v>230</v>
          </cell>
          <cell r="F319">
            <v>293480</v>
          </cell>
        </row>
        <row r="320">
          <cell r="A320" t="str">
            <v>l  아 스 팔 트 코 팅</v>
          </cell>
          <cell r="C320">
            <v>713</v>
          </cell>
          <cell r="D320" t="str">
            <v>M2</v>
          </cell>
          <cell r="E320">
            <v>4406</v>
          </cell>
          <cell r="F320">
            <v>3141478</v>
          </cell>
        </row>
        <row r="321">
          <cell r="A321" t="str">
            <v>m. 전 선 관</v>
          </cell>
          <cell r="B321" t="str">
            <v>(PVC PIPE φ16mm)</v>
          </cell>
          <cell r="C321">
            <v>42</v>
          </cell>
          <cell r="D321" t="str">
            <v>m</v>
          </cell>
          <cell r="E321">
            <v>381</v>
          </cell>
          <cell r="F321">
            <v>16002</v>
          </cell>
        </row>
        <row r="322">
          <cell r="A322" t="str">
            <v>n.부 직 포</v>
          </cell>
          <cell r="C322">
            <v>15</v>
          </cell>
          <cell r="D322" t="str">
            <v>㎡</v>
          </cell>
          <cell r="E322">
            <v>1604</v>
          </cell>
          <cell r="F322">
            <v>24060</v>
          </cell>
        </row>
        <row r="323">
          <cell r="A323" t="str">
            <v>o. 배수관</v>
          </cell>
          <cell r="B323" t="str">
            <v>φ100mm</v>
          </cell>
          <cell r="C323">
            <v>44</v>
          </cell>
          <cell r="D323" t="str">
            <v>개</v>
          </cell>
          <cell r="E323">
            <v>4473</v>
          </cell>
          <cell r="F323">
            <v>196812</v>
          </cell>
        </row>
        <row r="324">
          <cell r="A324" t="str">
            <v>q. 보조기층재 구입 및 운반</v>
          </cell>
          <cell r="C324">
            <v>37</v>
          </cell>
          <cell r="D324" t="str">
            <v>㎥</v>
          </cell>
          <cell r="E324">
            <v>5800</v>
          </cell>
          <cell r="F324">
            <v>214600</v>
          </cell>
        </row>
        <row r="325">
          <cell r="A325" t="str">
            <v>r. 보조기층 포설 및 다짐</v>
          </cell>
          <cell r="B325" t="str">
            <v>(t=20cm)</v>
          </cell>
          <cell r="C325">
            <v>29</v>
          </cell>
          <cell r="D325" t="str">
            <v>㎥</v>
          </cell>
          <cell r="E325">
            <v>1971</v>
          </cell>
          <cell r="F325">
            <v>57159</v>
          </cell>
        </row>
        <row r="326">
          <cell r="A326" t="str">
            <v>◈ Sta. 6 ＋ 803</v>
          </cell>
        </row>
        <row r="327">
          <cell r="A327" t="str">
            <v>a. 구 조 물 터 파 기</v>
          </cell>
        </row>
        <row r="328">
          <cell r="A328" t="str">
            <v>구조물 터파기</v>
          </cell>
          <cell r="B328" t="str">
            <v>(육상토사,0~2m)</v>
          </cell>
          <cell r="C328">
            <v>519</v>
          </cell>
          <cell r="D328" t="str">
            <v>㎥</v>
          </cell>
          <cell r="E328">
            <v>3161</v>
          </cell>
          <cell r="F328">
            <v>1640559</v>
          </cell>
        </row>
        <row r="329">
          <cell r="A329" t="str">
            <v>되   메   우   기</v>
          </cell>
          <cell r="B329" t="str">
            <v>다짐포함</v>
          </cell>
          <cell r="C329">
            <v>93</v>
          </cell>
          <cell r="D329" t="str">
            <v>㎥</v>
          </cell>
          <cell r="E329">
            <v>3385</v>
          </cell>
          <cell r="F329">
            <v>314805</v>
          </cell>
        </row>
        <row r="330">
          <cell r="A330" t="str">
            <v>b. 뒷      채      움</v>
          </cell>
          <cell r="B330" t="str">
            <v>보조기층재</v>
          </cell>
          <cell r="C330">
            <v>599</v>
          </cell>
          <cell r="D330" t="str">
            <v>㎥</v>
          </cell>
          <cell r="E330">
            <v>16460</v>
          </cell>
          <cell r="F330">
            <v>9859540</v>
          </cell>
        </row>
        <row r="331">
          <cell r="A331" t="str">
            <v>c. 콘 크 리 트  타 설</v>
          </cell>
        </row>
        <row r="332">
          <cell r="A332" t="str">
            <v>-1.       〃</v>
          </cell>
          <cell r="B332" t="str">
            <v>철근,진동기,펌프카</v>
          </cell>
          <cell r="C332">
            <v>212</v>
          </cell>
          <cell r="D332" t="str">
            <v>㎥</v>
          </cell>
          <cell r="E332">
            <v>10947</v>
          </cell>
          <cell r="F332">
            <v>2320764</v>
          </cell>
        </row>
        <row r="333">
          <cell r="A333" t="str">
            <v>-2.       〃</v>
          </cell>
          <cell r="B333" t="str">
            <v>무근구조물</v>
          </cell>
          <cell r="C333">
            <v>28</v>
          </cell>
          <cell r="D333" t="str">
            <v>㎥</v>
          </cell>
          <cell r="E333">
            <v>20803</v>
          </cell>
          <cell r="F333">
            <v>582484</v>
          </cell>
        </row>
        <row r="334">
          <cell r="A334" t="str">
            <v>d. 거     푸     집</v>
          </cell>
        </row>
        <row r="335">
          <cell r="A335" t="str">
            <v>-1. 합 판  거 푸 집</v>
          </cell>
          <cell r="B335" t="str">
            <v>3회</v>
          </cell>
          <cell r="C335">
            <v>734</v>
          </cell>
          <cell r="D335" t="str">
            <v>㎡</v>
          </cell>
          <cell r="E335">
            <v>22050</v>
          </cell>
          <cell r="F335">
            <v>16184700</v>
          </cell>
        </row>
        <row r="336">
          <cell r="A336" t="str">
            <v>-2. 합 판  거 푸 집</v>
          </cell>
          <cell r="B336" t="str">
            <v>4회</v>
          </cell>
          <cell r="C336">
            <v>33</v>
          </cell>
          <cell r="D336" t="str">
            <v>㎡</v>
          </cell>
          <cell r="E336">
            <v>19038</v>
          </cell>
          <cell r="F336">
            <v>628254</v>
          </cell>
        </row>
        <row r="337">
          <cell r="A337" t="str">
            <v>e. 철 근 가 공 조 립</v>
          </cell>
          <cell r="B337" t="str">
            <v>복 잡</v>
          </cell>
          <cell r="C337">
            <v>21.4</v>
          </cell>
          <cell r="D337" t="str">
            <v>ton</v>
          </cell>
          <cell r="E337">
            <v>456666</v>
          </cell>
          <cell r="F337">
            <v>9772652</v>
          </cell>
        </row>
        <row r="338">
          <cell r="A338" t="str">
            <v>f. 지     수     판</v>
          </cell>
          <cell r="B338" t="str">
            <v>PVC, 200×5㎜</v>
          </cell>
          <cell r="C338">
            <v>30</v>
          </cell>
          <cell r="D338" t="str">
            <v>m</v>
          </cell>
          <cell r="E338">
            <v>14840</v>
          </cell>
          <cell r="F338">
            <v>445200</v>
          </cell>
        </row>
        <row r="339">
          <cell r="A339" t="str">
            <v>g. 신   축   이   음</v>
          </cell>
          <cell r="B339" t="str">
            <v>Exp. Joint Filler,t=20mm</v>
          </cell>
          <cell r="C339">
            <v>10</v>
          </cell>
          <cell r="D339" t="str">
            <v>㎡</v>
          </cell>
          <cell r="E339">
            <v>5907</v>
          </cell>
          <cell r="F339">
            <v>59070</v>
          </cell>
        </row>
        <row r="340">
          <cell r="A340" t="str">
            <v>h. 실     런     트</v>
          </cell>
          <cell r="B340" t="str">
            <v>20 x 25mm</v>
          </cell>
          <cell r="C340">
            <v>25</v>
          </cell>
          <cell r="D340" t="str">
            <v>m</v>
          </cell>
          <cell r="E340">
            <v>2315</v>
          </cell>
          <cell r="F340">
            <v>57875</v>
          </cell>
        </row>
        <row r="341">
          <cell r="A341" t="str">
            <v>i. 강   관   비  계</v>
          </cell>
          <cell r="C341">
            <v>256</v>
          </cell>
          <cell r="D341" t="str">
            <v>㎡</v>
          </cell>
          <cell r="E341">
            <v>10525</v>
          </cell>
          <cell r="F341">
            <v>2694400</v>
          </cell>
        </row>
        <row r="342">
          <cell r="A342" t="str">
            <v>j. 강  관  동  바  리</v>
          </cell>
          <cell r="B342" t="str">
            <v>(암거구조물용)</v>
          </cell>
          <cell r="C342">
            <v>260</v>
          </cell>
          <cell r="D342" t="str">
            <v>공㎥</v>
          </cell>
          <cell r="E342">
            <v>6834</v>
          </cell>
          <cell r="F342">
            <v>1776840</v>
          </cell>
        </row>
        <row r="343">
          <cell r="A343" t="str">
            <v>k. 스   페   이   셔</v>
          </cell>
          <cell r="C343">
            <v>795</v>
          </cell>
          <cell r="D343" t="str">
            <v>㎡</v>
          </cell>
          <cell r="E343">
            <v>230</v>
          </cell>
          <cell r="F343">
            <v>182850</v>
          </cell>
        </row>
        <row r="344">
          <cell r="A344" t="str">
            <v>n.부 직 포</v>
          </cell>
          <cell r="C344">
            <v>4</v>
          </cell>
          <cell r="D344" t="str">
            <v>㎡</v>
          </cell>
          <cell r="E344">
            <v>1604</v>
          </cell>
          <cell r="F344">
            <v>6416</v>
          </cell>
        </row>
        <row r="345">
          <cell r="A345" t="str">
            <v>o. 배수관</v>
          </cell>
          <cell r="B345" t="str">
            <v>φ100mm</v>
          </cell>
          <cell r="C345">
            <v>12</v>
          </cell>
          <cell r="D345" t="str">
            <v>개</v>
          </cell>
          <cell r="E345">
            <v>4473</v>
          </cell>
          <cell r="F345">
            <v>53676</v>
          </cell>
        </row>
        <row r="346">
          <cell r="A346" t="str">
            <v>◈ Sta. 7 ＋ 100</v>
          </cell>
        </row>
        <row r="347">
          <cell r="A347" t="str">
            <v>a. 구 조 물 터 파 기</v>
          </cell>
        </row>
        <row r="348">
          <cell r="A348" t="str">
            <v>구조물 터파기</v>
          </cell>
          <cell r="B348" t="str">
            <v>(육상토사,0~2m)</v>
          </cell>
          <cell r="C348">
            <v>298</v>
          </cell>
          <cell r="D348" t="str">
            <v>㎥</v>
          </cell>
          <cell r="E348">
            <v>3161</v>
          </cell>
          <cell r="F348">
            <v>941978</v>
          </cell>
        </row>
        <row r="349">
          <cell r="A349" t="str">
            <v>b. 뒷      채      움</v>
          </cell>
          <cell r="B349" t="str">
            <v>보조기층재</v>
          </cell>
          <cell r="C349">
            <v>1231</v>
          </cell>
          <cell r="D349" t="str">
            <v>㎥</v>
          </cell>
          <cell r="E349">
            <v>16460</v>
          </cell>
          <cell r="F349">
            <v>20262260</v>
          </cell>
        </row>
        <row r="350">
          <cell r="A350" t="str">
            <v>c. 콘 크 리 트  타 설</v>
          </cell>
        </row>
        <row r="351">
          <cell r="A351" t="str">
            <v>-1.       〃</v>
          </cell>
          <cell r="B351" t="str">
            <v>철근,진동기,펌프카</v>
          </cell>
          <cell r="C351">
            <v>731</v>
          </cell>
          <cell r="D351" t="str">
            <v>㎥</v>
          </cell>
          <cell r="E351">
            <v>10947</v>
          </cell>
          <cell r="F351">
            <v>8002257</v>
          </cell>
        </row>
        <row r="352">
          <cell r="A352" t="str">
            <v>-2.       〃</v>
          </cell>
          <cell r="B352" t="str">
            <v>무근구조물</v>
          </cell>
          <cell r="C352">
            <v>43</v>
          </cell>
          <cell r="D352" t="str">
            <v>㎥</v>
          </cell>
          <cell r="E352">
            <v>20803</v>
          </cell>
          <cell r="F352">
            <v>894529</v>
          </cell>
        </row>
        <row r="353">
          <cell r="A353" t="str">
            <v>d. 거     푸     집</v>
          </cell>
        </row>
        <row r="354">
          <cell r="A354" t="str">
            <v>-1. 합 판  거 푸 집</v>
          </cell>
          <cell r="B354" t="str">
            <v>3회</v>
          </cell>
          <cell r="C354">
            <v>1554</v>
          </cell>
          <cell r="D354" t="str">
            <v>㎡</v>
          </cell>
          <cell r="E354">
            <v>22050</v>
          </cell>
          <cell r="F354">
            <v>34265700</v>
          </cell>
        </row>
        <row r="355">
          <cell r="A355" t="str">
            <v>e. 철 근 가 공 조 립</v>
          </cell>
          <cell r="B355" t="str">
            <v>복 잡</v>
          </cell>
          <cell r="C355">
            <v>93.57</v>
          </cell>
          <cell r="D355" t="str">
            <v>ton</v>
          </cell>
          <cell r="E355">
            <v>456666</v>
          </cell>
          <cell r="F355">
            <v>42730237</v>
          </cell>
        </row>
        <row r="356">
          <cell r="A356" t="str">
            <v>f. 지     수     판</v>
          </cell>
          <cell r="B356" t="str">
            <v>PVC, 200×5㎜</v>
          </cell>
          <cell r="C356">
            <v>62</v>
          </cell>
          <cell r="D356" t="str">
            <v>m</v>
          </cell>
          <cell r="E356">
            <v>14840</v>
          </cell>
          <cell r="F356">
            <v>920080</v>
          </cell>
        </row>
        <row r="357">
          <cell r="A357" t="str">
            <v>g. 신   축   이   음</v>
          </cell>
          <cell r="B357" t="str">
            <v>Exp. Joint Filler,t=20mm</v>
          </cell>
          <cell r="C357">
            <v>37</v>
          </cell>
          <cell r="D357" t="str">
            <v>㎡</v>
          </cell>
          <cell r="E357">
            <v>5907</v>
          </cell>
          <cell r="F357">
            <v>218559</v>
          </cell>
        </row>
        <row r="358">
          <cell r="A358" t="str">
            <v>h. 실     런     트</v>
          </cell>
          <cell r="B358" t="str">
            <v>20 x 25mm</v>
          </cell>
          <cell r="C358">
            <v>46</v>
          </cell>
          <cell r="D358" t="str">
            <v>m</v>
          </cell>
          <cell r="E358">
            <v>2315</v>
          </cell>
          <cell r="F358">
            <v>106490</v>
          </cell>
        </row>
        <row r="359">
          <cell r="A359" t="str">
            <v>i. 강   관   비  계</v>
          </cell>
          <cell r="C359">
            <v>420</v>
          </cell>
          <cell r="D359" t="str">
            <v>㎡</v>
          </cell>
          <cell r="E359">
            <v>10525</v>
          </cell>
          <cell r="F359">
            <v>4420500</v>
          </cell>
        </row>
        <row r="360">
          <cell r="A360" t="str">
            <v>j. 강  관  동  바  리</v>
          </cell>
          <cell r="B360" t="str">
            <v>(암거구조물용)</v>
          </cell>
          <cell r="C360">
            <v>1027</v>
          </cell>
          <cell r="D360" t="str">
            <v>공㎥</v>
          </cell>
          <cell r="E360">
            <v>6834</v>
          </cell>
          <cell r="F360">
            <v>7018518</v>
          </cell>
        </row>
        <row r="361">
          <cell r="A361" t="str">
            <v>k. 스   페   이   셔</v>
          </cell>
          <cell r="C361">
            <v>1938</v>
          </cell>
          <cell r="D361" t="str">
            <v>㎡</v>
          </cell>
          <cell r="E361">
            <v>230</v>
          </cell>
          <cell r="F361">
            <v>445740</v>
          </cell>
        </row>
        <row r="362">
          <cell r="A362" t="str">
            <v>◈ Sta. 8 ＋ 650</v>
          </cell>
        </row>
        <row r="363">
          <cell r="A363" t="str">
            <v>a. 구 조 물 터 파 기</v>
          </cell>
        </row>
        <row r="364">
          <cell r="A364" t="str">
            <v>구조물 터파기</v>
          </cell>
          <cell r="B364" t="str">
            <v>(육상토사,0~2m)</v>
          </cell>
          <cell r="C364">
            <v>1670</v>
          </cell>
          <cell r="D364" t="str">
            <v>㎥</v>
          </cell>
          <cell r="E364">
            <v>3161</v>
          </cell>
          <cell r="F364">
            <v>5278870</v>
          </cell>
        </row>
        <row r="365">
          <cell r="A365" t="str">
            <v>구조물 터파기</v>
          </cell>
          <cell r="B365" t="str">
            <v>(육상토사,2~4m)</v>
          </cell>
          <cell r="C365">
            <v>698</v>
          </cell>
          <cell r="D365" t="str">
            <v>㎥</v>
          </cell>
          <cell r="E365">
            <v>4598</v>
          </cell>
          <cell r="F365">
            <v>3209404</v>
          </cell>
        </row>
        <row r="366">
          <cell r="A366" t="str">
            <v>되   메   우   기</v>
          </cell>
          <cell r="B366" t="str">
            <v>다짐포함</v>
          </cell>
          <cell r="C366">
            <v>710</v>
          </cell>
          <cell r="D366" t="str">
            <v>㎥</v>
          </cell>
          <cell r="E366">
            <v>3385</v>
          </cell>
          <cell r="F366">
            <v>2403350</v>
          </cell>
        </row>
        <row r="367">
          <cell r="A367" t="str">
            <v>b. 뒷      채      움</v>
          </cell>
          <cell r="B367" t="str">
            <v>보조기층재</v>
          </cell>
          <cell r="C367">
            <v>932</v>
          </cell>
          <cell r="D367" t="str">
            <v>㎥</v>
          </cell>
          <cell r="E367">
            <v>16460</v>
          </cell>
          <cell r="F367">
            <v>15340720</v>
          </cell>
        </row>
        <row r="368">
          <cell r="A368" t="str">
            <v>c. 콘 크 리 트  타 설</v>
          </cell>
        </row>
        <row r="369">
          <cell r="A369" t="str">
            <v>-1.       〃</v>
          </cell>
          <cell r="B369" t="str">
            <v>철근,진동기,펌프카</v>
          </cell>
          <cell r="C369">
            <v>327</v>
          </cell>
          <cell r="D369" t="str">
            <v>㎥</v>
          </cell>
          <cell r="E369">
            <v>10947</v>
          </cell>
          <cell r="F369">
            <v>3579669</v>
          </cell>
        </row>
        <row r="370">
          <cell r="A370" t="str">
            <v>-2.       〃</v>
          </cell>
          <cell r="B370" t="str">
            <v>무근구조물</v>
          </cell>
          <cell r="C370">
            <v>40</v>
          </cell>
          <cell r="D370" t="str">
            <v>㎥</v>
          </cell>
          <cell r="E370">
            <v>20803</v>
          </cell>
          <cell r="F370">
            <v>832120</v>
          </cell>
        </row>
        <row r="371">
          <cell r="A371" t="str">
            <v>d. 거     푸     집</v>
          </cell>
        </row>
        <row r="372">
          <cell r="A372" t="str">
            <v>-1. 합 판  거 푸 집</v>
          </cell>
          <cell r="B372" t="str">
            <v>3회</v>
          </cell>
          <cell r="C372">
            <v>1130</v>
          </cell>
          <cell r="D372" t="str">
            <v>㎡</v>
          </cell>
          <cell r="E372">
            <v>22050</v>
          </cell>
          <cell r="F372">
            <v>24916500</v>
          </cell>
        </row>
        <row r="373">
          <cell r="A373" t="str">
            <v>-2. 합 판  거 푸 집</v>
          </cell>
          <cell r="B373" t="str">
            <v>4회</v>
          </cell>
          <cell r="C373">
            <v>30</v>
          </cell>
          <cell r="D373" t="str">
            <v>㎡</v>
          </cell>
          <cell r="E373">
            <v>19038</v>
          </cell>
          <cell r="F373">
            <v>571140</v>
          </cell>
        </row>
        <row r="374">
          <cell r="A374" t="str">
            <v>e. 철 근 가 공 조 립</v>
          </cell>
          <cell r="B374" t="str">
            <v>복 잡</v>
          </cell>
          <cell r="C374">
            <v>33.22</v>
          </cell>
          <cell r="D374" t="str">
            <v>ton</v>
          </cell>
          <cell r="E374">
            <v>456666</v>
          </cell>
          <cell r="F374">
            <v>15170444</v>
          </cell>
        </row>
        <row r="375">
          <cell r="A375" t="str">
            <v>f. 지     수     판</v>
          </cell>
          <cell r="B375" t="str">
            <v>PVC, 200×5㎜</v>
          </cell>
          <cell r="C375">
            <v>51</v>
          </cell>
          <cell r="D375" t="str">
            <v>m</v>
          </cell>
          <cell r="E375">
            <v>14840</v>
          </cell>
          <cell r="F375">
            <v>756840</v>
          </cell>
        </row>
        <row r="376">
          <cell r="A376" t="str">
            <v>g. 신   축   이   음</v>
          </cell>
          <cell r="B376" t="str">
            <v>Exp. Joint Filler,t=20mm</v>
          </cell>
          <cell r="C376">
            <v>17</v>
          </cell>
          <cell r="D376" t="str">
            <v>㎡</v>
          </cell>
          <cell r="E376">
            <v>5907</v>
          </cell>
          <cell r="F376">
            <v>100419</v>
          </cell>
        </row>
        <row r="377">
          <cell r="A377" t="str">
            <v>h. 실     런     트</v>
          </cell>
          <cell r="B377" t="str">
            <v>20 x 25mm</v>
          </cell>
          <cell r="C377">
            <v>42</v>
          </cell>
          <cell r="D377" t="str">
            <v>m</v>
          </cell>
          <cell r="E377">
            <v>2315</v>
          </cell>
          <cell r="F377">
            <v>97230</v>
          </cell>
        </row>
        <row r="378">
          <cell r="A378" t="str">
            <v>i. 강   관   비  계</v>
          </cell>
          <cell r="C378">
            <v>403</v>
          </cell>
          <cell r="D378" t="str">
            <v>㎡</v>
          </cell>
          <cell r="E378">
            <v>10525</v>
          </cell>
          <cell r="F378">
            <v>4241575</v>
          </cell>
        </row>
        <row r="379">
          <cell r="A379" t="str">
            <v>j. 강  관  동  바  리</v>
          </cell>
          <cell r="B379" t="str">
            <v>(암거구조물용)</v>
          </cell>
          <cell r="C379">
            <v>428</v>
          </cell>
          <cell r="D379" t="str">
            <v>공㎥</v>
          </cell>
          <cell r="E379">
            <v>6834</v>
          </cell>
          <cell r="F379">
            <v>2924952</v>
          </cell>
        </row>
        <row r="380">
          <cell r="A380" t="str">
            <v>k. 스   페   이   셔</v>
          </cell>
          <cell r="C380">
            <v>1305</v>
          </cell>
          <cell r="D380" t="str">
            <v>㎡</v>
          </cell>
          <cell r="E380">
            <v>230</v>
          </cell>
          <cell r="F380">
            <v>300150</v>
          </cell>
        </row>
        <row r="381">
          <cell r="A381" t="str">
            <v>n.부 직 포</v>
          </cell>
          <cell r="C381">
            <v>3</v>
          </cell>
          <cell r="D381" t="str">
            <v>㎡</v>
          </cell>
          <cell r="E381">
            <v>1604</v>
          </cell>
          <cell r="F381">
            <v>4812</v>
          </cell>
        </row>
        <row r="382">
          <cell r="A382" t="str">
            <v>o. 배수관</v>
          </cell>
          <cell r="B382" t="str">
            <v>φ100mm</v>
          </cell>
          <cell r="C382">
            <v>10</v>
          </cell>
          <cell r="D382" t="str">
            <v>개</v>
          </cell>
          <cell r="E382">
            <v>4473</v>
          </cell>
          <cell r="F382">
            <v>44730</v>
          </cell>
        </row>
        <row r="383">
          <cell r="A383" t="str">
            <v>◈ Sta. 11＋ 482</v>
          </cell>
        </row>
        <row r="384">
          <cell r="A384" t="str">
            <v>a. 구 조 물 터 파 기</v>
          </cell>
        </row>
        <row r="385">
          <cell r="A385" t="str">
            <v>구조물 터파기</v>
          </cell>
          <cell r="B385" t="str">
            <v>(육상토사,0~2m)</v>
          </cell>
          <cell r="C385">
            <v>677</v>
          </cell>
          <cell r="D385" t="str">
            <v>㎥</v>
          </cell>
          <cell r="E385">
            <v>3161</v>
          </cell>
          <cell r="F385">
            <v>2139997</v>
          </cell>
        </row>
        <row r="386">
          <cell r="A386" t="str">
            <v>구조물 터파기</v>
          </cell>
          <cell r="B386" t="str">
            <v>(육상토사,2~4m)</v>
          </cell>
          <cell r="C386">
            <v>31</v>
          </cell>
          <cell r="D386" t="str">
            <v>㎥</v>
          </cell>
          <cell r="E386">
            <v>4598</v>
          </cell>
          <cell r="F386">
            <v>142538</v>
          </cell>
        </row>
        <row r="387">
          <cell r="A387" t="str">
            <v>되   메   우   기</v>
          </cell>
          <cell r="B387" t="str">
            <v>다짐포함</v>
          </cell>
          <cell r="C387">
            <v>84</v>
          </cell>
          <cell r="D387" t="str">
            <v>㎥</v>
          </cell>
          <cell r="E387">
            <v>3385</v>
          </cell>
          <cell r="F387">
            <v>284340</v>
          </cell>
        </row>
        <row r="388">
          <cell r="A388" t="str">
            <v>b. 뒷      채      움</v>
          </cell>
          <cell r="B388" t="str">
            <v>보조기층재</v>
          </cell>
          <cell r="C388">
            <v>483</v>
          </cell>
          <cell r="D388" t="str">
            <v>㎥</v>
          </cell>
          <cell r="E388">
            <v>16460</v>
          </cell>
          <cell r="F388">
            <v>7950180</v>
          </cell>
        </row>
        <row r="389">
          <cell r="A389" t="str">
            <v>c. 콘 크 리 트  타 설</v>
          </cell>
        </row>
        <row r="390">
          <cell r="A390" t="str">
            <v>-1.       〃</v>
          </cell>
          <cell r="B390" t="str">
            <v>철근,진동기,펌프카</v>
          </cell>
          <cell r="C390">
            <v>150</v>
          </cell>
          <cell r="D390" t="str">
            <v>㎥</v>
          </cell>
          <cell r="E390">
            <v>10947</v>
          </cell>
          <cell r="F390">
            <v>1642050</v>
          </cell>
        </row>
        <row r="391">
          <cell r="A391" t="str">
            <v>-2.       〃</v>
          </cell>
          <cell r="B391" t="str">
            <v>무근구조물</v>
          </cell>
          <cell r="C391">
            <v>21</v>
          </cell>
          <cell r="D391" t="str">
            <v>㎥</v>
          </cell>
          <cell r="E391">
            <v>20803</v>
          </cell>
          <cell r="F391">
            <v>436863</v>
          </cell>
        </row>
        <row r="392">
          <cell r="A392" t="str">
            <v>d. 거     푸     집</v>
          </cell>
        </row>
        <row r="393">
          <cell r="A393" t="str">
            <v>-1. 합 판  거 푸 집</v>
          </cell>
          <cell r="B393" t="str">
            <v>3회</v>
          </cell>
          <cell r="C393">
            <v>621</v>
          </cell>
          <cell r="D393" t="str">
            <v>㎡</v>
          </cell>
          <cell r="E393">
            <v>22050</v>
          </cell>
          <cell r="F393">
            <v>13693050</v>
          </cell>
        </row>
        <row r="394">
          <cell r="A394" t="str">
            <v>-2. 합 판  거 푸 집</v>
          </cell>
          <cell r="B394" t="str">
            <v>4회</v>
          </cell>
          <cell r="C394">
            <v>29</v>
          </cell>
          <cell r="D394" t="str">
            <v>㎡</v>
          </cell>
          <cell r="E394">
            <v>19038</v>
          </cell>
          <cell r="F394">
            <v>552102</v>
          </cell>
        </row>
        <row r="395">
          <cell r="A395" t="str">
            <v>e. 철 근 가 공 조 립</v>
          </cell>
          <cell r="B395" t="str">
            <v>복 잡</v>
          </cell>
          <cell r="C395">
            <v>25.265000000000001</v>
          </cell>
          <cell r="D395" t="str">
            <v>ton</v>
          </cell>
          <cell r="E395">
            <v>456666</v>
          </cell>
          <cell r="F395">
            <v>11537666</v>
          </cell>
        </row>
        <row r="396">
          <cell r="A396" t="str">
            <v>f. 지     수     판</v>
          </cell>
          <cell r="B396" t="str">
            <v>PVC, 200×5㎜</v>
          </cell>
          <cell r="C396">
            <v>27</v>
          </cell>
          <cell r="D396" t="str">
            <v>m</v>
          </cell>
          <cell r="E396">
            <v>14840</v>
          </cell>
          <cell r="F396">
            <v>400680</v>
          </cell>
        </row>
        <row r="397">
          <cell r="A397" t="str">
            <v>g. 신   축   이   음</v>
          </cell>
          <cell r="B397" t="str">
            <v>Exp. Joint Filler,t=20mm</v>
          </cell>
          <cell r="C397">
            <v>7</v>
          </cell>
          <cell r="D397" t="str">
            <v>㎡</v>
          </cell>
          <cell r="E397">
            <v>5907</v>
          </cell>
          <cell r="F397">
            <v>41349</v>
          </cell>
        </row>
        <row r="398">
          <cell r="A398" t="str">
            <v>h. 실     런     트</v>
          </cell>
          <cell r="B398" t="str">
            <v>20 x 25mm</v>
          </cell>
          <cell r="C398">
            <v>22</v>
          </cell>
          <cell r="D398" t="str">
            <v>m</v>
          </cell>
          <cell r="E398">
            <v>2315</v>
          </cell>
          <cell r="F398">
            <v>50930</v>
          </cell>
        </row>
        <row r="399">
          <cell r="A399" t="str">
            <v>i. 강   관   비  계</v>
          </cell>
          <cell r="C399">
            <v>212</v>
          </cell>
          <cell r="D399" t="str">
            <v>㎡</v>
          </cell>
          <cell r="E399">
            <v>10525</v>
          </cell>
          <cell r="F399">
            <v>2231300</v>
          </cell>
        </row>
        <row r="400">
          <cell r="A400" t="str">
            <v>j. 강  관  동  바  리</v>
          </cell>
          <cell r="B400" t="str">
            <v>(암거구조물용)</v>
          </cell>
          <cell r="C400">
            <v>189</v>
          </cell>
          <cell r="D400" t="str">
            <v>공㎥</v>
          </cell>
          <cell r="E400">
            <v>6834</v>
          </cell>
          <cell r="F400">
            <v>1291626</v>
          </cell>
        </row>
        <row r="401">
          <cell r="A401" t="str">
            <v>k. 스   페   이   셔</v>
          </cell>
          <cell r="C401">
            <v>658</v>
          </cell>
          <cell r="D401" t="str">
            <v>㎡</v>
          </cell>
          <cell r="E401">
            <v>230</v>
          </cell>
          <cell r="F401">
            <v>151340</v>
          </cell>
        </row>
        <row r="402">
          <cell r="A402" t="str">
            <v>n.부 직 포</v>
          </cell>
          <cell r="C402">
            <v>3</v>
          </cell>
          <cell r="D402" t="str">
            <v>㎡</v>
          </cell>
          <cell r="E402">
            <v>1604</v>
          </cell>
          <cell r="F402">
            <v>4812</v>
          </cell>
        </row>
        <row r="403">
          <cell r="A403" t="str">
            <v>o. 배수관</v>
          </cell>
          <cell r="B403" t="str">
            <v>φ100mm</v>
          </cell>
          <cell r="C403">
            <v>10</v>
          </cell>
          <cell r="D403" t="str">
            <v>개</v>
          </cell>
          <cell r="E403">
            <v>4473</v>
          </cell>
          <cell r="F403">
            <v>44730</v>
          </cell>
        </row>
        <row r="405">
          <cell r="A405" t="str">
            <v>3. 구   조   물  공</v>
          </cell>
          <cell r="F405">
            <v>3077551089</v>
          </cell>
        </row>
        <row r="406">
          <cell r="A406" t="str">
            <v>수산교 (RAHMEN)</v>
          </cell>
        </row>
        <row r="407">
          <cell r="A407" t="str">
            <v>1) 구조물 터파기</v>
          </cell>
        </row>
        <row r="408">
          <cell r="A408" t="str">
            <v>구조물 터파기</v>
          </cell>
          <cell r="B408" t="str">
            <v>(육상토사,0~2m)</v>
          </cell>
          <cell r="C408">
            <v>1078</v>
          </cell>
          <cell r="D408" t="str">
            <v>㎥</v>
          </cell>
          <cell r="E408">
            <v>3161</v>
          </cell>
          <cell r="F408">
            <v>3407558</v>
          </cell>
        </row>
        <row r="409">
          <cell r="A409" t="str">
            <v>구조물 터파기</v>
          </cell>
          <cell r="B409" t="str">
            <v>(육상토사,2~4m)</v>
          </cell>
          <cell r="C409">
            <v>12</v>
          </cell>
          <cell r="D409" t="str">
            <v>㎥</v>
          </cell>
          <cell r="E409">
            <v>4598</v>
          </cell>
          <cell r="F409">
            <v>55176</v>
          </cell>
        </row>
        <row r="410">
          <cell r="A410" t="str">
            <v>2)되메우기 및 다짐</v>
          </cell>
          <cell r="C410">
            <v>644</v>
          </cell>
          <cell r="D410" t="str">
            <v>M3</v>
          </cell>
          <cell r="E410">
            <v>3385</v>
          </cell>
          <cell r="F410">
            <v>2179940</v>
          </cell>
        </row>
        <row r="411">
          <cell r="A411" t="str">
            <v>3)뒷 채 움</v>
          </cell>
          <cell r="B411" t="str">
            <v>(보조기층재)</v>
          </cell>
          <cell r="C411">
            <v>1549</v>
          </cell>
          <cell r="D411" t="str">
            <v>㎥</v>
          </cell>
          <cell r="E411">
            <v>16460</v>
          </cell>
          <cell r="F411">
            <v>25496540</v>
          </cell>
        </row>
        <row r="412">
          <cell r="A412" t="str">
            <v>4) 콘크리트타설</v>
          </cell>
        </row>
        <row r="413">
          <cell r="A413" t="str">
            <v>콘크리트 타설</v>
          </cell>
          <cell r="B413" t="str">
            <v>(무근구조물)</v>
          </cell>
          <cell r="C413">
            <v>35</v>
          </cell>
          <cell r="D413" t="str">
            <v>㎥</v>
          </cell>
          <cell r="E413">
            <v>20803</v>
          </cell>
          <cell r="F413">
            <v>728105</v>
          </cell>
        </row>
        <row r="414">
          <cell r="A414" t="str">
            <v>콘크리트 타설</v>
          </cell>
          <cell r="B414" t="str">
            <v>(철근,진동기,펌프카)</v>
          </cell>
          <cell r="C414">
            <v>1083</v>
          </cell>
          <cell r="D414" t="str">
            <v>㎥</v>
          </cell>
          <cell r="E414">
            <v>10947</v>
          </cell>
          <cell r="F414">
            <v>11855601</v>
          </cell>
        </row>
        <row r="415">
          <cell r="A415" t="str">
            <v>5) 거푸집공</v>
          </cell>
        </row>
        <row r="416">
          <cell r="A416" t="str">
            <v>합판 거푸집</v>
          </cell>
          <cell r="B416" t="str">
            <v>(3회, 0~ 7m)</v>
          </cell>
          <cell r="C416">
            <v>657</v>
          </cell>
          <cell r="D416" t="str">
            <v>㎡</v>
          </cell>
          <cell r="E416">
            <v>22050</v>
          </cell>
          <cell r="F416">
            <v>14486850</v>
          </cell>
        </row>
        <row r="417">
          <cell r="A417" t="str">
            <v>합판 거푸집</v>
          </cell>
          <cell r="B417" t="str">
            <v>(3회, 7~10m)</v>
          </cell>
          <cell r="C417">
            <v>110</v>
          </cell>
          <cell r="D417" t="str">
            <v>M2</v>
          </cell>
          <cell r="E417">
            <v>23476</v>
          </cell>
          <cell r="F417">
            <v>2582360</v>
          </cell>
        </row>
        <row r="418">
          <cell r="A418" t="str">
            <v>합판 거푸집</v>
          </cell>
          <cell r="B418" t="str">
            <v>(4회)</v>
          </cell>
          <cell r="C418">
            <v>206</v>
          </cell>
          <cell r="D418" t="str">
            <v>㎡</v>
          </cell>
          <cell r="E418">
            <v>19038</v>
          </cell>
          <cell r="F418">
            <v>3921828</v>
          </cell>
        </row>
        <row r="419">
          <cell r="A419" t="str">
            <v>합판 거푸집</v>
          </cell>
          <cell r="B419" t="str">
            <v>(6회)</v>
          </cell>
          <cell r="C419">
            <v>7</v>
          </cell>
          <cell r="D419" t="str">
            <v>㎡</v>
          </cell>
          <cell r="E419">
            <v>15879</v>
          </cell>
          <cell r="F419">
            <v>111153</v>
          </cell>
        </row>
        <row r="420">
          <cell r="A420" t="str">
            <v>무늬거푸집</v>
          </cell>
          <cell r="C420">
            <v>168</v>
          </cell>
          <cell r="D420" t="str">
            <v>M2</v>
          </cell>
          <cell r="E420">
            <v>29285</v>
          </cell>
          <cell r="F420">
            <v>4919880</v>
          </cell>
        </row>
        <row r="421">
          <cell r="A421" t="str">
            <v>코팅 거푸집</v>
          </cell>
          <cell r="B421" t="str">
            <v>(3회)</v>
          </cell>
          <cell r="C421">
            <v>467</v>
          </cell>
          <cell r="D421" t="str">
            <v>㎡</v>
          </cell>
          <cell r="E421">
            <v>22050</v>
          </cell>
          <cell r="F421">
            <v>10297350</v>
          </cell>
        </row>
        <row r="422">
          <cell r="A422" t="str">
            <v>6) 강관 비계</v>
          </cell>
          <cell r="C422">
            <v>764</v>
          </cell>
          <cell r="D422" t="str">
            <v>㎡</v>
          </cell>
          <cell r="E422">
            <v>10525</v>
          </cell>
          <cell r="F422">
            <v>8041100</v>
          </cell>
        </row>
        <row r="423">
          <cell r="A423" t="str">
            <v>7) 동바리공</v>
          </cell>
        </row>
        <row r="424">
          <cell r="A424" t="str">
            <v>강관 동바리</v>
          </cell>
          <cell r="B424" t="str">
            <v>(교량구조물용)</v>
          </cell>
          <cell r="C424">
            <v>2177</v>
          </cell>
          <cell r="D424" t="str">
            <v>공㎥</v>
          </cell>
          <cell r="E424">
            <v>17339</v>
          </cell>
          <cell r="F424">
            <v>37747003</v>
          </cell>
        </row>
        <row r="425">
          <cell r="A425" t="str">
            <v>8)표면처리</v>
          </cell>
        </row>
        <row r="426">
          <cell r="A426" t="str">
            <v>슬라브 양생</v>
          </cell>
          <cell r="B426" t="str">
            <v>(피막양생)</v>
          </cell>
          <cell r="C426">
            <v>285</v>
          </cell>
          <cell r="D426" t="str">
            <v>㎡</v>
          </cell>
          <cell r="E426">
            <v>313</v>
          </cell>
          <cell r="F426">
            <v>89205</v>
          </cell>
        </row>
        <row r="427">
          <cell r="A427" t="str">
            <v>면고르기</v>
          </cell>
          <cell r="B427" t="str">
            <v>(교량슬라브면)</v>
          </cell>
          <cell r="C427">
            <v>285</v>
          </cell>
          <cell r="D427" t="str">
            <v>㎡</v>
          </cell>
          <cell r="E427">
            <v>544</v>
          </cell>
          <cell r="F427">
            <v>155040</v>
          </cell>
        </row>
        <row r="428">
          <cell r="A428" t="str">
            <v>교면 방수</v>
          </cell>
          <cell r="B428" t="str">
            <v>(침투식)</v>
          </cell>
          <cell r="C428">
            <v>285</v>
          </cell>
          <cell r="D428" t="str">
            <v>㎡</v>
          </cell>
          <cell r="E428">
            <v>2785</v>
          </cell>
          <cell r="F428">
            <v>793725</v>
          </cell>
        </row>
        <row r="429">
          <cell r="A429" t="str">
            <v>9)교명판 및 설명판</v>
          </cell>
        </row>
        <row r="430">
          <cell r="A430" t="str">
            <v>교명주</v>
          </cell>
          <cell r="B430" t="str">
            <v>(화강석,600×600×1250mm)</v>
          </cell>
          <cell r="C430">
            <v>4</v>
          </cell>
          <cell r="D430" t="str">
            <v>개소</v>
          </cell>
          <cell r="E430">
            <v>1300000</v>
          </cell>
          <cell r="F430">
            <v>5200000</v>
          </cell>
        </row>
        <row r="431">
          <cell r="A431" t="str">
            <v>교명판</v>
          </cell>
          <cell r="B431" t="str">
            <v>(황동,450×200×10㎜)</v>
          </cell>
          <cell r="C431">
            <v>2</v>
          </cell>
          <cell r="D431" t="str">
            <v>개</v>
          </cell>
          <cell r="E431">
            <v>82000</v>
          </cell>
          <cell r="F431">
            <v>164000</v>
          </cell>
        </row>
        <row r="432">
          <cell r="A432" t="str">
            <v>설명판</v>
          </cell>
          <cell r="B432" t="str">
            <v>(황동,350×250×10㎜)</v>
          </cell>
          <cell r="C432">
            <v>2</v>
          </cell>
          <cell r="D432" t="str">
            <v>개</v>
          </cell>
          <cell r="E432">
            <v>45000</v>
          </cell>
          <cell r="F432">
            <v>90000</v>
          </cell>
        </row>
        <row r="433">
          <cell r="A433" t="str">
            <v>10)측량 기준점 설치</v>
          </cell>
          <cell r="C433">
            <v>1</v>
          </cell>
          <cell r="D433" t="str">
            <v>개</v>
          </cell>
          <cell r="E433">
            <v>25007</v>
          </cell>
          <cell r="F433">
            <v>25007</v>
          </cell>
        </row>
        <row r="434">
          <cell r="A434" t="str">
            <v>11)전 선 관</v>
          </cell>
          <cell r="B434" t="str">
            <v>(강관φ100mm)</v>
          </cell>
          <cell r="C434">
            <v>51</v>
          </cell>
          <cell r="D434" t="str">
            <v>m</v>
          </cell>
          <cell r="E434">
            <v>29640</v>
          </cell>
          <cell r="F434">
            <v>1511640</v>
          </cell>
        </row>
        <row r="435">
          <cell r="A435" t="str">
            <v>12)철근가공조립</v>
          </cell>
        </row>
        <row r="436">
          <cell r="A436" t="str">
            <v>철근가공 및 조립</v>
          </cell>
          <cell r="B436" t="str">
            <v>보 통</v>
          </cell>
          <cell r="C436">
            <v>39.122999999999998</v>
          </cell>
          <cell r="D436" t="str">
            <v>TON</v>
          </cell>
          <cell r="E436">
            <v>363984</v>
          </cell>
          <cell r="F436">
            <v>14240146</v>
          </cell>
        </row>
        <row r="437">
          <cell r="A437" t="str">
            <v>철근가공 및 조립</v>
          </cell>
          <cell r="B437" t="str">
            <v>복 잡</v>
          </cell>
          <cell r="C437">
            <v>126.252</v>
          </cell>
          <cell r="D437" t="str">
            <v>TON</v>
          </cell>
          <cell r="E437">
            <v>456666</v>
          </cell>
          <cell r="F437">
            <v>57654995</v>
          </cell>
        </row>
        <row r="438">
          <cell r="A438" t="str">
            <v>13)다웰바 설치</v>
          </cell>
          <cell r="C438">
            <v>118</v>
          </cell>
          <cell r="D438" t="str">
            <v>EA</v>
          </cell>
          <cell r="E438">
            <v>6278</v>
          </cell>
          <cell r="F438">
            <v>740804</v>
          </cell>
        </row>
        <row r="439">
          <cell r="A439" t="str">
            <v>14)타르페이퍼 설치</v>
          </cell>
          <cell r="B439" t="str">
            <v>t = 5mm</v>
          </cell>
          <cell r="C439">
            <v>14</v>
          </cell>
          <cell r="D439" t="str">
            <v>M2</v>
          </cell>
          <cell r="E439">
            <v>13117</v>
          </cell>
          <cell r="F439">
            <v>183638</v>
          </cell>
        </row>
        <row r="440">
          <cell r="A440" t="str">
            <v>15)스페이서 설치</v>
          </cell>
        </row>
        <row r="441">
          <cell r="A441" t="str">
            <v>스페이서 설치</v>
          </cell>
          <cell r="B441" t="str">
            <v>수직부</v>
          </cell>
          <cell r="C441">
            <v>894</v>
          </cell>
          <cell r="D441" t="str">
            <v>M2</v>
          </cell>
          <cell r="E441">
            <v>230</v>
          </cell>
          <cell r="F441">
            <v>205620</v>
          </cell>
        </row>
        <row r="442">
          <cell r="A442" t="str">
            <v>스페이서 설치</v>
          </cell>
          <cell r="B442" t="str">
            <v>수평부</v>
          </cell>
          <cell r="C442">
            <v>690</v>
          </cell>
          <cell r="D442" t="str">
            <v>M2</v>
          </cell>
          <cell r="E442">
            <v>230</v>
          </cell>
          <cell r="F442">
            <v>158700</v>
          </cell>
        </row>
        <row r="443">
          <cell r="A443" t="str">
            <v>16)스치로폴 채움</v>
          </cell>
        </row>
        <row r="444">
          <cell r="A444" t="str">
            <v>스치로폴</v>
          </cell>
          <cell r="B444" t="str">
            <v>t = 10mm</v>
          </cell>
          <cell r="C444">
            <v>36</v>
          </cell>
          <cell r="D444" t="str">
            <v>M2</v>
          </cell>
          <cell r="E444">
            <v>1898</v>
          </cell>
          <cell r="F444">
            <v>68328</v>
          </cell>
        </row>
        <row r="445">
          <cell r="A445" t="str">
            <v>스치로폴</v>
          </cell>
          <cell r="B445" t="str">
            <v>t = 20mm</v>
          </cell>
          <cell r="C445">
            <v>18</v>
          </cell>
          <cell r="D445" t="str">
            <v>M2</v>
          </cell>
          <cell r="E445">
            <v>2441</v>
          </cell>
          <cell r="F445">
            <v>43938</v>
          </cell>
        </row>
        <row r="446">
          <cell r="A446" t="str">
            <v>17)NOTCH 설치</v>
          </cell>
          <cell r="C446">
            <v>40</v>
          </cell>
          <cell r="D446" t="str">
            <v>M</v>
          </cell>
          <cell r="E446">
            <v>10000</v>
          </cell>
          <cell r="F446">
            <v>400000</v>
          </cell>
        </row>
        <row r="447">
          <cell r="A447" t="str">
            <v>18)부 직 포</v>
          </cell>
          <cell r="C447">
            <v>26</v>
          </cell>
          <cell r="D447" t="str">
            <v>㎡</v>
          </cell>
          <cell r="E447">
            <v>1604</v>
          </cell>
          <cell r="F447">
            <v>41704</v>
          </cell>
        </row>
        <row r="448">
          <cell r="A448" t="str">
            <v>19)드레인보드</v>
          </cell>
          <cell r="C448">
            <v>26</v>
          </cell>
          <cell r="D448" t="str">
            <v>㎡</v>
          </cell>
          <cell r="E448">
            <v>5200</v>
          </cell>
          <cell r="F448">
            <v>135200</v>
          </cell>
        </row>
        <row r="449">
          <cell r="A449" t="str">
            <v>20)P.V.C PIPE</v>
          </cell>
          <cell r="B449" t="str">
            <v>φ100mm</v>
          </cell>
          <cell r="C449">
            <v>6</v>
          </cell>
          <cell r="D449" t="str">
            <v>M</v>
          </cell>
          <cell r="E449">
            <v>4473</v>
          </cell>
          <cell r="F449">
            <v>26838</v>
          </cell>
        </row>
        <row r="450">
          <cell r="A450" t="str">
            <v>21)배면방수(아스팔트 코팅)</v>
          </cell>
          <cell r="C450">
            <v>430</v>
          </cell>
          <cell r="D450" t="str">
            <v>M2</v>
          </cell>
          <cell r="E450">
            <v>4406</v>
          </cell>
          <cell r="F450">
            <v>1894580</v>
          </cell>
        </row>
        <row r="451">
          <cell r="A451" t="str">
            <v>22)교  면   포  장</v>
          </cell>
        </row>
        <row r="452">
          <cell r="A452" t="str">
            <v>택 코 팅</v>
          </cell>
          <cell r="B452" t="str">
            <v>RSC-4, 30ℓ/a</v>
          </cell>
          <cell r="C452">
            <v>3</v>
          </cell>
          <cell r="D452" t="str">
            <v>a</v>
          </cell>
          <cell r="E452">
            <v>17382</v>
          </cell>
          <cell r="F452">
            <v>52146</v>
          </cell>
        </row>
        <row r="453">
          <cell r="A453" t="str">
            <v>아스콘포장</v>
          </cell>
          <cell r="B453" t="str">
            <v>표층, t=8.0㎝</v>
          </cell>
          <cell r="C453">
            <v>3</v>
          </cell>
          <cell r="D453" t="str">
            <v>a</v>
          </cell>
          <cell r="E453">
            <v>55854</v>
          </cell>
          <cell r="F453">
            <v>167562</v>
          </cell>
        </row>
        <row r="454">
          <cell r="A454" t="str">
            <v>장진교 (RAHMEN)</v>
          </cell>
        </row>
        <row r="455">
          <cell r="A455" t="str">
            <v>1) 구조물 터파기</v>
          </cell>
        </row>
        <row r="456">
          <cell r="A456" t="str">
            <v>구조물 터파기</v>
          </cell>
          <cell r="B456" t="str">
            <v>(육상토사,0~2m)</v>
          </cell>
          <cell r="C456">
            <v>2780</v>
          </cell>
          <cell r="D456" t="str">
            <v>㎥</v>
          </cell>
          <cell r="E456">
            <v>3161</v>
          </cell>
          <cell r="F456">
            <v>8787580</v>
          </cell>
        </row>
        <row r="457">
          <cell r="A457" t="str">
            <v>구조물 터파기</v>
          </cell>
          <cell r="B457" t="str">
            <v>(육상토사,2~4m)</v>
          </cell>
          <cell r="C457">
            <v>1662</v>
          </cell>
          <cell r="D457" t="str">
            <v>㎥</v>
          </cell>
          <cell r="E457">
            <v>4598</v>
          </cell>
          <cell r="F457">
            <v>7641876</v>
          </cell>
        </row>
        <row r="458">
          <cell r="A458" t="str">
            <v>구조물 터파기</v>
          </cell>
          <cell r="B458" t="str">
            <v>(육상토사,4~6m)</v>
          </cell>
          <cell r="C458">
            <v>854</v>
          </cell>
          <cell r="D458" t="str">
            <v>㎥</v>
          </cell>
          <cell r="E458">
            <v>6133</v>
          </cell>
          <cell r="F458">
            <v>5237582</v>
          </cell>
        </row>
        <row r="459">
          <cell r="A459" t="str">
            <v>구조물 터파기</v>
          </cell>
          <cell r="B459" t="str">
            <v>(육상토사,6~8m)</v>
          </cell>
          <cell r="C459">
            <v>418</v>
          </cell>
          <cell r="D459" t="str">
            <v>㎥</v>
          </cell>
          <cell r="E459">
            <v>7968</v>
          </cell>
          <cell r="F459">
            <v>3330624</v>
          </cell>
        </row>
        <row r="460">
          <cell r="A460" t="str">
            <v>2)되메우기 및 다짐</v>
          </cell>
          <cell r="C460">
            <v>5143</v>
          </cell>
          <cell r="D460" t="str">
            <v>M3</v>
          </cell>
          <cell r="E460">
            <v>3385</v>
          </cell>
          <cell r="F460">
            <v>17409055</v>
          </cell>
        </row>
        <row r="461">
          <cell r="A461" t="str">
            <v>3)뒷 채 움</v>
          </cell>
          <cell r="B461" t="str">
            <v>(보조기층재)</v>
          </cell>
          <cell r="C461">
            <v>1311</v>
          </cell>
          <cell r="D461" t="str">
            <v>㎥</v>
          </cell>
          <cell r="E461">
            <v>16460</v>
          </cell>
          <cell r="F461">
            <v>21579060</v>
          </cell>
        </row>
        <row r="462">
          <cell r="A462" t="str">
            <v>4) 콘크리트타설</v>
          </cell>
        </row>
        <row r="463">
          <cell r="A463" t="str">
            <v>콘크리트 타설</v>
          </cell>
          <cell r="B463" t="str">
            <v>(무근구조물)</v>
          </cell>
          <cell r="C463">
            <v>48</v>
          </cell>
          <cell r="D463" t="str">
            <v>㎥</v>
          </cell>
          <cell r="E463">
            <v>20803</v>
          </cell>
          <cell r="F463">
            <v>998544</v>
          </cell>
        </row>
        <row r="464">
          <cell r="A464" t="str">
            <v>콘크리트 타설</v>
          </cell>
          <cell r="B464" t="str">
            <v>(철근,진동기,펌프카)</v>
          </cell>
          <cell r="C464">
            <v>1384</v>
          </cell>
          <cell r="D464" t="str">
            <v>㎥</v>
          </cell>
          <cell r="E464">
            <v>10947</v>
          </cell>
          <cell r="F464">
            <v>15150648</v>
          </cell>
        </row>
        <row r="465">
          <cell r="A465" t="str">
            <v>5) 거푸집공</v>
          </cell>
        </row>
        <row r="466">
          <cell r="A466" t="str">
            <v>합판 거푸집</v>
          </cell>
          <cell r="B466" t="str">
            <v>(3회, 0~ 7m)</v>
          </cell>
          <cell r="C466">
            <v>759</v>
          </cell>
          <cell r="D466" t="str">
            <v>㎡</v>
          </cell>
          <cell r="E466">
            <v>22050</v>
          </cell>
          <cell r="F466">
            <v>16735950</v>
          </cell>
        </row>
        <row r="467">
          <cell r="A467" t="str">
            <v>합판 거푸집</v>
          </cell>
          <cell r="B467" t="str">
            <v>(3회, 7~10m)</v>
          </cell>
          <cell r="C467">
            <v>76</v>
          </cell>
          <cell r="D467" t="str">
            <v>M2</v>
          </cell>
          <cell r="E467">
            <v>23476</v>
          </cell>
          <cell r="F467">
            <v>1784176</v>
          </cell>
        </row>
        <row r="468">
          <cell r="A468" t="str">
            <v>합판 거푸집</v>
          </cell>
          <cell r="B468" t="str">
            <v>(4회)</v>
          </cell>
          <cell r="C468">
            <v>322</v>
          </cell>
          <cell r="D468" t="str">
            <v>㎡</v>
          </cell>
          <cell r="E468">
            <v>19038</v>
          </cell>
          <cell r="F468">
            <v>6130236</v>
          </cell>
        </row>
        <row r="469">
          <cell r="A469" t="str">
            <v>합판 거푸집</v>
          </cell>
          <cell r="B469" t="str">
            <v>(6회)</v>
          </cell>
          <cell r="C469">
            <v>26</v>
          </cell>
          <cell r="D469" t="str">
            <v>㎡</v>
          </cell>
          <cell r="E469">
            <v>15879</v>
          </cell>
          <cell r="F469">
            <v>412854</v>
          </cell>
        </row>
        <row r="470">
          <cell r="A470" t="str">
            <v>무늬거푸집</v>
          </cell>
          <cell r="C470">
            <v>166</v>
          </cell>
          <cell r="D470" t="str">
            <v>M2</v>
          </cell>
          <cell r="E470">
            <v>29285</v>
          </cell>
          <cell r="F470">
            <v>4861310</v>
          </cell>
        </row>
        <row r="471">
          <cell r="A471" t="str">
            <v>코팅 거푸집</v>
          </cell>
          <cell r="B471" t="str">
            <v>(3회)</v>
          </cell>
          <cell r="C471">
            <v>768</v>
          </cell>
          <cell r="D471" t="str">
            <v>㎡</v>
          </cell>
          <cell r="E471">
            <v>22050</v>
          </cell>
          <cell r="F471">
            <v>16934400</v>
          </cell>
        </row>
        <row r="472">
          <cell r="A472" t="str">
            <v>원형거푸집 3회</v>
          </cell>
          <cell r="C472">
            <v>15</v>
          </cell>
          <cell r="D472" t="str">
            <v>M2</v>
          </cell>
          <cell r="E472">
            <v>48522</v>
          </cell>
          <cell r="F472">
            <v>727830</v>
          </cell>
        </row>
        <row r="473">
          <cell r="A473" t="str">
            <v>6) 강관 비계</v>
          </cell>
          <cell r="C473">
            <v>945</v>
          </cell>
          <cell r="D473" t="str">
            <v>㎡</v>
          </cell>
          <cell r="E473">
            <v>10525</v>
          </cell>
          <cell r="F473">
            <v>9946125</v>
          </cell>
        </row>
        <row r="474">
          <cell r="A474" t="str">
            <v>7) 동바리공</v>
          </cell>
        </row>
        <row r="475">
          <cell r="A475" t="str">
            <v>강관 동바리</v>
          </cell>
          <cell r="B475" t="str">
            <v>(교량구조물용)</v>
          </cell>
          <cell r="C475">
            <v>2074</v>
          </cell>
          <cell r="D475" t="str">
            <v>공㎥</v>
          </cell>
          <cell r="E475">
            <v>17339</v>
          </cell>
          <cell r="F475">
            <v>35961086</v>
          </cell>
        </row>
        <row r="476">
          <cell r="A476" t="str">
            <v>8)표면처리</v>
          </cell>
        </row>
        <row r="477">
          <cell r="A477" t="str">
            <v>슬라브 양생</v>
          </cell>
          <cell r="B477" t="str">
            <v>(피막양생)</v>
          </cell>
          <cell r="C477">
            <v>477</v>
          </cell>
          <cell r="D477" t="str">
            <v>㎡</v>
          </cell>
          <cell r="E477">
            <v>313</v>
          </cell>
          <cell r="F477">
            <v>149301</v>
          </cell>
        </row>
        <row r="478">
          <cell r="A478" t="str">
            <v>면고르기</v>
          </cell>
          <cell r="B478" t="str">
            <v>(교량슬라브면)</v>
          </cell>
          <cell r="C478">
            <v>477</v>
          </cell>
          <cell r="D478" t="str">
            <v>㎡</v>
          </cell>
          <cell r="E478">
            <v>544</v>
          </cell>
          <cell r="F478">
            <v>259488</v>
          </cell>
        </row>
        <row r="479">
          <cell r="A479" t="str">
            <v>교면 방수</v>
          </cell>
          <cell r="B479" t="str">
            <v>(침투식)</v>
          </cell>
          <cell r="C479">
            <v>477</v>
          </cell>
          <cell r="D479" t="str">
            <v>㎡</v>
          </cell>
          <cell r="E479">
            <v>2785</v>
          </cell>
          <cell r="F479">
            <v>1328445</v>
          </cell>
        </row>
        <row r="480">
          <cell r="A480" t="str">
            <v>9)교명판 및 설명판</v>
          </cell>
        </row>
        <row r="481">
          <cell r="A481" t="str">
            <v>교명주</v>
          </cell>
          <cell r="B481" t="str">
            <v>(화강석,600×600×1250mm)</v>
          </cell>
          <cell r="C481">
            <v>4</v>
          </cell>
          <cell r="D481" t="str">
            <v>개소</v>
          </cell>
          <cell r="E481">
            <v>1300000</v>
          </cell>
          <cell r="F481">
            <v>5200000</v>
          </cell>
        </row>
        <row r="482">
          <cell r="A482" t="str">
            <v>교명판</v>
          </cell>
          <cell r="B482" t="str">
            <v>(황동,450×200×10㎜)</v>
          </cell>
          <cell r="C482">
            <v>2</v>
          </cell>
          <cell r="D482" t="str">
            <v>개</v>
          </cell>
          <cell r="E482">
            <v>82000</v>
          </cell>
          <cell r="F482">
            <v>164000</v>
          </cell>
        </row>
        <row r="483">
          <cell r="A483" t="str">
            <v>설명판</v>
          </cell>
          <cell r="B483" t="str">
            <v>(황동,350×250×10㎜)</v>
          </cell>
          <cell r="C483">
            <v>2</v>
          </cell>
          <cell r="D483" t="str">
            <v>개</v>
          </cell>
          <cell r="E483">
            <v>45000</v>
          </cell>
          <cell r="F483">
            <v>90000</v>
          </cell>
        </row>
        <row r="484">
          <cell r="A484" t="str">
            <v>10)측량 기준점 설치</v>
          </cell>
          <cell r="C484">
            <v>1</v>
          </cell>
          <cell r="D484" t="str">
            <v>개</v>
          </cell>
          <cell r="E484">
            <v>25007</v>
          </cell>
          <cell r="F484">
            <v>25007</v>
          </cell>
        </row>
        <row r="485">
          <cell r="A485" t="str">
            <v>11)전 선 관</v>
          </cell>
          <cell r="B485" t="str">
            <v>(강관φ100mm)</v>
          </cell>
          <cell r="C485">
            <v>67</v>
          </cell>
          <cell r="D485" t="str">
            <v>m</v>
          </cell>
          <cell r="E485">
            <v>29640</v>
          </cell>
          <cell r="F485">
            <v>1985880</v>
          </cell>
        </row>
        <row r="486">
          <cell r="A486" t="str">
            <v>12)철근가공조립</v>
          </cell>
        </row>
        <row r="487">
          <cell r="A487" t="str">
            <v>철근가공 및 조립</v>
          </cell>
          <cell r="B487" t="str">
            <v>보 통</v>
          </cell>
          <cell r="C487">
            <v>38.828000000000003</v>
          </cell>
          <cell r="D487" t="str">
            <v>TON</v>
          </cell>
          <cell r="E487">
            <v>363984</v>
          </cell>
          <cell r="F487">
            <v>14132770</v>
          </cell>
        </row>
        <row r="488">
          <cell r="A488" t="str">
            <v>철근가공 및 조립</v>
          </cell>
          <cell r="B488" t="str">
            <v>복 잡</v>
          </cell>
          <cell r="C488">
            <v>187.59399999999999</v>
          </cell>
          <cell r="D488" t="str">
            <v>TON</v>
          </cell>
          <cell r="E488">
            <v>456666</v>
          </cell>
          <cell r="F488">
            <v>85667801</v>
          </cell>
        </row>
        <row r="489">
          <cell r="A489" t="str">
            <v>13)다웰바 설치</v>
          </cell>
          <cell r="C489">
            <v>118</v>
          </cell>
          <cell r="D489" t="str">
            <v>EA</v>
          </cell>
          <cell r="E489">
            <v>6278</v>
          </cell>
          <cell r="F489">
            <v>740804</v>
          </cell>
        </row>
        <row r="490">
          <cell r="A490" t="str">
            <v>14)타르페이퍼 설치</v>
          </cell>
          <cell r="B490" t="str">
            <v>t = 5mm</v>
          </cell>
          <cell r="C490">
            <v>14</v>
          </cell>
          <cell r="D490" t="str">
            <v>M2</v>
          </cell>
          <cell r="E490">
            <v>13117</v>
          </cell>
          <cell r="F490">
            <v>183638</v>
          </cell>
        </row>
        <row r="491">
          <cell r="A491" t="str">
            <v>15)스페이서 설치</v>
          </cell>
        </row>
        <row r="492">
          <cell r="A492" t="str">
            <v>스페이서 설치</v>
          </cell>
          <cell r="B492" t="str">
            <v>수직부</v>
          </cell>
          <cell r="C492">
            <v>942</v>
          </cell>
          <cell r="D492" t="str">
            <v>M2</v>
          </cell>
          <cell r="E492">
            <v>230</v>
          </cell>
          <cell r="F492">
            <v>216660</v>
          </cell>
        </row>
        <row r="493">
          <cell r="A493" t="str">
            <v>스페이서 설치</v>
          </cell>
          <cell r="B493" t="str">
            <v>수평부</v>
          </cell>
          <cell r="C493">
            <v>1009</v>
          </cell>
          <cell r="D493" t="str">
            <v>M2</v>
          </cell>
          <cell r="E493">
            <v>230</v>
          </cell>
          <cell r="F493">
            <v>232070</v>
          </cell>
        </row>
        <row r="494">
          <cell r="A494" t="str">
            <v>16)스치로폴 채움</v>
          </cell>
        </row>
        <row r="495">
          <cell r="A495" t="str">
            <v>스치로폴</v>
          </cell>
          <cell r="B495" t="str">
            <v>t = 10mm</v>
          </cell>
          <cell r="C495">
            <v>47</v>
          </cell>
          <cell r="D495" t="str">
            <v>M2</v>
          </cell>
          <cell r="E495">
            <v>1898</v>
          </cell>
          <cell r="F495">
            <v>89206</v>
          </cell>
        </row>
        <row r="496">
          <cell r="A496" t="str">
            <v>스치로폴</v>
          </cell>
          <cell r="B496" t="str">
            <v>t = 20mm</v>
          </cell>
          <cell r="C496">
            <v>39</v>
          </cell>
          <cell r="D496" t="str">
            <v>M2</v>
          </cell>
          <cell r="E496">
            <v>2441</v>
          </cell>
          <cell r="F496">
            <v>95199</v>
          </cell>
        </row>
        <row r="497">
          <cell r="A497" t="str">
            <v>17)NOTCH 설치</v>
          </cell>
          <cell r="C497">
            <v>62</v>
          </cell>
          <cell r="D497" t="str">
            <v>M</v>
          </cell>
          <cell r="E497">
            <v>10000</v>
          </cell>
          <cell r="F497">
            <v>620000</v>
          </cell>
        </row>
        <row r="498">
          <cell r="A498" t="str">
            <v>18)부 직 포</v>
          </cell>
          <cell r="C498">
            <v>92</v>
          </cell>
          <cell r="D498" t="str">
            <v>㎡</v>
          </cell>
          <cell r="E498">
            <v>1604</v>
          </cell>
          <cell r="F498">
            <v>147568</v>
          </cell>
        </row>
        <row r="499">
          <cell r="A499" t="str">
            <v>19)드레인보드</v>
          </cell>
          <cell r="C499">
            <v>92</v>
          </cell>
          <cell r="D499" t="str">
            <v>㎡</v>
          </cell>
          <cell r="E499">
            <v>5200</v>
          </cell>
          <cell r="F499">
            <v>478400</v>
          </cell>
        </row>
        <row r="500">
          <cell r="A500" t="str">
            <v>20)P.V.C PIPE</v>
          </cell>
          <cell r="B500" t="str">
            <v>φ100mm</v>
          </cell>
          <cell r="C500">
            <v>3</v>
          </cell>
          <cell r="D500" t="str">
            <v>M</v>
          </cell>
          <cell r="E500">
            <v>4473</v>
          </cell>
          <cell r="F500">
            <v>13419</v>
          </cell>
        </row>
        <row r="501">
          <cell r="A501" t="str">
            <v>21)배면방수(아스팔트 코팅)</v>
          </cell>
          <cell r="C501">
            <v>407</v>
          </cell>
          <cell r="D501" t="str">
            <v>M2</v>
          </cell>
          <cell r="E501">
            <v>4406</v>
          </cell>
          <cell r="F501">
            <v>1793242</v>
          </cell>
        </row>
        <row r="502">
          <cell r="A502" t="str">
            <v>22)난 간</v>
          </cell>
          <cell r="B502" t="str">
            <v>알미늄, H=0.65m</v>
          </cell>
          <cell r="C502">
            <v>43</v>
          </cell>
          <cell r="D502" t="str">
            <v>m</v>
          </cell>
          <cell r="E502">
            <v>85000</v>
          </cell>
          <cell r="F502">
            <v>3655000</v>
          </cell>
        </row>
        <row r="503">
          <cell r="A503" t="str">
            <v>23)교  면   포  장</v>
          </cell>
        </row>
        <row r="504">
          <cell r="A504" t="str">
            <v>택 코 팅</v>
          </cell>
          <cell r="B504" t="str">
            <v>RSC-4, 30ℓ/a</v>
          </cell>
          <cell r="C504">
            <v>4</v>
          </cell>
          <cell r="D504" t="str">
            <v>a</v>
          </cell>
          <cell r="E504">
            <v>17382</v>
          </cell>
          <cell r="F504">
            <v>69528</v>
          </cell>
        </row>
        <row r="505">
          <cell r="A505" t="str">
            <v>아스콘포장</v>
          </cell>
          <cell r="B505" t="str">
            <v>표층, t=8.0㎝</v>
          </cell>
          <cell r="C505">
            <v>4</v>
          </cell>
          <cell r="D505" t="str">
            <v>a</v>
          </cell>
          <cell r="E505">
            <v>55854</v>
          </cell>
          <cell r="F505">
            <v>223416</v>
          </cell>
        </row>
        <row r="506">
          <cell r="A506" t="str">
            <v>소길교 (RAHMEN)</v>
          </cell>
        </row>
        <row r="507">
          <cell r="A507" t="str">
            <v>1) 구조물 터파기</v>
          </cell>
        </row>
        <row r="508">
          <cell r="A508" t="str">
            <v>구조물 터파기</v>
          </cell>
          <cell r="B508" t="str">
            <v>(육상토사,0~2m)</v>
          </cell>
          <cell r="C508">
            <v>2362</v>
          </cell>
          <cell r="D508" t="str">
            <v>㎥</v>
          </cell>
          <cell r="E508">
            <v>3161</v>
          </cell>
          <cell r="F508">
            <v>7466282</v>
          </cell>
        </row>
        <row r="509">
          <cell r="A509" t="str">
            <v>구조물 터파기</v>
          </cell>
          <cell r="B509" t="str">
            <v>(육상토사,2~4m)</v>
          </cell>
          <cell r="C509">
            <v>1566</v>
          </cell>
          <cell r="D509" t="str">
            <v>㎥</v>
          </cell>
          <cell r="E509">
            <v>4598</v>
          </cell>
          <cell r="F509">
            <v>7200468</v>
          </cell>
        </row>
        <row r="510">
          <cell r="A510" t="str">
            <v>구조물 터파기</v>
          </cell>
          <cell r="B510" t="str">
            <v>(육상토사,4~6m)</v>
          </cell>
          <cell r="C510">
            <v>1134</v>
          </cell>
          <cell r="D510" t="str">
            <v>㎥</v>
          </cell>
          <cell r="E510">
            <v>6133</v>
          </cell>
          <cell r="F510">
            <v>6954822</v>
          </cell>
        </row>
        <row r="511">
          <cell r="A511" t="str">
            <v>구조물 터파기</v>
          </cell>
          <cell r="B511" t="str">
            <v>(육상토사,6~8m)</v>
          </cell>
          <cell r="C511">
            <v>187</v>
          </cell>
          <cell r="D511" t="str">
            <v>㎥</v>
          </cell>
          <cell r="E511">
            <v>7968</v>
          </cell>
          <cell r="F511">
            <v>1490016</v>
          </cell>
        </row>
        <row r="512">
          <cell r="A512" t="str">
            <v>2)되메우기 및 다짐</v>
          </cell>
          <cell r="C512">
            <v>3685</v>
          </cell>
          <cell r="D512" t="str">
            <v>M3</v>
          </cell>
          <cell r="E512">
            <v>3385</v>
          </cell>
          <cell r="F512">
            <v>12473725</v>
          </cell>
        </row>
        <row r="513">
          <cell r="A513" t="str">
            <v>3)뒷 채 움</v>
          </cell>
          <cell r="B513" t="str">
            <v>(보조기층재)</v>
          </cell>
          <cell r="C513">
            <v>1577</v>
          </cell>
          <cell r="D513" t="str">
            <v>㎥</v>
          </cell>
          <cell r="E513">
            <v>16460</v>
          </cell>
          <cell r="F513">
            <v>25957420</v>
          </cell>
        </row>
        <row r="514">
          <cell r="A514" t="str">
            <v>4) 콘크리트타설</v>
          </cell>
        </row>
        <row r="515">
          <cell r="A515" t="str">
            <v>콘크리트 타설</v>
          </cell>
          <cell r="B515" t="str">
            <v>(무근구조물)</v>
          </cell>
          <cell r="C515">
            <v>43</v>
          </cell>
          <cell r="D515" t="str">
            <v>㎥</v>
          </cell>
          <cell r="E515">
            <v>20803</v>
          </cell>
          <cell r="F515">
            <v>894529</v>
          </cell>
        </row>
        <row r="516">
          <cell r="A516" t="str">
            <v>콘크리트 타설</v>
          </cell>
          <cell r="B516" t="str">
            <v>(철근,진동기,펌프카)</v>
          </cell>
          <cell r="C516">
            <v>1577</v>
          </cell>
          <cell r="D516" t="str">
            <v>㎥</v>
          </cell>
          <cell r="E516">
            <v>10947</v>
          </cell>
          <cell r="F516">
            <v>17263419</v>
          </cell>
        </row>
        <row r="517">
          <cell r="A517" t="str">
            <v>5) 거푸집공</v>
          </cell>
        </row>
        <row r="518">
          <cell r="A518" t="str">
            <v>합판 거푸집</v>
          </cell>
          <cell r="B518" t="str">
            <v>(3회, 0~ 7m)</v>
          </cell>
          <cell r="C518">
            <v>685</v>
          </cell>
          <cell r="D518" t="str">
            <v>㎡</v>
          </cell>
          <cell r="E518">
            <v>22050</v>
          </cell>
          <cell r="F518">
            <v>15104250</v>
          </cell>
        </row>
        <row r="519">
          <cell r="A519" t="str">
            <v>합판 거푸집</v>
          </cell>
          <cell r="B519" t="str">
            <v>(3회, 7~10m)</v>
          </cell>
          <cell r="C519">
            <v>103</v>
          </cell>
          <cell r="D519" t="str">
            <v>M2</v>
          </cell>
          <cell r="E519">
            <v>23476</v>
          </cell>
          <cell r="F519">
            <v>2418028</v>
          </cell>
        </row>
        <row r="520">
          <cell r="A520" t="str">
            <v>합판 거푸집</v>
          </cell>
          <cell r="B520" t="str">
            <v>(4회)</v>
          </cell>
          <cell r="C520">
            <v>262</v>
          </cell>
          <cell r="D520" t="str">
            <v>㎡</v>
          </cell>
          <cell r="E520">
            <v>19038</v>
          </cell>
          <cell r="F520">
            <v>4987956</v>
          </cell>
        </row>
        <row r="521">
          <cell r="A521" t="str">
            <v>합판 거푸집</v>
          </cell>
          <cell r="B521" t="str">
            <v>(6회)</v>
          </cell>
          <cell r="C521">
            <v>25</v>
          </cell>
          <cell r="D521" t="str">
            <v>㎡</v>
          </cell>
          <cell r="E521">
            <v>15879</v>
          </cell>
          <cell r="F521">
            <v>396975</v>
          </cell>
        </row>
        <row r="522">
          <cell r="A522" t="str">
            <v>무늬거푸집</v>
          </cell>
          <cell r="C522">
            <v>144</v>
          </cell>
          <cell r="D522" t="str">
            <v>M2</v>
          </cell>
          <cell r="E522">
            <v>29285</v>
          </cell>
          <cell r="F522">
            <v>4217040</v>
          </cell>
        </row>
        <row r="523">
          <cell r="A523" t="str">
            <v>코팅 거푸집</v>
          </cell>
          <cell r="B523" t="str">
            <v>(3회)</v>
          </cell>
          <cell r="C523">
            <v>1130</v>
          </cell>
          <cell r="D523" t="str">
            <v>㎡</v>
          </cell>
          <cell r="E523">
            <v>22050</v>
          </cell>
          <cell r="F523">
            <v>24916500</v>
          </cell>
        </row>
        <row r="524">
          <cell r="A524" t="str">
            <v>원형거푸집 3회</v>
          </cell>
          <cell r="C524">
            <v>18</v>
          </cell>
          <cell r="D524" t="str">
            <v>M2</v>
          </cell>
          <cell r="E524">
            <v>48522</v>
          </cell>
          <cell r="F524">
            <v>873396</v>
          </cell>
        </row>
        <row r="525">
          <cell r="A525" t="str">
            <v>6) 강관 비계</v>
          </cell>
          <cell r="C525">
            <v>810</v>
          </cell>
          <cell r="D525" t="str">
            <v>㎡</v>
          </cell>
          <cell r="E525">
            <v>10525</v>
          </cell>
          <cell r="F525">
            <v>8525250</v>
          </cell>
        </row>
        <row r="526">
          <cell r="A526" t="str">
            <v>7) 동바리공</v>
          </cell>
        </row>
        <row r="527">
          <cell r="A527" t="str">
            <v>강관 동바리</v>
          </cell>
          <cell r="B527" t="str">
            <v>(교량구조물용)</v>
          </cell>
          <cell r="C527">
            <v>2696</v>
          </cell>
          <cell r="D527" t="str">
            <v>공㎥</v>
          </cell>
          <cell r="E527">
            <v>17339</v>
          </cell>
          <cell r="F527">
            <v>46745944</v>
          </cell>
        </row>
        <row r="528">
          <cell r="A528" t="str">
            <v>8)표면처리</v>
          </cell>
        </row>
        <row r="529">
          <cell r="A529" t="str">
            <v>슬라브 양생</v>
          </cell>
          <cell r="B529" t="str">
            <v>(피막양생)</v>
          </cell>
          <cell r="C529">
            <v>447</v>
          </cell>
          <cell r="D529" t="str">
            <v>㎡</v>
          </cell>
          <cell r="E529">
            <v>313</v>
          </cell>
          <cell r="F529">
            <v>139911</v>
          </cell>
        </row>
        <row r="530">
          <cell r="A530" t="str">
            <v>면고르기</v>
          </cell>
          <cell r="B530" t="str">
            <v>(교량슬라브면)</v>
          </cell>
          <cell r="C530">
            <v>447</v>
          </cell>
          <cell r="D530" t="str">
            <v>㎡</v>
          </cell>
          <cell r="E530">
            <v>544</v>
          </cell>
          <cell r="F530">
            <v>243168</v>
          </cell>
        </row>
        <row r="531">
          <cell r="A531" t="str">
            <v>교면 방수</v>
          </cell>
          <cell r="B531" t="str">
            <v>(침투식)</v>
          </cell>
          <cell r="C531">
            <v>447</v>
          </cell>
          <cell r="D531" t="str">
            <v>㎡</v>
          </cell>
          <cell r="E531">
            <v>2785</v>
          </cell>
          <cell r="F531">
            <v>1244895</v>
          </cell>
        </row>
        <row r="532">
          <cell r="A532" t="str">
            <v>9)교명판 및 설명판</v>
          </cell>
        </row>
        <row r="533">
          <cell r="A533" t="str">
            <v>교명주</v>
          </cell>
          <cell r="B533" t="str">
            <v>(화강석,600×600×1250mm)</v>
          </cell>
          <cell r="C533">
            <v>4</v>
          </cell>
          <cell r="D533" t="str">
            <v>개소</v>
          </cell>
          <cell r="E533">
            <v>1300000</v>
          </cell>
          <cell r="F533">
            <v>5200000</v>
          </cell>
        </row>
        <row r="534">
          <cell r="A534" t="str">
            <v>교명판</v>
          </cell>
          <cell r="B534" t="str">
            <v>(황동,450×200×10㎜)</v>
          </cell>
          <cell r="C534">
            <v>2</v>
          </cell>
          <cell r="D534" t="str">
            <v>개</v>
          </cell>
          <cell r="E534">
            <v>82000</v>
          </cell>
          <cell r="F534">
            <v>164000</v>
          </cell>
        </row>
        <row r="535">
          <cell r="A535" t="str">
            <v>설명판</v>
          </cell>
          <cell r="B535" t="str">
            <v>(황동,350×250×10㎜)</v>
          </cell>
          <cell r="C535">
            <v>2</v>
          </cell>
          <cell r="D535" t="str">
            <v>개</v>
          </cell>
          <cell r="E535">
            <v>45000</v>
          </cell>
          <cell r="F535">
            <v>90000</v>
          </cell>
        </row>
        <row r="536">
          <cell r="A536" t="str">
            <v>10)측량 기준점 설치</v>
          </cell>
          <cell r="C536">
            <v>1</v>
          </cell>
          <cell r="D536" t="str">
            <v>개</v>
          </cell>
          <cell r="E536">
            <v>25007</v>
          </cell>
          <cell r="F536">
            <v>25007</v>
          </cell>
        </row>
        <row r="537">
          <cell r="A537" t="str">
            <v>11)전 선 관</v>
          </cell>
          <cell r="B537" t="str">
            <v>(강관φ100mm)</v>
          </cell>
          <cell r="C537">
            <v>67</v>
          </cell>
          <cell r="D537" t="str">
            <v>m</v>
          </cell>
          <cell r="E537">
            <v>29640</v>
          </cell>
          <cell r="F537">
            <v>1985880</v>
          </cell>
        </row>
        <row r="538">
          <cell r="A538" t="str">
            <v>12)철근가공조립</v>
          </cell>
        </row>
        <row r="539">
          <cell r="A539" t="str">
            <v>철근가공 및 조립</v>
          </cell>
          <cell r="B539" t="str">
            <v>보 통</v>
          </cell>
          <cell r="C539">
            <v>33.021000000000001</v>
          </cell>
          <cell r="D539" t="str">
            <v>TON</v>
          </cell>
          <cell r="E539">
            <v>363984</v>
          </cell>
          <cell r="F539">
            <v>12019115</v>
          </cell>
        </row>
        <row r="540">
          <cell r="A540" t="str">
            <v>철근가공 및 조립</v>
          </cell>
          <cell r="B540" t="str">
            <v>복 잡</v>
          </cell>
          <cell r="C540">
            <v>190.09100000000001</v>
          </cell>
          <cell r="D540" t="str">
            <v>TON</v>
          </cell>
          <cell r="E540">
            <v>456666</v>
          </cell>
          <cell r="F540">
            <v>86808096</v>
          </cell>
        </row>
        <row r="541">
          <cell r="A541" t="str">
            <v>13)다웰바 설치</v>
          </cell>
          <cell r="C541">
            <v>116</v>
          </cell>
          <cell r="D541" t="str">
            <v>EA</v>
          </cell>
          <cell r="E541">
            <v>6278</v>
          </cell>
          <cell r="F541">
            <v>728248</v>
          </cell>
        </row>
        <row r="542">
          <cell r="A542" t="str">
            <v>14)타르페이퍼 설치</v>
          </cell>
          <cell r="B542" t="str">
            <v>t = 5mm</v>
          </cell>
          <cell r="C542">
            <v>14</v>
          </cell>
          <cell r="D542" t="str">
            <v>M2</v>
          </cell>
          <cell r="E542">
            <v>13117</v>
          </cell>
          <cell r="F542">
            <v>183638</v>
          </cell>
        </row>
        <row r="543">
          <cell r="A543" t="str">
            <v>15)스페이서 설치</v>
          </cell>
        </row>
        <row r="544">
          <cell r="A544" t="str">
            <v>스페이서 설치</v>
          </cell>
          <cell r="B544" t="str">
            <v>수직부</v>
          </cell>
          <cell r="C544">
            <v>1080</v>
          </cell>
          <cell r="D544" t="str">
            <v>M2</v>
          </cell>
          <cell r="E544">
            <v>230</v>
          </cell>
          <cell r="F544">
            <v>248400</v>
          </cell>
        </row>
        <row r="545">
          <cell r="A545" t="str">
            <v>스페이서 설치</v>
          </cell>
          <cell r="B545" t="str">
            <v>수평부</v>
          </cell>
          <cell r="C545">
            <v>830</v>
          </cell>
          <cell r="D545" t="str">
            <v>M2</v>
          </cell>
          <cell r="E545">
            <v>230</v>
          </cell>
          <cell r="F545">
            <v>190900</v>
          </cell>
        </row>
        <row r="546">
          <cell r="A546" t="str">
            <v>16)스치로폴 채움</v>
          </cell>
        </row>
        <row r="547">
          <cell r="A547" t="str">
            <v>스치로폴</v>
          </cell>
          <cell r="B547" t="str">
            <v>t = 10mm</v>
          </cell>
          <cell r="C547">
            <v>56</v>
          </cell>
          <cell r="D547" t="str">
            <v>M2</v>
          </cell>
          <cell r="E547">
            <v>1898</v>
          </cell>
          <cell r="F547">
            <v>106288</v>
          </cell>
        </row>
        <row r="548">
          <cell r="A548" t="str">
            <v>스치로폴</v>
          </cell>
          <cell r="B548" t="str">
            <v>t = 20mm</v>
          </cell>
          <cell r="C548">
            <v>19</v>
          </cell>
          <cell r="D548" t="str">
            <v>M2</v>
          </cell>
          <cell r="E548">
            <v>2441</v>
          </cell>
          <cell r="F548">
            <v>46379</v>
          </cell>
        </row>
        <row r="549">
          <cell r="A549" t="str">
            <v>17)NOTCH 설치</v>
          </cell>
          <cell r="C549">
            <v>62</v>
          </cell>
          <cell r="D549" t="str">
            <v>M</v>
          </cell>
          <cell r="E549">
            <v>10000</v>
          </cell>
          <cell r="F549">
            <v>620000</v>
          </cell>
        </row>
        <row r="550">
          <cell r="A550" t="str">
            <v>18)부 직 포</v>
          </cell>
          <cell r="C550">
            <v>77</v>
          </cell>
          <cell r="D550" t="str">
            <v>㎡</v>
          </cell>
          <cell r="E550">
            <v>1604</v>
          </cell>
          <cell r="F550">
            <v>123508</v>
          </cell>
        </row>
        <row r="551">
          <cell r="A551" t="str">
            <v>19)드레인보드</v>
          </cell>
          <cell r="C551">
            <v>77</v>
          </cell>
          <cell r="D551" t="str">
            <v>㎡</v>
          </cell>
          <cell r="E551">
            <v>5200</v>
          </cell>
          <cell r="F551">
            <v>400400</v>
          </cell>
        </row>
        <row r="552">
          <cell r="A552" t="str">
            <v>20)P.V.C PIPE</v>
          </cell>
          <cell r="B552" t="str">
            <v>φ100mm</v>
          </cell>
          <cell r="C552">
            <v>3</v>
          </cell>
          <cell r="D552" t="str">
            <v>M</v>
          </cell>
          <cell r="E552">
            <v>4473</v>
          </cell>
          <cell r="F552">
            <v>13419</v>
          </cell>
        </row>
        <row r="553">
          <cell r="A553" t="str">
            <v>21)배면방수(아스팔트 코팅)</v>
          </cell>
          <cell r="C553">
            <v>430</v>
          </cell>
          <cell r="D553" t="str">
            <v>M2</v>
          </cell>
          <cell r="E553">
            <v>4406</v>
          </cell>
          <cell r="F553">
            <v>1894580</v>
          </cell>
        </row>
        <row r="554">
          <cell r="A554" t="str">
            <v>22)난 간</v>
          </cell>
          <cell r="B554" t="str">
            <v>알미늄, H=0.65m</v>
          </cell>
          <cell r="C554">
            <v>43</v>
          </cell>
          <cell r="D554" t="str">
            <v>m</v>
          </cell>
          <cell r="E554">
            <v>85000</v>
          </cell>
          <cell r="F554">
            <v>3655000</v>
          </cell>
        </row>
        <row r="555">
          <cell r="A555" t="str">
            <v>23)교  면   포  장</v>
          </cell>
        </row>
        <row r="556">
          <cell r="A556" t="str">
            <v>택 코 팅</v>
          </cell>
          <cell r="B556" t="str">
            <v>RSC-4, 30ℓ/a</v>
          </cell>
          <cell r="C556">
            <v>4</v>
          </cell>
          <cell r="D556" t="str">
            <v>a</v>
          </cell>
          <cell r="E556">
            <v>17382</v>
          </cell>
          <cell r="F556">
            <v>69528</v>
          </cell>
        </row>
        <row r="557">
          <cell r="A557" t="str">
            <v>아스콘포장</v>
          </cell>
          <cell r="B557" t="str">
            <v>표층, t=8.0㎝</v>
          </cell>
          <cell r="C557">
            <v>4</v>
          </cell>
          <cell r="D557" t="str">
            <v>a</v>
          </cell>
          <cell r="E557">
            <v>55854</v>
          </cell>
          <cell r="F557">
            <v>223416</v>
          </cell>
        </row>
        <row r="558">
          <cell r="A558" t="str">
            <v>원동1교 (RAHMEN)</v>
          </cell>
        </row>
        <row r="559">
          <cell r="A559" t="str">
            <v>1) 구조물 터파기</v>
          </cell>
        </row>
        <row r="560">
          <cell r="A560" t="str">
            <v>구조물 터파기</v>
          </cell>
          <cell r="B560" t="str">
            <v>(육상토사,0~2m)</v>
          </cell>
          <cell r="C560">
            <v>3358</v>
          </cell>
          <cell r="D560" t="str">
            <v>㎥</v>
          </cell>
          <cell r="E560">
            <v>3161</v>
          </cell>
          <cell r="F560">
            <v>10614638</v>
          </cell>
        </row>
        <row r="561">
          <cell r="A561" t="str">
            <v>구조물 터파기</v>
          </cell>
          <cell r="B561" t="str">
            <v>(육상토사,2~4m)</v>
          </cell>
          <cell r="C561">
            <v>2084</v>
          </cell>
          <cell r="D561" t="str">
            <v>㎥</v>
          </cell>
          <cell r="E561">
            <v>4598</v>
          </cell>
          <cell r="F561">
            <v>9582232</v>
          </cell>
        </row>
        <row r="562">
          <cell r="A562" t="str">
            <v>구조물 터파기</v>
          </cell>
          <cell r="B562" t="str">
            <v>(육상토사,4~6m)</v>
          </cell>
          <cell r="C562">
            <v>346</v>
          </cell>
          <cell r="D562" t="str">
            <v>㎥</v>
          </cell>
          <cell r="E562">
            <v>6133</v>
          </cell>
          <cell r="F562">
            <v>2122018</v>
          </cell>
        </row>
        <row r="563">
          <cell r="A563" t="str">
            <v>구조물 터파기</v>
          </cell>
          <cell r="B563" t="str">
            <v>(육상토사,6~8m)</v>
          </cell>
          <cell r="C563">
            <v>131</v>
          </cell>
          <cell r="D563" t="str">
            <v>㎥</v>
          </cell>
          <cell r="E563">
            <v>7968</v>
          </cell>
          <cell r="F563">
            <v>1043808</v>
          </cell>
        </row>
        <row r="564">
          <cell r="A564" t="str">
            <v>2)되메우기 및 다짐</v>
          </cell>
          <cell r="C564">
            <v>4909</v>
          </cell>
          <cell r="D564" t="str">
            <v>M3</v>
          </cell>
          <cell r="E564">
            <v>3385</v>
          </cell>
          <cell r="F564">
            <v>16616965</v>
          </cell>
        </row>
        <row r="565">
          <cell r="A565" t="str">
            <v>3)뒷 채 움</v>
          </cell>
          <cell r="B565" t="str">
            <v>(보조기층재)</v>
          </cell>
          <cell r="C565">
            <v>2240</v>
          </cell>
          <cell r="D565" t="str">
            <v>㎥</v>
          </cell>
          <cell r="E565">
            <v>16460</v>
          </cell>
          <cell r="F565">
            <v>36870400</v>
          </cell>
        </row>
        <row r="566">
          <cell r="A566" t="str">
            <v>4) 콘크리트타설</v>
          </cell>
        </row>
        <row r="567">
          <cell r="A567" t="str">
            <v>콘크리트 타설</v>
          </cell>
          <cell r="B567" t="str">
            <v>(무근구조물)</v>
          </cell>
          <cell r="C567">
            <v>193</v>
          </cell>
          <cell r="D567" t="str">
            <v>㎥</v>
          </cell>
          <cell r="E567">
            <v>20803</v>
          </cell>
          <cell r="F567">
            <v>4014979</v>
          </cell>
        </row>
        <row r="568">
          <cell r="A568" t="str">
            <v>콘크리트 타설</v>
          </cell>
          <cell r="B568" t="str">
            <v>(철근,진동기,펌프카)</v>
          </cell>
          <cell r="C568">
            <v>1901</v>
          </cell>
          <cell r="D568" t="str">
            <v>㎥</v>
          </cell>
          <cell r="E568">
            <v>10947</v>
          </cell>
          <cell r="F568">
            <v>20810247</v>
          </cell>
        </row>
        <row r="569">
          <cell r="A569" t="str">
            <v>5) 거푸집공</v>
          </cell>
        </row>
        <row r="570">
          <cell r="A570" t="str">
            <v>합판 거푸집</v>
          </cell>
          <cell r="B570" t="str">
            <v>(3회, 0~ 7m)</v>
          </cell>
          <cell r="C570">
            <v>568</v>
          </cell>
          <cell r="D570" t="str">
            <v>㎡</v>
          </cell>
          <cell r="E570">
            <v>22050</v>
          </cell>
          <cell r="F570">
            <v>12524400</v>
          </cell>
        </row>
        <row r="571">
          <cell r="A571" t="str">
            <v>합판 거푸집</v>
          </cell>
          <cell r="B571" t="str">
            <v>(3회, 7~10m)</v>
          </cell>
          <cell r="C571">
            <v>500</v>
          </cell>
          <cell r="D571" t="str">
            <v>M2</v>
          </cell>
          <cell r="E571">
            <v>23476</v>
          </cell>
          <cell r="F571">
            <v>11738000</v>
          </cell>
        </row>
        <row r="572">
          <cell r="A572" t="str">
            <v>합판 거푸집</v>
          </cell>
          <cell r="B572" t="str">
            <v>(4회)</v>
          </cell>
          <cell r="C572">
            <v>262</v>
          </cell>
          <cell r="D572" t="str">
            <v>㎡</v>
          </cell>
          <cell r="E572">
            <v>19038</v>
          </cell>
          <cell r="F572">
            <v>4987956</v>
          </cell>
        </row>
        <row r="573">
          <cell r="A573" t="str">
            <v>합판 거푸집</v>
          </cell>
          <cell r="B573" t="str">
            <v>(6회)</v>
          </cell>
          <cell r="C573">
            <v>20</v>
          </cell>
          <cell r="D573" t="str">
            <v>㎡</v>
          </cell>
          <cell r="E573">
            <v>15879</v>
          </cell>
          <cell r="F573">
            <v>317580</v>
          </cell>
        </row>
        <row r="574">
          <cell r="A574" t="str">
            <v>무늬거푸집</v>
          </cell>
          <cell r="C574">
            <v>59</v>
          </cell>
          <cell r="D574" t="str">
            <v>M2</v>
          </cell>
          <cell r="E574">
            <v>29285</v>
          </cell>
          <cell r="F574">
            <v>1727815</v>
          </cell>
        </row>
        <row r="575">
          <cell r="A575" t="str">
            <v>코팅 거푸집</v>
          </cell>
          <cell r="B575" t="str">
            <v>(3회)</v>
          </cell>
          <cell r="C575">
            <v>1584</v>
          </cell>
          <cell r="D575" t="str">
            <v>㎡</v>
          </cell>
          <cell r="E575">
            <v>22050</v>
          </cell>
          <cell r="F575">
            <v>34927200</v>
          </cell>
        </row>
        <row r="576">
          <cell r="A576" t="str">
            <v>원형거푸집 3회</v>
          </cell>
          <cell r="C576">
            <v>34</v>
          </cell>
          <cell r="D576" t="str">
            <v>M2</v>
          </cell>
          <cell r="E576">
            <v>48522</v>
          </cell>
          <cell r="F576">
            <v>1649748</v>
          </cell>
        </row>
        <row r="577">
          <cell r="A577" t="str">
            <v>6) 강관 비계</v>
          </cell>
          <cell r="C577">
            <v>762</v>
          </cell>
          <cell r="D577" t="str">
            <v>㎡</v>
          </cell>
          <cell r="E577">
            <v>10525</v>
          </cell>
          <cell r="F577">
            <v>8020050</v>
          </cell>
        </row>
        <row r="578">
          <cell r="A578" t="str">
            <v>7) 동바리공</v>
          </cell>
        </row>
        <row r="579">
          <cell r="A579" t="str">
            <v>강관 동바리</v>
          </cell>
          <cell r="B579" t="str">
            <v>(교량구조물용)</v>
          </cell>
          <cell r="C579">
            <v>4454</v>
          </cell>
          <cell r="D579" t="str">
            <v>공㎥</v>
          </cell>
          <cell r="E579">
            <v>17339</v>
          </cell>
          <cell r="F579">
            <v>77227906</v>
          </cell>
        </row>
        <row r="580">
          <cell r="A580" t="str">
            <v>8)표면처리</v>
          </cell>
        </row>
        <row r="581">
          <cell r="A581" t="str">
            <v>슬라브 양생</v>
          </cell>
          <cell r="B581" t="str">
            <v>(피막양생)</v>
          </cell>
          <cell r="C581">
            <v>612</v>
          </cell>
          <cell r="D581" t="str">
            <v>㎡</v>
          </cell>
          <cell r="E581">
            <v>313</v>
          </cell>
          <cell r="F581">
            <v>191556</v>
          </cell>
        </row>
        <row r="582">
          <cell r="A582" t="str">
            <v>면고르기</v>
          </cell>
          <cell r="B582" t="str">
            <v>(교량슬라브면)</v>
          </cell>
          <cell r="C582">
            <v>612</v>
          </cell>
          <cell r="D582" t="str">
            <v>㎡</v>
          </cell>
          <cell r="E582">
            <v>544</v>
          </cell>
          <cell r="F582">
            <v>332928</v>
          </cell>
        </row>
        <row r="583">
          <cell r="A583" t="str">
            <v>교면 방수</v>
          </cell>
          <cell r="B583" t="str">
            <v>(침투식)</v>
          </cell>
          <cell r="C583">
            <v>612</v>
          </cell>
          <cell r="D583" t="str">
            <v>㎡</v>
          </cell>
          <cell r="E583">
            <v>2785</v>
          </cell>
          <cell r="F583">
            <v>1704420</v>
          </cell>
        </row>
        <row r="584">
          <cell r="A584" t="str">
            <v>9)교명판 및 설명판</v>
          </cell>
        </row>
        <row r="585">
          <cell r="A585" t="str">
            <v>교명주</v>
          </cell>
          <cell r="B585" t="str">
            <v>(화강석,600×600×1250mm)</v>
          </cell>
          <cell r="C585">
            <v>4</v>
          </cell>
          <cell r="D585" t="str">
            <v>개소</v>
          </cell>
          <cell r="E585">
            <v>1300000</v>
          </cell>
          <cell r="F585">
            <v>5200000</v>
          </cell>
        </row>
        <row r="586">
          <cell r="A586" t="str">
            <v>교명판</v>
          </cell>
          <cell r="B586" t="str">
            <v>(황동,450×200×10㎜)</v>
          </cell>
          <cell r="C586">
            <v>2</v>
          </cell>
          <cell r="D586" t="str">
            <v>개</v>
          </cell>
          <cell r="E586">
            <v>82000</v>
          </cell>
          <cell r="F586">
            <v>164000</v>
          </cell>
        </row>
        <row r="587">
          <cell r="A587" t="str">
            <v>설명판</v>
          </cell>
          <cell r="B587" t="str">
            <v>(황동,350×250×10㎜)</v>
          </cell>
          <cell r="C587">
            <v>2</v>
          </cell>
          <cell r="D587" t="str">
            <v>개</v>
          </cell>
          <cell r="E587">
            <v>45000</v>
          </cell>
          <cell r="F587">
            <v>90000</v>
          </cell>
        </row>
        <row r="588">
          <cell r="A588" t="str">
            <v>10)측량 기준점 설치</v>
          </cell>
          <cell r="C588">
            <v>1</v>
          </cell>
          <cell r="D588" t="str">
            <v>개</v>
          </cell>
          <cell r="E588">
            <v>25007</v>
          </cell>
          <cell r="F588">
            <v>25007</v>
          </cell>
        </row>
        <row r="589">
          <cell r="A589" t="str">
            <v>11)전 선 관</v>
          </cell>
          <cell r="B589" t="str">
            <v>(강관φ100mm)</v>
          </cell>
          <cell r="C589">
            <v>64</v>
          </cell>
          <cell r="D589" t="str">
            <v>m</v>
          </cell>
          <cell r="E589">
            <v>29640</v>
          </cell>
          <cell r="F589">
            <v>1896960</v>
          </cell>
        </row>
        <row r="590">
          <cell r="A590" t="str">
            <v>12)철근가공조립</v>
          </cell>
        </row>
        <row r="591">
          <cell r="A591" t="str">
            <v>철근가공 및 조립</v>
          </cell>
          <cell r="B591" t="str">
            <v>보 통</v>
          </cell>
          <cell r="C591">
            <v>22.552</v>
          </cell>
          <cell r="D591" t="str">
            <v>TON</v>
          </cell>
          <cell r="E591">
            <v>363984</v>
          </cell>
          <cell r="F591">
            <v>8208567</v>
          </cell>
        </row>
        <row r="592">
          <cell r="A592" t="str">
            <v>철근가공 및 조립</v>
          </cell>
          <cell r="B592" t="str">
            <v>복 잡</v>
          </cell>
          <cell r="C592">
            <v>182.74199999999999</v>
          </cell>
          <cell r="D592" t="str">
            <v>TON</v>
          </cell>
          <cell r="E592">
            <v>456666</v>
          </cell>
          <cell r="F592">
            <v>83452058</v>
          </cell>
        </row>
        <row r="593">
          <cell r="A593" t="str">
            <v>13)다웰바 설치</v>
          </cell>
          <cell r="C593">
            <v>122</v>
          </cell>
          <cell r="D593" t="str">
            <v>EA</v>
          </cell>
          <cell r="E593">
            <v>6278</v>
          </cell>
          <cell r="F593">
            <v>765916</v>
          </cell>
        </row>
        <row r="594">
          <cell r="A594" t="str">
            <v>14)타르페이퍼 설치</v>
          </cell>
          <cell r="B594" t="str">
            <v>t = 5mm</v>
          </cell>
          <cell r="C594">
            <v>32</v>
          </cell>
          <cell r="D594" t="str">
            <v>M2</v>
          </cell>
          <cell r="E594">
            <v>13117</v>
          </cell>
          <cell r="F594">
            <v>419744</v>
          </cell>
        </row>
        <row r="595">
          <cell r="A595" t="str">
            <v>15)스페이서 설치</v>
          </cell>
        </row>
        <row r="596">
          <cell r="A596" t="str">
            <v>스페이서 설치</v>
          </cell>
          <cell r="B596" t="str">
            <v>수직부</v>
          </cell>
          <cell r="C596">
            <v>1057</v>
          </cell>
          <cell r="D596" t="str">
            <v>M2</v>
          </cell>
          <cell r="E596">
            <v>230</v>
          </cell>
          <cell r="F596">
            <v>243110</v>
          </cell>
        </row>
        <row r="597">
          <cell r="A597" t="str">
            <v>스페이서 설치</v>
          </cell>
          <cell r="B597" t="str">
            <v>수평부</v>
          </cell>
          <cell r="C597">
            <v>1028</v>
          </cell>
          <cell r="D597" t="str">
            <v>M2</v>
          </cell>
          <cell r="E597">
            <v>230</v>
          </cell>
          <cell r="F597">
            <v>236440</v>
          </cell>
        </row>
        <row r="598">
          <cell r="A598" t="str">
            <v>16)스치로폴 채움</v>
          </cell>
        </row>
        <row r="599">
          <cell r="A599" t="str">
            <v>스치로폴</v>
          </cell>
          <cell r="B599" t="str">
            <v>t = 10mm</v>
          </cell>
          <cell r="C599">
            <v>62</v>
          </cell>
          <cell r="D599" t="str">
            <v>M2</v>
          </cell>
          <cell r="E599">
            <v>1898</v>
          </cell>
          <cell r="F599">
            <v>117676</v>
          </cell>
        </row>
        <row r="600">
          <cell r="A600" t="str">
            <v>스치로폴</v>
          </cell>
          <cell r="B600" t="str">
            <v>t = 20mm</v>
          </cell>
          <cell r="C600">
            <v>21</v>
          </cell>
          <cell r="D600" t="str">
            <v>M2</v>
          </cell>
          <cell r="E600">
            <v>2441</v>
          </cell>
          <cell r="F600">
            <v>51261</v>
          </cell>
        </row>
        <row r="601">
          <cell r="A601" t="str">
            <v>세굴방지용 사석 채움</v>
          </cell>
          <cell r="B601" t="str">
            <v>(100㎏/개)</v>
          </cell>
          <cell r="C601">
            <v>842</v>
          </cell>
          <cell r="D601" t="str">
            <v>㎥</v>
          </cell>
          <cell r="E601">
            <v>30658</v>
          </cell>
          <cell r="F601">
            <v>25814036</v>
          </cell>
        </row>
        <row r="602">
          <cell r="A602" t="str">
            <v>17)NOTCH 설치</v>
          </cell>
          <cell r="C602">
            <v>42</v>
          </cell>
          <cell r="D602" t="str">
            <v>M</v>
          </cell>
          <cell r="E602">
            <v>10000</v>
          </cell>
          <cell r="F602">
            <v>420000</v>
          </cell>
        </row>
        <row r="603">
          <cell r="A603" t="str">
            <v>19)배면방수(아스팔트 코팅)</v>
          </cell>
          <cell r="C603">
            <v>570</v>
          </cell>
          <cell r="D603" t="str">
            <v>M2</v>
          </cell>
          <cell r="E603">
            <v>4406</v>
          </cell>
          <cell r="F603">
            <v>2511420</v>
          </cell>
        </row>
        <row r="604">
          <cell r="A604" t="str">
            <v>20)난 간</v>
          </cell>
          <cell r="B604" t="str">
            <v>알미늄, H=0.65m</v>
          </cell>
          <cell r="C604">
            <v>49</v>
          </cell>
          <cell r="D604" t="str">
            <v>m</v>
          </cell>
          <cell r="E604">
            <v>85000</v>
          </cell>
          <cell r="F604">
            <v>4165000</v>
          </cell>
        </row>
        <row r="605">
          <cell r="A605" t="str">
            <v>21)교  면   포  장</v>
          </cell>
        </row>
        <row r="606">
          <cell r="A606" t="str">
            <v>택 코 팅</v>
          </cell>
          <cell r="B606" t="str">
            <v>RSC-4, 30ℓ/a</v>
          </cell>
          <cell r="C606">
            <v>6</v>
          </cell>
          <cell r="D606" t="str">
            <v>a</v>
          </cell>
          <cell r="E606">
            <v>17382</v>
          </cell>
          <cell r="F606">
            <v>104292</v>
          </cell>
        </row>
        <row r="607">
          <cell r="A607" t="str">
            <v>아스콘포장</v>
          </cell>
          <cell r="B607" t="str">
            <v>표층, t=8.0㎝</v>
          </cell>
          <cell r="C607">
            <v>6</v>
          </cell>
          <cell r="D607" t="str">
            <v>a</v>
          </cell>
          <cell r="E607">
            <v>55854</v>
          </cell>
          <cell r="F607">
            <v>335124</v>
          </cell>
        </row>
        <row r="608">
          <cell r="A608" t="str">
            <v>원동2교 (RAHMEN)</v>
          </cell>
        </row>
        <row r="609">
          <cell r="A609" t="str">
            <v>1) 구조물 터파기</v>
          </cell>
        </row>
        <row r="610">
          <cell r="A610" t="str">
            <v>구조물 터파기</v>
          </cell>
          <cell r="B610" t="str">
            <v>(육상토사,0~2m)</v>
          </cell>
          <cell r="C610">
            <v>2125</v>
          </cell>
          <cell r="D610" t="str">
            <v>㎥</v>
          </cell>
          <cell r="E610">
            <v>3161</v>
          </cell>
          <cell r="F610">
            <v>6717125</v>
          </cell>
        </row>
        <row r="611">
          <cell r="A611" t="str">
            <v>구조물 터파기</v>
          </cell>
          <cell r="B611" t="str">
            <v>(육상토사,2~4m)</v>
          </cell>
          <cell r="C611">
            <v>1637</v>
          </cell>
          <cell r="D611" t="str">
            <v>㎥</v>
          </cell>
          <cell r="E611">
            <v>4598</v>
          </cell>
          <cell r="F611">
            <v>7526926</v>
          </cell>
        </row>
        <row r="612">
          <cell r="A612" t="str">
            <v>구조물 터파기</v>
          </cell>
          <cell r="B612" t="str">
            <v>(육상토사,4~6m)</v>
          </cell>
          <cell r="C612">
            <v>1197</v>
          </cell>
          <cell r="D612" t="str">
            <v>㎥</v>
          </cell>
          <cell r="E612">
            <v>6133</v>
          </cell>
          <cell r="F612">
            <v>7341201</v>
          </cell>
        </row>
        <row r="613">
          <cell r="A613" t="str">
            <v>구조물 터파기</v>
          </cell>
          <cell r="B613" t="str">
            <v>(육상토사,6~8m)</v>
          </cell>
          <cell r="C613">
            <v>327</v>
          </cell>
          <cell r="D613" t="str">
            <v>㎥</v>
          </cell>
          <cell r="E613">
            <v>7968</v>
          </cell>
          <cell r="F613">
            <v>2605536</v>
          </cell>
        </row>
        <row r="614">
          <cell r="A614" t="str">
            <v>2)되메우기 및 다짐</v>
          </cell>
          <cell r="C614">
            <v>3704</v>
          </cell>
          <cell r="D614" t="str">
            <v>M3</v>
          </cell>
          <cell r="E614">
            <v>3385</v>
          </cell>
          <cell r="F614">
            <v>12538040</v>
          </cell>
        </row>
        <row r="615">
          <cell r="A615" t="str">
            <v>3)뒷 채 움</v>
          </cell>
          <cell r="B615" t="str">
            <v>(보조기층재)</v>
          </cell>
          <cell r="C615">
            <v>1335</v>
          </cell>
          <cell r="D615" t="str">
            <v>㎥</v>
          </cell>
          <cell r="E615">
            <v>16460</v>
          </cell>
          <cell r="F615">
            <v>21974100</v>
          </cell>
        </row>
        <row r="616">
          <cell r="A616" t="str">
            <v>4) 콘크리트타설</v>
          </cell>
        </row>
        <row r="617">
          <cell r="A617" t="str">
            <v>콘크리트 타설</v>
          </cell>
          <cell r="B617" t="str">
            <v>(무근구조물)</v>
          </cell>
          <cell r="C617">
            <v>33</v>
          </cell>
          <cell r="D617" t="str">
            <v>㎥</v>
          </cell>
          <cell r="E617">
            <v>20803</v>
          </cell>
          <cell r="F617">
            <v>686499</v>
          </cell>
        </row>
        <row r="618">
          <cell r="A618" t="str">
            <v>콘크리트 타설</v>
          </cell>
          <cell r="B618" t="str">
            <v>(철근,진동기,펌프카)</v>
          </cell>
          <cell r="C618">
            <v>1465</v>
          </cell>
          <cell r="D618" t="str">
            <v>㎥</v>
          </cell>
          <cell r="E618">
            <v>10947</v>
          </cell>
          <cell r="F618">
            <v>16037355</v>
          </cell>
        </row>
        <row r="619">
          <cell r="A619" t="str">
            <v>5) 거푸집공</v>
          </cell>
        </row>
        <row r="620">
          <cell r="A620" t="str">
            <v>합판 거푸집</v>
          </cell>
          <cell r="B620" t="str">
            <v>(3회, 0~ 7m)</v>
          </cell>
          <cell r="C620">
            <v>496</v>
          </cell>
          <cell r="D620" t="str">
            <v>㎡</v>
          </cell>
          <cell r="E620">
            <v>22050</v>
          </cell>
          <cell r="F620">
            <v>10936800</v>
          </cell>
        </row>
        <row r="621">
          <cell r="A621" t="str">
            <v>합판 거푸집</v>
          </cell>
          <cell r="B621" t="str">
            <v>(3회, 7~10m)</v>
          </cell>
          <cell r="C621">
            <v>44</v>
          </cell>
          <cell r="D621" t="str">
            <v>M2</v>
          </cell>
          <cell r="E621">
            <v>23476</v>
          </cell>
          <cell r="F621">
            <v>1032944</v>
          </cell>
        </row>
        <row r="622">
          <cell r="A622" t="str">
            <v>합판 거푸집</v>
          </cell>
          <cell r="B622" t="str">
            <v>(4회)</v>
          </cell>
          <cell r="C622">
            <v>224</v>
          </cell>
          <cell r="D622" t="str">
            <v>㎡</v>
          </cell>
          <cell r="E622">
            <v>19038</v>
          </cell>
          <cell r="F622">
            <v>4264512</v>
          </cell>
        </row>
        <row r="623">
          <cell r="A623" t="str">
            <v>합판 거푸집</v>
          </cell>
          <cell r="B623" t="str">
            <v>(6회)</v>
          </cell>
          <cell r="C623">
            <v>17</v>
          </cell>
          <cell r="D623" t="str">
            <v>㎡</v>
          </cell>
          <cell r="E623">
            <v>15879</v>
          </cell>
          <cell r="F623">
            <v>269943</v>
          </cell>
        </row>
        <row r="624">
          <cell r="A624" t="str">
            <v>무늬거푸집</v>
          </cell>
          <cell r="C624">
            <v>59</v>
          </cell>
          <cell r="D624" t="str">
            <v>M2</v>
          </cell>
          <cell r="E624">
            <v>29285</v>
          </cell>
          <cell r="F624">
            <v>1727815</v>
          </cell>
        </row>
        <row r="625">
          <cell r="A625" t="str">
            <v>코팅 거푸집</v>
          </cell>
          <cell r="B625" t="str">
            <v>(3회)</v>
          </cell>
          <cell r="C625">
            <v>954</v>
          </cell>
          <cell r="D625" t="str">
            <v>㎡</v>
          </cell>
          <cell r="E625">
            <v>22050</v>
          </cell>
          <cell r="F625">
            <v>21035700</v>
          </cell>
        </row>
        <row r="626">
          <cell r="A626" t="str">
            <v>원형거푸집 3회</v>
          </cell>
          <cell r="C626">
            <v>9</v>
          </cell>
          <cell r="D626" t="str">
            <v>M2</v>
          </cell>
          <cell r="E626">
            <v>48522</v>
          </cell>
          <cell r="F626">
            <v>436698</v>
          </cell>
        </row>
        <row r="627">
          <cell r="A627" t="str">
            <v>6) 강관 비계</v>
          </cell>
          <cell r="C627">
            <v>813</v>
          </cell>
          <cell r="D627" t="str">
            <v>㎡</v>
          </cell>
          <cell r="E627">
            <v>10525</v>
          </cell>
          <cell r="F627">
            <v>8556825</v>
          </cell>
        </row>
        <row r="628">
          <cell r="A628" t="str">
            <v>7) 동바리공</v>
          </cell>
        </row>
        <row r="629">
          <cell r="A629" t="str">
            <v>강관 동바리</v>
          </cell>
          <cell r="B629" t="str">
            <v>(교량구조물용)</v>
          </cell>
          <cell r="C629">
            <v>2381</v>
          </cell>
          <cell r="D629" t="str">
            <v>공㎥</v>
          </cell>
          <cell r="E629">
            <v>17339</v>
          </cell>
          <cell r="F629">
            <v>41284159</v>
          </cell>
        </row>
        <row r="630">
          <cell r="A630" t="str">
            <v>8)표면처리</v>
          </cell>
        </row>
        <row r="631">
          <cell r="A631" t="str">
            <v>슬라브 양생</v>
          </cell>
          <cell r="B631" t="str">
            <v>(피막양생)</v>
          </cell>
          <cell r="C631">
            <v>453</v>
          </cell>
          <cell r="D631" t="str">
            <v>㎡</v>
          </cell>
          <cell r="E631">
            <v>313</v>
          </cell>
          <cell r="F631">
            <v>141789</v>
          </cell>
        </row>
        <row r="632">
          <cell r="A632" t="str">
            <v>면고르기</v>
          </cell>
          <cell r="B632" t="str">
            <v>(교량슬라브면)</v>
          </cell>
          <cell r="C632">
            <v>453</v>
          </cell>
          <cell r="D632" t="str">
            <v>㎡</v>
          </cell>
          <cell r="E632">
            <v>544</v>
          </cell>
          <cell r="F632">
            <v>246432</v>
          </cell>
        </row>
        <row r="633">
          <cell r="A633" t="str">
            <v>교면 방수</v>
          </cell>
          <cell r="B633" t="str">
            <v>(침투식)</v>
          </cell>
          <cell r="C633">
            <v>453</v>
          </cell>
          <cell r="D633" t="str">
            <v>㎡</v>
          </cell>
          <cell r="E633">
            <v>2785</v>
          </cell>
          <cell r="F633">
            <v>1261605</v>
          </cell>
        </row>
        <row r="634">
          <cell r="A634" t="str">
            <v>9)교명판 및 설명판</v>
          </cell>
        </row>
        <row r="635">
          <cell r="A635" t="str">
            <v>교명주</v>
          </cell>
          <cell r="B635" t="str">
            <v>(화강석,600×600×1250mm)</v>
          </cell>
          <cell r="C635">
            <v>4</v>
          </cell>
          <cell r="D635" t="str">
            <v>개소</v>
          </cell>
          <cell r="E635">
            <v>1300000</v>
          </cell>
          <cell r="F635">
            <v>5200000</v>
          </cell>
        </row>
        <row r="636">
          <cell r="A636" t="str">
            <v>교명판</v>
          </cell>
          <cell r="B636" t="str">
            <v>(황동,450×200×10㎜)</v>
          </cell>
          <cell r="C636">
            <v>2</v>
          </cell>
          <cell r="D636" t="str">
            <v>개</v>
          </cell>
          <cell r="E636">
            <v>82000</v>
          </cell>
          <cell r="F636">
            <v>164000</v>
          </cell>
        </row>
        <row r="637">
          <cell r="A637" t="str">
            <v>설명판</v>
          </cell>
          <cell r="B637" t="str">
            <v>(황동,350×250×10㎜)</v>
          </cell>
          <cell r="C637">
            <v>2</v>
          </cell>
          <cell r="D637" t="str">
            <v>개</v>
          </cell>
          <cell r="E637">
            <v>45000</v>
          </cell>
          <cell r="F637">
            <v>90000</v>
          </cell>
        </row>
        <row r="638">
          <cell r="A638" t="str">
            <v>10)측량 기준점 설치</v>
          </cell>
          <cell r="C638">
            <v>1</v>
          </cell>
          <cell r="D638" t="str">
            <v>개</v>
          </cell>
          <cell r="E638">
            <v>25007</v>
          </cell>
          <cell r="F638">
            <v>25007</v>
          </cell>
        </row>
        <row r="639">
          <cell r="A639" t="str">
            <v>11)전 선 관</v>
          </cell>
          <cell r="B639" t="str">
            <v>(강관φ100mm)</v>
          </cell>
          <cell r="C639">
            <v>51</v>
          </cell>
          <cell r="D639" t="str">
            <v>m</v>
          </cell>
          <cell r="E639">
            <v>29640</v>
          </cell>
          <cell r="F639">
            <v>1511640</v>
          </cell>
        </row>
        <row r="640">
          <cell r="A640" t="str">
            <v>12)철근가공조립</v>
          </cell>
        </row>
        <row r="641">
          <cell r="A641" t="str">
            <v>철근가공 및 조립</v>
          </cell>
          <cell r="B641" t="str">
            <v>보 통</v>
          </cell>
          <cell r="C641">
            <v>23.164999999999999</v>
          </cell>
          <cell r="D641" t="str">
            <v>TON</v>
          </cell>
          <cell r="E641">
            <v>363984</v>
          </cell>
          <cell r="F641">
            <v>8431689</v>
          </cell>
        </row>
        <row r="642">
          <cell r="A642" t="str">
            <v>철근가공 및 조립</v>
          </cell>
          <cell r="B642" t="str">
            <v>복 잡</v>
          </cell>
          <cell r="C642">
            <v>183.98599999999999</v>
          </cell>
          <cell r="D642" t="str">
            <v>TON</v>
          </cell>
          <cell r="E642">
            <v>456666</v>
          </cell>
          <cell r="F642">
            <v>84020150</v>
          </cell>
        </row>
        <row r="643">
          <cell r="A643" t="str">
            <v>13)다웰바 설치</v>
          </cell>
          <cell r="C643">
            <v>118</v>
          </cell>
          <cell r="D643" t="str">
            <v>EA</v>
          </cell>
          <cell r="E643">
            <v>6278</v>
          </cell>
          <cell r="F643">
            <v>740804</v>
          </cell>
        </row>
        <row r="644">
          <cell r="A644" t="str">
            <v>14)타르페이퍼 설치</v>
          </cell>
          <cell r="B644" t="str">
            <v>t = 5mm</v>
          </cell>
          <cell r="C644">
            <v>14</v>
          </cell>
          <cell r="D644" t="str">
            <v>M2</v>
          </cell>
          <cell r="E644">
            <v>13117</v>
          </cell>
          <cell r="F644">
            <v>183638</v>
          </cell>
        </row>
        <row r="645">
          <cell r="A645" t="str">
            <v>15)스페이서 설치</v>
          </cell>
        </row>
        <row r="646">
          <cell r="A646" t="str">
            <v>스페이서 설치</v>
          </cell>
          <cell r="B646" t="str">
            <v>수직부</v>
          </cell>
          <cell r="C646">
            <v>911</v>
          </cell>
          <cell r="D646" t="str">
            <v>M2</v>
          </cell>
          <cell r="E646">
            <v>230</v>
          </cell>
          <cell r="F646">
            <v>209530</v>
          </cell>
        </row>
        <row r="647">
          <cell r="A647" t="str">
            <v>스페이서 설치</v>
          </cell>
          <cell r="B647" t="str">
            <v>수평부</v>
          </cell>
          <cell r="C647">
            <v>700</v>
          </cell>
          <cell r="D647" t="str">
            <v>M2</v>
          </cell>
          <cell r="E647">
            <v>230</v>
          </cell>
          <cell r="F647">
            <v>161000</v>
          </cell>
        </row>
        <row r="648">
          <cell r="A648" t="str">
            <v>16)스치로폴 채움</v>
          </cell>
        </row>
        <row r="649">
          <cell r="A649" t="str">
            <v>스치로폴</v>
          </cell>
          <cell r="B649" t="str">
            <v>t = 10mm</v>
          </cell>
          <cell r="C649">
            <v>55</v>
          </cell>
          <cell r="D649" t="str">
            <v>M2</v>
          </cell>
          <cell r="E649">
            <v>1898</v>
          </cell>
          <cell r="F649">
            <v>104390</v>
          </cell>
        </row>
        <row r="650">
          <cell r="A650" t="str">
            <v>스치로폴</v>
          </cell>
          <cell r="B650" t="str">
            <v>t = 20mm</v>
          </cell>
          <cell r="C650">
            <v>18</v>
          </cell>
          <cell r="D650" t="str">
            <v>M2</v>
          </cell>
          <cell r="E650">
            <v>2441</v>
          </cell>
          <cell r="F650">
            <v>43938</v>
          </cell>
        </row>
        <row r="651">
          <cell r="A651" t="str">
            <v>17)NOTCH 설치</v>
          </cell>
          <cell r="C651">
            <v>31</v>
          </cell>
          <cell r="D651" t="str">
            <v>M</v>
          </cell>
          <cell r="E651">
            <v>10000</v>
          </cell>
          <cell r="F651">
            <v>310000</v>
          </cell>
        </row>
        <row r="652">
          <cell r="A652" t="str">
            <v>18)배면방수(아스팔트 코팅)</v>
          </cell>
          <cell r="C652">
            <v>390</v>
          </cell>
          <cell r="D652" t="str">
            <v>M2</v>
          </cell>
          <cell r="E652">
            <v>4406</v>
          </cell>
          <cell r="F652">
            <v>1718340</v>
          </cell>
        </row>
        <row r="653">
          <cell r="A653" t="str">
            <v>19)난 간</v>
          </cell>
          <cell r="B653" t="str">
            <v>알미늄, H=0.65m</v>
          </cell>
          <cell r="C653">
            <v>43</v>
          </cell>
          <cell r="D653" t="str">
            <v>m</v>
          </cell>
          <cell r="E653">
            <v>85000</v>
          </cell>
          <cell r="F653">
            <v>3655000</v>
          </cell>
        </row>
        <row r="654">
          <cell r="A654" t="str">
            <v>20)교  면   포  장</v>
          </cell>
        </row>
        <row r="655">
          <cell r="A655" t="str">
            <v>택 코 팅</v>
          </cell>
          <cell r="B655" t="str">
            <v>RSC-4, 30ℓ/a</v>
          </cell>
          <cell r="C655">
            <v>9</v>
          </cell>
          <cell r="D655" t="str">
            <v>a</v>
          </cell>
          <cell r="E655">
            <v>17382</v>
          </cell>
          <cell r="F655">
            <v>156438</v>
          </cell>
        </row>
        <row r="656">
          <cell r="A656" t="str">
            <v>아스콘포장</v>
          </cell>
          <cell r="B656" t="str">
            <v>표층, t=8.0㎝</v>
          </cell>
          <cell r="C656">
            <v>9</v>
          </cell>
          <cell r="D656" t="str">
            <v>a</v>
          </cell>
          <cell r="E656">
            <v>55854</v>
          </cell>
          <cell r="F656">
            <v>502686</v>
          </cell>
        </row>
        <row r="657">
          <cell r="A657" t="str">
            <v>원동3교 (RAHMEN)</v>
          </cell>
        </row>
        <row r="658">
          <cell r="A658" t="str">
            <v>1) 구조물 터파기</v>
          </cell>
        </row>
        <row r="659">
          <cell r="A659" t="str">
            <v>구조물 터파기</v>
          </cell>
          <cell r="B659" t="str">
            <v>(육상토사,0~2m)</v>
          </cell>
          <cell r="C659">
            <v>3980</v>
          </cell>
          <cell r="D659" t="str">
            <v>㎥</v>
          </cell>
          <cell r="E659">
            <v>3161</v>
          </cell>
          <cell r="F659">
            <v>12580780</v>
          </cell>
        </row>
        <row r="660">
          <cell r="A660" t="str">
            <v>구조물 터파기</v>
          </cell>
          <cell r="B660" t="str">
            <v>(육상토사,2~4m)</v>
          </cell>
          <cell r="C660">
            <v>1936</v>
          </cell>
          <cell r="D660" t="str">
            <v>㎥</v>
          </cell>
          <cell r="E660">
            <v>4598</v>
          </cell>
          <cell r="F660">
            <v>8901728</v>
          </cell>
        </row>
        <row r="661">
          <cell r="A661" t="str">
            <v>구조물 터파기</v>
          </cell>
          <cell r="B661" t="str">
            <v>(육상토사,4~6m)</v>
          </cell>
          <cell r="C661">
            <v>1239</v>
          </cell>
          <cell r="D661" t="str">
            <v>㎥</v>
          </cell>
          <cell r="E661">
            <v>6133</v>
          </cell>
          <cell r="F661">
            <v>7598787</v>
          </cell>
        </row>
        <row r="662">
          <cell r="A662" t="str">
            <v>구조물 터파기</v>
          </cell>
          <cell r="B662" t="str">
            <v>(육상토사,6~8m)</v>
          </cell>
          <cell r="C662">
            <v>917</v>
          </cell>
          <cell r="D662" t="str">
            <v>㎥</v>
          </cell>
          <cell r="E662">
            <v>7968</v>
          </cell>
          <cell r="F662">
            <v>7306656</v>
          </cell>
        </row>
        <row r="663">
          <cell r="A663" t="str">
            <v>2)되메우기 및 다짐</v>
          </cell>
          <cell r="C663">
            <v>5954</v>
          </cell>
          <cell r="D663" t="str">
            <v>M3</v>
          </cell>
          <cell r="E663">
            <v>3385</v>
          </cell>
          <cell r="F663">
            <v>20154290</v>
          </cell>
        </row>
        <row r="664">
          <cell r="A664" t="str">
            <v>3)뒷 채 움</v>
          </cell>
          <cell r="B664" t="str">
            <v>(보조기층재)</v>
          </cell>
          <cell r="C664">
            <v>1117</v>
          </cell>
          <cell r="D664" t="str">
            <v>㎥</v>
          </cell>
          <cell r="E664">
            <v>16460</v>
          </cell>
          <cell r="F664">
            <v>18385820</v>
          </cell>
        </row>
        <row r="665">
          <cell r="A665" t="str">
            <v>4) 콘크리트타설</v>
          </cell>
        </row>
        <row r="666">
          <cell r="A666" t="str">
            <v>콘크리트 타설</v>
          </cell>
          <cell r="B666" t="str">
            <v>(무근구조물)</v>
          </cell>
          <cell r="C666">
            <v>115</v>
          </cell>
          <cell r="D666" t="str">
            <v>㎥</v>
          </cell>
          <cell r="E666">
            <v>20803</v>
          </cell>
          <cell r="F666">
            <v>2392345</v>
          </cell>
        </row>
        <row r="667">
          <cell r="A667" t="str">
            <v>콘크리트 타설</v>
          </cell>
          <cell r="B667" t="str">
            <v>(철근,진동기,펌프카)</v>
          </cell>
          <cell r="C667">
            <v>1294</v>
          </cell>
          <cell r="D667" t="str">
            <v>㎥</v>
          </cell>
          <cell r="E667">
            <v>10947</v>
          </cell>
          <cell r="F667">
            <v>14165418</v>
          </cell>
        </row>
        <row r="668">
          <cell r="A668" t="str">
            <v>5) 거푸집공</v>
          </cell>
        </row>
        <row r="669">
          <cell r="A669" t="str">
            <v>합판 거푸집</v>
          </cell>
          <cell r="B669" t="str">
            <v>(3회, 0~ 7m)</v>
          </cell>
          <cell r="C669">
            <v>1254</v>
          </cell>
          <cell r="D669" t="str">
            <v>㎡</v>
          </cell>
          <cell r="E669">
            <v>22050</v>
          </cell>
          <cell r="F669">
            <v>27650700</v>
          </cell>
        </row>
        <row r="670">
          <cell r="A670" t="str">
            <v>합판 거푸집</v>
          </cell>
          <cell r="B670" t="str">
            <v>(3회, 7~10m)</v>
          </cell>
          <cell r="C670">
            <v>131</v>
          </cell>
          <cell r="D670" t="str">
            <v>M2</v>
          </cell>
          <cell r="E670">
            <v>23476</v>
          </cell>
          <cell r="F670">
            <v>3075356</v>
          </cell>
        </row>
        <row r="671">
          <cell r="A671" t="str">
            <v>합판 거푸집</v>
          </cell>
          <cell r="B671" t="str">
            <v>(4회)</v>
          </cell>
          <cell r="C671">
            <v>268</v>
          </cell>
          <cell r="D671" t="str">
            <v>㎡</v>
          </cell>
          <cell r="E671">
            <v>19038</v>
          </cell>
          <cell r="F671">
            <v>5102184</v>
          </cell>
        </row>
        <row r="672">
          <cell r="A672" t="str">
            <v>합판 거푸집</v>
          </cell>
          <cell r="B672" t="str">
            <v>(6회)</v>
          </cell>
          <cell r="C672">
            <v>29</v>
          </cell>
          <cell r="D672" t="str">
            <v>㎡</v>
          </cell>
          <cell r="E672">
            <v>15879</v>
          </cell>
          <cell r="F672">
            <v>460491</v>
          </cell>
        </row>
        <row r="673">
          <cell r="A673" t="str">
            <v>무늬거푸집</v>
          </cell>
          <cell r="C673">
            <v>491</v>
          </cell>
          <cell r="D673" t="str">
            <v>M2</v>
          </cell>
          <cell r="E673">
            <v>29285</v>
          </cell>
          <cell r="F673">
            <v>14378935</v>
          </cell>
        </row>
        <row r="674">
          <cell r="A674" t="str">
            <v>코팅 거푸집</v>
          </cell>
          <cell r="B674" t="str">
            <v>(3회)</v>
          </cell>
          <cell r="C674">
            <v>613</v>
          </cell>
          <cell r="D674" t="str">
            <v>㎡</v>
          </cell>
          <cell r="E674">
            <v>22050</v>
          </cell>
          <cell r="F674">
            <v>13516650</v>
          </cell>
        </row>
        <row r="675">
          <cell r="A675" t="str">
            <v>원형거푸집 3회</v>
          </cell>
          <cell r="C675">
            <v>1</v>
          </cell>
          <cell r="D675" t="str">
            <v>M2</v>
          </cell>
          <cell r="E675">
            <v>48522</v>
          </cell>
          <cell r="F675">
            <v>48522</v>
          </cell>
        </row>
        <row r="676">
          <cell r="A676" t="str">
            <v>6) 강관 비계</v>
          </cell>
          <cell r="C676">
            <v>1369</v>
          </cell>
          <cell r="D676" t="str">
            <v>㎡</v>
          </cell>
          <cell r="E676">
            <v>10525</v>
          </cell>
          <cell r="F676">
            <v>14408725</v>
          </cell>
        </row>
        <row r="677">
          <cell r="A677" t="str">
            <v>7) 동바리공</v>
          </cell>
        </row>
        <row r="678">
          <cell r="A678" t="str">
            <v>강관 동바리</v>
          </cell>
          <cell r="B678" t="str">
            <v>(교량구조물용)</v>
          </cell>
          <cell r="C678">
            <v>3098</v>
          </cell>
          <cell r="D678" t="str">
            <v>공㎥</v>
          </cell>
          <cell r="E678">
            <v>17339</v>
          </cell>
          <cell r="F678">
            <v>53716222</v>
          </cell>
        </row>
        <row r="679">
          <cell r="A679" t="str">
            <v>8)표면처리</v>
          </cell>
        </row>
        <row r="680">
          <cell r="A680" t="str">
            <v>슬라브 양생</v>
          </cell>
          <cell r="B680" t="str">
            <v>(피막양생)</v>
          </cell>
          <cell r="C680">
            <v>229</v>
          </cell>
          <cell r="D680" t="str">
            <v>㎡</v>
          </cell>
          <cell r="E680">
            <v>313</v>
          </cell>
          <cell r="F680">
            <v>71677</v>
          </cell>
        </row>
        <row r="681">
          <cell r="A681" t="str">
            <v>면고르기</v>
          </cell>
          <cell r="B681" t="str">
            <v>(교량슬라브면)</v>
          </cell>
          <cell r="C681">
            <v>229</v>
          </cell>
          <cell r="D681" t="str">
            <v>㎡</v>
          </cell>
          <cell r="E681">
            <v>544</v>
          </cell>
          <cell r="F681">
            <v>124576</v>
          </cell>
        </row>
        <row r="682">
          <cell r="A682" t="str">
            <v>교면 방수</v>
          </cell>
          <cell r="B682" t="str">
            <v>(침투식)</v>
          </cell>
          <cell r="C682">
            <v>229</v>
          </cell>
          <cell r="D682" t="str">
            <v>㎡</v>
          </cell>
          <cell r="E682">
            <v>2785</v>
          </cell>
          <cell r="F682">
            <v>637765</v>
          </cell>
        </row>
        <row r="683">
          <cell r="A683" t="str">
            <v>9)교명판 및 설명판</v>
          </cell>
        </row>
        <row r="684">
          <cell r="A684" t="str">
            <v>교명주</v>
          </cell>
          <cell r="B684" t="str">
            <v>(화강석,600×600×1250mm)</v>
          </cell>
          <cell r="C684">
            <v>2</v>
          </cell>
          <cell r="D684" t="str">
            <v>개소</v>
          </cell>
          <cell r="E684">
            <v>1300000</v>
          </cell>
          <cell r="F684">
            <v>2600000</v>
          </cell>
        </row>
        <row r="685">
          <cell r="A685" t="str">
            <v>교명판</v>
          </cell>
          <cell r="B685" t="str">
            <v>(황동,450×200×10㎜)</v>
          </cell>
          <cell r="C685">
            <v>1</v>
          </cell>
          <cell r="D685" t="str">
            <v>개</v>
          </cell>
          <cell r="E685">
            <v>82000</v>
          </cell>
          <cell r="F685">
            <v>82000</v>
          </cell>
        </row>
        <row r="686">
          <cell r="A686" t="str">
            <v>설명판</v>
          </cell>
          <cell r="B686" t="str">
            <v>(황동,350×250×10㎜)</v>
          </cell>
          <cell r="C686">
            <v>1</v>
          </cell>
          <cell r="D686" t="str">
            <v>개</v>
          </cell>
          <cell r="E686">
            <v>45000</v>
          </cell>
          <cell r="F686">
            <v>45000</v>
          </cell>
        </row>
        <row r="687">
          <cell r="A687" t="str">
            <v>10)전 선 관</v>
          </cell>
          <cell r="B687" t="str">
            <v>(강관φ100mm)</v>
          </cell>
          <cell r="C687">
            <v>73</v>
          </cell>
          <cell r="D687" t="str">
            <v>m</v>
          </cell>
          <cell r="E687">
            <v>29640</v>
          </cell>
          <cell r="F687">
            <v>2163720</v>
          </cell>
        </row>
        <row r="688">
          <cell r="A688" t="str">
            <v>11)철근가공조립</v>
          </cell>
        </row>
        <row r="689">
          <cell r="A689" t="str">
            <v>철근가공 및 조립</v>
          </cell>
          <cell r="B689" t="str">
            <v>보 통</v>
          </cell>
          <cell r="C689">
            <v>79.198999999999998</v>
          </cell>
          <cell r="D689" t="str">
            <v>TON</v>
          </cell>
          <cell r="E689">
            <v>363984</v>
          </cell>
          <cell r="F689">
            <v>28827168</v>
          </cell>
        </row>
        <row r="690">
          <cell r="A690" t="str">
            <v>철근가공 및 조립</v>
          </cell>
          <cell r="B690" t="str">
            <v>복 잡</v>
          </cell>
          <cell r="C690">
            <v>88.646000000000001</v>
          </cell>
          <cell r="D690" t="str">
            <v>TON</v>
          </cell>
          <cell r="E690">
            <v>456666</v>
          </cell>
          <cell r="F690">
            <v>40481614</v>
          </cell>
        </row>
        <row r="691">
          <cell r="A691" t="str">
            <v>12)다웰바 설치</v>
          </cell>
          <cell r="C691">
            <v>52</v>
          </cell>
          <cell r="D691" t="str">
            <v>EA</v>
          </cell>
          <cell r="E691">
            <v>6278</v>
          </cell>
          <cell r="F691">
            <v>326456</v>
          </cell>
        </row>
        <row r="692">
          <cell r="A692" t="str">
            <v>13)타르페이퍼 설치</v>
          </cell>
          <cell r="B692" t="str">
            <v>t = 5mm</v>
          </cell>
          <cell r="C692">
            <v>6</v>
          </cell>
          <cell r="D692" t="str">
            <v>M2</v>
          </cell>
          <cell r="E692">
            <v>13117</v>
          </cell>
          <cell r="F692">
            <v>78702</v>
          </cell>
        </row>
        <row r="693">
          <cell r="A693" t="str">
            <v>14)스페이서 설치</v>
          </cell>
        </row>
        <row r="694">
          <cell r="A694" t="str">
            <v>스페이서 설치</v>
          </cell>
          <cell r="B694" t="str">
            <v>수직부</v>
          </cell>
          <cell r="C694">
            <v>1238</v>
          </cell>
          <cell r="D694" t="str">
            <v>M2</v>
          </cell>
          <cell r="E694">
            <v>230</v>
          </cell>
          <cell r="F694">
            <v>284740</v>
          </cell>
        </row>
        <row r="695">
          <cell r="A695" t="str">
            <v>스페이서 설치</v>
          </cell>
          <cell r="B695" t="str">
            <v>수평부</v>
          </cell>
          <cell r="C695">
            <v>774</v>
          </cell>
          <cell r="D695" t="str">
            <v>M2</v>
          </cell>
          <cell r="E695">
            <v>230</v>
          </cell>
          <cell r="F695">
            <v>178020</v>
          </cell>
        </row>
        <row r="696">
          <cell r="A696" t="str">
            <v>15)스치로폴 채움</v>
          </cell>
        </row>
        <row r="697">
          <cell r="A697" t="str">
            <v>스치로폴</v>
          </cell>
          <cell r="B697" t="str">
            <v>t = 10mm</v>
          </cell>
          <cell r="C697">
            <v>56</v>
          </cell>
          <cell r="D697" t="str">
            <v>M2</v>
          </cell>
          <cell r="E697">
            <v>1898</v>
          </cell>
          <cell r="F697">
            <v>106288</v>
          </cell>
        </row>
        <row r="698">
          <cell r="A698" t="str">
            <v>스치로폴</v>
          </cell>
          <cell r="B698" t="str">
            <v>t = 20mm</v>
          </cell>
          <cell r="C698">
            <v>41</v>
          </cell>
          <cell r="D698" t="str">
            <v>M2</v>
          </cell>
          <cell r="E698">
            <v>2441</v>
          </cell>
          <cell r="F698">
            <v>100081</v>
          </cell>
        </row>
        <row r="699">
          <cell r="A699" t="str">
            <v>16)세굴방지용 사석 채움</v>
          </cell>
          <cell r="B699" t="str">
            <v>(100㎏/개)</v>
          </cell>
          <cell r="C699">
            <v>315</v>
          </cell>
          <cell r="D699" t="str">
            <v>㎥</v>
          </cell>
          <cell r="E699">
            <v>30658</v>
          </cell>
          <cell r="F699">
            <v>9657270</v>
          </cell>
        </row>
        <row r="700">
          <cell r="A700" t="str">
            <v>17)NOTCH 설치</v>
          </cell>
          <cell r="C700">
            <v>37</v>
          </cell>
          <cell r="D700" t="str">
            <v>M</v>
          </cell>
          <cell r="E700">
            <v>10000</v>
          </cell>
          <cell r="F700">
            <v>370000</v>
          </cell>
        </row>
        <row r="701">
          <cell r="A701" t="str">
            <v>19)부 직 포</v>
          </cell>
          <cell r="C701">
            <v>388</v>
          </cell>
          <cell r="D701" t="str">
            <v>㎡</v>
          </cell>
          <cell r="E701">
            <v>1604</v>
          </cell>
          <cell r="F701">
            <v>622352</v>
          </cell>
        </row>
        <row r="702">
          <cell r="A702" t="str">
            <v>20)드레인보드</v>
          </cell>
          <cell r="C702">
            <v>388</v>
          </cell>
          <cell r="D702" t="str">
            <v>㎡</v>
          </cell>
          <cell r="E702">
            <v>5200</v>
          </cell>
          <cell r="F702">
            <v>2017600</v>
          </cell>
        </row>
        <row r="703">
          <cell r="A703" t="str">
            <v>21)P.V.C PIPE</v>
          </cell>
          <cell r="B703" t="str">
            <v>φ100mm</v>
          </cell>
          <cell r="C703">
            <v>8</v>
          </cell>
          <cell r="D703" t="str">
            <v>M</v>
          </cell>
          <cell r="E703">
            <v>4473</v>
          </cell>
          <cell r="F703">
            <v>35784</v>
          </cell>
        </row>
        <row r="704">
          <cell r="A704" t="str">
            <v>22)지 수 판</v>
          </cell>
          <cell r="B704" t="str">
            <v>PVC, 200×5㎜</v>
          </cell>
          <cell r="C704">
            <v>47</v>
          </cell>
          <cell r="D704" t="str">
            <v>m</v>
          </cell>
          <cell r="E704">
            <v>14840</v>
          </cell>
          <cell r="F704">
            <v>697480</v>
          </cell>
        </row>
        <row r="705">
          <cell r="A705" t="str">
            <v>23)배면방수(아스팔트 코팅)</v>
          </cell>
          <cell r="C705">
            <v>365</v>
          </cell>
          <cell r="D705" t="str">
            <v>M2</v>
          </cell>
          <cell r="E705">
            <v>4406</v>
          </cell>
          <cell r="F705">
            <v>1608190</v>
          </cell>
        </row>
        <row r="706">
          <cell r="A706" t="str">
            <v>24)교  면   포  장</v>
          </cell>
        </row>
        <row r="707">
          <cell r="A707" t="str">
            <v>택 코 팅</v>
          </cell>
          <cell r="B707" t="str">
            <v>RSC-4, 30ℓ/a</v>
          </cell>
          <cell r="C707">
            <v>2</v>
          </cell>
          <cell r="D707" t="str">
            <v>a</v>
          </cell>
          <cell r="E707">
            <v>17382</v>
          </cell>
          <cell r="F707">
            <v>34764</v>
          </cell>
        </row>
        <row r="708">
          <cell r="A708" t="str">
            <v>아스콘포장</v>
          </cell>
          <cell r="B708" t="str">
            <v>표층, t=8.0㎝</v>
          </cell>
          <cell r="C708">
            <v>2</v>
          </cell>
          <cell r="D708" t="str">
            <v>a</v>
          </cell>
          <cell r="E708">
            <v>55854</v>
          </cell>
          <cell r="F708">
            <v>111708</v>
          </cell>
        </row>
        <row r="709">
          <cell r="A709" t="str">
            <v>원동4교 (RAHMEN)</v>
          </cell>
        </row>
        <row r="710">
          <cell r="A710" t="str">
            <v>1) 구조물 터파기</v>
          </cell>
        </row>
        <row r="711">
          <cell r="A711" t="str">
            <v>구조물 터파기</v>
          </cell>
          <cell r="B711" t="str">
            <v>(육상토사,0~2m)</v>
          </cell>
          <cell r="C711">
            <v>2725</v>
          </cell>
          <cell r="D711" t="str">
            <v>㎥</v>
          </cell>
          <cell r="E711">
            <v>3161</v>
          </cell>
          <cell r="F711">
            <v>8613725</v>
          </cell>
        </row>
        <row r="712">
          <cell r="A712" t="str">
            <v>구조물 터파기</v>
          </cell>
          <cell r="B712" t="str">
            <v>(육상토사,2~4m)</v>
          </cell>
          <cell r="C712">
            <v>832</v>
          </cell>
          <cell r="D712" t="str">
            <v>㎥</v>
          </cell>
          <cell r="E712">
            <v>4598</v>
          </cell>
          <cell r="F712">
            <v>3825536</v>
          </cell>
        </row>
        <row r="713">
          <cell r="A713" t="str">
            <v>2)되메우기 및 다짐</v>
          </cell>
          <cell r="C713">
            <v>2944</v>
          </cell>
          <cell r="D713" t="str">
            <v>M3</v>
          </cell>
          <cell r="E713">
            <v>3385</v>
          </cell>
          <cell r="F713">
            <v>9965440</v>
          </cell>
        </row>
        <row r="714">
          <cell r="A714" t="str">
            <v>3) 뒷채움잡석</v>
          </cell>
          <cell r="C714">
            <v>515</v>
          </cell>
          <cell r="D714" t="str">
            <v>M3</v>
          </cell>
          <cell r="E714">
            <v>16460</v>
          </cell>
          <cell r="F714">
            <v>8476900</v>
          </cell>
        </row>
        <row r="715">
          <cell r="A715" t="str">
            <v>4) 콘크리트타설</v>
          </cell>
        </row>
        <row r="716">
          <cell r="A716" t="str">
            <v>콘크리트 타설</v>
          </cell>
          <cell r="B716" t="str">
            <v>(무근구조물)</v>
          </cell>
          <cell r="C716">
            <v>155</v>
          </cell>
          <cell r="D716" t="str">
            <v>㎥</v>
          </cell>
          <cell r="E716">
            <v>20803</v>
          </cell>
          <cell r="F716">
            <v>3224465</v>
          </cell>
        </row>
        <row r="717">
          <cell r="A717" t="str">
            <v>콘크리트 타설</v>
          </cell>
          <cell r="B717" t="str">
            <v>(철근,진동기,펌프카)</v>
          </cell>
          <cell r="C717">
            <v>1356</v>
          </cell>
          <cell r="D717" t="str">
            <v>㎥</v>
          </cell>
          <cell r="E717">
            <v>10947</v>
          </cell>
          <cell r="F717">
            <v>14844132</v>
          </cell>
        </row>
        <row r="718">
          <cell r="A718" t="str">
            <v>5) 거푸집공</v>
          </cell>
        </row>
        <row r="719">
          <cell r="A719" t="str">
            <v>합판 거푸집</v>
          </cell>
          <cell r="B719" t="str">
            <v>(3회, 0~ 7m)</v>
          </cell>
          <cell r="C719">
            <v>616</v>
          </cell>
          <cell r="D719" t="str">
            <v>㎡</v>
          </cell>
          <cell r="E719">
            <v>22050</v>
          </cell>
          <cell r="F719">
            <v>13582800</v>
          </cell>
        </row>
        <row r="720">
          <cell r="A720" t="str">
            <v>합판 거푸집</v>
          </cell>
          <cell r="B720" t="str">
            <v>(4회)</v>
          </cell>
          <cell r="C720">
            <v>262</v>
          </cell>
          <cell r="D720" t="str">
            <v>㎡</v>
          </cell>
          <cell r="E720">
            <v>19038</v>
          </cell>
          <cell r="F720">
            <v>4987956</v>
          </cell>
        </row>
        <row r="721">
          <cell r="A721" t="str">
            <v>합판 거푸집</v>
          </cell>
          <cell r="B721" t="str">
            <v>(6회)</v>
          </cell>
          <cell r="C721">
            <v>26</v>
          </cell>
          <cell r="D721" t="str">
            <v>㎡</v>
          </cell>
          <cell r="E721">
            <v>15879</v>
          </cell>
          <cell r="F721">
            <v>412854</v>
          </cell>
        </row>
        <row r="722">
          <cell r="A722" t="str">
            <v>무늬거푸집</v>
          </cell>
          <cell r="C722">
            <v>444</v>
          </cell>
          <cell r="D722" t="str">
            <v>M2</v>
          </cell>
          <cell r="E722">
            <v>29285</v>
          </cell>
          <cell r="F722">
            <v>13002540</v>
          </cell>
        </row>
        <row r="723">
          <cell r="A723" t="str">
            <v>코팅 거푸집</v>
          </cell>
          <cell r="B723" t="str">
            <v>(3회)</v>
          </cell>
          <cell r="C723">
            <v>826</v>
          </cell>
          <cell r="D723" t="str">
            <v>㎡</v>
          </cell>
          <cell r="E723">
            <v>22050</v>
          </cell>
          <cell r="F723">
            <v>18213300</v>
          </cell>
        </row>
        <row r="724">
          <cell r="A724" t="str">
            <v>원형거푸집 3회</v>
          </cell>
          <cell r="C724">
            <v>7</v>
          </cell>
          <cell r="D724" t="str">
            <v>M2</v>
          </cell>
          <cell r="E724">
            <v>48522</v>
          </cell>
          <cell r="F724">
            <v>339654</v>
          </cell>
        </row>
        <row r="725">
          <cell r="A725" t="str">
            <v>6) 강관 비계</v>
          </cell>
          <cell r="C725">
            <v>1105</v>
          </cell>
          <cell r="D725" t="str">
            <v>㎡</v>
          </cell>
          <cell r="E725">
            <v>10525</v>
          </cell>
          <cell r="F725">
            <v>11630125</v>
          </cell>
        </row>
        <row r="726">
          <cell r="A726" t="str">
            <v>7) 동바리공</v>
          </cell>
        </row>
        <row r="727">
          <cell r="A727" t="str">
            <v>강관 동바리</v>
          </cell>
          <cell r="B727" t="str">
            <v>(교량구조물용)</v>
          </cell>
          <cell r="C727">
            <v>1652</v>
          </cell>
          <cell r="D727" t="str">
            <v>공㎥</v>
          </cell>
          <cell r="E727">
            <v>17339</v>
          </cell>
          <cell r="F727">
            <v>28644028</v>
          </cell>
        </row>
        <row r="728">
          <cell r="A728" t="str">
            <v>8)표면처리</v>
          </cell>
        </row>
        <row r="729">
          <cell r="A729" t="str">
            <v>슬라브 양생</v>
          </cell>
          <cell r="B729" t="str">
            <v>(피막양생)</v>
          </cell>
          <cell r="C729">
            <v>259</v>
          </cell>
          <cell r="D729" t="str">
            <v>㎡</v>
          </cell>
          <cell r="E729">
            <v>313</v>
          </cell>
          <cell r="F729">
            <v>81067</v>
          </cell>
        </row>
        <row r="730">
          <cell r="A730" t="str">
            <v>면고르기</v>
          </cell>
          <cell r="B730" t="str">
            <v>(교량슬라브면)</v>
          </cell>
          <cell r="C730">
            <v>259</v>
          </cell>
          <cell r="D730" t="str">
            <v>㎡</v>
          </cell>
          <cell r="E730">
            <v>544</v>
          </cell>
          <cell r="F730">
            <v>140896</v>
          </cell>
        </row>
        <row r="731">
          <cell r="A731" t="str">
            <v>교면 방수</v>
          </cell>
          <cell r="B731" t="str">
            <v>(침투식)</v>
          </cell>
          <cell r="C731">
            <v>259</v>
          </cell>
          <cell r="D731" t="str">
            <v>㎡</v>
          </cell>
          <cell r="E731">
            <v>2785</v>
          </cell>
          <cell r="F731">
            <v>721315</v>
          </cell>
        </row>
        <row r="732">
          <cell r="A732" t="str">
            <v>9)교명판 및 설명판</v>
          </cell>
        </row>
        <row r="733">
          <cell r="A733" t="str">
            <v>교명주</v>
          </cell>
          <cell r="B733" t="str">
            <v>(화강석,600×600×1250mm)</v>
          </cell>
          <cell r="C733">
            <v>2</v>
          </cell>
          <cell r="D733" t="str">
            <v>개소</v>
          </cell>
          <cell r="E733">
            <v>1300000</v>
          </cell>
          <cell r="F733">
            <v>2600000</v>
          </cell>
        </row>
        <row r="734">
          <cell r="A734" t="str">
            <v>교명판</v>
          </cell>
          <cell r="B734" t="str">
            <v>(황동,450×200×10㎜)</v>
          </cell>
          <cell r="C734">
            <v>1</v>
          </cell>
          <cell r="D734" t="str">
            <v>개</v>
          </cell>
          <cell r="E734">
            <v>82000</v>
          </cell>
          <cell r="F734">
            <v>82000</v>
          </cell>
        </row>
        <row r="735">
          <cell r="A735" t="str">
            <v>설명판</v>
          </cell>
          <cell r="B735" t="str">
            <v>(황동,350×250×10㎜)</v>
          </cell>
          <cell r="C735">
            <v>1</v>
          </cell>
          <cell r="D735" t="str">
            <v>개</v>
          </cell>
          <cell r="E735">
            <v>45000</v>
          </cell>
          <cell r="F735">
            <v>45000</v>
          </cell>
        </row>
        <row r="736">
          <cell r="A736" t="str">
            <v>10)측량 기준점 설치</v>
          </cell>
          <cell r="C736">
            <v>1</v>
          </cell>
          <cell r="D736" t="str">
            <v>개</v>
          </cell>
          <cell r="E736">
            <v>25007</v>
          </cell>
          <cell r="F736">
            <v>25007</v>
          </cell>
        </row>
        <row r="737">
          <cell r="A737" t="str">
            <v>11)전 선 관</v>
          </cell>
          <cell r="B737" t="str">
            <v>(강관φ100mm)</v>
          </cell>
          <cell r="C737">
            <v>73</v>
          </cell>
          <cell r="D737" t="str">
            <v>m</v>
          </cell>
          <cell r="E737">
            <v>29640</v>
          </cell>
          <cell r="F737">
            <v>2163720</v>
          </cell>
        </row>
        <row r="738">
          <cell r="A738" t="str">
            <v>12)철근가공조립</v>
          </cell>
        </row>
        <row r="739">
          <cell r="A739" t="str">
            <v>철근가공 및 조립</v>
          </cell>
          <cell r="B739" t="str">
            <v>보 통</v>
          </cell>
          <cell r="C739">
            <v>51.372</v>
          </cell>
          <cell r="D739" t="str">
            <v>TON</v>
          </cell>
          <cell r="E739">
            <v>363984</v>
          </cell>
          <cell r="F739">
            <v>18698586</v>
          </cell>
        </row>
        <row r="740">
          <cell r="A740" t="str">
            <v>철근가공 및 조립</v>
          </cell>
          <cell r="B740" t="str">
            <v>복 잡</v>
          </cell>
          <cell r="C740">
            <v>87.885999999999996</v>
          </cell>
          <cell r="D740" t="str">
            <v>TON</v>
          </cell>
          <cell r="E740">
            <v>456666</v>
          </cell>
          <cell r="F740">
            <v>40134548</v>
          </cell>
        </row>
        <row r="741">
          <cell r="A741" t="str">
            <v>13)다웰바 설치</v>
          </cell>
          <cell r="C741">
            <v>52</v>
          </cell>
          <cell r="D741" t="str">
            <v>EA</v>
          </cell>
          <cell r="E741">
            <v>6278</v>
          </cell>
          <cell r="F741">
            <v>326456</v>
          </cell>
        </row>
        <row r="742">
          <cell r="A742" t="str">
            <v>14)타르페이퍼 설치</v>
          </cell>
          <cell r="B742" t="str">
            <v>t = 5mm</v>
          </cell>
          <cell r="C742">
            <v>12</v>
          </cell>
          <cell r="D742" t="str">
            <v>M2</v>
          </cell>
          <cell r="E742">
            <v>13117</v>
          </cell>
          <cell r="F742">
            <v>157404</v>
          </cell>
        </row>
        <row r="743">
          <cell r="A743" t="str">
            <v>15)스페이서 설치</v>
          </cell>
        </row>
        <row r="744">
          <cell r="A744" t="str">
            <v>스페이서 설치</v>
          </cell>
          <cell r="B744" t="str">
            <v>수직부</v>
          </cell>
          <cell r="C744">
            <v>1073</v>
          </cell>
          <cell r="D744" t="str">
            <v>M2</v>
          </cell>
          <cell r="E744">
            <v>230</v>
          </cell>
          <cell r="F744">
            <v>246790</v>
          </cell>
        </row>
        <row r="745">
          <cell r="A745" t="str">
            <v>스페이서 설치</v>
          </cell>
          <cell r="B745" t="str">
            <v>수평부</v>
          </cell>
          <cell r="C745">
            <v>758</v>
          </cell>
          <cell r="D745" t="str">
            <v>M2</v>
          </cell>
          <cell r="E745">
            <v>230</v>
          </cell>
          <cell r="F745">
            <v>174340</v>
          </cell>
        </row>
        <row r="746">
          <cell r="A746" t="str">
            <v>16)스치로폴 채움</v>
          </cell>
        </row>
        <row r="747">
          <cell r="A747" t="str">
            <v>스치로폴</v>
          </cell>
          <cell r="B747" t="str">
            <v>t = 10mm</v>
          </cell>
          <cell r="C747">
            <v>66</v>
          </cell>
          <cell r="D747" t="str">
            <v>M2</v>
          </cell>
          <cell r="E747">
            <v>1898</v>
          </cell>
          <cell r="F747">
            <v>125268</v>
          </cell>
        </row>
        <row r="748">
          <cell r="A748" t="str">
            <v>스치로폴</v>
          </cell>
          <cell r="B748" t="str">
            <v>t = 20mm</v>
          </cell>
          <cell r="C748">
            <v>28</v>
          </cell>
          <cell r="D748" t="str">
            <v>M2</v>
          </cell>
          <cell r="E748">
            <v>2441</v>
          </cell>
          <cell r="F748">
            <v>68348</v>
          </cell>
        </row>
        <row r="749">
          <cell r="A749" t="str">
            <v>17)세굴방지용 사석 채움</v>
          </cell>
          <cell r="B749" t="str">
            <v>(100㎏/개)</v>
          </cell>
          <cell r="C749">
            <v>870</v>
          </cell>
          <cell r="D749" t="str">
            <v>㎥</v>
          </cell>
          <cell r="E749">
            <v>30658</v>
          </cell>
          <cell r="F749">
            <v>26672460</v>
          </cell>
        </row>
        <row r="750">
          <cell r="A750" t="str">
            <v>18)NOTCH 설치</v>
          </cell>
          <cell r="C750">
            <v>37</v>
          </cell>
          <cell r="D750" t="str">
            <v>M</v>
          </cell>
          <cell r="E750">
            <v>10000</v>
          </cell>
          <cell r="F750">
            <v>370000</v>
          </cell>
        </row>
        <row r="751">
          <cell r="A751" t="str">
            <v>19)부 직 포</v>
          </cell>
          <cell r="C751">
            <v>347</v>
          </cell>
          <cell r="D751" t="str">
            <v>㎡</v>
          </cell>
          <cell r="E751">
            <v>1604</v>
          </cell>
          <cell r="F751">
            <v>556588</v>
          </cell>
        </row>
        <row r="752">
          <cell r="A752" t="str">
            <v>20)드레인보드</v>
          </cell>
          <cell r="C752">
            <v>347</v>
          </cell>
          <cell r="D752" t="str">
            <v>㎡</v>
          </cell>
          <cell r="E752">
            <v>5200</v>
          </cell>
          <cell r="F752">
            <v>1804400</v>
          </cell>
        </row>
        <row r="753">
          <cell r="A753" t="str">
            <v>21)P.V.C PIPE</v>
          </cell>
          <cell r="B753" t="str">
            <v>φ100mm</v>
          </cell>
          <cell r="C753">
            <v>7</v>
          </cell>
          <cell r="D753" t="str">
            <v>M</v>
          </cell>
          <cell r="E753">
            <v>4473</v>
          </cell>
          <cell r="F753">
            <v>31311</v>
          </cell>
        </row>
        <row r="754">
          <cell r="A754" t="str">
            <v>22)지 수 판</v>
          </cell>
          <cell r="B754" t="str">
            <v>PVC, 200×5㎜</v>
          </cell>
          <cell r="C754">
            <v>43</v>
          </cell>
          <cell r="D754" t="str">
            <v>m</v>
          </cell>
          <cell r="E754">
            <v>14840</v>
          </cell>
          <cell r="F754">
            <v>638120</v>
          </cell>
        </row>
        <row r="755">
          <cell r="A755" t="str">
            <v>23)배면방수(아스팔트 코팅)</v>
          </cell>
          <cell r="C755">
            <v>168</v>
          </cell>
          <cell r="D755" t="str">
            <v>M2</v>
          </cell>
          <cell r="E755">
            <v>4406</v>
          </cell>
          <cell r="F755">
            <v>740208</v>
          </cell>
        </row>
        <row r="756">
          <cell r="A756" t="str">
            <v>24)난 간</v>
          </cell>
          <cell r="B756" t="str">
            <v>알미늄, H=0.65m</v>
          </cell>
          <cell r="C756">
            <v>49</v>
          </cell>
          <cell r="D756" t="str">
            <v>m</v>
          </cell>
          <cell r="E756">
            <v>85000</v>
          </cell>
          <cell r="F756">
            <v>4165000</v>
          </cell>
        </row>
        <row r="757">
          <cell r="A757" t="str">
            <v>25)교  면   포  장</v>
          </cell>
        </row>
        <row r="758">
          <cell r="A758" t="str">
            <v>택 코 팅</v>
          </cell>
          <cell r="B758" t="str">
            <v>RSC-4, 30ℓ/a</v>
          </cell>
          <cell r="C758">
            <v>3</v>
          </cell>
          <cell r="D758" t="str">
            <v>a</v>
          </cell>
          <cell r="E758">
            <v>17382</v>
          </cell>
          <cell r="F758">
            <v>52146</v>
          </cell>
        </row>
        <row r="759">
          <cell r="A759" t="str">
            <v>아스콘포장</v>
          </cell>
          <cell r="B759" t="str">
            <v>표층, t=8.0㎝</v>
          </cell>
          <cell r="C759">
            <v>3</v>
          </cell>
          <cell r="D759" t="str">
            <v>a</v>
          </cell>
          <cell r="E759">
            <v>55854</v>
          </cell>
          <cell r="F759">
            <v>167562</v>
          </cell>
        </row>
        <row r="760">
          <cell r="A760" t="str">
            <v>납읍육교(ST.BOX)</v>
          </cell>
        </row>
        <row r="761">
          <cell r="A761" t="str">
            <v>1) 구조물 터파기</v>
          </cell>
        </row>
        <row r="762">
          <cell r="A762" t="str">
            <v>구조물 터파기</v>
          </cell>
          <cell r="B762" t="str">
            <v>(육상토사,0~2m)</v>
          </cell>
          <cell r="C762">
            <v>1036</v>
          </cell>
          <cell r="D762" t="str">
            <v>㎥</v>
          </cell>
          <cell r="E762">
            <v>3161</v>
          </cell>
          <cell r="F762">
            <v>3274796</v>
          </cell>
        </row>
        <row r="763">
          <cell r="A763" t="str">
            <v>구조물 터파기</v>
          </cell>
          <cell r="B763" t="str">
            <v>(육상토사,2~4m)</v>
          </cell>
          <cell r="C763">
            <v>57</v>
          </cell>
          <cell r="D763" t="str">
            <v>㎥</v>
          </cell>
          <cell r="E763">
            <v>4598</v>
          </cell>
          <cell r="F763">
            <v>262086</v>
          </cell>
        </row>
        <row r="764">
          <cell r="A764" t="str">
            <v>구조물 터파기</v>
          </cell>
          <cell r="B764" t="str">
            <v>(암,0~2m)</v>
          </cell>
          <cell r="C764">
            <v>39</v>
          </cell>
          <cell r="D764" t="str">
            <v>㎥</v>
          </cell>
          <cell r="E764">
            <v>94660</v>
          </cell>
          <cell r="F764">
            <v>3691740</v>
          </cell>
        </row>
        <row r="765">
          <cell r="A765" t="str">
            <v>구조물 터파기</v>
          </cell>
          <cell r="B765" t="str">
            <v>(암,2~4m)</v>
          </cell>
          <cell r="C765">
            <v>518</v>
          </cell>
          <cell r="D765" t="str">
            <v>㎥</v>
          </cell>
          <cell r="E765">
            <v>120089</v>
          </cell>
          <cell r="F765">
            <v>62206102</v>
          </cell>
        </row>
        <row r="766">
          <cell r="A766" t="str">
            <v>2)되메우기 및 다짐</v>
          </cell>
          <cell r="C766">
            <v>841</v>
          </cell>
          <cell r="D766" t="str">
            <v>M3</v>
          </cell>
          <cell r="E766">
            <v>3385</v>
          </cell>
          <cell r="F766">
            <v>2846785</v>
          </cell>
        </row>
        <row r="767">
          <cell r="A767" t="str">
            <v>3)뒷 채 움</v>
          </cell>
          <cell r="B767" t="str">
            <v>(보조기층재)</v>
          </cell>
          <cell r="C767">
            <v>652</v>
          </cell>
          <cell r="D767" t="str">
            <v>㎥</v>
          </cell>
          <cell r="E767">
            <v>16460</v>
          </cell>
          <cell r="F767">
            <v>10731920</v>
          </cell>
        </row>
        <row r="768">
          <cell r="A768" t="str">
            <v>4) 콘크리트타설</v>
          </cell>
        </row>
        <row r="769">
          <cell r="A769" t="str">
            <v>콘크리트 타설</v>
          </cell>
          <cell r="B769" t="str">
            <v>(무근구조물)</v>
          </cell>
          <cell r="C769">
            <v>53</v>
          </cell>
          <cell r="D769" t="str">
            <v>㎥</v>
          </cell>
          <cell r="E769">
            <v>20803</v>
          </cell>
          <cell r="F769">
            <v>1102559</v>
          </cell>
        </row>
        <row r="770">
          <cell r="A770" t="str">
            <v>콘크리트 타설</v>
          </cell>
          <cell r="B770" t="str">
            <v>(철근,진동기,펌프카)</v>
          </cell>
          <cell r="C770">
            <v>1374</v>
          </cell>
          <cell r="D770" t="str">
            <v>㎥</v>
          </cell>
          <cell r="E770">
            <v>10947</v>
          </cell>
          <cell r="F770">
            <v>15041178</v>
          </cell>
        </row>
        <row r="771">
          <cell r="A771" t="str">
            <v>5) 거푸집공</v>
          </cell>
        </row>
        <row r="772">
          <cell r="A772" t="str">
            <v>합판 거푸집</v>
          </cell>
          <cell r="B772" t="str">
            <v>(3회, 0~ 7m)</v>
          </cell>
          <cell r="C772">
            <v>1722</v>
          </cell>
          <cell r="D772" t="str">
            <v>㎡</v>
          </cell>
          <cell r="E772">
            <v>22050</v>
          </cell>
          <cell r="F772">
            <v>37970100</v>
          </cell>
        </row>
        <row r="773">
          <cell r="A773" t="str">
            <v>합판 거푸집</v>
          </cell>
          <cell r="B773" t="str">
            <v>(4회)</v>
          </cell>
          <cell r="C773">
            <v>184</v>
          </cell>
          <cell r="D773" t="str">
            <v>㎡</v>
          </cell>
          <cell r="E773">
            <v>19038</v>
          </cell>
          <cell r="F773">
            <v>3502992</v>
          </cell>
        </row>
        <row r="774">
          <cell r="A774" t="str">
            <v>무늬거푸집</v>
          </cell>
          <cell r="C774">
            <v>70</v>
          </cell>
          <cell r="D774" t="str">
            <v>M2</v>
          </cell>
          <cell r="E774">
            <v>29285</v>
          </cell>
          <cell r="F774">
            <v>2049950</v>
          </cell>
        </row>
        <row r="775">
          <cell r="A775" t="str">
            <v>6) 강관 비계</v>
          </cell>
          <cell r="C775">
            <v>523</v>
          </cell>
          <cell r="D775" t="str">
            <v>㎡</v>
          </cell>
          <cell r="E775">
            <v>10525</v>
          </cell>
          <cell r="F775">
            <v>5504575</v>
          </cell>
        </row>
        <row r="776">
          <cell r="A776" t="str">
            <v>7) 동바리공</v>
          </cell>
        </row>
        <row r="777">
          <cell r="A777" t="str">
            <v>강관 동바리</v>
          </cell>
          <cell r="B777" t="str">
            <v>(교량구조물용)</v>
          </cell>
          <cell r="C777">
            <v>21</v>
          </cell>
          <cell r="D777" t="str">
            <v>공㎥</v>
          </cell>
          <cell r="E777">
            <v>17339</v>
          </cell>
          <cell r="F777">
            <v>364119</v>
          </cell>
        </row>
        <row r="778">
          <cell r="A778" t="str">
            <v>목재 동바리</v>
          </cell>
          <cell r="B778" t="str">
            <v>(4회)</v>
          </cell>
          <cell r="C778">
            <v>886</v>
          </cell>
          <cell r="D778" t="str">
            <v>공㎥</v>
          </cell>
          <cell r="E778">
            <v>21149</v>
          </cell>
          <cell r="F778">
            <v>18738014</v>
          </cell>
        </row>
        <row r="779">
          <cell r="A779" t="str">
            <v>8)무수축콘크리트공</v>
          </cell>
        </row>
        <row r="780">
          <cell r="A780" t="str">
            <v>무수축몰탈</v>
          </cell>
          <cell r="C780">
            <v>3</v>
          </cell>
          <cell r="D780" t="str">
            <v>M3</v>
          </cell>
          <cell r="E780">
            <v>84729</v>
          </cell>
          <cell r="F780">
            <v>254187</v>
          </cell>
        </row>
        <row r="781">
          <cell r="A781" t="str">
            <v>무수축 콘크리트</v>
          </cell>
          <cell r="C781">
            <v>6</v>
          </cell>
          <cell r="D781" t="str">
            <v>㎥</v>
          </cell>
          <cell r="E781">
            <v>172873</v>
          </cell>
          <cell r="F781">
            <v>1037238</v>
          </cell>
        </row>
        <row r="782">
          <cell r="A782" t="str">
            <v>9) 교좌장치</v>
          </cell>
        </row>
        <row r="783">
          <cell r="A783" t="str">
            <v>교 좌 장 치 (고정단)</v>
          </cell>
          <cell r="B783" t="str">
            <v>(Pot, 350ton)</v>
          </cell>
          <cell r="C783">
            <v>1</v>
          </cell>
          <cell r="D783" t="str">
            <v>조</v>
          </cell>
          <cell r="E783">
            <v>900000</v>
          </cell>
          <cell r="F783">
            <v>900000</v>
          </cell>
        </row>
        <row r="784">
          <cell r="A784" t="str">
            <v>교 좌 장 치 (일방향)</v>
          </cell>
          <cell r="B784" t="str">
            <v>(Pot, 350ton)</v>
          </cell>
          <cell r="C784">
            <v>4</v>
          </cell>
          <cell r="D784" t="str">
            <v>조</v>
          </cell>
          <cell r="E784">
            <v>1480000</v>
          </cell>
          <cell r="F784">
            <v>5920000</v>
          </cell>
        </row>
        <row r="785">
          <cell r="A785" t="str">
            <v>교 좌 장 치 (양방향)</v>
          </cell>
          <cell r="B785" t="str">
            <v>(Pot, 350ton)</v>
          </cell>
          <cell r="C785">
            <v>3</v>
          </cell>
          <cell r="D785" t="str">
            <v>조</v>
          </cell>
          <cell r="E785">
            <v>1050000</v>
          </cell>
          <cell r="F785">
            <v>3150000</v>
          </cell>
        </row>
        <row r="786">
          <cell r="A786" t="str">
            <v>10)표면처리</v>
          </cell>
        </row>
        <row r="787">
          <cell r="A787" t="str">
            <v>슬라브 양생</v>
          </cell>
          <cell r="B787" t="str">
            <v>(피막양생)</v>
          </cell>
          <cell r="C787">
            <v>896</v>
          </cell>
          <cell r="D787" t="str">
            <v>㎡</v>
          </cell>
          <cell r="E787">
            <v>313</v>
          </cell>
          <cell r="F787">
            <v>280448</v>
          </cell>
        </row>
        <row r="788">
          <cell r="A788" t="str">
            <v>면고르기</v>
          </cell>
          <cell r="B788" t="str">
            <v>(교량슬라브면)</v>
          </cell>
          <cell r="C788">
            <v>896</v>
          </cell>
          <cell r="D788" t="str">
            <v>㎡</v>
          </cell>
          <cell r="E788">
            <v>544</v>
          </cell>
          <cell r="F788">
            <v>487424</v>
          </cell>
        </row>
        <row r="789">
          <cell r="A789" t="str">
            <v>교면방수</v>
          </cell>
          <cell r="B789" t="str">
            <v>(침투식)</v>
          </cell>
          <cell r="C789">
            <v>896</v>
          </cell>
          <cell r="D789" t="str">
            <v>㎡</v>
          </cell>
          <cell r="E789">
            <v>2785</v>
          </cell>
          <cell r="F789">
            <v>2495360</v>
          </cell>
        </row>
        <row r="790">
          <cell r="A790" t="str">
            <v>11)신축이음</v>
          </cell>
        </row>
        <row r="791">
          <cell r="A791" t="str">
            <v>신축이음장치 (N.B)</v>
          </cell>
          <cell r="B791" t="str">
            <v>(No.35)</v>
          </cell>
          <cell r="C791">
            <v>24</v>
          </cell>
          <cell r="D791" t="str">
            <v>m</v>
          </cell>
          <cell r="E791">
            <v>400000</v>
          </cell>
          <cell r="F791">
            <v>9600000</v>
          </cell>
        </row>
        <row r="792">
          <cell r="A792" t="str">
            <v>신축이음장치 (N.B)</v>
          </cell>
          <cell r="B792" t="str">
            <v>(No.80)</v>
          </cell>
          <cell r="C792">
            <v>24</v>
          </cell>
          <cell r="D792" t="str">
            <v>m</v>
          </cell>
          <cell r="E792">
            <v>570000</v>
          </cell>
          <cell r="F792">
            <v>13680000</v>
          </cell>
        </row>
        <row r="793">
          <cell r="A793" t="str">
            <v>12)교면배수시설공</v>
          </cell>
        </row>
        <row r="794">
          <cell r="A794" t="str">
            <v>육교용 교면 집수구</v>
          </cell>
          <cell r="B794" t="str">
            <v>스텐레스</v>
          </cell>
          <cell r="C794">
            <v>4</v>
          </cell>
          <cell r="D794" t="str">
            <v>개</v>
          </cell>
          <cell r="E794">
            <v>49635</v>
          </cell>
          <cell r="F794">
            <v>198540</v>
          </cell>
        </row>
        <row r="795">
          <cell r="A795" t="str">
            <v>직          관</v>
          </cell>
          <cell r="B795" t="str">
            <v>스텐레스</v>
          </cell>
          <cell r="C795">
            <v>15</v>
          </cell>
          <cell r="D795" t="str">
            <v>M</v>
          </cell>
          <cell r="E795">
            <v>43289</v>
          </cell>
          <cell r="F795">
            <v>649335</v>
          </cell>
        </row>
        <row r="796">
          <cell r="A796" t="str">
            <v>13)교명판 및 설명판</v>
          </cell>
        </row>
        <row r="797">
          <cell r="A797" t="str">
            <v>교명주</v>
          </cell>
          <cell r="B797" t="str">
            <v>(화강석,600×600×1250mm)</v>
          </cell>
          <cell r="C797">
            <v>4</v>
          </cell>
          <cell r="D797" t="str">
            <v>개소</v>
          </cell>
          <cell r="E797">
            <v>1300000</v>
          </cell>
          <cell r="F797">
            <v>5200000</v>
          </cell>
        </row>
        <row r="798">
          <cell r="A798" t="str">
            <v>교명판</v>
          </cell>
          <cell r="B798" t="str">
            <v>(황동,450×200×10㎜)</v>
          </cell>
          <cell r="C798">
            <v>2</v>
          </cell>
          <cell r="D798" t="str">
            <v>개</v>
          </cell>
          <cell r="E798">
            <v>82000</v>
          </cell>
          <cell r="F798">
            <v>164000</v>
          </cell>
        </row>
        <row r="799">
          <cell r="A799" t="str">
            <v>설명판</v>
          </cell>
          <cell r="B799" t="str">
            <v>(황동,350×250×10㎜)</v>
          </cell>
          <cell r="C799">
            <v>2</v>
          </cell>
          <cell r="D799" t="str">
            <v>개</v>
          </cell>
          <cell r="E799">
            <v>45000</v>
          </cell>
          <cell r="F799">
            <v>90000</v>
          </cell>
        </row>
        <row r="800">
          <cell r="A800" t="str">
            <v>14)측량 기준점 설치</v>
          </cell>
          <cell r="C800">
            <v>1</v>
          </cell>
          <cell r="D800" t="str">
            <v>개</v>
          </cell>
          <cell r="E800">
            <v>25007</v>
          </cell>
          <cell r="F800">
            <v>25007</v>
          </cell>
        </row>
        <row r="801">
          <cell r="A801" t="str">
            <v>15)전 선 관</v>
          </cell>
          <cell r="B801" t="str">
            <v>(강관φ100mm)</v>
          </cell>
          <cell r="C801">
            <v>101</v>
          </cell>
          <cell r="D801" t="str">
            <v>m</v>
          </cell>
          <cell r="E801">
            <v>29640</v>
          </cell>
          <cell r="F801">
            <v>2993640</v>
          </cell>
        </row>
        <row r="802">
          <cell r="A802" t="str">
            <v>16)점검용 계단</v>
          </cell>
          <cell r="C802">
            <v>2</v>
          </cell>
          <cell r="D802" t="str">
            <v>개소</v>
          </cell>
          <cell r="E802">
            <v>278000</v>
          </cell>
          <cell r="F802">
            <v>556000</v>
          </cell>
        </row>
        <row r="803">
          <cell r="A803" t="str">
            <v>17)철근가공조립</v>
          </cell>
        </row>
        <row r="804">
          <cell r="A804" t="str">
            <v>철근가공 및 조립</v>
          </cell>
          <cell r="B804" t="str">
            <v>보 통</v>
          </cell>
          <cell r="C804">
            <v>99.061999999999998</v>
          </cell>
          <cell r="D804" t="str">
            <v>TON</v>
          </cell>
          <cell r="E804">
            <v>363984</v>
          </cell>
          <cell r="F804">
            <v>36056983</v>
          </cell>
        </row>
        <row r="805">
          <cell r="A805" t="str">
            <v>철근가공 및 조립</v>
          </cell>
          <cell r="B805" t="str">
            <v>복 잡</v>
          </cell>
          <cell r="C805">
            <v>79.564999999999998</v>
          </cell>
          <cell r="D805" t="str">
            <v>TON</v>
          </cell>
          <cell r="E805">
            <v>456666</v>
          </cell>
          <cell r="F805">
            <v>36334630</v>
          </cell>
        </row>
        <row r="806">
          <cell r="A806" t="str">
            <v>18)다웰바 설치</v>
          </cell>
          <cell r="C806">
            <v>112</v>
          </cell>
          <cell r="D806" t="str">
            <v>EA</v>
          </cell>
          <cell r="E806">
            <v>6278</v>
          </cell>
          <cell r="F806">
            <v>703136</v>
          </cell>
        </row>
        <row r="807">
          <cell r="A807" t="str">
            <v>19)타르페이퍼 설치</v>
          </cell>
          <cell r="B807" t="str">
            <v>t = 5mm</v>
          </cell>
          <cell r="C807">
            <v>14</v>
          </cell>
          <cell r="D807" t="str">
            <v>M2</v>
          </cell>
          <cell r="E807">
            <v>13117</v>
          </cell>
          <cell r="F807">
            <v>183638</v>
          </cell>
        </row>
        <row r="808">
          <cell r="A808" t="str">
            <v>20) 강       교</v>
          </cell>
        </row>
        <row r="809">
          <cell r="A809" t="str">
            <v>강 교 제 작 (납읍육교)</v>
          </cell>
          <cell r="C809">
            <v>349.11</v>
          </cell>
          <cell r="D809" t="str">
            <v>ton</v>
          </cell>
          <cell r="E809">
            <v>1478966</v>
          </cell>
          <cell r="F809">
            <v>516321820</v>
          </cell>
        </row>
        <row r="810">
          <cell r="A810" t="str">
            <v>강 교 운 반 (납읍육교)</v>
          </cell>
          <cell r="C810">
            <v>349.11</v>
          </cell>
          <cell r="D810" t="str">
            <v>ton</v>
          </cell>
          <cell r="E810">
            <v>50000</v>
          </cell>
          <cell r="F810">
            <v>17455500</v>
          </cell>
        </row>
        <row r="811">
          <cell r="A811" t="str">
            <v>강 교 가 설 (납읍육교)</v>
          </cell>
          <cell r="C811">
            <v>349.11</v>
          </cell>
          <cell r="D811" t="str">
            <v>ton</v>
          </cell>
          <cell r="E811">
            <v>275719</v>
          </cell>
          <cell r="F811">
            <v>96256260</v>
          </cell>
        </row>
        <row r="812">
          <cell r="A812" t="str">
            <v>강 교 도 장</v>
          </cell>
        </row>
        <row r="813">
          <cell r="A813" t="str">
            <v>강교 내부도장</v>
          </cell>
          <cell r="B813" t="str">
            <v>(공장)</v>
          </cell>
          <cell r="C813">
            <v>2588</v>
          </cell>
          <cell r="D813" t="str">
            <v>㎡</v>
          </cell>
          <cell r="E813">
            <v>12126</v>
          </cell>
          <cell r="F813">
            <v>31382088</v>
          </cell>
        </row>
        <row r="814">
          <cell r="A814" t="str">
            <v>강교 외부포장면도장</v>
          </cell>
          <cell r="B814" t="str">
            <v>(공장)</v>
          </cell>
          <cell r="C814">
            <v>497</v>
          </cell>
          <cell r="D814" t="str">
            <v>㎡</v>
          </cell>
          <cell r="E814">
            <v>14508</v>
          </cell>
          <cell r="F814">
            <v>7210476</v>
          </cell>
        </row>
        <row r="815">
          <cell r="A815" t="str">
            <v>강교 연결판도장</v>
          </cell>
          <cell r="B815" t="str">
            <v>(공장)</v>
          </cell>
          <cell r="C815">
            <v>372</v>
          </cell>
          <cell r="D815" t="str">
            <v>㎡</v>
          </cell>
          <cell r="E815">
            <v>10389</v>
          </cell>
          <cell r="F815">
            <v>3864708</v>
          </cell>
        </row>
        <row r="816">
          <cell r="A816" t="str">
            <v>강교 외부도장</v>
          </cell>
          <cell r="B816" t="str">
            <v>(공장)</v>
          </cell>
          <cell r="C816">
            <v>1804</v>
          </cell>
          <cell r="D816" t="str">
            <v>㎡</v>
          </cell>
          <cell r="E816">
            <v>13675</v>
          </cell>
          <cell r="F816">
            <v>24669700</v>
          </cell>
        </row>
        <row r="817">
          <cell r="A817" t="str">
            <v>강교 외부도장</v>
          </cell>
          <cell r="B817" t="str">
            <v>(현장)</v>
          </cell>
          <cell r="C817">
            <v>1804</v>
          </cell>
          <cell r="D817" t="str">
            <v>㎡</v>
          </cell>
          <cell r="E817">
            <v>14580</v>
          </cell>
          <cell r="F817">
            <v>26302320</v>
          </cell>
        </row>
        <row r="818">
          <cell r="A818" t="str">
            <v>내부볼트 및 연결판도장</v>
          </cell>
          <cell r="B818" t="str">
            <v>(현장)</v>
          </cell>
          <cell r="C818">
            <v>147</v>
          </cell>
          <cell r="D818" t="str">
            <v>㎡</v>
          </cell>
          <cell r="E818">
            <v>18778</v>
          </cell>
          <cell r="F818">
            <v>2760366</v>
          </cell>
        </row>
        <row r="819">
          <cell r="A819" t="str">
            <v>강교 외부볼트 및 연결판도장</v>
          </cell>
          <cell r="B819" t="str">
            <v>(현장)</v>
          </cell>
          <cell r="C819">
            <v>147</v>
          </cell>
          <cell r="D819" t="str">
            <v>㎡</v>
          </cell>
          <cell r="E819">
            <v>17586</v>
          </cell>
          <cell r="F819">
            <v>2585142</v>
          </cell>
        </row>
        <row r="820">
          <cell r="A820" t="str">
            <v>21)스페이서 설치</v>
          </cell>
        </row>
        <row r="821">
          <cell r="A821" t="str">
            <v>스페이서 설치</v>
          </cell>
          <cell r="B821" t="str">
            <v>수직부</v>
          </cell>
          <cell r="C821">
            <v>1029</v>
          </cell>
          <cell r="D821" t="str">
            <v>M2</v>
          </cell>
          <cell r="E821">
            <v>230</v>
          </cell>
          <cell r="F821">
            <v>236670</v>
          </cell>
        </row>
        <row r="822">
          <cell r="A822" t="str">
            <v>스페이서 설치</v>
          </cell>
          <cell r="B822" t="str">
            <v>수평부</v>
          </cell>
          <cell r="C822">
            <v>1273</v>
          </cell>
          <cell r="D822" t="str">
            <v>M2</v>
          </cell>
          <cell r="E822">
            <v>230</v>
          </cell>
          <cell r="F822">
            <v>292790</v>
          </cell>
        </row>
        <row r="823">
          <cell r="A823" t="str">
            <v>22)스치로폴 채움</v>
          </cell>
        </row>
        <row r="824">
          <cell r="A824" t="str">
            <v>스치로폴</v>
          </cell>
          <cell r="B824" t="str">
            <v>t = 10mm</v>
          </cell>
          <cell r="C824">
            <v>38</v>
          </cell>
          <cell r="D824" t="str">
            <v>M2</v>
          </cell>
          <cell r="E824">
            <v>1898</v>
          </cell>
          <cell r="F824">
            <v>72124</v>
          </cell>
        </row>
        <row r="825">
          <cell r="A825" t="str">
            <v>스치로폴</v>
          </cell>
          <cell r="B825" t="str">
            <v>t = 20mm</v>
          </cell>
          <cell r="C825">
            <v>19</v>
          </cell>
          <cell r="D825" t="str">
            <v>M2</v>
          </cell>
          <cell r="E825">
            <v>2441</v>
          </cell>
          <cell r="F825">
            <v>46379</v>
          </cell>
        </row>
        <row r="826">
          <cell r="A826" t="str">
            <v>23)교대보호블록</v>
          </cell>
        </row>
        <row r="827">
          <cell r="A827" t="str">
            <v>보호블럭설치 (육교용)</v>
          </cell>
          <cell r="C827">
            <v>310</v>
          </cell>
          <cell r="D827" t="str">
            <v>M2</v>
          </cell>
          <cell r="E827">
            <v>33535</v>
          </cell>
          <cell r="F827">
            <v>10395850</v>
          </cell>
        </row>
        <row r="828">
          <cell r="A828" t="str">
            <v>24)NOTCH 설치</v>
          </cell>
          <cell r="C828">
            <v>159</v>
          </cell>
          <cell r="D828" t="str">
            <v>M</v>
          </cell>
          <cell r="E828">
            <v>10000</v>
          </cell>
          <cell r="F828">
            <v>1590000</v>
          </cell>
        </row>
        <row r="829">
          <cell r="A829" t="str">
            <v>25)낙하물 방지공</v>
          </cell>
          <cell r="C829">
            <v>1135</v>
          </cell>
          <cell r="D829" t="str">
            <v>㎡</v>
          </cell>
          <cell r="E829">
            <v>3326</v>
          </cell>
          <cell r="F829">
            <v>3775010</v>
          </cell>
        </row>
        <row r="830">
          <cell r="A830" t="str">
            <v>26)배면방수(아스팔트 코팅)</v>
          </cell>
          <cell r="C830">
            <v>296</v>
          </cell>
          <cell r="D830" t="str">
            <v>M2</v>
          </cell>
          <cell r="E830">
            <v>4406</v>
          </cell>
          <cell r="F830">
            <v>1304176</v>
          </cell>
        </row>
        <row r="831">
          <cell r="A831" t="str">
            <v>27) 비파괴 검사</v>
          </cell>
        </row>
        <row r="832">
          <cell r="A832" t="str">
            <v>비파괴 검사 (R.T).</v>
          </cell>
          <cell r="B832" t="str">
            <v>방사선투과 시험</v>
          </cell>
          <cell r="C832">
            <v>32</v>
          </cell>
          <cell r="D832" t="str">
            <v>매</v>
          </cell>
          <cell r="E832">
            <v>50000</v>
          </cell>
          <cell r="F832">
            <v>1600000</v>
          </cell>
        </row>
        <row r="833">
          <cell r="A833" t="str">
            <v>비파괴 검사 (M.T).</v>
          </cell>
          <cell r="B833" t="str">
            <v>자분탐상검사</v>
          </cell>
          <cell r="C833">
            <v>88</v>
          </cell>
          <cell r="D833" t="str">
            <v>M</v>
          </cell>
          <cell r="E833">
            <v>50000</v>
          </cell>
          <cell r="F833">
            <v>4400000</v>
          </cell>
        </row>
        <row r="834">
          <cell r="A834" t="str">
            <v>29)난 간</v>
          </cell>
          <cell r="B834" t="str">
            <v>알미늄, H=0.8m</v>
          </cell>
          <cell r="C834">
            <v>101</v>
          </cell>
          <cell r="D834" t="str">
            <v>m</v>
          </cell>
          <cell r="E834">
            <v>97000</v>
          </cell>
          <cell r="F834">
            <v>9797000</v>
          </cell>
        </row>
        <row r="835">
          <cell r="A835" t="str">
            <v>30)교  면   포  장</v>
          </cell>
        </row>
        <row r="836">
          <cell r="A836" t="str">
            <v>택 코 팅</v>
          </cell>
          <cell r="B836" t="str">
            <v>RSC-4, 30ℓ/a</v>
          </cell>
          <cell r="C836">
            <v>9</v>
          </cell>
          <cell r="D836" t="str">
            <v>a</v>
          </cell>
          <cell r="E836">
            <v>17382</v>
          </cell>
          <cell r="F836">
            <v>156438</v>
          </cell>
        </row>
        <row r="837">
          <cell r="A837" t="str">
            <v>아스콘포장</v>
          </cell>
          <cell r="B837" t="str">
            <v>표층, t=8.0㎝</v>
          </cell>
          <cell r="C837">
            <v>9</v>
          </cell>
          <cell r="D837" t="str">
            <v>a</v>
          </cell>
          <cell r="E837">
            <v>55854</v>
          </cell>
          <cell r="F837">
            <v>502686</v>
          </cell>
        </row>
        <row r="839">
          <cell r="A839" t="str">
            <v>4. 옹     벽     공</v>
          </cell>
          <cell r="F839">
            <v>1489415358</v>
          </cell>
        </row>
        <row r="840">
          <cell r="A840" t="str">
            <v>3.01 구 조 물 터 파 기</v>
          </cell>
        </row>
        <row r="841">
          <cell r="A841" t="str">
            <v>a.        〃</v>
          </cell>
          <cell r="B841" t="str">
            <v>육상토사,0~2m</v>
          </cell>
          <cell r="C841">
            <v>11917</v>
          </cell>
          <cell r="D841" t="str">
            <v>㎥</v>
          </cell>
          <cell r="E841">
            <v>3161</v>
          </cell>
          <cell r="F841">
            <v>37669637</v>
          </cell>
        </row>
        <row r="842">
          <cell r="A842" t="str">
            <v>b.        〃</v>
          </cell>
          <cell r="B842" t="str">
            <v>육상 암,0~2m</v>
          </cell>
          <cell r="C842">
            <v>7705</v>
          </cell>
          <cell r="D842" t="str">
            <v>㎥</v>
          </cell>
          <cell r="E842">
            <v>94660</v>
          </cell>
          <cell r="F842">
            <v>729355300</v>
          </cell>
        </row>
        <row r="843">
          <cell r="A843" t="str">
            <v>3.02 되메우기 및 다짐</v>
          </cell>
          <cell r="C843">
            <v>15822</v>
          </cell>
          <cell r="D843" t="str">
            <v>㎥</v>
          </cell>
          <cell r="E843">
            <v>3385</v>
          </cell>
          <cell r="F843">
            <v>53557470</v>
          </cell>
        </row>
        <row r="844">
          <cell r="A844" t="str">
            <v>3.03 콘 크 리 트 타 설</v>
          </cell>
        </row>
        <row r="845">
          <cell r="A845" t="str">
            <v>a.        〃</v>
          </cell>
          <cell r="B845" t="str">
            <v>철근,진동기,펌프카</v>
          </cell>
          <cell r="C845">
            <v>4791</v>
          </cell>
          <cell r="D845" t="str">
            <v>㎥</v>
          </cell>
          <cell r="E845">
            <v>10947</v>
          </cell>
          <cell r="F845">
            <v>52447077</v>
          </cell>
        </row>
        <row r="846">
          <cell r="A846" t="str">
            <v>b.        〃</v>
          </cell>
          <cell r="B846" t="str">
            <v>무근구조물</v>
          </cell>
          <cell r="C846">
            <v>502</v>
          </cell>
          <cell r="D846" t="str">
            <v>㎥</v>
          </cell>
          <cell r="E846">
            <v>20803</v>
          </cell>
          <cell r="F846">
            <v>10443106</v>
          </cell>
        </row>
        <row r="847">
          <cell r="A847" t="str">
            <v>3.04 거     푸     집</v>
          </cell>
        </row>
        <row r="848">
          <cell r="A848" t="str">
            <v>a. 합 판  거 푸 집</v>
          </cell>
          <cell r="B848" t="str">
            <v>3회</v>
          </cell>
          <cell r="C848">
            <v>5034</v>
          </cell>
          <cell r="D848" t="str">
            <v>㎡</v>
          </cell>
          <cell r="E848">
            <v>22050</v>
          </cell>
          <cell r="F848">
            <v>110999700</v>
          </cell>
        </row>
        <row r="849">
          <cell r="A849" t="str">
            <v>b. 합 판  거 푸 집</v>
          </cell>
          <cell r="B849" t="str">
            <v>4회</v>
          </cell>
          <cell r="C849">
            <v>10071</v>
          </cell>
          <cell r="D849" t="str">
            <v>㎡</v>
          </cell>
          <cell r="E849">
            <v>19038</v>
          </cell>
          <cell r="F849">
            <v>191731698</v>
          </cell>
        </row>
        <row r="850">
          <cell r="A850" t="str">
            <v>c. 무늬거푸집</v>
          </cell>
          <cell r="C850">
            <v>1148</v>
          </cell>
          <cell r="D850" t="str">
            <v>M2</v>
          </cell>
          <cell r="E850">
            <v>29285</v>
          </cell>
          <cell r="F850">
            <v>33619180</v>
          </cell>
        </row>
        <row r="851">
          <cell r="A851" t="str">
            <v>3.05 철근 가공 조립</v>
          </cell>
        </row>
        <row r="852">
          <cell r="A852" t="str">
            <v>철근 가공 조립</v>
          </cell>
          <cell r="B852" t="str">
            <v>(보 통)</v>
          </cell>
          <cell r="C852">
            <v>436.40499999999997</v>
          </cell>
          <cell r="D852" t="str">
            <v>ton</v>
          </cell>
          <cell r="E852">
            <v>363984</v>
          </cell>
          <cell r="F852">
            <v>158844437</v>
          </cell>
        </row>
        <row r="853">
          <cell r="A853" t="str">
            <v>3.06 강관 비계</v>
          </cell>
          <cell r="C853">
            <v>9040</v>
          </cell>
          <cell r="D853" t="str">
            <v>㎡</v>
          </cell>
          <cell r="E853">
            <v>10525</v>
          </cell>
          <cell r="F853">
            <v>95146000</v>
          </cell>
        </row>
        <row r="854">
          <cell r="A854" t="str">
            <v>3.07 배  수  파  이  프</v>
          </cell>
          <cell r="B854" t="str">
            <v>PVC PIPE φ100mm</v>
          </cell>
          <cell r="C854">
            <v>275</v>
          </cell>
          <cell r="D854" t="str">
            <v>m</v>
          </cell>
          <cell r="E854">
            <v>4473</v>
          </cell>
          <cell r="F854">
            <v>1230075</v>
          </cell>
        </row>
        <row r="855">
          <cell r="A855" t="str">
            <v>3.08 뒷     채     움</v>
          </cell>
          <cell r="B855" t="str">
            <v>보조기층재</v>
          </cell>
          <cell r="C855">
            <v>48</v>
          </cell>
          <cell r="D855" t="str">
            <v>㎥</v>
          </cell>
          <cell r="E855">
            <v>16460</v>
          </cell>
          <cell r="F855">
            <v>790080</v>
          </cell>
        </row>
        <row r="856">
          <cell r="A856" t="str">
            <v>3.09 부     직     포</v>
          </cell>
          <cell r="C856">
            <v>220</v>
          </cell>
          <cell r="D856" t="str">
            <v>㎡</v>
          </cell>
          <cell r="E856">
            <v>1604</v>
          </cell>
          <cell r="F856">
            <v>352880</v>
          </cell>
        </row>
        <row r="857">
          <cell r="A857" t="str">
            <v>3.10 신   축   이   음</v>
          </cell>
          <cell r="B857" t="str">
            <v>Exp. Joint Filler,t=20mm</v>
          </cell>
          <cell r="C857">
            <v>329</v>
          </cell>
          <cell r="D857" t="str">
            <v>㎡</v>
          </cell>
          <cell r="E857">
            <v>5907</v>
          </cell>
          <cell r="F857">
            <v>1943403</v>
          </cell>
        </row>
        <row r="858">
          <cell r="A858" t="str">
            <v>3.11 다     웰     바</v>
          </cell>
          <cell r="B858" t="str">
            <v>D=32, ℓ=800mm</v>
          </cell>
          <cell r="C858">
            <v>1121</v>
          </cell>
          <cell r="D858" t="str">
            <v>개</v>
          </cell>
          <cell r="E858">
            <v>8000</v>
          </cell>
          <cell r="F858">
            <v>8968000</v>
          </cell>
        </row>
        <row r="859">
          <cell r="A859" t="str">
            <v>3.12 실     런     트</v>
          </cell>
          <cell r="B859" t="str">
            <v>20 x 25mm</v>
          </cell>
          <cell r="C859">
            <v>1001</v>
          </cell>
          <cell r="D859" t="str">
            <v>m</v>
          </cell>
          <cell r="E859">
            <v>2315</v>
          </cell>
          <cell r="F859">
            <v>2317315</v>
          </cell>
        </row>
        <row r="861">
          <cell r="A861" t="str">
            <v>5. 포     장     공</v>
          </cell>
          <cell r="F861">
            <v>961010035</v>
          </cell>
        </row>
        <row r="862">
          <cell r="A862" t="str">
            <v>4.01 보  조  기  층</v>
          </cell>
        </row>
        <row r="863">
          <cell r="A863" t="str">
            <v>a. 구 입  및  운 반</v>
          </cell>
          <cell r="C863">
            <v>66005</v>
          </cell>
          <cell r="D863" t="str">
            <v>㎥</v>
          </cell>
          <cell r="E863">
            <v>5800</v>
          </cell>
          <cell r="F863">
            <v>382829000</v>
          </cell>
        </row>
        <row r="864">
          <cell r="A864" t="str">
            <v>b. 포 설 및 다 짐</v>
          </cell>
        </row>
        <row r="865">
          <cell r="A865" t="str">
            <v>-1.      〃</v>
          </cell>
          <cell r="B865" t="str">
            <v>t = 25cm</v>
          </cell>
          <cell r="C865">
            <v>37773</v>
          </cell>
          <cell r="D865" t="str">
            <v>㎥</v>
          </cell>
          <cell r="E865">
            <v>2200</v>
          </cell>
          <cell r="F865">
            <v>83100600</v>
          </cell>
        </row>
        <row r="866">
          <cell r="A866" t="str">
            <v>-2.      〃</v>
          </cell>
          <cell r="B866" t="str">
            <v>t = 20cm</v>
          </cell>
          <cell r="C866">
            <v>12235</v>
          </cell>
          <cell r="D866" t="str">
            <v>㎥</v>
          </cell>
          <cell r="E866">
            <v>1971</v>
          </cell>
          <cell r="F866">
            <v>24115185</v>
          </cell>
        </row>
        <row r="867">
          <cell r="A867" t="str">
            <v>-3.      〃</v>
          </cell>
          <cell r="B867" t="str">
            <v>백호우 포설</v>
          </cell>
          <cell r="C867">
            <v>1399</v>
          </cell>
          <cell r="D867" t="str">
            <v>㎥</v>
          </cell>
          <cell r="E867">
            <v>2108</v>
          </cell>
          <cell r="F867">
            <v>2949092</v>
          </cell>
        </row>
        <row r="868">
          <cell r="A868" t="str">
            <v>4.02 프 라 임   코 팅</v>
          </cell>
          <cell r="B868" t="str">
            <v>RSC-3, 80ℓ/a</v>
          </cell>
          <cell r="C868">
            <v>1816</v>
          </cell>
          <cell r="D868" t="str">
            <v>a</v>
          </cell>
          <cell r="E868">
            <v>30932</v>
          </cell>
          <cell r="F868">
            <v>56172512</v>
          </cell>
        </row>
        <row r="869">
          <cell r="A869" t="str">
            <v>4.03 아스콘 포설 및 다짐</v>
          </cell>
          <cell r="B869" t="str">
            <v>기층</v>
          </cell>
        </row>
        <row r="870">
          <cell r="A870" t="str">
            <v>a.         〃</v>
          </cell>
          <cell r="B870" t="str">
            <v>t = 15.0㎝</v>
          </cell>
          <cell r="C870">
            <v>1465</v>
          </cell>
          <cell r="D870" t="str">
            <v>a</v>
          </cell>
          <cell r="E870">
            <v>104666</v>
          </cell>
          <cell r="F870">
            <v>153335690</v>
          </cell>
        </row>
        <row r="871">
          <cell r="A871" t="str">
            <v>4.04 택     코     팅</v>
          </cell>
          <cell r="B871" t="str">
            <v>RSC-4, 30ℓ/a</v>
          </cell>
          <cell r="C871">
            <v>3653</v>
          </cell>
          <cell r="D871" t="str">
            <v>a</v>
          </cell>
          <cell r="E871">
            <v>17382</v>
          </cell>
          <cell r="F871">
            <v>63496446</v>
          </cell>
        </row>
        <row r="872">
          <cell r="A872" t="str">
            <v>4.05 아스콘 포설 및 다짐</v>
          </cell>
          <cell r="B872" t="str">
            <v>표층</v>
          </cell>
        </row>
        <row r="873">
          <cell r="A873" t="str">
            <v>a.         〃</v>
          </cell>
          <cell r="B873" t="str">
            <v>t = 10.0㎝</v>
          </cell>
          <cell r="C873">
            <v>1482</v>
          </cell>
          <cell r="D873" t="str">
            <v>a</v>
          </cell>
          <cell r="E873">
            <v>82850</v>
          </cell>
          <cell r="F873">
            <v>122783700</v>
          </cell>
        </row>
        <row r="874">
          <cell r="A874" t="str">
            <v>b. 자  전  거  도  로</v>
          </cell>
          <cell r="B874" t="str">
            <v>기계, t = 5.0㎝</v>
          </cell>
          <cell r="C874">
            <v>311</v>
          </cell>
          <cell r="D874" t="str">
            <v>a</v>
          </cell>
          <cell r="E874">
            <v>41425</v>
          </cell>
          <cell r="F874">
            <v>12883175</v>
          </cell>
        </row>
        <row r="875">
          <cell r="A875" t="str">
            <v>c.         〃</v>
          </cell>
          <cell r="B875" t="str">
            <v>인력, t = 5.0㎝</v>
          </cell>
          <cell r="C875">
            <v>51</v>
          </cell>
          <cell r="D875" t="str">
            <v>a</v>
          </cell>
          <cell r="E875">
            <v>174024</v>
          </cell>
          <cell r="F875">
            <v>8875224</v>
          </cell>
        </row>
        <row r="876">
          <cell r="A876" t="str">
            <v>4.06 콘 크 리 트 포 장</v>
          </cell>
        </row>
        <row r="877">
          <cell r="A877" t="str">
            <v>a. 콘크리트 포장</v>
          </cell>
          <cell r="B877" t="str">
            <v>t=20㎝</v>
          </cell>
          <cell r="C877">
            <v>2759</v>
          </cell>
          <cell r="D877" t="str">
            <v>㎥</v>
          </cell>
          <cell r="E877">
            <v>8922</v>
          </cell>
          <cell r="F877">
            <v>24615798</v>
          </cell>
        </row>
        <row r="878">
          <cell r="A878" t="str">
            <v>b. 부체도로용 줄눈</v>
          </cell>
          <cell r="B878" t="str">
            <v>판재 200x15㎜</v>
          </cell>
          <cell r="C878">
            <v>2759</v>
          </cell>
          <cell r="D878" t="str">
            <v>m</v>
          </cell>
          <cell r="E878">
            <v>397</v>
          </cell>
          <cell r="F878">
            <v>1095323</v>
          </cell>
        </row>
        <row r="879">
          <cell r="A879" t="str">
            <v>c. 포장용  거푸집</v>
          </cell>
          <cell r="B879" t="str">
            <v>합판 4회</v>
          </cell>
          <cell r="C879">
            <v>599</v>
          </cell>
          <cell r="D879" t="str">
            <v>㎡</v>
          </cell>
          <cell r="E879">
            <v>19038</v>
          </cell>
          <cell r="F879">
            <v>11403762</v>
          </cell>
        </row>
        <row r="880">
          <cell r="A880" t="str">
            <v>d. 비 닐   깔 기</v>
          </cell>
          <cell r="C880">
            <v>13796</v>
          </cell>
          <cell r="D880" t="str">
            <v>㎡</v>
          </cell>
          <cell r="E880">
            <v>968</v>
          </cell>
          <cell r="F880">
            <v>13354528</v>
          </cell>
        </row>
        <row r="882">
          <cell r="A882" t="str">
            <v>6. 안 전   시 설 공</v>
          </cell>
          <cell r="F882">
            <v>1050676904</v>
          </cell>
        </row>
        <row r="883">
          <cell r="A883" t="str">
            <v>5.01 차   선   도   색</v>
          </cell>
        </row>
        <row r="884">
          <cell r="A884" t="str">
            <v>a. 백            색</v>
          </cell>
          <cell r="B884" t="str">
            <v>융착식, 기계식</v>
          </cell>
          <cell r="C884">
            <v>7076</v>
          </cell>
          <cell r="D884" t="str">
            <v>㎡</v>
          </cell>
          <cell r="E884">
            <v>3189</v>
          </cell>
          <cell r="F884">
            <v>22565364</v>
          </cell>
        </row>
        <row r="885">
          <cell r="A885" t="str">
            <v>b. 황            색</v>
          </cell>
          <cell r="B885" t="str">
            <v>융착식, 기계식</v>
          </cell>
          <cell r="C885">
            <v>2463</v>
          </cell>
          <cell r="D885" t="str">
            <v>㎡</v>
          </cell>
          <cell r="E885">
            <v>3189</v>
          </cell>
          <cell r="F885">
            <v>7854507</v>
          </cell>
        </row>
        <row r="886">
          <cell r="A886" t="str">
            <v>5.02 표     지     판</v>
          </cell>
        </row>
        <row r="887">
          <cell r="A887" t="str">
            <v>a. 교 통  표 지 판</v>
          </cell>
        </row>
        <row r="888">
          <cell r="A888" t="str">
            <v>-1. 원 형  표 지 판</v>
          </cell>
          <cell r="B888" t="str">
            <v>○ 90㎝</v>
          </cell>
          <cell r="C888">
            <v>2</v>
          </cell>
          <cell r="D888" t="str">
            <v>개소</v>
          </cell>
          <cell r="E888">
            <v>109029</v>
          </cell>
          <cell r="F888">
            <v>218058</v>
          </cell>
        </row>
        <row r="889">
          <cell r="A889" t="str">
            <v>-2. 원형+반사판 표지판</v>
          </cell>
          <cell r="B889" t="str">
            <v>○ 90㎝＋(400x400)</v>
          </cell>
          <cell r="C889">
            <v>8</v>
          </cell>
          <cell r="D889" t="str">
            <v>개소</v>
          </cell>
          <cell r="E889">
            <v>164000</v>
          </cell>
          <cell r="F889">
            <v>1312000</v>
          </cell>
        </row>
        <row r="890">
          <cell r="A890" t="str">
            <v>-3. 이중삼각 표지판</v>
          </cell>
          <cell r="B890" t="str">
            <v>△120㎝</v>
          </cell>
          <cell r="C890">
            <v>17</v>
          </cell>
          <cell r="D890" t="str">
            <v>개소</v>
          </cell>
          <cell r="E890">
            <v>174029</v>
          </cell>
          <cell r="F890">
            <v>2958493</v>
          </cell>
        </row>
        <row r="891">
          <cell r="A891" t="str">
            <v>-4. 이중오각 표지판</v>
          </cell>
          <cell r="B891" t="str">
            <v>60 × 20 ×72㎝</v>
          </cell>
          <cell r="C891">
            <v>16</v>
          </cell>
          <cell r="D891" t="str">
            <v>개소</v>
          </cell>
          <cell r="E891">
            <v>185029</v>
          </cell>
          <cell r="F891">
            <v>2960464</v>
          </cell>
        </row>
        <row r="892">
          <cell r="A892" t="str">
            <v>-5. 원형 표지판(부착식)</v>
          </cell>
          <cell r="B892" t="str">
            <v>○ 90㎝</v>
          </cell>
          <cell r="C892">
            <v>8</v>
          </cell>
          <cell r="D892" t="str">
            <v>개소</v>
          </cell>
          <cell r="E892">
            <v>69610</v>
          </cell>
          <cell r="F892">
            <v>556880</v>
          </cell>
        </row>
        <row r="893">
          <cell r="A893" t="str">
            <v>-6. 원형+삼각 표지판</v>
          </cell>
          <cell r="B893" t="str">
            <v>○ 90㎝ ＋ △120㎝</v>
          </cell>
          <cell r="C893">
            <v>8</v>
          </cell>
          <cell r="D893" t="str">
            <v>개소</v>
          </cell>
          <cell r="E893">
            <v>164000</v>
          </cell>
          <cell r="F893">
            <v>1312000</v>
          </cell>
        </row>
        <row r="894">
          <cell r="A894" t="str">
            <v>b. 안 내  표 지 판</v>
          </cell>
        </row>
        <row r="895">
          <cell r="A895" t="str">
            <v>-1. 버스정류장 표지판</v>
          </cell>
          <cell r="B895" t="str">
            <v>복주식&lt;형식-1&gt;,2.42×1.20m</v>
          </cell>
          <cell r="C895">
            <v>14</v>
          </cell>
          <cell r="D895" t="str">
            <v>개소</v>
          </cell>
          <cell r="E895">
            <v>1800000</v>
          </cell>
          <cell r="F895">
            <v>25200000</v>
          </cell>
        </row>
        <row r="896">
          <cell r="A896" t="str">
            <v>-2. 비상주차대 표지판</v>
          </cell>
          <cell r="B896" t="str">
            <v>내민식&lt;형식-1&gt;,2.42×1.20m)</v>
          </cell>
          <cell r="C896">
            <v>2</v>
          </cell>
          <cell r="D896" t="str">
            <v>개소</v>
          </cell>
          <cell r="E896">
            <v>1800000</v>
          </cell>
          <cell r="F896">
            <v>3600000</v>
          </cell>
        </row>
        <row r="897">
          <cell r="A897" t="str">
            <v>-3. 안내 표지판</v>
          </cell>
          <cell r="B897" t="str">
            <v>단주식,2.60×1.45m)</v>
          </cell>
          <cell r="C897">
            <v>2</v>
          </cell>
          <cell r="D897" t="str">
            <v>개소</v>
          </cell>
          <cell r="E897">
            <v>2400000</v>
          </cell>
          <cell r="F897">
            <v>4800000</v>
          </cell>
        </row>
        <row r="898">
          <cell r="A898" t="str">
            <v>-4. 2 방 향 표 지 판</v>
          </cell>
          <cell r="B898" t="str">
            <v>내민식&lt;형식-2&gt;,4.00×2.50m</v>
          </cell>
          <cell r="C898">
            <v>14</v>
          </cell>
          <cell r="D898" t="str">
            <v>개소</v>
          </cell>
          <cell r="E898">
            <v>5800000</v>
          </cell>
          <cell r="F898">
            <v>81200000</v>
          </cell>
        </row>
        <row r="899">
          <cell r="A899" t="str">
            <v>5.03 데  리  네  이  타</v>
          </cell>
        </row>
        <row r="900">
          <cell r="A900" t="str">
            <v>a. 토      공      용</v>
          </cell>
          <cell r="C900">
            <v>517</v>
          </cell>
          <cell r="D900" t="str">
            <v>개</v>
          </cell>
          <cell r="E900">
            <v>36720</v>
          </cell>
          <cell r="F900">
            <v>18984240</v>
          </cell>
        </row>
        <row r="901">
          <cell r="A901" t="str">
            <v>b. 가   드   레    일</v>
          </cell>
          <cell r="C901">
            <v>15</v>
          </cell>
          <cell r="D901" t="str">
            <v>개</v>
          </cell>
          <cell r="E901">
            <v>25220</v>
          </cell>
          <cell r="F901">
            <v>378300</v>
          </cell>
        </row>
        <row r="902">
          <cell r="A902" t="str">
            <v>c. 옹     벽       용</v>
          </cell>
          <cell r="C902">
            <v>14</v>
          </cell>
          <cell r="D902" t="str">
            <v>개</v>
          </cell>
          <cell r="E902">
            <v>24020</v>
          </cell>
          <cell r="F902">
            <v>336280</v>
          </cell>
        </row>
        <row r="903">
          <cell r="A903" t="str">
            <v>b. 쏠라 시선 유도등</v>
          </cell>
          <cell r="C903">
            <v>2</v>
          </cell>
          <cell r="D903" t="str">
            <v>개소</v>
          </cell>
          <cell r="E903">
            <v>350000</v>
          </cell>
          <cell r="F903">
            <v>700000</v>
          </cell>
        </row>
        <row r="904">
          <cell r="A904" t="str">
            <v>5.04 도  로  표  지  병</v>
          </cell>
        </row>
        <row r="905">
          <cell r="A905" t="str">
            <v>a.         〃</v>
          </cell>
          <cell r="B905" t="str">
            <v>단면형</v>
          </cell>
          <cell r="C905">
            <v>1381</v>
          </cell>
          <cell r="D905" t="str">
            <v>개</v>
          </cell>
          <cell r="E905">
            <v>14887</v>
          </cell>
          <cell r="F905">
            <v>20558947</v>
          </cell>
        </row>
        <row r="906">
          <cell r="A906" t="str">
            <v>5.04 인 조 목 설치</v>
          </cell>
          <cell r="C906">
            <v>3595</v>
          </cell>
          <cell r="D906" t="str">
            <v>경간</v>
          </cell>
          <cell r="E906">
            <v>20000</v>
          </cell>
          <cell r="F906">
            <v>71900000</v>
          </cell>
        </row>
        <row r="907">
          <cell r="A907" t="str">
            <v>5.05 가  드   레  일</v>
          </cell>
        </row>
        <row r="908">
          <cell r="A908" t="str">
            <v>a. 표  준   레  일</v>
          </cell>
          <cell r="B908" t="str">
            <v>4x350x4330mm</v>
          </cell>
          <cell r="C908">
            <v>192</v>
          </cell>
          <cell r="D908" t="str">
            <v>경간</v>
          </cell>
          <cell r="E908">
            <v>87928</v>
          </cell>
          <cell r="F908">
            <v>16882176</v>
          </cell>
        </row>
        <row r="909">
          <cell r="A909" t="str">
            <v>b. 단  부   레  일</v>
          </cell>
          <cell r="B909" t="str">
            <v>4x350x765mm</v>
          </cell>
          <cell r="C909">
            <v>8</v>
          </cell>
          <cell r="D909" t="str">
            <v>개</v>
          </cell>
          <cell r="E909">
            <v>27474</v>
          </cell>
          <cell r="F909">
            <v>219792</v>
          </cell>
        </row>
        <row r="910">
          <cell r="A910" t="str">
            <v>c. 가 드 레 일 지 주</v>
          </cell>
          <cell r="B910" t="str">
            <v>○139.8×4.5×2200mm</v>
          </cell>
          <cell r="C910">
            <v>196</v>
          </cell>
          <cell r="D910" t="str">
            <v>개</v>
          </cell>
          <cell r="E910">
            <v>20900</v>
          </cell>
          <cell r="F910">
            <v>4096400</v>
          </cell>
        </row>
        <row r="911">
          <cell r="A911" t="str">
            <v>d. 중 앙 분 리 대</v>
          </cell>
          <cell r="B911" t="str">
            <v>4x350x4330mm</v>
          </cell>
          <cell r="C911">
            <v>240</v>
          </cell>
          <cell r="D911" t="str">
            <v>m</v>
          </cell>
          <cell r="E911">
            <v>21982</v>
          </cell>
          <cell r="F911">
            <v>5275680</v>
          </cell>
        </row>
        <row r="912">
          <cell r="A912" t="str">
            <v>e. 단부레일(중분대용)</v>
          </cell>
          <cell r="C912">
            <v>6</v>
          </cell>
          <cell r="D912" t="str">
            <v>개</v>
          </cell>
          <cell r="E912">
            <v>27474</v>
          </cell>
          <cell r="F912">
            <v>164844</v>
          </cell>
        </row>
        <row r="913">
          <cell r="A913" t="str">
            <v>f. 가드레일 시종점 기초</v>
          </cell>
          <cell r="C913">
            <v>4</v>
          </cell>
          <cell r="D913" t="str">
            <v>개소</v>
          </cell>
          <cell r="E913">
            <v>60455</v>
          </cell>
          <cell r="F913">
            <v>241820</v>
          </cell>
        </row>
        <row r="914">
          <cell r="A914" t="str">
            <v>g. 가드휀스</v>
          </cell>
          <cell r="B914" t="str">
            <v>(H1.2×L2.0m)</v>
          </cell>
          <cell r="C914">
            <v>390</v>
          </cell>
          <cell r="D914" t="str">
            <v>m</v>
          </cell>
          <cell r="E914">
            <v>25000</v>
          </cell>
          <cell r="F914">
            <v>9750000</v>
          </cell>
        </row>
        <row r="915">
          <cell r="A915" t="str">
            <v>5.06 난            간</v>
          </cell>
          <cell r="B915" t="str">
            <v>알미늄, H=1.2m</v>
          </cell>
          <cell r="C915">
            <v>1010</v>
          </cell>
          <cell r="D915" t="str">
            <v>m</v>
          </cell>
          <cell r="E915">
            <v>150000</v>
          </cell>
          <cell r="F915">
            <v>151500000</v>
          </cell>
        </row>
        <row r="916">
          <cell r="A916" t="str">
            <v>5.07 녹     지     대</v>
          </cell>
        </row>
        <row r="917">
          <cell r="A917" t="str">
            <v>a. 식  수   대</v>
          </cell>
          <cell r="B917" t="str">
            <v>일 반 부</v>
          </cell>
          <cell r="C917">
            <v>10943</v>
          </cell>
          <cell r="D917" t="str">
            <v>m</v>
          </cell>
          <cell r="E917">
            <v>15000</v>
          </cell>
          <cell r="F917">
            <v>164145000</v>
          </cell>
        </row>
        <row r="918">
          <cell r="A918" t="str">
            <v>b. 식  수   대</v>
          </cell>
          <cell r="B918" t="str">
            <v>단    부</v>
          </cell>
          <cell r="C918">
            <v>1575</v>
          </cell>
          <cell r="D918" t="str">
            <v>개소</v>
          </cell>
          <cell r="E918">
            <v>150000</v>
          </cell>
          <cell r="F918">
            <v>236250000</v>
          </cell>
        </row>
        <row r="919">
          <cell r="A919" t="str">
            <v>c. 중  분   대</v>
          </cell>
          <cell r="B919" t="str">
            <v>일 반 부</v>
          </cell>
          <cell r="C919">
            <v>6662</v>
          </cell>
          <cell r="D919" t="str">
            <v>m</v>
          </cell>
          <cell r="E919">
            <v>15000</v>
          </cell>
          <cell r="F919">
            <v>99930000</v>
          </cell>
        </row>
        <row r="920">
          <cell r="A920" t="str">
            <v>d. 중  분   대</v>
          </cell>
          <cell r="B920" t="str">
            <v>단    부</v>
          </cell>
          <cell r="C920">
            <v>6</v>
          </cell>
          <cell r="D920" t="str">
            <v>개소</v>
          </cell>
          <cell r="E920">
            <v>150000</v>
          </cell>
          <cell r="F920">
            <v>900000</v>
          </cell>
        </row>
        <row r="921">
          <cell r="A921" t="str">
            <v>5.07 버 스   정 차 대</v>
          </cell>
        </row>
        <row r="922">
          <cell r="A922" t="str">
            <v>a.        〃</v>
          </cell>
          <cell r="B922" t="str">
            <v>형식 - 1</v>
          </cell>
          <cell r="C922">
            <v>4</v>
          </cell>
          <cell r="D922" t="str">
            <v>개소</v>
          </cell>
          <cell r="E922">
            <v>4000000</v>
          </cell>
          <cell r="F922">
            <v>16000000</v>
          </cell>
        </row>
        <row r="923">
          <cell r="A923" t="str">
            <v>b.        〃</v>
          </cell>
          <cell r="B923" t="str">
            <v>형식 - 2</v>
          </cell>
          <cell r="C923">
            <v>4</v>
          </cell>
          <cell r="D923" t="str">
            <v>개소</v>
          </cell>
          <cell r="E923">
            <v>4000000</v>
          </cell>
          <cell r="F923">
            <v>16000000</v>
          </cell>
        </row>
        <row r="924">
          <cell r="A924" t="str">
            <v>5.08 안  전  관  리  비</v>
          </cell>
        </row>
        <row r="925">
          <cell r="A925" t="str">
            <v>a. 공사용 표지판 및 보안등</v>
          </cell>
          <cell r="C925">
            <v>1</v>
          </cell>
          <cell r="D925" t="str">
            <v>식</v>
          </cell>
          <cell r="E925">
            <v>5000000</v>
          </cell>
          <cell r="F925">
            <v>5000000</v>
          </cell>
        </row>
        <row r="926">
          <cell r="A926" t="str">
            <v>b. 가   설    휀   스</v>
          </cell>
          <cell r="B926" t="str">
            <v>B1.8×H1.45m</v>
          </cell>
          <cell r="C926">
            <v>1</v>
          </cell>
          <cell r="D926" t="str">
            <v>식</v>
          </cell>
          <cell r="E926">
            <v>5000000</v>
          </cell>
          <cell r="F926">
            <v>5000000</v>
          </cell>
        </row>
        <row r="927">
          <cell r="A927" t="str">
            <v>c. 안  전  관  리  인</v>
          </cell>
          <cell r="C927">
            <v>48</v>
          </cell>
          <cell r="D927" t="str">
            <v>월</v>
          </cell>
          <cell r="E927">
            <v>1000000</v>
          </cell>
          <cell r="F927">
            <v>48000000</v>
          </cell>
        </row>
        <row r="928">
          <cell r="A928" t="str">
            <v>d. 임 시 차 선 도 색</v>
          </cell>
          <cell r="B928" t="str">
            <v>황색,상온형,기계식</v>
          </cell>
          <cell r="C928">
            <v>1231</v>
          </cell>
          <cell r="D928" t="str">
            <v>㎡</v>
          </cell>
          <cell r="E928">
            <v>3189</v>
          </cell>
          <cell r="F928">
            <v>3925659</v>
          </cell>
        </row>
        <row r="930">
          <cell r="A930" t="str">
            <v>7. 부     대     공</v>
          </cell>
          <cell r="F930">
            <v>360087650</v>
          </cell>
        </row>
        <row r="931">
          <cell r="A931" t="str">
            <v>6.01 세 륜 세 차 시 설</v>
          </cell>
          <cell r="C931">
            <v>1</v>
          </cell>
          <cell r="D931" t="str">
            <v>개소</v>
          </cell>
          <cell r="E931">
            <v>15000000</v>
          </cell>
          <cell r="F931">
            <v>15000000</v>
          </cell>
        </row>
        <row r="932">
          <cell r="A932" t="str">
            <v>6.02 중   기   운   반</v>
          </cell>
          <cell r="C932">
            <v>1</v>
          </cell>
          <cell r="D932" t="str">
            <v>식</v>
          </cell>
          <cell r="E932">
            <v>7000000</v>
          </cell>
          <cell r="F932">
            <v>7000000</v>
          </cell>
        </row>
        <row r="933">
          <cell r="A933" t="str">
            <v>6.03 가설판넬 및 방진망 설치</v>
          </cell>
          <cell r="C933">
            <v>2045</v>
          </cell>
          <cell r="D933" t="str">
            <v>m</v>
          </cell>
          <cell r="E933">
            <v>35200</v>
          </cell>
          <cell r="F933">
            <v>71984000</v>
          </cell>
        </row>
        <row r="934">
          <cell r="A934" t="str">
            <v>6.04 기존도로 덧씌우기</v>
          </cell>
          <cell r="C934">
            <v>1</v>
          </cell>
          <cell r="D934" t="str">
            <v>P.S</v>
          </cell>
          <cell r="E934">
            <v>18670334</v>
          </cell>
          <cell r="F934">
            <v>18670334</v>
          </cell>
        </row>
        <row r="935">
          <cell r="A935" t="str">
            <v>6.05 기존포장 유지보수비</v>
          </cell>
          <cell r="C935">
            <v>1</v>
          </cell>
          <cell r="D935" t="str">
            <v>P.S</v>
          </cell>
          <cell r="E935">
            <v>35724602</v>
          </cell>
          <cell r="F935">
            <v>35724602</v>
          </cell>
        </row>
        <row r="936">
          <cell r="A936" t="str">
            <v>6.06 가      시      설</v>
          </cell>
        </row>
        <row r="937">
          <cell r="A937" t="str">
            <v>a. 토  공  규  준  틀</v>
          </cell>
          <cell r="C937">
            <v>1</v>
          </cell>
          <cell r="D937" t="str">
            <v>식</v>
          </cell>
          <cell r="E937">
            <v>3000000</v>
          </cell>
          <cell r="F937">
            <v>3000000</v>
          </cell>
        </row>
        <row r="938">
          <cell r="A938" t="str">
            <v>b. 가   설    건   물</v>
          </cell>
          <cell r="C938">
            <v>1</v>
          </cell>
          <cell r="D938" t="str">
            <v>식</v>
          </cell>
          <cell r="E938">
            <v>15000000</v>
          </cell>
          <cell r="F938">
            <v>15000000</v>
          </cell>
        </row>
        <row r="939">
          <cell r="A939" t="str">
            <v>6.05 준  공  표  지  석</v>
          </cell>
          <cell r="C939">
            <v>1</v>
          </cell>
          <cell r="D939" t="str">
            <v>개소</v>
          </cell>
          <cell r="E939">
            <v>1000000</v>
          </cell>
          <cell r="F939">
            <v>1000000</v>
          </cell>
        </row>
        <row r="940">
          <cell r="A940" t="str">
            <v>6.06 품  질  관  리  비</v>
          </cell>
        </row>
        <row r="941">
          <cell r="A941" t="str">
            <v>a. 시      험      비</v>
          </cell>
          <cell r="C941">
            <v>1</v>
          </cell>
          <cell r="D941" t="str">
            <v>식</v>
          </cell>
          <cell r="E941">
            <v>20000000</v>
          </cell>
          <cell r="F941">
            <v>20000000</v>
          </cell>
        </row>
        <row r="942">
          <cell r="A942" t="str">
            <v>b. 차      량      비</v>
          </cell>
          <cell r="C942">
            <v>48</v>
          </cell>
          <cell r="D942" t="str">
            <v>개월</v>
          </cell>
          <cell r="E942">
            <v>480000</v>
          </cell>
          <cell r="F942">
            <v>23040000</v>
          </cell>
        </row>
        <row r="943">
          <cell r="A943" t="str">
            <v>6.08 자   재   운   반</v>
          </cell>
        </row>
        <row r="944">
          <cell r="A944" t="str">
            <v>a. 시  멘  트  운  반</v>
          </cell>
          <cell r="B944" t="str">
            <v>40kg/대</v>
          </cell>
          <cell r="C944">
            <v>316</v>
          </cell>
          <cell r="D944" t="str">
            <v>대</v>
          </cell>
          <cell r="E944">
            <v>1200</v>
          </cell>
          <cell r="F944">
            <v>379200</v>
          </cell>
        </row>
        <row r="945">
          <cell r="A945" t="str">
            <v>b. 철   근    운   반</v>
          </cell>
          <cell r="C945">
            <v>3547.69</v>
          </cell>
          <cell r="D945" t="str">
            <v>ton</v>
          </cell>
          <cell r="E945">
            <v>12000</v>
          </cell>
          <cell r="F945">
            <v>42572280</v>
          </cell>
        </row>
        <row r="946">
          <cell r="A946" t="str">
            <v>c. 아 스 팔 트  운 반</v>
          </cell>
        </row>
        <row r="947">
          <cell r="A947" t="str">
            <v>-1.       〃</v>
          </cell>
          <cell r="B947" t="str">
            <v>RSC-3</v>
          </cell>
          <cell r="C947">
            <v>782</v>
          </cell>
          <cell r="D947" t="str">
            <v>드럼</v>
          </cell>
          <cell r="E947">
            <v>2600</v>
          </cell>
          <cell r="F947">
            <v>2033200</v>
          </cell>
        </row>
        <row r="948">
          <cell r="A948" t="str">
            <v>-2.       〃</v>
          </cell>
          <cell r="B948" t="str">
            <v>RSC-4</v>
          </cell>
          <cell r="C948">
            <v>779</v>
          </cell>
          <cell r="D948" t="str">
            <v>드럼</v>
          </cell>
          <cell r="E948">
            <v>2600</v>
          </cell>
          <cell r="F948">
            <v>2025400</v>
          </cell>
        </row>
        <row r="949">
          <cell r="A949" t="str">
            <v>d. 흄   관    운   반</v>
          </cell>
        </row>
        <row r="950">
          <cell r="A950" t="str">
            <v>-1.       〃</v>
          </cell>
          <cell r="B950" t="str">
            <v>φ 600㎜×2.5m,소켓</v>
          </cell>
          <cell r="C950">
            <v>22</v>
          </cell>
          <cell r="D950" t="str">
            <v>본</v>
          </cell>
          <cell r="E950">
            <v>1800</v>
          </cell>
          <cell r="F950">
            <v>39600</v>
          </cell>
        </row>
        <row r="951">
          <cell r="A951" t="str">
            <v>-2.       〃</v>
          </cell>
          <cell r="B951" t="str">
            <v>φ1000㎜×2.5m,소켓</v>
          </cell>
          <cell r="C951">
            <v>38</v>
          </cell>
          <cell r="D951" t="str">
            <v>본</v>
          </cell>
          <cell r="E951">
            <v>4900</v>
          </cell>
          <cell r="F951">
            <v>186200</v>
          </cell>
        </row>
        <row r="952">
          <cell r="A952" t="str">
            <v>e. 진동 및 전압 철근콘크리트관</v>
          </cell>
          <cell r="B952" t="str">
            <v>(V.R.관)</v>
          </cell>
        </row>
        <row r="953">
          <cell r="A953" t="str">
            <v>-1.       〃</v>
          </cell>
          <cell r="B953" t="str">
            <v>φ 300㎜×2.5m</v>
          </cell>
          <cell r="C953">
            <v>1329</v>
          </cell>
          <cell r="D953" t="str">
            <v>본</v>
          </cell>
          <cell r="E953">
            <v>2815</v>
          </cell>
          <cell r="F953">
            <v>3741135</v>
          </cell>
        </row>
        <row r="954">
          <cell r="A954" t="str">
            <v>-2.       〃</v>
          </cell>
          <cell r="B954" t="str">
            <v>φ 600㎜×2.5m</v>
          </cell>
          <cell r="C954">
            <v>805</v>
          </cell>
          <cell r="D954" t="str">
            <v>본</v>
          </cell>
          <cell r="E954">
            <v>9381</v>
          </cell>
          <cell r="F954">
            <v>7551705</v>
          </cell>
        </row>
        <row r="955">
          <cell r="A955" t="str">
            <v>-3.       〃</v>
          </cell>
          <cell r="B955" t="str">
            <v>φ 800㎜×2.5m</v>
          </cell>
          <cell r="C955">
            <v>269</v>
          </cell>
          <cell r="D955" t="str">
            <v>본</v>
          </cell>
          <cell r="E955">
            <v>16488</v>
          </cell>
          <cell r="F955">
            <v>4435272</v>
          </cell>
        </row>
        <row r="956">
          <cell r="A956" t="str">
            <v>-4.       〃</v>
          </cell>
          <cell r="B956" t="str">
            <v>φ1000㎜×2.5m</v>
          </cell>
          <cell r="C956">
            <v>113</v>
          </cell>
          <cell r="D956" t="str">
            <v>본</v>
          </cell>
          <cell r="E956">
            <v>26154</v>
          </cell>
          <cell r="F956">
            <v>2955402</v>
          </cell>
        </row>
        <row r="957">
          <cell r="A957" t="str">
            <v>f. 경계석 및 경계블록</v>
          </cell>
        </row>
        <row r="958">
          <cell r="A958" t="str">
            <v>-1. 보차도경계석(제주석)</v>
          </cell>
          <cell r="B958" t="str">
            <v>210×300×500mm</v>
          </cell>
          <cell r="C958">
            <v>27476</v>
          </cell>
          <cell r="D958" t="str">
            <v>개</v>
          </cell>
          <cell r="E958">
            <v>1000</v>
          </cell>
          <cell r="F958">
            <v>27476000</v>
          </cell>
        </row>
        <row r="959">
          <cell r="A959" t="str">
            <v>-2.        〃</v>
          </cell>
          <cell r="B959" t="str">
            <v>200×250×500mm</v>
          </cell>
          <cell r="C959">
            <v>63506</v>
          </cell>
          <cell r="D959" t="str">
            <v>개</v>
          </cell>
          <cell r="E959">
            <v>1000</v>
          </cell>
          <cell r="F959">
            <v>63506000</v>
          </cell>
        </row>
        <row r="960">
          <cell r="A960" t="str">
            <v>6.09 공     제     대</v>
          </cell>
          <cell r="B960" t="str">
            <v>철근 고재</v>
          </cell>
          <cell r="C960">
            <v>103.324</v>
          </cell>
          <cell r="D960" t="str">
            <v>ton</v>
          </cell>
          <cell r="E960">
            <v>-70000</v>
          </cell>
          <cell r="F960">
            <v>-7232680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설계"/>
      <sheetName val="단면의특성치"/>
      <sheetName val="응력검토"/>
      <sheetName val="기둥검토"/>
      <sheetName val="기초설계"/>
      <sheetName val="Sheet1"/>
      <sheetName val="Sheet2"/>
      <sheetName val="Sheet3"/>
      <sheetName val="VXXXXX"/>
      <sheetName val="수안보-MBR1"/>
      <sheetName val="터널조도"/>
      <sheetName val="도장수량(하1)"/>
      <sheetName val="주형"/>
      <sheetName val="사용성검토"/>
      <sheetName val="4.5 휨응력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본체"/>
      <sheetName val="사용성검토"/>
      <sheetName val="상판벽체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laroux"/>
      <sheetName val="가도공"/>
      <sheetName val="교각계산"/>
      <sheetName val="tggwan(mac)"/>
    </sheetNames>
    <sheetDataSet>
      <sheetData sheetId="0"/>
      <sheetData sheetId="1" refreshError="1">
        <row r="32">
          <cell r="E32">
            <v>0.5</v>
          </cell>
          <cell r="M32">
            <v>0.5</v>
          </cell>
        </row>
        <row r="33">
          <cell r="E33">
            <v>0.6</v>
          </cell>
        </row>
        <row r="35">
          <cell r="M35">
            <v>0.3</v>
          </cell>
        </row>
        <row r="36">
          <cell r="E36">
            <v>0.3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X구조해석 설명서"/>
      <sheetName val="간지"/>
      <sheetName val="설계조건"/>
      <sheetName val="단면가정"/>
      <sheetName val="좌표단면SPRING"/>
      <sheetName val="하중산정"/>
      <sheetName val="하중조합"/>
      <sheetName val="INPUT"/>
      <sheetName val="OUTPUT"/>
      <sheetName val="부재력요약"/>
      <sheetName val="철근량 검토"/>
      <sheetName val="우각부검토"/>
      <sheetName val="안정성검토"/>
      <sheetName val="철근배근"/>
      <sheetName val="DATA"/>
      <sheetName val="DATE"/>
      <sheetName val="가도공"/>
      <sheetName val="집수정(600-700)"/>
      <sheetName val="#REF"/>
      <sheetName val="본체"/>
      <sheetName val="단가"/>
    </sheetNames>
    <sheetDataSet>
      <sheetData sheetId="0" refreshError="1"/>
      <sheetData sheetId="1" refreshError="1"/>
      <sheetData sheetId="2" refreshError="1"/>
      <sheetData sheetId="3" refreshError="1">
        <row r="16">
          <cell r="C16">
            <v>400</v>
          </cell>
        </row>
        <row r="30">
          <cell r="C30">
            <v>450</v>
          </cell>
        </row>
        <row r="31">
          <cell r="AP31">
            <v>550</v>
          </cell>
          <cell r="AX31">
            <v>500</v>
          </cell>
          <cell r="BH31">
            <v>550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by일위대가"/>
      <sheetName val="동원(3)"/>
      <sheetName val="예정(3)"/>
      <sheetName val="저"/>
      <sheetName val="BOQ(전체)"/>
      <sheetName val="(포장)BOQ-실적공사"/>
      <sheetName val="공종별내역서"/>
      <sheetName val="일위대가"/>
      <sheetName val="경산"/>
      <sheetName val="철거산출근거"/>
      <sheetName val="9GNG운반"/>
      <sheetName val="차액보증"/>
      <sheetName val="연결관암거"/>
      <sheetName val="단가조사"/>
      <sheetName val="BID"/>
      <sheetName val="SG"/>
      <sheetName val="터널조도"/>
      <sheetName val="Base"/>
      <sheetName val="표지"/>
      <sheetName val="통일일위1"/>
      <sheetName val="현장관리비데이타"/>
      <sheetName val=" 냉각수펌프"/>
      <sheetName val="예산총괄표"/>
      <sheetName val="대비표"/>
      <sheetName val="동별내역-3월5일"/>
      <sheetName val="참조"/>
      <sheetName val="#REF"/>
      <sheetName val="집계표"/>
      <sheetName val="내역서(전체)"/>
      <sheetName val="내역서"/>
      <sheetName val="기계경비(시간당)"/>
      <sheetName val="램머"/>
      <sheetName val="일위(설)"/>
      <sheetName val="가로등내역서"/>
      <sheetName val="내역"/>
      <sheetName val="합천내역"/>
      <sheetName val="Sheet1"/>
      <sheetName val="간접비"/>
      <sheetName val="70%"/>
      <sheetName val="1.설계기준"/>
      <sheetName val="일위"/>
      <sheetName val="내역서(삼호)"/>
      <sheetName val="터파기및재료"/>
      <sheetName val="내역(100%)"/>
      <sheetName val="대목"/>
      <sheetName val="COL"/>
      <sheetName val="전체분"/>
      <sheetName val="일반전기C"/>
      <sheetName val="2공구산출내역"/>
      <sheetName val="금액내역서"/>
      <sheetName val="입찰안"/>
      <sheetName val="관급"/>
      <sheetName val="기술조건"/>
      <sheetName val="아파트건축"/>
      <sheetName val="바닥판"/>
      <sheetName val="TYPE1"/>
      <sheetName val="철근량"/>
      <sheetName val="DATA"/>
      <sheetName val="데이타"/>
      <sheetName val="Y-WORK"/>
      <sheetName val="6PILE  (돌출)"/>
      <sheetName val="갑지1"/>
      <sheetName val="1차사업FS"/>
      <sheetName val="내역표지"/>
      <sheetName val="건축원가"/>
      <sheetName val="노임"/>
      <sheetName val="사업수지"/>
      <sheetName val="교각1"/>
      <sheetName val="INPUT"/>
      <sheetName val="수량산출"/>
      <sheetName val="기둥(원형)"/>
      <sheetName val="기초공"/>
      <sheetName val="용산1(해보)"/>
      <sheetName val="부대공"/>
      <sheetName val="토공"/>
      <sheetName val="포장공"/>
      <sheetName val="지급자재"/>
      <sheetName val="6차2회변경내역서"/>
      <sheetName val="단가일람"/>
      <sheetName val="조경일람"/>
      <sheetName val="재료비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가설)"/>
      <sheetName val="예산서"/>
      <sheetName val="노임단가"/>
      <sheetName val="금액내역서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내역서"/>
      <sheetName val="#REF"/>
      <sheetName val="공문"/>
      <sheetName val="내역"/>
      <sheetName val="문화재토적"/>
      <sheetName val="현장설명"/>
      <sheetName val="총집계표"/>
      <sheetName val="Book1"/>
      <sheetName val="가격비교표"/>
      <sheetName val="재료(선택)"/>
      <sheetName val="토적"/>
      <sheetName val="L측구"/>
      <sheetName val="공사비집계표"/>
      <sheetName val="포장공지급자 재집계표(2)"/>
      <sheetName val="일위대가"/>
      <sheetName val="소방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간지"/>
      <sheetName val="부체도로변경현황"/>
      <sheetName val="용지비 현황"/>
      <sheetName val="변경현황"/>
      <sheetName val="집계표"/>
      <sheetName val="공사비증감"/>
      <sheetName val="STA.5+180~5+280"/>
      <sheetName val="토공유동표"/>
      <sheetName val="암유용 수량집계표"/>
      <sheetName val="토공계산서(부체도로)"/>
      <sheetName val="부체도로"/>
      <sheetName val="골재수량산출"/>
      <sheetName val="배수공 CE및 골재산출"/>
      <sheetName val="콘크리트및몰탈집계"/>
      <sheetName val="B.측구공집계표"/>
      <sheetName val="2.06L형집계"/>
      <sheetName val="L형측구"/>
      <sheetName val="세골재집계표"/>
      <sheetName val="포장골재집계"/>
      <sheetName val="전체선택보조재료분리"/>
      <sheetName val="포장선택보조집계"/>
      <sheetName val="포장CON재료분리"/>
      <sheetName val="포장CON집계"/>
      <sheetName val="포장수량집계표(1∼3)"/>
      <sheetName val="포장수량집계표(4∼7)"/>
      <sheetName val="포장수량집계표(8∼10)"/>
      <sheetName val="부체도로수량집계"/>
      <sheetName val="부체도로현황"/>
      <sheetName val="시멘트집계표"/>
      <sheetName val="용지비"/>
      <sheetName val="간지 (1)"/>
      <sheetName val="간지 (2)"/>
      <sheetName val="간지 (3)"/>
      <sheetName val="내역서"/>
      <sheetName val="#REF"/>
      <sheetName val="총집계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원역(전체분)설계서"/>
      <sheetName val="수원역(금회분)설계서"/>
      <sheetName val="설계예산서-토목"/>
      <sheetName val="견적대비표"/>
      <sheetName val="#REF"/>
      <sheetName val="일위대가"/>
      <sheetName val="내역서(교량)전체"/>
      <sheetName val="_REF"/>
      <sheetName val="일위대가(가설)"/>
      <sheetName val="토량산출서"/>
      <sheetName val="1.취수장"/>
      <sheetName val="JUCKEYK"/>
      <sheetName val="단가"/>
      <sheetName val="3.공통공사대비"/>
      <sheetName val="일위대가(건축)"/>
      <sheetName val="단"/>
    </sheetNames>
    <sheetDataSet>
      <sheetData sheetId="0" refreshError="1">
        <row r="1">
          <cell r="A1" t="str">
            <v>설계예산서</v>
          </cell>
        </row>
        <row r="2">
          <cell r="A2" t="str">
            <v>공사명:수원역 우회도로 개설공사</v>
          </cell>
        </row>
        <row r="3">
          <cell r="A3" t="str">
            <v>공  종</v>
          </cell>
          <cell r="B3" t="str">
            <v>명     칭</v>
          </cell>
          <cell r="C3" t="str">
            <v>규     격</v>
          </cell>
          <cell r="D3" t="str">
            <v>수량</v>
          </cell>
          <cell r="E3" t="str">
            <v>단위</v>
          </cell>
          <cell r="F3" t="str">
            <v>총   액</v>
          </cell>
          <cell r="H3" t="str">
            <v>노 무 비</v>
          </cell>
          <cell r="J3" t="str">
            <v>재 료 비</v>
          </cell>
          <cell r="L3" t="str">
            <v>경    비</v>
          </cell>
          <cell r="N3" t="str">
            <v>비 고</v>
          </cell>
        </row>
        <row r="4">
          <cell r="F4" t="str">
            <v>단 가</v>
          </cell>
          <cell r="G4" t="str">
            <v>금 액</v>
          </cell>
          <cell r="H4" t="str">
            <v>단 가</v>
          </cell>
          <cell r="I4" t="str">
            <v>금 액</v>
          </cell>
          <cell r="J4" t="str">
            <v>단 가</v>
          </cell>
          <cell r="K4" t="str">
            <v>금 액</v>
          </cell>
          <cell r="L4" t="str">
            <v>단 가</v>
          </cell>
          <cell r="M4" t="str">
            <v>금 액</v>
          </cell>
          <cell r="N4" t="str">
            <v xml:space="preserve">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찰안"/>
      <sheetName val="적격점수"/>
      <sheetName val="심사평가"/>
      <sheetName val="자재인력"/>
      <sheetName val="설계실행"/>
      <sheetName val="관리비"/>
      <sheetName val="표지1"/>
      <sheetName val="총괄1"/>
      <sheetName val="하도사항1"/>
      <sheetName val="별지1"/>
      <sheetName val="토공11"/>
      <sheetName val="토공12"/>
      <sheetName val="토공13"/>
      <sheetName val="토공14"/>
      <sheetName val="토공15"/>
      <sheetName val="철콘11"/>
      <sheetName val="철콘12"/>
      <sheetName val="철콘13"/>
      <sheetName val="철콘14"/>
      <sheetName val="철콘15"/>
      <sheetName val="철강1"/>
      <sheetName val="표지2"/>
      <sheetName val="총괄2"/>
      <sheetName val="하도사항2"/>
      <sheetName val="별지2"/>
      <sheetName val="토공21"/>
      <sheetName val="토공22"/>
      <sheetName val="토공23"/>
      <sheetName val="토공24"/>
      <sheetName val="토공25"/>
      <sheetName val="철콘21"/>
      <sheetName val="철콘22"/>
      <sheetName val="철콘23"/>
      <sheetName val="철콘24"/>
      <sheetName val="철콘25"/>
      <sheetName val="철강2"/>
      <sheetName val="조경"/>
      <sheetName val="포장"/>
      <sheetName val="P-F"/>
      <sheetName val="선정.1"/>
      <sheetName val="선정.2"/>
      <sheetName val="선정.3"/>
      <sheetName val="선정.4"/>
      <sheetName val="선정.5"/>
      <sheetName val="견적결과"/>
      <sheetName val="집행(1)"/>
      <sheetName val="집행(2)"/>
      <sheetName val="합의서"/>
      <sheetName val="견적조건"/>
      <sheetName val="전기집계"/>
      <sheetName val="전기투찰"/>
      <sheetName val="토목총괄"/>
      <sheetName val="전기총괄"/>
      <sheetName val="추풍최종"/>
      <sheetName val="설 계"/>
      <sheetName val="차액보증"/>
      <sheetName val="입출재고현황 (2)"/>
      <sheetName val="내역서"/>
      <sheetName val="지급자재"/>
      <sheetName val="반중력식옹벽"/>
      <sheetName val="일위대가(계측기설치)"/>
      <sheetName val="INPUT"/>
      <sheetName val="양수장(기계)"/>
      <sheetName val="노임"/>
      <sheetName val="A-4"/>
      <sheetName val="도급"/>
      <sheetName val="갑지"/>
      <sheetName val="2000년하반기"/>
      <sheetName val="단가"/>
      <sheetName val="전기"/>
      <sheetName val="45,46"/>
      <sheetName val="기본DATA"/>
      <sheetName val="취수탑"/>
      <sheetName val="국공유지및사유지"/>
      <sheetName val="98수문일위"/>
      <sheetName val="ABUT수량-A1"/>
      <sheetName val="기초자료(x)"/>
      <sheetName val="2000년1차"/>
      <sheetName val="2000전체분"/>
      <sheetName val="품셈TABLE"/>
      <sheetName val="횡배수관토공수량"/>
      <sheetName val="3F"/>
      <sheetName val="일위대가(가설)"/>
      <sheetName val="점수계산1-2"/>
      <sheetName val="표지"/>
      <sheetName val="단가표"/>
      <sheetName val="내역(설계)"/>
      <sheetName val="Sheet5"/>
      <sheetName val="기계내역"/>
      <sheetName val="전신환매도율"/>
      <sheetName val="BID"/>
      <sheetName val="건축내역"/>
      <sheetName val="제수"/>
      <sheetName val="공기"/>
      <sheetName val="식재총괄"/>
      <sheetName val="설계"/>
      <sheetName val="공문"/>
      <sheetName val="낙찰표"/>
      <sheetName val="슬래브"/>
      <sheetName val="1호맨홀토공"/>
      <sheetName val="토공실행"/>
      <sheetName val="전계가"/>
      <sheetName val="양수장내역"/>
      <sheetName val="EACT10"/>
      <sheetName val="청천내"/>
      <sheetName val="공사비집계"/>
      <sheetName val="danga"/>
      <sheetName val="ilch"/>
      <sheetName val="일위집계표"/>
      <sheetName val="견적대비"/>
      <sheetName val="통합"/>
      <sheetName val="일위대가"/>
      <sheetName val="G.R300경비"/>
      <sheetName val="DC-O-4-S(설명서)"/>
      <sheetName val="일반공사"/>
      <sheetName val="조명율표"/>
      <sheetName val="시멘트"/>
      <sheetName val="ASP포장"/>
      <sheetName val="내역"/>
      <sheetName val="Sheet1 (2)"/>
      <sheetName val="궤간정정"/>
      <sheetName val="면(37)"/>
      <sheetName val="면맞춤"/>
      <sheetName val="줄(37)"/>
      <sheetName val="줄맞춤"/>
      <sheetName val="유간(37)"/>
      <sheetName val="유간정정"/>
      <sheetName val="처짐(37)"/>
      <sheetName val="이음처짐"/>
      <sheetName val="위치(37)"/>
      <sheetName val="위치정정"/>
      <sheetName val="다지기(37)"/>
      <sheetName val="총다지기"/>
      <sheetName val="자갈치기(37)"/>
      <sheetName val="자갈치기"/>
      <sheetName val="분기보수"/>
      <sheetName val="기타"/>
      <sheetName val="원본"/>
      <sheetName val="BSD (2)"/>
      <sheetName val="7.가스"/>
      <sheetName val="MEXICO-C"/>
      <sheetName val="준검 내역서"/>
      <sheetName val="예산변경원인분석"/>
      <sheetName val="관개"/>
      <sheetName val="현경"/>
      <sheetName val="인건비"/>
      <sheetName val="원가"/>
      <sheetName val="단면 (2)"/>
      <sheetName val="1.취수장"/>
      <sheetName val="장비"/>
      <sheetName val="산근1"/>
      <sheetName val="노무"/>
      <sheetName val="자재"/>
      <sheetName val="구조물공"/>
      <sheetName val="배수공"/>
      <sheetName val="부대공"/>
      <sheetName val="토공"/>
      <sheetName val="포장공"/>
      <sheetName val="단면"/>
      <sheetName val="총공사내역서"/>
      <sheetName val="산출내역서집계표"/>
      <sheetName val="내역표지"/>
      <sheetName val="공사비예산서(토목분)"/>
      <sheetName val="Sheet17"/>
      <sheetName val="말뚝기초"/>
      <sheetName val="총괄표"/>
      <sheetName val="옥외"/>
      <sheetName val="설계예산서"/>
      <sheetName val="Sheet2"/>
      <sheetName val="설계개요"/>
      <sheetName val="품셈총괄표"/>
      <sheetName val="IMPEADENCE MAP 취수장"/>
      <sheetName val="부대내역"/>
      <sheetName val="공사내역"/>
      <sheetName val="단가산출"/>
      <sheetName val="전신"/>
      <sheetName val="직공비"/>
      <sheetName val="Macro1"/>
      <sheetName val="노무비"/>
      <sheetName val="예산변경사항"/>
      <sheetName val="단가(반정1교-원주)"/>
      <sheetName val="본관"/>
      <sheetName val="일위대가표"/>
      <sheetName val="소요자금청구서 10월"/>
      <sheetName val="공사대금 12월"/>
      <sheetName val="장비 12월"/>
      <sheetName val="노무(출)12월"/>
      <sheetName val="Sheet1"/>
      <sheetName val="크레인"/>
      <sheetName val="지계차"/>
      <sheetName val="국제12"/>
      <sheetName val="원광12월"/>
      <sheetName val="서화12월."/>
      <sheetName val="기장건기"/>
      <sheetName val="도자"/>
      <sheetName val="팔팔건기"/>
      <sheetName val="팔팔건기 (2)"/>
      <sheetName val="운송"/>
      <sheetName val="최규헌"/>
      <sheetName val="인력"/>
      <sheetName val="목재"/>
      <sheetName val="앙카체"/>
      <sheetName val="철제"/>
      <sheetName val="일용직"/>
      <sheetName val="위"/>
      <sheetName val="아래"/>
      <sheetName val="전체"/>
      <sheetName val="좌측"/>
      <sheetName val="배수통관토공수량"/>
      <sheetName val="DATA 입력란"/>
      <sheetName val="1. 설계조건 2.단면가정 3. 하중계산"/>
      <sheetName val="기기리스트"/>
      <sheetName val="양수장기계"/>
      <sheetName val="4)유동표"/>
      <sheetName val="현장"/>
      <sheetName val="D-3109"/>
      <sheetName val="매원개착터널총괄"/>
      <sheetName val="JUCKEYK"/>
      <sheetName val="교통대책내역"/>
      <sheetName val="개요"/>
      <sheetName val="EQUIPMENT -2"/>
      <sheetName val="변경후-SHEET"/>
      <sheetName val="98비정기소모"/>
      <sheetName val="계산중"/>
      <sheetName val="횡배위치"/>
      <sheetName val="주방환기"/>
      <sheetName val="직노"/>
      <sheetName val="관급"/>
      <sheetName val="토목주소"/>
      <sheetName val="프랜트면허"/>
      <sheetName val="별표집계"/>
      <sheetName val="준공시전망_원본"/>
      <sheetName val="차선도색현황"/>
      <sheetName val="남양내역"/>
      <sheetName val="물량표"/>
      <sheetName val="소방사항"/>
      <sheetName val="하수실행"/>
      <sheetName val="ITEM"/>
      <sheetName val="EJ"/>
      <sheetName val="단가일람표"/>
      <sheetName val="부안일위"/>
      <sheetName val="AIR SHOWER(3인용)"/>
      <sheetName val="이방변동"/>
      <sheetName val="수량이동"/>
      <sheetName val="하수급견적대비"/>
      <sheetName val="설계내역서"/>
      <sheetName val="401"/>
      <sheetName val="가설공사내역"/>
      <sheetName val="경상비"/>
      <sheetName val="단가 및 재료비"/>
      <sheetName val="단가산출1"/>
      <sheetName val="위치조서"/>
      <sheetName val="기초1"/>
      <sheetName val="자압"/>
      <sheetName val="현장관리비 산출내역"/>
      <sheetName val="기초자료"/>
      <sheetName val="송라터널총괄"/>
      <sheetName val="DATA"/>
      <sheetName val="수량산출"/>
      <sheetName val="내역서단가산출용"/>
      <sheetName val="토사(PE)"/>
      <sheetName val="옹벽철근"/>
      <sheetName val="물량집계"/>
      <sheetName val="금액"/>
      <sheetName val="주상도"/>
      <sheetName val="하조서"/>
      <sheetName val="내역서 "/>
      <sheetName val="1-1"/>
      <sheetName val="보고서"/>
      <sheetName val="C1ㅇ"/>
      <sheetName val="#REF"/>
      <sheetName val="원가계산서"/>
      <sheetName val="3.공통공사대비"/>
      <sheetName val="APT"/>
      <sheetName val="부속동"/>
      <sheetName val="청산공사"/>
      <sheetName val="흄관기초"/>
      <sheetName val="입출재고현황 _2_"/>
      <sheetName val="일위대가목차"/>
      <sheetName val="CODE"/>
      <sheetName val="견"/>
      <sheetName val="Apt내역"/>
      <sheetName val="일위대가_계측기설치_"/>
      <sheetName val="기초입력"/>
      <sheetName val="정보"/>
      <sheetName val="I一般比"/>
      <sheetName val="SG"/>
      <sheetName val="교량전기"/>
      <sheetName val="부대시설"/>
      <sheetName val="을"/>
      <sheetName val="노임이"/>
      <sheetName val="Y-WORK"/>
      <sheetName val="배수통관(좌)"/>
      <sheetName val="포장공사"/>
      <sheetName val="대전-교대(A1-A2)"/>
      <sheetName val="노임단가"/>
      <sheetName val="간접1"/>
      <sheetName val="1.설계조건"/>
      <sheetName val="접지수량"/>
      <sheetName val="단면가정"/>
      <sheetName val="2003년내역"/>
      <sheetName val="인부신상자료"/>
      <sheetName val="전화번호DATA (2001)"/>
      <sheetName val="S0"/>
      <sheetName val="기둥(원형)"/>
      <sheetName val="단가조건(02년)"/>
      <sheetName val="BLOCK(1)"/>
      <sheetName val="총내역서"/>
      <sheetName val="9GNG운반"/>
      <sheetName val="계약내역서(을지)"/>
      <sheetName val="찍기"/>
      <sheetName val="토공사"/>
      <sheetName val="전기일위대가"/>
      <sheetName val="DATE"/>
      <sheetName val="2.대외공문"/>
      <sheetName val="인사자료총집계"/>
      <sheetName val="갑지1"/>
      <sheetName val="실행철강하도"/>
      <sheetName val="날개벽"/>
      <sheetName val="횡날개수집"/>
      <sheetName val="정렬"/>
      <sheetName val="배선(낙차)"/>
      <sheetName val="8.PILE  (돌출)"/>
      <sheetName val="sort"/>
      <sheetName val="원가계산(2)"/>
      <sheetName val="실행내역서 "/>
      <sheetName val="현장별"/>
      <sheetName val="역T형"/>
      <sheetName val="견적서"/>
      <sheetName val="품셈(기초)"/>
      <sheetName val="실행대비"/>
      <sheetName val="MAIN_TABLE"/>
      <sheetName val="부대공사비"/>
      <sheetName val="총괄내역서"/>
      <sheetName val="대비"/>
      <sheetName val="단가대비표"/>
      <sheetName val="SLAB"/>
      <sheetName val="전차선로 물량표"/>
      <sheetName val="Total"/>
      <sheetName val="날개벽수량표"/>
      <sheetName val="차수"/>
      <sheetName val="집계표"/>
      <sheetName val="중기손료"/>
      <sheetName val="산근"/>
      <sheetName val="철거산출근거"/>
      <sheetName val="공사개요"/>
      <sheetName val="매입세율"/>
      <sheetName val="시화점실행"/>
      <sheetName val="도급내역(20061공구)"/>
      <sheetName val="유림골조"/>
      <sheetName val="을지"/>
      <sheetName val="처리현황"/>
      <sheetName val="학생내역"/>
      <sheetName val="교각1"/>
      <sheetName val="sw1"/>
      <sheetName val="NOMUBI"/>
      <sheetName val="별표"/>
      <sheetName val="자재조사표"/>
      <sheetName val="토공(우물통,기타) "/>
      <sheetName val="SUB일위대가"/>
      <sheetName val="XL4Poppy"/>
      <sheetName val="평3"/>
      <sheetName val="데리네이타현황"/>
      <sheetName val="단위수량(출력X)"/>
      <sheetName val="수량집계"/>
      <sheetName val="8S발주관리대장"/>
      <sheetName val="MAT"/>
      <sheetName val="MCC제원"/>
      <sheetName val="제철"/>
      <sheetName val="조경수량"/>
      <sheetName val="제경비"/>
      <sheetName val="200"/>
      <sheetName val="실행내역"/>
      <sheetName val="L_RPTB02_01"/>
      <sheetName val="기흥하도용"/>
      <sheetName val="견적대비표"/>
      <sheetName val="중기가동(7)"/>
      <sheetName val="CTEMCOST"/>
      <sheetName val="상가지급현황"/>
      <sheetName val="지질조사"/>
      <sheetName val="환율change"/>
      <sheetName val="수량산출서"/>
      <sheetName val="Sheet10"/>
      <sheetName val="건축집계"/>
      <sheetName val="PAINT"/>
      <sheetName val="잡비"/>
      <sheetName val="자동제어"/>
      <sheetName val="토목"/>
      <sheetName val="NYS"/>
      <sheetName val="산출"/>
      <sheetName val="MOTOR"/>
      <sheetName val="정부노임단가"/>
      <sheetName val="가도공"/>
      <sheetName val="TEBAK2"/>
      <sheetName val="구미"/>
      <sheetName val="총괄"/>
      <sheetName val="적용토목"/>
      <sheetName val="예가표"/>
      <sheetName val="적용단가"/>
      <sheetName val="일위목록"/>
      <sheetName val="성남여성복지내역"/>
      <sheetName val="일위"/>
      <sheetName val="4-3 보온 기본물량집계"/>
      <sheetName val="용소리교"/>
      <sheetName val="총집계표"/>
      <sheetName val="계화배수"/>
      <sheetName val="단가비교"/>
      <sheetName val="현대물량"/>
      <sheetName val="손익현황"/>
      <sheetName val="정공공사"/>
      <sheetName val="2000,9월 일위"/>
      <sheetName val="공통단가"/>
      <sheetName val="단가조사"/>
      <sheetName val="단위단가"/>
      <sheetName val="경상직원"/>
      <sheetName val="조건"/>
      <sheetName val="코드표"/>
      <sheetName val="재료비"/>
      <sheetName val="단가일람"/>
      <sheetName val="조경일람"/>
      <sheetName val="운반비"/>
      <sheetName val="전체도급"/>
      <sheetName val="부대대비"/>
      <sheetName val="냉연집계"/>
      <sheetName val="SLAB&quot;1&quot;"/>
      <sheetName val="97년추정손익계산서"/>
      <sheetName val="1월"/>
      <sheetName val="배방교"/>
      <sheetName val="내역(전체)"/>
      <sheetName val="계약ITEM"/>
      <sheetName val="YM-IL1"/>
      <sheetName val="DAN"/>
      <sheetName val="지장물C"/>
      <sheetName val="LEGEND"/>
      <sheetName val="WORK"/>
      <sheetName val="내역서(총괄)"/>
      <sheetName val="전선"/>
      <sheetName val="6호기"/>
      <sheetName val="설계명세서"/>
      <sheetName val="금액내역서"/>
      <sheetName val="단가산출서"/>
      <sheetName val="실행"/>
      <sheetName val="s"/>
      <sheetName val="ETC"/>
      <sheetName val="입찰보고"/>
      <sheetName val="도급원가"/>
      <sheetName val="2공구산출내역"/>
      <sheetName val="guard(mac)"/>
      <sheetName val="현금"/>
      <sheetName val="수정시산표"/>
      <sheetName val="취합표"/>
      <sheetName val="물량산출"/>
      <sheetName val="자료"/>
      <sheetName val="품셈표"/>
      <sheetName val="내역서1"/>
      <sheetName val="물량"/>
      <sheetName val="FACTOR"/>
      <sheetName val="수입"/>
      <sheetName val="c_balju"/>
      <sheetName val="부표총괄"/>
      <sheetName val="플랜트 설치"/>
      <sheetName val="tggwan(mac)"/>
      <sheetName val="재료"/>
      <sheetName val="대목"/>
      <sheetName val="PI"/>
      <sheetName val="WEIGHT LIST"/>
      <sheetName val="산#2-1 (2)"/>
      <sheetName val="POL6차-PIPING"/>
      <sheetName val="산#3-1"/>
      <sheetName val="간접경상비"/>
      <sheetName val="기본사항"/>
      <sheetName val="터파기및재료"/>
      <sheetName val="INPUT-DATA"/>
      <sheetName val="갑지(추정)"/>
      <sheetName val="여흥"/>
      <sheetName val="자금청구(건축)"/>
      <sheetName val="설계조건"/>
      <sheetName val="안정계산"/>
      <sheetName val="단면검토"/>
      <sheetName val="당초수량"/>
      <sheetName val="연결임시"/>
      <sheetName val="TEST1"/>
      <sheetName val="다이꾸"/>
      <sheetName val="한일양산"/>
      <sheetName val="투찰가"/>
      <sheetName val="신기1-LINE별연장"/>
      <sheetName val="최종견"/>
      <sheetName val="건축-물가변동"/>
      <sheetName val="기계설비-물가변동"/>
      <sheetName val="매입세"/>
      <sheetName val="FURNITURE-01"/>
      <sheetName val="2_대외공문"/>
      <sheetName val="구의33고"/>
      <sheetName val="판"/>
      <sheetName val="GAEYO"/>
      <sheetName val="부대공(BOQ)"/>
      <sheetName val="경성자금"/>
      <sheetName val="조건표"/>
      <sheetName val="간접비"/>
      <sheetName val="이자율"/>
      <sheetName val="건축설비내역"/>
      <sheetName val="7.전산해석결과"/>
      <sheetName val="4.하중"/>
      <sheetName val="우각부검토"/>
      <sheetName val="6PILE  (돌출)"/>
      <sheetName val="Requirement(Work Crew)"/>
      <sheetName val="공사비SUM"/>
      <sheetName val="SULKEA"/>
      <sheetName val="1"/>
      <sheetName val="순서도"/>
      <sheetName val="SUMMARY"/>
      <sheetName val="AC포장수량"/>
      <sheetName val="변경집계표"/>
      <sheetName val="Baby일위대가"/>
      <sheetName val="A"/>
      <sheetName val="경산"/>
      <sheetName val="000000"/>
      <sheetName val="변경별표"/>
      <sheetName val="주관사업"/>
      <sheetName val="기본단가"/>
      <sheetName val="수습"/>
      <sheetName val="ELECTRIC"/>
      <sheetName val="SCHEDULE"/>
      <sheetName val="양수장_기계_"/>
      <sheetName val="예산내역"/>
      <sheetName val="과단위"/>
      <sheetName val="견적을지"/>
      <sheetName val="DS적용내역서"/>
      <sheetName val="쌍송교"/>
      <sheetName val="7월11일"/>
      <sheetName val="투찰"/>
      <sheetName val="집계"/>
      <sheetName val="납부서"/>
      <sheetName val="현장관리비참조"/>
      <sheetName val="선반OPT"/>
      <sheetName val="실행(1)"/>
      <sheetName val="옥외배관기본공량"/>
      <sheetName val="설비공사"/>
      <sheetName val="9902"/>
      <sheetName val="99총공사내역서"/>
      <sheetName val="에너지동"/>
      <sheetName val="선정_1"/>
      <sheetName val="선정_2"/>
      <sheetName val="선정_3"/>
      <sheetName val="선정_4"/>
      <sheetName val="선정_5"/>
      <sheetName val="설_계"/>
      <sheetName val="입출재고현황_(2)"/>
      <sheetName val="G_R300경비"/>
      <sheetName val="7_가스"/>
      <sheetName val="준검_내역서"/>
      <sheetName val="BSD_(2)"/>
      <sheetName val="단면_(2)"/>
      <sheetName val="1_취수장"/>
      <sheetName val="소요자금청구서_10월"/>
      <sheetName val="공사대금_12월"/>
      <sheetName val="장비_12월"/>
      <sheetName val="서화12월_"/>
      <sheetName val="팔팔건기_(2)"/>
      <sheetName val="DATA_입력란"/>
      <sheetName val="1__설계조건_2_단면가정_3__하중계산"/>
      <sheetName val="EQUIPMENT_-2"/>
      <sheetName val="Sheet1_(2)"/>
      <sheetName val="AIR_SHOWER(3인용)"/>
      <sheetName val="IMPEADENCE_MAP_취수장"/>
      <sheetName val="전차선로_물량표"/>
      <sheetName val="내역서_"/>
      <sheetName val="내역(2000년)"/>
      <sheetName val="원도급내역"/>
      <sheetName val="3차토목내역"/>
      <sheetName val="발파유용(3)"/>
      <sheetName val="첨부파일"/>
      <sheetName val="단가목록"/>
      <sheetName val="공통비배부기준"/>
      <sheetName val="전문품의"/>
      <sheetName val="공통부대비"/>
      <sheetName val="내역및총괄"/>
      <sheetName val="간선계산"/>
      <sheetName val="이름정의"/>
      <sheetName val="제수변수량"/>
      <sheetName val="건축공사실행"/>
      <sheetName val="보도공제면적"/>
      <sheetName val="D25"/>
      <sheetName val="D16"/>
      <sheetName val="D22"/>
      <sheetName val="unit 4"/>
      <sheetName val="10"/>
      <sheetName val="11"/>
      <sheetName val="12"/>
      <sheetName val="13"/>
      <sheetName val="14"/>
      <sheetName val="15"/>
      <sheetName val="16"/>
      <sheetName val="2"/>
      <sheetName val="3"/>
      <sheetName val="4"/>
      <sheetName val="5"/>
      <sheetName val="6"/>
      <sheetName val="7"/>
      <sheetName val="8"/>
      <sheetName val="9"/>
      <sheetName val="월별수입"/>
      <sheetName val="약품공급2"/>
      <sheetName val=" ｹ-ﾌﾞﾙ"/>
      <sheetName val="저"/>
      <sheetName val="건축"/>
      <sheetName val="원가계산서(1차)"/>
      <sheetName val="아스팔트 포장총괄집계표"/>
      <sheetName val="건축내역서"/>
      <sheetName val="하남내역"/>
      <sheetName val="포장복구집계"/>
      <sheetName val="상부집계표"/>
      <sheetName val="견적서(토공)"/>
      <sheetName val="처리단락"/>
      <sheetName val="경영상태"/>
      <sheetName val="실행기성 갑지"/>
      <sheetName val="말뚝물량"/>
      <sheetName val="경비"/>
      <sheetName val="총괄-1"/>
      <sheetName val="TYPE-A"/>
      <sheetName val="신표지1"/>
      <sheetName val="설치공사2"/>
      <sheetName val="BUDAI"/>
      <sheetName val="대로근거"/>
      <sheetName val="약품설비"/>
      <sheetName val="환율"/>
      <sheetName val="추가예산"/>
      <sheetName val="공기변수량"/>
      <sheetName val="구조물철거타공정이월"/>
      <sheetName val="토목내역서 (도급단가) (2)"/>
      <sheetName val="수문일1"/>
      <sheetName val="종단계산"/>
      <sheetName val="choose"/>
      <sheetName val="95MAKER"/>
      <sheetName val="#3_일위대가목록"/>
      <sheetName val="각종장비전압강하계산"/>
      <sheetName val="SCH"/>
      <sheetName val="시중노임단가"/>
      <sheetName val="3층LOAD"/>
      <sheetName val="1층LOAD"/>
      <sheetName val="내역서-2"/>
      <sheetName val="토공총괄표"/>
      <sheetName val="공사개요(사업승인변경)"/>
      <sheetName val="입출재고현황__2_"/>
      <sheetName val="8_PILE__(돌출)"/>
      <sheetName val="3_공통공사대비"/>
      <sheetName val="1_설계조건"/>
      <sheetName val="현장관리비_산출내역"/>
      <sheetName val="투찰(하수)"/>
      <sheetName val="PIPE"/>
      <sheetName val="세부내역"/>
      <sheetName val="중기"/>
      <sheetName val="귀래 설계 공내역서"/>
      <sheetName val="b_balju"/>
      <sheetName val="사본 - b_balju"/>
      <sheetName val="세골재  T2 변경 현황"/>
      <sheetName val="기초자료입력"/>
      <sheetName val="FAX"/>
      <sheetName val="손익분석"/>
      <sheetName val="증감대비"/>
      <sheetName val="단-토공"/>
      <sheetName val="예정(3)"/>
      <sheetName val="총체보활공정표"/>
      <sheetName val="98지급계획"/>
      <sheetName val="별제권_정리담보권"/>
      <sheetName val="C_d"/>
      <sheetName val="바닥판(1)"/>
      <sheetName val="토적계산"/>
      <sheetName val="sh1"/>
      <sheetName val="제경비율"/>
      <sheetName val="견적990322"/>
      <sheetName val="일위집계"/>
      <sheetName val="산출근거"/>
      <sheetName val="반중력식옹벽3.5"/>
      <sheetName val="지불내역1"/>
      <sheetName val="2.입력sheet"/>
      <sheetName val="재료비단가(VALVE)"/>
      <sheetName val="MSG 수량"/>
      <sheetName val="비탈면보호공수량산출"/>
      <sheetName val="(포장)BOQ-실적공사"/>
      <sheetName val="기초코드"/>
      <sheetName val="삼보지질"/>
      <sheetName val="뜃맟뭁돽띿맟?-BLDG"/>
      <sheetName val="새공통"/>
      <sheetName val="덕전리"/>
      <sheetName val="우수맨홀토공단위수량"/>
      <sheetName val="1.토공"/>
      <sheetName val="용지매수"/>
      <sheetName val="제수변 수량집계표(보통)"/>
      <sheetName val="요율"/>
      <sheetName val="교량"/>
      <sheetName val="현금흐름"/>
      <sheetName val="청구"/>
      <sheetName val="현장관리비내역서"/>
      <sheetName val="MixBed"/>
      <sheetName val="CondPol"/>
      <sheetName val="Sheet4"/>
      <sheetName val="SIL98"/>
      <sheetName val="9-1차이내역"/>
      <sheetName val="예총"/>
      <sheetName val="수곡내역"/>
      <sheetName val="품셈"/>
      <sheetName val="woo(mac)"/>
      <sheetName val="중기일위대가"/>
      <sheetName val="연습"/>
      <sheetName val="능률(기성)"/>
      <sheetName val="개산공사비"/>
      <sheetName val="발주현황"/>
      <sheetName val="REDUCER"/>
      <sheetName val="WE'T"/>
      <sheetName val="N賃率-職"/>
      <sheetName val="1.전력공사"/>
      <sheetName val="8.DC"/>
      <sheetName val="3.전열"/>
      <sheetName val="2.조명제어"/>
      <sheetName val="국내조달(통합-1)"/>
      <sheetName val="산3"/>
      <sheetName val="상각율"/>
      <sheetName val="일반설비내역서"/>
      <sheetName val="영동(D)"/>
      <sheetName val="조명시설"/>
      <sheetName val="자재단가"/>
      <sheetName val="우배수"/>
      <sheetName val="표  지"/>
      <sheetName val="감독1130"/>
      <sheetName val="일위대가-1"/>
      <sheetName val="산식3"/>
      <sheetName val="선정_11"/>
      <sheetName val="선정_21"/>
      <sheetName val="선정_31"/>
      <sheetName val="선정_41"/>
      <sheetName val="선정_51"/>
      <sheetName val="설_계1"/>
      <sheetName val="입출재고현황_(2)1"/>
      <sheetName val="G_R300경비1"/>
      <sheetName val="BSD_(2)1"/>
      <sheetName val="7_가스1"/>
      <sheetName val="준검_내역서1"/>
      <sheetName val="Sheet1_(2)1"/>
      <sheetName val="단면_(2)1"/>
      <sheetName val="1_취수장1"/>
      <sheetName val="소요자금청구서_10월1"/>
      <sheetName val="공사대금_12월1"/>
      <sheetName val="장비_12월1"/>
      <sheetName val="서화12월_1"/>
      <sheetName val="팔팔건기_(2)1"/>
      <sheetName val="DATA_입력란1"/>
      <sheetName val="1__설계조건_2_단면가정_3__하중계산1"/>
      <sheetName val="EQUIPMENT_-21"/>
      <sheetName val="AIR_SHOWER(3인용)1"/>
      <sheetName val="IMPEADENCE_MAP_취수장1"/>
      <sheetName val="전차선로_물량표1"/>
      <sheetName val="내역서_1"/>
      <sheetName val="토공(우물통,기타)_"/>
      <sheetName val="2_대외공문1"/>
      <sheetName val="단가_및_재료비"/>
      <sheetName val="실행내역서_"/>
      <sheetName val="전화번호DATA_(2001)"/>
      <sheetName val="4-3_보온_기본물량집계"/>
      <sheetName val="Requirement(Work_Crew)"/>
      <sheetName val="각현장분석"/>
      <sheetName val="DB"/>
      <sheetName val="EL90"/>
      <sheetName val="96보완계획7.12"/>
      <sheetName val="소야공정계획표"/>
      <sheetName val="기계내역서"/>
      <sheetName val="7.PILE  (돌출)"/>
      <sheetName val="주beam"/>
      <sheetName val="화해(함평)"/>
      <sheetName val="화해(장성)"/>
      <sheetName val="b_balju_cho"/>
      <sheetName val="광혁기성"/>
      <sheetName val="제출내역 (2)"/>
      <sheetName val="내역서변경성원"/>
      <sheetName val="활성탄 여과지토공"/>
      <sheetName val="TRE TABLE"/>
      <sheetName val="직접공사비집계표_7"/>
      <sheetName val="공통가설_8"/>
      <sheetName val="기타시설"/>
      <sheetName val="판매시설"/>
      <sheetName val="주민복지관"/>
      <sheetName val="지하주차장"/>
      <sheetName val="공종목록표"/>
      <sheetName val="종합"/>
      <sheetName val="갑근세납세필증명원"/>
      <sheetName val="가시설(TYPE-A)"/>
      <sheetName val="1-1평균터파기고(1)"/>
      <sheetName val="방배동내역(리라)"/>
      <sheetName val="부대공사총괄"/>
      <sheetName val="현장경비"/>
      <sheetName val="건축공사집계표"/>
      <sheetName val="검색"/>
      <sheetName val="지구단위계획"/>
      <sheetName val="기본단가표"/>
      <sheetName val="부하계산서"/>
      <sheetName val="보차도경계석"/>
      <sheetName val="부하(성남)"/>
      <sheetName val="총괄집계 "/>
      <sheetName val="조명일위"/>
      <sheetName val="간접"/>
      <sheetName val="3.3"/>
      <sheetName val=" 토목 처리장도급내역서 "/>
      <sheetName val="간이영수증"/>
      <sheetName val="현장관리비"/>
      <sheetName val="45_46"/>
      <sheetName val="토목공사일반"/>
      <sheetName val="BOX"/>
      <sheetName val="B부대공"/>
      <sheetName val="실적"/>
      <sheetName val="입력(K0)"/>
      <sheetName val="99노임기준"/>
      <sheetName val="3BL공동구 수량"/>
      <sheetName val="공사설계서"/>
      <sheetName val="자금청구"/>
      <sheetName val="상 부"/>
      <sheetName val="입력DATA"/>
      <sheetName val="바닥판"/>
      <sheetName val="종합기별"/>
      <sheetName val="노무비명세서"/>
      <sheetName val="소요자재명세서"/>
      <sheetName val="밸브설치"/>
      <sheetName val="SKETCH"/>
      <sheetName val="REINF."/>
      <sheetName val="LOADS"/>
      <sheetName val="CHECK1"/>
      <sheetName val="월별품의현황"/>
      <sheetName val="예산M2"/>
      <sheetName val="archi(본사)"/>
      <sheetName val="BEND LOSS"/>
      <sheetName val="산출2-기기동력"/>
      <sheetName val="도담구내 개소별 명세"/>
      <sheetName val="뚝토공"/>
      <sheetName val="구역화물"/>
      <sheetName val="충주"/>
      <sheetName val="입력"/>
      <sheetName val="고압"/>
      <sheetName val="동력부하계산"/>
      <sheetName val="REPORT"/>
      <sheetName val="1단계"/>
      <sheetName val="팔당터널(1공구)"/>
      <sheetName val="내역1"/>
      <sheetName val="설직재-1"/>
      <sheetName val="날개벽(좌,우=60도-4개)"/>
      <sheetName val="스포회원매출"/>
      <sheetName val="평균터파기고(1-2,ASP)"/>
      <sheetName val="조건 (A)"/>
      <sheetName val="문산방향-교대(A2)"/>
      <sheetName val="ⴭⴭⴭⴭ"/>
      <sheetName val="001"/>
      <sheetName val="일위대가목록"/>
      <sheetName val="DATA98"/>
      <sheetName val=" "/>
      <sheetName val="목창호"/>
      <sheetName val="맨홀수량산출"/>
      <sheetName val="장비손료"/>
      <sheetName val="가연천"/>
      <sheetName val="방배동내역 (총괄)"/>
      <sheetName val="기본자료"/>
      <sheetName val="증감분석"/>
      <sheetName val="VENT"/>
      <sheetName val="적용률"/>
      <sheetName val="변경후원본2"/>
      <sheetName val="식재인부"/>
      <sheetName val="맨홀토공(3)"/>
      <sheetName val="계산내역(설비)"/>
      <sheetName val="광통신 견적내역서1"/>
      <sheetName val="물량표(신)"/>
      <sheetName val="시가지우회도로공내역서"/>
      <sheetName val="PROJECT BRIEF(EX.NEW)"/>
      <sheetName val="아파트_9"/>
      <sheetName val="단중표"/>
      <sheetName val="빙축열내역대비입고현황"/>
      <sheetName val="계산서"/>
      <sheetName val="적용단위길이"/>
      <sheetName val="피벗테이블데이터분석"/>
      <sheetName val="특수기호강도거푸집"/>
      <sheetName val="종배수관면벽신"/>
      <sheetName val="종배수관(신)"/>
      <sheetName val="자료입력"/>
      <sheetName val="간접비계산"/>
      <sheetName val="플랜트"/>
      <sheetName val="현장목차"/>
      <sheetName val="Customer Databas"/>
      <sheetName val="Macro2"/>
      <sheetName val="하도급대비"/>
      <sheetName val="해운대V-B"/>
      <sheetName val="업무처리전"/>
      <sheetName val="공조기"/>
      <sheetName val="별표 "/>
      <sheetName val="준공조서갑지"/>
      <sheetName val="오억미만"/>
      <sheetName val="수안보-MBR1"/>
      <sheetName val="집수정(600-700)"/>
      <sheetName val="원형맨홀수량"/>
      <sheetName val="시설일위"/>
      <sheetName val="Type(123)"/>
      <sheetName val="단위세대물량"/>
      <sheetName val="TOT"/>
      <sheetName val="품목"/>
      <sheetName val="LD"/>
      <sheetName val="카메라"/>
      <sheetName val="열교환기"/>
      <sheetName val="부대토목"/>
      <sheetName val="입찰내역서"/>
      <sheetName val="단가보완"/>
      <sheetName val="참조 (2)"/>
      <sheetName val="장비비"/>
      <sheetName val="단가비교표"/>
      <sheetName val="판매46"/>
      <sheetName val="명단"/>
      <sheetName val="경비2내역"/>
      <sheetName val="11.1 단면hwp"/>
      <sheetName val="광주운남을"/>
      <sheetName val="매립"/>
      <sheetName val="합천내역"/>
      <sheetName val="토적_x0000__x0000_"/>
      <sheetName val="단"/>
      <sheetName val="안정검토"/>
      <sheetName val="sgbw"/>
      <sheetName val="수장"/>
      <sheetName val="SAKUB"/>
      <sheetName val="방음벽기초(H=4m)"/>
      <sheetName val="본체"/>
      <sheetName val="전기혼잡제경비(45)"/>
      <sheetName val="평자재단가"/>
      <sheetName val="기자재집계"/>
      <sheetName val="1안98Billing"/>
      <sheetName val="데이타"/>
      <sheetName val="집행예산"/>
      <sheetName val="기성내역"/>
      <sheetName val="아파트"/>
      <sheetName val="공내역"/>
      <sheetName val="구분자"/>
      <sheetName val="수 량 명 세 서 - 1"/>
      <sheetName val="입력변수"/>
      <sheetName val="관급자재"/>
      <sheetName val="4.장비손료"/>
      <sheetName val="준공현장"/>
      <sheetName val="월간공정표(04월))"/>
      <sheetName val="HANDHOLE(2)"/>
      <sheetName val="견적"/>
      <sheetName val="장비가동"/>
      <sheetName val="수원역(전체분)설계서"/>
      <sheetName val="철근총괄"/>
      <sheetName val="가시설수량"/>
      <sheetName val="2.단면가정3.모델링4.하중"/>
      <sheetName val="공사별총괄표(도급)"/>
      <sheetName val="기계경비일람"/>
      <sheetName val="와동25-3(변경)"/>
      <sheetName val="Ⅴ-2.공종별내역"/>
      <sheetName val="도장수량(하1)"/>
      <sheetName val="주형"/>
      <sheetName val="주현(해보)"/>
      <sheetName val="주현(영광)"/>
      <sheetName val="Data&amp;Result"/>
      <sheetName val="일위_파일"/>
      <sheetName val="연결관암거"/>
      <sheetName val="기초정보입력"/>
      <sheetName val="버스운행안내"/>
      <sheetName val="예방접종계획"/>
      <sheetName val="근태계획서"/>
      <sheetName val="Sheet3"/>
      <sheetName val="1.수인터널"/>
      <sheetName val="Table"/>
      <sheetName val="NEYOK"/>
      <sheetName val="정보LIST"/>
      <sheetName val="COPING"/>
      <sheetName val="3차설계"/>
      <sheetName val="CAT_5"/>
      <sheetName val="깨기"/>
      <sheetName val="단위가격"/>
      <sheetName val="절취및터파기"/>
      <sheetName val="00건설추정대차대조표"/>
      <sheetName val="목동세대 산출근거"/>
      <sheetName val="부서코드표"/>
      <sheetName val="6동"/>
      <sheetName val="골조"/>
      <sheetName val="직재"/>
      <sheetName val="0226"/>
      <sheetName val=" 일본대사 관저 누수 보수공사120719.xlsx"/>
      <sheetName val="Option"/>
      <sheetName val="Ext. Stone-P"/>
      <sheetName val="12용지"/>
      <sheetName val="bi"/>
      <sheetName val="laroux"/>
      <sheetName val="BJJIN"/>
      <sheetName val="총괄대장"/>
      <sheetName val="ES대장 양식"/>
      <sheetName val="공사비결정처별"/>
      <sheetName val="실정보고현황 (2)"/>
      <sheetName val="실정보고"/>
      <sheetName val="설변대장"/>
      <sheetName val="실정보고현황"/>
      <sheetName val="포항상수도"/>
      <sheetName val="포항상수도 (2)"/>
      <sheetName val="시화아파트보증현황"/>
      <sheetName val="시화아파트보증현황 (2)"/>
      <sheetName val="전도금"/>
      <sheetName val="건축공사이월"/>
      <sheetName val="세부내역(직접인건비)"/>
      <sheetName val="간접재료비산출표-27-30"/>
      <sheetName val="노무비단가"/>
      <sheetName val="공정코드"/>
      <sheetName val="기안지"/>
      <sheetName val="Sheet9"/>
      <sheetName val="날개벽(시점좌측)"/>
      <sheetName val="집계표(육상)"/>
      <sheetName val="결과조달"/>
      <sheetName val="정보매체A동"/>
      <sheetName val="wall"/>
      <sheetName val="Front"/>
      <sheetName val="계림(함평)"/>
      <sheetName val="계림(장성)"/>
      <sheetName val="현황산출서"/>
      <sheetName val="말뚝지지력산정"/>
      <sheetName val="기준"/>
      <sheetName val="진접"/>
      <sheetName val="직접경비"/>
      <sheetName val="사전공사"/>
      <sheetName val="품목단가"/>
      <sheetName val="교대(A1)"/>
      <sheetName val="단위수량"/>
      <sheetName val="01"/>
      <sheetName val="동학"/>
      <sheetName val="동학1"/>
      <sheetName val="경북안동"/>
      <sheetName val="진해"/>
      <sheetName val="당항포"/>
      <sheetName val="일위(거제) "/>
      <sheetName val="농업기반"/>
      <sheetName val="일위(달서)"/>
      <sheetName val="일위(숭실)"/>
      <sheetName val="숭실1"/>
      <sheetName val="일위(완도)"/>
      <sheetName val="완도1"/>
      <sheetName val="내역(청마)"/>
      <sheetName val="내역(청마) (2)"/>
      <sheetName val="공사 Scope 표지"/>
      <sheetName val="공사 Scope"/>
      <sheetName val="원가표"/>
      <sheetName val="내역-1"/>
      <sheetName val="내역-2"/>
      <sheetName val="일위2"/>
      <sheetName val="일위3"/>
      <sheetName val="금융"/>
      <sheetName val="출자한도"/>
      <sheetName val="Sump,Pit,MH"/>
      <sheetName val="ASALTOTA"/>
      <sheetName val="중기사용료"/>
      <sheetName val="SUMMARY(S)"/>
      <sheetName val="J01"/>
      <sheetName val="목차"/>
      <sheetName val="연돌일위집계"/>
      <sheetName val="2000.05"/>
      <sheetName val="CAPVC"/>
      <sheetName val="공사비"/>
      <sheetName val="자재단가비교표"/>
      <sheetName val="3.하중산정4.지지력"/>
      <sheetName val="총계"/>
      <sheetName val="음료실행"/>
      <sheetName val="업무분장"/>
      <sheetName val="대비표"/>
      <sheetName val="5-6공구"/>
      <sheetName val="5-7공구"/>
      <sheetName val="5-8공구"/>
      <sheetName val="식재가격"/>
      <sheetName val="가설공사"/>
      <sheetName val="내역서 (2)"/>
      <sheetName val="단양 00 아파트-세부내역"/>
      <sheetName val="포장총괄집계표"/>
      <sheetName val="구성비"/>
      <sheetName val="단가조사서"/>
      <sheetName val="TOTAL3"/>
      <sheetName val="1SGATE97"/>
      <sheetName val="총공비"/>
      <sheetName val="재료집계표"/>
      <sheetName val="4.2.1 마루높이 검토"/>
      <sheetName val="개요입력"/>
      <sheetName val="수량기준"/>
      <sheetName val="단가기준"/>
      <sheetName val="하중계산"/>
      <sheetName val="조명_x0005__x0000_"/>
      <sheetName val="자재수량"/>
      <sheetName val="본부소개"/>
      <sheetName val="매출그래프"/>
      <sheetName val="진도말"/>
      <sheetName val="환산표"/>
      <sheetName val="1단지 단위세대 내역서"/>
      <sheetName val="BRAKE"/>
      <sheetName val="시설투자"/>
      <sheetName val="주요수량증감"/>
      <sheetName val="흙쌓기도수로설치현황(1)"/>
      <sheetName val="공통가설"/>
      <sheetName val="O＆P"/>
      <sheetName val="토적표"/>
      <sheetName val="NYS(집계)"/>
      <sheetName val="소업1교"/>
      <sheetName val="당진1,2호기전선관설치및접지4차공사내역서-을지"/>
      <sheetName val="4.전기"/>
      <sheetName val="설산1.나"/>
      <sheetName val="본사S"/>
      <sheetName val="특수선일위대가"/>
      <sheetName val="표층포설및다짐"/>
      <sheetName val="기안"/>
      <sheetName val="선정_12"/>
      <sheetName val="선정_22"/>
      <sheetName val="선정_32"/>
      <sheetName val="선정_42"/>
      <sheetName val="선정_52"/>
      <sheetName val="설_계2"/>
      <sheetName val="입출재고현황_(2)2"/>
      <sheetName val="7_가스2"/>
      <sheetName val="BSD_(2)2"/>
      <sheetName val="준검_내역서2"/>
      <sheetName val="G_R300경비2"/>
      <sheetName val="단면_(2)2"/>
      <sheetName val="1_취수장2"/>
      <sheetName val="소요자금청구서_10월2"/>
      <sheetName val="공사대금_12월2"/>
      <sheetName val="장비_12월2"/>
      <sheetName val="서화12월_2"/>
      <sheetName val="팔팔건기_(2)2"/>
      <sheetName val="EQUIPMENT_-22"/>
      <sheetName val="DATA_입력란2"/>
      <sheetName val="1__설계조건_2_단면가정_3__하중계산2"/>
      <sheetName val="Sheet1_(2)2"/>
      <sheetName val="AIR_SHOWER(3인용)2"/>
      <sheetName val="IMPEADENCE_MAP_취수장2"/>
      <sheetName val="내역서_2"/>
      <sheetName val="1_설계조건1"/>
      <sheetName val="현장관리비_산출내역1"/>
      <sheetName val="전화번호DATA_(2001)1"/>
      <sheetName val="2_대외공문2"/>
      <sheetName val="전차선로_물량표2"/>
      <sheetName val="입출재고현황__2_1"/>
      <sheetName val="4-3_보온_기본물량집계1"/>
      <sheetName val="실행내역서_1"/>
      <sheetName val="3_공통공사대비1"/>
      <sheetName val="단가_및_재료비1"/>
      <sheetName val="토공(우물통,기타)_1"/>
      <sheetName val="Requirement(Work_Crew)1"/>
      <sheetName val="8_PILE__(돌출)1"/>
      <sheetName val="unit_4"/>
      <sheetName val="6PILE__(돌출)"/>
      <sheetName val="_ｹ-ﾌﾞﾙ"/>
      <sheetName val="실행기성_갑지"/>
      <sheetName val="플랜트_설치"/>
      <sheetName val="WEIGHT_LIST"/>
      <sheetName val="산#2-1_(2)"/>
      <sheetName val="7_전산해석결과"/>
      <sheetName val="4_하중"/>
      <sheetName val="3_3"/>
      <sheetName val="2000,9월_일위"/>
      <sheetName val="토목내역서_(도급단가)_(2)"/>
      <sheetName val="MSG_수량"/>
      <sheetName val="1_전력공사"/>
      <sheetName val="8_DC"/>
      <sheetName val="3_전열"/>
      <sheetName val="2_조명제어"/>
      <sheetName val="귀래_설계_공내역서"/>
      <sheetName val="총괄집계_"/>
      <sheetName val="Customer_Databas"/>
      <sheetName val="별표_"/>
      <sheetName val="반중력식옹벽3_5"/>
      <sheetName val="사본_-_b_balju"/>
      <sheetName val="2_입력sheet"/>
      <sheetName val="REINF_"/>
      <sheetName val="1_토공"/>
      <sheetName val="아스팔트_포장총괄집계표"/>
      <sheetName val="BEND_LOSS"/>
      <sheetName val="조건_(A)"/>
      <sheetName val="_토목_처리장도급내역서_"/>
      <sheetName val="TRE_TABLE"/>
      <sheetName val="상_부"/>
      <sheetName val="3BL공동구_수량"/>
      <sheetName val="96보완계획7_12"/>
      <sheetName val="제출내역_(2)"/>
      <sheetName val="참조_(2)"/>
      <sheetName val="방배동내역_(총괄)"/>
      <sheetName val="표__지"/>
      <sheetName val="7_PILE__(돌출)"/>
      <sheetName val="활성탄_여과지토공"/>
      <sheetName val="수_량_명_세_서_-_1"/>
      <sheetName val="_일본대사_관저_누수_보수공사120719_xlsx"/>
      <sheetName val="2_단면가정3_모델링4_하중"/>
      <sheetName val="광통신_견적내역서1"/>
      <sheetName val="PROJECT_BRIEF(EX_NEW)"/>
      <sheetName val="세골재__T2_변경_현황"/>
      <sheetName val="현장지지물물량"/>
      <sheetName val="수로교총재료집계"/>
      <sheetName val="22인공"/>
      <sheetName val="동일대내"/>
      <sheetName val="패널"/>
      <sheetName val="공종"/>
      <sheetName val="주식"/>
      <sheetName val="득점현황"/>
      <sheetName val="터널구조물산근"/>
      <sheetName val="3본사"/>
      <sheetName val="현장일반사항"/>
      <sheetName val="동해title"/>
      <sheetName val="교각계산"/>
      <sheetName val="공통비총괄표"/>
      <sheetName val="Bill-7"/>
      <sheetName val="Bill-8"/>
      <sheetName val="Bill-6"/>
      <sheetName val="우수"/>
      <sheetName val="부대공Ⅱ"/>
      <sheetName val="을-ATYPE"/>
      <sheetName val="여암교"/>
      <sheetName val="도로단위당"/>
      <sheetName val="고창방향"/>
      <sheetName val="노안2지구총(시행계획)"/>
      <sheetName val="총괄갑 "/>
      <sheetName val="재료표"/>
      <sheetName val="AS복구"/>
      <sheetName val="YES-T"/>
      <sheetName val="투찰내역"/>
      <sheetName val="하도급"/>
      <sheetName val="신흥교"/>
      <sheetName val="1.우편집중내역서"/>
      <sheetName val="조건_(A)1"/>
      <sheetName val="양식"/>
      <sheetName val="CIVIL"/>
      <sheetName val="방송(체육관)"/>
      <sheetName val="맨홀토공산출"/>
      <sheetName val="탑(을지)"/>
      <sheetName val="직원인원"/>
      <sheetName val="계약서"/>
      <sheetName val="2차공사변경현장관리비"/>
      <sheetName val="SUB일위대가(손료)"/>
      <sheetName val="구조     ."/>
      <sheetName val="가격조사서"/>
      <sheetName val="적격"/>
      <sheetName val="평가"/>
      <sheetName val="적정"/>
      <sheetName val="관리"/>
      <sheetName val="내역실행"/>
      <sheetName val="하도"/>
      <sheetName val="별지"/>
      <sheetName val="총괄설계"/>
      <sheetName val="내역설계"/>
      <sheetName val="조사"/>
      <sheetName val="의뢰"/>
      <sheetName val="AS"/>
      <sheetName val="여과지동"/>
      <sheetName val="단호교"/>
      <sheetName val="마포토정"/>
      <sheetName val="국내"/>
      <sheetName val="1.개요및면적"/>
      <sheetName val="착공계(전체)"/>
      <sheetName val="토량산출서"/>
      <sheetName val="FB25JN"/>
      <sheetName val="각종장비전압강하계"/>
      <sheetName val="현장관리비집계표"/>
      <sheetName val="상수도토공집계표"/>
      <sheetName val="Layout_Data "/>
      <sheetName val="집수A"/>
      <sheetName val="금액유형"/>
      <sheetName val="수정계획3"/>
      <sheetName val="L-type"/>
      <sheetName val="건설성적"/>
      <sheetName val="가압장(토목)"/>
      <sheetName val="할증 "/>
      <sheetName val="장척총괄"/>
      <sheetName val="산근터빈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/>
      <sheetData sheetId="278" refreshError="1"/>
      <sheetData sheetId="279" refreshError="1"/>
      <sheetData sheetId="280" refreshError="1"/>
      <sheetData sheetId="281" refreshError="1"/>
      <sheetData sheetId="282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자재단가표"/>
      <sheetName val="노임단가"/>
      <sheetName val="수량산출1"/>
      <sheetName val="역사집계표"/>
      <sheetName val="수량계산"/>
      <sheetName val="선로집계"/>
      <sheetName val="선로총괄"/>
      <sheetName val="인공"/>
      <sheetName val="반송인공"/>
      <sheetName val="관로신설"/>
      <sheetName val="광관로"/>
      <sheetName val="일위산출"/>
      <sheetName val="공량산출서"/>
      <sheetName val="일위대가"/>
      <sheetName val="수량조서"/>
      <sheetName val="원가계산서"/>
      <sheetName val="가설건물"/>
      <sheetName val="소방감리비"/>
      <sheetName val="LRH인공"/>
      <sheetName val="강관주"/>
      <sheetName val="CCTV"/>
      <sheetName val="증폭기"/>
      <sheetName val="연선전화"/>
      <sheetName val="지중도체"/>
      <sheetName val="사정조서"/>
      <sheetName val="사정표지"/>
    </sheetNames>
    <sheetDataSet>
      <sheetData sheetId="0" refreshError="1">
        <row r="4">
          <cell r="A4" t="str">
            <v xml:space="preserve"> 접지봉  16D×1800㎜</v>
          </cell>
          <cell r="B4" t="str">
            <v xml:space="preserve"> 접지봉 </v>
          </cell>
          <cell r="C4" t="str">
            <v xml:space="preserve"> 16D×1800㎜</v>
          </cell>
          <cell r="D4" t="str">
            <v>본</v>
          </cell>
          <cell r="E4" t="str">
            <v>P854</v>
          </cell>
          <cell r="F4">
            <v>4900</v>
          </cell>
          <cell r="G4" t="str">
            <v>P930</v>
          </cell>
          <cell r="H4">
            <v>3960</v>
          </cell>
          <cell r="M4">
            <v>3960</v>
          </cell>
        </row>
        <row r="5">
          <cell r="A5" t="str">
            <v xml:space="preserve"> 접지봉콘넥터 Φ16</v>
          </cell>
          <cell r="B5" t="str">
            <v xml:space="preserve"> 접지봉콘넥터</v>
          </cell>
          <cell r="C5" t="str">
            <v xml:space="preserve"> Φ16</v>
          </cell>
          <cell r="D5" t="str">
            <v>개</v>
          </cell>
          <cell r="G5" t="str">
            <v>P930</v>
          </cell>
          <cell r="H5">
            <v>700</v>
          </cell>
          <cell r="M5">
            <v>700</v>
          </cell>
        </row>
        <row r="6">
          <cell r="A6" t="str">
            <v xml:space="preserve"> 접지슬리브  100-60, 38㎜</v>
          </cell>
          <cell r="B6" t="str">
            <v xml:space="preserve"> 접지슬리브 </v>
          </cell>
          <cell r="C6" t="str">
            <v xml:space="preserve"> 100-60, 38㎜</v>
          </cell>
          <cell r="D6" t="str">
            <v>개</v>
          </cell>
          <cell r="E6" t="str">
            <v>P854</v>
          </cell>
          <cell r="F6">
            <v>2400</v>
          </cell>
          <cell r="G6" t="str">
            <v>P930</v>
          </cell>
          <cell r="H6">
            <v>2000</v>
          </cell>
          <cell r="M6">
            <v>2000</v>
          </cell>
        </row>
        <row r="7">
          <cell r="A7" t="str">
            <v xml:space="preserve"> 접지봉리드선   GV 38㎟</v>
          </cell>
          <cell r="B7" t="str">
            <v xml:space="preserve"> 접지봉리드선  </v>
          </cell>
          <cell r="C7" t="str">
            <v xml:space="preserve"> GV 38㎟</v>
          </cell>
          <cell r="D7" t="str">
            <v>m</v>
          </cell>
          <cell r="E7" t="str">
            <v>P763</v>
          </cell>
          <cell r="F7">
            <v>2211</v>
          </cell>
          <cell r="G7" t="str">
            <v>P844</v>
          </cell>
          <cell r="H7">
            <v>2211</v>
          </cell>
          <cell r="M7">
            <v>2211</v>
          </cell>
          <cell r="N7">
            <v>0.1</v>
          </cell>
        </row>
        <row r="8">
          <cell r="A8" t="str">
            <v xml:space="preserve"> 접지용전선   GV 22㎟</v>
          </cell>
          <cell r="B8" t="str">
            <v xml:space="preserve"> 접지용전선  </v>
          </cell>
          <cell r="C8" t="str">
            <v xml:space="preserve"> GV 22㎟</v>
          </cell>
          <cell r="D8" t="str">
            <v>m</v>
          </cell>
          <cell r="G8" t="str">
            <v>P844</v>
          </cell>
          <cell r="H8">
            <v>1468</v>
          </cell>
          <cell r="M8">
            <v>1468</v>
          </cell>
          <cell r="N8">
            <v>0.1</v>
          </cell>
        </row>
        <row r="9">
          <cell r="A9" t="str">
            <v xml:space="preserve"> 연동연선   AS 50㎟</v>
          </cell>
          <cell r="B9" t="str">
            <v xml:space="preserve"> 연동연선  </v>
          </cell>
          <cell r="C9" t="str">
            <v xml:space="preserve"> AS 50㎟</v>
          </cell>
          <cell r="D9" t="str">
            <v>m</v>
          </cell>
          <cell r="E9" t="str">
            <v>P776</v>
          </cell>
          <cell r="F9">
            <v>2604</v>
          </cell>
          <cell r="G9" t="str">
            <v>P856</v>
          </cell>
          <cell r="H9">
            <v>2400</v>
          </cell>
          <cell r="M9">
            <v>2400</v>
          </cell>
        </row>
        <row r="10">
          <cell r="A10" t="str">
            <v xml:space="preserve"> 동터미널 22㎟ 용</v>
          </cell>
          <cell r="B10" t="str">
            <v xml:space="preserve"> 동터미널</v>
          </cell>
          <cell r="C10" t="str">
            <v xml:space="preserve"> 22㎟ 용</v>
          </cell>
          <cell r="D10" t="str">
            <v>개</v>
          </cell>
          <cell r="G10" t="str">
            <v xml:space="preserve"> P861</v>
          </cell>
          <cell r="H10">
            <v>455</v>
          </cell>
          <cell r="M10">
            <v>455</v>
          </cell>
        </row>
        <row r="11">
          <cell r="A11" t="str">
            <v xml:space="preserve"> 콘크리트표주 접지표당청규격</v>
          </cell>
          <cell r="B11" t="str">
            <v xml:space="preserve"> 콘크리트표주</v>
          </cell>
          <cell r="C11" t="str">
            <v xml:space="preserve"> 접지표당청규격</v>
          </cell>
          <cell r="D11" t="str">
            <v>개</v>
          </cell>
          <cell r="L11">
            <v>10000</v>
          </cell>
          <cell r="M11">
            <v>10000</v>
          </cell>
        </row>
        <row r="12">
          <cell r="A12" t="str">
            <v xml:space="preserve"> 시멘트(40㎏)  분공장도</v>
          </cell>
          <cell r="B12" t="str">
            <v xml:space="preserve"> 시멘트(40㎏) </v>
          </cell>
          <cell r="C12" t="str">
            <v xml:space="preserve"> 분공장도</v>
          </cell>
          <cell r="D12" t="str">
            <v>포</v>
          </cell>
          <cell r="E12" t="str">
            <v xml:space="preserve"> P113</v>
          </cell>
          <cell r="F12">
            <v>2450</v>
          </cell>
          <cell r="G12" t="str">
            <v xml:space="preserve"> P96</v>
          </cell>
          <cell r="H12">
            <v>2450</v>
          </cell>
          <cell r="M12">
            <v>2450</v>
          </cell>
        </row>
        <row r="13">
          <cell r="A13" t="str">
            <v xml:space="preserve"> 이형철근 SD30A</v>
          </cell>
          <cell r="B13" t="str">
            <v xml:space="preserve"> 이형철근</v>
          </cell>
          <cell r="C13" t="str">
            <v xml:space="preserve"> SD30A</v>
          </cell>
          <cell r="D13" t="str">
            <v>TON</v>
          </cell>
          <cell r="E13" t="str">
            <v xml:space="preserve"> P44</v>
          </cell>
          <cell r="F13">
            <v>386500</v>
          </cell>
          <cell r="G13" t="str">
            <v xml:space="preserve"> P42</v>
          </cell>
          <cell r="H13">
            <v>380000</v>
          </cell>
          <cell r="M13">
            <v>380000</v>
          </cell>
        </row>
        <row r="14">
          <cell r="A14" t="str">
            <v xml:space="preserve"> 통신용맨홀(주철제)  통신용1120x620x132</v>
          </cell>
          <cell r="B14" t="str">
            <v xml:space="preserve"> 통신용맨홀(주철제) </v>
          </cell>
          <cell r="C14" t="str">
            <v xml:space="preserve"> 통신용1120x620x132</v>
          </cell>
          <cell r="D14" t="str">
            <v>조</v>
          </cell>
          <cell r="E14" t="str">
            <v>P171</v>
          </cell>
          <cell r="F14">
            <v>250000</v>
          </cell>
          <cell r="G14" t="str">
            <v>P160</v>
          </cell>
          <cell r="H14">
            <v>250000</v>
          </cell>
          <cell r="M14">
            <v>250000</v>
          </cell>
        </row>
        <row r="15">
          <cell r="A15" t="str">
            <v xml:space="preserve"> 케이블걸이쇠   2호</v>
          </cell>
          <cell r="B15" t="str">
            <v xml:space="preserve"> 케이블걸이쇠  </v>
          </cell>
          <cell r="C15" t="str">
            <v xml:space="preserve"> 2호</v>
          </cell>
          <cell r="D15" t="str">
            <v>개</v>
          </cell>
          <cell r="E15" t="str">
            <v>P879</v>
          </cell>
          <cell r="F15">
            <v>1850</v>
          </cell>
          <cell r="G15" t="str">
            <v>P959</v>
          </cell>
          <cell r="H15">
            <v>1850</v>
          </cell>
          <cell r="M15">
            <v>1850</v>
          </cell>
        </row>
        <row r="16">
          <cell r="A16" t="str">
            <v xml:space="preserve"> 케이블받침대   33×14×3×607</v>
          </cell>
          <cell r="B16" t="str">
            <v xml:space="preserve"> 케이블받침대  </v>
          </cell>
          <cell r="C16" t="str">
            <v xml:space="preserve"> 33×14×3×607</v>
          </cell>
          <cell r="D16" t="str">
            <v>개</v>
          </cell>
          <cell r="E16" t="str">
            <v>P879</v>
          </cell>
          <cell r="F16">
            <v>7000</v>
          </cell>
          <cell r="G16" t="str">
            <v>P959</v>
          </cell>
          <cell r="H16">
            <v>7000</v>
          </cell>
          <cell r="M16">
            <v>7000</v>
          </cell>
        </row>
        <row r="17">
          <cell r="A17" t="str">
            <v xml:space="preserve"> 앵커볼트(5/8")  M16  L250</v>
          </cell>
          <cell r="B17" t="str">
            <v xml:space="preserve"> 앵커볼트(5/8") </v>
          </cell>
          <cell r="C17" t="str">
            <v xml:space="preserve"> M16  L250</v>
          </cell>
          <cell r="D17" t="str">
            <v>조</v>
          </cell>
          <cell r="G17" t="str">
            <v xml:space="preserve"> P76</v>
          </cell>
          <cell r="H17">
            <v>295</v>
          </cell>
          <cell r="M17">
            <v>295</v>
          </cell>
        </row>
        <row r="18">
          <cell r="A18" t="str">
            <v xml:space="preserve"> 혼합골재  75㎜ 이하</v>
          </cell>
          <cell r="B18" t="str">
            <v xml:space="preserve"> 혼합골재 </v>
          </cell>
          <cell r="C18" t="str">
            <v xml:space="preserve"> 75㎜ 이하</v>
          </cell>
          <cell r="D18" t="str">
            <v>㎥</v>
          </cell>
          <cell r="E18" t="str">
            <v>P111</v>
          </cell>
          <cell r="F18">
            <v>12000</v>
          </cell>
          <cell r="G18" t="str">
            <v xml:space="preserve"> P95</v>
          </cell>
          <cell r="H18">
            <v>12000</v>
          </cell>
          <cell r="M18">
            <v>12000</v>
          </cell>
        </row>
        <row r="19">
          <cell r="A19" t="str">
            <v xml:space="preserve"> 모래(세척사)  인천(도착도)</v>
          </cell>
          <cell r="B19" t="str">
            <v xml:space="preserve"> 모래(세척사) </v>
          </cell>
          <cell r="C19" t="str">
            <v xml:space="preserve"> 인천(도착도)</v>
          </cell>
          <cell r="D19" t="str">
            <v>㎥</v>
          </cell>
          <cell r="E19" t="str">
            <v xml:space="preserve"> P111 </v>
          </cell>
          <cell r="F19">
            <v>1750</v>
          </cell>
          <cell r="G19" t="str">
            <v xml:space="preserve"> P95</v>
          </cell>
          <cell r="H19">
            <v>17500</v>
          </cell>
          <cell r="M19">
            <v>1750</v>
          </cell>
        </row>
        <row r="20">
          <cell r="A20" t="str">
            <v xml:space="preserve"> 자갈(#467,Φ40)   인천(도착도)</v>
          </cell>
          <cell r="B20" t="str">
            <v xml:space="preserve"> 자갈(#467,Φ40)  </v>
          </cell>
          <cell r="C20" t="str">
            <v xml:space="preserve"> 인천(도착도)</v>
          </cell>
          <cell r="D20" t="str">
            <v>㎥</v>
          </cell>
          <cell r="E20" t="str">
            <v xml:space="preserve"> P111 </v>
          </cell>
          <cell r="F20">
            <v>23000</v>
          </cell>
          <cell r="G20" t="str">
            <v xml:space="preserve"> P95</v>
          </cell>
          <cell r="H20">
            <v>18500</v>
          </cell>
          <cell r="M20">
            <v>18500</v>
          </cell>
        </row>
        <row r="21">
          <cell r="A21" t="str">
            <v xml:space="preserve"> 보통합판(1급)  12T  1.21*2.42</v>
          </cell>
          <cell r="B21" t="str">
            <v xml:space="preserve"> 보통합판(1급) </v>
          </cell>
          <cell r="C21" t="str">
            <v xml:space="preserve"> 12T  1.21*2.42</v>
          </cell>
          <cell r="D21" t="str">
            <v>㎡</v>
          </cell>
          <cell r="E21" t="str">
            <v>P433</v>
          </cell>
          <cell r="F21">
            <v>7366</v>
          </cell>
          <cell r="G21" t="str">
            <v>P353</v>
          </cell>
          <cell r="H21">
            <v>6181</v>
          </cell>
          <cell r="M21">
            <v>6181</v>
          </cell>
        </row>
        <row r="22">
          <cell r="A22" t="str">
            <v xml:space="preserve"> 라왕  각재</v>
          </cell>
          <cell r="B22" t="str">
            <v xml:space="preserve"> 라왕 </v>
          </cell>
          <cell r="C22" t="str">
            <v xml:space="preserve"> 각재</v>
          </cell>
          <cell r="D22" t="str">
            <v>㎥</v>
          </cell>
          <cell r="E22" t="str">
            <v xml:space="preserve"> P139</v>
          </cell>
          <cell r="F22">
            <v>988023</v>
          </cell>
          <cell r="G22" t="str">
            <v xml:space="preserve"> P106</v>
          </cell>
          <cell r="H22">
            <v>986023</v>
          </cell>
          <cell r="M22">
            <v>986023</v>
          </cell>
        </row>
        <row r="23">
          <cell r="A23" t="str">
            <v xml:space="preserve"> 어니일링(소)철선   #8  4.0mm</v>
          </cell>
          <cell r="B23" t="str">
            <v xml:space="preserve"> 어니일링(소)철선  </v>
          </cell>
          <cell r="C23" t="str">
            <v xml:space="preserve"> #8  4.0mm</v>
          </cell>
          <cell r="D23" t="str">
            <v>kg</v>
          </cell>
          <cell r="E23" t="str">
            <v xml:space="preserve"> P67</v>
          </cell>
          <cell r="F23">
            <v>570</v>
          </cell>
          <cell r="G23" t="str">
            <v xml:space="preserve"> P70</v>
          </cell>
          <cell r="H23">
            <v>570</v>
          </cell>
          <cell r="M23">
            <v>570</v>
          </cell>
        </row>
        <row r="24">
          <cell r="A24" t="str">
            <v xml:space="preserve"> 철못   N 50</v>
          </cell>
          <cell r="B24" t="str">
            <v xml:space="preserve"> 철못  </v>
          </cell>
          <cell r="C24" t="str">
            <v xml:space="preserve"> N 50</v>
          </cell>
          <cell r="D24" t="str">
            <v>kg</v>
          </cell>
          <cell r="E24" t="str">
            <v xml:space="preserve"> P70</v>
          </cell>
          <cell r="F24">
            <v>700</v>
          </cell>
          <cell r="G24" t="str">
            <v xml:space="preserve"> P70</v>
          </cell>
          <cell r="H24">
            <v>700</v>
          </cell>
          <cell r="M24">
            <v>700</v>
          </cell>
        </row>
        <row r="25">
          <cell r="A25" t="str">
            <v xml:space="preserve"> 박리제   유성</v>
          </cell>
          <cell r="B25" t="str">
            <v xml:space="preserve"> 박리제  </v>
          </cell>
          <cell r="C25" t="str">
            <v xml:space="preserve"> 유성</v>
          </cell>
          <cell r="D25" t="str">
            <v>ℓ</v>
          </cell>
          <cell r="E25" t="str">
            <v xml:space="preserve"> P147 </v>
          </cell>
          <cell r="F25">
            <v>1300</v>
          </cell>
          <cell r="G25" t="str">
            <v>P111</v>
          </cell>
          <cell r="H25">
            <v>1300</v>
          </cell>
          <cell r="M25">
            <v>1300</v>
          </cell>
        </row>
        <row r="26">
          <cell r="A26" t="str">
            <v xml:space="preserve"> 전화기  자동전화기(MFC)</v>
          </cell>
          <cell r="B26" t="str">
            <v xml:space="preserve"> 전화기 </v>
          </cell>
          <cell r="C26" t="str">
            <v xml:space="preserve"> 자동전화기(MFC)</v>
          </cell>
          <cell r="D26" t="str">
            <v>대</v>
          </cell>
          <cell r="E26" t="str">
            <v>P920</v>
          </cell>
          <cell r="F26">
            <v>30000</v>
          </cell>
          <cell r="M26">
            <v>30000</v>
          </cell>
        </row>
        <row r="27">
          <cell r="A27" t="str">
            <v xml:space="preserve"> 전화기  자동식직통</v>
          </cell>
          <cell r="B27" t="str">
            <v xml:space="preserve"> 전화기 </v>
          </cell>
          <cell r="C27" t="str">
            <v xml:space="preserve"> 자동식직통</v>
          </cell>
          <cell r="D27" t="str">
            <v>대</v>
          </cell>
          <cell r="L27">
            <v>280000</v>
          </cell>
          <cell r="M27">
            <v>280000</v>
          </cell>
        </row>
        <row r="28">
          <cell r="A28" t="str">
            <v xml:space="preserve"> KEY PHONE 모장치(GK50HB)10/16</v>
          </cell>
          <cell r="B28" t="str">
            <v xml:space="preserve"> KEY PHONE</v>
          </cell>
          <cell r="C28" t="str">
            <v xml:space="preserve"> 모장치(GK50HB)10/16</v>
          </cell>
          <cell r="D28" t="str">
            <v>대</v>
          </cell>
          <cell r="L28">
            <v>456000</v>
          </cell>
          <cell r="M28">
            <v>456000</v>
          </cell>
        </row>
        <row r="29">
          <cell r="A29" t="str">
            <v xml:space="preserve"> KEY PHONE 자장치(33LG)</v>
          </cell>
          <cell r="B29" t="str">
            <v xml:space="preserve"> KEY PHONE</v>
          </cell>
          <cell r="C29" t="str">
            <v xml:space="preserve"> 자장치(33LG)</v>
          </cell>
          <cell r="D29" t="str">
            <v>대</v>
          </cell>
          <cell r="L29">
            <v>95000</v>
          </cell>
          <cell r="M29">
            <v>95000</v>
          </cell>
        </row>
        <row r="30">
          <cell r="A30" t="str">
            <v xml:space="preserve"> 비디오폰  모장치</v>
          </cell>
          <cell r="B30" t="str">
            <v xml:space="preserve"> 비디오폰 </v>
          </cell>
          <cell r="C30" t="str">
            <v xml:space="preserve"> 모장치</v>
          </cell>
          <cell r="D30" t="str">
            <v>대</v>
          </cell>
          <cell r="L30">
            <v>180000</v>
          </cell>
          <cell r="M30">
            <v>180000</v>
          </cell>
        </row>
        <row r="31">
          <cell r="A31" t="str">
            <v xml:space="preserve"> 비디오폰  자장치</v>
          </cell>
          <cell r="B31" t="str">
            <v xml:space="preserve"> 비디오폰 </v>
          </cell>
          <cell r="C31" t="str">
            <v xml:space="preserve"> 자장치</v>
          </cell>
          <cell r="D31" t="str">
            <v>대</v>
          </cell>
          <cell r="L31">
            <v>140000</v>
          </cell>
          <cell r="M31">
            <v>140000</v>
          </cell>
        </row>
        <row r="32">
          <cell r="A32" t="str">
            <v xml:space="preserve"> 통신케이블 CPEV 5P/0.65</v>
          </cell>
          <cell r="B32" t="str">
            <v xml:space="preserve"> 통신케이블</v>
          </cell>
          <cell r="C32" t="str">
            <v xml:space="preserve"> CPEV 5P/0.65</v>
          </cell>
          <cell r="D32" t="str">
            <v>m</v>
          </cell>
          <cell r="E32" t="str">
            <v>P778</v>
          </cell>
          <cell r="F32">
            <v>728</v>
          </cell>
          <cell r="G32" t="str">
            <v>P853</v>
          </cell>
          <cell r="H32">
            <v>719</v>
          </cell>
          <cell r="M32">
            <v>719</v>
          </cell>
          <cell r="N32">
            <v>0.03</v>
          </cell>
        </row>
        <row r="33">
          <cell r="A33" t="str">
            <v xml:space="preserve"> 통신케이블 CPEV 10P/0.65</v>
          </cell>
          <cell r="B33" t="str">
            <v xml:space="preserve"> 통신케이블</v>
          </cell>
          <cell r="C33" t="str">
            <v xml:space="preserve"> CPEV 10P/0.65</v>
          </cell>
          <cell r="D33" t="str">
            <v>m</v>
          </cell>
          <cell r="E33" t="str">
            <v>P778</v>
          </cell>
          <cell r="F33">
            <v>914</v>
          </cell>
          <cell r="G33" t="str">
            <v>P853</v>
          </cell>
          <cell r="H33">
            <v>902</v>
          </cell>
          <cell r="M33">
            <v>902</v>
          </cell>
          <cell r="N33">
            <v>0.03</v>
          </cell>
        </row>
        <row r="34">
          <cell r="A34" t="str">
            <v xml:space="preserve"> 통신케이블 CPEV 20P/0.65</v>
          </cell>
          <cell r="B34" t="str">
            <v xml:space="preserve"> 통신케이블</v>
          </cell>
          <cell r="C34" t="str">
            <v xml:space="preserve"> CPEV 20P/0.65</v>
          </cell>
          <cell r="D34" t="str">
            <v>m</v>
          </cell>
          <cell r="E34" t="str">
            <v>P778</v>
          </cell>
          <cell r="F34">
            <v>1351</v>
          </cell>
          <cell r="G34" t="str">
            <v>P853</v>
          </cell>
          <cell r="H34">
            <v>1333</v>
          </cell>
          <cell r="M34">
            <v>1333</v>
          </cell>
          <cell r="N34">
            <v>0.03</v>
          </cell>
        </row>
        <row r="35">
          <cell r="A35" t="str">
            <v xml:space="preserve"> 통신케이블 CPEV 30P/0.65</v>
          </cell>
          <cell r="B35" t="str">
            <v xml:space="preserve"> 통신케이블</v>
          </cell>
          <cell r="C35" t="str">
            <v xml:space="preserve"> CPEV 30P/0.65</v>
          </cell>
          <cell r="D35" t="str">
            <v>m</v>
          </cell>
          <cell r="E35" t="str">
            <v>P778</v>
          </cell>
          <cell r="F35">
            <v>1351</v>
          </cell>
          <cell r="G35" t="str">
            <v>P853</v>
          </cell>
          <cell r="H35">
            <v>1333</v>
          </cell>
          <cell r="M35">
            <v>1333</v>
          </cell>
          <cell r="N35">
            <v>0.03</v>
          </cell>
        </row>
        <row r="36">
          <cell r="A36" t="str">
            <v xml:space="preserve"> ECX CABLE   5C-2V</v>
          </cell>
          <cell r="B36" t="str">
            <v xml:space="preserve"> ECX CABLE  </v>
          </cell>
          <cell r="C36" t="str">
            <v xml:space="preserve"> 5C-2V</v>
          </cell>
          <cell r="D36" t="str">
            <v>m</v>
          </cell>
          <cell r="E36" t="str">
            <v>P778</v>
          </cell>
          <cell r="F36">
            <v>528</v>
          </cell>
          <cell r="G36" t="str">
            <v>P854</v>
          </cell>
          <cell r="H36">
            <v>488</v>
          </cell>
          <cell r="M36">
            <v>488</v>
          </cell>
          <cell r="N36">
            <v>0.03</v>
          </cell>
        </row>
        <row r="37">
          <cell r="A37" t="str">
            <v xml:space="preserve"> ECX CABLE   7C-2V</v>
          </cell>
          <cell r="B37" t="str">
            <v xml:space="preserve"> ECX CABLE  </v>
          </cell>
          <cell r="C37" t="str">
            <v xml:space="preserve"> 7C-2V</v>
          </cell>
          <cell r="D37" t="str">
            <v>m</v>
          </cell>
          <cell r="E37" t="str">
            <v>P778</v>
          </cell>
          <cell r="F37">
            <v>955</v>
          </cell>
          <cell r="G37" t="str">
            <v>P854</v>
          </cell>
          <cell r="H37">
            <v>883</v>
          </cell>
          <cell r="M37">
            <v>883</v>
          </cell>
          <cell r="N37">
            <v>0.03</v>
          </cell>
        </row>
        <row r="38">
          <cell r="A38" t="str">
            <v xml:space="preserve"> 600V 가교PE 케이블   CV 2C/5.5㎟</v>
          </cell>
          <cell r="B38" t="str">
            <v xml:space="preserve"> 600V 가교PE 케이블  </v>
          </cell>
          <cell r="C38" t="str">
            <v xml:space="preserve"> CV 2C/5.5㎟</v>
          </cell>
          <cell r="D38" t="str">
            <v>m</v>
          </cell>
          <cell r="E38" t="str">
            <v>P766</v>
          </cell>
          <cell r="F38">
            <v>930</v>
          </cell>
          <cell r="G38" t="str">
            <v>P851</v>
          </cell>
          <cell r="H38">
            <v>918</v>
          </cell>
          <cell r="M38">
            <v>918</v>
          </cell>
          <cell r="N38">
            <v>0.03</v>
          </cell>
        </row>
        <row r="39">
          <cell r="A39" t="str">
            <v xml:space="preserve"> 전화선  TIV  2C/0.8㎜</v>
          </cell>
          <cell r="B39" t="str">
            <v xml:space="preserve"> 전화선 </v>
          </cell>
          <cell r="C39" t="str">
            <v xml:space="preserve"> TIV  2C/0.8㎜</v>
          </cell>
          <cell r="D39" t="str">
            <v>m</v>
          </cell>
          <cell r="E39" t="str">
            <v>P779</v>
          </cell>
          <cell r="F39">
            <v>80</v>
          </cell>
          <cell r="G39" t="str">
            <v>P854</v>
          </cell>
          <cell r="H39">
            <v>78</v>
          </cell>
          <cell r="M39">
            <v>78</v>
          </cell>
          <cell r="N39">
            <v>0.05</v>
          </cell>
        </row>
        <row r="40">
          <cell r="A40" t="str">
            <v xml:space="preserve"> 접지용전선   GV 5.5㎟</v>
          </cell>
          <cell r="B40" t="str">
            <v xml:space="preserve"> 접지용전선  </v>
          </cell>
          <cell r="C40" t="str">
            <v xml:space="preserve"> GV 5.5㎟</v>
          </cell>
          <cell r="D40" t="str">
            <v>m</v>
          </cell>
          <cell r="E40" t="str">
            <v>P763</v>
          </cell>
          <cell r="F40">
            <v>410</v>
          </cell>
          <cell r="G40" t="str">
            <v>P844</v>
          </cell>
          <cell r="H40">
            <v>410</v>
          </cell>
          <cell r="M40">
            <v>410</v>
          </cell>
          <cell r="N40">
            <v>0.1</v>
          </cell>
        </row>
        <row r="41">
          <cell r="A41" t="str">
            <v xml:space="preserve"> 제어케이블 CVV-S  24C×1.25㎟</v>
          </cell>
          <cell r="B41" t="str">
            <v xml:space="preserve"> 제어케이블</v>
          </cell>
          <cell r="C41" t="str">
            <v xml:space="preserve"> CVV-S  24C×1.25㎟</v>
          </cell>
          <cell r="D41" t="str">
            <v>m</v>
          </cell>
          <cell r="E41" t="str">
            <v>P765</v>
          </cell>
          <cell r="F41">
            <v>3050</v>
          </cell>
          <cell r="G41" t="str">
            <v>P845</v>
          </cell>
          <cell r="H41">
            <v>2873</v>
          </cell>
          <cell r="M41">
            <v>2873</v>
          </cell>
          <cell r="N41">
            <v>0.03</v>
          </cell>
        </row>
        <row r="42">
          <cell r="A42" t="str">
            <v xml:space="preserve"> 제어케이블 CVV-S  2C×1.25㎟</v>
          </cell>
          <cell r="B42" t="str">
            <v xml:space="preserve"> 제어케이블</v>
          </cell>
          <cell r="C42" t="str">
            <v xml:space="preserve"> CVV-S  2C×1.25㎟</v>
          </cell>
          <cell r="D42" t="str">
            <v>m</v>
          </cell>
          <cell r="E42" t="str">
            <v>P765</v>
          </cell>
          <cell r="F42">
            <v>714</v>
          </cell>
          <cell r="G42" t="str">
            <v>P845</v>
          </cell>
          <cell r="H42">
            <v>672</v>
          </cell>
          <cell r="M42">
            <v>672</v>
          </cell>
          <cell r="N42">
            <v>0.03</v>
          </cell>
        </row>
        <row r="43">
          <cell r="A43" t="str">
            <v xml:space="preserve"> 제어케이블 CVV-SB  2C×1.25㎟</v>
          </cell>
          <cell r="B43" t="str">
            <v xml:space="preserve"> 제어케이블</v>
          </cell>
          <cell r="C43" t="str">
            <v xml:space="preserve"> CVV-SB  2C×1.25㎟</v>
          </cell>
          <cell r="D43" t="str">
            <v>m</v>
          </cell>
          <cell r="E43" t="str">
            <v>P765</v>
          </cell>
          <cell r="F43">
            <v>755</v>
          </cell>
          <cell r="G43" t="str">
            <v>P845</v>
          </cell>
          <cell r="H43">
            <v>711</v>
          </cell>
          <cell r="M43">
            <v>711</v>
          </cell>
          <cell r="N43">
            <v>0.03</v>
          </cell>
        </row>
        <row r="44">
          <cell r="A44" t="str">
            <v xml:space="preserve"> 제어케이블 CVV-SB  8C×1.25㎟</v>
          </cell>
          <cell r="B44" t="str">
            <v xml:space="preserve"> 제어케이블</v>
          </cell>
          <cell r="C44" t="str">
            <v xml:space="preserve"> CVV-SB  8C×1.25㎟</v>
          </cell>
          <cell r="D44" t="str">
            <v>m</v>
          </cell>
          <cell r="G44" t="str">
            <v>P845</v>
          </cell>
          <cell r="H44">
            <v>1489</v>
          </cell>
          <cell r="M44">
            <v>1489</v>
          </cell>
          <cell r="N44">
            <v>0.03</v>
          </cell>
        </row>
        <row r="45">
          <cell r="A45" t="str">
            <v xml:space="preserve"> 국내케이블  SWV-SH  2개연 10C</v>
          </cell>
          <cell r="B45" t="str">
            <v xml:space="preserve"> 국내케이블 </v>
          </cell>
          <cell r="C45" t="str">
            <v xml:space="preserve"> SWV-SH  2개연 10C</v>
          </cell>
          <cell r="D45" t="str">
            <v>m</v>
          </cell>
          <cell r="E45" t="str">
            <v>P778</v>
          </cell>
          <cell r="F45">
            <v>730</v>
          </cell>
          <cell r="G45" t="str">
            <v>P853</v>
          </cell>
          <cell r="H45">
            <v>673</v>
          </cell>
          <cell r="M45">
            <v>673</v>
          </cell>
          <cell r="N45">
            <v>0.03</v>
          </cell>
        </row>
        <row r="46">
          <cell r="A46" t="str">
            <v xml:space="preserve"> 2종 비닐절연전선 HIV 1.2㎜</v>
          </cell>
          <cell r="B46" t="str">
            <v xml:space="preserve"> 2종 비닐절연전선</v>
          </cell>
          <cell r="C46" t="str">
            <v xml:space="preserve"> HIV 1.2㎜</v>
          </cell>
          <cell r="D46" t="str">
            <v>m</v>
          </cell>
          <cell r="E46" t="str">
            <v>P762</v>
          </cell>
          <cell r="F46">
            <v>61</v>
          </cell>
          <cell r="G46" t="str">
            <v>P842</v>
          </cell>
          <cell r="H46">
            <v>58</v>
          </cell>
          <cell r="M46">
            <v>58</v>
          </cell>
          <cell r="N46">
            <v>0.1</v>
          </cell>
        </row>
        <row r="47">
          <cell r="A47" t="str">
            <v xml:space="preserve"> 2종 비닐절연전선 HIV 1.6㎜</v>
          </cell>
          <cell r="B47" t="str">
            <v xml:space="preserve"> 2종 비닐절연전선</v>
          </cell>
          <cell r="C47" t="str">
            <v xml:space="preserve"> HIV 1.6㎜</v>
          </cell>
          <cell r="D47" t="str">
            <v>m</v>
          </cell>
          <cell r="E47" t="str">
            <v>P762</v>
          </cell>
          <cell r="F47">
            <v>101</v>
          </cell>
          <cell r="G47" t="str">
            <v>P842</v>
          </cell>
          <cell r="H47">
            <v>95</v>
          </cell>
          <cell r="M47">
            <v>95</v>
          </cell>
          <cell r="N47">
            <v>0.1</v>
          </cell>
        </row>
        <row r="48">
          <cell r="A48" t="str">
            <v xml:space="preserve"> 2종 비닐절연전선 HIV 2.0㎜</v>
          </cell>
          <cell r="B48" t="str">
            <v xml:space="preserve"> 2종 비닐절연전선</v>
          </cell>
          <cell r="C48" t="str">
            <v xml:space="preserve"> HIV 2.0㎜</v>
          </cell>
          <cell r="D48" t="str">
            <v>m</v>
          </cell>
          <cell r="E48" t="str">
            <v>P762</v>
          </cell>
          <cell r="F48">
            <v>149</v>
          </cell>
          <cell r="G48" t="str">
            <v>P842</v>
          </cell>
          <cell r="H48">
            <v>139</v>
          </cell>
          <cell r="M48">
            <v>139</v>
          </cell>
          <cell r="N48">
            <v>0.1</v>
          </cell>
        </row>
        <row r="49">
          <cell r="A49" t="str">
            <v xml:space="preserve"> 600V 비닐절연전선  IV 3.5㎟</v>
          </cell>
          <cell r="B49" t="str">
            <v xml:space="preserve"> 600V 비닐절연전선 </v>
          </cell>
          <cell r="C49" t="str">
            <v xml:space="preserve"> IV 3.5㎟</v>
          </cell>
          <cell r="D49" t="str">
            <v>m</v>
          </cell>
          <cell r="E49" t="str">
            <v>P762</v>
          </cell>
          <cell r="F49">
            <v>176</v>
          </cell>
          <cell r="G49" t="str">
            <v>P842</v>
          </cell>
          <cell r="H49">
            <v>167</v>
          </cell>
          <cell r="M49">
            <v>167</v>
          </cell>
          <cell r="N49">
            <v>0.1</v>
          </cell>
        </row>
        <row r="50">
          <cell r="A50" t="str">
            <v xml:space="preserve"> 600V 비닐절연전선  IV 5.5㎟</v>
          </cell>
          <cell r="B50" t="str">
            <v xml:space="preserve"> 600V 비닐절연전선 </v>
          </cell>
          <cell r="C50" t="str">
            <v xml:space="preserve"> IV 5.5㎟</v>
          </cell>
          <cell r="D50" t="str">
            <v>m</v>
          </cell>
          <cell r="E50" t="str">
            <v>P762</v>
          </cell>
          <cell r="F50">
            <v>252</v>
          </cell>
          <cell r="G50" t="str">
            <v>P842</v>
          </cell>
          <cell r="H50">
            <v>254</v>
          </cell>
          <cell r="M50">
            <v>252</v>
          </cell>
          <cell r="N50">
            <v>0.1</v>
          </cell>
        </row>
        <row r="51">
          <cell r="A51" t="str">
            <v xml:space="preserve"> 지중케이블 신설 CTC 2P</v>
          </cell>
          <cell r="B51" t="str">
            <v xml:space="preserve"> 지중케이블 신설</v>
          </cell>
          <cell r="C51" t="str">
            <v xml:space="preserve"> CTC 2P</v>
          </cell>
          <cell r="D51" t="str">
            <v>m</v>
          </cell>
          <cell r="L51">
            <v>580</v>
          </cell>
          <cell r="M51">
            <v>580</v>
          </cell>
          <cell r="N51">
            <v>0.03</v>
          </cell>
        </row>
        <row r="52">
          <cell r="A52" t="str">
            <v xml:space="preserve"> 후강전선관  아연도 16C</v>
          </cell>
          <cell r="B52" t="str">
            <v xml:space="preserve"> 후강전선관 </v>
          </cell>
          <cell r="C52" t="str">
            <v xml:space="preserve"> 아연도 16C</v>
          </cell>
          <cell r="D52" t="str">
            <v>m</v>
          </cell>
          <cell r="E52" t="str">
            <v>P789</v>
          </cell>
          <cell r="F52">
            <v>913</v>
          </cell>
          <cell r="G52" t="str">
            <v>P866</v>
          </cell>
          <cell r="H52">
            <v>913</v>
          </cell>
          <cell r="M52">
            <v>913</v>
          </cell>
          <cell r="N52">
            <v>0.1</v>
          </cell>
        </row>
        <row r="53">
          <cell r="A53" t="str">
            <v xml:space="preserve"> 후강전선관  아연도 22C</v>
          </cell>
          <cell r="B53" t="str">
            <v xml:space="preserve"> 후강전선관 </v>
          </cell>
          <cell r="C53" t="str">
            <v xml:space="preserve"> 아연도 22C</v>
          </cell>
          <cell r="D53" t="str">
            <v>m</v>
          </cell>
          <cell r="E53" t="str">
            <v>P789</v>
          </cell>
          <cell r="F53">
            <v>1169</v>
          </cell>
          <cell r="G53" t="str">
            <v>P866</v>
          </cell>
          <cell r="H53">
            <v>1169</v>
          </cell>
          <cell r="M53">
            <v>1169</v>
          </cell>
          <cell r="N53">
            <v>0.1</v>
          </cell>
        </row>
        <row r="54">
          <cell r="A54" t="str">
            <v xml:space="preserve"> 후강전선관  아연도 28C</v>
          </cell>
          <cell r="B54" t="str">
            <v xml:space="preserve"> 후강전선관 </v>
          </cell>
          <cell r="C54" t="str">
            <v xml:space="preserve"> 아연도 28C</v>
          </cell>
          <cell r="D54" t="str">
            <v>m</v>
          </cell>
          <cell r="E54" t="str">
            <v>P789</v>
          </cell>
          <cell r="F54">
            <v>1526</v>
          </cell>
          <cell r="G54" t="str">
            <v>P866</v>
          </cell>
          <cell r="H54">
            <v>1526</v>
          </cell>
          <cell r="M54">
            <v>1526</v>
          </cell>
          <cell r="N54">
            <v>0.1</v>
          </cell>
        </row>
        <row r="55">
          <cell r="A55" t="str">
            <v xml:space="preserve"> 후강전선관  아연도 36C</v>
          </cell>
          <cell r="B55" t="str">
            <v xml:space="preserve"> 후강전선관 </v>
          </cell>
          <cell r="C55" t="str">
            <v xml:space="preserve"> 아연도 36C</v>
          </cell>
          <cell r="D55" t="str">
            <v>m</v>
          </cell>
          <cell r="E55" t="str">
            <v>P789</v>
          </cell>
          <cell r="F55">
            <v>1873</v>
          </cell>
          <cell r="G55" t="str">
            <v>P866</v>
          </cell>
          <cell r="H55">
            <v>1873</v>
          </cell>
          <cell r="M55">
            <v>1873</v>
          </cell>
          <cell r="N55">
            <v>0.1</v>
          </cell>
        </row>
        <row r="56">
          <cell r="A56" t="str">
            <v xml:space="preserve"> 후강전선관  아연도 42C</v>
          </cell>
          <cell r="B56" t="str">
            <v xml:space="preserve"> 후강전선관 </v>
          </cell>
          <cell r="C56" t="str">
            <v xml:space="preserve"> 아연도 42C</v>
          </cell>
          <cell r="D56" t="str">
            <v>m</v>
          </cell>
          <cell r="E56" t="str">
            <v>P789</v>
          </cell>
          <cell r="F56">
            <v>2171</v>
          </cell>
          <cell r="G56" t="str">
            <v>P866</v>
          </cell>
          <cell r="H56">
            <v>2171</v>
          </cell>
          <cell r="M56">
            <v>2171</v>
          </cell>
          <cell r="N56">
            <v>0.1</v>
          </cell>
        </row>
        <row r="57">
          <cell r="A57" t="str">
            <v xml:space="preserve"> 후강전선관  아연도 54C</v>
          </cell>
          <cell r="B57" t="str">
            <v xml:space="preserve"> 후강전선관 </v>
          </cell>
          <cell r="C57" t="str">
            <v xml:space="preserve"> 아연도 54C</v>
          </cell>
          <cell r="D57" t="str">
            <v>m</v>
          </cell>
          <cell r="E57" t="str">
            <v>P789</v>
          </cell>
          <cell r="F57">
            <v>3027</v>
          </cell>
          <cell r="G57" t="str">
            <v>P866</v>
          </cell>
          <cell r="H57">
            <v>3027</v>
          </cell>
          <cell r="M57">
            <v>3027</v>
          </cell>
          <cell r="N57">
            <v>0.1</v>
          </cell>
        </row>
        <row r="58">
          <cell r="A58" t="str">
            <v xml:space="preserve"> 후강전선관  아연도 82C</v>
          </cell>
          <cell r="B58" t="str">
            <v xml:space="preserve"> 후강전선관 </v>
          </cell>
          <cell r="C58" t="str">
            <v xml:space="preserve"> 아연도 82C</v>
          </cell>
          <cell r="D58" t="str">
            <v>m</v>
          </cell>
          <cell r="E58" t="str">
            <v>P789</v>
          </cell>
          <cell r="F58">
            <v>4324</v>
          </cell>
          <cell r="G58" t="str">
            <v>P866</v>
          </cell>
          <cell r="H58">
            <v>4324</v>
          </cell>
          <cell r="M58">
            <v>4324</v>
          </cell>
          <cell r="N58">
            <v>0.1</v>
          </cell>
        </row>
        <row r="59">
          <cell r="A59" t="str">
            <v xml:space="preserve"> 노말밴드 28C</v>
          </cell>
          <cell r="B59" t="str">
            <v xml:space="preserve"> 노말밴드</v>
          </cell>
          <cell r="C59" t="str">
            <v xml:space="preserve"> 28C</v>
          </cell>
          <cell r="D59" t="str">
            <v>개</v>
          </cell>
          <cell r="E59" t="str">
            <v>P789</v>
          </cell>
          <cell r="F59">
            <v>1969</v>
          </cell>
          <cell r="G59" t="str">
            <v>P871</v>
          </cell>
          <cell r="H59">
            <v>1969</v>
          </cell>
          <cell r="M59">
            <v>1969</v>
          </cell>
        </row>
        <row r="60">
          <cell r="A60" t="str">
            <v xml:space="preserve"> 노말밴드 36C</v>
          </cell>
          <cell r="B60" t="str">
            <v xml:space="preserve"> 노말밴드</v>
          </cell>
          <cell r="C60" t="str">
            <v xml:space="preserve"> 36C</v>
          </cell>
          <cell r="D60" t="str">
            <v>개</v>
          </cell>
          <cell r="E60" t="str">
            <v>P789</v>
          </cell>
          <cell r="F60">
            <v>2500</v>
          </cell>
          <cell r="G60" t="str">
            <v>P871</v>
          </cell>
          <cell r="H60">
            <v>2625</v>
          </cell>
          <cell r="M60">
            <v>2500</v>
          </cell>
        </row>
        <row r="61">
          <cell r="A61" t="str">
            <v xml:space="preserve"> 노말밴드 42C</v>
          </cell>
          <cell r="B61" t="str">
            <v xml:space="preserve"> 노말밴드</v>
          </cell>
          <cell r="C61" t="str">
            <v xml:space="preserve"> 42C</v>
          </cell>
          <cell r="D61" t="str">
            <v>개</v>
          </cell>
          <cell r="E61" t="str">
            <v>P789</v>
          </cell>
          <cell r="F61">
            <v>3413</v>
          </cell>
          <cell r="G61" t="str">
            <v>P871</v>
          </cell>
          <cell r="H61">
            <v>3413</v>
          </cell>
          <cell r="M61">
            <v>3413</v>
          </cell>
        </row>
        <row r="62">
          <cell r="A62" t="str">
            <v xml:space="preserve"> 노말밴드 54C</v>
          </cell>
          <cell r="B62" t="str">
            <v xml:space="preserve"> 노말밴드</v>
          </cell>
          <cell r="C62" t="str">
            <v xml:space="preserve"> 54C</v>
          </cell>
          <cell r="D62" t="str">
            <v>개</v>
          </cell>
          <cell r="E62" t="str">
            <v>P789</v>
          </cell>
          <cell r="F62">
            <v>4625</v>
          </cell>
          <cell r="G62" t="str">
            <v>P871</v>
          </cell>
          <cell r="H62">
            <v>4856</v>
          </cell>
          <cell r="M62">
            <v>4625</v>
          </cell>
        </row>
        <row r="63">
          <cell r="A63" t="str">
            <v xml:space="preserve"> 노말밴드 82C</v>
          </cell>
          <cell r="B63" t="str">
            <v xml:space="preserve"> 노말밴드</v>
          </cell>
          <cell r="C63" t="str">
            <v xml:space="preserve"> 82C</v>
          </cell>
          <cell r="D63" t="str">
            <v>개</v>
          </cell>
          <cell r="E63" t="str">
            <v>P789</v>
          </cell>
          <cell r="F63">
            <v>11813</v>
          </cell>
          <cell r="G63" t="str">
            <v>P871</v>
          </cell>
          <cell r="H63">
            <v>11813</v>
          </cell>
          <cell r="M63">
            <v>11813</v>
          </cell>
        </row>
        <row r="64">
          <cell r="A64" t="str">
            <v xml:space="preserve"> 1종가요관   16C ㉿비방수</v>
          </cell>
          <cell r="B64" t="str">
            <v xml:space="preserve"> 1종가요관  </v>
          </cell>
          <cell r="C64" t="str">
            <v xml:space="preserve"> 16C ㉿비방수</v>
          </cell>
          <cell r="D64" t="str">
            <v>m</v>
          </cell>
          <cell r="G64" t="str">
            <v>P867</v>
          </cell>
          <cell r="H64">
            <v>145</v>
          </cell>
          <cell r="M64">
            <v>145</v>
          </cell>
          <cell r="N64">
            <v>0.1</v>
          </cell>
        </row>
        <row r="65">
          <cell r="A65" t="str">
            <v xml:space="preserve"> 1종가요관   22C ㉿비방수</v>
          </cell>
          <cell r="B65" t="str">
            <v xml:space="preserve"> 1종가요관  </v>
          </cell>
          <cell r="C65" t="str">
            <v xml:space="preserve"> 22C ㉿비방수</v>
          </cell>
          <cell r="D65" t="str">
            <v>m</v>
          </cell>
          <cell r="G65" t="str">
            <v>P867</v>
          </cell>
          <cell r="H65">
            <v>215</v>
          </cell>
          <cell r="M65">
            <v>215</v>
          </cell>
          <cell r="N65">
            <v>0.1</v>
          </cell>
        </row>
        <row r="66">
          <cell r="A66" t="str">
            <v xml:space="preserve"> 1종가요관   28C ㉿비방수</v>
          </cell>
          <cell r="B66" t="str">
            <v xml:space="preserve"> 1종가요관  </v>
          </cell>
          <cell r="C66" t="str">
            <v xml:space="preserve"> 28C ㉿비방수</v>
          </cell>
          <cell r="D66" t="str">
            <v>m</v>
          </cell>
          <cell r="G66" t="str">
            <v>P867</v>
          </cell>
          <cell r="H66">
            <v>290</v>
          </cell>
          <cell r="M66">
            <v>290</v>
          </cell>
          <cell r="N66">
            <v>0.1</v>
          </cell>
        </row>
        <row r="67">
          <cell r="A67" t="str">
            <v xml:space="preserve"> 1종가요관   36C ㉿비방수</v>
          </cell>
          <cell r="B67" t="str">
            <v xml:space="preserve"> 1종가요관  </v>
          </cell>
          <cell r="C67" t="str">
            <v xml:space="preserve"> 36C ㉿비방수</v>
          </cell>
          <cell r="D67" t="str">
            <v>m</v>
          </cell>
          <cell r="G67" t="str">
            <v>P867</v>
          </cell>
          <cell r="H67">
            <v>420</v>
          </cell>
          <cell r="M67">
            <v>420</v>
          </cell>
          <cell r="N67">
            <v>0.1</v>
          </cell>
        </row>
        <row r="68">
          <cell r="A68" t="str">
            <v xml:space="preserve"> 경질비닐 전선관 HI 28C</v>
          </cell>
          <cell r="B68" t="str">
            <v xml:space="preserve"> 경질비닐 전선관</v>
          </cell>
          <cell r="C68" t="str">
            <v xml:space="preserve"> HI 28C</v>
          </cell>
          <cell r="D68" t="str">
            <v>m</v>
          </cell>
          <cell r="E68" t="str">
            <v>P793</v>
          </cell>
          <cell r="F68">
            <v>936</v>
          </cell>
          <cell r="G68" t="str">
            <v>P866</v>
          </cell>
          <cell r="H68">
            <v>744</v>
          </cell>
          <cell r="M68">
            <v>744</v>
          </cell>
          <cell r="N68">
            <v>0.02</v>
          </cell>
        </row>
        <row r="69">
          <cell r="A69" t="str">
            <v xml:space="preserve"> 경질비닐 전선관 HI 36C</v>
          </cell>
          <cell r="B69" t="str">
            <v xml:space="preserve"> 경질비닐 전선관</v>
          </cell>
          <cell r="C69" t="str">
            <v xml:space="preserve"> HI 36C</v>
          </cell>
          <cell r="D69" t="str">
            <v>m</v>
          </cell>
          <cell r="E69" t="str">
            <v>P793</v>
          </cell>
          <cell r="F69">
            <v>1200</v>
          </cell>
          <cell r="G69" t="str">
            <v>P866</v>
          </cell>
          <cell r="H69">
            <v>1040</v>
          </cell>
          <cell r="M69">
            <v>1040</v>
          </cell>
          <cell r="N69">
            <v>0.02</v>
          </cell>
        </row>
        <row r="70">
          <cell r="A70" t="str">
            <v xml:space="preserve"> 경질비닐 전선관 HI 54C</v>
          </cell>
          <cell r="B70" t="str">
            <v xml:space="preserve"> 경질비닐 전선관</v>
          </cell>
          <cell r="C70" t="str">
            <v xml:space="preserve"> HI 54C</v>
          </cell>
          <cell r="D70" t="str">
            <v>m</v>
          </cell>
          <cell r="E70" t="str">
            <v>P793</v>
          </cell>
          <cell r="F70">
            <v>2212</v>
          </cell>
          <cell r="G70" t="str">
            <v>P866</v>
          </cell>
          <cell r="H70">
            <v>1930</v>
          </cell>
          <cell r="M70">
            <v>1930</v>
          </cell>
          <cell r="N70">
            <v>0.02</v>
          </cell>
        </row>
        <row r="71">
          <cell r="A71" t="str">
            <v xml:space="preserve"> 경질비닐 전선관 HI 82C</v>
          </cell>
          <cell r="B71" t="str">
            <v xml:space="preserve"> 경질비닐 전선관</v>
          </cell>
          <cell r="C71" t="str">
            <v xml:space="preserve"> HI 82C</v>
          </cell>
          <cell r="D71" t="str">
            <v>m</v>
          </cell>
          <cell r="E71" t="str">
            <v>P793</v>
          </cell>
          <cell r="F71">
            <v>4274</v>
          </cell>
          <cell r="G71" t="str">
            <v>P866</v>
          </cell>
          <cell r="H71">
            <v>3788</v>
          </cell>
          <cell r="M71">
            <v>3788</v>
          </cell>
          <cell r="N71">
            <v>0.02</v>
          </cell>
        </row>
        <row r="72">
          <cell r="A72" t="str">
            <v xml:space="preserve"> C형 찬넬 60x30x10x 2.3t</v>
          </cell>
          <cell r="B72" t="str">
            <v xml:space="preserve"> C형 찬넬</v>
          </cell>
          <cell r="C72" t="str">
            <v xml:space="preserve"> 60x30x10x 2.3t</v>
          </cell>
          <cell r="D72" t="str">
            <v>m</v>
          </cell>
          <cell r="E72" t="str">
            <v>P47</v>
          </cell>
          <cell r="F72">
            <v>697</v>
          </cell>
          <cell r="G72" t="str">
            <v xml:space="preserve"> P49</v>
          </cell>
          <cell r="H72">
            <v>510</v>
          </cell>
          <cell r="M72">
            <v>510</v>
          </cell>
        </row>
        <row r="73">
          <cell r="A73" t="str">
            <v xml:space="preserve"> 클램프 16C</v>
          </cell>
          <cell r="B73" t="str">
            <v xml:space="preserve"> 클램프</v>
          </cell>
          <cell r="C73" t="str">
            <v xml:space="preserve"> 16C</v>
          </cell>
          <cell r="D73" t="str">
            <v>개</v>
          </cell>
          <cell r="E73" t="str">
            <v>P789</v>
          </cell>
          <cell r="F73">
            <v>325</v>
          </cell>
          <cell r="G73" t="str">
            <v>P871</v>
          </cell>
          <cell r="H73">
            <v>325</v>
          </cell>
          <cell r="M73">
            <v>325</v>
          </cell>
        </row>
        <row r="74">
          <cell r="A74" t="str">
            <v xml:space="preserve"> 클램프 22C</v>
          </cell>
          <cell r="B74" t="str">
            <v xml:space="preserve"> 클램프</v>
          </cell>
          <cell r="C74" t="str">
            <v xml:space="preserve"> 22C</v>
          </cell>
          <cell r="D74" t="str">
            <v>개</v>
          </cell>
          <cell r="E74" t="str">
            <v>P789</v>
          </cell>
          <cell r="F74">
            <v>385</v>
          </cell>
          <cell r="G74" t="str">
            <v>P871</v>
          </cell>
          <cell r="H74">
            <v>385</v>
          </cell>
          <cell r="M74">
            <v>385</v>
          </cell>
        </row>
        <row r="75">
          <cell r="A75" t="str">
            <v xml:space="preserve"> 클램프 28C</v>
          </cell>
          <cell r="B75" t="str">
            <v xml:space="preserve"> 클램프</v>
          </cell>
          <cell r="C75" t="str">
            <v xml:space="preserve"> 28C</v>
          </cell>
          <cell r="D75" t="str">
            <v>개</v>
          </cell>
          <cell r="E75" t="str">
            <v>P789</v>
          </cell>
          <cell r="F75">
            <v>445</v>
          </cell>
          <cell r="G75" t="str">
            <v>P871</v>
          </cell>
          <cell r="H75">
            <v>445</v>
          </cell>
          <cell r="M75">
            <v>445</v>
          </cell>
        </row>
        <row r="76">
          <cell r="A76" t="str">
            <v xml:space="preserve"> 클램프 36C</v>
          </cell>
          <cell r="B76" t="str">
            <v xml:space="preserve"> 클램프</v>
          </cell>
          <cell r="C76" t="str">
            <v xml:space="preserve"> 36C</v>
          </cell>
          <cell r="D76" t="str">
            <v>개</v>
          </cell>
          <cell r="E76" t="str">
            <v>P789</v>
          </cell>
          <cell r="F76">
            <v>510</v>
          </cell>
          <cell r="G76" t="str">
            <v>P871</v>
          </cell>
          <cell r="H76">
            <v>510</v>
          </cell>
          <cell r="M76">
            <v>510</v>
          </cell>
        </row>
        <row r="77">
          <cell r="A77" t="str">
            <v xml:space="preserve"> 클램프 42C</v>
          </cell>
          <cell r="B77" t="str">
            <v xml:space="preserve"> 클램프</v>
          </cell>
          <cell r="C77" t="str">
            <v xml:space="preserve"> 42C</v>
          </cell>
          <cell r="D77" t="str">
            <v>개</v>
          </cell>
          <cell r="E77" t="str">
            <v>P789</v>
          </cell>
          <cell r="F77">
            <v>600</v>
          </cell>
          <cell r="G77" t="str">
            <v>P871</v>
          </cell>
          <cell r="H77">
            <v>600</v>
          </cell>
          <cell r="M77">
            <v>600</v>
          </cell>
        </row>
        <row r="78">
          <cell r="A78" t="str">
            <v xml:space="preserve"> 클램프 54C</v>
          </cell>
          <cell r="B78" t="str">
            <v xml:space="preserve"> 클램프</v>
          </cell>
          <cell r="C78" t="str">
            <v xml:space="preserve"> 54C</v>
          </cell>
          <cell r="D78" t="str">
            <v>개</v>
          </cell>
          <cell r="E78" t="str">
            <v>P789</v>
          </cell>
          <cell r="F78">
            <v>710</v>
          </cell>
          <cell r="G78" t="str">
            <v>P871</v>
          </cell>
          <cell r="H78">
            <v>710</v>
          </cell>
          <cell r="M78">
            <v>710</v>
          </cell>
        </row>
        <row r="79">
          <cell r="A79" t="str">
            <v xml:space="preserve"> 클램프 82C</v>
          </cell>
          <cell r="B79" t="str">
            <v xml:space="preserve"> 클램프</v>
          </cell>
          <cell r="C79" t="str">
            <v xml:space="preserve"> 82C</v>
          </cell>
          <cell r="D79" t="str">
            <v>개</v>
          </cell>
          <cell r="E79" t="str">
            <v>P789</v>
          </cell>
          <cell r="F79">
            <v>710</v>
          </cell>
          <cell r="G79" t="str">
            <v>P871</v>
          </cell>
          <cell r="H79">
            <v>1230</v>
          </cell>
          <cell r="M79">
            <v>710</v>
          </cell>
        </row>
        <row r="80">
          <cell r="A80" t="str">
            <v xml:space="preserve"> 스트롱앵커   5/8" (M16)</v>
          </cell>
          <cell r="B80" t="str">
            <v xml:space="preserve"> 스트롱앵커  </v>
          </cell>
          <cell r="C80" t="str">
            <v xml:space="preserve"> 5/8" (M16)</v>
          </cell>
          <cell r="D80" t="str">
            <v>개</v>
          </cell>
          <cell r="E80" t="str">
            <v>P97</v>
          </cell>
          <cell r="F80">
            <v>180</v>
          </cell>
          <cell r="M80">
            <v>180</v>
          </cell>
        </row>
        <row r="81">
          <cell r="A81" t="str">
            <v xml:space="preserve"> 달대볼트(아연도)  M16  L1000</v>
          </cell>
          <cell r="B81" t="str">
            <v xml:space="preserve"> 달대볼트(아연도) </v>
          </cell>
          <cell r="C81" t="str">
            <v xml:space="preserve"> M16  L1000</v>
          </cell>
          <cell r="D81" t="str">
            <v>개</v>
          </cell>
          <cell r="E81" t="str">
            <v>P97</v>
          </cell>
          <cell r="F81">
            <v>1252</v>
          </cell>
          <cell r="G81" t="str">
            <v xml:space="preserve"> P78</v>
          </cell>
          <cell r="H81">
            <v>1252</v>
          </cell>
          <cell r="M81">
            <v>1252</v>
          </cell>
        </row>
        <row r="82">
          <cell r="A82" t="str">
            <v xml:space="preserve"> 풀박스  100×100×100</v>
          </cell>
          <cell r="B82" t="str">
            <v xml:space="preserve"> 풀박스 </v>
          </cell>
          <cell r="C82" t="str">
            <v xml:space="preserve"> 100×100×100</v>
          </cell>
          <cell r="D82" t="str">
            <v>개</v>
          </cell>
          <cell r="E82" t="str">
            <v>P794</v>
          </cell>
          <cell r="F82">
            <v>1920</v>
          </cell>
          <cell r="G82" t="str">
            <v>P883</v>
          </cell>
          <cell r="H82">
            <v>1750</v>
          </cell>
          <cell r="M82">
            <v>1750</v>
          </cell>
        </row>
        <row r="83">
          <cell r="A83" t="str">
            <v xml:space="preserve"> 풀박스  200×200×100</v>
          </cell>
          <cell r="B83" t="str">
            <v xml:space="preserve"> 풀박스 </v>
          </cell>
          <cell r="C83" t="str">
            <v xml:space="preserve"> 200×200×100</v>
          </cell>
          <cell r="D83" t="str">
            <v>개</v>
          </cell>
          <cell r="E83" t="str">
            <v>P794</v>
          </cell>
          <cell r="F83">
            <v>3720</v>
          </cell>
          <cell r="G83" t="str">
            <v>P883</v>
          </cell>
          <cell r="H83">
            <v>3420</v>
          </cell>
          <cell r="M83">
            <v>3420</v>
          </cell>
        </row>
        <row r="84">
          <cell r="A84" t="str">
            <v xml:space="preserve"> 풀박스  200×200×150</v>
          </cell>
          <cell r="B84" t="str">
            <v xml:space="preserve"> 풀박스 </v>
          </cell>
          <cell r="C84" t="str">
            <v xml:space="preserve"> 200×200×150</v>
          </cell>
          <cell r="D84" t="str">
            <v>개</v>
          </cell>
          <cell r="E84" t="str">
            <v>P794</v>
          </cell>
          <cell r="F84">
            <v>4680</v>
          </cell>
          <cell r="G84" t="str">
            <v>P883</v>
          </cell>
          <cell r="H84">
            <v>4050</v>
          </cell>
          <cell r="M84">
            <v>4050</v>
          </cell>
        </row>
        <row r="85">
          <cell r="A85" t="str">
            <v xml:space="preserve"> 풀박스  200×200×200</v>
          </cell>
          <cell r="B85" t="str">
            <v xml:space="preserve"> 풀박스 </v>
          </cell>
          <cell r="C85" t="str">
            <v xml:space="preserve"> 200×200×200</v>
          </cell>
          <cell r="D85" t="str">
            <v>개</v>
          </cell>
          <cell r="E85" t="str">
            <v>P794</v>
          </cell>
          <cell r="F85">
            <v>5280</v>
          </cell>
          <cell r="G85" t="str">
            <v>P883</v>
          </cell>
          <cell r="H85">
            <v>4680</v>
          </cell>
          <cell r="M85">
            <v>4680</v>
          </cell>
        </row>
        <row r="86">
          <cell r="A86" t="str">
            <v xml:space="preserve"> 풀박스  300×300×200</v>
          </cell>
          <cell r="B86" t="str">
            <v xml:space="preserve"> 풀박스 </v>
          </cell>
          <cell r="C86" t="str">
            <v xml:space="preserve"> 300×300×200</v>
          </cell>
          <cell r="D86" t="str">
            <v>개</v>
          </cell>
          <cell r="E86" t="str">
            <v>P794</v>
          </cell>
          <cell r="F86">
            <v>7800</v>
          </cell>
          <cell r="G86" t="str">
            <v>P883</v>
          </cell>
          <cell r="H86">
            <v>7200</v>
          </cell>
          <cell r="M86">
            <v>7200</v>
          </cell>
        </row>
        <row r="87">
          <cell r="A87" t="str">
            <v xml:space="preserve"> 풀박스  400×400×200</v>
          </cell>
          <cell r="B87" t="str">
            <v xml:space="preserve"> 풀박스 </v>
          </cell>
          <cell r="C87" t="str">
            <v xml:space="preserve"> 400×400×200</v>
          </cell>
          <cell r="D87" t="str">
            <v>개</v>
          </cell>
          <cell r="E87" t="str">
            <v>P794</v>
          </cell>
          <cell r="F87">
            <v>12240</v>
          </cell>
          <cell r="G87" t="str">
            <v>P883</v>
          </cell>
          <cell r="H87">
            <v>11160</v>
          </cell>
          <cell r="M87">
            <v>11160</v>
          </cell>
        </row>
        <row r="88">
          <cell r="A88" t="str">
            <v xml:space="preserve"> 풀박스  500×500×300</v>
          </cell>
          <cell r="B88" t="str">
            <v xml:space="preserve"> 풀박스 </v>
          </cell>
          <cell r="C88" t="str">
            <v xml:space="preserve"> 500×500×300</v>
          </cell>
          <cell r="D88" t="str">
            <v>개</v>
          </cell>
          <cell r="E88" t="str">
            <v>P794</v>
          </cell>
          <cell r="F88">
            <v>26400</v>
          </cell>
          <cell r="G88" t="str">
            <v>P883</v>
          </cell>
          <cell r="H88">
            <v>22500</v>
          </cell>
          <cell r="M88">
            <v>22500</v>
          </cell>
        </row>
        <row r="89">
          <cell r="A89" t="str">
            <v xml:space="preserve"> 풀박스  600×600×300</v>
          </cell>
          <cell r="B89" t="str">
            <v xml:space="preserve"> 풀박스 </v>
          </cell>
          <cell r="C89" t="str">
            <v xml:space="preserve"> 600×600×300</v>
          </cell>
          <cell r="D89" t="str">
            <v>개</v>
          </cell>
          <cell r="E89" t="str">
            <v>P794</v>
          </cell>
          <cell r="F89">
            <v>33000</v>
          </cell>
          <cell r="G89" t="str">
            <v>P883</v>
          </cell>
          <cell r="H89">
            <v>27450</v>
          </cell>
          <cell r="M89">
            <v>27450</v>
          </cell>
        </row>
        <row r="90">
          <cell r="A90" t="str">
            <v xml:space="preserve"> 배선반 178P</v>
          </cell>
          <cell r="B90" t="str">
            <v xml:space="preserve"> 배선반</v>
          </cell>
          <cell r="C90" t="str">
            <v xml:space="preserve"> 178P</v>
          </cell>
          <cell r="D90" t="str">
            <v>m</v>
          </cell>
          <cell r="L90">
            <v>6877600</v>
          </cell>
          <cell r="M90">
            <v>6877600</v>
          </cell>
        </row>
        <row r="91">
          <cell r="A91" t="str">
            <v xml:space="preserve"> 국선단자함 국선60/내선120</v>
          </cell>
          <cell r="B91" t="str">
            <v xml:space="preserve"> 국선단자함</v>
          </cell>
          <cell r="C91" t="str">
            <v xml:space="preserve"> 국선60/내선120</v>
          </cell>
          <cell r="D91" t="str">
            <v>개</v>
          </cell>
          <cell r="L91">
            <v>420000</v>
          </cell>
          <cell r="M91">
            <v>420000</v>
          </cell>
        </row>
        <row r="92">
          <cell r="A92" t="str">
            <v xml:space="preserve"> 전화단자함 10P</v>
          </cell>
          <cell r="B92" t="str">
            <v xml:space="preserve"> 전화단자함</v>
          </cell>
          <cell r="C92" t="str">
            <v xml:space="preserve"> 10P</v>
          </cell>
          <cell r="D92" t="str">
            <v>개</v>
          </cell>
          <cell r="L92">
            <v>70000</v>
          </cell>
          <cell r="M92">
            <v>70000</v>
          </cell>
        </row>
        <row r="93">
          <cell r="A93" t="str">
            <v xml:space="preserve"> 전화단자함 20P</v>
          </cell>
          <cell r="B93" t="str">
            <v xml:space="preserve"> 전화단자함</v>
          </cell>
          <cell r="C93" t="str">
            <v xml:space="preserve"> 20P</v>
          </cell>
          <cell r="D93" t="str">
            <v>개</v>
          </cell>
          <cell r="L93">
            <v>90000</v>
          </cell>
          <cell r="M93">
            <v>90000</v>
          </cell>
        </row>
        <row r="94">
          <cell r="A94" t="str">
            <v xml:space="preserve"> 전화단자함 30P</v>
          </cell>
          <cell r="B94" t="str">
            <v xml:space="preserve"> 전화단자함</v>
          </cell>
          <cell r="C94" t="str">
            <v xml:space="preserve"> 30P</v>
          </cell>
          <cell r="D94" t="str">
            <v>개</v>
          </cell>
          <cell r="L94">
            <v>95000</v>
          </cell>
          <cell r="M94">
            <v>95000</v>
          </cell>
        </row>
        <row r="95">
          <cell r="A95" t="str">
            <v xml:space="preserve"> 접지단자함(SUS)   450×500×150</v>
          </cell>
          <cell r="B95" t="str">
            <v xml:space="preserve"> 접지단자함(SUS)  </v>
          </cell>
          <cell r="C95" t="str">
            <v xml:space="preserve"> 450×500×150</v>
          </cell>
          <cell r="D95" t="str">
            <v>개</v>
          </cell>
          <cell r="L95">
            <v>180000</v>
          </cell>
          <cell r="M95">
            <v>180000</v>
          </cell>
        </row>
        <row r="96">
          <cell r="A96" t="str">
            <v xml:space="preserve"> 전화기 콘센트   4P</v>
          </cell>
          <cell r="B96" t="str">
            <v xml:space="preserve"> 전화기 콘센트  </v>
          </cell>
          <cell r="C96" t="str">
            <v xml:space="preserve"> 4P</v>
          </cell>
          <cell r="D96" t="str">
            <v>개</v>
          </cell>
          <cell r="E96" t="str">
            <v>P858</v>
          </cell>
          <cell r="F96">
            <v>884</v>
          </cell>
          <cell r="G96" t="str">
            <v>P935</v>
          </cell>
          <cell r="H96">
            <v>560</v>
          </cell>
          <cell r="M96">
            <v>560</v>
          </cell>
        </row>
        <row r="97">
          <cell r="A97" t="str">
            <v xml:space="preserve"> 전화기플레이트  4P용</v>
          </cell>
          <cell r="B97" t="str">
            <v xml:space="preserve"> 전화기플레이트 </v>
          </cell>
          <cell r="C97" t="str">
            <v xml:space="preserve"> 4P용</v>
          </cell>
          <cell r="D97" t="str">
            <v>개</v>
          </cell>
          <cell r="E97" t="str">
            <v xml:space="preserve"> </v>
          </cell>
          <cell r="G97" t="str">
            <v>P933</v>
          </cell>
          <cell r="H97">
            <v>485</v>
          </cell>
          <cell r="M97">
            <v>485</v>
          </cell>
        </row>
        <row r="98">
          <cell r="A98" t="str">
            <v xml:space="preserve"> 스위치박스   2개용 54㎜</v>
          </cell>
          <cell r="B98" t="str">
            <v xml:space="preserve"> 스위치박스  </v>
          </cell>
          <cell r="C98" t="str">
            <v xml:space="preserve"> 2개용 54㎜</v>
          </cell>
          <cell r="D98" t="str">
            <v>개</v>
          </cell>
          <cell r="E98" t="str">
            <v>P796</v>
          </cell>
          <cell r="F98">
            <v>701</v>
          </cell>
          <cell r="G98" t="str">
            <v>P883</v>
          </cell>
          <cell r="H98">
            <v>660</v>
          </cell>
          <cell r="M98">
            <v>660</v>
          </cell>
        </row>
        <row r="99">
          <cell r="A99" t="str">
            <v xml:space="preserve"> 박스커버-4각   2개용S/W (평)</v>
          </cell>
          <cell r="B99" t="str">
            <v xml:space="preserve"> 박스커버-4각  </v>
          </cell>
          <cell r="C99" t="str">
            <v xml:space="preserve"> 2개용S/W (평)</v>
          </cell>
          <cell r="D99" t="str">
            <v>개</v>
          </cell>
          <cell r="E99" t="str">
            <v>P797</v>
          </cell>
          <cell r="F99">
            <v>387</v>
          </cell>
          <cell r="G99" t="str">
            <v>P883</v>
          </cell>
          <cell r="H99">
            <v>190</v>
          </cell>
          <cell r="M99">
            <v>190</v>
          </cell>
        </row>
        <row r="100">
          <cell r="A100" t="str">
            <v xml:space="preserve"> 아우트레트박스  중형 4각 54㎜</v>
          </cell>
          <cell r="B100" t="str">
            <v xml:space="preserve"> 아우트레트박스 </v>
          </cell>
          <cell r="C100" t="str">
            <v xml:space="preserve"> 중형 4각 54㎜</v>
          </cell>
          <cell r="D100" t="str">
            <v>개</v>
          </cell>
          <cell r="E100" t="str">
            <v>P796</v>
          </cell>
          <cell r="F100">
            <v>832</v>
          </cell>
          <cell r="G100" t="str">
            <v>P882</v>
          </cell>
          <cell r="H100">
            <v>660</v>
          </cell>
          <cell r="M100">
            <v>660</v>
          </cell>
        </row>
        <row r="101">
          <cell r="A101" t="str">
            <v xml:space="preserve"> 박스커버-4각   둥근구멍(평)</v>
          </cell>
          <cell r="B101" t="str">
            <v xml:space="preserve"> 박스커버-4각  </v>
          </cell>
          <cell r="C101" t="str">
            <v xml:space="preserve"> 둥근구멍(평)</v>
          </cell>
          <cell r="D101" t="str">
            <v>개</v>
          </cell>
          <cell r="E101" t="str">
            <v>P797</v>
          </cell>
          <cell r="F101">
            <v>387</v>
          </cell>
          <cell r="G101" t="str">
            <v>P883</v>
          </cell>
          <cell r="H101">
            <v>190</v>
          </cell>
          <cell r="M101">
            <v>190</v>
          </cell>
        </row>
        <row r="102">
          <cell r="A102" t="str">
            <v xml:space="preserve"> 노줄박스 설치 400×200×100</v>
          </cell>
          <cell r="B102" t="str">
            <v xml:space="preserve"> 노줄박스 설치</v>
          </cell>
          <cell r="C102" t="str">
            <v xml:space="preserve"> 400×200×100</v>
          </cell>
          <cell r="D102" t="str">
            <v>대</v>
          </cell>
          <cell r="L102">
            <v>128800</v>
          </cell>
          <cell r="M102">
            <v>128800</v>
          </cell>
        </row>
        <row r="103">
          <cell r="A103" t="str">
            <v xml:space="preserve"> 케이블 덕트  400×150</v>
          </cell>
          <cell r="B103" t="str">
            <v xml:space="preserve"> 케이블 덕트 </v>
          </cell>
          <cell r="C103" t="str">
            <v xml:space="preserve"> 400×150</v>
          </cell>
          <cell r="D103" t="str">
            <v>m</v>
          </cell>
          <cell r="G103" t="str">
            <v>P878</v>
          </cell>
          <cell r="H103">
            <v>32300</v>
          </cell>
          <cell r="M103">
            <v>32300</v>
          </cell>
        </row>
        <row r="104">
          <cell r="A104" t="str">
            <v xml:space="preserve"> 케이블 랙 W : 150</v>
          </cell>
          <cell r="B104" t="str">
            <v xml:space="preserve"> 케이블 랙</v>
          </cell>
          <cell r="C104" t="str">
            <v xml:space="preserve"> W : 150</v>
          </cell>
          <cell r="D104" t="str">
            <v>m</v>
          </cell>
          <cell r="E104" t="str">
            <v>P687</v>
          </cell>
          <cell r="F104">
            <v>10450</v>
          </cell>
          <cell r="G104" t="str">
            <v>P880</v>
          </cell>
          <cell r="H104">
            <v>10250</v>
          </cell>
          <cell r="M104">
            <v>10250</v>
          </cell>
        </row>
        <row r="105">
          <cell r="A105" t="str">
            <v xml:space="preserve"> AMP  800W</v>
          </cell>
          <cell r="B105" t="str">
            <v xml:space="preserve"> AMP </v>
          </cell>
          <cell r="C105" t="str">
            <v xml:space="preserve"> 800W</v>
          </cell>
          <cell r="D105" t="str">
            <v>대</v>
          </cell>
          <cell r="L105">
            <v>28900000</v>
          </cell>
          <cell r="M105">
            <v>28900000</v>
          </cell>
        </row>
        <row r="106">
          <cell r="A106" t="str">
            <v xml:space="preserve"> 충전기 48V 10A</v>
          </cell>
          <cell r="B106" t="str">
            <v xml:space="preserve"> 충전기</v>
          </cell>
          <cell r="C106" t="str">
            <v xml:space="preserve"> 48V 10A</v>
          </cell>
          <cell r="D106" t="str">
            <v>대</v>
          </cell>
          <cell r="L106">
            <v>2500000</v>
          </cell>
          <cell r="M106">
            <v>2500000</v>
          </cell>
        </row>
        <row r="107">
          <cell r="A107" t="str">
            <v xml:space="preserve"> BATTERY MF 12V 50A </v>
          </cell>
          <cell r="B107" t="str">
            <v xml:space="preserve"> BATTERY</v>
          </cell>
          <cell r="C107" t="str">
            <v xml:space="preserve"> MF 12V 50A </v>
          </cell>
          <cell r="D107" t="str">
            <v>개</v>
          </cell>
          <cell r="L107">
            <v>85000</v>
          </cell>
          <cell r="M107">
            <v>85000</v>
          </cell>
        </row>
        <row r="108">
          <cell r="A108" t="str">
            <v xml:space="preserve"> AMP(음성증폭기)  창구용(5CH)</v>
          </cell>
          <cell r="B108" t="str">
            <v xml:space="preserve"> AMP(음성증폭기) </v>
          </cell>
          <cell r="C108" t="str">
            <v xml:space="preserve"> 창구용(5CH)</v>
          </cell>
          <cell r="D108" t="str">
            <v>대</v>
          </cell>
          <cell r="L108">
            <v>1890000</v>
          </cell>
          <cell r="M108">
            <v>1890000</v>
          </cell>
        </row>
        <row r="109">
          <cell r="A109" t="str">
            <v xml:space="preserve"> AMP  150W</v>
          </cell>
          <cell r="B109" t="str">
            <v xml:space="preserve"> AMP </v>
          </cell>
          <cell r="C109" t="str">
            <v xml:space="preserve"> 150W</v>
          </cell>
          <cell r="D109" t="str">
            <v>대</v>
          </cell>
          <cell r="L109">
            <v>0</v>
          </cell>
          <cell r="M109">
            <v>0</v>
          </cell>
        </row>
        <row r="110">
          <cell r="A110" t="str">
            <v xml:space="preserve"> AMP(음성증폭기)  10W</v>
          </cell>
          <cell r="B110" t="str">
            <v xml:space="preserve"> AMP(음성증폭기) </v>
          </cell>
          <cell r="C110" t="str">
            <v xml:space="preserve"> 10W</v>
          </cell>
          <cell r="D110" t="str">
            <v>대</v>
          </cell>
          <cell r="L110">
            <v>0</v>
          </cell>
          <cell r="M110">
            <v>0</v>
          </cell>
        </row>
        <row r="111">
          <cell r="A111" t="str">
            <v xml:space="preserve"> 스피커  10W(혼형)</v>
          </cell>
          <cell r="B111" t="str">
            <v xml:space="preserve"> 스피커 </v>
          </cell>
          <cell r="C111" t="str">
            <v xml:space="preserve"> 10W(혼형)</v>
          </cell>
          <cell r="D111" t="str">
            <v>개</v>
          </cell>
          <cell r="L111">
            <v>35000</v>
          </cell>
          <cell r="M111">
            <v>35000</v>
          </cell>
        </row>
        <row r="112">
          <cell r="A112" t="str">
            <v xml:space="preserve"> 스피커  벽부형(3W)</v>
          </cell>
          <cell r="B112" t="str">
            <v xml:space="preserve"> 스피커 </v>
          </cell>
          <cell r="C112" t="str">
            <v xml:space="preserve"> 벽부형(3W)</v>
          </cell>
          <cell r="D112" t="str">
            <v>개</v>
          </cell>
          <cell r="L112">
            <v>26000</v>
          </cell>
          <cell r="M112">
            <v>26000</v>
          </cell>
        </row>
        <row r="113">
          <cell r="A113" t="str">
            <v xml:space="preserve"> 스피커  벽부형(3W,ATT부착)</v>
          </cell>
          <cell r="B113" t="str">
            <v xml:space="preserve"> 스피커 </v>
          </cell>
          <cell r="C113" t="str">
            <v xml:space="preserve"> 벽부형(3W,ATT부착)</v>
          </cell>
          <cell r="D113" t="str">
            <v>개</v>
          </cell>
          <cell r="L113">
            <v>31500</v>
          </cell>
          <cell r="M113">
            <v>31500</v>
          </cell>
        </row>
        <row r="114">
          <cell r="A114" t="str">
            <v xml:space="preserve"> 스피커  천정형(3W)</v>
          </cell>
          <cell r="B114" t="str">
            <v xml:space="preserve"> 스피커 </v>
          </cell>
          <cell r="C114" t="str">
            <v xml:space="preserve"> 천정형(3W)</v>
          </cell>
          <cell r="D114" t="str">
            <v>개</v>
          </cell>
          <cell r="L114">
            <v>18000</v>
          </cell>
          <cell r="M114">
            <v>18000</v>
          </cell>
        </row>
        <row r="115">
          <cell r="A115" t="str">
            <v xml:space="preserve"> 스피커  천정형(3W,ATT부착)</v>
          </cell>
          <cell r="B115" t="str">
            <v xml:space="preserve"> 스피커 </v>
          </cell>
          <cell r="C115" t="str">
            <v xml:space="preserve"> 천정형(3W,ATT부착)</v>
          </cell>
          <cell r="D115" t="str">
            <v>개</v>
          </cell>
          <cell r="L115">
            <v>26000</v>
          </cell>
          <cell r="M115">
            <v>26000</v>
          </cell>
        </row>
        <row r="116">
          <cell r="A116" t="str">
            <v xml:space="preserve"> 스피커 취부대 아연도금(도면참조)</v>
          </cell>
          <cell r="B116" t="str">
            <v xml:space="preserve"> 스피커 취부대</v>
          </cell>
          <cell r="C116" t="str">
            <v xml:space="preserve"> 아연도금(도면참조)</v>
          </cell>
          <cell r="D116" t="str">
            <v>개</v>
          </cell>
          <cell r="L116">
            <v>18000</v>
          </cell>
          <cell r="M116">
            <v>18000</v>
          </cell>
        </row>
        <row r="117">
          <cell r="A117" t="str">
            <v xml:space="preserve"> 공청용 증폭기  VHF/UHF 겸용</v>
          </cell>
          <cell r="B117" t="str">
            <v xml:space="preserve"> 공청용 증폭기 </v>
          </cell>
          <cell r="C117" t="str">
            <v xml:space="preserve"> VHF/UHF 겸용</v>
          </cell>
          <cell r="D117" t="str">
            <v>개</v>
          </cell>
          <cell r="E117" t="str">
            <v>P903</v>
          </cell>
          <cell r="F117">
            <v>65000</v>
          </cell>
          <cell r="G117" t="str">
            <v>P977</v>
          </cell>
          <cell r="H117">
            <v>65000</v>
          </cell>
          <cell r="M117">
            <v>65000</v>
          </cell>
        </row>
        <row r="118">
          <cell r="A118" t="str">
            <v xml:space="preserve"> 공청용 혼합기  VHF H/L</v>
          </cell>
          <cell r="B118" t="str">
            <v xml:space="preserve"> 공청용 혼합기 </v>
          </cell>
          <cell r="C118" t="str">
            <v xml:space="preserve"> VHF H/L</v>
          </cell>
          <cell r="D118" t="str">
            <v>개</v>
          </cell>
          <cell r="E118" t="str">
            <v>P903</v>
          </cell>
          <cell r="F118">
            <v>6000</v>
          </cell>
          <cell r="G118" t="str">
            <v>P977</v>
          </cell>
          <cell r="H118">
            <v>6000</v>
          </cell>
          <cell r="M118">
            <v>6000</v>
          </cell>
        </row>
        <row r="119">
          <cell r="A119" t="str">
            <v xml:space="preserve"> 공청용 혼합기  VHF/UHF</v>
          </cell>
          <cell r="B119" t="str">
            <v xml:space="preserve"> 공청용 혼합기 </v>
          </cell>
          <cell r="C119" t="str">
            <v xml:space="preserve"> VHF/UHF</v>
          </cell>
          <cell r="D119" t="str">
            <v>개</v>
          </cell>
          <cell r="E119" t="str">
            <v>P903</v>
          </cell>
          <cell r="F119">
            <v>6000</v>
          </cell>
          <cell r="G119" t="str">
            <v>P977</v>
          </cell>
          <cell r="H119">
            <v>6000</v>
          </cell>
          <cell r="M119">
            <v>6000</v>
          </cell>
        </row>
        <row r="120">
          <cell r="A120" t="str">
            <v xml:space="preserve"> 공청용안테나  UHF 용</v>
          </cell>
          <cell r="B120" t="str">
            <v xml:space="preserve"> 공청용안테나 </v>
          </cell>
          <cell r="C120" t="str">
            <v xml:space="preserve"> UHF 용</v>
          </cell>
          <cell r="D120" t="str">
            <v>조</v>
          </cell>
          <cell r="E120" t="str">
            <v>P903</v>
          </cell>
          <cell r="F120">
            <v>20000</v>
          </cell>
          <cell r="G120" t="str">
            <v>P977</v>
          </cell>
          <cell r="H120">
            <v>20000</v>
          </cell>
          <cell r="M120">
            <v>20000</v>
          </cell>
        </row>
        <row r="121">
          <cell r="A121" t="str">
            <v xml:space="preserve"> 공청용안테나  VHF HIGH 찬넬용</v>
          </cell>
          <cell r="B121" t="str">
            <v xml:space="preserve"> 공청용안테나 </v>
          </cell>
          <cell r="C121" t="str">
            <v xml:space="preserve"> VHF HIGH 찬넬용</v>
          </cell>
          <cell r="D121" t="str">
            <v>조</v>
          </cell>
          <cell r="E121" t="str">
            <v>P903</v>
          </cell>
          <cell r="F121">
            <v>25000</v>
          </cell>
          <cell r="G121" t="str">
            <v>P977</v>
          </cell>
          <cell r="H121">
            <v>25000</v>
          </cell>
          <cell r="M121">
            <v>25000</v>
          </cell>
        </row>
        <row r="122">
          <cell r="A122" t="str">
            <v xml:space="preserve"> 공청용안테나  VHF LOW 찬넬용</v>
          </cell>
          <cell r="B122" t="str">
            <v xml:space="preserve"> 공청용안테나 </v>
          </cell>
          <cell r="C122" t="str">
            <v xml:space="preserve"> VHF LOW 찬넬용</v>
          </cell>
          <cell r="D122" t="str">
            <v>조</v>
          </cell>
          <cell r="E122" t="str">
            <v>P903</v>
          </cell>
          <cell r="F122">
            <v>30000</v>
          </cell>
          <cell r="G122" t="str">
            <v>P977</v>
          </cell>
          <cell r="H122">
            <v>30000</v>
          </cell>
          <cell r="M122">
            <v>30000</v>
          </cell>
        </row>
        <row r="123">
          <cell r="A123" t="str">
            <v xml:space="preserve"> 분배기   3회로</v>
          </cell>
          <cell r="B123" t="str">
            <v xml:space="preserve"> 분배기  </v>
          </cell>
          <cell r="C123" t="str">
            <v xml:space="preserve"> 3회로</v>
          </cell>
          <cell r="D123" t="str">
            <v>개</v>
          </cell>
          <cell r="G123" t="str">
            <v>P977</v>
          </cell>
          <cell r="H123">
            <v>6000</v>
          </cell>
          <cell r="M123">
            <v>6000</v>
          </cell>
        </row>
        <row r="124">
          <cell r="A124" t="str">
            <v xml:space="preserve"> 육송(재)  각재</v>
          </cell>
          <cell r="B124" t="str">
            <v xml:space="preserve"> 육송(재) </v>
          </cell>
          <cell r="C124" t="str">
            <v xml:space="preserve"> 각재</v>
          </cell>
          <cell r="D124" t="str">
            <v>재</v>
          </cell>
          <cell r="G124" t="str">
            <v xml:space="preserve"> P106</v>
          </cell>
          <cell r="H124">
            <v>1100</v>
          </cell>
          <cell r="M124">
            <v>1100</v>
          </cell>
        </row>
        <row r="125">
          <cell r="A125" t="str">
            <v xml:space="preserve"> 자갈(#57,Φ25)   인천(도착도)</v>
          </cell>
          <cell r="B125" t="str">
            <v xml:space="preserve"> 자갈(#57,Φ25)  </v>
          </cell>
          <cell r="C125" t="str">
            <v xml:space="preserve"> 인천(도착도)</v>
          </cell>
          <cell r="D125" t="str">
            <v>㎥</v>
          </cell>
          <cell r="E125" t="str">
            <v xml:space="preserve"> P111 </v>
          </cell>
          <cell r="F125">
            <v>23000</v>
          </cell>
          <cell r="G125" t="str">
            <v xml:space="preserve"> P95</v>
          </cell>
          <cell r="H125">
            <v>17500</v>
          </cell>
          <cell r="M125">
            <v>17500</v>
          </cell>
        </row>
        <row r="126">
          <cell r="A126" t="str">
            <v xml:space="preserve"> 용접봉(고강용)  Φ3.2 LC-600</v>
          </cell>
          <cell r="B126" t="str">
            <v xml:space="preserve"> 용접봉(고강용) </v>
          </cell>
          <cell r="C126" t="str">
            <v xml:space="preserve"> Φ3.2 LC-600</v>
          </cell>
          <cell r="D126" t="str">
            <v>kg</v>
          </cell>
          <cell r="E126" t="str">
            <v>P1029</v>
          </cell>
          <cell r="F126">
            <v>1620</v>
          </cell>
          <cell r="G126" t="str">
            <v>P751</v>
          </cell>
          <cell r="H126">
            <v>1670</v>
          </cell>
          <cell r="M126">
            <v>1620</v>
          </cell>
        </row>
        <row r="127">
          <cell r="A127" t="str">
            <v xml:space="preserve"> 산소(기체)</v>
          </cell>
          <cell r="B127" t="str">
            <v xml:space="preserve"> 산소(기체)</v>
          </cell>
          <cell r="D127" t="str">
            <v>ℓ</v>
          </cell>
          <cell r="E127" t="str">
            <v>P1111</v>
          </cell>
          <cell r="F127">
            <v>250</v>
          </cell>
          <cell r="G127" t="str">
            <v>P1026</v>
          </cell>
          <cell r="H127">
            <v>250</v>
          </cell>
          <cell r="M127">
            <v>250</v>
          </cell>
        </row>
        <row r="128">
          <cell r="A128" t="str">
            <v xml:space="preserve"> 아세틸렌</v>
          </cell>
          <cell r="B128" t="str">
            <v xml:space="preserve"> 아세틸렌</v>
          </cell>
          <cell r="D128" t="str">
            <v>㎏</v>
          </cell>
          <cell r="E128" t="str">
            <v>P1111</v>
          </cell>
          <cell r="F128">
            <v>12000</v>
          </cell>
          <cell r="G128" t="str">
            <v>P1026</v>
          </cell>
          <cell r="H128">
            <v>12000</v>
          </cell>
          <cell r="M128">
            <v>12000</v>
          </cell>
        </row>
        <row r="129">
          <cell r="A129" t="str">
            <v xml:space="preserve"> 백관 (SPP)   D40</v>
          </cell>
          <cell r="B129" t="str">
            <v xml:space="preserve"> 백관 (SPP)  </v>
          </cell>
          <cell r="C129" t="str">
            <v xml:space="preserve"> D40</v>
          </cell>
          <cell r="D129" t="str">
            <v>m</v>
          </cell>
          <cell r="E129" t="str">
            <v>P459</v>
          </cell>
          <cell r="F129">
            <v>2347</v>
          </cell>
          <cell r="G129" t="str">
            <v>P426</v>
          </cell>
          <cell r="H129">
            <v>1347</v>
          </cell>
          <cell r="M129">
            <v>1347</v>
          </cell>
        </row>
        <row r="130">
          <cell r="A130" t="str">
            <v xml:space="preserve"> 백관 (SPP)  D100</v>
          </cell>
          <cell r="B130" t="str">
            <v xml:space="preserve"> 백관 (SPP) </v>
          </cell>
          <cell r="C130" t="str">
            <v xml:space="preserve"> D100</v>
          </cell>
          <cell r="D130" t="str">
            <v>m</v>
          </cell>
          <cell r="E130" t="str">
            <v>P459</v>
          </cell>
          <cell r="F130">
            <v>7392</v>
          </cell>
          <cell r="G130" t="str">
            <v>P426</v>
          </cell>
          <cell r="H130">
            <v>7392</v>
          </cell>
          <cell r="M130">
            <v>7392</v>
          </cell>
        </row>
        <row r="131">
          <cell r="A131" t="str">
            <v xml:space="preserve"> 백레듀샤 (용접)   D100</v>
          </cell>
          <cell r="B131" t="str">
            <v xml:space="preserve"> 백레듀샤 (용접)  </v>
          </cell>
          <cell r="C131" t="str">
            <v xml:space="preserve"> D100</v>
          </cell>
          <cell r="D131" t="str">
            <v>개</v>
          </cell>
          <cell r="G131" t="str">
            <v>P430</v>
          </cell>
          <cell r="H131">
            <v>2700</v>
          </cell>
          <cell r="M131">
            <v>2700</v>
          </cell>
        </row>
        <row r="132">
          <cell r="A132" t="str">
            <v xml:space="preserve"> 열연강판   6t</v>
          </cell>
          <cell r="B132" t="str">
            <v xml:space="preserve"> 열연강판  </v>
          </cell>
          <cell r="C132" t="str">
            <v xml:space="preserve"> 6t</v>
          </cell>
          <cell r="D132" t="str">
            <v>kg</v>
          </cell>
          <cell r="E132" t="str">
            <v>P53</v>
          </cell>
          <cell r="F132">
            <v>360</v>
          </cell>
          <cell r="G132" t="str">
            <v xml:space="preserve"> P50</v>
          </cell>
          <cell r="H132">
            <v>360</v>
          </cell>
          <cell r="M132">
            <v>360</v>
          </cell>
        </row>
        <row r="133">
          <cell r="A133" t="str">
            <v xml:space="preserve"> 앵커볼트(7/8")  M22  L250</v>
          </cell>
          <cell r="B133" t="str">
            <v xml:space="preserve"> 앵커볼트(7/8") </v>
          </cell>
          <cell r="C133" t="str">
            <v xml:space="preserve"> M22  L250</v>
          </cell>
          <cell r="D133" t="str">
            <v>조</v>
          </cell>
          <cell r="G133" t="str">
            <v xml:space="preserve"> P76</v>
          </cell>
          <cell r="H133">
            <v>570</v>
          </cell>
          <cell r="M133">
            <v>570</v>
          </cell>
        </row>
        <row r="134">
          <cell r="A134" t="str">
            <v xml:space="preserve"> 너트 Φ22</v>
          </cell>
          <cell r="B134" t="str">
            <v xml:space="preserve"> 너트</v>
          </cell>
          <cell r="C134" t="str">
            <v xml:space="preserve"> Φ22</v>
          </cell>
          <cell r="D134" t="str">
            <v>개</v>
          </cell>
          <cell r="E134" t="str">
            <v>P99</v>
          </cell>
          <cell r="F134">
            <v>100</v>
          </cell>
          <cell r="G134" t="str">
            <v xml:space="preserve"> P78</v>
          </cell>
          <cell r="H134">
            <v>97</v>
          </cell>
          <cell r="M134">
            <v>97</v>
          </cell>
        </row>
        <row r="135">
          <cell r="A135" t="str">
            <v xml:space="preserve"> 스프링와샤 Φ22</v>
          </cell>
          <cell r="B135" t="str">
            <v xml:space="preserve"> 스프링와샤</v>
          </cell>
          <cell r="C135" t="str">
            <v xml:space="preserve"> Φ22</v>
          </cell>
          <cell r="D135" t="str">
            <v>개</v>
          </cell>
          <cell r="E135" t="str">
            <v>P100</v>
          </cell>
          <cell r="F135">
            <v>20</v>
          </cell>
          <cell r="G135" t="str">
            <v xml:space="preserve"> P79</v>
          </cell>
          <cell r="H135">
            <v>20</v>
          </cell>
          <cell r="M135">
            <v>20</v>
          </cell>
        </row>
        <row r="136">
          <cell r="A136" t="str">
            <v xml:space="preserve"> WB 벽부형 200×300×150</v>
          </cell>
          <cell r="B136" t="str">
            <v xml:space="preserve"> WB 벽부형</v>
          </cell>
          <cell r="C136" t="str">
            <v xml:space="preserve"> 200×300×150</v>
          </cell>
          <cell r="D136" t="str">
            <v>개</v>
          </cell>
          <cell r="E136" t="str">
            <v>P794</v>
          </cell>
          <cell r="F136">
            <v>6000</v>
          </cell>
          <cell r="G136" t="str">
            <v>P883</v>
          </cell>
          <cell r="H136">
            <v>5080</v>
          </cell>
          <cell r="M136">
            <v>5080</v>
          </cell>
        </row>
        <row r="137">
          <cell r="A137" t="str">
            <v xml:space="preserve"> TV 유니트   단말용</v>
          </cell>
          <cell r="B137" t="str">
            <v xml:space="preserve"> TV 유니트  </v>
          </cell>
          <cell r="C137" t="str">
            <v xml:space="preserve"> 단말용</v>
          </cell>
          <cell r="D137" t="str">
            <v>개</v>
          </cell>
          <cell r="G137" t="str">
            <v>P934</v>
          </cell>
          <cell r="H137">
            <v>2493</v>
          </cell>
          <cell r="M137">
            <v>2493</v>
          </cell>
        </row>
        <row r="138">
          <cell r="A138" t="str">
            <v xml:space="preserve"> TV 유니트   직렬분기용</v>
          </cell>
          <cell r="B138" t="str">
            <v xml:space="preserve"> TV 유니트  </v>
          </cell>
          <cell r="C138" t="str">
            <v xml:space="preserve"> 직렬분기용</v>
          </cell>
          <cell r="D138" t="str">
            <v>개</v>
          </cell>
          <cell r="G138" t="str">
            <v>P934</v>
          </cell>
          <cell r="H138">
            <v>2720</v>
          </cell>
          <cell r="M138">
            <v>2720</v>
          </cell>
        </row>
        <row r="139">
          <cell r="A139" t="str">
            <v xml:space="preserve"> TV 유니트   직렬용</v>
          </cell>
          <cell r="B139" t="str">
            <v xml:space="preserve"> TV 유니트  </v>
          </cell>
          <cell r="C139" t="str">
            <v xml:space="preserve"> 직렬용</v>
          </cell>
          <cell r="D139" t="str">
            <v>개</v>
          </cell>
          <cell r="E139" t="str">
            <v>P903</v>
          </cell>
          <cell r="F139">
            <v>2606</v>
          </cell>
          <cell r="G139" t="str">
            <v>P934</v>
          </cell>
          <cell r="H139">
            <v>2606</v>
          </cell>
          <cell r="M139">
            <v>2606</v>
          </cell>
        </row>
        <row r="140">
          <cell r="A140" t="str">
            <v xml:space="preserve"> CONSOLE RACK 14" MONITOR 4대</v>
          </cell>
          <cell r="B140" t="str">
            <v xml:space="preserve"> CONSOLE RACK</v>
          </cell>
          <cell r="C140" t="str">
            <v xml:space="preserve"> 14" MONITOR 4대</v>
          </cell>
          <cell r="D140" t="str">
            <v>대</v>
          </cell>
          <cell r="L140">
            <v>1500000</v>
          </cell>
          <cell r="M140">
            <v>1500000</v>
          </cell>
        </row>
        <row r="141">
          <cell r="A141" t="str">
            <v xml:space="preserve"> AUTO CODE TIME S/W 8CH</v>
          </cell>
          <cell r="B141" t="e">
            <v>#N/A</v>
          </cell>
          <cell r="C141" t="e">
            <v>#N/A</v>
          </cell>
          <cell r="D141" t="str">
            <v>개</v>
          </cell>
          <cell r="G141" t="str">
            <v>P1002</v>
          </cell>
          <cell r="H141">
            <v>850000</v>
          </cell>
          <cell r="M141">
            <v>850000</v>
          </cell>
        </row>
        <row r="142">
          <cell r="A142" t="str">
            <v xml:space="preserve"> COLOR MONITOR 14"</v>
          </cell>
          <cell r="B142" t="e">
            <v>#N/A</v>
          </cell>
          <cell r="C142" t="e">
            <v>#N/A</v>
          </cell>
          <cell r="D142" t="str">
            <v>대</v>
          </cell>
          <cell r="G142" t="str">
            <v>P996</v>
          </cell>
          <cell r="H142">
            <v>250000</v>
          </cell>
          <cell r="M142">
            <v>250000</v>
          </cell>
        </row>
        <row r="143">
          <cell r="A143" t="str">
            <v xml:space="preserve"> POWER CONTROLLER 8CH</v>
          </cell>
          <cell r="B143" t="str">
            <v xml:space="preserve"> POWER CONTROLLER</v>
          </cell>
          <cell r="C143" t="str">
            <v xml:space="preserve"> 8CH</v>
          </cell>
          <cell r="D143" t="str">
            <v>개</v>
          </cell>
          <cell r="G143" t="str">
            <v>P1002</v>
          </cell>
          <cell r="H143">
            <v>230000</v>
          </cell>
          <cell r="M143">
            <v>230000</v>
          </cell>
        </row>
        <row r="144">
          <cell r="A144" t="str">
            <v xml:space="preserve"> TIMER 24 Hr</v>
          </cell>
          <cell r="B144" t="str">
            <v xml:space="preserve"> TIMER</v>
          </cell>
          <cell r="C144" t="str">
            <v xml:space="preserve"> 24 Hr</v>
          </cell>
          <cell r="D144" t="str">
            <v>개</v>
          </cell>
          <cell r="G144" t="str">
            <v>P919</v>
          </cell>
          <cell r="H144">
            <v>48400</v>
          </cell>
          <cell r="M144">
            <v>48400</v>
          </cell>
        </row>
        <row r="145">
          <cell r="A145" t="str">
            <v xml:space="preserve"> COLOR MONITOR 20"</v>
          </cell>
          <cell r="B145" t="e">
            <v>#N/A</v>
          </cell>
          <cell r="C145" t="e">
            <v>#N/A</v>
          </cell>
          <cell r="D145" t="str">
            <v>대</v>
          </cell>
          <cell r="G145" t="str">
            <v>P996</v>
          </cell>
          <cell r="H145">
            <v>350000</v>
          </cell>
          <cell r="M145">
            <v>350000</v>
          </cell>
        </row>
        <row r="146">
          <cell r="A146" t="str">
            <v xml:space="preserve"> COLOR CAMERA 2 LUX</v>
          </cell>
          <cell r="B146" t="str">
            <v xml:space="preserve"> COLOR CAMERA</v>
          </cell>
          <cell r="C146" t="str">
            <v xml:space="preserve"> 2 LUX</v>
          </cell>
          <cell r="D146" t="str">
            <v>개</v>
          </cell>
          <cell r="G146" t="str">
            <v>P1002</v>
          </cell>
          <cell r="H146">
            <v>1250000</v>
          </cell>
          <cell r="M146">
            <v>1250000</v>
          </cell>
        </row>
        <row r="147">
          <cell r="A147" t="str">
            <v xml:space="preserve"> AUTO IRIS LENS 8mm</v>
          </cell>
          <cell r="B147" t="e">
            <v>#N/A</v>
          </cell>
          <cell r="C147" t="e">
            <v>#N/A</v>
          </cell>
          <cell r="D147" t="str">
            <v>개</v>
          </cell>
          <cell r="G147" t="str">
            <v>P1001</v>
          </cell>
          <cell r="H147">
            <v>180000</v>
          </cell>
          <cell r="M147">
            <v>180000</v>
          </cell>
        </row>
        <row r="148">
          <cell r="A148" t="str">
            <v xml:space="preserve"> 렌즈 AUTO IRIS(8mm)</v>
          </cell>
          <cell r="B148" t="str">
            <v xml:space="preserve"> 렌즈</v>
          </cell>
          <cell r="C148" t="str">
            <v xml:space="preserve"> AUTO IRIS(8mm)</v>
          </cell>
          <cell r="D148" t="str">
            <v>개</v>
          </cell>
          <cell r="L148">
            <v>160000</v>
          </cell>
          <cell r="M148">
            <v>160000</v>
          </cell>
        </row>
        <row r="149">
          <cell r="A149" t="str">
            <v xml:space="preserve"> AUTO IRIS LENS 16mm</v>
          </cell>
          <cell r="B149" t="e">
            <v>#N/A</v>
          </cell>
          <cell r="C149" t="e">
            <v>#N/A</v>
          </cell>
          <cell r="D149" t="str">
            <v>개</v>
          </cell>
          <cell r="G149" t="str">
            <v>P1001</v>
          </cell>
          <cell r="H149">
            <v>250000</v>
          </cell>
          <cell r="M149">
            <v>250000</v>
          </cell>
        </row>
        <row r="150">
          <cell r="A150" t="str">
            <v xml:space="preserve"> CAMERA BRACKET WALL TYPE</v>
          </cell>
          <cell r="B150" t="e">
            <v>#N/A</v>
          </cell>
          <cell r="C150" t="e">
            <v>#N/A</v>
          </cell>
          <cell r="D150" t="str">
            <v>개</v>
          </cell>
          <cell r="G150" t="str">
            <v>P1002</v>
          </cell>
          <cell r="H150">
            <v>50000</v>
          </cell>
          <cell r="M150">
            <v>50000</v>
          </cell>
        </row>
        <row r="151">
          <cell r="A151" t="str">
            <v xml:space="preserve"> CAMERA HOUSING INDOOR</v>
          </cell>
          <cell r="B151" t="e">
            <v>#N/A</v>
          </cell>
          <cell r="C151" t="e">
            <v>#N/A</v>
          </cell>
          <cell r="D151" t="str">
            <v>개</v>
          </cell>
          <cell r="L151">
            <v>60000</v>
          </cell>
          <cell r="M151">
            <v>60000</v>
          </cell>
        </row>
        <row r="152">
          <cell r="A152" t="str">
            <v xml:space="preserve"> CAMERA HOUSING OUTDOOR</v>
          </cell>
          <cell r="B152" t="e">
            <v>#N/A</v>
          </cell>
          <cell r="C152" t="e">
            <v>#N/A</v>
          </cell>
          <cell r="D152" t="str">
            <v>개</v>
          </cell>
          <cell r="L152">
            <v>300000</v>
          </cell>
          <cell r="M152">
            <v>300000</v>
          </cell>
        </row>
        <row r="153">
          <cell r="A153" t="str">
            <v xml:space="preserve"> MONITOR HOUSING 20"×2형</v>
          </cell>
          <cell r="B153" t="e">
            <v>#N/A</v>
          </cell>
          <cell r="C153" t="e">
            <v>#N/A</v>
          </cell>
          <cell r="D153" t="str">
            <v>대</v>
          </cell>
          <cell r="L153">
            <v>700000</v>
          </cell>
          <cell r="M153">
            <v>700000</v>
          </cell>
        </row>
        <row r="154">
          <cell r="A154" t="str">
            <v xml:space="preserve"> 강관주 100mm×4m</v>
          </cell>
          <cell r="B154" t="str">
            <v xml:space="preserve"> 강관주</v>
          </cell>
          <cell r="C154" t="str">
            <v xml:space="preserve"> 100mm×4m</v>
          </cell>
          <cell r="D154" t="str">
            <v>본</v>
          </cell>
          <cell r="L154">
            <v>1600000</v>
          </cell>
          <cell r="M154">
            <v>1600000</v>
          </cell>
        </row>
        <row r="155">
          <cell r="A155" t="str">
            <v xml:space="preserve"> 강관주 150mm×4m</v>
          </cell>
          <cell r="B155" t="str">
            <v xml:space="preserve"> 강관주</v>
          </cell>
          <cell r="C155" t="str">
            <v xml:space="preserve"> 150mm×4m</v>
          </cell>
          <cell r="D155" t="str">
            <v>본</v>
          </cell>
          <cell r="L155">
            <v>1750000</v>
          </cell>
          <cell r="M155">
            <v>1750000</v>
          </cell>
        </row>
        <row r="156">
          <cell r="A156" t="str">
            <v xml:space="preserve"> 볼트너트 Φ 25mm</v>
          </cell>
          <cell r="B156" t="str">
            <v xml:space="preserve"> 볼트너트</v>
          </cell>
          <cell r="C156" t="str">
            <v xml:space="preserve"> Φ 25mm</v>
          </cell>
          <cell r="D156" t="str">
            <v>개</v>
          </cell>
          <cell r="G156" t="str">
            <v>P353</v>
          </cell>
          <cell r="H156">
            <v>10</v>
          </cell>
          <cell r="M156">
            <v>10</v>
          </cell>
        </row>
        <row r="157">
          <cell r="A157" t="str">
            <v xml:space="preserve"> 셋트앵커(3/8")   M10 L75</v>
          </cell>
          <cell r="B157" t="str">
            <v xml:space="preserve"> 셋트앵커(3/8")  </v>
          </cell>
          <cell r="C157" t="str">
            <v xml:space="preserve"> M10 L75</v>
          </cell>
          <cell r="D157" t="str">
            <v>개</v>
          </cell>
          <cell r="G157" t="str">
            <v xml:space="preserve"> P77</v>
          </cell>
          <cell r="H157">
            <v>280</v>
          </cell>
          <cell r="M157">
            <v>280</v>
          </cell>
        </row>
        <row r="158">
          <cell r="A158" t="str">
            <v xml:space="preserve"> 철판 900×900×16t</v>
          </cell>
          <cell r="B158" t="str">
            <v xml:space="preserve"> 철판</v>
          </cell>
          <cell r="C158" t="str">
            <v xml:space="preserve"> 900×900×16t</v>
          </cell>
          <cell r="D158" t="str">
            <v>개</v>
          </cell>
          <cell r="E158" t="str">
            <v>P879</v>
          </cell>
          <cell r="F158">
            <v>49505</v>
          </cell>
          <cell r="M158">
            <v>49505</v>
          </cell>
        </row>
        <row r="159">
          <cell r="A159" t="str">
            <v xml:space="preserve"> 화재수신기-P형1급  5회로(벽부)</v>
          </cell>
          <cell r="B159" t="str">
            <v xml:space="preserve"> 화재수신기-P형1급 </v>
          </cell>
          <cell r="C159" t="str">
            <v xml:space="preserve"> 5회로(벽부)</v>
          </cell>
          <cell r="D159" t="str">
            <v>대</v>
          </cell>
          <cell r="E159" t="str">
            <v>P666</v>
          </cell>
          <cell r="F159">
            <v>200000</v>
          </cell>
          <cell r="G159" t="str">
            <v>P989</v>
          </cell>
          <cell r="H159">
            <v>170000</v>
          </cell>
          <cell r="M159">
            <v>170000</v>
          </cell>
        </row>
        <row r="160">
          <cell r="A160" t="str">
            <v xml:space="preserve"> 수신기 추가  수신 1회로당</v>
          </cell>
          <cell r="B160" t="str">
            <v xml:space="preserve"> 수신기 추가 </v>
          </cell>
          <cell r="C160" t="str">
            <v xml:space="preserve"> 수신 1회로당</v>
          </cell>
          <cell r="D160" t="str">
            <v>회로</v>
          </cell>
          <cell r="G160" t="str">
            <v>P989</v>
          </cell>
          <cell r="H160">
            <v>10000</v>
          </cell>
          <cell r="M160">
            <v>10000</v>
          </cell>
        </row>
        <row r="161">
          <cell r="A161" t="str">
            <v xml:space="preserve"> 발신기 P형1급</v>
          </cell>
          <cell r="B161" t="str">
            <v xml:space="preserve"> 발신기</v>
          </cell>
          <cell r="C161" t="str">
            <v xml:space="preserve"> P형1급</v>
          </cell>
          <cell r="D161" t="str">
            <v>개</v>
          </cell>
          <cell r="G161" t="str">
            <v>P989</v>
          </cell>
          <cell r="H161">
            <v>5000</v>
          </cell>
          <cell r="M161">
            <v>5000</v>
          </cell>
        </row>
        <row r="162">
          <cell r="A162" t="str">
            <v xml:space="preserve"> 경종   DC 24V</v>
          </cell>
          <cell r="B162" t="str">
            <v xml:space="preserve"> 경종  </v>
          </cell>
          <cell r="C162" t="str">
            <v xml:space="preserve"> DC 24V</v>
          </cell>
          <cell r="D162" t="str">
            <v>개</v>
          </cell>
          <cell r="G162" t="str">
            <v>P989</v>
          </cell>
          <cell r="H162">
            <v>5000</v>
          </cell>
          <cell r="M162">
            <v>5000</v>
          </cell>
        </row>
        <row r="163">
          <cell r="A163" t="str">
            <v xml:space="preserve"> 표시등   DC 24V</v>
          </cell>
          <cell r="B163" t="str">
            <v xml:space="preserve"> 표시등  </v>
          </cell>
          <cell r="C163" t="str">
            <v xml:space="preserve"> DC 24V</v>
          </cell>
          <cell r="D163" t="str">
            <v>개</v>
          </cell>
          <cell r="G163" t="str">
            <v>P989</v>
          </cell>
          <cell r="H163">
            <v>1000</v>
          </cell>
          <cell r="M163">
            <v>1000</v>
          </cell>
        </row>
        <row r="164">
          <cell r="A164" t="str">
            <v xml:space="preserve"> 소화전함 650×1200×180</v>
          </cell>
          <cell r="B164" t="str">
            <v xml:space="preserve"> 소화전함</v>
          </cell>
          <cell r="C164" t="str">
            <v xml:space="preserve"> 650×1200×180</v>
          </cell>
          <cell r="D164" t="str">
            <v>개</v>
          </cell>
          <cell r="I164" t="str">
            <v xml:space="preserve"> P806</v>
          </cell>
          <cell r="J164">
            <v>180000</v>
          </cell>
          <cell r="M164">
            <v>180000</v>
          </cell>
        </row>
        <row r="165">
          <cell r="A165" t="str">
            <v xml:space="preserve"> 연기감지기(노출)   이온화식 2종</v>
          </cell>
          <cell r="B165" t="str">
            <v xml:space="preserve"> 연기감지기(노출)  </v>
          </cell>
          <cell r="C165" t="str">
            <v xml:space="preserve"> 이온화식 2종</v>
          </cell>
          <cell r="D165" t="str">
            <v>개</v>
          </cell>
          <cell r="E165" t="str">
            <v>P666</v>
          </cell>
          <cell r="F165">
            <v>30000</v>
          </cell>
          <cell r="G165" t="str">
            <v>P989</v>
          </cell>
          <cell r="H165">
            <v>20000</v>
          </cell>
          <cell r="M165">
            <v>20000</v>
          </cell>
        </row>
        <row r="166">
          <cell r="A166" t="str">
            <v xml:space="preserve"> 열감지기   정온식스포트형</v>
          </cell>
          <cell r="B166" t="str">
            <v xml:space="preserve"> 열감지기  </v>
          </cell>
          <cell r="C166" t="str">
            <v xml:space="preserve"> 정온식스포트형</v>
          </cell>
          <cell r="D166" t="str">
            <v>개</v>
          </cell>
          <cell r="E166" t="str">
            <v>P666</v>
          </cell>
          <cell r="F166">
            <v>5000</v>
          </cell>
          <cell r="G166" t="str">
            <v>P989</v>
          </cell>
          <cell r="H166">
            <v>5000</v>
          </cell>
          <cell r="M166">
            <v>5000</v>
          </cell>
        </row>
        <row r="167">
          <cell r="A167" t="str">
            <v xml:space="preserve"> 열감지기   차동식스포트형</v>
          </cell>
          <cell r="B167" t="str">
            <v xml:space="preserve"> 열감지기  </v>
          </cell>
          <cell r="C167" t="str">
            <v xml:space="preserve"> 차동식스포트형</v>
          </cell>
          <cell r="D167" t="str">
            <v>개</v>
          </cell>
          <cell r="E167" t="str">
            <v>P666</v>
          </cell>
          <cell r="F167">
            <v>5000</v>
          </cell>
          <cell r="G167" t="str">
            <v>P989</v>
          </cell>
          <cell r="H167">
            <v>5000</v>
          </cell>
          <cell r="M167">
            <v>5000</v>
          </cell>
        </row>
        <row r="168">
          <cell r="A168" t="str">
            <v xml:space="preserve"> 열연강판 12t</v>
          </cell>
          <cell r="B168" t="str">
            <v xml:space="preserve"> 열연강판</v>
          </cell>
          <cell r="C168" t="str">
            <v xml:space="preserve"> 12t</v>
          </cell>
          <cell r="D168" t="str">
            <v>kg</v>
          </cell>
          <cell r="E168" t="str">
            <v>P53</v>
          </cell>
          <cell r="F168">
            <v>360</v>
          </cell>
          <cell r="G168" t="str">
            <v xml:space="preserve"> P50</v>
          </cell>
          <cell r="H168">
            <v>360</v>
          </cell>
          <cell r="M168">
            <v>360</v>
          </cell>
        </row>
      </sheetData>
      <sheetData sheetId="1" refreshError="1"/>
      <sheetData sheetId="2" refreshError="1">
        <row r="3">
          <cell r="B3" t="str">
            <v>1. 일반 통신 설비</v>
          </cell>
        </row>
        <row r="4">
          <cell r="A4" t="str">
            <v xml:space="preserve"> 지중도체 신설  3Ω (100Ω,m)</v>
          </cell>
          <cell r="B4" t="str">
            <v xml:space="preserve"> 지중도체 신설</v>
          </cell>
          <cell r="C4" t="str">
            <v xml:space="preserve">  3Ω (100Ω,m)</v>
          </cell>
          <cell r="D4" t="str">
            <v>개소</v>
          </cell>
          <cell r="E4">
            <v>1</v>
          </cell>
          <cell r="G4">
            <v>2</v>
          </cell>
          <cell r="X4" t="str">
            <v>=</v>
          </cell>
          <cell r="Y4">
            <v>3</v>
          </cell>
          <cell r="Z4">
            <v>3</v>
          </cell>
        </row>
        <row r="5">
          <cell r="A5" t="str">
            <v xml:space="preserve"> 지중도체 신설 50Ω (100Ω,m)</v>
          </cell>
          <cell r="B5" t="str">
            <v xml:space="preserve"> 지중도체 신설</v>
          </cell>
          <cell r="C5" t="str">
            <v xml:space="preserve"> 50Ω (100Ω,m)</v>
          </cell>
          <cell r="D5" t="str">
            <v>개소</v>
          </cell>
          <cell r="E5">
            <v>1</v>
          </cell>
          <cell r="G5">
            <v>2</v>
          </cell>
          <cell r="X5" t="str">
            <v>=</v>
          </cell>
          <cell r="Y5">
            <v>3</v>
          </cell>
          <cell r="Z5">
            <v>3</v>
          </cell>
        </row>
        <row r="6">
          <cell r="A6" t="str">
            <v xml:space="preserve"> 핸드홀 신설 3호</v>
          </cell>
          <cell r="B6" t="str">
            <v xml:space="preserve"> 핸드홀 신설</v>
          </cell>
          <cell r="C6" t="str">
            <v xml:space="preserve"> 3호</v>
          </cell>
          <cell r="D6" t="str">
            <v>기</v>
          </cell>
          <cell r="G6">
            <v>1</v>
          </cell>
          <cell r="X6" t="str">
            <v>=</v>
          </cell>
          <cell r="Y6">
            <v>1</v>
          </cell>
          <cell r="Z6">
            <v>1</v>
          </cell>
        </row>
        <row r="8">
          <cell r="A8" t="str">
            <v xml:space="preserve"> 통신케이블 신설 CPEV 10P/.65</v>
          </cell>
          <cell r="B8" t="str">
            <v xml:space="preserve"> 통신케이블 신설</v>
          </cell>
          <cell r="C8" t="str">
            <v xml:space="preserve"> CPEV 10P/.65</v>
          </cell>
          <cell r="D8" t="str">
            <v>m</v>
          </cell>
          <cell r="E8" t="str">
            <v xml:space="preserve"> [ 역무실 TB - 매포실 TB ]</v>
          </cell>
          <cell r="Z8">
            <v>630.79999999999995</v>
          </cell>
        </row>
        <row r="9">
          <cell r="A9">
            <v>0</v>
          </cell>
          <cell r="E9" t="str">
            <v>가설역사 :</v>
          </cell>
          <cell r="F9" t="str">
            <v xml:space="preserve">  1.5 + 1.5 +  0.5 ↓+  0.5 + 6.5 + 0.5 ↑+  1.5</v>
          </cell>
          <cell r="X9" t="str">
            <v>=</v>
          </cell>
          <cell r="Y9">
            <v>12.5</v>
          </cell>
        </row>
        <row r="10">
          <cell r="A10">
            <v>0</v>
          </cell>
          <cell r="E10" t="str">
            <v xml:space="preserve"> [ MAIN TB - 전기실 TB ]</v>
          </cell>
        </row>
        <row r="11">
          <cell r="E11" t="str">
            <v xml:space="preserve">  15 + 5.5↑ + 0.5 + 9 + 0.5 + 10 + 0.5 + 5 + 0.5 + 8 + 0.5 + 5.5↓ + 0.4↓ + 0.5 +</v>
          </cell>
        </row>
        <row r="12">
          <cell r="A12">
            <v>0</v>
          </cell>
          <cell r="E12" t="str">
            <v xml:space="preserve">  5.5 ↓+ 2 + 0.5</v>
          </cell>
          <cell r="X12" t="str">
            <v>=</v>
          </cell>
          <cell r="Y12">
            <v>69.400000000000006</v>
          </cell>
        </row>
        <row r="13">
          <cell r="A13">
            <v>0</v>
          </cell>
          <cell r="E13" t="str">
            <v xml:space="preserve"> [ MAIN TB - 매  점 TB ]</v>
          </cell>
        </row>
        <row r="14">
          <cell r="A14">
            <v>0</v>
          </cell>
          <cell r="E14" t="str">
            <v xml:space="preserve">  15 + 5.5 ↑+ 0.5 + 9 + 0.5 + 9 + 0.5 + 12 + 0.5 + 8 + 0.5 + 14 + 0.5 + 2 + 5 + 0.5</v>
          </cell>
          <cell r="X14" t="str">
            <v>=</v>
          </cell>
          <cell r="Y14">
            <v>83</v>
          </cell>
        </row>
        <row r="15">
          <cell r="A15">
            <v>0</v>
          </cell>
          <cell r="E15" t="str">
            <v xml:space="preserve"> [ MAIN TB - 공중전화 ]</v>
          </cell>
        </row>
        <row r="16">
          <cell r="A16">
            <v>0</v>
          </cell>
          <cell r="E16" t="str">
            <v xml:space="preserve"> 대합실</v>
          </cell>
          <cell r="F16" t="str">
            <v>(15 + 5.5 ↑+ 0.5 + 9 + 0.5 + 9 + 0.5) * 3</v>
          </cell>
        </row>
        <row r="17">
          <cell r="F17" t="str">
            <v>(17.5 + 0.5 + 7.5 + 0.5 + 5.5 ↓) * 2</v>
          </cell>
          <cell r="X17" t="str">
            <v>=</v>
          </cell>
          <cell r="Y17">
            <v>183</v>
          </cell>
        </row>
        <row r="18">
          <cell r="E18" t="str">
            <v>1 층상</v>
          </cell>
          <cell r="F18" t="str">
            <v>0.5 + 12 + 0.5 + 8 + 0.5 + 17 + 0.5 + 5.5 + 0.4 + 0.5 + 4 + 0.5 + 28 + 0.5 + 32 +</v>
          </cell>
        </row>
        <row r="19">
          <cell r="F19" t="str">
            <v>0.5 + 31 + 0.5 + 6 + 8 + 1.5 + 28 + 0.5 + 32 + 0.5 + 30 + 0.5 + 6 + 8 + 1.5</v>
          </cell>
          <cell r="X19" t="str">
            <v>=</v>
          </cell>
          <cell r="Y19">
            <v>264.5</v>
          </cell>
        </row>
        <row r="20">
          <cell r="A20">
            <v>0</v>
          </cell>
          <cell r="E20" t="str">
            <v>2 층</v>
          </cell>
          <cell r="F20" t="str">
            <v>13 + 0.5 + 1.5</v>
          </cell>
          <cell r="X20" t="str">
            <v>=</v>
          </cell>
          <cell r="Y20">
            <v>15</v>
          </cell>
        </row>
        <row r="21">
          <cell r="A21">
            <v>0</v>
          </cell>
          <cell r="E21" t="str">
            <v>1 층하</v>
          </cell>
          <cell r="F21" t="str">
            <v>0.4 + 0.5 + 2 + 0.5</v>
          </cell>
          <cell r="X21" t="str">
            <v>=</v>
          </cell>
          <cell r="Y21">
            <v>3.4</v>
          </cell>
        </row>
        <row r="22">
          <cell r="A22" t="str">
            <v xml:space="preserve"> 통신케이블 신설 CPEV 20P/.65</v>
          </cell>
          <cell r="B22" t="str">
            <v xml:space="preserve"> 통신케이블 신설</v>
          </cell>
          <cell r="C22" t="str">
            <v xml:space="preserve"> CPEV 20P/.65</v>
          </cell>
          <cell r="D22" t="str">
            <v>m</v>
          </cell>
          <cell r="E22" t="str">
            <v xml:space="preserve"> [ 통신실 TB - 매포실 ]</v>
          </cell>
          <cell r="Z22">
            <v>25</v>
          </cell>
        </row>
        <row r="23">
          <cell r="A23">
            <v>0</v>
          </cell>
          <cell r="E23" t="str">
            <v xml:space="preserve"> 1.5 + 0.5 + 8 + 15</v>
          </cell>
          <cell r="X23" t="str">
            <v>=</v>
          </cell>
          <cell r="Y23">
            <v>25</v>
          </cell>
        </row>
        <row r="24">
          <cell r="A24" t="str">
            <v xml:space="preserve"> 통신케이블 신설 CPEV 30P/.65</v>
          </cell>
          <cell r="B24" t="str">
            <v xml:space="preserve"> 통신케이블 신설</v>
          </cell>
          <cell r="C24" t="str">
            <v xml:space="preserve"> CPEV 30P/.65</v>
          </cell>
          <cell r="D24" t="str">
            <v>m</v>
          </cell>
          <cell r="E24" t="str">
            <v xml:space="preserve"> [ K.T단자 -  통신실 TB ]</v>
          </cell>
          <cell r="Z24">
            <v>118.4</v>
          </cell>
        </row>
        <row r="25">
          <cell r="E25" t="str">
            <v xml:space="preserve"> 0.5 + 5.5 + 3.5 + 0.4 + 0.5 + 5.5 + 0.5 + 8 + 0.5 + 5 + 0.5 + 10 + 0.5 + 9 + 0.5 + 5.5 + 15</v>
          </cell>
          <cell r="X25" t="str">
            <v>=</v>
          </cell>
          <cell r="Y25">
            <v>70.900000000000006</v>
          </cell>
        </row>
        <row r="26">
          <cell r="E26" t="str">
            <v xml:space="preserve"> [ 통신실 TB - 역무실 ]</v>
          </cell>
          <cell r="K26" t="str">
            <v>가설역사</v>
          </cell>
        </row>
        <row r="27">
          <cell r="A27">
            <v>0</v>
          </cell>
          <cell r="E27" t="str">
            <v>가설역사 :</v>
          </cell>
          <cell r="F27" t="str">
            <v xml:space="preserve">  1.5 + 1 + 3 ↑+ 0.5 + 12.5 + 0.5 + 16.5 + 0.5 + 6.5 + 0.5 + 3 ↓+ 1.5</v>
          </cell>
          <cell r="X27" t="str">
            <v>=</v>
          </cell>
          <cell r="Y27">
            <v>47.5</v>
          </cell>
        </row>
        <row r="28">
          <cell r="A28">
            <v>0</v>
          </cell>
        </row>
        <row r="29">
          <cell r="A29" t="str">
            <v xml:space="preserve"> 전화선 신설 TIV 2C/.8mm</v>
          </cell>
          <cell r="B29" t="str">
            <v xml:space="preserve"> 전화선 신설</v>
          </cell>
          <cell r="C29" t="str">
            <v xml:space="preserve"> TIV 2C/.8mm</v>
          </cell>
          <cell r="D29" t="str">
            <v>m</v>
          </cell>
          <cell r="E29" t="str">
            <v xml:space="preserve"> [ 매점 TB - 매점, 안내소Unit ]</v>
          </cell>
          <cell r="Z29">
            <v>380.09999999999997</v>
          </cell>
        </row>
        <row r="30">
          <cell r="A30">
            <v>0</v>
          </cell>
          <cell r="E30" t="str">
            <v xml:space="preserve"> (1.5 + 0.5 + 4 + 0.3 + 0.3) x 2 + (1.5 + 0.5 + 5 + 0.3 + 0.3) x 2</v>
          </cell>
        </row>
        <row r="31">
          <cell r="A31">
            <v>0</v>
          </cell>
          <cell r="E31" t="str">
            <v xml:space="preserve"> (1.5 + 0.5 + 13 + 0.3 + 0.3) x 2 + (1.5 + 0.5 + 15 + 0.3 + 0.3) x 2</v>
          </cell>
          <cell r="X31" t="str">
            <v>=</v>
          </cell>
          <cell r="Y31">
            <v>94.8</v>
          </cell>
        </row>
        <row r="32">
          <cell r="A32">
            <v>0</v>
          </cell>
          <cell r="E32" t="str">
            <v xml:space="preserve"> [ 역무관리실 TB - 각Unit ]</v>
          </cell>
        </row>
        <row r="33">
          <cell r="E33" t="str">
            <v xml:space="preserve"> (1.5 + 0.5 + 1.5 + 0.3 + 0.3) x 2 + (1.5 + 0.5 + 5 + 0.3 + 0.3) x 4</v>
          </cell>
        </row>
        <row r="34">
          <cell r="E34" t="str">
            <v xml:space="preserve"> ( 0.3 + 0.3 + 0.5 + 0.3 + 0.3) x 2 + (1.5 + 0.5 + 7.5 + 0.3 + 0.3) x 2</v>
          </cell>
        </row>
        <row r="35">
          <cell r="A35">
            <v>0</v>
          </cell>
          <cell r="E35" t="str">
            <v xml:space="preserve"> (1.5 + 0.5 + 15 + 0.3 + 0.3) x 2</v>
          </cell>
          <cell r="X35" t="str">
            <v>=</v>
          </cell>
          <cell r="Y35">
            <v>97.4</v>
          </cell>
        </row>
        <row r="36">
          <cell r="E36" t="str">
            <v xml:space="preserve"> [ 역무실 TB - 휴게실Unit ]</v>
          </cell>
        </row>
        <row r="37">
          <cell r="E37" t="str">
            <v>가설역사</v>
          </cell>
          <cell r="G37" t="str">
            <v>(1.5 + 0.5 ↓ + 10 + 0.3 ↑+ 0.3) x 2</v>
          </cell>
          <cell r="X37" t="str">
            <v>=</v>
          </cell>
          <cell r="Y37">
            <v>25.2</v>
          </cell>
        </row>
        <row r="38">
          <cell r="E38" t="str">
            <v xml:space="preserve"> [ 역무실 TB - 각Unit ]</v>
          </cell>
        </row>
        <row r="39">
          <cell r="E39" t="str">
            <v>가설역사</v>
          </cell>
          <cell r="G39" t="str">
            <v>(1.5 + 0.5 ↓ + 7 +  0.3 ↑+ 0.3) x 4</v>
          </cell>
          <cell r="X39" t="str">
            <v>=</v>
          </cell>
          <cell r="Y39">
            <v>38.4</v>
          </cell>
        </row>
        <row r="40">
          <cell r="E40" t="str">
            <v xml:space="preserve"> [ 매표실 TB - 각Unit ]</v>
          </cell>
        </row>
        <row r="41">
          <cell r="E41" t="str">
            <v>가설역사</v>
          </cell>
          <cell r="G41" t="str">
            <v>1.5 + 0.5 ↓ + 7.5 + 0.3 ↑ + 0.3</v>
          </cell>
          <cell r="X41" t="str">
            <v>=</v>
          </cell>
          <cell r="Y41">
            <v>10.1</v>
          </cell>
        </row>
        <row r="42">
          <cell r="A42">
            <v>0</v>
          </cell>
          <cell r="E42" t="str">
            <v xml:space="preserve"> [ 통신실 - 탕비실 ]</v>
          </cell>
        </row>
        <row r="43">
          <cell r="A43">
            <v>0</v>
          </cell>
          <cell r="E43" t="str">
            <v xml:space="preserve"> (15 + 8 + 0.3 + 0.3) x 2</v>
          </cell>
          <cell r="X43" t="str">
            <v>=</v>
          </cell>
          <cell r="Y43">
            <v>47.2</v>
          </cell>
        </row>
        <row r="44">
          <cell r="A44">
            <v>0</v>
          </cell>
          <cell r="E44" t="str">
            <v xml:space="preserve"> [ 전기실  - 보일러실 ]</v>
          </cell>
        </row>
        <row r="45">
          <cell r="A45">
            <v>0</v>
          </cell>
          <cell r="E45" t="str">
            <v xml:space="preserve"> (1.5 + 0.5 + 18 + 0.3 + 0.3) x 2 + (1.5 + 0.5 + 6 + 0.3 + 0.3) x 3</v>
          </cell>
          <cell r="X45" t="str">
            <v>=</v>
          </cell>
          <cell r="Y45">
            <v>67</v>
          </cell>
        </row>
        <row r="47">
          <cell r="A47" t="str">
            <v xml:space="preserve"> 동축케이블 신설 7C-2V</v>
          </cell>
          <cell r="B47" t="str">
            <v xml:space="preserve"> 동축케이블 신설</v>
          </cell>
          <cell r="C47" t="str">
            <v xml:space="preserve"> 7C-2V</v>
          </cell>
          <cell r="D47" t="str">
            <v>m</v>
          </cell>
          <cell r="E47" t="str">
            <v xml:space="preserve"> [ TV ANT - 통신실 ]</v>
          </cell>
          <cell r="Z47">
            <v>21.9</v>
          </cell>
        </row>
        <row r="48">
          <cell r="A48">
            <v>0</v>
          </cell>
          <cell r="E48" t="str">
            <v xml:space="preserve"> 15 + 0.4↓ + 5 ↓ +1.5</v>
          </cell>
          <cell r="X48" t="str">
            <v>=</v>
          </cell>
          <cell r="Y48">
            <v>21.9</v>
          </cell>
        </row>
        <row r="49">
          <cell r="A49">
            <v>0</v>
          </cell>
        </row>
        <row r="50">
          <cell r="A50" t="str">
            <v xml:space="preserve"> 동축케이블 신설 5C-2V</v>
          </cell>
          <cell r="B50" t="str">
            <v xml:space="preserve"> 동축케이블 신설</v>
          </cell>
          <cell r="C50" t="str">
            <v xml:space="preserve"> 5C-2V</v>
          </cell>
          <cell r="D50" t="str">
            <v>m</v>
          </cell>
          <cell r="E50" t="str">
            <v>[통신실 → 임대매점]</v>
          </cell>
          <cell r="I50" t="str">
            <v>TV</v>
          </cell>
          <cell r="Z50">
            <v>207.4</v>
          </cell>
        </row>
        <row r="51">
          <cell r="A51">
            <v>0</v>
          </cell>
          <cell r="E51" t="str">
            <v>1.5+0.5↓+3+0.3↑+0.3+0.3+5.2↑+0.3+2+0.5+9+0.5+9+0.5+12</v>
          </cell>
        </row>
        <row r="52">
          <cell r="A52">
            <v>0</v>
          </cell>
          <cell r="E52" t="str">
            <v>0.5+8+0.5+14+0.5+2+4↓+1.5↓+4+(0.3↑+0.3)x2+6.5</v>
          </cell>
        </row>
        <row r="53">
          <cell r="E53" t="str">
            <v>(0.3↑+0.3)x2+8.5+0.3↑+0.3</v>
          </cell>
          <cell r="X53" t="str">
            <v>=</v>
          </cell>
          <cell r="Y53">
            <v>97.9</v>
          </cell>
        </row>
        <row r="54">
          <cell r="E54" t="str">
            <v>[통신실 → 매표실, 전기실]</v>
          </cell>
          <cell r="K54" t="str">
            <v>TV</v>
          </cell>
        </row>
        <row r="55">
          <cell r="E55" t="str">
            <v>1.5+0.5↓+3+5.5↑+2+0.5+9+0.5+10+0.5+5.2↓+0.3</v>
          </cell>
        </row>
        <row r="56">
          <cell r="E56" t="str">
            <v>0.3+0.3↓+1+(0.3↑+0.3)x2+11.5+(0.3↑+0.3)x2</v>
          </cell>
        </row>
        <row r="57">
          <cell r="E57" t="str">
            <v>2+(0.3↑+0.3)x2+11+(0.3↑+0.3)x2+0.5+0.3↑+0.3</v>
          </cell>
        </row>
        <row r="58">
          <cell r="E58" t="str">
            <v>0.3+5.2↑+0.5+5+0.5+8+0.5+5.5↓+0.4↓+0.5+5.5↓</v>
          </cell>
        </row>
        <row r="59">
          <cell r="A59">
            <v>0</v>
          </cell>
          <cell r="E59" t="str">
            <v>0.5↓+6+0.3↑+0.3</v>
          </cell>
          <cell r="X59" t="str">
            <v>=</v>
          </cell>
          <cell r="Y59">
            <v>109.5</v>
          </cell>
        </row>
        <row r="60">
          <cell r="A60">
            <v>0</v>
          </cell>
        </row>
        <row r="61">
          <cell r="A61" t="str">
            <v xml:space="preserve"> 접지선 신설 GV 38㎟</v>
          </cell>
          <cell r="B61" t="str">
            <v xml:space="preserve"> 접지선 신설</v>
          </cell>
          <cell r="C61" t="str">
            <v xml:space="preserve"> GV 38㎟</v>
          </cell>
          <cell r="D61" t="str">
            <v>m</v>
          </cell>
          <cell r="E61" t="str">
            <v xml:space="preserve"> [ GR - 통신실 접지단자함 ]</v>
          </cell>
          <cell r="Z61">
            <v>574.90000000000009</v>
          </cell>
        </row>
        <row r="62">
          <cell r="A62">
            <v>0</v>
          </cell>
          <cell r="E62" t="str">
            <v>가설역사 :</v>
          </cell>
          <cell r="F62" t="str">
            <v>20 + 10 + 22.8</v>
          </cell>
          <cell r="X62" t="str">
            <v>=</v>
          </cell>
          <cell r="Y62">
            <v>52.8</v>
          </cell>
        </row>
        <row r="63">
          <cell r="E63" t="str">
            <v>가설역사 :</v>
          </cell>
          <cell r="F63" t="str">
            <v>1 + 4 + 0.5 + 7 + 0.5 + 28.5 + 0.5 + 4.5 + 3 + 15 + 5</v>
          </cell>
          <cell r="U63" t="str">
            <v>AFC</v>
          </cell>
          <cell r="X63" t="str">
            <v>=</v>
          </cell>
          <cell r="Y63">
            <v>69.5</v>
          </cell>
        </row>
        <row r="64">
          <cell r="A64">
            <v>0</v>
          </cell>
          <cell r="E64" t="str">
            <v xml:space="preserve"> 20 + 20 + 130</v>
          </cell>
          <cell r="X64" t="str">
            <v>=</v>
          </cell>
          <cell r="Y64">
            <v>170</v>
          </cell>
        </row>
        <row r="65">
          <cell r="E65" t="str">
            <v xml:space="preserve"> 3 x 4 + (7 + 0.5 + 0.4 + 5.5 + 0.5 + 8 + 0.5 + 5 + 0.5 + 10) x 3</v>
          </cell>
        </row>
        <row r="66">
          <cell r="E66" t="str">
            <v xml:space="preserve"> (0.5 + 9 + 0.5 + 5.5 + 3 + 15) x 3</v>
          </cell>
        </row>
        <row r="67">
          <cell r="E67" t="str">
            <v xml:space="preserve"> 7 + 0.5 + 0.4 + 5.5 + 0.5 + 8 + 0.5 + 5 + 0.5 + 5.5 + 8 + 15</v>
          </cell>
          <cell r="X67" t="str">
            <v>=</v>
          </cell>
          <cell r="Y67">
            <v>282.60000000000002</v>
          </cell>
        </row>
        <row r="69">
          <cell r="A69" t="str">
            <v xml:space="preserve"> 접지선 신설 GV 5.5㎟</v>
          </cell>
          <cell r="B69" t="str">
            <v xml:space="preserve"> 접지선 신설</v>
          </cell>
          <cell r="C69" t="str">
            <v xml:space="preserve"> GV 5.5㎟</v>
          </cell>
          <cell r="D69" t="str">
            <v>m</v>
          </cell>
          <cell r="E69" t="str">
            <v xml:space="preserve"> [ 역무실 TB - 매포실 TB ]</v>
          </cell>
          <cell r="Z69">
            <v>774.19999999999993</v>
          </cell>
        </row>
        <row r="70">
          <cell r="E70" t="str">
            <v>가설역사 :</v>
          </cell>
          <cell r="F70" t="str">
            <v xml:space="preserve">  1.5 + 1.5 +  0.5 ↓+  0.5 + 6.5 + 0.5 ↑+  1.5</v>
          </cell>
          <cell r="X70" t="str">
            <v>=</v>
          </cell>
          <cell r="Y70">
            <v>12.5</v>
          </cell>
        </row>
        <row r="71">
          <cell r="E71" t="str">
            <v xml:space="preserve"> [ MAIN TB - 전기실 TB ]</v>
          </cell>
        </row>
        <row r="72">
          <cell r="E72" t="str">
            <v xml:space="preserve">  15 + 5.5↑ + 0.5 + 9 + 0.5 + 10 + 0.5 + 5 + 0.5 + 8 + 0.5 + 5.5↓ + 0.4↓ + 0.5 +</v>
          </cell>
        </row>
        <row r="73">
          <cell r="E73" t="str">
            <v xml:space="preserve">  5.5 ↓+ 2 + 0.5</v>
          </cell>
          <cell r="X73" t="str">
            <v>=</v>
          </cell>
          <cell r="Y73">
            <v>69.400000000000006</v>
          </cell>
        </row>
        <row r="74">
          <cell r="E74" t="str">
            <v xml:space="preserve"> [ MAIN TB - 매  점 TB ]</v>
          </cell>
        </row>
        <row r="75">
          <cell r="E75" t="str">
            <v xml:space="preserve">  15 + 5.5 ↑+ 0.5 + 9 + 0.5 + 9 + 0.5 + 12 + 0.5 + 8 + 0.5 + 14 + 0.5 + 2 + 5 + 0.5</v>
          </cell>
          <cell r="X75" t="str">
            <v>=</v>
          </cell>
          <cell r="Y75">
            <v>83</v>
          </cell>
        </row>
        <row r="76">
          <cell r="E76" t="str">
            <v xml:space="preserve"> [ MAIN TB - 공중전화 ]</v>
          </cell>
        </row>
        <row r="77">
          <cell r="E77" t="str">
            <v xml:space="preserve"> 대합실</v>
          </cell>
          <cell r="F77" t="str">
            <v>(15 + 5.5 ↑+ 0.5 + 9 + 0.5 + 9 + 0.5) * 3</v>
          </cell>
        </row>
        <row r="78">
          <cell r="F78" t="str">
            <v>(17.5 + 0.5 + 7.5 + 0.5 + 5.5 ↓) * 2</v>
          </cell>
          <cell r="X78" t="str">
            <v>=</v>
          </cell>
          <cell r="Y78">
            <v>183</v>
          </cell>
        </row>
        <row r="79">
          <cell r="E79" t="str">
            <v>1 층상</v>
          </cell>
          <cell r="F79" t="str">
            <v>0.5 + 12 + 0.5 + 8 + 0.5 + 17 + 0.5 + 5.5 + 0.4 + 0.5 + 4 + 0.5 + 28 + 0.5 + 32 +</v>
          </cell>
        </row>
        <row r="80">
          <cell r="F80" t="str">
            <v>0.5 + 31 + 0.5 + 6 + 8 + 1.5 + 28 + 0.5 + 32 + 0.5 + 30 + 0.5 + 6 + 8 + 1.5</v>
          </cell>
          <cell r="X80" t="str">
            <v>=</v>
          </cell>
          <cell r="Y80">
            <v>264.5</v>
          </cell>
        </row>
        <row r="81">
          <cell r="E81" t="str">
            <v>2 층</v>
          </cell>
          <cell r="F81" t="str">
            <v>13 + 0.5 + 1.5</v>
          </cell>
          <cell r="X81" t="str">
            <v>=</v>
          </cell>
          <cell r="Y81">
            <v>15</v>
          </cell>
        </row>
        <row r="82">
          <cell r="E82" t="str">
            <v>1 층하</v>
          </cell>
          <cell r="F82" t="str">
            <v>0.4 + 0.5 + 2 + 0.5</v>
          </cell>
          <cell r="X82" t="str">
            <v>=</v>
          </cell>
          <cell r="Y82">
            <v>3.4</v>
          </cell>
        </row>
        <row r="83">
          <cell r="E83" t="str">
            <v xml:space="preserve"> [ 통신실 TB - 매포실 ]</v>
          </cell>
        </row>
        <row r="84">
          <cell r="E84" t="str">
            <v xml:space="preserve"> 1.5 + 0.5 + 8 + 15</v>
          </cell>
          <cell r="X84" t="str">
            <v>=</v>
          </cell>
          <cell r="Y84">
            <v>25</v>
          </cell>
        </row>
        <row r="85">
          <cell r="E85" t="str">
            <v xml:space="preserve"> [ K.T단자 -  통신실 TB ]</v>
          </cell>
        </row>
        <row r="86">
          <cell r="E86" t="str">
            <v xml:space="preserve"> 0.5 + 5.5 + 3.5 + 0.4 + 0.5 + 5.5 + 0.5 + 8 + 0.5 + 5 + 0.5 + 10 + 0.5 + 9 + 0.5 + 5.5 + 15</v>
          </cell>
          <cell r="X86" t="str">
            <v>=</v>
          </cell>
          <cell r="Y86">
            <v>70.900000000000006</v>
          </cell>
        </row>
        <row r="87">
          <cell r="E87" t="str">
            <v xml:space="preserve"> [ 통신실 TB - 역무실 ]</v>
          </cell>
          <cell r="K87" t="str">
            <v>가설역사</v>
          </cell>
        </row>
        <row r="88">
          <cell r="E88" t="str">
            <v>가설역사 :</v>
          </cell>
          <cell r="F88" t="str">
            <v xml:space="preserve">  1.5 + 1 + 3 ↑+ 0.5 + 12.5 + 0.5 + 16.5 + 0.5 + 6.5 + 0.5 + 3 ↓+ 1.5</v>
          </cell>
          <cell r="X88" t="str">
            <v>=</v>
          </cell>
          <cell r="Y88">
            <v>47.5</v>
          </cell>
        </row>
        <row r="89">
          <cell r="A89">
            <v>0</v>
          </cell>
        </row>
        <row r="90">
          <cell r="A90" t="str">
            <v xml:space="preserve"> 지중케이블 신설 CTC 2P(2열)</v>
          </cell>
          <cell r="B90" t="str">
            <v xml:space="preserve"> 지중케이블 신설</v>
          </cell>
          <cell r="C90" t="str">
            <v xml:space="preserve"> CTC 2P(2열)</v>
          </cell>
          <cell r="D90" t="str">
            <v>Km</v>
          </cell>
          <cell r="E90" t="str">
            <v xml:space="preserve"> [ 통신실 - 승강장 상,하 ]</v>
          </cell>
          <cell r="Z90">
            <v>0.5</v>
          </cell>
        </row>
        <row r="91">
          <cell r="A91">
            <v>0</v>
          </cell>
          <cell r="E91" t="str">
            <v>(15+11+5.5+0.5+5+0.5+10+0.5+9+0.5+17+0.5+7.5+0.5)x2</v>
          </cell>
        </row>
        <row r="92">
          <cell r="A92">
            <v>0</v>
          </cell>
          <cell r="E92" t="str">
            <v>(5.5+0.4+7+1.5)x2+110+230</v>
          </cell>
          <cell r="X92" t="str">
            <v>=</v>
          </cell>
          <cell r="Y92">
            <v>0.5</v>
          </cell>
        </row>
        <row r="93">
          <cell r="A93" t="str">
            <v xml:space="preserve"> 후강전선관 신설 16C (매입)</v>
          </cell>
          <cell r="B93" t="str">
            <v xml:space="preserve"> 후강전선관 신설</v>
          </cell>
          <cell r="C93" t="str">
            <v xml:space="preserve"> 16C (매입)</v>
          </cell>
          <cell r="D93" t="str">
            <v>m</v>
          </cell>
          <cell r="Z93">
            <v>176</v>
          </cell>
        </row>
        <row r="94">
          <cell r="E94" t="str">
            <v>가설역사 :</v>
          </cell>
          <cell r="F94" t="str">
            <v>7 + 10 + 7.5</v>
          </cell>
          <cell r="X94" t="str">
            <v>=</v>
          </cell>
          <cell r="Y94">
            <v>24.5</v>
          </cell>
        </row>
        <row r="95">
          <cell r="A95">
            <v>0</v>
          </cell>
          <cell r="E95" t="str">
            <v xml:space="preserve"> 13 + 5 + 4 + 15 + 18 + 6 = 15 + 7.5 + 1.5 + 5 + 0.5 + 10</v>
          </cell>
          <cell r="X95" t="str">
            <v>=</v>
          </cell>
          <cell r="Y95">
            <v>100.5</v>
          </cell>
        </row>
        <row r="96">
          <cell r="A96">
            <v>0</v>
          </cell>
          <cell r="E96" t="str">
            <v>TV :</v>
          </cell>
          <cell r="F96" t="str">
            <v>4 + 6.5 + 8.5 + 1 + 11.5 + 2 11 + 0.5 6</v>
          </cell>
          <cell r="X96" t="str">
            <v>=</v>
          </cell>
          <cell r="Y96">
            <v>51</v>
          </cell>
        </row>
        <row r="97">
          <cell r="A97">
            <v>0</v>
          </cell>
        </row>
        <row r="98">
          <cell r="A98" t="str">
            <v xml:space="preserve"> 후강전선관 신설 16C (벽매입)</v>
          </cell>
          <cell r="B98" t="str">
            <v xml:space="preserve"> 후강전선관 신설</v>
          </cell>
          <cell r="C98" t="str">
            <v xml:space="preserve"> 16C (벽매입)</v>
          </cell>
          <cell r="D98" t="str">
            <v>m</v>
          </cell>
          <cell r="Z98">
            <v>29.400000000000002</v>
          </cell>
        </row>
        <row r="99">
          <cell r="A99">
            <v>0</v>
          </cell>
          <cell r="E99" t="str">
            <v>가설역사:</v>
          </cell>
          <cell r="F99" t="str">
            <v>0.5 ↑ + 0.3 ↑ + 0.5 ↑ + 0.3 ↑ + 0.5 ↑ + 0.3 ↑</v>
          </cell>
          <cell r="X99" t="str">
            <v>=</v>
          </cell>
          <cell r="Y99">
            <v>2.4</v>
          </cell>
        </row>
        <row r="100">
          <cell r="E100" t="str">
            <v xml:space="preserve"> 0.3 x 8 + 0.3 x 4 + 0.3 x 10 + 0.3</v>
          </cell>
          <cell r="X100" t="str">
            <v>=</v>
          </cell>
          <cell r="Y100">
            <v>6.9</v>
          </cell>
        </row>
        <row r="101">
          <cell r="A101">
            <v>0</v>
          </cell>
          <cell r="E101" t="str">
            <v>TV :</v>
          </cell>
          <cell r="F101" t="str">
            <v>5.5 + 0.3 x 5 + 0.4 + 4.5 + 5.5 + 0.3 x 9</v>
          </cell>
          <cell r="X101" t="str">
            <v>=</v>
          </cell>
          <cell r="Y101">
            <v>20.100000000000001</v>
          </cell>
        </row>
        <row r="102">
          <cell r="A102" t="str">
            <v xml:space="preserve"> 후강전선관 신설 16C (천장노출)</v>
          </cell>
          <cell r="B102" t="str">
            <v xml:space="preserve"> 후강전선관 신설</v>
          </cell>
          <cell r="C102" t="str">
            <v xml:space="preserve"> 16C (천장노출)</v>
          </cell>
          <cell r="D102" t="str">
            <v>m</v>
          </cell>
          <cell r="Z102">
            <v>69.5</v>
          </cell>
        </row>
        <row r="103">
          <cell r="A103">
            <v>0</v>
          </cell>
          <cell r="E103" t="str">
            <v>TV :</v>
          </cell>
          <cell r="F103" t="str">
            <v>9 + 12 + 8 + 14 + 2 + 10 + 1.5 + 5 + 8</v>
          </cell>
          <cell r="X103" t="str">
            <v>=</v>
          </cell>
          <cell r="Y103">
            <v>69.5</v>
          </cell>
        </row>
        <row r="104">
          <cell r="A104">
            <v>0</v>
          </cell>
        </row>
        <row r="105">
          <cell r="A105" t="str">
            <v xml:space="preserve"> 후강전선관 신설 22C (매입)</v>
          </cell>
          <cell r="B105" t="str">
            <v xml:space="preserve"> 후강전선관 신설</v>
          </cell>
          <cell r="C105" t="str">
            <v xml:space="preserve"> 22C (매입)</v>
          </cell>
          <cell r="D105" t="str">
            <v>m</v>
          </cell>
          <cell r="E105" t="str">
            <v>가설역사 :</v>
          </cell>
          <cell r="F105">
            <v>6.5</v>
          </cell>
          <cell r="X105" t="str">
            <v>=</v>
          </cell>
          <cell r="Y105">
            <v>6.5</v>
          </cell>
          <cell r="Z105">
            <v>22.5</v>
          </cell>
        </row>
        <row r="106">
          <cell r="F106">
            <v>13</v>
          </cell>
          <cell r="X106" t="str">
            <v>=</v>
          </cell>
          <cell r="Y106">
            <v>13</v>
          </cell>
        </row>
        <row r="107">
          <cell r="A107">
            <v>0</v>
          </cell>
          <cell r="E107" t="str">
            <v>TV :</v>
          </cell>
          <cell r="F107">
            <v>3</v>
          </cell>
          <cell r="X107" t="str">
            <v>=</v>
          </cell>
          <cell r="Y107">
            <v>3</v>
          </cell>
        </row>
        <row r="108">
          <cell r="A108" t="str">
            <v xml:space="preserve"> 후강전선관 신설 22C (벽매입)</v>
          </cell>
          <cell r="B108" t="str">
            <v xml:space="preserve"> 후강전선관 신설</v>
          </cell>
          <cell r="C108" t="str">
            <v xml:space="preserve"> 22C (벽매입)</v>
          </cell>
          <cell r="D108" t="str">
            <v>m</v>
          </cell>
          <cell r="E108" t="str">
            <v>가설역사 :</v>
          </cell>
          <cell r="F108" t="str">
            <v>0.5 ↓ + 0.5 ↑</v>
          </cell>
          <cell r="X108" t="str">
            <v>=</v>
          </cell>
          <cell r="Y108">
            <v>1</v>
          </cell>
          <cell r="Z108">
            <v>67.400000000000006</v>
          </cell>
        </row>
        <row r="109">
          <cell r="E109" t="str">
            <v>4.5↓+5↓+0.5↑+5.5↓+0.5↓+5.5↓x3+4.5↓</v>
          </cell>
          <cell r="O109" t="str">
            <v>4.5↓+5.5↓+0.4↓+6.5↓+6↓</v>
          </cell>
          <cell r="X109" t="str">
            <v>=</v>
          </cell>
          <cell r="Y109">
            <v>59.9</v>
          </cell>
        </row>
        <row r="110">
          <cell r="A110">
            <v>0</v>
          </cell>
          <cell r="E110" t="str">
            <v>TV :</v>
          </cell>
          <cell r="F110" t="str">
            <v>1 + 5.5</v>
          </cell>
          <cell r="X110" t="str">
            <v>=</v>
          </cell>
          <cell r="Y110">
            <v>6.5</v>
          </cell>
        </row>
        <row r="111">
          <cell r="A111" t="str">
            <v xml:space="preserve"> 후강전선관 신설 22C (천장노출)</v>
          </cell>
          <cell r="B111" t="str">
            <v xml:space="preserve"> 후강전선관 신설</v>
          </cell>
          <cell r="C111" t="str">
            <v xml:space="preserve"> 22C (천장노출)</v>
          </cell>
          <cell r="D111" t="str">
            <v>m</v>
          </cell>
          <cell r="E111" t="str">
            <v xml:space="preserve"> 18 + 14 + 2 + 12 + 9 + 9 x 2 + 12 + 10 + 17 + 4 + 28 + 32</v>
          </cell>
          <cell r="Z111">
            <v>366</v>
          </cell>
        </row>
        <row r="112">
          <cell r="A112">
            <v>0</v>
          </cell>
          <cell r="E112" t="str">
            <v xml:space="preserve"> 8 + 5 + 8 + 2 + 4 + 31 + 6 + 8↓+ 3 + 28 + 32 + 30 + 6 + 8↓</v>
          </cell>
          <cell r="X112" t="str">
            <v>=</v>
          </cell>
          <cell r="Y112">
            <v>355</v>
          </cell>
        </row>
        <row r="113">
          <cell r="A113">
            <v>0</v>
          </cell>
          <cell r="E113" t="str">
            <v>TV :</v>
          </cell>
          <cell r="F113" t="str">
            <v>2 + 9</v>
          </cell>
          <cell r="X113" t="str">
            <v>=</v>
          </cell>
          <cell r="Y113">
            <v>11</v>
          </cell>
        </row>
        <row r="114">
          <cell r="A114">
            <v>0</v>
          </cell>
        </row>
        <row r="115">
          <cell r="A115" t="str">
            <v xml:space="preserve"> 후강전선관 신설 28C (매입)</v>
          </cell>
          <cell r="B115" t="str">
            <v xml:space="preserve"> 후강전선관 신설</v>
          </cell>
          <cell r="C115" t="str">
            <v xml:space="preserve"> 28C (매입)</v>
          </cell>
          <cell r="D115" t="str">
            <v>m</v>
          </cell>
          <cell r="E115">
            <v>8</v>
          </cell>
          <cell r="X115" t="str">
            <v>=</v>
          </cell>
          <cell r="Y115">
            <v>8</v>
          </cell>
          <cell r="Z115">
            <v>8</v>
          </cell>
        </row>
        <row r="116">
          <cell r="A116" t="str">
            <v xml:space="preserve"> 후강전선관 신설 28C (벽매입)</v>
          </cell>
          <cell r="B116" t="str">
            <v xml:space="preserve"> 후강전선관 신설</v>
          </cell>
          <cell r="C116" t="str">
            <v xml:space="preserve"> 28C (벽매입)</v>
          </cell>
          <cell r="D116" t="str">
            <v>m</v>
          </cell>
          <cell r="E116" t="str">
            <v xml:space="preserve"> 5.5 + 5.5 + 0.5</v>
          </cell>
          <cell r="X116" t="str">
            <v>=</v>
          </cell>
          <cell r="Y116">
            <v>11.5</v>
          </cell>
          <cell r="Z116">
            <v>11.5</v>
          </cell>
        </row>
        <row r="117">
          <cell r="A117" t="str">
            <v xml:space="preserve"> 후강전선관 신설 28C (천장노출)</v>
          </cell>
          <cell r="B117" t="str">
            <v xml:space="preserve"> 후강전선관 신설</v>
          </cell>
          <cell r="C117" t="str">
            <v xml:space="preserve"> 28C (천장노출)</v>
          </cell>
          <cell r="D117" t="str">
            <v>m</v>
          </cell>
          <cell r="E117" t="str">
            <v xml:space="preserve"> 9 + 8 + 10</v>
          </cell>
          <cell r="X117" t="str">
            <v>=</v>
          </cell>
          <cell r="Y117">
            <v>27</v>
          </cell>
          <cell r="Z117">
            <v>27</v>
          </cell>
        </row>
        <row r="118">
          <cell r="A118">
            <v>0</v>
          </cell>
        </row>
        <row r="119">
          <cell r="A119" t="str">
            <v xml:space="preserve"> 후강전선관 신설 36C (벽매입)</v>
          </cell>
          <cell r="B119" t="str">
            <v xml:space="preserve"> 후강전선관 신설</v>
          </cell>
          <cell r="C119" t="str">
            <v xml:space="preserve"> 36C (벽매입)</v>
          </cell>
          <cell r="D119" t="str">
            <v>m</v>
          </cell>
          <cell r="E119" t="str">
            <v>가설역사 :</v>
          </cell>
          <cell r="F119" t="str">
            <v>4 ↑ + 4 ↓</v>
          </cell>
          <cell r="X119" t="str">
            <v>=</v>
          </cell>
          <cell r="Y119">
            <v>8</v>
          </cell>
          <cell r="Z119">
            <v>60</v>
          </cell>
        </row>
        <row r="120">
          <cell r="A120">
            <v>0</v>
          </cell>
          <cell r="E120" t="str">
            <v>5↑x3+(5.5↓+0.4↓)x2+5↓+7↓+7↑+0.4↑+5.5↓</v>
          </cell>
          <cell r="X120" t="str">
            <v>=</v>
          </cell>
          <cell r="Y120">
            <v>52</v>
          </cell>
        </row>
        <row r="121">
          <cell r="A121" t="str">
            <v xml:space="preserve"> 후강전선관 신설 36C (천장노출)</v>
          </cell>
          <cell r="B121" t="str">
            <v xml:space="preserve"> 후강전선관 신설</v>
          </cell>
          <cell r="C121" t="str">
            <v xml:space="preserve"> 36C (천장노출)</v>
          </cell>
          <cell r="D121" t="str">
            <v>m</v>
          </cell>
          <cell r="E121" t="str">
            <v>가설역사 :</v>
          </cell>
          <cell r="F121" t="str">
            <v>6.5 +  16.5 + 12.5</v>
          </cell>
          <cell r="X121" t="str">
            <v>=</v>
          </cell>
          <cell r="Y121">
            <v>35.5</v>
          </cell>
          <cell r="Z121">
            <v>132</v>
          </cell>
        </row>
        <row r="122">
          <cell r="A122">
            <v>0</v>
          </cell>
          <cell r="E122" t="str">
            <v>9+10+5+6x3+17.5+7.5+2x3+8x2+3.5+4</v>
          </cell>
          <cell r="X122" t="str">
            <v>=</v>
          </cell>
          <cell r="Y122">
            <v>96.5</v>
          </cell>
        </row>
        <row r="124">
          <cell r="A124" t="str">
            <v xml:space="preserve"> 후강전선관 신설 42C (벽매입)</v>
          </cell>
          <cell r="B124" t="str">
            <v xml:space="preserve"> 후강전선관 신설</v>
          </cell>
          <cell r="C124" t="str">
            <v xml:space="preserve"> 42C (벽매입)</v>
          </cell>
          <cell r="D124" t="str">
            <v>m</v>
          </cell>
          <cell r="X124" t="str">
            <v>=</v>
          </cell>
          <cell r="Y124">
            <v>0</v>
          </cell>
          <cell r="Z124">
            <v>0</v>
          </cell>
        </row>
        <row r="125">
          <cell r="A125" t="str">
            <v xml:space="preserve"> 후강전선관 신설 42C (천장노출)</v>
          </cell>
          <cell r="B125" t="str">
            <v xml:space="preserve"> 후강전선관 신설</v>
          </cell>
          <cell r="C125" t="str">
            <v xml:space="preserve"> 42C (천장노출)</v>
          </cell>
          <cell r="D125" t="str">
            <v>m</v>
          </cell>
          <cell r="E125" t="str">
            <v xml:space="preserve"> 9 + 9</v>
          </cell>
          <cell r="X125" t="str">
            <v>=</v>
          </cell>
          <cell r="Y125">
            <v>18</v>
          </cell>
          <cell r="Z125">
            <v>18</v>
          </cell>
        </row>
        <row r="127">
          <cell r="A127" t="str">
            <v xml:space="preserve"> 후강전선관 신설 54C (벽매입)</v>
          </cell>
          <cell r="B127" t="str">
            <v xml:space="preserve"> 후강전선관 신설</v>
          </cell>
          <cell r="C127" t="str">
            <v xml:space="preserve"> 54C (벽매입)</v>
          </cell>
          <cell r="D127" t="str">
            <v>m</v>
          </cell>
          <cell r="E127" t="str">
            <v>가설역사 :</v>
          </cell>
          <cell r="F127" t="str">
            <v>1.5 ↓+ 0.4 ↓+ 6 ↓</v>
          </cell>
          <cell r="X127" t="str">
            <v>=</v>
          </cell>
          <cell r="Y127">
            <v>7.9</v>
          </cell>
          <cell r="Z127">
            <v>39.200000000000003</v>
          </cell>
        </row>
        <row r="128">
          <cell r="A128">
            <v>0</v>
          </cell>
          <cell r="E128" t="str">
            <v>5.5↓+(5.5↓+0.4↓)x2+7↓x2</v>
          </cell>
          <cell r="X128" t="str">
            <v>=</v>
          </cell>
          <cell r="Y128">
            <v>31.3</v>
          </cell>
        </row>
        <row r="129">
          <cell r="A129" t="str">
            <v xml:space="preserve"> 후강전선관 신설 54C (천장노출)</v>
          </cell>
          <cell r="B129" t="str">
            <v xml:space="preserve"> 후강전선관 신설</v>
          </cell>
          <cell r="C129" t="str">
            <v xml:space="preserve"> 54C (천장노출)</v>
          </cell>
          <cell r="D129" t="str">
            <v>m</v>
          </cell>
          <cell r="E129" t="str">
            <v>가설역사 :</v>
          </cell>
          <cell r="F129">
            <v>2</v>
          </cell>
          <cell r="X129" t="str">
            <v>=</v>
          </cell>
          <cell r="Y129">
            <v>2</v>
          </cell>
          <cell r="Z129">
            <v>47</v>
          </cell>
        </row>
        <row r="130">
          <cell r="A130">
            <v>0</v>
          </cell>
          <cell r="E130" t="str">
            <v xml:space="preserve"> 9 + 10 + 8 x 2 + 5 x 2</v>
          </cell>
          <cell r="X130" t="str">
            <v>=</v>
          </cell>
          <cell r="Y130">
            <v>45</v>
          </cell>
        </row>
        <row r="132">
          <cell r="A132" t="str">
            <v xml:space="preserve"> 후강전선관 신설 82C (벽매입)</v>
          </cell>
          <cell r="B132" t="str">
            <v xml:space="preserve"> 후강전선관 신설</v>
          </cell>
          <cell r="C132" t="str">
            <v xml:space="preserve"> 82C (벽매입)</v>
          </cell>
          <cell r="D132" t="str">
            <v>m</v>
          </cell>
          <cell r="E132" t="str">
            <v>가설역사 :</v>
          </cell>
          <cell r="F132" t="str">
            <v>(4.5 ↓+ 4.5 ↓+ 0.4↓+ 6↓) x 2</v>
          </cell>
          <cell r="X132" t="str">
            <v>=</v>
          </cell>
          <cell r="Y132">
            <v>30.8</v>
          </cell>
          <cell r="Z132">
            <v>30.8</v>
          </cell>
        </row>
        <row r="133">
          <cell r="A133" t="str">
            <v xml:space="preserve"> 후강전선관 신설 82C (천장노출)</v>
          </cell>
          <cell r="B133" t="str">
            <v xml:space="preserve"> 후강전선관 신설</v>
          </cell>
          <cell r="C133" t="str">
            <v xml:space="preserve"> 82C (천장노출)</v>
          </cell>
          <cell r="D133" t="str">
            <v>m</v>
          </cell>
          <cell r="E133" t="str">
            <v>가설역사 :</v>
          </cell>
          <cell r="F133" t="str">
            <v>(12.5 + 16.5 + 6.5) x 2</v>
          </cell>
          <cell r="X133" t="str">
            <v>=</v>
          </cell>
          <cell r="Y133">
            <v>71</v>
          </cell>
          <cell r="Z133">
            <v>71</v>
          </cell>
        </row>
        <row r="134">
          <cell r="A134">
            <v>0</v>
          </cell>
        </row>
        <row r="135">
          <cell r="A135" t="str">
            <v xml:space="preserve"> 노말밴드 28C</v>
          </cell>
          <cell r="B135" t="str">
            <v xml:space="preserve"> 노말밴드</v>
          </cell>
          <cell r="C135" t="str">
            <v xml:space="preserve"> 28C</v>
          </cell>
          <cell r="D135" t="str">
            <v>개</v>
          </cell>
          <cell r="E135">
            <v>0</v>
          </cell>
          <cell r="G135">
            <v>4</v>
          </cell>
          <cell r="X135" t="str">
            <v>=</v>
          </cell>
          <cell r="Y135">
            <v>4</v>
          </cell>
          <cell r="Z135">
            <v>4</v>
          </cell>
        </row>
        <row r="136">
          <cell r="A136" t="str">
            <v xml:space="preserve"> 노말밴드 36C</v>
          </cell>
          <cell r="B136" t="str">
            <v xml:space="preserve"> 노말밴드</v>
          </cell>
          <cell r="C136" t="str">
            <v xml:space="preserve"> 36C</v>
          </cell>
          <cell r="D136" t="str">
            <v>개</v>
          </cell>
          <cell r="E136">
            <v>4</v>
          </cell>
          <cell r="G136">
            <v>13</v>
          </cell>
          <cell r="X136" t="str">
            <v>=</v>
          </cell>
          <cell r="Y136">
            <v>17</v>
          </cell>
          <cell r="Z136">
            <v>17</v>
          </cell>
        </row>
        <row r="137">
          <cell r="A137" t="str">
            <v xml:space="preserve"> 노말밴드 42C</v>
          </cell>
          <cell r="B137" t="str">
            <v xml:space="preserve"> 노말밴드</v>
          </cell>
          <cell r="C137" t="str">
            <v xml:space="preserve"> 42C</v>
          </cell>
          <cell r="D137" t="str">
            <v>개</v>
          </cell>
          <cell r="E137">
            <v>0</v>
          </cell>
          <cell r="X137" t="str">
            <v>=</v>
          </cell>
          <cell r="Y137">
            <v>0</v>
          </cell>
          <cell r="Z137">
            <v>0</v>
          </cell>
        </row>
        <row r="138">
          <cell r="A138" t="str">
            <v xml:space="preserve"> 노말밴드 54C</v>
          </cell>
          <cell r="B138" t="str">
            <v xml:space="preserve"> 노말밴드</v>
          </cell>
          <cell r="C138" t="str">
            <v xml:space="preserve"> 54C</v>
          </cell>
          <cell r="D138" t="str">
            <v>개</v>
          </cell>
          <cell r="E138">
            <v>3</v>
          </cell>
          <cell r="G138">
            <v>9</v>
          </cell>
          <cell r="X138" t="str">
            <v>=</v>
          </cell>
          <cell r="Y138">
            <v>12</v>
          </cell>
          <cell r="Z138">
            <v>12</v>
          </cell>
        </row>
        <row r="139">
          <cell r="A139" t="str">
            <v xml:space="preserve"> 노말밴드 82C</v>
          </cell>
          <cell r="B139" t="str">
            <v xml:space="preserve"> 노말밴드</v>
          </cell>
          <cell r="C139" t="str">
            <v xml:space="preserve"> 82C</v>
          </cell>
          <cell r="D139" t="str">
            <v>개</v>
          </cell>
          <cell r="E139">
            <v>4</v>
          </cell>
          <cell r="X139" t="str">
            <v>=</v>
          </cell>
          <cell r="Y139">
            <v>4</v>
          </cell>
          <cell r="Z139">
            <v>4</v>
          </cell>
        </row>
        <row r="140">
          <cell r="A140">
            <v>0</v>
          </cell>
        </row>
        <row r="141">
          <cell r="A141" t="str">
            <v xml:space="preserve"> HI-PVC 신설 28C</v>
          </cell>
          <cell r="B141" t="str">
            <v xml:space="preserve"> HI-PVC 신설</v>
          </cell>
          <cell r="C141" t="str">
            <v xml:space="preserve"> 28C</v>
          </cell>
          <cell r="D141" t="str">
            <v>m</v>
          </cell>
          <cell r="G141">
            <v>3</v>
          </cell>
          <cell r="X141" t="str">
            <v>=</v>
          </cell>
          <cell r="Y141">
            <v>3</v>
          </cell>
          <cell r="Z141">
            <v>3</v>
          </cell>
        </row>
        <row r="142">
          <cell r="A142" t="str">
            <v xml:space="preserve"> HI-PVC 신설 36C</v>
          </cell>
          <cell r="B142" t="str">
            <v xml:space="preserve"> HI-PVC 신설</v>
          </cell>
          <cell r="C142" t="str">
            <v xml:space="preserve"> 36C</v>
          </cell>
          <cell r="D142" t="str">
            <v>m</v>
          </cell>
          <cell r="G142">
            <v>3</v>
          </cell>
          <cell r="X142" t="str">
            <v>=</v>
          </cell>
          <cell r="Y142">
            <v>3</v>
          </cell>
          <cell r="Z142">
            <v>3</v>
          </cell>
        </row>
        <row r="143">
          <cell r="A143">
            <v>0</v>
          </cell>
        </row>
        <row r="144">
          <cell r="A144" t="str">
            <v xml:space="preserve"> HI-PVC 신설 54C x 2열</v>
          </cell>
          <cell r="B144" t="str">
            <v xml:space="preserve"> HI-PVC 신설</v>
          </cell>
          <cell r="C144" t="str">
            <v xml:space="preserve"> 54C x 2열</v>
          </cell>
          <cell r="D144" t="str">
            <v>m</v>
          </cell>
          <cell r="F144">
            <v>10</v>
          </cell>
          <cell r="G144" t="str">
            <v>(가설역사)</v>
          </cell>
          <cell r="K144">
            <v>6</v>
          </cell>
          <cell r="X144" t="str">
            <v>=</v>
          </cell>
          <cell r="Y144">
            <v>16</v>
          </cell>
          <cell r="Z144">
            <v>16</v>
          </cell>
        </row>
        <row r="145">
          <cell r="A145">
            <v>0</v>
          </cell>
        </row>
        <row r="146">
          <cell r="A146" t="str">
            <v xml:space="preserve"> HI-PVC 신설 82C x 2열</v>
          </cell>
          <cell r="B146" t="str">
            <v xml:space="preserve"> HI-PVC 신설</v>
          </cell>
          <cell r="C146" t="str">
            <v xml:space="preserve"> 82C x 2열</v>
          </cell>
          <cell r="D146" t="str">
            <v>m</v>
          </cell>
          <cell r="X146" t="str">
            <v>=</v>
          </cell>
          <cell r="Y146">
            <v>0</v>
          </cell>
          <cell r="Z146">
            <v>0</v>
          </cell>
        </row>
        <row r="147">
          <cell r="A147">
            <v>0</v>
          </cell>
        </row>
        <row r="148">
          <cell r="A148" t="str">
            <v xml:space="preserve"> C형 찬넬 설치 60×30×10×2.3t</v>
          </cell>
          <cell r="B148" t="str">
            <v xml:space="preserve"> C형 찬넬 설치</v>
          </cell>
          <cell r="C148" t="str">
            <v xml:space="preserve"> 60×30×10×2.3t</v>
          </cell>
          <cell r="D148" t="str">
            <v>개</v>
          </cell>
          <cell r="E148" t="str">
            <v>가설역사 :</v>
          </cell>
          <cell r="F148" t="str">
            <v xml:space="preserve"> (35.5 + 2 + 71)÷ 3 ÷ 1.5</v>
          </cell>
          <cell r="X148" t="str">
            <v>=</v>
          </cell>
          <cell r="Y148">
            <v>24.1</v>
          </cell>
          <cell r="Z148">
            <v>163</v>
          </cell>
        </row>
        <row r="149">
          <cell r="F149" t="str">
            <v xml:space="preserve"> (355 + 27 + 96.5 + 18 + 45) ÷ 3 ÷ 1.5</v>
          </cell>
          <cell r="X149" t="str">
            <v>=</v>
          </cell>
          <cell r="Y149">
            <v>120.3</v>
          </cell>
        </row>
        <row r="150">
          <cell r="E150" t="str">
            <v>TV :</v>
          </cell>
          <cell r="F150" t="str">
            <v xml:space="preserve"> (69.5 + 11) ÷ 3 ÷ 1.5</v>
          </cell>
          <cell r="X150" t="str">
            <v>=</v>
          </cell>
          <cell r="Y150">
            <v>17.899999999999999</v>
          </cell>
        </row>
        <row r="151">
          <cell r="A151">
            <v>0</v>
          </cell>
        </row>
        <row r="152">
          <cell r="A152" t="str">
            <v xml:space="preserve"> 클램프 16C</v>
          </cell>
          <cell r="B152" t="str">
            <v xml:space="preserve"> 클램프</v>
          </cell>
          <cell r="C152" t="str">
            <v xml:space="preserve"> 16C</v>
          </cell>
          <cell r="D152" t="str">
            <v>개</v>
          </cell>
          <cell r="P152" t="str">
            <v>TV :</v>
          </cell>
          <cell r="R152" t="str">
            <v>69.5 ÷ 1.5</v>
          </cell>
          <cell r="X152" t="str">
            <v>=</v>
          </cell>
          <cell r="Y152">
            <v>46.3</v>
          </cell>
          <cell r="Z152">
            <v>47</v>
          </cell>
        </row>
        <row r="153">
          <cell r="A153" t="str">
            <v xml:space="preserve"> 클램프 22C</v>
          </cell>
          <cell r="B153" t="str">
            <v xml:space="preserve"> 클램프</v>
          </cell>
          <cell r="C153" t="str">
            <v xml:space="preserve"> 22C</v>
          </cell>
          <cell r="D153" t="str">
            <v>개</v>
          </cell>
          <cell r="I153" t="str">
            <v>본역사 :</v>
          </cell>
          <cell r="L153" t="str">
            <v>355 ÷ 1.5</v>
          </cell>
          <cell r="R153" t="str">
            <v>11 ÷ 1.5</v>
          </cell>
          <cell r="X153" t="str">
            <v>=</v>
          </cell>
          <cell r="Y153">
            <v>244</v>
          </cell>
          <cell r="Z153">
            <v>244</v>
          </cell>
        </row>
        <row r="154">
          <cell r="A154" t="str">
            <v xml:space="preserve"> 클램프 28C</v>
          </cell>
          <cell r="B154" t="str">
            <v xml:space="preserve"> 클램프</v>
          </cell>
          <cell r="C154" t="str">
            <v xml:space="preserve"> 28C</v>
          </cell>
          <cell r="D154" t="str">
            <v>개</v>
          </cell>
          <cell r="L154" t="str">
            <v>27 ÷ 1.5</v>
          </cell>
          <cell r="X154" t="str">
            <v>=</v>
          </cell>
          <cell r="Y154">
            <v>18</v>
          </cell>
          <cell r="Z154">
            <v>18</v>
          </cell>
        </row>
        <row r="155">
          <cell r="A155" t="str">
            <v xml:space="preserve"> 클램프 36C</v>
          </cell>
          <cell r="B155" t="str">
            <v xml:space="preserve"> 클램프</v>
          </cell>
          <cell r="C155" t="str">
            <v xml:space="preserve"> 36C</v>
          </cell>
          <cell r="D155" t="str">
            <v>개</v>
          </cell>
          <cell r="E155" t="str">
            <v>가설역사 :</v>
          </cell>
          <cell r="F155" t="str">
            <v xml:space="preserve"> 35.1 ÷ 1.5</v>
          </cell>
          <cell r="L155" t="str">
            <v>96.5 ÷ 1.5</v>
          </cell>
          <cell r="X155" t="str">
            <v>=</v>
          </cell>
          <cell r="Y155">
            <v>88</v>
          </cell>
          <cell r="Z155">
            <v>88</v>
          </cell>
        </row>
        <row r="156">
          <cell r="A156" t="str">
            <v xml:space="preserve"> 클램프 42C</v>
          </cell>
          <cell r="B156" t="str">
            <v xml:space="preserve"> 클램프</v>
          </cell>
          <cell r="C156" t="str">
            <v xml:space="preserve"> 42C</v>
          </cell>
          <cell r="D156" t="str">
            <v>개</v>
          </cell>
          <cell r="L156" t="str">
            <v>18 ÷ 1.5</v>
          </cell>
          <cell r="X156" t="str">
            <v>=</v>
          </cell>
          <cell r="Y156">
            <v>12</v>
          </cell>
          <cell r="Z156">
            <v>12</v>
          </cell>
        </row>
        <row r="157">
          <cell r="A157" t="str">
            <v xml:space="preserve"> 클램프 54C</v>
          </cell>
          <cell r="B157" t="str">
            <v xml:space="preserve"> 클램프</v>
          </cell>
          <cell r="C157" t="str">
            <v xml:space="preserve"> 54C</v>
          </cell>
          <cell r="D157" t="str">
            <v>개</v>
          </cell>
          <cell r="F157" t="str">
            <v xml:space="preserve"> 2 ÷ 1.5</v>
          </cell>
          <cell r="L157" t="str">
            <v>45 ÷ 1.5</v>
          </cell>
          <cell r="X157" t="str">
            <v>=</v>
          </cell>
          <cell r="Y157">
            <v>31.3</v>
          </cell>
          <cell r="Z157">
            <v>32</v>
          </cell>
        </row>
        <row r="158">
          <cell r="A158" t="str">
            <v xml:space="preserve"> 클램프 82C</v>
          </cell>
          <cell r="B158" t="str">
            <v xml:space="preserve"> 클램프</v>
          </cell>
          <cell r="C158" t="str">
            <v xml:space="preserve"> 82C</v>
          </cell>
          <cell r="D158" t="str">
            <v>개</v>
          </cell>
          <cell r="F158" t="str">
            <v xml:space="preserve"> 71 ÷ 1.5</v>
          </cell>
          <cell r="X158" t="str">
            <v>=</v>
          </cell>
          <cell r="Y158">
            <v>47.3</v>
          </cell>
          <cell r="Z158">
            <v>48</v>
          </cell>
        </row>
        <row r="159">
          <cell r="A159">
            <v>0</v>
          </cell>
        </row>
        <row r="160">
          <cell r="A160" t="str">
            <v xml:space="preserve"> 풀박스 설치 100×100×100</v>
          </cell>
          <cell r="B160" t="str">
            <v xml:space="preserve"> 풀박스 설치</v>
          </cell>
          <cell r="C160" t="str">
            <v xml:space="preserve"> 100×100×100</v>
          </cell>
          <cell r="D160" t="str">
            <v>개</v>
          </cell>
          <cell r="E160">
            <v>0</v>
          </cell>
          <cell r="G160">
            <v>1</v>
          </cell>
          <cell r="X160" t="str">
            <v>=</v>
          </cell>
          <cell r="Y160">
            <v>1</v>
          </cell>
          <cell r="Z160">
            <v>1</v>
          </cell>
        </row>
        <row r="161">
          <cell r="A161" t="str">
            <v xml:space="preserve"> 풀박스 설치 200×200×100</v>
          </cell>
          <cell r="B161" t="str">
            <v xml:space="preserve"> 풀박스 설치</v>
          </cell>
          <cell r="C161" t="str">
            <v xml:space="preserve"> 200×200×100</v>
          </cell>
          <cell r="D161" t="str">
            <v>개</v>
          </cell>
          <cell r="E161">
            <v>14</v>
          </cell>
          <cell r="G161">
            <v>1</v>
          </cell>
          <cell r="H161">
            <v>2</v>
          </cell>
          <cell r="X161" t="str">
            <v>=</v>
          </cell>
          <cell r="Y161">
            <v>17</v>
          </cell>
          <cell r="Z161">
            <v>17</v>
          </cell>
        </row>
        <row r="162">
          <cell r="A162" t="str">
            <v xml:space="preserve"> 풀박스 설치 200×200×150</v>
          </cell>
          <cell r="B162" t="str">
            <v xml:space="preserve"> 풀박스 설치</v>
          </cell>
          <cell r="C162" t="str">
            <v xml:space="preserve"> 200×200×150</v>
          </cell>
          <cell r="D162" t="str">
            <v>개</v>
          </cell>
          <cell r="L162">
            <v>2</v>
          </cell>
          <cell r="X162" t="str">
            <v>=</v>
          </cell>
          <cell r="Y162">
            <v>2</v>
          </cell>
          <cell r="Z162">
            <v>2</v>
          </cell>
        </row>
        <row r="163">
          <cell r="A163" t="str">
            <v xml:space="preserve"> 풀박스 설치 300×300×200</v>
          </cell>
          <cell r="B163" t="str">
            <v xml:space="preserve"> 풀박스 설치</v>
          </cell>
          <cell r="C163" t="str">
            <v xml:space="preserve"> 300×300×200</v>
          </cell>
          <cell r="D163" t="str">
            <v>개</v>
          </cell>
          <cell r="E163">
            <v>2</v>
          </cell>
          <cell r="G163">
            <v>1</v>
          </cell>
          <cell r="X163" t="str">
            <v>=</v>
          </cell>
          <cell r="Y163">
            <v>3</v>
          </cell>
          <cell r="Z163">
            <v>3</v>
          </cell>
        </row>
        <row r="164">
          <cell r="A164" t="str">
            <v xml:space="preserve"> 풀박스 설치 400×400×200</v>
          </cell>
          <cell r="B164" t="str">
            <v xml:space="preserve"> 풀박스 설치</v>
          </cell>
          <cell r="C164" t="str">
            <v xml:space="preserve"> 400×400×200</v>
          </cell>
          <cell r="D164" t="str">
            <v>개</v>
          </cell>
          <cell r="E164">
            <v>1</v>
          </cell>
          <cell r="G164">
            <v>2</v>
          </cell>
          <cell r="H164">
            <v>2</v>
          </cell>
          <cell r="X164" t="str">
            <v>=</v>
          </cell>
          <cell r="Y164">
            <v>5</v>
          </cell>
          <cell r="Z164">
            <v>5</v>
          </cell>
        </row>
        <row r="165">
          <cell r="A165" t="str">
            <v xml:space="preserve"> 풀박스 설치 500×500×300</v>
          </cell>
          <cell r="B165" t="str">
            <v xml:space="preserve"> 풀박스 설치</v>
          </cell>
          <cell r="C165" t="str">
            <v xml:space="preserve"> 500×500×300</v>
          </cell>
          <cell r="D165" t="str">
            <v>개</v>
          </cell>
          <cell r="E165">
            <v>1</v>
          </cell>
          <cell r="G165">
            <v>1</v>
          </cell>
          <cell r="X165" t="str">
            <v>=</v>
          </cell>
          <cell r="Y165">
            <v>2</v>
          </cell>
          <cell r="Z165">
            <v>2</v>
          </cell>
        </row>
        <row r="166">
          <cell r="A166" t="str">
            <v xml:space="preserve"> 풀박스 설치 600×600×300</v>
          </cell>
          <cell r="B166" t="str">
            <v xml:space="preserve"> 풀박스 설치</v>
          </cell>
          <cell r="C166" t="str">
            <v xml:space="preserve"> 600×600×300</v>
          </cell>
          <cell r="D166" t="str">
            <v>개</v>
          </cell>
          <cell r="E166">
            <v>2</v>
          </cell>
          <cell r="G166">
            <v>4</v>
          </cell>
          <cell r="H166">
            <v>1</v>
          </cell>
          <cell r="I166">
            <v>2</v>
          </cell>
          <cell r="X166" t="str">
            <v>=</v>
          </cell>
          <cell r="Y166">
            <v>9</v>
          </cell>
          <cell r="Z166">
            <v>9</v>
          </cell>
        </row>
        <row r="167">
          <cell r="A167">
            <v>0</v>
          </cell>
        </row>
        <row r="168">
          <cell r="A168" t="str">
            <v xml:space="preserve"> 국선단자함 국선60/내선120</v>
          </cell>
          <cell r="B168" t="str">
            <v xml:space="preserve"> 국선단자함</v>
          </cell>
          <cell r="C168" t="str">
            <v xml:space="preserve"> 국선60/내선120</v>
          </cell>
          <cell r="D168" t="str">
            <v>개</v>
          </cell>
          <cell r="E168">
            <v>1</v>
          </cell>
          <cell r="X168" t="str">
            <v>=</v>
          </cell>
          <cell r="Y168">
            <v>1</v>
          </cell>
          <cell r="Z168">
            <v>1</v>
          </cell>
        </row>
        <row r="169">
          <cell r="A169" t="str">
            <v xml:space="preserve"> 전화단자함  10P</v>
          </cell>
          <cell r="B169" t="str">
            <v xml:space="preserve"> 전화단자함</v>
          </cell>
          <cell r="C169" t="str">
            <v xml:space="preserve">  10P</v>
          </cell>
          <cell r="D169" t="str">
            <v>개</v>
          </cell>
          <cell r="E169">
            <v>1</v>
          </cell>
          <cell r="G169">
            <v>3</v>
          </cell>
          <cell r="X169" t="str">
            <v>=</v>
          </cell>
          <cell r="Y169">
            <v>4</v>
          </cell>
          <cell r="Z169">
            <v>4</v>
          </cell>
        </row>
        <row r="170">
          <cell r="A170" t="str">
            <v xml:space="preserve"> 전화단자함  20P</v>
          </cell>
          <cell r="B170" t="str">
            <v xml:space="preserve"> 전화단자함</v>
          </cell>
          <cell r="C170" t="str">
            <v xml:space="preserve">  20P</v>
          </cell>
          <cell r="D170" t="str">
            <v>개</v>
          </cell>
          <cell r="G170">
            <v>1</v>
          </cell>
          <cell r="X170" t="str">
            <v>=</v>
          </cell>
          <cell r="Y170">
            <v>1</v>
          </cell>
          <cell r="Z170">
            <v>1</v>
          </cell>
        </row>
        <row r="171">
          <cell r="A171" t="str">
            <v xml:space="preserve"> 전화단자함  30P</v>
          </cell>
          <cell r="B171" t="str">
            <v xml:space="preserve"> 전화단자함</v>
          </cell>
          <cell r="C171" t="str">
            <v xml:space="preserve">  30P</v>
          </cell>
          <cell r="D171" t="str">
            <v>개</v>
          </cell>
          <cell r="E171">
            <v>1</v>
          </cell>
          <cell r="G171">
            <v>2</v>
          </cell>
          <cell r="X171" t="str">
            <v>=</v>
          </cell>
          <cell r="Y171">
            <v>3</v>
          </cell>
          <cell r="Z171">
            <v>3</v>
          </cell>
        </row>
        <row r="173">
          <cell r="A173" t="str">
            <v xml:space="preserve"> 접지단자함 설치 450×500×150</v>
          </cell>
          <cell r="B173" t="str">
            <v xml:space="preserve"> 접지단자함 설치</v>
          </cell>
          <cell r="C173" t="str">
            <v xml:space="preserve"> 450×500×150</v>
          </cell>
          <cell r="D173" t="str">
            <v>개</v>
          </cell>
          <cell r="E173">
            <v>1</v>
          </cell>
          <cell r="X173" t="str">
            <v>=</v>
          </cell>
          <cell r="Y173">
            <v>1</v>
          </cell>
          <cell r="Z173">
            <v>1</v>
          </cell>
        </row>
        <row r="174">
          <cell r="A174">
            <v>0</v>
          </cell>
        </row>
        <row r="175">
          <cell r="A175" t="str">
            <v xml:space="preserve"> 전화콘센트 설치 4P</v>
          </cell>
          <cell r="B175" t="str">
            <v xml:space="preserve"> 전화콘센트 설치</v>
          </cell>
          <cell r="C175" t="str">
            <v xml:space="preserve"> 4P</v>
          </cell>
          <cell r="D175" t="str">
            <v>개</v>
          </cell>
          <cell r="E175">
            <v>6</v>
          </cell>
          <cell r="G175">
            <v>22</v>
          </cell>
          <cell r="X175" t="str">
            <v>=</v>
          </cell>
          <cell r="Y175">
            <v>28</v>
          </cell>
          <cell r="Z175">
            <v>28</v>
          </cell>
        </row>
        <row r="176">
          <cell r="A176">
            <v>0</v>
          </cell>
        </row>
        <row r="177">
          <cell r="A177" t="str">
            <v xml:space="preserve"> 전화기 설치 MFC</v>
          </cell>
          <cell r="B177" t="str">
            <v xml:space="preserve"> 전화기 설치</v>
          </cell>
          <cell r="C177" t="str">
            <v xml:space="preserve"> MFC</v>
          </cell>
          <cell r="D177" t="str">
            <v>대</v>
          </cell>
          <cell r="E177">
            <v>6</v>
          </cell>
          <cell r="G177">
            <v>3</v>
          </cell>
          <cell r="X177" t="str">
            <v>=</v>
          </cell>
          <cell r="Y177">
            <v>9</v>
          </cell>
          <cell r="Z177">
            <v>9</v>
          </cell>
        </row>
        <row r="178">
          <cell r="A178">
            <v>0</v>
          </cell>
        </row>
        <row r="179">
          <cell r="A179" t="str">
            <v xml:space="preserve"> 전화기 설치 자동식 직통</v>
          </cell>
          <cell r="B179" t="str">
            <v xml:space="preserve"> 전화기 설치</v>
          </cell>
          <cell r="C179" t="str">
            <v xml:space="preserve"> 자동식 직통</v>
          </cell>
          <cell r="D179" t="str">
            <v>대</v>
          </cell>
          <cell r="E179">
            <v>4</v>
          </cell>
          <cell r="X179" t="str">
            <v>=</v>
          </cell>
          <cell r="Y179">
            <v>4</v>
          </cell>
          <cell r="Z179">
            <v>4</v>
          </cell>
        </row>
        <row r="180">
          <cell r="A180">
            <v>0</v>
          </cell>
        </row>
        <row r="181">
          <cell r="A181" t="str">
            <v xml:space="preserve"> TV증폭기 설치 BOOSTER AMP</v>
          </cell>
          <cell r="B181" t="str">
            <v xml:space="preserve"> TV증폭기 설치</v>
          </cell>
          <cell r="C181" t="str">
            <v xml:space="preserve"> BOOSTER AMP</v>
          </cell>
          <cell r="D181" t="str">
            <v>대</v>
          </cell>
          <cell r="E181">
            <v>1</v>
          </cell>
          <cell r="X181" t="str">
            <v>=</v>
          </cell>
          <cell r="Y181">
            <v>1</v>
          </cell>
          <cell r="Z181">
            <v>1</v>
          </cell>
        </row>
        <row r="182">
          <cell r="A182">
            <v>0</v>
          </cell>
        </row>
        <row r="183">
          <cell r="A183" t="str">
            <v xml:space="preserve"> 분배기 설치 3분배</v>
          </cell>
          <cell r="B183" t="str">
            <v xml:space="preserve"> 분배기 설치</v>
          </cell>
          <cell r="C183" t="str">
            <v xml:space="preserve"> 3분배</v>
          </cell>
          <cell r="D183" t="str">
            <v>대</v>
          </cell>
          <cell r="E183">
            <v>1</v>
          </cell>
          <cell r="X183" t="str">
            <v>=</v>
          </cell>
          <cell r="Y183">
            <v>1</v>
          </cell>
          <cell r="Z183">
            <v>1</v>
          </cell>
        </row>
        <row r="184">
          <cell r="A184">
            <v>0</v>
          </cell>
        </row>
        <row r="185">
          <cell r="A185" t="str">
            <v xml:space="preserve"> TV콘센트 설치 직렬형</v>
          </cell>
          <cell r="B185" t="str">
            <v xml:space="preserve"> TV콘센트 설치</v>
          </cell>
          <cell r="C185" t="str">
            <v xml:space="preserve"> 직렬형</v>
          </cell>
          <cell r="D185" t="str">
            <v>개</v>
          </cell>
          <cell r="E185">
            <v>8</v>
          </cell>
          <cell r="X185" t="str">
            <v>=</v>
          </cell>
          <cell r="Y185">
            <v>8</v>
          </cell>
          <cell r="Z185">
            <v>8</v>
          </cell>
        </row>
        <row r="186">
          <cell r="A186" t="str">
            <v xml:space="preserve"> TV콘센트 설치 종단형</v>
          </cell>
          <cell r="B186" t="str">
            <v xml:space="preserve"> TV콘센트 설치</v>
          </cell>
          <cell r="C186" t="str">
            <v xml:space="preserve"> 종단형</v>
          </cell>
          <cell r="D186" t="str">
            <v>개</v>
          </cell>
          <cell r="E186">
            <v>2</v>
          </cell>
          <cell r="X186" t="str">
            <v>=</v>
          </cell>
          <cell r="Y186">
            <v>2</v>
          </cell>
          <cell r="Z186">
            <v>2</v>
          </cell>
        </row>
        <row r="187">
          <cell r="A187" t="str">
            <v xml:space="preserve"> TV콘센트 설치 직렬분기형</v>
          </cell>
          <cell r="B187" t="str">
            <v xml:space="preserve"> TV콘센트 설치</v>
          </cell>
          <cell r="C187" t="str">
            <v xml:space="preserve"> 직렬분기형</v>
          </cell>
          <cell r="D187" t="str">
            <v>개</v>
          </cell>
          <cell r="E187">
            <v>0</v>
          </cell>
          <cell r="X187" t="str">
            <v>=</v>
          </cell>
          <cell r="Y187">
            <v>0</v>
          </cell>
          <cell r="Z187">
            <v>0</v>
          </cell>
        </row>
        <row r="188">
          <cell r="A188">
            <v>0</v>
          </cell>
        </row>
        <row r="189">
          <cell r="A189" t="str">
            <v xml:space="preserve"> TV공시청 안테나 신설 UHF/VHF(H.L)</v>
          </cell>
          <cell r="B189" t="str">
            <v xml:space="preserve"> TV공시청 안테나 신설</v>
          </cell>
          <cell r="C189" t="str">
            <v xml:space="preserve"> UHF/VHF(H.L)</v>
          </cell>
          <cell r="D189" t="str">
            <v>기</v>
          </cell>
          <cell r="E189">
            <v>1</v>
          </cell>
          <cell r="X189" t="str">
            <v>=</v>
          </cell>
          <cell r="Y189">
            <v>1</v>
          </cell>
          <cell r="Z189">
            <v>1</v>
          </cell>
        </row>
        <row r="190">
          <cell r="A190">
            <v>0</v>
          </cell>
        </row>
        <row r="191">
          <cell r="A191" t="str">
            <v xml:space="preserve"> 스위치 BOX 설치 벽부형</v>
          </cell>
          <cell r="B191" t="str">
            <v xml:space="preserve"> 스위치 BOX 설치</v>
          </cell>
          <cell r="C191" t="str">
            <v xml:space="preserve"> 벽부형</v>
          </cell>
          <cell r="D191" t="str">
            <v>개</v>
          </cell>
          <cell r="E191">
            <v>6</v>
          </cell>
          <cell r="G191">
            <v>22</v>
          </cell>
          <cell r="J191">
            <v>10</v>
          </cell>
          <cell r="X191" t="str">
            <v>=</v>
          </cell>
          <cell r="Y191">
            <v>38</v>
          </cell>
          <cell r="Z191">
            <v>38</v>
          </cell>
        </row>
        <row r="192">
          <cell r="A192">
            <v>0</v>
          </cell>
        </row>
        <row r="193">
          <cell r="A193" t="str">
            <v xml:space="preserve"> OUTLET BOX 설치 중형 4각 54mm</v>
          </cell>
          <cell r="B193" t="str">
            <v xml:space="preserve"> OUTLET BOX 설치</v>
          </cell>
          <cell r="C193" t="str">
            <v xml:space="preserve"> 중형 4각 54mm</v>
          </cell>
          <cell r="D193" t="str">
            <v>개</v>
          </cell>
          <cell r="E193">
            <v>8</v>
          </cell>
          <cell r="X193" t="str">
            <v>=</v>
          </cell>
          <cell r="Y193">
            <v>8</v>
          </cell>
          <cell r="Z193">
            <v>8</v>
          </cell>
        </row>
        <row r="194">
          <cell r="A194">
            <v>0</v>
          </cell>
        </row>
        <row r="195">
          <cell r="A195" t="str">
            <v xml:space="preserve"> KEY PHONE 설치 모장치</v>
          </cell>
          <cell r="B195" t="str">
            <v xml:space="preserve"> KEY PHONE 설치</v>
          </cell>
          <cell r="C195" t="str">
            <v xml:space="preserve"> 모장치</v>
          </cell>
          <cell r="D195" t="str">
            <v>대</v>
          </cell>
          <cell r="E195">
            <v>1</v>
          </cell>
          <cell r="X195" t="str">
            <v>=</v>
          </cell>
          <cell r="Y195">
            <v>1</v>
          </cell>
          <cell r="Z195">
            <v>1</v>
          </cell>
        </row>
        <row r="196">
          <cell r="A196" t="str">
            <v xml:space="preserve"> KEY PHONE 설치 자장치</v>
          </cell>
          <cell r="B196" t="str">
            <v xml:space="preserve"> KEY PHONE 설치</v>
          </cell>
          <cell r="C196" t="str">
            <v xml:space="preserve"> 자장치</v>
          </cell>
          <cell r="D196" t="str">
            <v>대</v>
          </cell>
          <cell r="E196">
            <v>5</v>
          </cell>
          <cell r="X196" t="str">
            <v>=</v>
          </cell>
          <cell r="Y196">
            <v>5</v>
          </cell>
          <cell r="Z196">
            <v>5</v>
          </cell>
        </row>
        <row r="197">
          <cell r="A197">
            <v>0</v>
          </cell>
        </row>
        <row r="198">
          <cell r="A198" t="str">
            <v xml:space="preserve"> 배선반 신설 178P</v>
          </cell>
          <cell r="B198" t="str">
            <v xml:space="preserve"> 배선반 신설</v>
          </cell>
          <cell r="C198" t="str">
            <v xml:space="preserve"> 178P</v>
          </cell>
          <cell r="D198" t="str">
            <v>대</v>
          </cell>
          <cell r="E198">
            <v>1</v>
          </cell>
          <cell r="X198" t="str">
            <v>=</v>
          </cell>
          <cell r="Y198">
            <v>1</v>
          </cell>
          <cell r="Z198">
            <v>1</v>
          </cell>
        </row>
        <row r="200">
          <cell r="A200" t="str">
            <v xml:space="preserve"> 케이블 랙 설치 W : 150</v>
          </cell>
          <cell r="B200" t="str">
            <v xml:space="preserve"> 케이블 랙 설치</v>
          </cell>
          <cell r="C200" t="str">
            <v xml:space="preserve"> W : 150</v>
          </cell>
          <cell r="D200" t="str">
            <v>m</v>
          </cell>
          <cell r="E200">
            <v>9.5</v>
          </cell>
          <cell r="F200" t="str">
            <v>+</v>
          </cell>
          <cell r="G200">
            <v>17</v>
          </cell>
          <cell r="X200" t="str">
            <v>=</v>
          </cell>
          <cell r="Y200">
            <v>26.5</v>
          </cell>
          <cell r="Z200">
            <v>26.5</v>
          </cell>
        </row>
        <row r="202">
          <cell r="A202" t="str">
            <v xml:space="preserve"> 덕트 설치 400×150</v>
          </cell>
          <cell r="B202" t="str">
            <v xml:space="preserve"> 덕트 설치</v>
          </cell>
          <cell r="C202" t="str">
            <v xml:space="preserve"> 400×150</v>
          </cell>
          <cell r="D202" t="str">
            <v>m</v>
          </cell>
          <cell r="E202">
            <v>10</v>
          </cell>
          <cell r="X202" t="str">
            <v>=</v>
          </cell>
          <cell r="Y202">
            <v>10</v>
          </cell>
          <cell r="Z202">
            <v>10</v>
          </cell>
        </row>
        <row r="203">
          <cell r="A203">
            <v>0</v>
          </cell>
        </row>
        <row r="209">
          <cell r="A209" t="str">
            <v xml:space="preserve"> 전선 신설 HIV 1.2mm</v>
          </cell>
          <cell r="B209" t="str">
            <v xml:space="preserve"> 전선 신설</v>
          </cell>
          <cell r="C209" t="str">
            <v xml:space="preserve"> HIV 1.2mm</v>
          </cell>
          <cell r="D209" t="str">
            <v>m</v>
          </cell>
          <cell r="E209" t="str">
            <v xml:space="preserve"> [ 매표실 AMP - 대합실 S.P ]</v>
          </cell>
          <cell r="Z209">
            <v>3280.3999999999996</v>
          </cell>
        </row>
        <row r="210">
          <cell r="A210">
            <v>0</v>
          </cell>
          <cell r="E210" t="str">
            <v>가설역사 :</v>
          </cell>
          <cell r="F210" t="str">
            <v>(15 + 2.5 + 3 ↑ +(0.3 + 0.5) x 2 + 4.5 + 0.3 + 0.5) x 2</v>
          </cell>
          <cell r="X210" t="str">
            <v>=</v>
          </cell>
          <cell r="Y210">
            <v>54.8</v>
          </cell>
        </row>
        <row r="211">
          <cell r="A211">
            <v>0</v>
          </cell>
          <cell r="E211" t="str">
            <v xml:space="preserve"> [ 역무실 AMP - 대합실 S.P ]</v>
          </cell>
        </row>
        <row r="212">
          <cell r="E212" t="str">
            <v>가설역사 :</v>
          </cell>
          <cell r="F212" t="str">
            <v>(15 + 4 + 4.5 + 0.5 + 13 +(0.3 + 1 + 0.3) x 2 + 13.5) x 2</v>
          </cell>
        </row>
        <row r="213">
          <cell r="F213" t="str">
            <v>((0.3 + 1 + 0.3) x 2 + 12.5 + (0.3 + 1 + 0.3) x 2) x 2</v>
          </cell>
        </row>
        <row r="214">
          <cell r="F214" t="str">
            <v>(10 + 0.3 + 1 + 0.3) x 2</v>
          </cell>
          <cell r="X214" t="str">
            <v>=</v>
          </cell>
          <cell r="Y214">
            <v>168.4</v>
          </cell>
        </row>
        <row r="215">
          <cell r="A215">
            <v>0</v>
          </cell>
          <cell r="E215" t="str">
            <v xml:space="preserve"> [ 역무실 AMP - 매표실, 휴게실 S.P ]</v>
          </cell>
        </row>
        <row r="216">
          <cell r="A216">
            <v>0</v>
          </cell>
          <cell r="E216" t="str">
            <v>가설역사 :</v>
          </cell>
          <cell r="F216" t="str">
            <v>(15 + 4 + 4.5 + 0.5 + 9 + ( 1.5 + 0.3 + 0.5) x 2 + 4 + 1.5 + 0.3 + 0.5) x 3</v>
          </cell>
          <cell r="X216" t="str">
            <v>=</v>
          </cell>
          <cell r="Y216">
            <v>131.69999999999999</v>
          </cell>
        </row>
        <row r="217">
          <cell r="A217">
            <v>0</v>
          </cell>
          <cell r="E217" t="str">
            <v xml:space="preserve"> [ 역무실 AMP - 상선 S.P ]</v>
          </cell>
        </row>
        <row r="218">
          <cell r="A218">
            <v>0</v>
          </cell>
          <cell r="E218" t="str">
            <v>가설역사 :</v>
          </cell>
          <cell r="F218" t="str">
            <v>(15 + 4 + 4.5 + 0.5 + 6.5 + 0.5  + 16.5 + 0.5 + 1.5 + 4.5 + 0.4) x 2</v>
          </cell>
        </row>
        <row r="219">
          <cell r="A219">
            <v>0</v>
          </cell>
          <cell r="F219" t="str">
            <v>(3 + 0.5 + 30 + (0.5 + 7 + 0.3 + 0.3) x 2 + 30 + 0.5 + 30) x 2</v>
          </cell>
        </row>
        <row r="220">
          <cell r="F220" t="str">
            <v>((0.5 + 7 + 0.3 + 0.3) x 2 + 30 + 0.5 + 30 + (0.5 + 15 + 0.3 + 0.3) x 2) x 2</v>
          </cell>
        </row>
        <row r="221">
          <cell r="A221">
            <v>0</v>
          </cell>
          <cell r="F221" t="str">
            <v>(30 + 0.5 + 30 + 0.5 + 19 + 0.3 + 0.3) x 2</v>
          </cell>
          <cell r="X221" t="str">
            <v>=</v>
          </cell>
          <cell r="Y221">
            <v>634.20000000000005</v>
          </cell>
        </row>
        <row r="222">
          <cell r="A222">
            <v>0</v>
          </cell>
          <cell r="E222" t="str">
            <v xml:space="preserve"> [ 역무실 AMP - 하선 S.P ]</v>
          </cell>
        </row>
        <row r="223">
          <cell r="A223">
            <v>0</v>
          </cell>
          <cell r="E223" t="str">
            <v>가설역사 :</v>
          </cell>
          <cell r="F223" t="str">
            <v>(15 + 4 + 4.5 + 0.5 + 6.5 + 0.5 + 1.5 + 4.5 + 0.4 + 3 + 0.5 + 30) x 2</v>
          </cell>
        </row>
        <row r="224">
          <cell r="A224">
            <v>0</v>
          </cell>
          <cell r="F224" t="str">
            <v>((0.5 + 5 + 0.3 + 0.3) x 2 + 30 + 0.5 + 30 + (0.5 + 5 + 0.3 + 0.3) x 2) x 2</v>
          </cell>
        </row>
        <row r="225">
          <cell r="F225" t="str">
            <v xml:space="preserve">30 + 0.5 + 30 + (0.5 + 11 + 0.3 + 0.3) x 2 + 30 + 0.5 + 30 + 0.5 + 15 + 0.3 </v>
          </cell>
        </row>
        <row r="226">
          <cell r="A226">
            <v>0</v>
          </cell>
          <cell r="F226" t="str">
            <v>+ 0.3) x 2</v>
          </cell>
          <cell r="X226" t="str">
            <v>=</v>
          </cell>
          <cell r="Y226">
            <v>708.2</v>
          </cell>
        </row>
        <row r="227">
          <cell r="A227">
            <v>0</v>
          </cell>
          <cell r="E227" t="str">
            <v xml:space="preserve"> [ 전산실 - 각 기능실 SP ]</v>
          </cell>
        </row>
        <row r="228">
          <cell r="A228">
            <v>0</v>
          </cell>
          <cell r="E228" t="str">
            <v>{15+4+3.8↑+(0.3+0.5)x2+1.7↑+0.3+9}x3</v>
          </cell>
          <cell r="X228" t="str">
            <v>=</v>
          </cell>
          <cell r="Y228">
            <v>106.20000000000002</v>
          </cell>
        </row>
        <row r="229">
          <cell r="A229">
            <v>0</v>
          </cell>
          <cell r="E229" t="str">
            <v>{(0.3+1.7↓+0.3+0.5)x2+4.5+(0.3+1.7↓+0.3+0.5)x2}x3</v>
          </cell>
          <cell r="X229" t="str">
            <v>=</v>
          </cell>
          <cell r="Y229">
            <v>47.099999999999994</v>
          </cell>
        </row>
        <row r="230">
          <cell r="E230" t="str">
            <v>{(0.3+1.7↓+0.3+0.5)x2+4.5+(0.3+1.7↓+0.3+0.5)x2}x3</v>
          </cell>
          <cell r="X230" t="str">
            <v>=</v>
          </cell>
          <cell r="Y230">
            <v>47.099999999999994</v>
          </cell>
        </row>
        <row r="231">
          <cell r="E231" t="str">
            <v>{15+0.3+12+0.3+7+0.3+7.5+0.3+8+0.3+6+0.3+4.5}x3</v>
          </cell>
          <cell r="X231" t="str">
            <v>=</v>
          </cell>
          <cell r="Y231">
            <v>185.39999999999998</v>
          </cell>
        </row>
        <row r="232">
          <cell r="E232" t="str">
            <v>{(0.3+1.7↓+0.3+0.5)x2+8+(0.3+1.7↓+0.3+0.5)x2}x3</v>
          </cell>
          <cell r="X232" t="str">
            <v>=</v>
          </cell>
          <cell r="Y232">
            <v>57.599999999999994</v>
          </cell>
        </row>
        <row r="233">
          <cell r="E233" t="str">
            <v>{10.5+0.3+1.7↓+0.3+0.5+0.5+0.3+1.7↑+0.3+5+0.3}x3</v>
          </cell>
          <cell r="X233" t="str">
            <v>=</v>
          </cell>
          <cell r="Y233">
            <v>64.2</v>
          </cell>
        </row>
        <row r="234">
          <cell r="E234" t="str">
            <v>{5.5↓+0.4↓+3.5↓+0.3+0.5+0.5+0.3+1.7↑+0.3+20+0.3}x3</v>
          </cell>
          <cell r="X234" t="str">
            <v>=</v>
          </cell>
          <cell r="Y234">
            <v>99.899999999999991</v>
          </cell>
        </row>
        <row r="235">
          <cell r="E235" t="str">
            <v>{1.7↓+0.3+0.5x2+0.3+3.8↓+0.4↓+3.5↓+0.3+0.5}x3</v>
          </cell>
          <cell r="X235" t="str">
            <v>=</v>
          </cell>
          <cell r="Y235">
            <v>35.400000000000006</v>
          </cell>
        </row>
        <row r="236">
          <cell r="A236">
            <v>0</v>
          </cell>
          <cell r="E236" t="str">
            <v>{15+4+3.8↑+0.3+1.7↑+0.3+6+0.3+3.5+0.3+5.5}x2</v>
          </cell>
          <cell r="X236" t="str">
            <v>=</v>
          </cell>
          <cell r="Y236">
            <v>81.400000000000006</v>
          </cell>
        </row>
        <row r="237">
          <cell r="E237" t="str">
            <v>{(0.3+3+0.3)x2+4+0.3+3+0.3+0.3+3+0.3+5.5+0.3+15}x2</v>
          </cell>
          <cell r="X237" t="str">
            <v>=</v>
          </cell>
          <cell r="Y237">
            <v>78.400000000000006</v>
          </cell>
        </row>
        <row r="238">
          <cell r="E238" t="str">
            <v>{(0.3+3+0.3)x2+7+(0.3+3+0.3)x2+7.5+(0.3+3+0.3)x2}x2</v>
          </cell>
          <cell r="X238" t="str">
            <v>=</v>
          </cell>
          <cell r="Y238">
            <v>72.199999999999989</v>
          </cell>
        </row>
        <row r="239">
          <cell r="E239" t="str">
            <v>{7.5+0.3+3+0.3+0.3+3+0.3+12+(0.3+3+0.3)x2+7}x2</v>
          </cell>
          <cell r="X239" t="str">
            <v>=</v>
          </cell>
          <cell r="Y239">
            <v>81.800000000000011</v>
          </cell>
        </row>
        <row r="240">
          <cell r="A240">
            <v>0</v>
          </cell>
          <cell r="E240" t="str">
            <v>{(0.3+3+0.3)x2+7.5+(0.3+3+0.3)x2+8+(0.3+3+0.3)x2+6}x2</v>
          </cell>
          <cell r="X240" t="str">
            <v>=</v>
          </cell>
          <cell r="Y240">
            <v>86.199999999999989</v>
          </cell>
        </row>
        <row r="241">
          <cell r="A241">
            <v>0</v>
          </cell>
          <cell r="E241" t="str">
            <v>{(0.3+3+0.3)x2+7.5+(0.3+3+0.3)x2+7.5+(0.3+3+0.3)x2}x2</v>
          </cell>
          <cell r="X241" t="str">
            <v>=</v>
          </cell>
          <cell r="Y241">
            <v>73.199999999999989</v>
          </cell>
        </row>
        <row r="242">
          <cell r="A242">
            <v>0</v>
          </cell>
          <cell r="E242" t="str">
            <v>{10.5+0.3+1.7↓+0.3+0.5+0.5+0.3+1.7↑+0.3+5+0.3}x3</v>
          </cell>
          <cell r="X242" t="str">
            <v>=</v>
          </cell>
          <cell r="Y242">
            <v>64.2</v>
          </cell>
        </row>
        <row r="243">
          <cell r="A243">
            <v>0</v>
          </cell>
          <cell r="E243" t="str">
            <v>{7+(0.3+3+0.3)x2+7.5+(0.3+3+0.3)x2+7.5+(0.3+3+0.3)x2}x2</v>
          </cell>
          <cell r="X243" t="str">
            <v>=</v>
          </cell>
          <cell r="Y243">
            <v>87.199999999999989</v>
          </cell>
        </row>
        <row r="244">
          <cell r="A244">
            <v>0</v>
          </cell>
          <cell r="E244" t="str">
            <v>{(0.3+3+0.3)x2+7.5+0.3+3+0.3+0.3+3+0.3+7}x2</v>
          </cell>
          <cell r="X244" t="str">
            <v>=</v>
          </cell>
          <cell r="Y244">
            <v>57.800000000000004</v>
          </cell>
        </row>
        <row r="245">
          <cell r="A245">
            <v>0</v>
          </cell>
          <cell r="E245" t="str">
            <v>{(0.3+3+0.3)x2+7+(0.3+3+0.3)x2+7+(0.3+3+0.3)x2}x2</v>
          </cell>
          <cell r="X245" t="str">
            <v>=</v>
          </cell>
          <cell r="Y245">
            <v>71.199999999999989</v>
          </cell>
        </row>
        <row r="246">
          <cell r="A246">
            <v>0</v>
          </cell>
          <cell r="E246" t="str">
            <v>[매표소 AMP → 매표소 S.P]</v>
          </cell>
        </row>
        <row r="247">
          <cell r="A247">
            <v>0</v>
          </cell>
          <cell r="E247" t="str">
            <v>{15+3.5+3.8↑+0.3+0.5+0.5+0.3+1.7↑+0.3+5}x2</v>
          </cell>
          <cell r="X247" t="str">
            <v>=</v>
          </cell>
          <cell r="Y247">
            <v>61.800000000000004</v>
          </cell>
        </row>
        <row r="248">
          <cell r="A248">
            <v>0</v>
          </cell>
          <cell r="E248" t="str">
            <v>{0.3+1.7↓+0.3+0.5}x2+(0.3+0.5+1.7↑+0.3+10+0.3+15)x2</v>
          </cell>
          <cell r="X248" t="str">
            <v>=</v>
          </cell>
          <cell r="Y248">
            <v>61.800000000000004</v>
          </cell>
        </row>
        <row r="249">
          <cell r="E249" t="str">
            <v>(0.3+7.5+0.3+15+0.3+2+0.3+3+0.3+1.7↓+0.3+0.5)x2</v>
          </cell>
          <cell r="X249" t="str">
            <v>=</v>
          </cell>
          <cell r="Y249">
            <v>63.000000000000007</v>
          </cell>
        </row>
        <row r="250">
          <cell r="A250">
            <v>0</v>
          </cell>
        </row>
        <row r="251">
          <cell r="A251" t="str">
            <v xml:space="preserve"> 제어선 신설 CVV-S 2C/1.25㎟</v>
          </cell>
          <cell r="B251" t="str">
            <v xml:space="preserve"> 제어선 신설</v>
          </cell>
          <cell r="C251" t="str">
            <v xml:space="preserve"> CVV-S 2C/1.25㎟</v>
          </cell>
          <cell r="D251" t="str">
            <v>m</v>
          </cell>
          <cell r="E251" t="str">
            <v xml:space="preserve"> [ 전산실 - 상선 ]</v>
          </cell>
          <cell r="Z251">
            <v>769</v>
          </cell>
        </row>
        <row r="252">
          <cell r="A252">
            <v>0</v>
          </cell>
          <cell r="E252" t="str">
            <v>{15+3+5.5↑+0.5+6+0.5+8+0.5+8.5+12.5+24.5}x2</v>
          </cell>
          <cell r="X252" t="str">
            <v>=</v>
          </cell>
          <cell r="Y252">
            <v>169</v>
          </cell>
        </row>
        <row r="253">
          <cell r="A253">
            <v>0</v>
          </cell>
          <cell r="E253" t="str">
            <v>0.5+5+(0.3+0.5)x4+35+(0.3+0.5)x3+0.3+0.5+30</v>
          </cell>
          <cell r="X253" t="str">
            <v>=</v>
          </cell>
          <cell r="Y253">
            <v>76.900000000000006</v>
          </cell>
        </row>
        <row r="254">
          <cell r="A254">
            <v>0</v>
          </cell>
          <cell r="E254" t="str">
            <v>(0.3+0.5)x4+28+(0.3+0.5)x4+30+(0.3+0.5)x4</v>
          </cell>
          <cell r="X254" t="str">
            <v>=</v>
          </cell>
          <cell r="Y254">
            <v>67.600000000000009</v>
          </cell>
        </row>
        <row r="255">
          <cell r="A255">
            <v>0</v>
          </cell>
          <cell r="E255" t="str">
            <v>{30+(0.3+0.5)x3}x2</v>
          </cell>
          <cell r="X255" t="str">
            <v>=</v>
          </cell>
          <cell r="Y255">
            <v>64.8</v>
          </cell>
        </row>
        <row r="256">
          <cell r="A256">
            <v>0</v>
          </cell>
          <cell r="E256" t="str">
            <v>0.5+0.3+2+0.5+30+0.5+4+(0.3+0.5)x3</v>
          </cell>
          <cell r="X256" t="str">
            <v>=</v>
          </cell>
          <cell r="Y256">
            <v>40.199999999999996</v>
          </cell>
        </row>
        <row r="257">
          <cell r="A257">
            <v>0</v>
          </cell>
          <cell r="E257" t="str">
            <v xml:space="preserve"> [ 전산실 - 상선 ]</v>
          </cell>
        </row>
        <row r="258">
          <cell r="A258">
            <v>0</v>
          </cell>
          <cell r="E258" t="str">
            <v>{15+3+5.5↑+0.5+6+0.5+8+0.5+8.5+0.5+24+0.5}x2</v>
          </cell>
          <cell r="X258" t="str">
            <v>=</v>
          </cell>
          <cell r="Y258">
            <v>145</v>
          </cell>
        </row>
        <row r="259">
          <cell r="A259">
            <v>0</v>
          </cell>
          <cell r="E259" t="str">
            <v>{5.5↓+0.4↓+4↓+0.5}x2</v>
          </cell>
          <cell r="X259" t="str">
            <v>=</v>
          </cell>
          <cell r="Y259">
            <v>20.8</v>
          </cell>
        </row>
        <row r="260">
          <cell r="A260">
            <v>0</v>
          </cell>
          <cell r="E260" t="str">
            <v>0.5+5+(0.3+0.5)x4+35+(0.3+0.5)x3+0.3+0.5+30</v>
          </cell>
          <cell r="X260" t="str">
            <v>=</v>
          </cell>
          <cell r="Y260">
            <v>76.900000000000006</v>
          </cell>
        </row>
        <row r="261">
          <cell r="A261">
            <v>0</v>
          </cell>
          <cell r="E261" t="str">
            <v>(0.3+0.5)x4+28+(0.3+0.5)x4+30+(0.3+0.5)x4</v>
          </cell>
          <cell r="X261" t="str">
            <v>=</v>
          </cell>
          <cell r="Y261">
            <v>67.599999999999994</v>
          </cell>
        </row>
        <row r="262">
          <cell r="A262">
            <v>0</v>
          </cell>
          <cell r="E262" t="str">
            <v>0.5+0.3+2+0.5+30+0.5+4+(0.3+0.5)x3</v>
          </cell>
          <cell r="X262" t="str">
            <v>=</v>
          </cell>
          <cell r="Y262">
            <v>40.200000000000003</v>
          </cell>
        </row>
        <row r="263">
          <cell r="A263">
            <v>0</v>
          </cell>
        </row>
        <row r="264">
          <cell r="A264" t="str">
            <v xml:space="preserve"> 후강전선관 신설 16C (천장노출)</v>
          </cell>
          <cell r="B264" t="str">
            <v xml:space="preserve"> 후강전선관 신설</v>
          </cell>
          <cell r="C264" t="str">
            <v xml:space="preserve"> 16C (천장노출)</v>
          </cell>
          <cell r="D264" t="str">
            <v>m</v>
          </cell>
          <cell r="E264" t="str">
            <v>가설역사 :</v>
          </cell>
          <cell r="F264" t="str">
            <v>2.5 + 13 + 13.5 + 12.5 + 10 + 9 + 4 + 6.5 + 1.5 + 16.5</v>
          </cell>
          <cell r="Z264">
            <v>1533</v>
          </cell>
        </row>
        <row r="265">
          <cell r="A265">
            <v>0</v>
          </cell>
          <cell r="F265" t="str">
            <v>1.5 + 30 x 7 + 30 x 7 + 7 x 2 + 15 + 19 + 5 x 2 + 11 + 15</v>
          </cell>
          <cell r="X265" t="str">
            <v>=</v>
          </cell>
          <cell r="Y265">
            <v>594.5</v>
          </cell>
        </row>
        <row r="266">
          <cell r="E266" t="str">
            <v>10.5+8+4.5+2.5+4.5+3.5+5+4.5+5.5+5.5+9+5+20+7+7.5+7.5+7</v>
          </cell>
        </row>
        <row r="267">
          <cell r="E267" t="str">
            <v>7.5+7.5+9+7.5+7.5+7+7+7+7+7+7+7.5+7.5+7+4+5.5+5</v>
          </cell>
        </row>
        <row r="268">
          <cell r="E268" t="str">
            <v>{(35+5+30+28+30+30)x2+30+2+4}x2</v>
          </cell>
          <cell r="X268" t="str">
            <v>=</v>
          </cell>
          <cell r="Y268">
            <v>938.5</v>
          </cell>
        </row>
        <row r="269">
          <cell r="A269" t="str">
            <v xml:space="preserve"> 후강전선관 신설 16C (벽매입)</v>
          </cell>
          <cell r="B269" t="str">
            <v xml:space="preserve"> 후강전선관 신설</v>
          </cell>
          <cell r="C269" t="str">
            <v xml:space="preserve"> 16C (벽매입)</v>
          </cell>
          <cell r="D269" t="str">
            <v>m</v>
          </cell>
          <cell r="E269" t="str">
            <v>가설역사 :</v>
          </cell>
          <cell r="F269" t="str">
            <v>3 + 1.5 + 1.5 + 1.5 + 4.5 + 4.5 + 0.4 + 0.4</v>
          </cell>
          <cell r="Z269">
            <v>78.8</v>
          </cell>
        </row>
        <row r="270">
          <cell r="F270" t="str">
            <v>3 + 3 + 4</v>
          </cell>
          <cell r="X270" t="str">
            <v>=</v>
          </cell>
          <cell r="Y270">
            <v>27.3</v>
          </cell>
        </row>
        <row r="271">
          <cell r="A271">
            <v>0</v>
          </cell>
          <cell r="E271" t="str">
            <v>1.7x15+5.5↑x2+0.4x2+3.5x2+3.8+1.7x2</v>
          </cell>
          <cell r="X271" t="str">
            <v>=</v>
          </cell>
          <cell r="Y271">
            <v>51.5</v>
          </cell>
        </row>
        <row r="272">
          <cell r="A272" t="str">
            <v xml:space="preserve"> 후강전선관 신설 16C (매입)</v>
          </cell>
          <cell r="B272" t="str">
            <v xml:space="preserve"> 후강전선관 신설</v>
          </cell>
          <cell r="C272" t="str">
            <v xml:space="preserve"> 16C (매입)</v>
          </cell>
          <cell r="D272" t="str">
            <v>m</v>
          </cell>
          <cell r="E272" t="str">
            <v>가설역사 :</v>
          </cell>
          <cell r="F272" t="str">
            <v>2.5 + 4</v>
          </cell>
          <cell r="X272" t="str">
            <v>=</v>
          </cell>
          <cell r="Y272">
            <v>6.5</v>
          </cell>
          <cell r="Z272">
            <v>10</v>
          </cell>
        </row>
        <row r="273">
          <cell r="E273">
            <v>3.5</v>
          </cell>
          <cell r="X273" t="str">
            <v>=</v>
          </cell>
          <cell r="Y273">
            <v>3.5</v>
          </cell>
        </row>
        <row r="274">
          <cell r="A274">
            <v>0</v>
          </cell>
        </row>
        <row r="275">
          <cell r="A275" t="str">
            <v xml:space="preserve"> 후강전선관 신설 22C (천장노출)</v>
          </cell>
          <cell r="B275" t="str">
            <v xml:space="preserve"> 후강전선관 신설</v>
          </cell>
          <cell r="C275" t="str">
            <v xml:space="preserve"> 22C (천장노출)</v>
          </cell>
          <cell r="D275" t="str">
            <v>m</v>
          </cell>
          <cell r="E275" t="str">
            <v>6+3.5+15+12+7+7.5+8+6+(6+8+8.5)x2+12.5+24.5+24</v>
          </cell>
          <cell r="X275" t="str">
            <v>=</v>
          </cell>
          <cell r="Y275">
            <v>171</v>
          </cell>
          <cell r="Z275">
            <v>171</v>
          </cell>
        </row>
        <row r="276">
          <cell r="A276" t="str">
            <v xml:space="preserve"> 후강전선관 신설 22C (벽매입)</v>
          </cell>
          <cell r="B276" t="str">
            <v xml:space="preserve"> 후강전선관 신설</v>
          </cell>
          <cell r="C276" t="str">
            <v xml:space="preserve"> 22C (벽매입)</v>
          </cell>
          <cell r="D276" t="str">
            <v>m</v>
          </cell>
          <cell r="E276" t="str">
            <v>5.5+5.5x2+5.5x2+0.4x2+4x2</v>
          </cell>
          <cell r="X276" t="str">
            <v>=</v>
          </cell>
          <cell r="Y276">
            <v>36.299999999999997</v>
          </cell>
          <cell r="Z276">
            <v>36.299999999999997</v>
          </cell>
        </row>
        <row r="277">
          <cell r="A277" t="str">
            <v xml:space="preserve"> 후강전선관 신설 22C (매입)</v>
          </cell>
          <cell r="B277" t="str">
            <v xml:space="preserve"> 후강전선관 신설</v>
          </cell>
          <cell r="C277" t="str">
            <v xml:space="preserve"> 22C (매입)</v>
          </cell>
          <cell r="D277" t="str">
            <v>m</v>
          </cell>
          <cell r="E277" t="str">
            <v>4+3x2</v>
          </cell>
          <cell r="X277" t="str">
            <v>=</v>
          </cell>
          <cell r="Y277">
            <v>10</v>
          </cell>
          <cell r="Z277">
            <v>10</v>
          </cell>
        </row>
        <row r="278">
          <cell r="A278">
            <v>0</v>
          </cell>
        </row>
        <row r="279">
          <cell r="A279" t="str">
            <v xml:space="preserve"> 후렉시블전선관 신설 16C (천장노출)</v>
          </cell>
          <cell r="B279" t="str">
            <v xml:space="preserve"> 후렉시블전선관 신설</v>
          </cell>
          <cell r="C279" t="str">
            <v xml:space="preserve"> 16C (천장노출)</v>
          </cell>
          <cell r="D279" t="str">
            <v>m</v>
          </cell>
          <cell r="E279">
            <v>78</v>
          </cell>
          <cell r="X279" t="str">
            <v>=</v>
          </cell>
          <cell r="Y279">
            <v>78</v>
          </cell>
          <cell r="Z279">
            <v>78</v>
          </cell>
        </row>
        <row r="280">
          <cell r="A280" t="str">
            <v xml:space="preserve"> 후렉시블전선관 신설 16C (철강조)</v>
          </cell>
          <cell r="B280" t="str">
            <v xml:space="preserve"> 후렉시블전선관 신설</v>
          </cell>
          <cell r="C280" t="str">
            <v xml:space="preserve"> 16C (철강조)</v>
          </cell>
          <cell r="D280" t="str">
            <v>m</v>
          </cell>
          <cell r="E280">
            <v>16</v>
          </cell>
          <cell r="X280" t="str">
            <v>=</v>
          </cell>
          <cell r="Y280">
            <v>16</v>
          </cell>
          <cell r="Z280">
            <v>16</v>
          </cell>
        </row>
        <row r="281">
          <cell r="A281">
            <v>0</v>
          </cell>
        </row>
        <row r="282">
          <cell r="A282" t="str">
            <v xml:space="preserve"> OUTLET BOX 설치 중형 4각 54mm</v>
          </cell>
          <cell r="B282" t="str">
            <v xml:space="preserve"> OUTLET BOX 설치</v>
          </cell>
          <cell r="C282" t="str">
            <v xml:space="preserve"> 중형 4각 54mm</v>
          </cell>
          <cell r="D282" t="str">
            <v>개</v>
          </cell>
          <cell r="E282">
            <v>6</v>
          </cell>
          <cell r="F282">
            <v>16</v>
          </cell>
          <cell r="H282">
            <v>4</v>
          </cell>
          <cell r="J282">
            <v>64</v>
          </cell>
          <cell r="X282" t="str">
            <v>=</v>
          </cell>
          <cell r="Y282">
            <v>90</v>
          </cell>
          <cell r="Z282">
            <v>90</v>
          </cell>
        </row>
        <row r="283">
          <cell r="A283">
            <v>0</v>
          </cell>
        </row>
        <row r="284">
          <cell r="A284" t="str">
            <v xml:space="preserve"> C형 찬넬 설치 60×30×10×2.3t</v>
          </cell>
          <cell r="B284" t="str">
            <v xml:space="preserve"> C형 찬넬 설치</v>
          </cell>
          <cell r="C284" t="str">
            <v xml:space="preserve"> 60×30×10×2.3t</v>
          </cell>
          <cell r="D284" t="str">
            <v>개</v>
          </cell>
          <cell r="E284" t="str">
            <v>가설역사</v>
          </cell>
          <cell r="F284" t="str">
            <v xml:space="preserve"> (594.5) ÷3 ÷1.5</v>
          </cell>
          <cell r="X284" t="str">
            <v>=</v>
          </cell>
          <cell r="Y284">
            <v>132.1</v>
          </cell>
          <cell r="Z284">
            <v>379</v>
          </cell>
        </row>
        <row r="285">
          <cell r="F285" t="str">
            <v xml:space="preserve"> (938.5+171) ÷3 ÷1.5</v>
          </cell>
          <cell r="X285" t="str">
            <v>=</v>
          </cell>
          <cell r="Y285">
            <v>246.6</v>
          </cell>
        </row>
        <row r="286">
          <cell r="A286">
            <v>0</v>
          </cell>
        </row>
        <row r="287">
          <cell r="A287" t="str">
            <v xml:space="preserve"> 클램프 16C</v>
          </cell>
          <cell r="B287" t="str">
            <v xml:space="preserve"> 클램프</v>
          </cell>
          <cell r="C287" t="str">
            <v xml:space="preserve"> 16C</v>
          </cell>
          <cell r="D287" t="str">
            <v>개</v>
          </cell>
          <cell r="F287" t="str">
            <v xml:space="preserve"> 594.5 ÷ 1.5</v>
          </cell>
          <cell r="I287" t="str">
            <v>본역사 :</v>
          </cell>
          <cell r="L287" t="str">
            <v xml:space="preserve"> 938.5 ÷ 1.5</v>
          </cell>
          <cell r="X287" t="str">
            <v>=</v>
          </cell>
          <cell r="Y287">
            <v>1022</v>
          </cell>
          <cell r="Z287">
            <v>1022</v>
          </cell>
        </row>
        <row r="288">
          <cell r="A288" t="str">
            <v xml:space="preserve"> 클램프 22C</v>
          </cell>
          <cell r="B288" t="str">
            <v xml:space="preserve"> 클램프</v>
          </cell>
          <cell r="C288" t="str">
            <v xml:space="preserve"> 22C</v>
          </cell>
          <cell r="D288" t="str">
            <v>개</v>
          </cell>
          <cell r="L288" t="str">
            <v xml:space="preserve"> 171 ÷ 1.5</v>
          </cell>
          <cell r="X288" t="str">
            <v>=</v>
          </cell>
          <cell r="Y288">
            <v>114</v>
          </cell>
          <cell r="Z288">
            <v>114</v>
          </cell>
        </row>
        <row r="289">
          <cell r="A289">
            <v>0</v>
          </cell>
        </row>
        <row r="290">
          <cell r="A290" t="str">
            <v xml:space="preserve"> AMP 설치 800W</v>
          </cell>
          <cell r="B290" t="str">
            <v xml:space="preserve"> AMP 설치</v>
          </cell>
          <cell r="C290" t="str">
            <v xml:space="preserve"> 800W</v>
          </cell>
          <cell r="D290" t="str">
            <v>대</v>
          </cell>
          <cell r="E290">
            <v>1</v>
          </cell>
          <cell r="X290" t="str">
            <v>=</v>
          </cell>
          <cell r="Y290">
            <v>1</v>
          </cell>
          <cell r="Z290">
            <v>1</v>
          </cell>
        </row>
        <row r="291">
          <cell r="A291" t="str">
            <v xml:space="preserve"> AMP(음성증폭기) 설치 창구용(5CH)</v>
          </cell>
          <cell r="B291" t="str">
            <v xml:space="preserve"> AMP(음성증폭기) 설치</v>
          </cell>
          <cell r="C291" t="str">
            <v xml:space="preserve"> 창구용(5CH)</v>
          </cell>
          <cell r="D291" t="str">
            <v>대</v>
          </cell>
          <cell r="E291">
            <v>1</v>
          </cell>
          <cell r="X291" t="str">
            <v>=</v>
          </cell>
          <cell r="Y291">
            <v>1</v>
          </cell>
          <cell r="Z291">
            <v>1</v>
          </cell>
        </row>
        <row r="292">
          <cell r="A292">
            <v>0</v>
          </cell>
        </row>
        <row r="293">
          <cell r="A293" t="str">
            <v xml:space="preserve"> AMP 이설 150W</v>
          </cell>
          <cell r="B293" t="str">
            <v xml:space="preserve"> AMP 이설</v>
          </cell>
          <cell r="C293" t="str">
            <v xml:space="preserve"> 150W</v>
          </cell>
          <cell r="D293" t="str">
            <v>대</v>
          </cell>
          <cell r="E293">
            <v>1</v>
          </cell>
          <cell r="X293" t="str">
            <v>=</v>
          </cell>
          <cell r="Y293">
            <v>1</v>
          </cell>
          <cell r="Z293">
            <v>1</v>
          </cell>
        </row>
        <row r="294">
          <cell r="A294" t="str">
            <v xml:space="preserve"> AMP(음성증폭기) 이설 10W</v>
          </cell>
          <cell r="B294" t="str">
            <v xml:space="preserve"> AMP(음성증폭기) 이설</v>
          </cell>
          <cell r="C294" t="str">
            <v xml:space="preserve"> 10W</v>
          </cell>
          <cell r="D294" t="str">
            <v>대</v>
          </cell>
          <cell r="E294">
            <v>1</v>
          </cell>
          <cell r="X294" t="str">
            <v>=</v>
          </cell>
          <cell r="Y294">
            <v>1</v>
          </cell>
          <cell r="Z294">
            <v>1</v>
          </cell>
        </row>
        <row r="296">
          <cell r="A296" t="str">
            <v xml:space="preserve"> 스피커 설치 3W (천장형,ATT)</v>
          </cell>
          <cell r="B296" t="str">
            <v xml:space="preserve"> 스피커 설치</v>
          </cell>
          <cell r="C296" t="str">
            <v xml:space="preserve"> 3W (천장형,ATT)</v>
          </cell>
          <cell r="D296" t="str">
            <v>대</v>
          </cell>
          <cell r="E296">
            <v>2</v>
          </cell>
          <cell r="X296" t="str">
            <v>=</v>
          </cell>
          <cell r="Y296">
            <v>2</v>
          </cell>
          <cell r="Z296">
            <v>2</v>
          </cell>
        </row>
        <row r="297">
          <cell r="A297" t="str">
            <v xml:space="preserve"> 스피커 설치 3W (천장형)</v>
          </cell>
          <cell r="B297" t="str">
            <v xml:space="preserve"> 스피커 설치</v>
          </cell>
          <cell r="C297" t="str">
            <v xml:space="preserve"> 3W (천장형)</v>
          </cell>
          <cell r="D297" t="str">
            <v>대</v>
          </cell>
          <cell r="E297">
            <v>4</v>
          </cell>
          <cell r="J297">
            <v>27</v>
          </cell>
          <cell r="X297" t="str">
            <v>=</v>
          </cell>
          <cell r="Y297">
            <v>31</v>
          </cell>
          <cell r="Z297">
            <v>31</v>
          </cell>
        </row>
        <row r="298">
          <cell r="A298" t="str">
            <v xml:space="preserve"> 스피커 설치 3W (벽부형,ATT)</v>
          </cell>
          <cell r="B298" t="str">
            <v xml:space="preserve"> 스피커 설치</v>
          </cell>
          <cell r="C298" t="str">
            <v xml:space="preserve"> 3W (벽부형,ATT)</v>
          </cell>
          <cell r="D298" t="str">
            <v>대</v>
          </cell>
          <cell r="E298">
            <v>0</v>
          </cell>
          <cell r="J298">
            <v>17</v>
          </cell>
          <cell r="X298" t="str">
            <v>=</v>
          </cell>
          <cell r="Y298">
            <v>17</v>
          </cell>
          <cell r="Z298">
            <v>17</v>
          </cell>
        </row>
        <row r="299">
          <cell r="A299" t="str">
            <v xml:space="preserve"> 스피커 설치 3W (벽부형)</v>
          </cell>
          <cell r="B299" t="str">
            <v xml:space="preserve"> 스피커 설치</v>
          </cell>
          <cell r="C299" t="str">
            <v xml:space="preserve"> 3W (벽부형)</v>
          </cell>
          <cell r="D299" t="str">
            <v>대</v>
          </cell>
          <cell r="E299">
            <v>2</v>
          </cell>
          <cell r="J299">
            <v>2</v>
          </cell>
          <cell r="X299" t="str">
            <v>=</v>
          </cell>
          <cell r="Y299">
            <v>4</v>
          </cell>
          <cell r="Z299">
            <v>4</v>
          </cell>
        </row>
        <row r="300">
          <cell r="A300" t="str">
            <v xml:space="preserve"> 스피커 설치 10W(혼형)</v>
          </cell>
          <cell r="B300" t="str">
            <v xml:space="preserve"> 스피커 설치</v>
          </cell>
          <cell r="C300" t="str">
            <v xml:space="preserve"> 10W(혼형)</v>
          </cell>
          <cell r="D300" t="str">
            <v>대</v>
          </cell>
          <cell r="E300">
            <v>4</v>
          </cell>
          <cell r="F300">
            <v>12</v>
          </cell>
          <cell r="J300">
            <v>56</v>
          </cell>
          <cell r="X300" t="str">
            <v>=</v>
          </cell>
          <cell r="Y300">
            <v>72</v>
          </cell>
          <cell r="Z300">
            <v>72</v>
          </cell>
        </row>
        <row r="301">
          <cell r="A301">
            <v>0</v>
          </cell>
        </row>
        <row r="302">
          <cell r="A302" t="str">
            <v xml:space="preserve"> 풀박스 설치 200×200×150(철강조)</v>
          </cell>
          <cell r="B302" t="str">
            <v xml:space="preserve"> 풀박스 설치</v>
          </cell>
          <cell r="C302" t="str">
            <v xml:space="preserve"> 200×200×150(철강조)</v>
          </cell>
          <cell r="D302" t="str">
            <v>개</v>
          </cell>
          <cell r="E302">
            <v>4</v>
          </cell>
          <cell r="X302" t="str">
            <v>=</v>
          </cell>
          <cell r="Y302">
            <v>4</v>
          </cell>
          <cell r="Z302">
            <v>4</v>
          </cell>
        </row>
        <row r="303">
          <cell r="A303" t="str">
            <v xml:space="preserve"> 풀박스 설치 200×200×150(매입)</v>
          </cell>
          <cell r="B303" t="str">
            <v xml:space="preserve"> 풀박스 설치</v>
          </cell>
          <cell r="C303" t="str">
            <v xml:space="preserve"> 200×200×150(매입)</v>
          </cell>
          <cell r="D303" t="str">
            <v>개</v>
          </cell>
          <cell r="E303">
            <v>4</v>
          </cell>
          <cell r="X303" t="str">
            <v>=</v>
          </cell>
          <cell r="Y303">
            <v>4</v>
          </cell>
          <cell r="Z303">
            <v>4</v>
          </cell>
        </row>
        <row r="304">
          <cell r="A304" t="str">
            <v xml:space="preserve"> 풀박스 설치 300×300×200</v>
          </cell>
          <cell r="B304" t="str">
            <v xml:space="preserve"> 풀박스 설치</v>
          </cell>
          <cell r="C304" t="str">
            <v xml:space="preserve"> 300×300×200</v>
          </cell>
          <cell r="D304" t="str">
            <v>개</v>
          </cell>
          <cell r="E304">
            <v>2</v>
          </cell>
          <cell r="X304" t="str">
            <v>=</v>
          </cell>
          <cell r="Y304">
            <v>2</v>
          </cell>
          <cell r="Z304">
            <v>2</v>
          </cell>
        </row>
        <row r="305">
          <cell r="A305">
            <v>0</v>
          </cell>
        </row>
        <row r="324">
          <cell r="A324" t="str">
            <v xml:space="preserve"> 동축케이블 신설 5C-2V</v>
          </cell>
          <cell r="B324" t="str">
            <v xml:space="preserve"> 동축케이블 신설</v>
          </cell>
          <cell r="C324" t="str">
            <v xml:space="preserve"> 5C-2V</v>
          </cell>
          <cell r="D324" t="str">
            <v>m</v>
          </cell>
          <cell r="E324" t="str">
            <v xml:space="preserve"> [ 전산실 -  상선 ]</v>
          </cell>
          <cell r="Z324">
            <v>4948.6999999999989</v>
          </cell>
        </row>
        <row r="325">
          <cell r="A325">
            <v>0</v>
          </cell>
          <cell r="E325" t="str">
            <v>가설역사 :</v>
          </cell>
          <cell r="F325" t="str">
            <v>C 1</v>
          </cell>
          <cell r="G325" t="str">
            <v xml:space="preserve">2 + 2 + 0.3 + 12 + 0.5 + 30 + 0.5 + 30 + 0.5 + 30 + 0.5 + 30 + 0.5 + 30  </v>
          </cell>
        </row>
        <row r="326">
          <cell r="G326" t="str">
            <v>0.5 + 30 + 0.5 + 30 +0.5 + 4 + 0.3 + 2 + 2</v>
          </cell>
        </row>
        <row r="327">
          <cell r="A327">
            <v>0</v>
          </cell>
          <cell r="F327" t="str">
            <v>C 2</v>
          </cell>
          <cell r="G327" t="str">
            <v>2 + 2 + 0.3 + 11 + 0.5 + 4 + 0.3 + 2 + 2</v>
          </cell>
          <cell r="X327" t="str">
            <v>=</v>
          </cell>
          <cell r="Y327">
            <v>262.7</v>
          </cell>
        </row>
        <row r="328">
          <cell r="A328">
            <v>0</v>
          </cell>
          <cell r="E328" t="str">
            <v xml:space="preserve"> [ 전산실 -  하선 ]</v>
          </cell>
        </row>
        <row r="329">
          <cell r="A329">
            <v>0</v>
          </cell>
          <cell r="E329" t="str">
            <v>가설역사 :</v>
          </cell>
          <cell r="F329" t="str">
            <v>C 1</v>
          </cell>
          <cell r="G329" t="str">
            <v xml:space="preserve">2 + 2 + 0.3 + 11 + 0.5 + 17 + 0.3 + 2 + 2  </v>
          </cell>
        </row>
        <row r="330">
          <cell r="F330" t="str">
            <v>C 2</v>
          </cell>
          <cell r="G330" t="str">
            <v xml:space="preserve">2 + 2 + 0.3 + 12 + 0.5 + 30 + 0.5 + 30 + 0.5 + 30 + 0.5 + 30 + 0.5 + 30 </v>
          </cell>
        </row>
        <row r="331">
          <cell r="A331">
            <v>0</v>
          </cell>
          <cell r="G331" t="str">
            <v>0.5 + 30 + 0.5 + 30 + 0.5 + 17 + 0.3 + 2 + 2</v>
          </cell>
          <cell r="X331" t="str">
            <v>=</v>
          </cell>
          <cell r="Y331">
            <v>288.7</v>
          </cell>
        </row>
        <row r="332">
          <cell r="A332">
            <v>0</v>
          </cell>
          <cell r="E332" t="str">
            <v>[역무실 → CAMERA, VIDEO PHONE]</v>
          </cell>
        </row>
        <row r="333">
          <cell r="A333">
            <v>0</v>
          </cell>
          <cell r="E333" t="str">
            <v>(15+6+5.5↑+0.5+0.5+20.5+0.5)x4+V.P:0.5+6+0.5+25</v>
          </cell>
          <cell r="X333" t="str">
            <v>=</v>
          </cell>
          <cell r="Y333">
            <v>226</v>
          </cell>
        </row>
        <row r="334">
          <cell r="E334" t="str">
            <v>4.5↓+0.3+CAMERA:0.5+4+0.3+2+V.P:(0.5+9+0.5)x2+0.5+3</v>
          </cell>
          <cell r="X334" t="str">
            <v>=</v>
          </cell>
          <cell r="Y334">
            <v>35.1</v>
          </cell>
        </row>
        <row r="335">
          <cell r="E335" t="str">
            <v>4.5↓+0.3+(0.5+5.5↓+0.4↓+0.5+4+7↓+0.3)</v>
          </cell>
          <cell r="X335" t="str">
            <v>=</v>
          </cell>
          <cell r="Y335">
            <v>23</v>
          </cell>
        </row>
        <row r="336">
          <cell r="E336" t="str">
            <v>(15+10+5.5↑+0.5+10+0.5+9+0.5)x10+(0.5+17.5+0.5)x4</v>
          </cell>
          <cell r="X336" t="str">
            <v>=</v>
          </cell>
          <cell r="Y336">
            <v>584</v>
          </cell>
        </row>
        <row r="337">
          <cell r="E337" t="str">
            <v>CAMERA:(0.5+1+0.3+2)x2+V.P:(0.5+7.5+0.5)x2+0.5+1+4.5↓</v>
          </cell>
          <cell r="X337" t="str">
            <v>=</v>
          </cell>
          <cell r="Y337">
            <v>30.6</v>
          </cell>
        </row>
        <row r="338">
          <cell r="E338" t="str">
            <v>0.3+(0.5+5.5↓+0.4↓+0.5+1+7↓+0.3)+(0.5+12+0.5)x6</v>
          </cell>
          <cell r="X338" t="str">
            <v>=</v>
          </cell>
          <cell r="Y338">
            <v>93.5</v>
          </cell>
        </row>
        <row r="339">
          <cell r="E339" t="str">
            <v>CAMERA:(0.5+7.5+0.3+2)+(0.5+8+0.5)x5+CAMERA:(0.5+11)</v>
          </cell>
          <cell r="X339" t="str">
            <v>=</v>
          </cell>
          <cell r="Y339">
            <v>66.8</v>
          </cell>
        </row>
        <row r="340">
          <cell r="E340" t="str">
            <v>(0.3+2)+(0.5+17+0.5)x4+V.P:(0.5+1+4.5↓+0.3)+(0.5+8.5)x2</v>
          </cell>
          <cell r="X340" t="str">
            <v>=</v>
          </cell>
          <cell r="Y340">
            <v>98.6</v>
          </cell>
        </row>
        <row r="341">
          <cell r="E341" t="str">
            <v>(0.5+8.5+0.5)x2+CAMERA:(0.5+4+0.3+2)+V.P:(0.5+8+4.5↓)</v>
          </cell>
          <cell r="X341" t="str">
            <v>=</v>
          </cell>
          <cell r="Y341">
            <v>38.799999999999997</v>
          </cell>
        </row>
        <row r="342">
          <cell r="E342" t="str">
            <v>(0.3)+V.P(1층):(0.5+5.5↓+0.4↓+0.5+1+7↓+0.3)</v>
          </cell>
          <cell r="X342" t="str">
            <v>=</v>
          </cell>
          <cell r="Y342">
            <v>15.500000000000002</v>
          </cell>
        </row>
        <row r="343">
          <cell r="E343" t="str">
            <v>[승강장 MONITOR → CAMERA]</v>
          </cell>
        </row>
        <row r="344">
          <cell r="E344" t="str">
            <v>(2+3+0.5+20+0.5+25+0.5+27+0.5+32+0.5+30+0.5)x4</v>
          </cell>
          <cell r="X344" t="str">
            <v>=</v>
          </cell>
          <cell r="Y344">
            <v>568</v>
          </cell>
        </row>
        <row r="345">
          <cell r="E345" t="str">
            <v>(5+4+2)x2+(0.5+30+0.5+30+0.5+16+0.5+5+2+2)x2</v>
          </cell>
          <cell r="X345" t="str">
            <v>=</v>
          </cell>
          <cell r="Y345">
            <v>196</v>
          </cell>
        </row>
        <row r="346">
          <cell r="E346" t="str">
            <v>(2+6+0.5+9+0.5+30+0.5+30+0.5+30+0.5+32+0.5)x4</v>
          </cell>
          <cell r="X346" t="str">
            <v>=</v>
          </cell>
          <cell r="Y346">
            <v>568</v>
          </cell>
        </row>
        <row r="347">
          <cell r="E347" t="str">
            <v>(4+3+2)x2+(0.5+27+0.5)x4</v>
          </cell>
          <cell r="X347" t="str">
            <v>=</v>
          </cell>
          <cell r="Y347">
            <v>130</v>
          </cell>
        </row>
        <row r="348">
          <cell r="E348" t="str">
            <v>(0.5+25+0.5+25+0.5+3+2)x2</v>
          </cell>
          <cell r="X348" t="str">
            <v>=</v>
          </cell>
          <cell r="Y348">
            <v>113</v>
          </cell>
        </row>
        <row r="349">
          <cell r="E349" t="str">
            <v>(0.5+5+0.5+0.4↑+5.5↑+0.5+16.5+0.5+8+0.5+12+0.5)x8</v>
          </cell>
          <cell r="X349" t="str">
            <v>=</v>
          </cell>
          <cell r="Y349">
            <v>403.2</v>
          </cell>
        </row>
        <row r="350">
          <cell r="E350" t="str">
            <v>(0.5+3+0.5+0.4↑+5.5↑+0.5+7.5+0.5+17+0.5)x8</v>
          </cell>
          <cell r="X350" t="str">
            <v>=</v>
          </cell>
          <cell r="Y350">
            <v>287.2</v>
          </cell>
        </row>
        <row r="351">
          <cell r="E351" t="str">
            <v>(0.5+9+0.5+10+0.5+5+0.5+5.5↓+11+15)x16</v>
          </cell>
          <cell r="X351" t="str">
            <v>=</v>
          </cell>
          <cell r="Y351">
            <v>920</v>
          </cell>
        </row>
        <row r="353">
          <cell r="A353" t="str">
            <v xml:space="preserve"> 전원선 신설 CV 2C/5.5㎟</v>
          </cell>
          <cell r="B353" t="str">
            <v xml:space="preserve"> 전원선 신설</v>
          </cell>
          <cell r="C353" t="str">
            <v xml:space="preserve"> CV 2C/5.5㎟</v>
          </cell>
          <cell r="D353" t="str">
            <v>m</v>
          </cell>
          <cell r="E353" t="str">
            <v xml:space="preserve"> [ 역무실 - 승강장 상선 M,C ]</v>
          </cell>
          <cell r="Z353">
            <v>1958.8</v>
          </cell>
        </row>
        <row r="354">
          <cell r="A354">
            <v>0</v>
          </cell>
          <cell r="E354" t="str">
            <v>가설역사 :</v>
          </cell>
          <cell r="F354" t="str">
            <v>(1.5 + 3 + 0.5 + 6.5 + 0.5 + 16.5 + 0.5 + 1.5 + 4.5 + 0.4 + 3 + 0.5) x 2</v>
          </cell>
        </row>
        <row r="355">
          <cell r="F355" t="str">
            <v>Ca 1:</v>
          </cell>
          <cell r="G355" t="str">
            <v>(0.5 + 12 + 0.3 + 2 + 2) x 2</v>
          </cell>
        </row>
        <row r="356">
          <cell r="F356" t="str">
            <v>(30 + 0.5 + 30 + 0.5 + 30 + 0.5 + 30 + 0.5 + 30 + 0.5 + 30 +  0.5 + 30 +  0.5) x 2</v>
          </cell>
        </row>
        <row r="357">
          <cell r="F357" t="str">
            <v>Ca 2:</v>
          </cell>
          <cell r="G357" t="str">
            <v>11 +  0.3 + 2 + 2</v>
          </cell>
        </row>
        <row r="358">
          <cell r="A358">
            <v>0</v>
          </cell>
          <cell r="F358" t="str">
            <v>Mo</v>
          </cell>
          <cell r="G358" t="str">
            <v>4 + 0.3 + 2 + 2</v>
          </cell>
          <cell r="X358" t="str">
            <v>=</v>
          </cell>
          <cell r="Y358">
            <v>562</v>
          </cell>
        </row>
        <row r="359">
          <cell r="A359">
            <v>0</v>
          </cell>
          <cell r="E359" t="str">
            <v xml:space="preserve"> [ 역무실 - 승강장 하선 M,C ]</v>
          </cell>
        </row>
        <row r="360">
          <cell r="A360">
            <v>0</v>
          </cell>
          <cell r="E360" t="str">
            <v>가설역사 :</v>
          </cell>
          <cell r="F360" t="str">
            <v>(1.5 + 3 + 0.5 + 6.5 + 0.5 +  1.5 + 4.5 + 0.4 + 3 + 0.5) x 2</v>
          </cell>
        </row>
        <row r="361">
          <cell r="F361" t="str">
            <v>Ca 1:</v>
          </cell>
          <cell r="G361" t="str">
            <v>(11 + 0.3 + 2 + 2) x 2 + 0.5 + 30 + 0.5 + 30 + 0.5 + 30 + 0.5 + 30 + 0.5</v>
          </cell>
        </row>
        <row r="362">
          <cell r="G362" t="str">
            <v>30 + 0.5 + 30 + 0.5 + 30 + 0.5 + 12 +  0.3 + 2 + 2</v>
          </cell>
        </row>
        <row r="363">
          <cell r="A363">
            <v>0</v>
          </cell>
          <cell r="F363" t="str">
            <v>Mo</v>
          </cell>
          <cell r="G363" t="str">
            <v>0.5 + 17 + 0.3 + 2 + 2</v>
          </cell>
          <cell r="X363" t="str">
            <v>=</v>
          </cell>
          <cell r="Y363">
            <v>326.5</v>
          </cell>
        </row>
        <row r="364">
          <cell r="A364">
            <v>0</v>
          </cell>
          <cell r="E364" t="str">
            <v>[역무실 → CAMERA, VIDEO PHONE]</v>
          </cell>
        </row>
        <row r="365">
          <cell r="A365">
            <v>0</v>
          </cell>
          <cell r="E365" t="str">
            <v>(15+6+5.5↑+0.5+20.5+0.5)x4+CAMERA:0.5+4+0.3+2</v>
          </cell>
          <cell r="Y365">
            <v>198.8</v>
          </cell>
        </row>
        <row r="366">
          <cell r="E366" t="str">
            <v>V.P:0.5+6+0.5+25+4.5↓+0.3+V.P(2층):(0.5+9+0.5)x2</v>
          </cell>
          <cell r="Y366">
            <v>56.8</v>
          </cell>
        </row>
        <row r="367">
          <cell r="E367" t="str">
            <v>3+4.5↓+0.3+V.P(1층):0.5+5.5↓+0.4↓+0.5+4+7↓+0.3</v>
          </cell>
          <cell r="Y367">
            <v>26</v>
          </cell>
        </row>
        <row r="368">
          <cell r="E368" t="str">
            <v>(15+10+5.5↑+0.5+6+0.5+10+0.5+9+0.5)x7+(0.5+17.5+0.5)x3</v>
          </cell>
          <cell r="Y368">
            <v>458</v>
          </cell>
        </row>
        <row r="369">
          <cell r="E369" t="str">
            <v>CAMERA:(0.5+1+0.3+2)x3+V.P:(0.5+7.5+0.5)x2+1+4.5↓+0.3</v>
          </cell>
          <cell r="Y369">
            <v>34.200000000000003</v>
          </cell>
        </row>
        <row r="370">
          <cell r="E370" t="str">
            <v>V.P:0.5+5.5↓+0.4↓+0.5+1+7↓+0.3</v>
          </cell>
          <cell r="Y370">
            <v>15.2</v>
          </cell>
        </row>
        <row r="371">
          <cell r="E371" t="str">
            <v>CAMERA:0.5+12+(0.5+7.5+0.3+2)x2+8+(0.5+11+0.3+2)x2</v>
          </cell>
          <cell r="Y371">
            <v>68.7</v>
          </cell>
        </row>
        <row r="372">
          <cell r="E372" t="str">
            <v>17+0.5+8.5+0.5+8.5+0.5+4+0.3+2+V.P:(0.5+12+0.5+8)x3</v>
          </cell>
          <cell r="Y372">
            <v>104.8</v>
          </cell>
        </row>
        <row r="373">
          <cell r="E373" t="str">
            <v>(0.5+17+0.5)x3+(0.5+8.5+0.5+8.5+0.5+8+4.5↓+0.3)</v>
          </cell>
          <cell r="Y373">
            <v>85.3</v>
          </cell>
        </row>
        <row r="374">
          <cell r="E374" t="str">
            <v>(0.5+1+4.5+0.3)+(0.5+5.5+1.4+0.5+1+7+0.3)</v>
          </cell>
          <cell r="Y374">
            <v>22.5</v>
          </cell>
        </row>
        <row r="376">
          <cell r="A376" t="str">
            <v xml:space="preserve"> 접지선 신설 GV 5.5㎟</v>
          </cell>
          <cell r="B376" t="str">
            <v xml:space="preserve"> 접지선 신설</v>
          </cell>
          <cell r="C376" t="str">
            <v xml:space="preserve"> GV 5.5㎟</v>
          </cell>
          <cell r="D376" t="str">
            <v>m</v>
          </cell>
          <cell r="E376" t="str">
            <v xml:space="preserve"> [ 역무실 - 승강장 상선 M,C ]</v>
          </cell>
          <cell r="Z376">
            <v>1958.8</v>
          </cell>
        </row>
        <row r="377">
          <cell r="E377" t="str">
            <v>가설역사 :</v>
          </cell>
          <cell r="F377" t="str">
            <v>(1.5 + 3 + 0.5 + 6.5 + 0.5 + 16.5 + 0.5 + 1.5 + 4.5 + 0.4 + 3 + 0.5) x 2</v>
          </cell>
        </row>
        <row r="378">
          <cell r="F378" t="str">
            <v>Ca 1:</v>
          </cell>
          <cell r="G378" t="str">
            <v>(0.5 + 12 + 0.3 + 2 + 2) x 2</v>
          </cell>
        </row>
        <row r="379">
          <cell r="F379" t="str">
            <v>(30 + 0.5 + 30 + 0.5 + 30 + 0.5 + 30 + 0.5 + 30 + 0.5 + 30 +  0.5 + 30 +  0.5) x 2</v>
          </cell>
        </row>
        <row r="380">
          <cell r="F380" t="str">
            <v>Ca 2:</v>
          </cell>
          <cell r="G380" t="str">
            <v>11 +  0.3 + 2 + 2</v>
          </cell>
        </row>
        <row r="381">
          <cell r="F381" t="str">
            <v>Mo</v>
          </cell>
          <cell r="G381" t="str">
            <v>4 + 0.3 + 2 + 2</v>
          </cell>
          <cell r="X381" t="str">
            <v>=</v>
          </cell>
          <cell r="Y381">
            <v>562</v>
          </cell>
        </row>
        <row r="382">
          <cell r="E382" t="str">
            <v xml:space="preserve"> [ 역무실 - 승강장 하선 M,C ]</v>
          </cell>
        </row>
        <row r="383">
          <cell r="E383" t="str">
            <v>가설역사 :</v>
          </cell>
          <cell r="F383" t="str">
            <v>(1.5 + 3 + 0.5 + 6.5 + 0.5 +  1.5 + 4.5 + 0.4 + 3 + 0.5) x 2</v>
          </cell>
        </row>
        <row r="384">
          <cell r="F384" t="str">
            <v>Ca 1:</v>
          </cell>
          <cell r="G384" t="str">
            <v>(11 + 0.3 + 2 + 2) x 2 + 0.5 + 30 + 0.5 + 30 + 0.5 + 30 + 0.5 + 30 + 0.5</v>
          </cell>
        </row>
        <row r="385">
          <cell r="G385" t="str">
            <v>30 + 0.5 + 30 + 0.5 + 30 + 0.5 + 12 +  0.3 + 2 + 2</v>
          </cell>
        </row>
        <row r="386">
          <cell r="F386" t="str">
            <v>Mo</v>
          </cell>
          <cell r="G386" t="str">
            <v>0.5 + 17 + 0.3 + 2 + 2</v>
          </cell>
          <cell r="X386" t="str">
            <v>=</v>
          </cell>
          <cell r="Y386">
            <v>326.5</v>
          </cell>
        </row>
        <row r="387">
          <cell r="E387" t="str">
            <v>[역무실 → CAMERA, VIDEO PHONE]</v>
          </cell>
        </row>
        <row r="388">
          <cell r="E388" t="str">
            <v>(15+6+5.5↑+0.5+20.5+0.5)x4+CAMERA:0.5+4+0.3+2</v>
          </cell>
          <cell r="Y388">
            <v>198.8</v>
          </cell>
        </row>
        <row r="389">
          <cell r="E389" t="str">
            <v>V.P:0.5+6+0.5+25+4.5↓+0.3+V.P(2층):(0.5+9+0.5)x2</v>
          </cell>
          <cell r="Y389">
            <v>56.8</v>
          </cell>
        </row>
        <row r="390">
          <cell r="E390" t="str">
            <v>3+4.5↓+0.3+V.P(1층):0.5+5.5↓+0.4↓+0.5+4+7↓+0.3</v>
          </cell>
          <cell r="Y390">
            <v>26</v>
          </cell>
        </row>
        <row r="391">
          <cell r="E391" t="str">
            <v>(15+10+5.5↑+0.5+6+0.5+10+0.5+9+0.5)x7+(0.5+17.5+0.5)x3</v>
          </cell>
          <cell r="Y391">
            <v>458</v>
          </cell>
        </row>
        <row r="392">
          <cell r="E392" t="str">
            <v>CAMERA:(0.5+1+0.3+2)x3+V.P:(0.5+7.5+0.5)x2+1+4.5↓+0.3</v>
          </cell>
          <cell r="Y392">
            <v>34.200000000000003</v>
          </cell>
        </row>
        <row r="393">
          <cell r="E393" t="str">
            <v>V.P:0.5+5.5↓+0.4↓+0.5+1+7↓+0.3</v>
          </cell>
          <cell r="Y393">
            <v>15.2</v>
          </cell>
        </row>
        <row r="394">
          <cell r="E394" t="str">
            <v>CAMERA:0.5+12+(0.5+7.5+0.3+2)x2+8+(0.5+11+0.3+2)x2</v>
          </cell>
          <cell r="Y394">
            <v>68.7</v>
          </cell>
        </row>
        <row r="395">
          <cell r="E395" t="str">
            <v>17+0.5+8.5+0.5+8.5+0.5+4+0.3+2+V.P:(0.5+12+0.5+8)x3</v>
          </cell>
          <cell r="Y395">
            <v>104.8</v>
          </cell>
        </row>
        <row r="396">
          <cell r="E396" t="str">
            <v>(0.5+17+0.5)x3+(0.5+8.5+0.5+8.5+0.5+8+4.5↓+0.3)</v>
          </cell>
          <cell r="Y396">
            <v>85.3</v>
          </cell>
        </row>
        <row r="397">
          <cell r="E397" t="str">
            <v>(0.5+1+4.5+0.3)+(0.5+5.5+1.4+0.5+1+7+0.3)</v>
          </cell>
          <cell r="Y397">
            <v>22.5</v>
          </cell>
        </row>
        <row r="399">
          <cell r="A399" t="str">
            <v xml:space="preserve"> 후강전선관 신설 16C (천장노출)</v>
          </cell>
          <cell r="B399" t="str">
            <v xml:space="preserve"> 후강전선관 신설</v>
          </cell>
          <cell r="C399" t="str">
            <v xml:space="preserve"> 16C (천장노출)</v>
          </cell>
          <cell r="D399" t="str">
            <v>m</v>
          </cell>
          <cell r="E399" t="str">
            <v>가설역사 :</v>
          </cell>
          <cell r="F399" t="str">
            <v>11 + 12 + 30 x 7 + 11 + 12 + 30 x 7</v>
          </cell>
          <cell r="X399" t="str">
            <v>=</v>
          </cell>
          <cell r="Y399">
            <v>466</v>
          </cell>
          <cell r="Z399">
            <v>540.5</v>
          </cell>
        </row>
        <row r="400">
          <cell r="A400">
            <v>0</v>
          </cell>
          <cell r="E400" t="str">
            <v>6+25+4+3=4+7.5+11+1+4+8+1</v>
          </cell>
          <cell r="X400" t="str">
            <v>=</v>
          </cell>
          <cell r="Y400">
            <v>74.5</v>
          </cell>
        </row>
        <row r="401">
          <cell r="A401" t="str">
            <v xml:space="preserve"> 후강전선관 신설 16C (벽매입)</v>
          </cell>
          <cell r="B401" t="str">
            <v xml:space="preserve"> 후강전선관 신설</v>
          </cell>
          <cell r="C401" t="str">
            <v xml:space="preserve"> 16C (벽매입)</v>
          </cell>
          <cell r="D401" t="str">
            <v>m</v>
          </cell>
          <cell r="E401" t="str">
            <v>4.5+4.5+5.5+0.4+7+4.5+4.5+5.5+0.4+7</v>
          </cell>
          <cell r="X401" t="str">
            <v>=</v>
          </cell>
          <cell r="Y401">
            <v>43.8</v>
          </cell>
          <cell r="Z401">
            <v>43.8</v>
          </cell>
        </row>
        <row r="402">
          <cell r="A402" t="str">
            <v xml:space="preserve"> 후강전선관 신설 16C (철강조)</v>
          </cell>
          <cell r="B402" t="str">
            <v xml:space="preserve"> 후강전선관 신설</v>
          </cell>
          <cell r="C402" t="str">
            <v xml:space="preserve"> 16C (철강조)</v>
          </cell>
          <cell r="D402" t="str">
            <v>m</v>
          </cell>
          <cell r="E402">
            <v>5</v>
          </cell>
          <cell r="X402" t="str">
            <v>=</v>
          </cell>
          <cell r="Y402">
            <v>5</v>
          </cell>
          <cell r="Z402">
            <v>5</v>
          </cell>
        </row>
        <row r="403">
          <cell r="A403" t="str">
            <v xml:space="preserve"> 후강전선관 신설 16C (매입)</v>
          </cell>
          <cell r="B403" t="str">
            <v xml:space="preserve"> 후강전선관 신설</v>
          </cell>
          <cell r="C403" t="str">
            <v xml:space="preserve"> 16C (매입)</v>
          </cell>
          <cell r="D403" t="str">
            <v>m</v>
          </cell>
          <cell r="X403" t="str">
            <v>=</v>
          </cell>
        </row>
        <row r="404">
          <cell r="A404">
            <v>0</v>
          </cell>
        </row>
        <row r="405">
          <cell r="A405" t="str">
            <v xml:space="preserve"> 후강전선관 신설 22C (천장노출)</v>
          </cell>
          <cell r="B405" t="str">
            <v xml:space="preserve"> 후강전선관 신설</v>
          </cell>
          <cell r="C405" t="str">
            <v xml:space="preserve"> 22C (천장노출)</v>
          </cell>
          <cell r="D405" t="str">
            <v>m</v>
          </cell>
          <cell r="E405" t="str">
            <v>가설역사 :</v>
          </cell>
          <cell r="F405" t="str">
            <v>4 x 2 + 11 + 17 x 2 + 30 x 7 + 12</v>
          </cell>
          <cell r="X405" t="str">
            <v>=</v>
          </cell>
          <cell r="Y405">
            <v>286</v>
          </cell>
          <cell r="Z405">
            <v>1215</v>
          </cell>
        </row>
        <row r="406">
          <cell r="A406">
            <v>0</v>
          </cell>
          <cell r="E406" t="str">
            <v>20.5+6+25+4+9+3+4+6x3+10x3+9x3+17.5+7.5x2+1+1+1+1</v>
          </cell>
        </row>
        <row r="407">
          <cell r="E407" t="str">
            <v>12x2+17+1+8.5+8.5+4+8+3+20+25+27+32+30+30+30+16+5+5+4</v>
          </cell>
        </row>
        <row r="408">
          <cell r="E408" t="str">
            <v>2+3+25+25+27+32+30+30+30+9+6</v>
          </cell>
        </row>
        <row r="409">
          <cell r="E409" t="str">
            <v>(5+3+16.5+8+12)x2+(7.5+17)x2+(9+10+5)x4</v>
          </cell>
          <cell r="X409" t="str">
            <v>=</v>
          </cell>
          <cell r="Y409">
            <v>929</v>
          </cell>
        </row>
        <row r="410">
          <cell r="A410" t="str">
            <v xml:space="preserve"> 후강전선관 신설 22C (벽매입)</v>
          </cell>
          <cell r="B410" t="str">
            <v xml:space="preserve"> 후강전선관 신설</v>
          </cell>
          <cell r="C410" t="str">
            <v xml:space="preserve"> 22C (벽매입)</v>
          </cell>
          <cell r="D410" t="str">
            <v>m</v>
          </cell>
          <cell r="E410" t="str">
            <v>4.5↓+4.5↓+5.5↓+0.4↓+7↓+(5.5↑+0.4↑)x2+7 x2</v>
          </cell>
          <cell r="X410" t="str">
            <v>=</v>
          </cell>
          <cell r="Y410">
            <v>47.7</v>
          </cell>
          <cell r="Z410">
            <v>116.2</v>
          </cell>
        </row>
        <row r="411">
          <cell r="A411">
            <v>0</v>
          </cell>
          <cell r="E411" t="str">
            <v>4.5↓+4.5↓+5.5↓+0.4↓+1+7↓+(0.4↑+5.5↑)x4+5.5↓x4</v>
          </cell>
          <cell r="X411" t="str">
            <v>=</v>
          </cell>
          <cell r="Y411">
            <v>68.5</v>
          </cell>
        </row>
        <row r="412">
          <cell r="A412" t="str">
            <v xml:space="preserve"> 후강전선관 신설 22C (철강조)</v>
          </cell>
          <cell r="B412" t="str">
            <v xml:space="preserve"> 후강전선관 신설</v>
          </cell>
          <cell r="C412" t="str">
            <v xml:space="preserve"> 22C (철강조)</v>
          </cell>
          <cell r="D412" t="str">
            <v>m</v>
          </cell>
          <cell r="E412">
            <v>5</v>
          </cell>
          <cell r="X412" t="str">
            <v>=</v>
          </cell>
          <cell r="Y412">
            <v>5</v>
          </cell>
          <cell r="Z412">
            <v>5</v>
          </cell>
        </row>
        <row r="413">
          <cell r="A413" t="str">
            <v xml:space="preserve"> 후강전선관 신설 22C (매입)</v>
          </cell>
          <cell r="B413" t="str">
            <v xml:space="preserve"> 후강전선관 신설</v>
          </cell>
          <cell r="C413" t="str">
            <v xml:space="preserve"> 22C (매입)</v>
          </cell>
          <cell r="D413" t="str">
            <v>m</v>
          </cell>
          <cell r="E413" t="str">
            <v>10+10x3+11x4</v>
          </cell>
          <cell r="X413" t="str">
            <v>=</v>
          </cell>
          <cell r="Y413">
            <v>84</v>
          </cell>
          <cell r="Z413">
            <v>84</v>
          </cell>
        </row>
        <row r="414">
          <cell r="A414">
            <v>0</v>
          </cell>
        </row>
        <row r="415">
          <cell r="A415" t="str">
            <v xml:space="preserve"> 후강전선관 신설 28C (천장노출)</v>
          </cell>
          <cell r="B415" t="str">
            <v xml:space="preserve"> 후강전선관 신설</v>
          </cell>
          <cell r="C415" t="str">
            <v xml:space="preserve"> 28C (천장노출)</v>
          </cell>
          <cell r="D415" t="str">
            <v>m</v>
          </cell>
          <cell r="E415" t="str">
            <v>17.5 + 8</v>
          </cell>
          <cell r="X415" t="str">
            <v>=</v>
          </cell>
          <cell r="Y415">
            <v>25.5</v>
          </cell>
          <cell r="Z415">
            <v>25.5</v>
          </cell>
        </row>
        <row r="416">
          <cell r="A416" t="str">
            <v xml:space="preserve"> 후강전선관 신설 28C (벽매입)</v>
          </cell>
          <cell r="B416" t="str">
            <v xml:space="preserve"> 후강전선관 신설</v>
          </cell>
          <cell r="C416" t="str">
            <v xml:space="preserve"> 28C (벽매입)</v>
          </cell>
          <cell r="D416" t="str">
            <v>m</v>
          </cell>
          <cell r="E416" t="str">
            <v>5.5 x 3</v>
          </cell>
          <cell r="X416" t="str">
            <v>=</v>
          </cell>
          <cell r="Y416">
            <v>16.5</v>
          </cell>
          <cell r="Z416">
            <v>16.5</v>
          </cell>
        </row>
        <row r="417">
          <cell r="A417" t="str">
            <v xml:space="preserve"> 후강전선관 신설 28C (철강조)</v>
          </cell>
          <cell r="B417" t="str">
            <v xml:space="preserve"> 후강전선관 신설</v>
          </cell>
          <cell r="C417" t="str">
            <v xml:space="preserve"> 28C (철강조)</v>
          </cell>
          <cell r="D417" t="str">
            <v>m</v>
          </cell>
          <cell r="E417">
            <v>10</v>
          </cell>
          <cell r="X417" t="str">
            <v>=</v>
          </cell>
          <cell r="Y417">
            <v>10</v>
          </cell>
          <cell r="Z417">
            <v>10</v>
          </cell>
        </row>
        <row r="418">
          <cell r="A418" t="str">
            <v xml:space="preserve"> 후강전선관 신설 28C (매입)</v>
          </cell>
          <cell r="B418" t="str">
            <v xml:space="preserve"> 후강전선관 신설</v>
          </cell>
          <cell r="C418" t="str">
            <v xml:space="preserve"> 28C (매입)</v>
          </cell>
          <cell r="D418" t="str">
            <v>m</v>
          </cell>
          <cell r="E418" t="str">
            <v>6 x 3</v>
          </cell>
          <cell r="X418" t="str">
            <v>=</v>
          </cell>
          <cell r="Y418">
            <v>18</v>
          </cell>
          <cell r="Z418">
            <v>18</v>
          </cell>
        </row>
        <row r="419">
          <cell r="A419">
            <v>0</v>
          </cell>
        </row>
        <row r="420">
          <cell r="A420" t="str">
            <v xml:space="preserve"> 후강전선관 신설 36C (천장노출)</v>
          </cell>
          <cell r="B420" t="str">
            <v xml:space="preserve"> 후강전선관 신설</v>
          </cell>
          <cell r="C420" t="str">
            <v xml:space="preserve"> 36C (천장노출)</v>
          </cell>
          <cell r="D420" t="str">
            <v>m</v>
          </cell>
          <cell r="X420" t="str">
            <v>=</v>
          </cell>
          <cell r="Z420">
            <v>0</v>
          </cell>
        </row>
        <row r="421">
          <cell r="A421" t="str">
            <v xml:space="preserve"> 후강전선관 신설 36C (벽매입)</v>
          </cell>
          <cell r="B421" t="str">
            <v xml:space="preserve"> 후강전선관 신설</v>
          </cell>
          <cell r="C421" t="str">
            <v xml:space="preserve"> 36C (벽매입)</v>
          </cell>
          <cell r="D421" t="str">
            <v>m</v>
          </cell>
          <cell r="E421" t="str">
            <v>6x2+10x3</v>
          </cell>
          <cell r="X421" t="str">
            <v>=</v>
          </cell>
          <cell r="Y421">
            <v>42</v>
          </cell>
          <cell r="Z421">
            <v>42</v>
          </cell>
        </row>
        <row r="422">
          <cell r="A422">
            <v>0</v>
          </cell>
        </row>
        <row r="423">
          <cell r="A423" t="str">
            <v xml:space="preserve"> 후강전선관 신설 42C (천장노출)</v>
          </cell>
          <cell r="B423" t="str">
            <v xml:space="preserve"> 후강전선관 신설</v>
          </cell>
          <cell r="C423" t="str">
            <v xml:space="preserve"> 42C (천장노출)</v>
          </cell>
          <cell r="D423" t="str">
            <v>m</v>
          </cell>
          <cell r="E423" t="str">
            <v>가설역사 :</v>
          </cell>
          <cell r="F423" t="str">
            <v>6.5 x 2 + 1.5 + 16.5 + 1.5 +  30  x 7 + 12 + 6 x 2</v>
          </cell>
          <cell r="X423" t="str">
            <v>=</v>
          </cell>
          <cell r="Y423">
            <v>266.5</v>
          </cell>
          <cell r="Z423">
            <v>311</v>
          </cell>
        </row>
        <row r="424">
          <cell r="E424" t="str">
            <v>9+7.5+11+8.5+8.5</v>
          </cell>
          <cell r="X424" t="str">
            <v>=</v>
          </cell>
          <cell r="Y424">
            <v>44.5</v>
          </cell>
        </row>
        <row r="425">
          <cell r="A425" t="str">
            <v xml:space="preserve"> 후강전선관 신설 42C (벽매입)</v>
          </cell>
          <cell r="B425" t="str">
            <v xml:space="preserve"> 후강전선관 신설</v>
          </cell>
          <cell r="C425" t="str">
            <v xml:space="preserve"> 42C (벽매입)</v>
          </cell>
          <cell r="D425" t="str">
            <v>m</v>
          </cell>
          <cell r="E425" t="str">
            <v>가설역사 :</v>
          </cell>
          <cell r="F425" t="str">
            <v>3 x 2 + 4.5 + 4.5 + 0.4 x 2</v>
          </cell>
          <cell r="X425" t="str">
            <v>=</v>
          </cell>
          <cell r="Y425">
            <v>15.8</v>
          </cell>
          <cell r="Z425">
            <v>15.8</v>
          </cell>
        </row>
        <row r="426">
          <cell r="A426">
            <v>0</v>
          </cell>
        </row>
        <row r="427">
          <cell r="A427" t="str">
            <v xml:space="preserve"> 후강전선관 신설 54C (천정노출)</v>
          </cell>
          <cell r="B427" t="str">
            <v xml:space="preserve"> 후강전선관 신설</v>
          </cell>
          <cell r="C427" t="str">
            <v xml:space="preserve"> 54C (천정노출)</v>
          </cell>
          <cell r="D427" t="str">
            <v>m</v>
          </cell>
          <cell r="E427" t="str">
            <v>20.5+6+10+9+12+8+17</v>
          </cell>
          <cell r="X427" t="str">
            <v>=</v>
          </cell>
          <cell r="Y427">
            <v>82.5</v>
          </cell>
          <cell r="Z427">
            <v>82.5</v>
          </cell>
        </row>
        <row r="428">
          <cell r="A428" t="str">
            <v xml:space="preserve"> 후강전선관 신설 54C (벽매입)</v>
          </cell>
          <cell r="B428" t="str">
            <v xml:space="preserve"> 후강전선관 신설</v>
          </cell>
          <cell r="C428" t="str">
            <v xml:space="preserve"> 54C (벽매입)</v>
          </cell>
          <cell r="D428" t="str">
            <v>m</v>
          </cell>
          <cell r="E428" t="str">
            <v>5.5x2</v>
          </cell>
          <cell r="X428" t="str">
            <v>=</v>
          </cell>
          <cell r="Y428">
            <v>11</v>
          </cell>
          <cell r="Z428">
            <v>11</v>
          </cell>
        </row>
        <row r="429">
          <cell r="A429">
            <v>0</v>
          </cell>
        </row>
        <row r="430">
          <cell r="A430" t="str">
            <v xml:space="preserve"> 후렉시블전선관 신설 16C (천장노출)</v>
          </cell>
          <cell r="B430" t="str">
            <v xml:space="preserve"> 후렉시블전선관 신설</v>
          </cell>
          <cell r="C430" t="str">
            <v xml:space="preserve"> 16C (천장노출)</v>
          </cell>
          <cell r="D430" t="str">
            <v>m</v>
          </cell>
          <cell r="E430" t="str">
            <v>가설역사 :</v>
          </cell>
          <cell r="F430" t="str">
            <v>2 x 4</v>
          </cell>
          <cell r="X430" t="str">
            <v>=</v>
          </cell>
          <cell r="Y430">
            <v>8</v>
          </cell>
          <cell r="Z430">
            <v>8</v>
          </cell>
        </row>
        <row r="431">
          <cell r="A431" t="str">
            <v xml:space="preserve"> 후렉시블전선관 신설 16C (철강조)</v>
          </cell>
          <cell r="B431" t="str">
            <v xml:space="preserve"> 후렉시블전선관 신설</v>
          </cell>
          <cell r="C431" t="str">
            <v xml:space="preserve"> 16C (철강조)</v>
          </cell>
          <cell r="D431" t="str">
            <v>m</v>
          </cell>
          <cell r="X431" t="str">
            <v>=</v>
          </cell>
          <cell r="Z431">
            <v>0</v>
          </cell>
        </row>
        <row r="432">
          <cell r="A432">
            <v>0</v>
          </cell>
        </row>
        <row r="433">
          <cell r="A433" t="str">
            <v xml:space="preserve"> 후렉시블전선관 신설 22C (철강조)</v>
          </cell>
          <cell r="B433" t="str">
            <v xml:space="preserve"> 후렉시블전선관 신설</v>
          </cell>
          <cell r="C433" t="str">
            <v xml:space="preserve"> 22C (철강조)</v>
          </cell>
          <cell r="D433" t="str">
            <v>m</v>
          </cell>
          <cell r="E433" t="str">
            <v>가설역사 :</v>
          </cell>
          <cell r="F433" t="str">
            <v>2 x 7</v>
          </cell>
          <cell r="X433" t="str">
            <v>=</v>
          </cell>
          <cell r="Y433">
            <v>14</v>
          </cell>
          <cell r="Z433">
            <v>14</v>
          </cell>
        </row>
        <row r="434">
          <cell r="A434">
            <v>0</v>
          </cell>
        </row>
        <row r="435">
          <cell r="A435" t="str">
            <v xml:space="preserve"> 후렉시블전선관 신설 28C (철강조)</v>
          </cell>
          <cell r="B435" t="str">
            <v xml:space="preserve"> 후렉시블전선관 신설</v>
          </cell>
          <cell r="C435" t="str">
            <v xml:space="preserve"> 28C (철강조)</v>
          </cell>
          <cell r="D435" t="str">
            <v>m</v>
          </cell>
          <cell r="E435">
            <v>5</v>
          </cell>
          <cell r="F435">
            <v>5</v>
          </cell>
          <cell r="G435">
            <v>5</v>
          </cell>
          <cell r="H435">
            <v>5</v>
          </cell>
          <cell r="X435" t="str">
            <v>=</v>
          </cell>
          <cell r="Y435">
            <v>20</v>
          </cell>
          <cell r="Z435">
            <v>20</v>
          </cell>
        </row>
        <row r="436">
          <cell r="A436">
            <v>0</v>
          </cell>
        </row>
        <row r="437">
          <cell r="A437" t="str">
            <v xml:space="preserve"> 노말밴드 28C</v>
          </cell>
          <cell r="B437" t="str">
            <v xml:space="preserve"> 노말밴드</v>
          </cell>
          <cell r="C437" t="str">
            <v xml:space="preserve"> 28C</v>
          </cell>
          <cell r="D437" t="str">
            <v>개</v>
          </cell>
          <cell r="E437">
            <v>3</v>
          </cell>
          <cell r="F437">
            <v>3</v>
          </cell>
          <cell r="X437" t="str">
            <v>=</v>
          </cell>
          <cell r="Y437">
            <v>6</v>
          </cell>
          <cell r="Z437">
            <v>6</v>
          </cell>
        </row>
        <row r="438">
          <cell r="A438" t="str">
            <v xml:space="preserve"> 노말밴드 42C</v>
          </cell>
          <cell r="B438" t="str">
            <v xml:space="preserve"> 노말밴드</v>
          </cell>
          <cell r="C438" t="str">
            <v xml:space="preserve"> 42C</v>
          </cell>
          <cell r="D438" t="str">
            <v>개</v>
          </cell>
          <cell r="E438">
            <v>6</v>
          </cell>
          <cell r="F438">
            <v>5</v>
          </cell>
          <cell r="X438" t="str">
            <v>=</v>
          </cell>
          <cell r="Y438">
            <v>11</v>
          </cell>
          <cell r="Z438">
            <v>11</v>
          </cell>
        </row>
        <row r="439">
          <cell r="A439" t="str">
            <v xml:space="preserve"> 노말밴드 54C</v>
          </cell>
          <cell r="B439" t="str">
            <v xml:space="preserve"> 노말밴드</v>
          </cell>
          <cell r="C439" t="str">
            <v xml:space="preserve"> 54C</v>
          </cell>
          <cell r="D439" t="str">
            <v>개</v>
          </cell>
          <cell r="F439">
            <v>5</v>
          </cell>
          <cell r="X439" t="str">
            <v>=</v>
          </cell>
          <cell r="Y439">
            <v>5</v>
          </cell>
          <cell r="Z439">
            <v>5</v>
          </cell>
        </row>
        <row r="440">
          <cell r="A440">
            <v>0</v>
          </cell>
        </row>
        <row r="441">
          <cell r="A441" t="str">
            <v xml:space="preserve"> 풀박스 설치 100×100×100</v>
          </cell>
          <cell r="B441" t="str">
            <v xml:space="preserve"> 풀박스 설치</v>
          </cell>
          <cell r="C441" t="str">
            <v xml:space="preserve"> 100×100×100</v>
          </cell>
          <cell r="D441" t="str">
            <v>개</v>
          </cell>
          <cell r="E441">
            <v>1</v>
          </cell>
          <cell r="X441" t="str">
            <v>=</v>
          </cell>
          <cell r="Y441">
            <v>1</v>
          </cell>
          <cell r="Z441">
            <v>1</v>
          </cell>
        </row>
        <row r="442">
          <cell r="A442" t="str">
            <v xml:space="preserve"> 풀박스 설치 200×200×100</v>
          </cell>
          <cell r="B442" t="str">
            <v xml:space="preserve"> 풀박스 설치</v>
          </cell>
          <cell r="C442" t="str">
            <v xml:space="preserve"> 200×200×100</v>
          </cell>
          <cell r="D442" t="str">
            <v>개</v>
          </cell>
          <cell r="E442">
            <v>1</v>
          </cell>
          <cell r="F442">
            <v>4</v>
          </cell>
          <cell r="G442">
            <v>4</v>
          </cell>
          <cell r="H442">
            <v>3</v>
          </cell>
          <cell r="X442" t="str">
            <v>=</v>
          </cell>
          <cell r="Y442">
            <v>12</v>
          </cell>
          <cell r="Z442">
            <v>12</v>
          </cell>
        </row>
        <row r="443">
          <cell r="A443" t="str">
            <v xml:space="preserve"> 풀박스 설치 300×300×200</v>
          </cell>
          <cell r="B443" t="str">
            <v xml:space="preserve"> 풀박스 설치</v>
          </cell>
          <cell r="C443" t="str">
            <v xml:space="preserve"> 300×300×200</v>
          </cell>
          <cell r="D443" t="str">
            <v>개</v>
          </cell>
          <cell r="E443">
            <v>1</v>
          </cell>
          <cell r="F443">
            <v>2</v>
          </cell>
          <cell r="X443" t="str">
            <v>=</v>
          </cell>
          <cell r="Y443">
            <v>3</v>
          </cell>
          <cell r="Z443">
            <v>3</v>
          </cell>
        </row>
        <row r="444">
          <cell r="A444" t="str">
            <v xml:space="preserve"> 풀박스 설치 400×400×200</v>
          </cell>
          <cell r="B444" t="str">
            <v xml:space="preserve"> 풀박스 설치</v>
          </cell>
          <cell r="C444" t="str">
            <v xml:space="preserve"> 400×400×200</v>
          </cell>
          <cell r="D444" t="str">
            <v>개</v>
          </cell>
          <cell r="F444">
            <v>4</v>
          </cell>
          <cell r="G444">
            <v>2</v>
          </cell>
          <cell r="H444">
            <v>2</v>
          </cell>
          <cell r="I444">
            <v>2</v>
          </cell>
          <cell r="J444">
            <v>1</v>
          </cell>
          <cell r="X444" t="str">
            <v>=</v>
          </cell>
          <cell r="Y444">
            <v>11</v>
          </cell>
          <cell r="Z444">
            <v>11</v>
          </cell>
        </row>
        <row r="445">
          <cell r="A445">
            <v>0</v>
          </cell>
        </row>
        <row r="446">
          <cell r="A446" t="str">
            <v xml:space="preserve"> OUTLET BOX 설치 중형 4각 54mm</v>
          </cell>
          <cell r="B446" t="str">
            <v xml:space="preserve"> OUTLET BOX 설치</v>
          </cell>
          <cell r="C446" t="str">
            <v xml:space="preserve"> 중형 4각 54mm</v>
          </cell>
          <cell r="D446" t="str">
            <v>개</v>
          </cell>
          <cell r="E446">
            <v>6</v>
          </cell>
          <cell r="X446" t="str">
            <v>=</v>
          </cell>
          <cell r="Y446">
            <v>6</v>
          </cell>
          <cell r="Z446">
            <v>6</v>
          </cell>
        </row>
        <row r="447">
          <cell r="A447">
            <v>0</v>
          </cell>
        </row>
        <row r="448">
          <cell r="A448" t="str">
            <v xml:space="preserve"> C형 찬넬 설치 60×30×10×2.3t</v>
          </cell>
          <cell r="B448" t="str">
            <v xml:space="preserve"> C형 찬넬 설치</v>
          </cell>
          <cell r="C448" t="str">
            <v xml:space="preserve"> 60×30×10×2.3t</v>
          </cell>
          <cell r="D448" t="str">
            <v>개</v>
          </cell>
          <cell r="E448" t="str">
            <v>가설역사 :</v>
          </cell>
          <cell r="F448" t="str">
            <v xml:space="preserve"> (466 + 286 + 266.5) ÷ 3 ÷ 1.5</v>
          </cell>
          <cell r="X448" t="str">
            <v>=</v>
          </cell>
          <cell r="Y448">
            <v>226.3</v>
          </cell>
          <cell r="Z448">
            <v>488</v>
          </cell>
        </row>
        <row r="449">
          <cell r="F449" t="str">
            <v xml:space="preserve"> (74.5 + 949 + 25.5 + 44.5 + 82.5) ÷ 3 ÷ 1.5</v>
          </cell>
          <cell r="X449" t="str">
            <v>=</v>
          </cell>
          <cell r="Y449">
            <v>261.3</v>
          </cell>
        </row>
        <row r="450">
          <cell r="A450">
            <v>0</v>
          </cell>
        </row>
        <row r="451">
          <cell r="A451" t="str">
            <v xml:space="preserve"> 클램프 16C</v>
          </cell>
          <cell r="B451" t="str">
            <v xml:space="preserve"> 클램프</v>
          </cell>
          <cell r="C451" t="str">
            <v xml:space="preserve"> 16C</v>
          </cell>
          <cell r="D451" t="str">
            <v>개</v>
          </cell>
          <cell r="E451" t="str">
            <v>가설역사 :</v>
          </cell>
          <cell r="F451" t="str">
            <v xml:space="preserve"> 466 ÷ 1.5</v>
          </cell>
          <cell r="J451" t="str">
            <v>74.5 ÷ 1.5</v>
          </cell>
          <cell r="X451" t="str">
            <v>=</v>
          </cell>
          <cell r="Y451">
            <v>360.3</v>
          </cell>
          <cell r="Z451">
            <v>361</v>
          </cell>
        </row>
        <row r="452">
          <cell r="A452" t="str">
            <v xml:space="preserve"> 클램프 22C</v>
          </cell>
          <cell r="B452" t="str">
            <v xml:space="preserve"> 클램프</v>
          </cell>
          <cell r="C452" t="str">
            <v xml:space="preserve"> 22C</v>
          </cell>
          <cell r="D452" t="str">
            <v>개</v>
          </cell>
          <cell r="E452" t="str">
            <v>가설역사 :</v>
          </cell>
          <cell r="F452" t="str">
            <v xml:space="preserve"> 286 ÷ 1.5</v>
          </cell>
          <cell r="J452" t="str">
            <v>949 ÷ 1.5</v>
          </cell>
          <cell r="X452" t="str">
            <v>=</v>
          </cell>
          <cell r="Y452">
            <v>823.3</v>
          </cell>
          <cell r="Z452">
            <v>824</v>
          </cell>
        </row>
        <row r="453">
          <cell r="A453" t="str">
            <v xml:space="preserve"> 클램프 28C</v>
          </cell>
          <cell r="B453" t="str">
            <v xml:space="preserve"> 클램프</v>
          </cell>
          <cell r="C453" t="str">
            <v xml:space="preserve"> 28C</v>
          </cell>
          <cell r="D453" t="str">
            <v>개</v>
          </cell>
          <cell r="J453" t="str">
            <v>25.5 ÷ 1.5</v>
          </cell>
          <cell r="X453" t="str">
            <v>=</v>
          </cell>
          <cell r="Y453">
            <v>17</v>
          </cell>
          <cell r="Z453">
            <v>17</v>
          </cell>
        </row>
        <row r="454">
          <cell r="A454" t="str">
            <v xml:space="preserve"> 클램프 36C</v>
          </cell>
          <cell r="B454" t="str">
            <v xml:space="preserve"> 클램프</v>
          </cell>
          <cell r="C454" t="str">
            <v xml:space="preserve"> 36C</v>
          </cell>
          <cell r="D454" t="str">
            <v>개</v>
          </cell>
          <cell r="X454" t="str">
            <v>=</v>
          </cell>
          <cell r="Z454">
            <v>0</v>
          </cell>
        </row>
        <row r="455">
          <cell r="A455" t="str">
            <v xml:space="preserve"> 클램프 42C</v>
          </cell>
          <cell r="B455" t="str">
            <v xml:space="preserve"> 클램프</v>
          </cell>
          <cell r="C455" t="str">
            <v xml:space="preserve"> 42C</v>
          </cell>
          <cell r="D455" t="str">
            <v>개</v>
          </cell>
          <cell r="E455" t="str">
            <v>가설역사 :</v>
          </cell>
          <cell r="F455" t="str">
            <v xml:space="preserve"> 266.5 ÷ 1.5</v>
          </cell>
          <cell r="J455" t="str">
            <v>44.5 ÷ 1.5</v>
          </cell>
          <cell r="X455" t="str">
            <v>=</v>
          </cell>
          <cell r="Y455">
            <v>207.3</v>
          </cell>
          <cell r="Z455">
            <v>208</v>
          </cell>
        </row>
        <row r="456">
          <cell r="A456" t="str">
            <v xml:space="preserve"> 클램프 54C</v>
          </cell>
          <cell r="B456" t="str">
            <v xml:space="preserve"> 클램프</v>
          </cell>
          <cell r="C456" t="str">
            <v xml:space="preserve"> 54C</v>
          </cell>
          <cell r="D456" t="str">
            <v>개</v>
          </cell>
          <cell r="J456" t="str">
            <v>82.5 ÷ 1.5</v>
          </cell>
          <cell r="X456" t="str">
            <v>=</v>
          </cell>
          <cell r="Y456">
            <v>55</v>
          </cell>
          <cell r="Z456">
            <v>55</v>
          </cell>
        </row>
        <row r="457">
          <cell r="A457">
            <v>0</v>
          </cell>
        </row>
        <row r="458">
          <cell r="A458" t="str">
            <v xml:space="preserve"> CCTV수상기 콘솔 신설 C14-4형</v>
          </cell>
          <cell r="B458" t="str">
            <v xml:space="preserve"> CCTV수상기 콘솔 신설</v>
          </cell>
          <cell r="C458" t="str">
            <v xml:space="preserve"> C14-4형</v>
          </cell>
          <cell r="D458" t="str">
            <v>대</v>
          </cell>
          <cell r="G458">
            <v>1</v>
          </cell>
          <cell r="X458" t="str">
            <v>=</v>
          </cell>
          <cell r="Y458">
            <v>1</v>
          </cell>
          <cell r="Z458">
            <v>1</v>
          </cell>
        </row>
        <row r="459">
          <cell r="A459" t="str">
            <v xml:space="preserve"> CCTV수상기 신설 M20-2형</v>
          </cell>
          <cell r="B459" t="str">
            <v xml:space="preserve"> CCTV수상기 신설</v>
          </cell>
          <cell r="C459" t="str">
            <v xml:space="preserve"> M20-2형</v>
          </cell>
          <cell r="D459" t="str">
            <v>대</v>
          </cell>
          <cell r="E459">
            <v>2</v>
          </cell>
          <cell r="G459">
            <v>2</v>
          </cell>
          <cell r="X459" t="str">
            <v>=</v>
          </cell>
          <cell r="Y459">
            <v>4</v>
          </cell>
          <cell r="Z459">
            <v>4</v>
          </cell>
        </row>
        <row r="460">
          <cell r="A460" t="str">
            <v xml:space="preserve"> CCTV카메라 신설 CCD- 8</v>
          </cell>
          <cell r="B460" t="str">
            <v xml:space="preserve"> CCTV카메라 신설</v>
          </cell>
          <cell r="C460" t="str">
            <v xml:space="preserve"> CCD- 8</v>
          </cell>
          <cell r="D460" t="str">
            <v>대</v>
          </cell>
          <cell r="G460">
            <v>12</v>
          </cell>
          <cell r="X460" t="str">
            <v>=</v>
          </cell>
          <cell r="Y460">
            <v>12</v>
          </cell>
          <cell r="Z460">
            <v>12</v>
          </cell>
        </row>
        <row r="461">
          <cell r="A461" t="str">
            <v xml:space="preserve"> CCTV카메라 신설 CCD-16</v>
          </cell>
          <cell r="B461" t="str">
            <v xml:space="preserve"> CCTV카메라 신설</v>
          </cell>
          <cell r="C461" t="str">
            <v xml:space="preserve"> CCD-16</v>
          </cell>
          <cell r="D461" t="str">
            <v>대</v>
          </cell>
          <cell r="E461">
            <v>4</v>
          </cell>
          <cell r="G461">
            <v>8</v>
          </cell>
          <cell r="X461" t="str">
            <v>=</v>
          </cell>
          <cell r="Y461">
            <v>12</v>
          </cell>
          <cell r="Z461">
            <v>12</v>
          </cell>
        </row>
        <row r="462">
          <cell r="A462" t="str">
            <v xml:space="preserve"> 강관주 설치 150mmx4m</v>
          </cell>
          <cell r="B462" t="str">
            <v xml:space="preserve"> 강관주 설치</v>
          </cell>
          <cell r="C462" t="str">
            <v xml:space="preserve"> 150mmx4m</v>
          </cell>
          <cell r="D462" t="str">
            <v>본</v>
          </cell>
          <cell r="G462">
            <v>2</v>
          </cell>
          <cell r="X462" t="str">
            <v>=</v>
          </cell>
          <cell r="Y462">
            <v>2</v>
          </cell>
          <cell r="Z462">
            <v>2</v>
          </cell>
        </row>
        <row r="463">
          <cell r="A463" t="str">
            <v xml:space="preserve"> 강관주 설치 100mmx4m</v>
          </cell>
          <cell r="B463" t="str">
            <v xml:space="preserve"> 강관주 설치</v>
          </cell>
          <cell r="C463" t="str">
            <v xml:space="preserve"> 100mmx4m</v>
          </cell>
          <cell r="D463" t="str">
            <v>본</v>
          </cell>
          <cell r="G463">
            <v>2</v>
          </cell>
          <cell r="X463" t="str">
            <v>=</v>
          </cell>
          <cell r="Y463">
            <v>2</v>
          </cell>
          <cell r="Z463">
            <v>2</v>
          </cell>
        </row>
        <row r="465">
          <cell r="A465" t="str">
            <v xml:space="preserve"> VIDEO PHONE 설치 모장치</v>
          </cell>
          <cell r="B465" t="str">
            <v xml:space="preserve"> VIDEO PHONE 설치</v>
          </cell>
          <cell r="C465" t="str">
            <v xml:space="preserve"> 모장치</v>
          </cell>
          <cell r="D465" t="str">
            <v>대</v>
          </cell>
          <cell r="E465">
            <v>1</v>
          </cell>
          <cell r="X465" t="str">
            <v>=</v>
          </cell>
          <cell r="Y465">
            <v>1</v>
          </cell>
          <cell r="Z465">
            <v>1</v>
          </cell>
        </row>
        <row r="466">
          <cell r="A466" t="str">
            <v xml:space="preserve"> VIDEO PHONE 설치 자장치</v>
          </cell>
          <cell r="B466" t="str">
            <v xml:space="preserve"> VIDEO PHONE 설치</v>
          </cell>
          <cell r="C466" t="str">
            <v xml:space="preserve"> 자장치</v>
          </cell>
          <cell r="D466" t="str">
            <v>대</v>
          </cell>
          <cell r="E466">
            <v>8</v>
          </cell>
          <cell r="X466" t="str">
            <v>=</v>
          </cell>
          <cell r="Y466">
            <v>8</v>
          </cell>
          <cell r="Z466">
            <v>8</v>
          </cell>
        </row>
        <row r="467">
          <cell r="A467">
            <v>0</v>
          </cell>
        </row>
        <row r="468">
          <cell r="A468">
            <v>0</v>
          </cell>
        </row>
        <row r="485">
          <cell r="A485" t="str">
            <v xml:space="preserve"> 제어선 신설 CVV-S 24C/1.25㎟</v>
          </cell>
          <cell r="B485" t="str">
            <v xml:space="preserve"> 제어선 신설</v>
          </cell>
          <cell r="C485" t="str">
            <v xml:space="preserve"> CVV-S 24C/1.25㎟</v>
          </cell>
          <cell r="D485" t="str">
            <v>m</v>
          </cell>
          <cell r="E485" t="str">
            <v xml:space="preserve"> (1층) :   </v>
          </cell>
          <cell r="G485" t="str">
            <v xml:space="preserve">{0.5 × 6 + 11 + 5.5 + 0.3 + 5.6↓ + 5 + 6 + 0.3 + 5.6↓ + 5 + </v>
          </cell>
          <cell r="Z485">
            <v>1607.8000000000002</v>
          </cell>
        </row>
        <row r="486">
          <cell r="A486">
            <v>0</v>
          </cell>
          <cell r="G486" t="str">
            <v>(20 + 0.5 + 12 + 0.5 + 8.6↓ + 0.5↓ + 19 + 1 + 19 + 1)× 2 +</v>
          </cell>
        </row>
        <row r="487">
          <cell r="A487">
            <v>0</v>
          </cell>
          <cell r="G487" t="str">
            <v xml:space="preserve">(0.5↑+3.5↑ + 1 ) × 2 + (6 + 0.3 + 0.5↓ + 5)×2}×2 + (8.6↓ + </v>
          </cell>
        </row>
        <row r="488">
          <cell r="A488">
            <v>0</v>
          </cell>
          <cell r="G488" t="str">
            <v>0.5↓)×2 + (17.5 + 1 + 17.5 + 1 + 17 + 1 + 17 + 1)×2 + (0.5↑+</v>
          </cell>
        </row>
        <row r="489">
          <cell r="A489">
            <v>0</v>
          </cell>
          <cell r="G489" t="str">
            <v>3.5↑ + 1)×2 + (8 + 0.3 + 0.5↓)×2 + (8.6↓ + 0.5↓)×2 + (17.5+</v>
          </cell>
        </row>
        <row r="490">
          <cell r="A490">
            <v>0</v>
          </cell>
          <cell r="G490" t="str">
            <v>1 + 17.5 + 1 + 22 + 1 + 22 + 1)×2 + (0.5↑ + 3.5↑ + 1) ×2 +</v>
          </cell>
        </row>
        <row r="491">
          <cell r="A491">
            <v>0</v>
          </cell>
          <cell r="G491" t="str">
            <v>2 + (4 + 0.3 + 0.5↓)×2</v>
          </cell>
          <cell r="X491" t="str">
            <v>=</v>
          </cell>
          <cell r="Y491">
            <v>887.80000000000007</v>
          </cell>
        </row>
        <row r="492">
          <cell r="A492">
            <v>0</v>
          </cell>
          <cell r="E492" t="str">
            <v xml:space="preserve"> (2층) :</v>
          </cell>
          <cell r="G492" t="str">
            <v xml:space="preserve">(15 + 4.5↑ + 3 + 0.5 + 19 + 0.5) ×12 +(6 + 0.5 + 11.5 + 0.5 + </v>
          </cell>
        </row>
        <row r="493">
          <cell r="A493">
            <v>0</v>
          </cell>
          <cell r="G493" t="str">
            <v>7 + 0.5)×6 + (4.5↓×6)×2</v>
          </cell>
          <cell r="X493" t="str">
            <v>=</v>
          </cell>
          <cell r="Y493">
            <v>720</v>
          </cell>
        </row>
        <row r="494">
          <cell r="A494">
            <v>0</v>
          </cell>
        </row>
        <row r="495">
          <cell r="A495" t="str">
            <v xml:space="preserve"> 전원선 신설 IV 5.5㎟</v>
          </cell>
          <cell r="B495" t="str">
            <v xml:space="preserve"> 전원선 신설</v>
          </cell>
          <cell r="C495" t="str">
            <v xml:space="preserve"> IV 5.5㎟</v>
          </cell>
          <cell r="D495" t="str">
            <v>m</v>
          </cell>
          <cell r="E495" t="str">
            <v xml:space="preserve"> (1층) : [</v>
          </cell>
          <cell r="G495" t="str">
            <v>{0.5 × 4 + (11 + 0.3 + 5.6↓+ 5)×2 + 20 + 0.5 + 12 + 0.5 + 8.6↓+</v>
          </cell>
          <cell r="Z495">
            <v>1758.8</v>
          </cell>
        </row>
        <row r="496">
          <cell r="A496">
            <v>0</v>
          </cell>
          <cell r="G496" t="str">
            <v>0.5↓+ 19 + 1 + 19 + 1 + 0.5↑+ 3.5↑ + (1×2) + (6 + 0.3 + 0.5↓+</v>
          </cell>
        </row>
        <row r="497">
          <cell r="A497">
            <v>0</v>
          </cell>
          <cell r="G497" t="str">
            <v xml:space="preserve">5)×2 + 6 + 0.3 + 0.5↓+ 5}×2 + (6 + 0.3 + 5.6↓ + 5)×2 + 8.6↓ + </v>
          </cell>
        </row>
        <row r="498">
          <cell r="A498">
            <v>0</v>
          </cell>
          <cell r="G498" t="str">
            <v xml:space="preserve">0.5↓ + 17.5 + 1 + 17.5 + 1 + 17 + 1 + 17 + 1 + 0.5↑ + 3.6↑ + 1× </v>
          </cell>
        </row>
        <row r="499">
          <cell r="A499">
            <v>0</v>
          </cell>
          <cell r="G499" t="str">
            <v xml:space="preserve">2 + (8 + 0.3 + 0.5↓+ 5)×2 + (8 + 0.3 + 0.5↓ + 5) + (6 + 0.3 + </v>
          </cell>
        </row>
        <row r="500">
          <cell r="A500">
            <v>0</v>
          </cell>
          <cell r="G500" t="str">
            <v xml:space="preserve">5.6↓+ 5) + 8.6↓ + 0.5↓ + 17.5 + 1 + 17.5 + 22 + 1 + 22 + 1 + </v>
          </cell>
        </row>
        <row r="501">
          <cell r="A501">
            <v>0</v>
          </cell>
          <cell r="G501" t="str">
            <v>0.5↑ + 3.5↑ + (4 + 0.3 + 0.5↓ + 5)×2 + (4 + 0.3 + 0.5↓)]×2</v>
          </cell>
          <cell r="X501" t="str">
            <v>=</v>
          </cell>
          <cell r="Y501">
            <v>1276.8</v>
          </cell>
        </row>
        <row r="502">
          <cell r="A502">
            <v>0</v>
          </cell>
          <cell r="E502" t="str">
            <v xml:space="preserve"> (2층) : {</v>
          </cell>
          <cell r="G502" t="str">
            <v>(15 + 4.5↑ + 3 + 0.5 + 19 + 0.5)×4 + (7 + 0.5 + 11.5 + 0.5 + 7)×2 +</v>
          </cell>
        </row>
        <row r="503">
          <cell r="A503">
            <v>0</v>
          </cell>
          <cell r="G503" t="str">
            <v>(4.5↓×2)×2}×2</v>
          </cell>
          <cell r="X503" t="str">
            <v>=</v>
          </cell>
          <cell r="Y503">
            <v>482</v>
          </cell>
        </row>
        <row r="504">
          <cell r="A504">
            <v>0</v>
          </cell>
        </row>
        <row r="505">
          <cell r="A505" t="str">
            <v xml:space="preserve"> 후강전선관 신설 54C (천장노출)</v>
          </cell>
          <cell r="B505" t="str">
            <v xml:space="preserve"> 후강전선관 신설</v>
          </cell>
          <cell r="C505" t="str">
            <v xml:space="preserve"> 54C (천장노출)</v>
          </cell>
          <cell r="D505" t="str">
            <v>m</v>
          </cell>
          <cell r="E505" t="str">
            <v>(9+9)x2+17+7.5+12+8+16.5+7x2+2.5x2+3+27+32+(7+3)x2</v>
          </cell>
          <cell r="Z505">
            <v>457</v>
          </cell>
        </row>
        <row r="506">
          <cell r="E506" t="str">
            <v>30+30+(7+3)x2+(6.5+2.5)x2+5+27+32+(6+3)x2</v>
          </cell>
        </row>
        <row r="507">
          <cell r="E507" t="str">
            <v>30+30+(6+3.5)x2</v>
          </cell>
          <cell r="X507" t="str">
            <v>=</v>
          </cell>
          <cell r="Y507">
            <v>457</v>
          </cell>
        </row>
        <row r="508">
          <cell r="A508" t="str">
            <v xml:space="preserve"> 후강전선관 신설 54C (벽매입)</v>
          </cell>
          <cell r="B508" t="str">
            <v xml:space="preserve"> 후강전선관 신설</v>
          </cell>
          <cell r="C508" t="str">
            <v xml:space="preserve"> 54C (벽매입)</v>
          </cell>
          <cell r="D508" t="str">
            <v>m</v>
          </cell>
          <cell r="E508" t="str">
            <v>5.5x2+5.5+0.4+5.5+0.4</v>
          </cell>
          <cell r="X508" t="str">
            <v>=</v>
          </cell>
          <cell r="Y508">
            <v>22.8</v>
          </cell>
          <cell r="Z508">
            <v>22.8</v>
          </cell>
        </row>
        <row r="510">
          <cell r="A510" t="str">
            <v xml:space="preserve"> 노말밴드 54C</v>
          </cell>
          <cell r="B510" t="str">
            <v xml:space="preserve"> 노말밴드</v>
          </cell>
          <cell r="C510" t="str">
            <v xml:space="preserve"> 54C</v>
          </cell>
          <cell r="D510" t="str">
            <v>개</v>
          </cell>
          <cell r="E510">
            <v>24</v>
          </cell>
          <cell r="F510" t="str">
            <v>(1x2+1+1+1+1+2+2+2+4+4+4)</v>
          </cell>
          <cell r="X510" t="str">
            <v>=</v>
          </cell>
          <cell r="Y510">
            <v>24</v>
          </cell>
          <cell r="Z510">
            <v>24</v>
          </cell>
        </row>
        <row r="512">
          <cell r="A512" t="str">
            <v xml:space="preserve"> 클램프 54C</v>
          </cell>
          <cell r="B512" t="str">
            <v xml:space="preserve"> 클램프</v>
          </cell>
          <cell r="C512" t="str">
            <v xml:space="preserve"> 54C</v>
          </cell>
          <cell r="D512" t="str">
            <v>개</v>
          </cell>
          <cell r="E512" t="str">
            <v xml:space="preserve"> 457 ÷ 1.5</v>
          </cell>
          <cell r="X512" t="str">
            <v>=</v>
          </cell>
          <cell r="Y512">
            <v>304.7</v>
          </cell>
          <cell r="Z512">
            <v>304.7</v>
          </cell>
        </row>
        <row r="514">
          <cell r="A514" t="str">
            <v xml:space="preserve"> C형 찬넬 설치 60×30×10×2.3t</v>
          </cell>
          <cell r="B514" t="str">
            <v xml:space="preserve"> C형 찬넬 설치</v>
          </cell>
          <cell r="C514" t="str">
            <v xml:space="preserve"> 60×30×10×2.3t</v>
          </cell>
          <cell r="D514" t="str">
            <v>개</v>
          </cell>
          <cell r="E514" t="str">
            <v xml:space="preserve"> (457) ÷ 3 ÷ 1.5</v>
          </cell>
          <cell r="X514" t="str">
            <v>=</v>
          </cell>
          <cell r="Y514">
            <v>102</v>
          </cell>
          <cell r="Z514">
            <v>102</v>
          </cell>
        </row>
        <row r="515">
          <cell r="A515">
            <v>0</v>
          </cell>
        </row>
        <row r="528">
          <cell r="A528" t="str">
            <v xml:space="preserve"> 전원선 신설 IV 5.5㎟</v>
          </cell>
          <cell r="B528" t="str">
            <v xml:space="preserve"> 전원선 신설</v>
          </cell>
          <cell r="C528" t="str">
            <v xml:space="preserve"> IV 5.5㎟</v>
          </cell>
          <cell r="D528" t="str">
            <v>m</v>
          </cell>
          <cell r="E528" t="str">
            <v xml:space="preserve"> [ 역무실 (SACU) → 매표실 (POM) ]</v>
          </cell>
          <cell r="Z528">
            <v>3943.1000000000004</v>
          </cell>
        </row>
        <row r="529">
          <cell r="F529" t="str">
            <v xml:space="preserve"> 5 + 15 + 11.5 + (0.3 + 1) x 2 + 0.5 + (0.3 + 1) x 2 + 0.5 + (0.3 + 1) x 2 + </v>
          </cell>
        </row>
        <row r="530">
          <cell r="A530">
            <v>0</v>
          </cell>
          <cell r="E530" t="str">
            <v>가설역사 :</v>
          </cell>
          <cell r="F530" t="str">
            <v xml:space="preserve"> 0.3 + 0.3 + 1</v>
          </cell>
          <cell r="X530" t="str">
            <v>=</v>
          </cell>
          <cell r="Y530">
            <v>41.9</v>
          </cell>
        </row>
        <row r="531">
          <cell r="A531">
            <v>0</v>
          </cell>
          <cell r="E531" t="str">
            <v xml:space="preserve"> [ 역무실 (SACU) → AGM ]</v>
          </cell>
        </row>
        <row r="532">
          <cell r="E532" t="str">
            <v>가설역사 :</v>
          </cell>
          <cell r="F532" t="str">
            <v xml:space="preserve"> 5 + 15 + 14.5 + (0.3 + 1) x 2 + 1 + (0.3 + 1) x 2 + 1 (0.3 + 1) x 2</v>
          </cell>
        </row>
        <row r="533">
          <cell r="F533" t="str">
            <v xml:space="preserve"> 1 + (0.3 + 1) x 2 + 1 + (0.3 + 1) x 2 + 1 (0.3 + 1) x 2 + 1 + (0.3 + 1) x 2</v>
          </cell>
        </row>
        <row r="534">
          <cell r="A534">
            <v>0</v>
          </cell>
          <cell r="F534" t="str">
            <v xml:space="preserve"> 1 + (0.3 + 1) x 2 + 1 + (0.3 + 1) x 2 + 1 (0.3 + 1) x 2 + 1 + 0.3 + 1</v>
          </cell>
          <cell r="X534" t="str">
            <v>=</v>
          </cell>
          <cell r="Y534">
            <v>71.8</v>
          </cell>
        </row>
        <row r="535">
          <cell r="A535">
            <v>0</v>
          </cell>
          <cell r="E535" t="str">
            <v xml:space="preserve"> [ 역무실 (SACU) → ATVM, 통신실, AGM ]</v>
          </cell>
        </row>
        <row r="536">
          <cell r="A536">
            <v>0</v>
          </cell>
          <cell r="E536" t="str">
            <v>가설역사 :</v>
          </cell>
          <cell r="F536" t="str">
            <v>(5 + 15 + 3 + 4.5 + 0.5 + 28.5) x 2</v>
          </cell>
        </row>
        <row r="537">
          <cell r="F537" t="str">
            <v>ATVM : 0.5 + 12 + 0.5 + 3.5 + (1 + 1) x 2 + 1.5 + (1 + 1) x 2 + 1.5 + 1 + 1</v>
          </cell>
        </row>
        <row r="538">
          <cell r="F538" t="str">
            <v>AGM :  0.5 + 4.5 + (0.3 + 1) x 2 + 1 + (0.3 + 1) x 2 + 1 + (0.3 + 1) x</v>
          </cell>
        </row>
        <row r="539">
          <cell r="A539">
            <v>0</v>
          </cell>
          <cell r="F539" t="str">
            <v xml:space="preserve">       2 + 1 + 0.3 + 1</v>
          </cell>
          <cell r="X539" t="str">
            <v>=</v>
          </cell>
          <cell r="Y539">
            <v>160.6</v>
          </cell>
        </row>
        <row r="540">
          <cell r="A540">
            <v>0</v>
          </cell>
          <cell r="E540" t="str">
            <v xml:space="preserve"> [ 통신실 - 승강장 상, 하 ]</v>
          </cell>
        </row>
        <row r="541">
          <cell r="E541" t="str">
            <v xml:space="preserve"> (15+5.5+0.5+9+0.5+9+0.5)x24</v>
          </cell>
          <cell r="X541" t="str">
            <v>=</v>
          </cell>
          <cell r="Y541">
            <v>960</v>
          </cell>
        </row>
        <row r="542">
          <cell r="A542">
            <v>0</v>
          </cell>
          <cell r="E542" t="str">
            <v>[ 승강장  상 ]</v>
          </cell>
        </row>
        <row r="543">
          <cell r="E543" t="str">
            <v xml:space="preserve"> (0.5+12+0.5+8+0.5+16.5+0.5+5.5)x12</v>
          </cell>
          <cell r="X543" t="str">
            <v>=</v>
          </cell>
          <cell r="Y543">
            <v>528</v>
          </cell>
        </row>
        <row r="544">
          <cell r="E544" t="str">
            <v xml:space="preserve"> (6.5+2.5+1.5)x4+(0.5+5+0.5+27+0.5+32+0.5)x8</v>
          </cell>
          <cell r="X544" t="str">
            <v>=</v>
          </cell>
          <cell r="Y544">
            <v>570</v>
          </cell>
        </row>
        <row r="545">
          <cell r="E545" t="str">
            <v xml:space="preserve"> (6+3+1.5)x4+(0.5+30+0.5+30+0.5+6+3.5+1.5)x4</v>
          </cell>
          <cell r="X545" t="str">
            <v>=</v>
          </cell>
          <cell r="Y545">
            <v>332</v>
          </cell>
        </row>
        <row r="546">
          <cell r="E546" t="str">
            <v>[ 승강장  하 ]</v>
          </cell>
        </row>
        <row r="547">
          <cell r="E547" t="str">
            <v xml:space="preserve"> (0.5+17+0.5+7.5+0.5+5.5+0.4+0.5)x12</v>
          </cell>
          <cell r="X547" t="str">
            <v>=</v>
          </cell>
          <cell r="Y547">
            <v>388.8</v>
          </cell>
        </row>
        <row r="548">
          <cell r="A548">
            <v>0</v>
          </cell>
          <cell r="E548" t="str">
            <v xml:space="preserve"> (7+2.5+1.5)x4+(0.5+3+0.5+27+0.5+32)x8</v>
          </cell>
          <cell r="X548" t="str">
            <v>=</v>
          </cell>
          <cell r="Y548">
            <v>552</v>
          </cell>
        </row>
        <row r="549">
          <cell r="A549">
            <v>0</v>
          </cell>
          <cell r="E549" t="str">
            <v xml:space="preserve"> (7+3+1.5)x4+(0.5+30+0.5+30+0.5+7+3+1.5)x4</v>
          </cell>
          <cell r="X549" t="str">
            <v>=</v>
          </cell>
          <cell r="Y549">
            <v>338</v>
          </cell>
        </row>
        <row r="550">
          <cell r="A550" t="str">
            <v xml:space="preserve"> 접지선 신설 IV 3.5㎟</v>
          </cell>
          <cell r="B550" t="str">
            <v xml:space="preserve"> 접지선 신설</v>
          </cell>
          <cell r="C550" t="str">
            <v xml:space="preserve"> IV 3.5㎟</v>
          </cell>
          <cell r="D550" t="str">
            <v>m</v>
          </cell>
          <cell r="E550" t="str">
            <v xml:space="preserve"> [ 매표소 (SACU) → 자동발매기 (POM) ]</v>
          </cell>
          <cell r="Z550">
            <v>222.5</v>
          </cell>
        </row>
        <row r="551">
          <cell r="A551">
            <v>0</v>
          </cell>
          <cell r="E551" t="str">
            <v xml:space="preserve"> 15 + 4.5↑ + 0.5 + 11.5 + 0.5 + 4.5↓ + 14 + 0.8 + 0.5 + 3×2 + 1.2 + 0.5 + 3</v>
          </cell>
          <cell r="X551" t="str">
            <v>=</v>
          </cell>
          <cell r="Y551">
            <v>62.5</v>
          </cell>
        </row>
        <row r="552">
          <cell r="A552">
            <v>0</v>
          </cell>
          <cell r="E552" t="str">
            <v xml:space="preserve"> [ 매표소 (SACU) → AGM ]</v>
          </cell>
        </row>
        <row r="553">
          <cell r="A553">
            <v>0</v>
          </cell>
          <cell r="E553" t="str">
            <v xml:space="preserve"> 15 + 4.5↑ + 0.5 + 11.5 + 0.5 + 4.5↓ + 8.5 + 0.3 ×2 + 0.8 + 0.3 ×2 + 0.8 + </v>
          </cell>
        </row>
        <row r="554">
          <cell r="A554">
            <v>0</v>
          </cell>
          <cell r="E554" t="str">
            <v xml:space="preserve"> 0.3 ×2 + 0.8 + 0.3 ×2 + 0.8 + 0.3 × 2 + 0.7 × 2 + 0.8 + 0.3 × 2 +  0.7 × 2 + </v>
          </cell>
        </row>
        <row r="555">
          <cell r="A555">
            <v>0</v>
          </cell>
          <cell r="E555" t="str">
            <v xml:space="preserve"> 0.8 + 0.3 ×2 + 0.7 ×2 + 0.8 + 0.3 ×2 + 0.7×2 + 0.8 + 0.3 + 0.7</v>
          </cell>
          <cell r="X555" t="str">
            <v>=</v>
          </cell>
          <cell r="Y555">
            <v>62.799999999999983</v>
          </cell>
        </row>
        <row r="556">
          <cell r="A556">
            <v>0</v>
          </cell>
          <cell r="E556" t="str">
            <v xml:space="preserve"> [ 매표소 (SACU) → 자동발매기 (POM) ]</v>
          </cell>
        </row>
        <row r="557">
          <cell r="A557">
            <v>0</v>
          </cell>
          <cell r="E557" t="str">
            <v xml:space="preserve"> 15 + 4.5↑ + 0.5 + 11.5 + 0.5 + 4.5↓ + 10 + 0.8 + 0.5 + 3×2 + 1.2 + 0.5 + 3×</v>
          </cell>
        </row>
        <row r="558">
          <cell r="A558">
            <v>0</v>
          </cell>
          <cell r="E558" t="str">
            <v xml:space="preserve"> 2 + 1.2 + 0.5 + 3</v>
          </cell>
          <cell r="X558" t="str">
            <v>=</v>
          </cell>
          <cell r="Y558">
            <v>66.2</v>
          </cell>
        </row>
        <row r="559">
          <cell r="A559">
            <v>0</v>
          </cell>
          <cell r="E559" t="str">
            <v xml:space="preserve"> [ 매표소 (SACU) → 매표실 (TOM) ]</v>
          </cell>
        </row>
        <row r="560">
          <cell r="A560">
            <v>0</v>
          </cell>
          <cell r="E560" t="str">
            <v xml:space="preserve"> 15 + 5.5 + 3×2 + 1 + 3 + 0.5</v>
          </cell>
          <cell r="X560" t="str">
            <v>=</v>
          </cell>
          <cell r="Y560">
            <v>31</v>
          </cell>
        </row>
        <row r="561">
          <cell r="A561">
            <v>0</v>
          </cell>
        </row>
        <row r="562">
          <cell r="A562" t="str">
            <v xml:space="preserve"> 접지선 신설 GV 5.5㎟</v>
          </cell>
          <cell r="B562" t="str">
            <v xml:space="preserve"> 접지선 신설</v>
          </cell>
          <cell r="C562" t="str">
            <v xml:space="preserve"> GV 5.5㎟</v>
          </cell>
          <cell r="D562" t="str">
            <v>m</v>
          </cell>
          <cell r="E562" t="str">
            <v xml:space="preserve"> [ 역무실 (SACU) → 매표실 (POM) ]</v>
          </cell>
          <cell r="Z562">
            <v>486.69999999999993</v>
          </cell>
        </row>
        <row r="563">
          <cell r="E563" t="str">
            <v>가설역사 :</v>
          </cell>
          <cell r="F563" t="str">
            <v>5 + 15 + 11.5 + (0.3 + 1) x 2 + 0.5 + (0.3 + 1) x 2 + 0.5 + (0.3 + 1) x 2 +</v>
          </cell>
        </row>
        <row r="564">
          <cell r="A564">
            <v>0</v>
          </cell>
          <cell r="F564" t="str">
            <v>0.3 + 0.3 + 1</v>
          </cell>
          <cell r="X564" t="str">
            <v>=</v>
          </cell>
          <cell r="Y564">
            <v>41.9</v>
          </cell>
        </row>
        <row r="565">
          <cell r="A565">
            <v>0</v>
          </cell>
          <cell r="E565" t="str">
            <v xml:space="preserve"> [ 역무실 (SACU) → AGM ]</v>
          </cell>
        </row>
        <row r="566">
          <cell r="A566">
            <v>0</v>
          </cell>
          <cell r="E566" t="str">
            <v>가설역사 :</v>
          </cell>
          <cell r="F566" t="str">
            <v>5 + 15 + 14.5 + (0.3 + 1) x 2 + 1 + (0.3 + 1) x 2 + 1 + (0.3 + 1) x 2</v>
          </cell>
        </row>
        <row r="567">
          <cell r="A567">
            <v>0</v>
          </cell>
          <cell r="F567" t="str">
            <v>1+(0.3 + 1) x 2 + 1 +(0.3 + 1) x 2 + 1 (0.3 + 1) x 2 + 1 + (0.3 + 1) x 2</v>
          </cell>
        </row>
        <row r="568">
          <cell r="A568">
            <v>0</v>
          </cell>
          <cell r="F568" t="str">
            <v>1+(0.3 + 1) x 2 + 1 +(0.3 + 1) x 2 + 1 (0.3 + 1) x 2 + 1 + 0.3 + 1</v>
          </cell>
          <cell r="X568" t="str">
            <v>=</v>
          </cell>
          <cell r="Y568">
            <v>71.8</v>
          </cell>
        </row>
        <row r="569">
          <cell r="A569">
            <v>0</v>
          </cell>
          <cell r="E569" t="str">
            <v xml:space="preserve"> [ 역무실 (SACU) → ATVM, 통신실, AGM ]</v>
          </cell>
        </row>
        <row r="570">
          <cell r="A570">
            <v>0</v>
          </cell>
          <cell r="E570" t="str">
            <v>가설역사 :</v>
          </cell>
          <cell r="F570" t="str">
            <v>(5 + 15 + 3 + 4.5 + 0.5 + 28.5 + 0.5) x 2</v>
          </cell>
        </row>
        <row r="571">
          <cell r="F571" t="str">
            <v>ATVM</v>
          </cell>
          <cell r="G571" t="str">
            <v>0.5 + 12 + 0.5 + 3.5 + (1+1) x 2 + 1.5 + (1+1) x 2 + 1.5 + 1 + 1</v>
          </cell>
        </row>
        <row r="572">
          <cell r="F572" t="str">
            <v>AGM</v>
          </cell>
          <cell r="G572" t="str">
            <v>0.5 + 4.5 + (0.3 + 1) x 2 + 1 + ( 0.3 + 1) x 2 + 1 + (0.3 + 1) x 2 + 1 +</v>
          </cell>
        </row>
        <row r="573">
          <cell r="A573">
            <v>0</v>
          </cell>
          <cell r="G573" t="str">
            <v>0.3 + 1</v>
          </cell>
          <cell r="X573" t="str">
            <v>=</v>
          </cell>
          <cell r="Y573">
            <v>160.6</v>
          </cell>
        </row>
        <row r="574">
          <cell r="A574">
            <v>0</v>
          </cell>
          <cell r="E574" t="str">
            <v xml:space="preserve"> [ 전산실 SACU - TOM ]</v>
          </cell>
        </row>
        <row r="575">
          <cell r="A575">
            <v>0</v>
          </cell>
          <cell r="E575" t="str">
            <v xml:space="preserve"> 15+5+(0.3+1)x2+1.5+(0.3+1)x2+1.5+(0.3+1)x2+1.5+0.3+1</v>
          </cell>
          <cell r="X575" t="str">
            <v>=</v>
          </cell>
          <cell r="Y575">
            <v>33.6</v>
          </cell>
        </row>
        <row r="576">
          <cell r="E576" t="str">
            <v xml:space="preserve"> [ 전산실 SACU - POM, AGM ]</v>
          </cell>
        </row>
        <row r="577">
          <cell r="E577" t="str">
            <v xml:space="preserve"> 15+7+5.5+0.5+26+0.5+6+5.5</v>
          </cell>
          <cell r="X577" t="str">
            <v>=</v>
          </cell>
          <cell r="Y577">
            <v>66</v>
          </cell>
        </row>
        <row r="578">
          <cell r="E578" t="str">
            <v xml:space="preserve"> AGM 상</v>
          </cell>
          <cell r="F578" t="str">
            <v>1.5+((0.3+1)x2+1)x4+0.3+1</v>
          </cell>
          <cell r="X578" t="str">
            <v>=</v>
          </cell>
          <cell r="Y578">
            <v>17.2</v>
          </cell>
        </row>
        <row r="579">
          <cell r="E579" t="str">
            <v xml:space="preserve"> POM 상</v>
          </cell>
          <cell r="F579" t="str">
            <v>1+0.3+1.5+0.5+4+(0.3+1)x2+1+(0.3+1)x2+1+0.3+1</v>
          </cell>
          <cell r="X579" t="str">
            <v>=</v>
          </cell>
          <cell r="Y579">
            <v>15.8</v>
          </cell>
        </row>
        <row r="580">
          <cell r="E580" t="str">
            <v xml:space="preserve"> POM 하</v>
          </cell>
          <cell r="F580" t="str">
            <v>15+5+(0.3+1)x2+1+0.3+1</v>
          </cell>
          <cell r="X580" t="str">
            <v>=</v>
          </cell>
          <cell r="Y580">
            <v>24.9</v>
          </cell>
        </row>
        <row r="581">
          <cell r="E581" t="str">
            <v xml:space="preserve"> AGM 하</v>
          </cell>
          <cell r="F581" t="str">
            <v>15+10+((0.3)x2)x11+0.3+1</v>
          </cell>
          <cell r="X581" t="str">
            <v>=</v>
          </cell>
          <cell r="Y581">
            <v>54.9</v>
          </cell>
        </row>
        <row r="583">
          <cell r="A583" t="str">
            <v xml:space="preserve"> 인터폰선 신설 SH 5P</v>
          </cell>
          <cell r="B583" t="str">
            <v xml:space="preserve"> 인터폰선 신설</v>
          </cell>
          <cell r="C583" t="str">
            <v xml:space="preserve"> SH 5P</v>
          </cell>
          <cell r="D583" t="str">
            <v>m</v>
          </cell>
          <cell r="E583" t="str">
            <v xml:space="preserve"> [ 매표소 (SACU) → 자동발매기 (POM) ]</v>
          </cell>
          <cell r="Z583">
            <v>190.9</v>
          </cell>
        </row>
        <row r="584">
          <cell r="E584" t="str">
            <v>가설역사 :</v>
          </cell>
          <cell r="F584" t="str">
            <v>5 + 15 + 3 + 4.5 + 0.5 + 28.5 + 0.5 + 12 + 0.5 + 3.5 + (1 + 1) x 2</v>
          </cell>
        </row>
        <row r="585">
          <cell r="A585">
            <v>0</v>
          </cell>
          <cell r="F585" t="str">
            <v>1.5 +(1 + 1) x 2 + 1.5 + 1 + 1</v>
          </cell>
          <cell r="X585" t="str">
            <v>=</v>
          </cell>
          <cell r="Y585">
            <v>86</v>
          </cell>
        </row>
        <row r="586">
          <cell r="E586" t="str">
            <v>[ 매포소 - POM ]</v>
          </cell>
        </row>
        <row r="587">
          <cell r="E587" t="str">
            <v>하</v>
          </cell>
          <cell r="F587" t="str">
            <v>15+3+(0.3+1)x2+1+0.3+1</v>
          </cell>
        </row>
        <row r="588">
          <cell r="E588" t="str">
            <v>상</v>
          </cell>
          <cell r="F588" t="str">
            <v>15+10+5.5+0.5+26+0.5+6+0.5+5.5+4+(0.3+1)x2+1+(0.3+1)x2+1+0.3+1</v>
          </cell>
          <cell r="X588" t="str">
            <v>=</v>
          </cell>
          <cell r="Y588">
            <v>104.9</v>
          </cell>
        </row>
        <row r="589">
          <cell r="A589">
            <v>0</v>
          </cell>
        </row>
        <row r="590">
          <cell r="A590" t="str">
            <v xml:space="preserve"> 후강전선관 신설 16C (천장노출)</v>
          </cell>
          <cell r="B590" t="str">
            <v xml:space="preserve"> 후강전선관 신설</v>
          </cell>
          <cell r="C590" t="str">
            <v xml:space="preserve"> 16C (천장노출)</v>
          </cell>
          <cell r="D590" t="str">
            <v>m</v>
          </cell>
          <cell r="E590" t="str">
            <v>가설역사 :</v>
          </cell>
          <cell r="F590" t="str">
            <v>28.5 + 12</v>
          </cell>
          <cell r="X590" t="str">
            <v>=</v>
          </cell>
          <cell r="Y590">
            <v>40.5</v>
          </cell>
          <cell r="Z590">
            <v>113.5</v>
          </cell>
        </row>
        <row r="591">
          <cell r="E591" t="str">
            <v>1+1+4+6+26+2.5x2+3x2+3.5x2+2.5x2+3x2+3x2</v>
          </cell>
          <cell r="X591" t="str">
            <v>=</v>
          </cell>
          <cell r="Y591">
            <v>73</v>
          </cell>
        </row>
        <row r="592">
          <cell r="A592" t="str">
            <v xml:space="preserve"> 후강전선관 신설 16C (벽매입)</v>
          </cell>
          <cell r="B592" t="str">
            <v xml:space="preserve"> 후강전선관 신설</v>
          </cell>
          <cell r="C592" t="str">
            <v xml:space="preserve"> 16C (벽매입)</v>
          </cell>
          <cell r="D592" t="str">
            <v>m</v>
          </cell>
          <cell r="E592" t="str">
            <v>가설역사 :</v>
          </cell>
          <cell r="F592" t="str">
            <v>4.5 + 3.5 + 4.5</v>
          </cell>
          <cell r="X592" t="str">
            <v>=</v>
          </cell>
          <cell r="Y592">
            <v>12.5</v>
          </cell>
          <cell r="Z592">
            <v>23.5</v>
          </cell>
        </row>
        <row r="593">
          <cell r="E593" t="str">
            <v>5.5+5.5</v>
          </cell>
          <cell r="X593" t="str">
            <v>=</v>
          </cell>
          <cell r="Y593">
            <v>11</v>
          </cell>
        </row>
        <row r="594">
          <cell r="A594" t="str">
            <v xml:space="preserve"> 후강전선관 신설 16C (매입)</v>
          </cell>
          <cell r="B594" t="str">
            <v xml:space="preserve"> 후강전선관 신설</v>
          </cell>
          <cell r="C594" t="str">
            <v xml:space="preserve"> 16C (매입)</v>
          </cell>
          <cell r="D594" t="str">
            <v>m</v>
          </cell>
          <cell r="E594" t="str">
            <v>가설역사 :</v>
          </cell>
          <cell r="F594" t="str">
            <v>3 + 11.5 + 1 x 3 + 14.5 + 1 x 10 + 1 x 3</v>
          </cell>
          <cell r="X594" t="str">
            <v>=</v>
          </cell>
          <cell r="Y594">
            <v>45</v>
          </cell>
          <cell r="Z594">
            <v>67.5</v>
          </cell>
        </row>
        <row r="595">
          <cell r="E595" t="str">
            <v>7+5+1.5x3+5+1</v>
          </cell>
          <cell r="X595" t="str">
            <v>=</v>
          </cell>
          <cell r="Y595">
            <v>22.5</v>
          </cell>
        </row>
        <row r="597">
          <cell r="A597" t="str">
            <v xml:space="preserve"> 후강전선관 신설 22C (천장노출)</v>
          </cell>
          <cell r="B597" t="str">
            <v xml:space="preserve"> 후강전선관 신설</v>
          </cell>
          <cell r="C597" t="str">
            <v xml:space="preserve"> 22C (천장노출)</v>
          </cell>
          <cell r="D597" t="str">
            <v>m</v>
          </cell>
          <cell r="E597" t="str">
            <v>(9+9)x4+(17+7.5)x2+(12+8+16.5)x2+6.5+(5+27+32)x2+6+30+30+6+7+(3+27+32)x2+7+30+30+7</v>
          </cell>
          <cell r="X597" t="str">
            <v>=</v>
          </cell>
          <cell r="Y597">
            <v>605.5</v>
          </cell>
          <cell r="Z597">
            <v>605.5</v>
          </cell>
        </row>
        <row r="598">
          <cell r="A598" t="str">
            <v xml:space="preserve"> 후강전선관 신설 22C (벽매입)</v>
          </cell>
          <cell r="B598" t="str">
            <v xml:space="preserve"> 후강전선관 신설</v>
          </cell>
          <cell r="C598" t="str">
            <v xml:space="preserve"> 22C (벽매입)</v>
          </cell>
          <cell r="D598" t="str">
            <v>m</v>
          </cell>
          <cell r="E598" t="str">
            <v>5.5x4+(5.5+0.4)x2+(5.5+0.4)x2</v>
          </cell>
          <cell r="X598" t="str">
            <v>=</v>
          </cell>
          <cell r="Y598">
            <v>45.6</v>
          </cell>
          <cell r="Z598">
            <v>45.6</v>
          </cell>
        </row>
        <row r="599">
          <cell r="A599" t="str">
            <v xml:space="preserve"> 후강전선관 신설 28C (천장노출)</v>
          </cell>
          <cell r="B599" t="str">
            <v xml:space="preserve"> 후강전선관 신설</v>
          </cell>
          <cell r="C599" t="str">
            <v xml:space="preserve"> 28C (천장노출)</v>
          </cell>
          <cell r="D599" t="str">
            <v>m</v>
          </cell>
          <cell r="E599" t="str">
            <v>가설역사 :</v>
          </cell>
          <cell r="F599" t="str">
            <v>28.5 x 6 + 7 x 2 + 2.5 + 12 x 4</v>
          </cell>
          <cell r="X599" t="str">
            <v>=</v>
          </cell>
          <cell r="Y599">
            <v>235.5</v>
          </cell>
          <cell r="Z599">
            <v>313.5</v>
          </cell>
        </row>
        <row r="600">
          <cell r="E600" t="str">
            <v>(6+26)x2+4+10</v>
          </cell>
          <cell r="X600" t="str">
            <v>=</v>
          </cell>
          <cell r="Y600">
            <v>78</v>
          </cell>
        </row>
        <row r="601">
          <cell r="A601" t="str">
            <v xml:space="preserve"> 후강전선관 신설 28C (벽매입)</v>
          </cell>
          <cell r="B601" t="str">
            <v xml:space="preserve"> 후강전선관 신설</v>
          </cell>
          <cell r="C601" t="str">
            <v xml:space="preserve"> 28C (벽매입)</v>
          </cell>
          <cell r="D601" t="str">
            <v>m</v>
          </cell>
          <cell r="E601" t="str">
            <v>가설역사 :</v>
          </cell>
          <cell r="F601" t="str">
            <v>4.5 x 6 + (1.5 x 2) x 4 + 4.5 x 3 + (1 x 3) x 3 + 4 x 2 + 3.5 x 4</v>
          </cell>
          <cell r="X601" t="str">
            <v>=</v>
          </cell>
          <cell r="Y601">
            <v>83.5</v>
          </cell>
          <cell r="Z601">
            <v>144</v>
          </cell>
        </row>
        <row r="602">
          <cell r="E602" t="str">
            <v>5.5x3+5.5x4+5.5+5.5x3</v>
          </cell>
          <cell r="X602" t="str">
            <v>=</v>
          </cell>
          <cell r="Y602">
            <v>60.5</v>
          </cell>
        </row>
        <row r="603">
          <cell r="A603" t="str">
            <v xml:space="preserve"> 후강전선관 신설 28C (매입)</v>
          </cell>
          <cell r="B603" t="str">
            <v xml:space="preserve"> 후강전선관 신설</v>
          </cell>
          <cell r="C603" t="str">
            <v xml:space="preserve"> 28C (매입)</v>
          </cell>
          <cell r="D603" t="str">
            <v>m</v>
          </cell>
          <cell r="E603" t="str">
            <v>가설역사 :</v>
          </cell>
          <cell r="F603" t="str">
            <v>(11.5 + 1 x 3) x 3 + (14.5 + 1 x 10) x 3 + 3 x 6</v>
          </cell>
          <cell r="X603" t="str">
            <v>=</v>
          </cell>
          <cell r="Y603">
            <v>135</v>
          </cell>
          <cell r="Z603">
            <v>321.5</v>
          </cell>
        </row>
        <row r="604">
          <cell r="E604" t="str">
            <v>(1+1+4)x3+(4+1.5)x4+3+7+(5+1)x4+(5+1.5x3)x3+(10+11)x4</v>
          </cell>
          <cell r="X604" t="str">
            <v>=</v>
          </cell>
          <cell r="Y604">
            <v>186.5</v>
          </cell>
        </row>
        <row r="605">
          <cell r="A605" t="str">
            <v xml:space="preserve"> 후강전선관 신설 36C (천장노출)</v>
          </cell>
          <cell r="B605" t="str">
            <v xml:space="preserve"> 후강전선관 신설</v>
          </cell>
          <cell r="C605" t="str">
            <v xml:space="preserve"> 36C (천장노출)</v>
          </cell>
          <cell r="D605" t="str">
            <v>m</v>
          </cell>
          <cell r="E605" t="str">
            <v>(6+26)x2+(5+10+9+17+7.5)x2</v>
          </cell>
          <cell r="X605" t="str">
            <v>=</v>
          </cell>
          <cell r="Y605">
            <v>161</v>
          </cell>
          <cell r="Z605">
            <v>161</v>
          </cell>
        </row>
        <row r="606">
          <cell r="A606" t="str">
            <v xml:space="preserve"> 후강전선관 신설 36C (벽매입)</v>
          </cell>
          <cell r="B606" t="str">
            <v xml:space="preserve"> 후강전선관 신설</v>
          </cell>
          <cell r="C606" t="str">
            <v xml:space="preserve"> 36C (벽매입)</v>
          </cell>
          <cell r="D606" t="str">
            <v>m</v>
          </cell>
          <cell r="E606" t="str">
            <v>5.5x2+5.5x2+(5.5+0.4+7+1.5)x2</v>
          </cell>
          <cell r="X606" t="str">
            <v>=</v>
          </cell>
          <cell r="Y606">
            <v>50.8</v>
          </cell>
          <cell r="Z606">
            <v>50.8</v>
          </cell>
        </row>
        <row r="607">
          <cell r="A607" t="str">
            <v xml:space="preserve"> 후강전선관 신설 36C (매입)</v>
          </cell>
          <cell r="B607" t="str">
            <v xml:space="preserve"> 후강전선관 신설</v>
          </cell>
          <cell r="C607" t="str">
            <v xml:space="preserve"> 36C (매입)</v>
          </cell>
          <cell r="D607" t="str">
            <v>m</v>
          </cell>
          <cell r="E607" t="str">
            <v>7x2+11x2</v>
          </cell>
          <cell r="X607" t="str">
            <v>=</v>
          </cell>
          <cell r="Y607">
            <v>36</v>
          </cell>
          <cell r="Z607">
            <v>36</v>
          </cell>
        </row>
        <row r="608">
          <cell r="A608">
            <v>0</v>
          </cell>
        </row>
        <row r="609">
          <cell r="A609" t="str">
            <v xml:space="preserve"> 노말밴드 28C</v>
          </cell>
          <cell r="B609" t="str">
            <v xml:space="preserve"> 노말밴드</v>
          </cell>
          <cell r="C609" t="str">
            <v xml:space="preserve"> 28C</v>
          </cell>
          <cell r="D609" t="str">
            <v>개</v>
          </cell>
          <cell r="E609" t="str">
            <v>가설역사 :</v>
          </cell>
          <cell r="F609" t="str">
            <v>3 x 3 + 3 x 6 + 2 x 3 + 1 x 2 + 1 x 4 + 1 x 3</v>
          </cell>
          <cell r="X609" t="str">
            <v>=</v>
          </cell>
          <cell r="Y609">
            <v>42</v>
          </cell>
          <cell r="Z609">
            <v>71</v>
          </cell>
        </row>
        <row r="610">
          <cell r="F610" t="str">
            <v>3 x 3 + 4 + 4 + 2 + 3 + 3 + 1 x 3 + 1 x 4</v>
          </cell>
          <cell r="X610" t="str">
            <v>=</v>
          </cell>
          <cell r="Y610">
            <v>29</v>
          </cell>
        </row>
        <row r="611">
          <cell r="A611" t="str">
            <v xml:space="preserve"> 노말밴드 36C</v>
          </cell>
          <cell r="B611" t="str">
            <v xml:space="preserve"> 노말밴드</v>
          </cell>
          <cell r="C611" t="str">
            <v xml:space="preserve"> 36C</v>
          </cell>
          <cell r="D611" t="str">
            <v>개</v>
          </cell>
          <cell r="E611">
            <v>4</v>
          </cell>
          <cell r="X611" t="str">
            <v>=</v>
          </cell>
          <cell r="Y611">
            <v>4</v>
          </cell>
          <cell r="Z611">
            <v>4</v>
          </cell>
        </row>
        <row r="613">
          <cell r="A613" t="str">
            <v xml:space="preserve"> C형 찬넬 설치 60×30×10×2.3t</v>
          </cell>
          <cell r="B613" t="str">
            <v xml:space="preserve"> C형 찬넬 설치</v>
          </cell>
          <cell r="C613" t="str">
            <v xml:space="preserve"> 60×30×10×2.3t</v>
          </cell>
          <cell r="D613" t="str">
            <v>개</v>
          </cell>
          <cell r="E613" t="str">
            <v>가설역사 :</v>
          </cell>
          <cell r="F613" t="str">
            <v xml:space="preserve"> (40.5 + 235.5) ÷ 3 ÷ 1.5</v>
          </cell>
          <cell r="X613" t="str">
            <v>=</v>
          </cell>
          <cell r="Y613">
            <v>61.3</v>
          </cell>
          <cell r="Z613">
            <v>367</v>
          </cell>
        </row>
        <row r="614">
          <cell r="F614" t="str">
            <v xml:space="preserve"> (73+605.5+78+161+457) ÷ 3 ÷ 1.5</v>
          </cell>
          <cell r="X614" t="str">
            <v>=</v>
          </cell>
          <cell r="Y614">
            <v>305.39999999999998</v>
          </cell>
        </row>
        <row r="615">
          <cell r="A615">
            <v>0</v>
          </cell>
        </row>
        <row r="616">
          <cell r="A616" t="str">
            <v xml:space="preserve"> 클램프 16C</v>
          </cell>
          <cell r="B616" t="str">
            <v xml:space="preserve"> 클램프</v>
          </cell>
          <cell r="C616" t="str">
            <v xml:space="preserve"> 16C</v>
          </cell>
          <cell r="D616" t="str">
            <v>개</v>
          </cell>
          <cell r="E616" t="str">
            <v>가설역사 :</v>
          </cell>
          <cell r="F616" t="str">
            <v xml:space="preserve"> 40.5 ÷ 1.5</v>
          </cell>
          <cell r="J616" t="str">
            <v xml:space="preserve"> 73 ÷ 1.5</v>
          </cell>
          <cell r="X616" t="str">
            <v>=</v>
          </cell>
          <cell r="Y616">
            <v>75.7</v>
          </cell>
          <cell r="Z616">
            <v>75.7</v>
          </cell>
        </row>
        <row r="617">
          <cell r="A617" t="str">
            <v xml:space="preserve"> 클램프 22C</v>
          </cell>
          <cell r="B617" t="str">
            <v xml:space="preserve"> 클램프</v>
          </cell>
          <cell r="C617" t="str">
            <v xml:space="preserve"> 22C</v>
          </cell>
          <cell r="D617" t="str">
            <v>개</v>
          </cell>
          <cell r="J617" t="str">
            <v xml:space="preserve"> 605.5 ÷ 1.5</v>
          </cell>
          <cell r="X617" t="str">
            <v>=</v>
          </cell>
          <cell r="Y617">
            <v>403.7</v>
          </cell>
          <cell r="Z617">
            <v>403.7</v>
          </cell>
        </row>
        <row r="618">
          <cell r="A618" t="str">
            <v xml:space="preserve"> 클램프 28C</v>
          </cell>
          <cell r="B618" t="str">
            <v xml:space="preserve"> 클램프</v>
          </cell>
          <cell r="C618" t="str">
            <v xml:space="preserve"> 28C</v>
          </cell>
          <cell r="D618" t="str">
            <v>개</v>
          </cell>
          <cell r="E618" t="str">
            <v>가설역사 :</v>
          </cell>
          <cell r="F618" t="str">
            <v xml:space="preserve"> 235.5 ÷ 1.5</v>
          </cell>
          <cell r="J618" t="str">
            <v xml:space="preserve"> 78 ÷ 1.5</v>
          </cell>
          <cell r="X618" t="str">
            <v>=</v>
          </cell>
          <cell r="Y618">
            <v>209</v>
          </cell>
          <cell r="Z618">
            <v>209</v>
          </cell>
        </row>
        <row r="619">
          <cell r="A619" t="str">
            <v xml:space="preserve"> 클램프 36C</v>
          </cell>
          <cell r="B619" t="str">
            <v xml:space="preserve"> 클램프</v>
          </cell>
          <cell r="C619" t="str">
            <v xml:space="preserve"> 36C</v>
          </cell>
          <cell r="D619" t="str">
            <v>개</v>
          </cell>
          <cell r="J619" t="str">
            <v xml:space="preserve"> 161 ÷ 1.5</v>
          </cell>
          <cell r="X619" t="str">
            <v>=</v>
          </cell>
          <cell r="Y619">
            <v>107.3</v>
          </cell>
          <cell r="Z619">
            <v>107.3</v>
          </cell>
        </row>
        <row r="620">
          <cell r="A620">
            <v>0</v>
          </cell>
        </row>
        <row r="621">
          <cell r="A621" t="str">
            <v xml:space="preserve"> 노줄박스 설치 400×200×100</v>
          </cell>
          <cell r="B621" t="str">
            <v xml:space="preserve"> 노줄박스 설치</v>
          </cell>
          <cell r="C621" t="str">
            <v xml:space="preserve"> 400×200×100</v>
          </cell>
          <cell r="D621" t="str">
            <v>개</v>
          </cell>
          <cell r="E621" t="str">
            <v>가설역사 :</v>
          </cell>
          <cell r="F621">
            <v>22</v>
          </cell>
          <cell r="J621">
            <v>26</v>
          </cell>
          <cell r="X621" t="str">
            <v>=</v>
          </cell>
          <cell r="Y621">
            <v>48</v>
          </cell>
          <cell r="Z621">
            <v>48</v>
          </cell>
        </row>
        <row r="622">
          <cell r="A622">
            <v>0</v>
          </cell>
        </row>
        <row r="623">
          <cell r="A623" t="str">
            <v xml:space="preserve"> 풀박스 설치 100×100×100</v>
          </cell>
          <cell r="B623" t="str">
            <v xml:space="preserve"> 풀박스 설치</v>
          </cell>
          <cell r="C623" t="str">
            <v xml:space="preserve"> 100×100×100</v>
          </cell>
          <cell r="D623" t="str">
            <v>개</v>
          </cell>
          <cell r="J623">
            <v>2</v>
          </cell>
          <cell r="X623" t="str">
            <v>=</v>
          </cell>
          <cell r="Y623">
            <v>2</v>
          </cell>
          <cell r="Z623">
            <v>2</v>
          </cell>
        </row>
        <row r="624">
          <cell r="A624" t="str">
            <v xml:space="preserve"> 풀박스 설치 400×400×200</v>
          </cell>
          <cell r="B624" t="str">
            <v xml:space="preserve"> 풀박스 설치</v>
          </cell>
          <cell r="C624" t="str">
            <v xml:space="preserve"> 400×400×200</v>
          </cell>
          <cell r="D624" t="str">
            <v>개</v>
          </cell>
          <cell r="E624" t="str">
            <v>가설역사 :</v>
          </cell>
          <cell r="F624">
            <v>1</v>
          </cell>
          <cell r="J624">
            <v>3</v>
          </cell>
          <cell r="X624" t="str">
            <v>=</v>
          </cell>
          <cell r="Y624">
            <v>4</v>
          </cell>
          <cell r="Z624">
            <v>4</v>
          </cell>
        </row>
        <row r="625">
          <cell r="A625" t="str">
            <v xml:space="preserve"> 풀박스 설치 500×500×300</v>
          </cell>
          <cell r="B625" t="str">
            <v xml:space="preserve"> 풀박스 설치</v>
          </cell>
          <cell r="C625" t="str">
            <v xml:space="preserve"> 500×500×300</v>
          </cell>
          <cell r="D625" t="str">
            <v>개</v>
          </cell>
          <cell r="E625" t="str">
            <v>가설역사 :</v>
          </cell>
          <cell r="F625">
            <v>2</v>
          </cell>
          <cell r="X625" t="str">
            <v>=</v>
          </cell>
          <cell r="Y625">
            <v>2</v>
          </cell>
          <cell r="Z625">
            <v>2</v>
          </cell>
        </row>
        <row r="626">
          <cell r="A626" t="str">
            <v xml:space="preserve"> 풀박스 설치 200×200×200(매입)</v>
          </cell>
          <cell r="B626" t="str">
            <v xml:space="preserve"> 풀박스 설치</v>
          </cell>
          <cell r="C626" t="str">
            <v xml:space="preserve"> 200×200×200(매입)</v>
          </cell>
          <cell r="D626" t="str">
            <v>개</v>
          </cell>
          <cell r="E626" t="str">
            <v>가설역사 :</v>
          </cell>
          <cell r="F626">
            <v>1</v>
          </cell>
          <cell r="X626" t="str">
            <v>=</v>
          </cell>
          <cell r="Y626">
            <v>1</v>
          </cell>
          <cell r="Z626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간지"/>
      <sheetName val="목차"/>
      <sheetName val="목차 (2)"/>
      <sheetName val="인공총괄"/>
      <sheetName val="관로총괄"/>
      <sheetName val="공정(인공)"/>
      <sheetName val="공정(관로)"/>
      <sheetName val="가설울타리"/>
      <sheetName val="가설울타리 (2)"/>
      <sheetName val="보안등산출"/>
      <sheetName val="공사안내판"/>
      <sheetName val="산출"/>
      <sheetName val="라바콘"/>
      <sheetName val="경고테이프"/>
      <sheetName val="조립식방수관"/>
      <sheetName val="클리핑방지플럭"/>
      <sheetName val="양수작업"/>
      <sheetName val="지수판"/>
      <sheetName val="관구 "/>
      <sheetName val="XCODE"/>
      <sheetName val="관구 (1)"/>
      <sheetName val="벽체구멍"/>
      <sheetName val="관구"/>
      <sheetName val="관구 (2)"/>
      <sheetName val="코아드릴"/>
      <sheetName val="보강CO"/>
      <sheetName val="관절개절단"/>
      <sheetName val="절체반"/>
      <sheetName val="PE내관 "/>
      <sheetName val="PE내관  (2)"/>
      <sheetName val="견인선"/>
      <sheetName val="시방배합"/>
      <sheetName val="인공"/>
      <sheetName val="중복터파기"/>
      <sheetName val="중복장"/>
      <sheetName val="복구단위"/>
      <sheetName val="복구단위(1)"/>
      <sheetName val="PCODE"/>
      <sheetName val="포장복구집계"/>
      <sheetName val="복구단위량"/>
      <sheetName val="FC관재료"/>
      <sheetName val="자재단가"/>
      <sheetName val="code1"/>
      <sheetName val="재료집계"/>
      <sheetName val="fc관"/>
      <sheetName val="재료"/>
      <sheetName val="9GNG운반"/>
      <sheetName val="내역서"/>
      <sheetName val="J直材4"/>
      <sheetName val="북방3터널"/>
      <sheetName val="갑지1"/>
      <sheetName val="입찰안"/>
      <sheetName val="ABUT수량-A1"/>
      <sheetName val="총괄표"/>
      <sheetName val="노무비"/>
      <sheetName val="설치공사2"/>
      <sheetName val="노임단가표"/>
      <sheetName val="반중력식옹벽"/>
      <sheetName val="INPUT"/>
      <sheetName val="인건비"/>
      <sheetName val="AS복구"/>
      <sheetName val="중기터파기"/>
      <sheetName val="변수값"/>
      <sheetName val="중기상차"/>
      <sheetName val="BQ"/>
      <sheetName val="공사비집계"/>
      <sheetName val="BOX(상시)"/>
      <sheetName val="#REF"/>
      <sheetName val="기본DATA"/>
      <sheetName val="간접경상비"/>
      <sheetName val="설계"/>
      <sheetName val="CPM챠트"/>
      <sheetName val="ETC"/>
      <sheetName val="양수장내역"/>
      <sheetName val="8.PILE  (돌출)"/>
      <sheetName val="설계조건"/>
      <sheetName val="입출재고현황 (2)"/>
      <sheetName val="설직재-1"/>
      <sheetName val="작성기준"/>
      <sheetName val="A-4"/>
      <sheetName val="기초단가"/>
      <sheetName val="5CHBDC"/>
      <sheetName val="기준"/>
      <sheetName val="일위대가(계측기설치)"/>
      <sheetName val="Sheet6"/>
      <sheetName val="Type1021"/>
      <sheetName val="Type1611"/>
      <sheetName val="Type1851"/>
      <sheetName val="Type0092"/>
      <sheetName val="산출내역서"/>
      <sheetName val="방호벽"/>
      <sheetName val="상수도토공집계표"/>
      <sheetName val="일위대가"/>
      <sheetName val="기계경비(시간당)"/>
      <sheetName val="램머"/>
      <sheetName val="5.단면설계"/>
      <sheetName val="신규DEP"/>
      <sheetName val="Sheet1"/>
      <sheetName val="단면검토"/>
      <sheetName val="공정코드"/>
      <sheetName val="1.설계기준"/>
      <sheetName val="관개"/>
      <sheetName val="자재단가비교표"/>
      <sheetName val="요율"/>
      <sheetName val="점수계산1-2"/>
      <sheetName val="GAEYO"/>
      <sheetName val="시화점실행"/>
      <sheetName val="청천내"/>
      <sheetName val="총공사내역서"/>
      <sheetName val="제수"/>
      <sheetName val="공기"/>
      <sheetName val="공사개요"/>
      <sheetName val="Sheet17"/>
      <sheetName val="환율"/>
      <sheetName val="4)유동표"/>
      <sheetName val="전차선로 물량표"/>
      <sheetName val="취수탑"/>
      <sheetName val="base"/>
      <sheetName val="DATE"/>
      <sheetName val="토목주소"/>
      <sheetName val="프랜트면허"/>
      <sheetName val="수주실적0709"/>
      <sheetName val="전계가"/>
      <sheetName val="노임이"/>
      <sheetName val="Sheet3"/>
      <sheetName val="SU"/>
      <sheetName val="집수정"/>
      <sheetName val="c_balju"/>
      <sheetName val="단가표"/>
      <sheetName val="품셈집계표"/>
      <sheetName val="자재조사표(참고용)"/>
      <sheetName val="일반부표집계표"/>
      <sheetName val="4.고용보험"/>
      <sheetName val="철근량"/>
      <sheetName val="부대내역"/>
      <sheetName val="공사내역"/>
      <sheetName val="Front"/>
      <sheetName val="집계표"/>
      <sheetName val="BID"/>
      <sheetName val="접속슬래브"/>
      <sheetName val="오동"/>
      <sheetName val="대조"/>
      <sheetName val="나한"/>
      <sheetName val="배수내역 (2)"/>
      <sheetName val="양수장(기계)"/>
      <sheetName val="단가일람표"/>
      <sheetName val="예산변경사항"/>
      <sheetName val="횡배수관토공수량"/>
      <sheetName val="5.품셈"/>
      <sheetName val="변경집계표"/>
      <sheetName val="배수통관토공수량"/>
      <sheetName val="플랜트 설치"/>
      <sheetName val="노임"/>
      <sheetName val="터널조도"/>
      <sheetName val="6PILE  (돌출)"/>
      <sheetName val="단가"/>
      <sheetName val="조명시설"/>
      <sheetName val="SUMMARY"/>
      <sheetName val="PAINT"/>
      <sheetName val="LS re sales"/>
      <sheetName val="산거각호표"/>
      <sheetName val="MixBed"/>
      <sheetName val="CondPol"/>
      <sheetName val="하수급견적대비"/>
      <sheetName val="JUCKEYK"/>
      <sheetName val="품셈TABLE"/>
      <sheetName val="AV시스템"/>
      <sheetName val="손익분석"/>
      <sheetName val="FB25JN"/>
      <sheetName val="지급자재"/>
      <sheetName val="장비가동"/>
      <sheetName val="단가일람"/>
      <sheetName val="조경일람"/>
      <sheetName val="국공유지및사유지"/>
      <sheetName val="guard(mac)"/>
      <sheetName val="중기조종사 단위단가"/>
      <sheetName val="음료실행"/>
      <sheetName val="Customer Databas"/>
      <sheetName val="조명율표"/>
      <sheetName val="개발계획수립"/>
      <sheetName val="4.Footing Design"/>
      <sheetName val="2.Load Calculation"/>
      <sheetName val="3.Check For Stability"/>
      <sheetName val="개요"/>
      <sheetName val="공사수행방안"/>
      <sheetName val="XL4Poppy"/>
      <sheetName val="산출근거"/>
      <sheetName val="실행내역"/>
      <sheetName val="각종단가"/>
      <sheetName val="EACT10"/>
      <sheetName val="기성내역서"/>
      <sheetName val="예가표"/>
      <sheetName val="DATA"/>
      <sheetName val="단중표"/>
      <sheetName val="일위목록"/>
      <sheetName val="기별"/>
      <sheetName val="설계명세서"/>
      <sheetName val="간접1"/>
      <sheetName val="전기 원가계산서"/>
      <sheetName val="교각계산"/>
      <sheetName val="견적서"/>
      <sheetName val="견적금액"/>
      <sheetName val="안양동교 1안"/>
      <sheetName val="공문"/>
      <sheetName val="백호우계수"/>
      <sheetName val="SUB일위대가"/>
      <sheetName val="내역"/>
      <sheetName val="조건입력"/>
      <sheetName val="조건입력(2)"/>
      <sheetName val="장비선정"/>
      <sheetName val="주요공사량"/>
      <sheetName val="작성"/>
      <sheetName val="상가지급현황"/>
      <sheetName val="정부노임단가"/>
      <sheetName val="장비"/>
      <sheetName val="노무"/>
      <sheetName val="45,46"/>
      <sheetName val="전체도급"/>
      <sheetName val="LIST"/>
      <sheetName val="관리,공감"/>
      <sheetName val="CATV"/>
      <sheetName val="하나모듈옥외소화전이설"/>
      <sheetName val="NYS"/>
      <sheetName val="평가내역"/>
      <sheetName val="현장관리비"/>
      <sheetName val="Sheet4"/>
      <sheetName val="갑지(추정)"/>
      <sheetName val="금액"/>
      <sheetName val="apt수량"/>
      <sheetName val="CAT_5"/>
      <sheetName val="시멘트"/>
      <sheetName val="지질조사"/>
      <sheetName val="금액내역서"/>
      <sheetName val="부대토목"/>
      <sheetName val="설계개요"/>
      <sheetName val="공정(관로)_x0000_䐬ʲ_x0000__x0004__x0000__x0000__x0000__x0000__x0000__x0000_쿔ʲ_x0000__x0000__x0000__x0000__x0000__x0000__x0000__x0000_汘ʲ_x0000__x0000_"/>
      <sheetName val="간선계산"/>
      <sheetName val="현경"/>
      <sheetName val="2000년1차"/>
      <sheetName val="내역(시험도급)"/>
      <sheetName val="노임단가"/>
      <sheetName val="장비경비"/>
      <sheetName val="수문일1"/>
      <sheetName val="에너지동"/>
      <sheetName val="갈현동"/>
      <sheetName val="DS적용내역서"/>
      <sheetName val="약품공급2"/>
      <sheetName val="원효펌프교체020812"/>
      <sheetName val="카니발(자105노60)"/>
      <sheetName val="중기"/>
      <sheetName val="인사자료총집계"/>
      <sheetName val="일위"/>
      <sheetName val="2000전체분"/>
      <sheetName val="견적 (2)"/>
      <sheetName val="견적"/>
      <sheetName val="교각1"/>
      <sheetName val="갑지"/>
      <sheetName val="미드수량"/>
      <sheetName val="남양시작동자105노65기1.3화1.2"/>
      <sheetName val="카렌스센터계량기설치공사"/>
      <sheetName val="Parts"/>
      <sheetName val="Menu A"/>
      <sheetName val="물질수지(2011)"/>
      <sheetName val="일위집계표"/>
      <sheetName val="원가계산"/>
      <sheetName val="날개벽"/>
      <sheetName val="토공사"/>
      <sheetName val="설 계"/>
      <sheetName val="Curves"/>
      <sheetName val="Tables"/>
      <sheetName val="수량집계"/>
      <sheetName val="기자재집계"/>
      <sheetName val="토목"/>
      <sheetName val="여수토공사비"/>
      <sheetName val="도급"/>
      <sheetName val="포장공"/>
      <sheetName val="배수공"/>
      <sheetName val="토공"/>
      <sheetName val="예정공정표"/>
      <sheetName val="설계예산서"/>
      <sheetName val="총계"/>
      <sheetName val="예산내역서"/>
      <sheetName val="계산내역(설비)"/>
      <sheetName val="일정계산"/>
      <sheetName val="데리네이타현황"/>
      <sheetName val="내역_ver1.0"/>
      <sheetName val="현금흐름"/>
      <sheetName val="fs"/>
      <sheetName val="원본"/>
      <sheetName val="기흥하도용"/>
      <sheetName val="1.설계조건"/>
      <sheetName val="견적대비표"/>
      <sheetName val="목차_(2)"/>
      <sheetName val="가설울타리_(2)"/>
      <sheetName val="관구_"/>
      <sheetName val="관구_(1)"/>
      <sheetName val="관구_(2)"/>
      <sheetName val="PE내관_"/>
      <sheetName val="PE내관__(2)"/>
      <sheetName val="플랜트_설치"/>
      <sheetName val="통합"/>
      <sheetName val="통합내역"/>
      <sheetName val="수직구"/>
      <sheetName val="철근집계표"/>
      <sheetName val="보호몰탈 "/>
      <sheetName val="보호몰탈"/>
      <sheetName val="Sheet1 (2)"/>
      <sheetName val="제수변수량"/>
      <sheetName val="공기변수량"/>
      <sheetName val="I一般比"/>
      <sheetName val="wall"/>
      <sheetName val="현대물량"/>
      <sheetName val="101동"/>
      <sheetName val="공내역"/>
      <sheetName val="98비정기소모"/>
      <sheetName val="부대공사비"/>
      <sheetName val="3CHBDC"/>
      <sheetName val="보증수수료산출"/>
      <sheetName val="통신물량"/>
      <sheetName val="공사비총괄표"/>
      <sheetName val="원가"/>
      <sheetName val="진접"/>
      <sheetName val="주방환기"/>
      <sheetName val="건축내역"/>
      <sheetName val="C1ㅇ"/>
      <sheetName val="신표지1"/>
      <sheetName val="I.설계조건"/>
      <sheetName val="기계내역"/>
      <sheetName val="N賃率-職"/>
      <sheetName val="동원(3)"/>
      <sheetName val="예정(3)"/>
      <sheetName val="별표 "/>
      <sheetName val="수량산출1"/>
      <sheetName val="자재단가표"/>
      <sheetName val="»êÃâ³»¿ª¼­"/>
      <sheetName val="조경내역"/>
      <sheetName val="데이타"/>
      <sheetName val="Sheet5"/>
      <sheetName val="천안IP공장자100노100물량110할증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8수문일위"/>
      <sheetName val="98자재단가"/>
      <sheetName val="98년도"/>
      <sheetName val="99년도1월 "/>
      <sheetName val="99년도4월 "/>
      <sheetName val="99년도7월"/>
      <sheetName val="99년도9월"/>
      <sheetName val="해평이토변"/>
      <sheetName val="녹동자동비22560"/>
      <sheetName val="녹동자동비22760"/>
      <sheetName val="광양도이자동비"/>
      <sheetName val="도암천자동비"/>
      <sheetName val="광양신아배수문"/>
      <sheetName val="창포지구"/>
      <sheetName val="도양자동비"/>
      <sheetName val="회문지구"/>
      <sheetName val="토기공"/>
      <sheetName val="옥룡제"/>
      <sheetName val="봉덕보"/>
      <sheetName val="봉덕보 1"/>
      <sheetName val="난간"/>
    </sheetNames>
    <sheetDataSet>
      <sheetData sheetId="0" refreshError="1"/>
      <sheetData sheetId="1" refreshError="1">
        <row r="2">
          <cell r="A2" t="str">
            <v>★ 본 수문용 일위대가표를 수정할때는 아래사항을 유의하기바람</v>
          </cell>
        </row>
        <row r="3">
          <cell r="A3" t="str">
            <v>1. 사용장비 손료는 단가항목이 공란인것은 토목에서 받아 기입하고, 다른것은 시중물가지에서 해당 단가를 찾아  수정할것</v>
          </cell>
        </row>
        <row r="4">
          <cell r="A4" t="str">
            <v xml:space="preserve">2. 도장비 산출 내역중 자재비는 별도 기입할것.          </v>
          </cell>
        </row>
        <row r="11">
          <cell r="G11" t="str">
            <v>'98 년도  노 임  단 가 표</v>
          </cell>
        </row>
        <row r="12">
          <cell r="E12" t="str">
            <v xml:space="preserve"> </v>
          </cell>
        </row>
        <row r="13">
          <cell r="A13" t="str">
            <v>종       별</v>
          </cell>
          <cell r="C13" t="str">
            <v>재 료 또 는</v>
          </cell>
          <cell r="D13" t="str">
            <v>원 수</v>
          </cell>
          <cell r="E13" t="str">
            <v>단위</v>
          </cell>
          <cell r="F13" t="str">
            <v>총   액</v>
          </cell>
          <cell r="G13" t="str">
            <v>노   무   비</v>
          </cell>
          <cell r="I13" t="str">
            <v>재   료   비</v>
          </cell>
          <cell r="K13" t="str">
            <v>경      비</v>
          </cell>
          <cell r="M13" t="str">
            <v>비   고</v>
          </cell>
        </row>
        <row r="14">
          <cell r="C14" t="str">
            <v xml:space="preserve">규       격 </v>
          </cell>
          <cell r="F14" t="str">
            <v>금   액</v>
          </cell>
          <cell r="G14" t="str">
            <v>단  가</v>
          </cell>
          <cell r="H14" t="str">
            <v>금   액</v>
          </cell>
          <cell r="I14" t="str">
            <v>단  가</v>
          </cell>
          <cell r="J14" t="str">
            <v>금   액</v>
          </cell>
          <cell r="K14" t="str">
            <v>단  가</v>
          </cell>
          <cell r="L14" t="str">
            <v>금   액</v>
          </cell>
        </row>
        <row r="15">
          <cell r="A15" t="str">
            <v>형  틀  목  공</v>
          </cell>
          <cell r="C15" t="str">
            <v xml:space="preserve"> </v>
          </cell>
          <cell r="D15">
            <v>1</v>
          </cell>
          <cell r="E15" t="str">
            <v>일</v>
          </cell>
          <cell r="H15">
            <v>75306</v>
          </cell>
        </row>
        <row r="16">
          <cell r="A16" t="str">
            <v>절    단    공</v>
          </cell>
          <cell r="D16">
            <v>1</v>
          </cell>
          <cell r="E16" t="str">
            <v>"</v>
          </cell>
          <cell r="H16">
            <v>65881</v>
          </cell>
        </row>
        <row r="17">
          <cell r="A17" t="str">
            <v>석          공</v>
          </cell>
          <cell r="D17">
            <v>1</v>
          </cell>
          <cell r="E17" t="str">
            <v>"</v>
          </cell>
          <cell r="H17">
            <v>77005</v>
          </cell>
        </row>
        <row r="18">
          <cell r="A18" t="str">
            <v>특 수 비 계 공</v>
          </cell>
          <cell r="D18">
            <v>1</v>
          </cell>
          <cell r="E18" t="str">
            <v>"</v>
          </cell>
          <cell r="H18">
            <v>85884</v>
          </cell>
        </row>
        <row r="19">
          <cell r="A19" t="str">
            <v>비    계    공</v>
          </cell>
          <cell r="D19">
            <v>1</v>
          </cell>
          <cell r="E19" t="str">
            <v>"</v>
          </cell>
          <cell r="H19">
            <v>79467</v>
          </cell>
        </row>
        <row r="20">
          <cell r="A20" t="str">
            <v>도    장    공</v>
          </cell>
          <cell r="D20">
            <v>1</v>
          </cell>
          <cell r="E20" t="str">
            <v>일</v>
          </cell>
          <cell r="H20">
            <v>63038</v>
          </cell>
        </row>
        <row r="21">
          <cell r="A21" t="str">
            <v>플랜트기계설치공</v>
          </cell>
          <cell r="D21">
            <v>1</v>
          </cell>
          <cell r="E21" t="str">
            <v>"</v>
          </cell>
          <cell r="H21">
            <v>80805</v>
          </cell>
        </row>
        <row r="22">
          <cell r="A22" t="str">
            <v>플랜트  용접공</v>
          </cell>
          <cell r="D22">
            <v>1</v>
          </cell>
          <cell r="E22" t="str">
            <v>"</v>
          </cell>
          <cell r="H22">
            <v>95379</v>
          </cell>
        </row>
        <row r="23">
          <cell r="A23" t="str">
            <v>플랜트  제관공</v>
          </cell>
          <cell r="D23">
            <v>1</v>
          </cell>
          <cell r="E23" t="str">
            <v>"</v>
          </cell>
          <cell r="H23">
            <v>81966</v>
          </cell>
        </row>
        <row r="24">
          <cell r="A24" t="str">
            <v>플랜트  배관공</v>
          </cell>
          <cell r="D24">
            <v>1</v>
          </cell>
          <cell r="E24" t="str">
            <v>"</v>
          </cell>
          <cell r="H24">
            <v>97219</v>
          </cell>
        </row>
        <row r="25">
          <cell r="A25" t="str">
            <v>측    량    사</v>
          </cell>
          <cell r="D25">
            <v>1</v>
          </cell>
          <cell r="E25" t="str">
            <v>일</v>
          </cell>
          <cell r="H25">
            <v>58506</v>
          </cell>
        </row>
        <row r="26">
          <cell r="A26" t="str">
            <v>측량사    조수</v>
          </cell>
          <cell r="D26">
            <v>1</v>
          </cell>
          <cell r="E26" t="str">
            <v>"</v>
          </cell>
          <cell r="H26">
            <v>38777</v>
          </cell>
        </row>
        <row r="27">
          <cell r="A27" t="str">
            <v>플랜트    전공</v>
          </cell>
          <cell r="D27">
            <v>1</v>
          </cell>
          <cell r="E27" t="str">
            <v>"</v>
          </cell>
          <cell r="H27">
            <v>64285</v>
          </cell>
        </row>
        <row r="28">
          <cell r="A28" t="str">
            <v>특  별  인  부</v>
          </cell>
          <cell r="D28">
            <v>1</v>
          </cell>
          <cell r="E28" t="str">
            <v>"</v>
          </cell>
          <cell r="H28">
            <v>57379</v>
          </cell>
        </row>
        <row r="29">
          <cell r="A29" t="str">
            <v>보  통  인  부</v>
          </cell>
          <cell r="D29">
            <v>1</v>
          </cell>
          <cell r="E29" t="str">
            <v>"</v>
          </cell>
          <cell r="H29">
            <v>37736</v>
          </cell>
        </row>
        <row r="30">
          <cell r="A30" t="str">
            <v>중기 운전 기사</v>
          </cell>
          <cell r="D30">
            <v>1</v>
          </cell>
          <cell r="E30" t="str">
            <v>일</v>
          </cell>
          <cell r="H30">
            <v>56951</v>
          </cell>
        </row>
        <row r="31">
          <cell r="A31" t="str">
            <v>중  기  조  장</v>
          </cell>
          <cell r="D31">
            <v>1</v>
          </cell>
          <cell r="E31" t="str">
            <v>"</v>
          </cell>
          <cell r="H31">
            <v>55484</v>
          </cell>
        </row>
        <row r="32">
          <cell r="A32" t="str">
            <v>운전수(기  계)</v>
          </cell>
          <cell r="D32">
            <v>1</v>
          </cell>
          <cell r="E32" t="str">
            <v>"</v>
          </cell>
          <cell r="H32">
            <v>54325</v>
          </cell>
        </row>
        <row r="33">
          <cell r="A33" t="str">
            <v>운전사(운반차)</v>
          </cell>
          <cell r="D33">
            <v>1</v>
          </cell>
          <cell r="E33" t="str">
            <v>"</v>
          </cell>
          <cell r="H33">
            <v>51077</v>
          </cell>
        </row>
        <row r="34">
          <cell r="A34" t="str">
            <v>종       별</v>
          </cell>
          <cell r="C34" t="str">
            <v>재 료 또 는</v>
          </cell>
          <cell r="D34" t="str">
            <v xml:space="preserve">원 수 </v>
          </cell>
          <cell r="E34" t="str">
            <v>단 위</v>
          </cell>
          <cell r="F34" t="str">
            <v>총   액</v>
          </cell>
          <cell r="G34" t="str">
            <v>노   무   비</v>
          </cell>
          <cell r="I34" t="str">
            <v>재   료   비</v>
          </cell>
          <cell r="K34" t="str">
            <v>경      비</v>
          </cell>
          <cell r="M34" t="str">
            <v>비   고</v>
          </cell>
        </row>
        <row r="35">
          <cell r="C35" t="str">
            <v xml:space="preserve">규       격 </v>
          </cell>
          <cell r="F35" t="str">
            <v>금   액</v>
          </cell>
          <cell r="G35" t="str">
            <v>단  가</v>
          </cell>
          <cell r="H35" t="str">
            <v>금   액</v>
          </cell>
          <cell r="I35" t="str">
            <v>단  가</v>
          </cell>
          <cell r="J35" t="str">
            <v>금   액</v>
          </cell>
          <cell r="K35" t="str">
            <v>단  가</v>
          </cell>
          <cell r="L35" t="str">
            <v>금   액</v>
          </cell>
        </row>
        <row r="36">
          <cell r="A36" t="str">
            <v>중기 운전 조수</v>
          </cell>
          <cell r="D36">
            <v>1</v>
          </cell>
          <cell r="E36" t="str">
            <v>"</v>
          </cell>
          <cell r="H36">
            <v>42762</v>
          </cell>
        </row>
        <row r="37">
          <cell r="A37" t="str">
            <v>기    계    공</v>
          </cell>
          <cell r="D37">
            <v>1</v>
          </cell>
          <cell r="E37" t="str">
            <v>일</v>
          </cell>
          <cell r="H37">
            <v>58906</v>
          </cell>
        </row>
        <row r="38">
          <cell r="A38" t="str">
            <v>용접공 (일 반)</v>
          </cell>
          <cell r="D38">
            <v>1</v>
          </cell>
          <cell r="E38" t="str">
            <v>"</v>
          </cell>
          <cell r="H38">
            <v>74016</v>
          </cell>
        </row>
        <row r="39">
          <cell r="A39" t="str">
            <v>리    벳    공</v>
          </cell>
          <cell r="D39">
            <v>1</v>
          </cell>
          <cell r="E39" t="str">
            <v>"</v>
          </cell>
          <cell r="H39">
            <v>71579</v>
          </cell>
        </row>
        <row r="40">
          <cell r="A40" t="str">
            <v>계    령    공</v>
          </cell>
          <cell r="D40">
            <v>1</v>
          </cell>
          <cell r="E40" t="str">
            <v>"</v>
          </cell>
          <cell r="H40">
            <v>41937</v>
          </cell>
          <cell r="L40" t="str">
            <v xml:space="preserve"> </v>
          </cell>
        </row>
        <row r="41">
          <cell r="A41" t="str">
            <v>제    도    공</v>
          </cell>
          <cell r="D41">
            <v>1</v>
          </cell>
          <cell r="E41" t="str">
            <v>"</v>
          </cell>
          <cell r="H41">
            <v>32747</v>
          </cell>
        </row>
        <row r="42">
          <cell r="A42" t="str">
            <v>현    도    공</v>
          </cell>
          <cell r="C42" t="str">
            <v xml:space="preserve"> </v>
          </cell>
          <cell r="D42">
            <v>1</v>
          </cell>
          <cell r="E42" t="str">
            <v>일</v>
          </cell>
          <cell r="H42">
            <v>28487</v>
          </cell>
        </row>
        <row r="43">
          <cell r="A43" t="str">
            <v>마    킹    공</v>
          </cell>
          <cell r="D43">
            <v>1</v>
          </cell>
          <cell r="E43" t="str">
            <v>"</v>
          </cell>
          <cell r="H43">
            <v>26924</v>
          </cell>
        </row>
        <row r="44">
          <cell r="A44" t="str">
            <v>산 소 절 단 공</v>
          </cell>
          <cell r="D44">
            <v>1</v>
          </cell>
          <cell r="E44" t="str">
            <v>"</v>
          </cell>
          <cell r="H44">
            <v>31794</v>
          </cell>
        </row>
        <row r="45">
          <cell r="A45" t="str">
            <v>샤    링    공</v>
          </cell>
          <cell r="D45">
            <v>1</v>
          </cell>
          <cell r="E45" t="str">
            <v>"</v>
          </cell>
          <cell r="H45">
            <v>29508</v>
          </cell>
        </row>
        <row r="46">
          <cell r="A46" t="str">
            <v>프  레  스  공</v>
          </cell>
          <cell r="D46">
            <v>1</v>
          </cell>
          <cell r="E46" t="str">
            <v>"</v>
          </cell>
          <cell r="H46">
            <v>26250</v>
          </cell>
        </row>
        <row r="47">
          <cell r="A47" t="str">
            <v>보    링    공</v>
          </cell>
          <cell r="D47">
            <v>1</v>
          </cell>
          <cell r="E47" t="str">
            <v>일</v>
          </cell>
          <cell r="H47">
            <v>28378</v>
          </cell>
        </row>
        <row r="48">
          <cell r="A48" t="str">
            <v>밀    링    공</v>
          </cell>
          <cell r="D48">
            <v>1</v>
          </cell>
          <cell r="E48" t="str">
            <v>"</v>
          </cell>
          <cell r="H48">
            <v>27252</v>
          </cell>
        </row>
        <row r="49">
          <cell r="A49" t="str">
            <v>방 전 절 단 공</v>
          </cell>
          <cell r="D49">
            <v>1</v>
          </cell>
          <cell r="E49" t="str">
            <v>"</v>
          </cell>
          <cell r="H49">
            <v>27047</v>
          </cell>
        </row>
        <row r="50">
          <cell r="A50" t="str">
            <v>드    링    공</v>
          </cell>
          <cell r="D50">
            <v>1</v>
          </cell>
          <cell r="E50" t="str">
            <v>"</v>
          </cell>
          <cell r="H50">
            <v>27215</v>
          </cell>
        </row>
        <row r="51">
          <cell r="A51" t="str">
            <v>수 동 선 반 공</v>
          </cell>
          <cell r="D51">
            <v>1</v>
          </cell>
          <cell r="E51" t="str">
            <v>"</v>
          </cell>
          <cell r="H51">
            <v>27350</v>
          </cell>
        </row>
        <row r="52">
          <cell r="A52" t="str">
            <v>프  레  나  공</v>
          </cell>
          <cell r="D52">
            <v>1</v>
          </cell>
          <cell r="E52" t="str">
            <v>일</v>
          </cell>
          <cell r="H52">
            <v>25035</v>
          </cell>
        </row>
        <row r="53">
          <cell r="A53" t="str">
            <v>3 본  로 라 공</v>
          </cell>
          <cell r="D53">
            <v>1</v>
          </cell>
          <cell r="E53" t="str">
            <v>"</v>
          </cell>
          <cell r="H53">
            <v>34250</v>
          </cell>
        </row>
        <row r="54">
          <cell r="A54" t="str">
            <v>벤 딩 머 쉰 공</v>
          </cell>
          <cell r="D54">
            <v>1</v>
          </cell>
          <cell r="E54" t="str">
            <v>"</v>
          </cell>
          <cell r="H54">
            <v>29076</v>
          </cell>
        </row>
        <row r="55">
          <cell r="A55" t="str">
            <v>열  처  리  공</v>
          </cell>
          <cell r="D55">
            <v>1</v>
          </cell>
          <cell r="E55" t="str">
            <v>"</v>
          </cell>
          <cell r="H55">
            <v>25392</v>
          </cell>
        </row>
        <row r="56">
          <cell r="A56" t="str">
            <v>용    접    공</v>
          </cell>
          <cell r="D56">
            <v>1</v>
          </cell>
          <cell r="E56" t="str">
            <v>"</v>
          </cell>
          <cell r="H56">
            <v>27908</v>
          </cell>
        </row>
        <row r="57">
          <cell r="A57" t="str">
            <v>종       별</v>
          </cell>
          <cell r="C57" t="str">
            <v>재 료 또 는</v>
          </cell>
          <cell r="D57" t="str">
            <v xml:space="preserve">원 수 </v>
          </cell>
          <cell r="E57" t="str">
            <v>단 위</v>
          </cell>
          <cell r="F57" t="str">
            <v>총   액</v>
          </cell>
          <cell r="G57" t="str">
            <v>노   무   비</v>
          </cell>
          <cell r="I57" t="str">
            <v>재   료   비</v>
          </cell>
          <cell r="K57" t="str">
            <v>경      비</v>
          </cell>
          <cell r="M57" t="str">
            <v>비   고</v>
          </cell>
        </row>
        <row r="58">
          <cell r="C58" t="str">
            <v xml:space="preserve">규       격 </v>
          </cell>
          <cell r="F58" t="str">
            <v>금   액</v>
          </cell>
          <cell r="G58" t="str">
            <v>단  가</v>
          </cell>
          <cell r="H58" t="str">
            <v>금   액</v>
          </cell>
          <cell r="I58" t="str">
            <v>단  가</v>
          </cell>
          <cell r="J58" t="str">
            <v>금   액</v>
          </cell>
          <cell r="K58" t="str">
            <v>단  가</v>
          </cell>
          <cell r="L58" t="str">
            <v>금   액</v>
          </cell>
        </row>
        <row r="59">
          <cell r="A59" t="str">
            <v>그 라 인 다 공</v>
          </cell>
          <cell r="D59">
            <v>1</v>
          </cell>
          <cell r="E59" t="str">
            <v>일</v>
          </cell>
          <cell r="H59">
            <v>26032</v>
          </cell>
        </row>
        <row r="60">
          <cell r="A60" t="str">
            <v>비파괴  시험공</v>
          </cell>
          <cell r="D60">
            <v>1</v>
          </cell>
          <cell r="E60" t="str">
            <v>"</v>
          </cell>
          <cell r="H60">
            <v>64472</v>
          </cell>
        </row>
        <row r="61">
          <cell r="A61" t="str">
            <v>기계 기사 1 급</v>
          </cell>
          <cell r="C61" t="str">
            <v>(중급기술자)</v>
          </cell>
          <cell r="D61">
            <v>1</v>
          </cell>
          <cell r="E61" t="str">
            <v>"</v>
          </cell>
          <cell r="H61">
            <v>97488</v>
          </cell>
        </row>
        <row r="62">
          <cell r="A62" t="str">
            <v>기계 기사 2 급</v>
          </cell>
          <cell r="C62" t="str">
            <v>(초급기술자)</v>
          </cell>
          <cell r="D62">
            <v>1</v>
          </cell>
          <cell r="E62" t="str">
            <v>"</v>
          </cell>
          <cell r="H62">
            <v>69405</v>
          </cell>
        </row>
        <row r="63">
          <cell r="A63" t="str">
            <v>철    공</v>
          </cell>
          <cell r="D63">
            <v>1</v>
          </cell>
          <cell r="E63" t="str">
            <v>"</v>
          </cell>
          <cell r="H63">
            <v>72430</v>
          </cell>
        </row>
        <row r="64">
          <cell r="A64" t="str">
            <v>잠 수 부</v>
          </cell>
          <cell r="D64">
            <v>1</v>
          </cell>
          <cell r="E64" t="str">
            <v xml:space="preserve">일 </v>
          </cell>
          <cell r="H64">
            <v>81832</v>
          </cell>
        </row>
        <row r="65">
          <cell r="A65" t="str">
            <v>선    부</v>
          </cell>
          <cell r="D65">
            <v>1</v>
          </cell>
          <cell r="E65" t="str">
            <v xml:space="preserve">일 </v>
          </cell>
          <cell r="H65">
            <v>40088</v>
          </cell>
        </row>
        <row r="66">
          <cell r="A66" t="str">
            <v>조 력 공</v>
          </cell>
          <cell r="D66">
            <v>1</v>
          </cell>
          <cell r="E66" t="str">
            <v xml:space="preserve">일 </v>
          </cell>
          <cell r="H66">
            <v>48912</v>
          </cell>
        </row>
        <row r="67">
          <cell r="A67" t="str">
            <v>품질관리공(시험사1급)</v>
          </cell>
          <cell r="D67">
            <v>1</v>
          </cell>
          <cell r="E67" t="str">
            <v xml:space="preserve">일 </v>
          </cell>
          <cell r="H67">
            <v>47867</v>
          </cell>
          <cell r="L67" t="str">
            <v xml:space="preserve"> </v>
          </cell>
        </row>
        <row r="68">
          <cell r="A68" t="str">
            <v>특급기술자(건설및기타)</v>
          </cell>
          <cell r="D68">
            <v>1</v>
          </cell>
          <cell r="E68" t="str">
            <v xml:space="preserve">일 </v>
          </cell>
          <cell r="H68">
            <v>142203</v>
          </cell>
          <cell r="L68" t="str">
            <v xml:space="preserve"> </v>
          </cell>
        </row>
        <row r="69">
          <cell r="A69" t="str">
            <v>고급기술자(    "     )</v>
          </cell>
          <cell r="D69">
            <v>1</v>
          </cell>
          <cell r="E69" t="str">
            <v xml:space="preserve">일 </v>
          </cell>
          <cell r="H69">
            <v>117410</v>
          </cell>
          <cell r="L69" t="str">
            <v xml:space="preserve"> </v>
          </cell>
        </row>
        <row r="70">
          <cell r="A70" t="str">
            <v>중급기술자(    "     )</v>
          </cell>
          <cell r="D70">
            <v>1</v>
          </cell>
          <cell r="E70" t="str">
            <v xml:space="preserve">일 </v>
          </cell>
          <cell r="H70">
            <v>97488</v>
          </cell>
          <cell r="L70" t="str">
            <v xml:space="preserve"> </v>
          </cell>
        </row>
        <row r="71">
          <cell r="A71" t="str">
            <v>초급기술자(    "     )</v>
          </cell>
          <cell r="D71">
            <v>1</v>
          </cell>
          <cell r="E71" t="str">
            <v xml:space="preserve">일 </v>
          </cell>
          <cell r="H71">
            <v>69405</v>
          </cell>
          <cell r="L71" t="str">
            <v xml:space="preserve"> </v>
          </cell>
        </row>
        <row r="72">
          <cell r="A72" t="str">
            <v>고급기능사(    "     )</v>
          </cell>
          <cell r="D72">
            <v>1</v>
          </cell>
          <cell r="E72" t="str">
            <v xml:space="preserve">일 </v>
          </cell>
          <cell r="H72">
            <v>68094</v>
          </cell>
          <cell r="L72" t="str">
            <v xml:space="preserve"> </v>
          </cell>
        </row>
        <row r="73">
          <cell r="A73" t="str">
            <v>중급기능사(    "     )</v>
          </cell>
          <cell r="D73">
            <v>1</v>
          </cell>
          <cell r="E73" t="str">
            <v xml:space="preserve">일 </v>
          </cell>
          <cell r="H73">
            <v>60249</v>
          </cell>
          <cell r="L73" t="str">
            <v xml:space="preserve"> </v>
          </cell>
        </row>
        <row r="74">
          <cell r="A74" t="str">
            <v>초급기능사(    "     )</v>
          </cell>
          <cell r="D74">
            <v>1</v>
          </cell>
          <cell r="E74" t="str">
            <v xml:space="preserve">일 </v>
          </cell>
          <cell r="H74">
            <v>48652</v>
          </cell>
          <cell r="L74" t="str">
            <v xml:space="preserve"> </v>
          </cell>
        </row>
        <row r="75">
          <cell r="C75" t="str">
            <v xml:space="preserve"> </v>
          </cell>
        </row>
        <row r="76">
          <cell r="C76" t="str">
            <v xml:space="preserve"> </v>
          </cell>
        </row>
        <row r="77">
          <cell r="C77" t="str">
            <v xml:space="preserve"> </v>
          </cell>
        </row>
        <row r="78">
          <cell r="C78" t="str">
            <v xml:space="preserve"> </v>
          </cell>
        </row>
        <row r="79">
          <cell r="C79" t="str">
            <v xml:space="preserve"> </v>
          </cell>
        </row>
        <row r="81">
          <cell r="B81" t="str">
            <v>'98 년도  소 모 자 재  단 가 표</v>
          </cell>
        </row>
        <row r="82">
          <cell r="E82" t="str">
            <v xml:space="preserve"> </v>
          </cell>
        </row>
        <row r="83">
          <cell r="A83" t="str">
            <v>종       별</v>
          </cell>
          <cell r="C83" t="str">
            <v>재 료 또 는</v>
          </cell>
          <cell r="D83" t="str">
            <v xml:space="preserve">원 수 </v>
          </cell>
          <cell r="E83" t="str">
            <v>단 위</v>
          </cell>
          <cell r="F83" t="str">
            <v>총   액</v>
          </cell>
          <cell r="G83" t="str">
            <v>노   무   비</v>
          </cell>
          <cell r="I83" t="str">
            <v>재   료   비</v>
          </cell>
          <cell r="K83" t="str">
            <v>경      비</v>
          </cell>
          <cell r="M83" t="str">
            <v>비   고</v>
          </cell>
        </row>
        <row r="84">
          <cell r="C84" t="str">
            <v xml:space="preserve">규       격 </v>
          </cell>
          <cell r="F84" t="str">
            <v>금   액</v>
          </cell>
          <cell r="G84" t="str">
            <v>단  가</v>
          </cell>
          <cell r="H84" t="str">
            <v>금   액</v>
          </cell>
          <cell r="I84" t="str">
            <v>단  가</v>
          </cell>
          <cell r="J84" t="str">
            <v>금   액</v>
          </cell>
          <cell r="K84" t="str">
            <v>단  가</v>
          </cell>
          <cell r="L84" t="str">
            <v>금   액</v>
          </cell>
        </row>
        <row r="85">
          <cell r="A85" t="str">
            <v>산          소</v>
          </cell>
          <cell r="C85" t="str">
            <v>6,000 L</v>
          </cell>
          <cell r="D85">
            <v>1</v>
          </cell>
          <cell r="E85" t="str">
            <v>병</v>
          </cell>
          <cell r="J85">
            <v>12000</v>
          </cell>
        </row>
        <row r="86">
          <cell r="A86" t="str">
            <v>아  세  치  렌</v>
          </cell>
          <cell r="C86" t="str">
            <v>4,500 L</v>
          </cell>
          <cell r="D86">
            <v>1</v>
          </cell>
          <cell r="E86" t="str">
            <v>"</v>
          </cell>
          <cell r="J86">
            <v>55392</v>
          </cell>
        </row>
        <row r="87">
          <cell r="B87" t="str">
            <v xml:space="preserve">  "</v>
          </cell>
          <cell r="C87" t="str">
            <v>2,100 L</v>
          </cell>
          <cell r="D87">
            <v>1</v>
          </cell>
          <cell r="E87" t="str">
            <v>"</v>
          </cell>
          <cell r="J87">
            <v>25849</v>
          </cell>
        </row>
        <row r="88">
          <cell r="A88" t="str">
            <v>STS 용  접  봉</v>
          </cell>
          <cell r="C88" t="str">
            <v>4Φx350L</v>
          </cell>
          <cell r="D88">
            <v>1</v>
          </cell>
          <cell r="E88" t="str">
            <v>kg</v>
          </cell>
          <cell r="J88">
            <v>5460</v>
          </cell>
        </row>
        <row r="89">
          <cell r="A89" t="str">
            <v>SS400  용 접 봉</v>
          </cell>
          <cell r="C89" t="str">
            <v>"</v>
          </cell>
          <cell r="D89">
            <v>1</v>
          </cell>
          <cell r="E89" t="str">
            <v>"</v>
          </cell>
          <cell r="J89">
            <v>1260</v>
          </cell>
        </row>
        <row r="90">
          <cell r="A90" t="str">
            <v>전  력  요  금</v>
          </cell>
          <cell r="D90">
            <v>1</v>
          </cell>
          <cell r="E90" t="str">
            <v>Kwh</v>
          </cell>
          <cell r="J90">
            <v>61.6</v>
          </cell>
        </row>
        <row r="91">
          <cell r="A91" t="str">
            <v>함          석</v>
          </cell>
          <cell r="C91" t="str">
            <v>#32x3'x6'</v>
          </cell>
          <cell r="D91">
            <v>1</v>
          </cell>
          <cell r="E91" t="str">
            <v>매</v>
          </cell>
          <cell r="J91">
            <v>2597</v>
          </cell>
        </row>
        <row r="92">
          <cell r="B92" t="str">
            <v xml:space="preserve">  "</v>
          </cell>
          <cell r="C92" t="str">
            <v>#31x3'x6'</v>
          </cell>
          <cell r="D92">
            <v>1</v>
          </cell>
          <cell r="E92" t="str">
            <v>"</v>
          </cell>
          <cell r="J92">
            <v>2825</v>
          </cell>
        </row>
        <row r="93">
          <cell r="A93" t="str">
            <v>경          유</v>
          </cell>
          <cell r="D93">
            <v>1</v>
          </cell>
          <cell r="E93" t="str">
            <v>L</v>
          </cell>
          <cell r="J93">
            <v>526.4</v>
          </cell>
        </row>
        <row r="94">
          <cell r="A94" t="str">
            <v>코  크  스</v>
          </cell>
          <cell r="D94">
            <v>1</v>
          </cell>
          <cell r="E94" t="str">
            <v>kg</v>
          </cell>
          <cell r="J94">
            <v>183</v>
          </cell>
        </row>
        <row r="95">
          <cell r="A95" t="str">
            <v>그라인다돌</v>
          </cell>
          <cell r="D95">
            <v>1</v>
          </cell>
          <cell r="E95" t="str">
            <v>개</v>
          </cell>
          <cell r="J95">
            <v>3380</v>
          </cell>
        </row>
        <row r="96">
          <cell r="A96" t="str">
            <v>노   즐</v>
          </cell>
          <cell r="D96">
            <v>1</v>
          </cell>
          <cell r="E96" t="str">
            <v>"</v>
          </cell>
          <cell r="J96">
            <v>32000</v>
          </cell>
        </row>
        <row r="97">
          <cell r="A97" t="str">
            <v>아  세  치  렌</v>
          </cell>
          <cell r="C97" t="str">
            <v>4,500 L</v>
          </cell>
          <cell r="D97">
            <v>1</v>
          </cell>
          <cell r="E97" t="str">
            <v>kg</v>
          </cell>
          <cell r="J97">
            <v>10500</v>
          </cell>
        </row>
        <row r="98">
          <cell r="B98" t="str">
            <v>- 엔진유</v>
          </cell>
          <cell r="E98" t="str">
            <v>L</v>
          </cell>
          <cell r="J98">
            <v>1250</v>
          </cell>
        </row>
        <row r="99">
          <cell r="B99" t="str">
            <v>- 구리이스</v>
          </cell>
          <cell r="E99" t="str">
            <v>KG</v>
          </cell>
          <cell r="J99">
            <v>2323</v>
          </cell>
        </row>
        <row r="100">
          <cell r="B100" t="str">
            <v>- 규사</v>
          </cell>
          <cell r="E100" t="str">
            <v>TON</v>
          </cell>
          <cell r="J100">
            <v>25000</v>
          </cell>
        </row>
        <row r="101">
          <cell r="B101" t="str">
            <v>- SAND</v>
          </cell>
          <cell r="E101" t="str">
            <v>㎥</v>
          </cell>
          <cell r="J101">
            <v>7000</v>
          </cell>
        </row>
        <row r="102">
          <cell r="B102" t="str">
            <v>- POWER BRUSH</v>
          </cell>
          <cell r="E102" t="str">
            <v>KG</v>
          </cell>
          <cell r="J102">
            <v>5000</v>
          </cell>
        </row>
        <row r="103">
          <cell r="A103" t="str">
            <v>종       별</v>
          </cell>
          <cell r="C103" t="str">
            <v>재 료 또 는</v>
          </cell>
          <cell r="D103" t="str">
            <v xml:space="preserve">원 수 </v>
          </cell>
          <cell r="E103" t="str">
            <v>단 위</v>
          </cell>
          <cell r="F103" t="str">
            <v>총   액</v>
          </cell>
          <cell r="G103" t="str">
            <v>노   무   비</v>
          </cell>
          <cell r="I103" t="str">
            <v>재   료   비</v>
          </cell>
          <cell r="K103" t="str">
            <v>경      비</v>
          </cell>
          <cell r="M103" t="str">
            <v>비   고</v>
          </cell>
        </row>
        <row r="104">
          <cell r="C104" t="str">
            <v xml:space="preserve">규       격 </v>
          </cell>
          <cell r="F104" t="str">
            <v>금   액</v>
          </cell>
          <cell r="G104" t="str">
            <v>단  가</v>
          </cell>
          <cell r="H104" t="str">
            <v>금   액</v>
          </cell>
          <cell r="I104" t="str">
            <v>단  가</v>
          </cell>
          <cell r="J104" t="str">
            <v>금   액</v>
          </cell>
          <cell r="K104" t="str">
            <v>단  가</v>
          </cell>
          <cell r="L104" t="str">
            <v>금   액</v>
          </cell>
        </row>
        <row r="105">
          <cell r="B105" t="str">
            <v>- WIRE BRUSH</v>
          </cell>
          <cell r="E105" t="str">
            <v>KG</v>
          </cell>
          <cell r="J105">
            <v>2000</v>
          </cell>
        </row>
        <row r="106">
          <cell r="B106" t="str">
            <v>- 세척제</v>
          </cell>
          <cell r="E106" t="str">
            <v>KG</v>
          </cell>
          <cell r="J106">
            <v>10500</v>
          </cell>
        </row>
        <row r="107">
          <cell r="B107" t="str">
            <v>- 넝마</v>
          </cell>
          <cell r="E107" t="str">
            <v>KG</v>
          </cell>
          <cell r="J107">
            <v>1363</v>
          </cell>
          <cell r="K107" t="str">
            <v>(적산정보 492)</v>
          </cell>
        </row>
        <row r="108">
          <cell r="B108" t="str">
            <v>- 세라믹코팅제</v>
          </cell>
          <cell r="E108" t="str">
            <v>KG</v>
          </cell>
          <cell r="J108">
            <v>168300</v>
          </cell>
        </row>
        <row r="109">
          <cell r="B109" t="str">
            <v>- 희석제</v>
          </cell>
          <cell r="E109" t="str">
            <v>통</v>
          </cell>
          <cell r="J109">
            <v>5120</v>
          </cell>
        </row>
        <row r="110">
          <cell r="B110" t="str">
            <v>ZINC RICH PRIMER</v>
          </cell>
          <cell r="E110" t="str">
            <v>L</v>
          </cell>
          <cell r="J110">
            <v>7945</v>
          </cell>
        </row>
        <row r="111">
          <cell r="B111" t="str">
            <v>신      나</v>
          </cell>
          <cell r="J111">
            <v>2111</v>
          </cell>
        </row>
        <row r="112">
          <cell r="B112" t="str">
            <v>방 오 도 료</v>
          </cell>
          <cell r="J112">
            <v>9231</v>
          </cell>
        </row>
        <row r="113">
          <cell r="B113" t="str">
            <v>신  나(ANTI FAULING)</v>
          </cell>
          <cell r="J113">
            <v>1530</v>
          </cell>
        </row>
        <row r="114">
          <cell r="B114" t="str">
            <v>TAL EPOXY</v>
          </cell>
          <cell r="J114">
            <v>3570</v>
          </cell>
        </row>
        <row r="115">
          <cell r="B115" t="str">
            <v>PURE EPOXY</v>
          </cell>
          <cell r="J115">
            <v>4010</v>
          </cell>
        </row>
        <row r="127">
          <cell r="B127" t="str">
            <v>'98 년도  사 용 장 비 경 비  단 가 표</v>
          </cell>
        </row>
        <row r="128">
          <cell r="E128" t="str">
            <v xml:space="preserve"> </v>
          </cell>
        </row>
        <row r="129">
          <cell r="A129" t="str">
            <v>종       별</v>
          </cell>
          <cell r="C129" t="str">
            <v>재 료 또 는</v>
          </cell>
          <cell r="D129" t="str">
            <v xml:space="preserve">원 수 </v>
          </cell>
          <cell r="E129" t="str">
            <v>단 위</v>
          </cell>
          <cell r="F129" t="str">
            <v>총   액</v>
          </cell>
          <cell r="G129" t="str">
            <v>노   무   비</v>
          </cell>
          <cell r="I129" t="str">
            <v>재   료   비</v>
          </cell>
          <cell r="K129" t="str">
            <v>경      비</v>
          </cell>
          <cell r="M129" t="str">
            <v>비   고</v>
          </cell>
        </row>
        <row r="130">
          <cell r="C130" t="str">
            <v xml:space="preserve">규       격 </v>
          </cell>
          <cell r="F130" t="str">
            <v>금   액</v>
          </cell>
          <cell r="G130" t="str">
            <v>단  가</v>
          </cell>
          <cell r="H130" t="str">
            <v>금   액</v>
          </cell>
          <cell r="I130" t="str">
            <v>단  가</v>
          </cell>
          <cell r="J130" t="str">
            <v>금   액</v>
          </cell>
          <cell r="K130" t="str">
            <v>단  가</v>
          </cell>
          <cell r="L130" t="str">
            <v>금   액</v>
          </cell>
        </row>
        <row r="131">
          <cell r="A131" t="str">
            <v>Lathe</v>
          </cell>
          <cell r="C131" t="str">
            <v>12ftx7.5Hp</v>
          </cell>
          <cell r="D131">
            <v>1</v>
          </cell>
          <cell r="E131" t="str">
            <v>hr</v>
          </cell>
          <cell r="H131">
            <v>3418</v>
          </cell>
          <cell r="L131">
            <v>3775</v>
          </cell>
        </row>
        <row r="132">
          <cell r="A132" t="str">
            <v>Planer</v>
          </cell>
          <cell r="C132" t="str">
            <v>4ftx8ft</v>
          </cell>
          <cell r="D132">
            <v>1</v>
          </cell>
          <cell r="E132" t="str">
            <v>"</v>
          </cell>
          <cell r="H132">
            <v>3129</v>
          </cell>
          <cell r="L132">
            <v>2743</v>
          </cell>
        </row>
        <row r="133">
          <cell r="A133" t="str">
            <v>Boring Machine</v>
          </cell>
          <cell r="C133" t="str">
            <v>horizontal type 3Hp</v>
          </cell>
        </row>
        <row r="134">
          <cell r="D134">
            <v>1</v>
          </cell>
          <cell r="E134" t="str">
            <v>"</v>
          </cell>
          <cell r="H134">
            <v>3547</v>
          </cell>
          <cell r="L134">
            <v>8928</v>
          </cell>
        </row>
        <row r="135">
          <cell r="A135" t="str">
            <v>Union Melt Welder</v>
          </cell>
          <cell r="C135" t="str">
            <v>5.5 KVA</v>
          </cell>
          <cell r="D135">
            <v>1</v>
          </cell>
          <cell r="E135" t="str">
            <v>"</v>
          </cell>
          <cell r="H135">
            <v>3488</v>
          </cell>
          <cell r="L135">
            <v>1797</v>
          </cell>
        </row>
        <row r="136">
          <cell r="A136" t="str">
            <v>Gouging Machine</v>
          </cell>
          <cell r="C136" t="str">
            <v>중형</v>
          </cell>
          <cell r="D136">
            <v>1</v>
          </cell>
          <cell r="E136" t="str">
            <v>"</v>
          </cell>
          <cell r="H136">
            <v>3380</v>
          </cell>
          <cell r="L136">
            <v>670</v>
          </cell>
        </row>
        <row r="137">
          <cell r="A137" t="str">
            <v>Gas Cutting Machine</v>
          </cell>
        </row>
        <row r="138">
          <cell r="C138" t="str">
            <v>auto 중형</v>
          </cell>
          <cell r="D138">
            <v>1</v>
          </cell>
          <cell r="E138" t="str">
            <v>hr</v>
          </cell>
          <cell r="H138">
            <v>11922</v>
          </cell>
          <cell r="L138">
            <v>119</v>
          </cell>
        </row>
        <row r="139">
          <cell r="B139" t="str">
            <v xml:space="preserve">  "</v>
          </cell>
          <cell r="C139" t="str">
            <v>manual 중형</v>
          </cell>
          <cell r="D139">
            <v>1</v>
          </cell>
          <cell r="E139" t="str">
            <v>"</v>
          </cell>
          <cell r="H139">
            <v>3974</v>
          </cell>
          <cell r="L139">
            <v>115</v>
          </cell>
        </row>
        <row r="140">
          <cell r="A140" t="str">
            <v>Gas Heating Touch</v>
          </cell>
          <cell r="C140" t="str">
            <v>중형</v>
          </cell>
          <cell r="D140">
            <v>1</v>
          </cell>
          <cell r="E140" t="str">
            <v>"</v>
          </cell>
          <cell r="H140">
            <v>3174</v>
          </cell>
          <cell r="L140">
            <v>115</v>
          </cell>
        </row>
        <row r="141">
          <cell r="A141" t="str">
            <v>A.C Welder</v>
          </cell>
          <cell r="C141" t="str">
            <v>5.5 KVA</v>
          </cell>
          <cell r="D141">
            <v>1</v>
          </cell>
          <cell r="E141" t="str">
            <v>"</v>
          </cell>
          <cell r="L141">
            <v>107</v>
          </cell>
        </row>
        <row r="142">
          <cell r="B142" t="str">
            <v xml:space="preserve"> "</v>
          </cell>
          <cell r="C142" t="str">
            <v>10 KVA</v>
          </cell>
          <cell r="D142">
            <v>1</v>
          </cell>
          <cell r="E142" t="str">
            <v>"</v>
          </cell>
          <cell r="L142">
            <v>155</v>
          </cell>
        </row>
        <row r="143">
          <cell r="A143" t="str">
            <v>D.C Welder</v>
          </cell>
          <cell r="C143" t="str">
            <v>300A  5.5KW</v>
          </cell>
          <cell r="D143">
            <v>1</v>
          </cell>
          <cell r="E143" t="str">
            <v>hr</v>
          </cell>
          <cell r="L143">
            <v>359</v>
          </cell>
        </row>
        <row r="144">
          <cell r="A144" t="str">
            <v>Gas Welder</v>
          </cell>
          <cell r="C144" t="str">
            <v>대형</v>
          </cell>
          <cell r="D144">
            <v>1</v>
          </cell>
          <cell r="E144" t="str">
            <v>"</v>
          </cell>
          <cell r="L144">
            <v>149.5</v>
          </cell>
        </row>
        <row r="145">
          <cell r="B145" t="str">
            <v xml:space="preserve"> "</v>
          </cell>
          <cell r="C145" t="str">
            <v>중형</v>
          </cell>
          <cell r="D145">
            <v>1</v>
          </cell>
          <cell r="E145" t="str">
            <v>"</v>
          </cell>
          <cell r="L145">
            <v>115</v>
          </cell>
        </row>
        <row r="146">
          <cell r="A146" t="str">
            <v>Hydro Press</v>
          </cell>
          <cell r="C146" t="str">
            <v>300ton</v>
          </cell>
          <cell r="D146">
            <v>1</v>
          </cell>
          <cell r="E146" t="str">
            <v>"</v>
          </cell>
          <cell r="H146">
            <v>3281</v>
          </cell>
          <cell r="L146">
            <v>8463</v>
          </cell>
        </row>
        <row r="147">
          <cell r="B147" t="str">
            <v xml:space="preserve"> "</v>
          </cell>
          <cell r="C147" t="str">
            <v>100ton</v>
          </cell>
          <cell r="D147">
            <v>1</v>
          </cell>
          <cell r="E147" t="str">
            <v>"</v>
          </cell>
          <cell r="H147">
            <v>3281</v>
          </cell>
          <cell r="L147">
            <v>6045</v>
          </cell>
        </row>
        <row r="148">
          <cell r="A148" t="str">
            <v>Bending Roller</v>
          </cell>
          <cell r="C148" t="str">
            <v>23ft</v>
          </cell>
          <cell r="D148">
            <v>1</v>
          </cell>
          <cell r="E148" t="str">
            <v>hr</v>
          </cell>
          <cell r="H148">
            <v>4281</v>
          </cell>
          <cell r="L148">
            <v>6323</v>
          </cell>
        </row>
        <row r="149">
          <cell r="A149" t="str">
            <v>종       별</v>
          </cell>
          <cell r="C149" t="str">
            <v>재 료 또 는</v>
          </cell>
          <cell r="D149" t="str">
            <v xml:space="preserve">원 수 </v>
          </cell>
          <cell r="E149" t="str">
            <v>단 위</v>
          </cell>
          <cell r="F149" t="str">
            <v>총   액</v>
          </cell>
          <cell r="G149" t="str">
            <v>노   무   비</v>
          </cell>
          <cell r="I149" t="str">
            <v>재   료   비</v>
          </cell>
          <cell r="K149" t="str">
            <v>경      비</v>
          </cell>
          <cell r="M149" t="str">
            <v>비   고</v>
          </cell>
        </row>
        <row r="150">
          <cell r="C150" t="str">
            <v xml:space="preserve">규       격 </v>
          </cell>
          <cell r="F150" t="str">
            <v>금   액</v>
          </cell>
          <cell r="G150" t="str">
            <v>단  가</v>
          </cell>
          <cell r="H150" t="str">
            <v>금   액</v>
          </cell>
          <cell r="I150" t="str">
            <v>단  가</v>
          </cell>
          <cell r="J150" t="str">
            <v>금   액</v>
          </cell>
          <cell r="K150" t="str">
            <v>단  가</v>
          </cell>
          <cell r="L150" t="str">
            <v>금   액</v>
          </cell>
        </row>
        <row r="151">
          <cell r="A151" t="str">
            <v>Edge Bending Roller</v>
          </cell>
        </row>
        <row r="152">
          <cell r="C152" t="str">
            <v>23ft</v>
          </cell>
          <cell r="D152">
            <v>1</v>
          </cell>
          <cell r="E152" t="str">
            <v>"</v>
          </cell>
          <cell r="H152">
            <v>4281</v>
          </cell>
          <cell r="L152">
            <v>9484.5</v>
          </cell>
        </row>
        <row r="153">
          <cell r="A153" t="str">
            <v>Shearing Machine</v>
          </cell>
          <cell r="D153">
            <v>1</v>
          </cell>
          <cell r="E153" t="str">
            <v>"</v>
          </cell>
          <cell r="H153">
            <v>3688</v>
          </cell>
          <cell r="L153">
            <v>3209</v>
          </cell>
        </row>
        <row r="154">
          <cell r="A154" t="str">
            <v>Drilling Machine</v>
          </cell>
          <cell r="C154" t="str">
            <v xml:space="preserve"> 3 Hp</v>
          </cell>
          <cell r="D154">
            <v>1</v>
          </cell>
          <cell r="E154" t="str">
            <v>"</v>
          </cell>
          <cell r="H154">
            <v>3401</v>
          </cell>
          <cell r="L154">
            <v>576</v>
          </cell>
        </row>
        <row r="155">
          <cell r="B155" t="str">
            <v xml:space="preserve">  "</v>
          </cell>
          <cell r="C155" t="str">
            <v>radial 5Hp</v>
          </cell>
          <cell r="D155">
            <v>1</v>
          </cell>
          <cell r="E155" t="str">
            <v>"</v>
          </cell>
          <cell r="H155">
            <v>3401</v>
          </cell>
          <cell r="L155">
            <v>1720</v>
          </cell>
        </row>
        <row r="156">
          <cell r="A156" t="str">
            <v>Portable Drill</v>
          </cell>
          <cell r="C156" t="str">
            <v>0.5 Hp</v>
          </cell>
          <cell r="D156">
            <v>1</v>
          </cell>
          <cell r="E156" t="str">
            <v>hr</v>
          </cell>
          <cell r="H156" t="str">
            <v xml:space="preserve"> </v>
          </cell>
          <cell r="L156">
            <v>12</v>
          </cell>
        </row>
        <row r="157">
          <cell r="B157" t="str">
            <v xml:space="preserve">  "</v>
          </cell>
          <cell r="C157" t="str">
            <v>1.5 Hp</v>
          </cell>
          <cell r="D157">
            <v>1</v>
          </cell>
          <cell r="E157" t="str">
            <v>"</v>
          </cell>
          <cell r="H157" t="str">
            <v xml:space="preserve"> </v>
          </cell>
          <cell r="L157">
            <v>14</v>
          </cell>
        </row>
        <row r="158">
          <cell r="A158" t="str">
            <v>Portable Grinder</v>
          </cell>
          <cell r="C158" t="str">
            <v>0.5 Hp</v>
          </cell>
          <cell r="D158">
            <v>1</v>
          </cell>
          <cell r="E158" t="str">
            <v>hr</v>
          </cell>
          <cell r="L158">
            <v>22</v>
          </cell>
        </row>
        <row r="159">
          <cell r="A159" t="str">
            <v>Air Compressor</v>
          </cell>
          <cell r="C159" t="str">
            <v>5.9㎥/min</v>
          </cell>
          <cell r="D159">
            <v>1</v>
          </cell>
          <cell r="E159" t="str">
            <v>"</v>
          </cell>
          <cell r="H159">
            <v>9681</v>
          </cell>
          <cell r="J159">
            <v>6189</v>
          </cell>
          <cell r="L159">
            <v>3137</v>
          </cell>
        </row>
        <row r="160">
          <cell r="B160" t="str">
            <v xml:space="preserve">  "</v>
          </cell>
          <cell r="C160" t="str">
            <v>8.9㎥/min</v>
          </cell>
          <cell r="D160">
            <v>1</v>
          </cell>
          <cell r="E160" t="str">
            <v>"</v>
          </cell>
          <cell r="H160">
            <v>9681</v>
          </cell>
          <cell r="J160">
            <v>8779</v>
          </cell>
          <cell r="L160">
            <v>6250</v>
          </cell>
        </row>
        <row r="161">
          <cell r="A161" t="str">
            <v>Over Head Crane</v>
          </cell>
          <cell r="C161" t="str">
            <v>20ton</v>
          </cell>
          <cell r="D161">
            <v>1</v>
          </cell>
          <cell r="E161" t="str">
            <v>"</v>
          </cell>
          <cell r="H161">
            <v>9681</v>
          </cell>
          <cell r="L161">
            <v>3338</v>
          </cell>
        </row>
        <row r="162">
          <cell r="B162" t="str">
            <v xml:space="preserve">  "</v>
          </cell>
          <cell r="C162" t="str">
            <v>30ton</v>
          </cell>
          <cell r="D162">
            <v>1</v>
          </cell>
          <cell r="E162" t="str">
            <v>hr</v>
          </cell>
          <cell r="H162">
            <v>9681</v>
          </cell>
          <cell r="L162">
            <v>4123</v>
          </cell>
        </row>
        <row r="163">
          <cell r="A163" t="str">
            <v>Truck Crane</v>
          </cell>
          <cell r="C163" t="str">
            <v>10ton</v>
          </cell>
          <cell r="D163">
            <v>1</v>
          </cell>
          <cell r="E163" t="str">
            <v>"</v>
          </cell>
          <cell r="H163">
            <v>18615</v>
          </cell>
          <cell r="J163">
            <v>3486</v>
          </cell>
          <cell r="L163">
            <v>20487</v>
          </cell>
        </row>
        <row r="164">
          <cell r="B164" t="str">
            <v xml:space="preserve">  "</v>
          </cell>
          <cell r="C164" t="str">
            <v>15ton</v>
          </cell>
          <cell r="D164">
            <v>1</v>
          </cell>
          <cell r="E164" t="str">
            <v>"</v>
          </cell>
          <cell r="H164">
            <v>18615</v>
          </cell>
          <cell r="J164">
            <v>4285</v>
          </cell>
          <cell r="L164">
            <v>30731</v>
          </cell>
        </row>
        <row r="165">
          <cell r="B165" t="str">
            <v xml:space="preserve">  "</v>
          </cell>
          <cell r="C165" t="str">
            <v>20ton</v>
          </cell>
          <cell r="D165">
            <v>1</v>
          </cell>
          <cell r="E165" t="str">
            <v>"</v>
          </cell>
          <cell r="H165">
            <v>18615</v>
          </cell>
          <cell r="J165">
            <v>4939</v>
          </cell>
          <cell r="L165">
            <v>40975</v>
          </cell>
        </row>
        <row r="166">
          <cell r="B166" t="str">
            <v xml:space="preserve">  "</v>
          </cell>
          <cell r="C166" t="str">
            <v>30ton</v>
          </cell>
          <cell r="D166">
            <v>1</v>
          </cell>
          <cell r="E166" t="str">
            <v>"</v>
          </cell>
          <cell r="H166">
            <v>18615</v>
          </cell>
          <cell r="J166">
            <v>7046</v>
          </cell>
          <cell r="L166">
            <v>44939</v>
          </cell>
        </row>
        <row r="167">
          <cell r="B167" t="str">
            <v xml:space="preserve">  "</v>
          </cell>
          <cell r="C167" t="str">
            <v>40ton</v>
          </cell>
          <cell r="D167">
            <v>1</v>
          </cell>
          <cell r="E167" t="str">
            <v>"</v>
          </cell>
          <cell r="H167">
            <v>18615</v>
          </cell>
          <cell r="J167">
            <v>8730</v>
          </cell>
          <cell r="L167">
            <v>55621</v>
          </cell>
        </row>
        <row r="168">
          <cell r="A168" t="str">
            <v>Winch</v>
          </cell>
          <cell r="C168" t="str">
            <v>10Hp</v>
          </cell>
          <cell r="D168">
            <v>1</v>
          </cell>
          <cell r="E168" t="str">
            <v>hr</v>
          </cell>
          <cell r="H168">
            <v>9235</v>
          </cell>
          <cell r="L168">
            <v>850</v>
          </cell>
        </row>
        <row r="169">
          <cell r="A169" t="str">
            <v>"</v>
          </cell>
          <cell r="C169" t="str">
            <v>50Hp</v>
          </cell>
          <cell r="D169">
            <v>1</v>
          </cell>
          <cell r="E169" t="str">
            <v>"</v>
          </cell>
          <cell r="H169">
            <v>9235</v>
          </cell>
          <cell r="L169">
            <v>5209</v>
          </cell>
        </row>
        <row r="170">
          <cell r="A170" t="str">
            <v>Truck</v>
          </cell>
          <cell r="C170" t="str">
            <v>6ton</v>
          </cell>
          <cell r="D170">
            <v>1</v>
          </cell>
          <cell r="E170" t="str">
            <v>"</v>
          </cell>
          <cell r="H170">
            <v>8683</v>
          </cell>
          <cell r="J170">
            <v>8110</v>
          </cell>
          <cell r="L170">
            <v>4902</v>
          </cell>
        </row>
        <row r="171">
          <cell r="A171" t="str">
            <v>Trailer</v>
          </cell>
          <cell r="C171" t="str">
            <v>20ton</v>
          </cell>
          <cell r="D171">
            <v>1</v>
          </cell>
          <cell r="E171" t="str">
            <v>"</v>
          </cell>
          <cell r="H171">
            <v>9681</v>
          </cell>
          <cell r="J171">
            <v>15109</v>
          </cell>
          <cell r="L171">
            <v>20345</v>
          </cell>
        </row>
        <row r="172">
          <cell r="A172" t="str">
            <v>종       별</v>
          </cell>
          <cell r="C172" t="str">
            <v>재 료 또 는</v>
          </cell>
          <cell r="D172" t="str">
            <v xml:space="preserve">원 수 </v>
          </cell>
          <cell r="E172" t="str">
            <v>단 위</v>
          </cell>
          <cell r="F172" t="str">
            <v>총   액</v>
          </cell>
          <cell r="G172" t="str">
            <v>노   무   비</v>
          </cell>
          <cell r="I172" t="str">
            <v>재   료   비</v>
          </cell>
          <cell r="K172" t="str">
            <v>경      비</v>
          </cell>
          <cell r="M172" t="str">
            <v>비   고</v>
          </cell>
        </row>
        <row r="173">
          <cell r="C173" t="str">
            <v xml:space="preserve">규       격 </v>
          </cell>
          <cell r="F173" t="str">
            <v>금   액</v>
          </cell>
          <cell r="G173" t="str">
            <v>단  가</v>
          </cell>
          <cell r="H173" t="str">
            <v>금   액</v>
          </cell>
          <cell r="I173" t="str">
            <v>단  가</v>
          </cell>
          <cell r="J173" t="str">
            <v>금   액</v>
          </cell>
          <cell r="K173" t="str">
            <v>단  가</v>
          </cell>
          <cell r="L173" t="str">
            <v>금   액</v>
          </cell>
        </row>
        <row r="174">
          <cell r="A174" t="str">
            <v>Trailer</v>
          </cell>
          <cell r="C174" t="str">
            <v>30ton</v>
          </cell>
          <cell r="D174">
            <v>1</v>
          </cell>
          <cell r="E174" t="str">
            <v>"</v>
          </cell>
          <cell r="H174">
            <v>8683</v>
          </cell>
          <cell r="J174">
            <v>15763</v>
          </cell>
          <cell r="L174">
            <v>27414</v>
          </cell>
        </row>
        <row r="175">
          <cell r="A175" t="str">
            <v>Fork Lift</v>
          </cell>
          <cell r="C175" t="str">
            <v>3.5ton</v>
          </cell>
          <cell r="D175">
            <v>1</v>
          </cell>
          <cell r="E175" t="str">
            <v>hr</v>
          </cell>
          <cell r="H175">
            <v>9681</v>
          </cell>
          <cell r="J175">
            <v>5116</v>
          </cell>
          <cell r="L175">
            <v>3470</v>
          </cell>
        </row>
        <row r="176">
          <cell r="B176" t="str">
            <v xml:space="preserve"> "</v>
          </cell>
          <cell r="C176" t="str">
            <v>5.0ton</v>
          </cell>
          <cell r="D176">
            <v>1</v>
          </cell>
          <cell r="E176" t="str">
            <v>"</v>
          </cell>
          <cell r="H176">
            <v>9681</v>
          </cell>
          <cell r="J176">
            <v>5116.08</v>
          </cell>
          <cell r="L176">
            <v>4863</v>
          </cell>
        </row>
        <row r="177">
          <cell r="B177" t="str">
            <v xml:space="preserve"> "</v>
          </cell>
          <cell r="C177" t="str">
            <v>7.5ton</v>
          </cell>
          <cell r="D177">
            <v>1</v>
          </cell>
          <cell r="E177" t="str">
            <v>"</v>
          </cell>
          <cell r="H177">
            <v>9681</v>
          </cell>
          <cell r="J177">
            <v>5898</v>
          </cell>
          <cell r="L177">
            <v>5845</v>
          </cell>
        </row>
        <row r="178">
          <cell r="A178" t="str">
            <v>발 전 기</v>
          </cell>
          <cell r="C178" t="str">
            <v>50 kw</v>
          </cell>
          <cell r="D178">
            <v>1</v>
          </cell>
          <cell r="E178" t="str">
            <v>"</v>
          </cell>
          <cell r="H178">
            <v>9235</v>
          </cell>
          <cell r="J178">
            <v>8338</v>
          </cell>
          <cell r="L178">
            <v>4912</v>
          </cell>
        </row>
        <row r="179">
          <cell r="A179" t="str">
            <v>AIR HOSE</v>
          </cell>
          <cell r="C179" t="str">
            <v>3/4 "</v>
          </cell>
          <cell r="D179">
            <v>1</v>
          </cell>
          <cell r="E179" t="str">
            <v>"</v>
          </cell>
          <cell r="L179">
            <v>48</v>
          </cell>
        </row>
        <row r="180">
          <cell r="A180" t="str">
            <v>브라스트기</v>
          </cell>
          <cell r="D180">
            <v>1</v>
          </cell>
          <cell r="E180" t="str">
            <v>"</v>
          </cell>
          <cell r="L180">
            <v>659</v>
          </cell>
        </row>
        <row r="181">
          <cell r="A181" t="str">
            <v>건  조  기</v>
          </cell>
          <cell r="D181">
            <v>1</v>
          </cell>
          <cell r="E181" t="str">
            <v>"</v>
          </cell>
          <cell r="L181">
            <v>211</v>
          </cell>
        </row>
        <row r="182">
          <cell r="A182" t="str">
            <v>방  진  복</v>
          </cell>
          <cell r="D182">
            <v>1</v>
          </cell>
          <cell r="E182" t="str">
            <v>"</v>
          </cell>
          <cell r="L182">
            <v>107</v>
          </cell>
        </row>
        <row r="183">
          <cell r="A183" t="str">
            <v>방  진  모</v>
          </cell>
          <cell r="D183">
            <v>1</v>
          </cell>
          <cell r="E183" t="str">
            <v>"</v>
          </cell>
          <cell r="L183">
            <v>21</v>
          </cell>
        </row>
        <row r="196">
          <cell r="B196" t="str">
            <v>'98 년도  사 용 장 비 경 비  산 출 표</v>
          </cell>
        </row>
        <row r="197">
          <cell r="E197" t="str">
            <v xml:space="preserve"> </v>
          </cell>
        </row>
        <row r="198">
          <cell r="A198" t="str">
            <v>종       별</v>
          </cell>
          <cell r="C198" t="str">
            <v>재 료 또 는</v>
          </cell>
          <cell r="D198" t="str">
            <v xml:space="preserve">원 수 </v>
          </cell>
          <cell r="E198" t="str">
            <v>단 위</v>
          </cell>
          <cell r="F198" t="str">
            <v>총   액</v>
          </cell>
          <cell r="G198" t="str">
            <v>노   무   비</v>
          </cell>
          <cell r="I198" t="str">
            <v>재   료   비</v>
          </cell>
          <cell r="K198" t="str">
            <v>경      비</v>
          </cell>
          <cell r="M198" t="str">
            <v>비   고</v>
          </cell>
        </row>
        <row r="199">
          <cell r="C199" t="str">
            <v xml:space="preserve">규       격 </v>
          </cell>
          <cell r="F199" t="str">
            <v>금   액</v>
          </cell>
          <cell r="G199" t="str">
            <v>단  가</v>
          </cell>
          <cell r="H199" t="str">
            <v>금   액</v>
          </cell>
          <cell r="I199" t="str">
            <v>단  가</v>
          </cell>
          <cell r="J199" t="str">
            <v>금   액</v>
          </cell>
          <cell r="K199" t="str">
            <v>단  가</v>
          </cell>
          <cell r="L199" t="str">
            <v>금   액</v>
          </cell>
        </row>
        <row r="200">
          <cell r="A200" t="str">
            <v>Truck</v>
          </cell>
          <cell r="C200" t="str">
            <v>6ton</v>
          </cell>
          <cell r="D200">
            <v>1</v>
          </cell>
          <cell r="E200" t="str">
            <v>hr</v>
          </cell>
          <cell r="H200">
            <v>8683</v>
          </cell>
          <cell r="J200">
            <v>8110</v>
          </cell>
        </row>
        <row r="202">
          <cell r="B202" t="str">
            <v>- 경유</v>
          </cell>
          <cell r="D202">
            <v>10.7</v>
          </cell>
          <cell r="E202" t="str">
            <v>L</v>
          </cell>
          <cell r="I202">
            <v>526.4</v>
          </cell>
          <cell r="J202">
            <v>5632</v>
          </cell>
        </row>
        <row r="203">
          <cell r="B203" t="str">
            <v>- 잡유</v>
          </cell>
          <cell r="C203" t="str">
            <v>주연료*44%</v>
          </cell>
          <cell r="D203">
            <v>1</v>
          </cell>
          <cell r="E203" t="str">
            <v>식</v>
          </cell>
          <cell r="J203">
            <v>2478</v>
          </cell>
        </row>
        <row r="204">
          <cell r="B204" t="str">
            <v>- 조종원</v>
          </cell>
          <cell r="D204">
            <v>0.17</v>
          </cell>
          <cell r="E204" t="str">
            <v>인</v>
          </cell>
          <cell r="G204">
            <v>51077</v>
          </cell>
          <cell r="H204">
            <v>8683</v>
          </cell>
        </row>
        <row r="206">
          <cell r="A206" t="str">
            <v>Truck Crane</v>
          </cell>
          <cell r="C206" t="str">
            <v>15ton</v>
          </cell>
          <cell r="D206">
            <v>1</v>
          </cell>
          <cell r="E206" t="str">
            <v>hr</v>
          </cell>
          <cell r="H206">
            <v>18615</v>
          </cell>
          <cell r="J206">
            <v>4285</v>
          </cell>
        </row>
        <row r="208">
          <cell r="B208" t="str">
            <v>- 경유</v>
          </cell>
          <cell r="D208">
            <v>5.9</v>
          </cell>
          <cell r="E208" t="str">
            <v>L</v>
          </cell>
          <cell r="I208">
            <v>526.4</v>
          </cell>
          <cell r="J208">
            <v>3105.76</v>
          </cell>
        </row>
        <row r="209">
          <cell r="B209" t="str">
            <v>- 잡유</v>
          </cell>
          <cell r="C209" t="str">
            <v>주연료*38%</v>
          </cell>
          <cell r="D209">
            <v>1</v>
          </cell>
          <cell r="E209" t="str">
            <v>식</v>
          </cell>
          <cell r="J209">
            <v>1180.1888000000001</v>
          </cell>
        </row>
        <row r="210">
          <cell r="B210" t="str">
            <v>- 조종원</v>
          </cell>
          <cell r="D210">
            <v>0.17</v>
          </cell>
          <cell r="E210" t="str">
            <v>인</v>
          </cell>
          <cell r="G210">
            <v>56951</v>
          </cell>
          <cell r="H210">
            <v>9681.67</v>
          </cell>
        </row>
        <row r="211">
          <cell r="B211" t="str">
            <v>- 조수</v>
          </cell>
          <cell r="D211">
            <v>0.17</v>
          </cell>
          <cell r="E211" t="str">
            <v>"</v>
          </cell>
          <cell r="G211">
            <v>42762</v>
          </cell>
          <cell r="H211">
            <v>7269.5400000000009</v>
          </cell>
        </row>
        <row r="212">
          <cell r="B212" t="str">
            <v>- 중기조장</v>
          </cell>
          <cell r="D212">
            <v>0.03</v>
          </cell>
          <cell r="E212" t="str">
            <v>"</v>
          </cell>
          <cell r="G212">
            <v>55484</v>
          </cell>
          <cell r="H212">
            <v>1664.52</v>
          </cell>
        </row>
        <row r="214">
          <cell r="A214" t="str">
            <v>Truck Crane</v>
          </cell>
          <cell r="C214" t="str">
            <v>20ton</v>
          </cell>
          <cell r="D214">
            <v>1</v>
          </cell>
          <cell r="E214" t="str">
            <v>hr</v>
          </cell>
          <cell r="H214">
            <v>18615</v>
          </cell>
          <cell r="J214">
            <v>4939</v>
          </cell>
        </row>
        <row r="216">
          <cell r="B216" t="str">
            <v>- 경유</v>
          </cell>
          <cell r="D216">
            <v>6.8</v>
          </cell>
          <cell r="E216" t="str">
            <v>L</v>
          </cell>
          <cell r="I216">
            <v>526.4</v>
          </cell>
          <cell r="J216">
            <v>3579.5199999999995</v>
          </cell>
        </row>
        <row r="217">
          <cell r="B217" t="str">
            <v>- 잡유</v>
          </cell>
          <cell r="C217" t="str">
            <v>주연료*38%</v>
          </cell>
          <cell r="D217">
            <v>1</v>
          </cell>
          <cell r="E217" t="str">
            <v>식</v>
          </cell>
          <cell r="J217">
            <v>1360.2175999999997</v>
          </cell>
        </row>
        <row r="218">
          <cell r="A218" t="str">
            <v>종       별</v>
          </cell>
          <cell r="C218" t="str">
            <v>재 료 또 는</v>
          </cell>
          <cell r="D218" t="str">
            <v xml:space="preserve">원 수 </v>
          </cell>
          <cell r="E218" t="str">
            <v>단 위</v>
          </cell>
          <cell r="F218" t="str">
            <v>총   액</v>
          </cell>
          <cell r="G218" t="str">
            <v>노   무   비</v>
          </cell>
          <cell r="I218" t="str">
            <v>재   료   비</v>
          </cell>
          <cell r="K218" t="str">
            <v>경      비</v>
          </cell>
          <cell r="M218" t="str">
            <v>비   고</v>
          </cell>
        </row>
        <row r="219">
          <cell r="C219" t="str">
            <v xml:space="preserve">규       격 </v>
          </cell>
          <cell r="F219" t="str">
            <v>금   액</v>
          </cell>
          <cell r="G219" t="str">
            <v>단  가</v>
          </cell>
          <cell r="H219" t="str">
            <v>금   액</v>
          </cell>
          <cell r="I219" t="str">
            <v>단  가</v>
          </cell>
          <cell r="J219" t="str">
            <v>금   액</v>
          </cell>
          <cell r="K219" t="str">
            <v>단  가</v>
          </cell>
          <cell r="L219" t="str">
            <v>금   액</v>
          </cell>
        </row>
        <row r="220">
          <cell r="B220" t="str">
            <v>- 조종원</v>
          </cell>
          <cell r="D220">
            <v>0.17</v>
          </cell>
          <cell r="E220" t="str">
            <v>인</v>
          </cell>
          <cell r="G220">
            <v>56951</v>
          </cell>
          <cell r="H220">
            <v>9681.67</v>
          </cell>
        </row>
        <row r="221">
          <cell r="B221" t="str">
            <v>- 조수</v>
          </cell>
          <cell r="D221">
            <v>0.17</v>
          </cell>
          <cell r="E221" t="str">
            <v>"</v>
          </cell>
          <cell r="G221">
            <v>42762</v>
          </cell>
          <cell r="H221">
            <v>7269.5400000000009</v>
          </cell>
        </row>
        <row r="222">
          <cell r="B222" t="str">
            <v>- 중기조장</v>
          </cell>
          <cell r="D222">
            <v>0.03</v>
          </cell>
          <cell r="E222" t="str">
            <v>"</v>
          </cell>
          <cell r="G222">
            <v>55484</v>
          </cell>
          <cell r="H222">
            <v>1664.52</v>
          </cell>
        </row>
        <row r="224">
          <cell r="A224" t="str">
            <v>Truck Crane</v>
          </cell>
          <cell r="C224" t="str">
            <v>30ton</v>
          </cell>
          <cell r="D224">
            <v>1</v>
          </cell>
          <cell r="E224" t="str">
            <v>hr</v>
          </cell>
          <cell r="H224">
            <v>18615</v>
          </cell>
          <cell r="J224">
            <v>7046</v>
          </cell>
        </row>
        <row r="226">
          <cell r="B226" t="str">
            <v>- 경유</v>
          </cell>
          <cell r="D226">
            <v>9.6999999999999993</v>
          </cell>
          <cell r="E226" t="str">
            <v>L</v>
          </cell>
          <cell r="I226">
            <v>526.4</v>
          </cell>
          <cell r="J226">
            <v>5106.079999999999</v>
          </cell>
          <cell r="L226" t="str">
            <v xml:space="preserve"> </v>
          </cell>
        </row>
        <row r="227">
          <cell r="B227" t="str">
            <v>- 잡유</v>
          </cell>
          <cell r="C227" t="str">
            <v>주연료*38%</v>
          </cell>
          <cell r="D227">
            <v>1</v>
          </cell>
          <cell r="E227" t="str">
            <v>식</v>
          </cell>
          <cell r="J227">
            <v>1940.3103999999994</v>
          </cell>
        </row>
        <row r="228">
          <cell r="B228" t="str">
            <v>- 조종원</v>
          </cell>
          <cell r="D228">
            <v>0.17</v>
          </cell>
          <cell r="E228" t="str">
            <v>인</v>
          </cell>
          <cell r="G228">
            <v>56951</v>
          </cell>
          <cell r="H228">
            <v>9681.67</v>
          </cell>
        </row>
        <row r="229">
          <cell r="B229" t="str">
            <v>- 조수</v>
          </cell>
          <cell r="D229">
            <v>0.17</v>
          </cell>
          <cell r="E229" t="str">
            <v>"</v>
          </cell>
          <cell r="G229">
            <v>42762</v>
          </cell>
          <cell r="H229">
            <v>7269.5400000000009</v>
          </cell>
        </row>
        <row r="230">
          <cell r="B230" t="str">
            <v>- 중기조장</v>
          </cell>
          <cell r="D230">
            <v>0.03</v>
          </cell>
          <cell r="E230" t="str">
            <v>"</v>
          </cell>
          <cell r="G230">
            <v>55484</v>
          </cell>
          <cell r="H230">
            <v>1664.52</v>
          </cell>
        </row>
        <row r="232">
          <cell r="A232" t="str">
            <v>Truck Crane</v>
          </cell>
          <cell r="C232" t="str">
            <v>40ton</v>
          </cell>
          <cell r="D232">
            <v>1</v>
          </cell>
          <cell r="E232" t="str">
            <v>hr</v>
          </cell>
          <cell r="H232">
            <v>18615</v>
          </cell>
          <cell r="J232">
            <v>8730</v>
          </cell>
        </row>
        <row r="234">
          <cell r="B234" t="str">
            <v>- 경유</v>
          </cell>
          <cell r="D234">
            <v>10.7</v>
          </cell>
          <cell r="E234" t="str">
            <v>L</v>
          </cell>
          <cell r="I234">
            <v>526.4</v>
          </cell>
          <cell r="J234">
            <v>5632.48</v>
          </cell>
          <cell r="L234" t="str">
            <v xml:space="preserve"> </v>
          </cell>
        </row>
        <row r="235">
          <cell r="B235" t="str">
            <v>- 잡유</v>
          </cell>
          <cell r="C235" t="str">
            <v>주연료*55%</v>
          </cell>
          <cell r="D235">
            <v>1</v>
          </cell>
          <cell r="E235" t="str">
            <v>식</v>
          </cell>
          <cell r="J235">
            <v>3097.8639999999996</v>
          </cell>
        </row>
        <row r="236">
          <cell r="B236" t="str">
            <v>- 조종원</v>
          </cell>
          <cell r="D236">
            <v>0.17</v>
          </cell>
          <cell r="E236" t="str">
            <v>인</v>
          </cell>
          <cell r="G236">
            <v>56951</v>
          </cell>
          <cell r="H236">
            <v>9681.67</v>
          </cell>
        </row>
        <row r="237">
          <cell r="B237" t="str">
            <v>- 조수</v>
          </cell>
          <cell r="D237">
            <v>0.17</v>
          </cell>
          <cell r="E237" t="str">
            <v>"</v>
          </cell>
          <cell r="G237">
            <v>42762</v>
          </cell>
          <cell r="H237">
            <v>7269.5400000000009</v>
          </cell>
        </row>
        <row r="238">
          <cell r="B238" t="str">
            <v>- 중기조장</v>
          </cell>
          <cell r="D238">
            <v>0.03</v>
          </cell>
          <cell r="E238" t="str">
            <v>"</v>
          </cell>
          <cell r="G238">
            <v>55484</v>
          </cell>
          <cell r="H238">
            <v>1664.52</v>
          </cell>
        </row>
        <row r="241">
          <cell r="A241" t="str">
            <v>종       별</v>
          </cell>
          <cell r="C241" t="str">
            <v>재 료 또 는</v>
          </cell>
          <cell r="D241" t="str">
            <v xml:space="preserve">원 수 </v>
          </cell>
          <cell r="E241" t="str">
            <v>단 위</v>
          </cell>
          <cell r="F241" t="str">
            <v>총   액</v>
          </cell>
          <cell r="G241" t="str">
            <v>노   무   비</v>
          </cell>
          <cell r="I241" t="str">
            <v>재   료   비</v>
          </cell>
          <cell r="K241" t="str">
            <v>경      비</v>
          </cell>
          <cell r="M241" t="str">
            <v>비   고</v>
          </cell>
        </row>
        <row r="242">
          <cell r="C242" t="str">
            <v xml:space="preserve">규       격 </v>
          </cell>
          <cell r="F242" t="str">
            <v>금   액</v>
          </cell>
          <cell r="G242" t="str">
            <v>단  가</v>
          </cell>
          <cell r="H242" t="str">
            <v>금   액</v>
          </cell>
          <cell r="I242" t="str">
            <v>단  가</v>
          </cell>
          <cell r="J242" t="str">
            <v>금   액</v>
          </cell>
          <cell r="K242" t="str">
            <v>단  가</v>
          </cell>
          <cell r="L242" t="str">
            <v>금   액</v>
          </cell>
        </row>
        <row r="243">
          <cell r="A243" t="str">
            <v>Tower Crane</v>
          </cell>
          <cell r="C243" t="str">
            <v>5ton</v>
          </cell>
          <cell r="D243">
            <v>1</v>
          </cell>
          <cell r="E243" t="str">
            <v>hr</v>
          </cell>
          <cell r="J243">
            <v>543</v>
          </cell>
        </row>
        <row r="245">
          <cell r="B245" t="str">
            <v xml:space="preserve">- Wire Rope </v>
          </cell>
          <cell r="C245" t="str">
            <v>18m/mΦ</v>
          </cell>
          <cell r="D245">
            <v>0.36</v>
          </cell>
          <cell r="E245" t="str">
            <v>m</v>
          </cell>
          <cell r="I245">
            <v>1509</v>
          </cell>
          <cell r="J245">
            <v>543</v>
          </cell>
        </row>
        <row r="246">
          <cell r="A246" t="str">
            <v>Fork Lift Truck</v>
          </cell>
          <cell r="C246" t="str">
            <v>3.5ton</v>
          </cell>
          <cell r="D246">
            <v>1</v>
          </cell>
          <cell r="E246" t="str">
            <v>hr</v>
          </cell>
          <cell r="H246">
            <v>9681</v>
          </cell>
          <cell r="J246">
            <v>5116</v>
          </cell>
        </row>
        <row r="248">
          <cell r="B248" t="str">
            <v>- 경유</v>
          </cell>
          <cell r="D248">
            <v>7.2</v>
          </cell>
          <cell r="E248" t="str">
            <v>L</v>
          </cell>
          <cell r="I248">
            <v>526.4</v>
          </cell>
          <cell r="J248">
            <v>3790.08</v>
          </cell>
        </row>
        <row r="249">
          <cell r="B249" t="str">
            <v>- 잡유</v>
          </cell>
          <cell r="C249" t="str">
            <v>주연료*35%</v>
          </cell>
          <cell r="D249">
            <v>1</v>
          </cell>
          <cell r="E249" t="str">
            <v>식</v>
          </cell>
          <cell r="J249">
            <v>1326.5279999999998</v>
          </cell>
        </row>
        <row r="250">
          <cell r="B250" t="str">
            <v>- 조종원</v>
          </cell>
          <cell r="D250">
            <v>0.17</v>
          </cell>
          <cell r="E250" t="str">
            <v>인</v>
          </cell>
          <cell r="G250">
            <v>56951</v>
          </cell>
          <cell r="H250">
            <v>9681</v>
          </cell>
        </row>
        <row r="251">
          <cell r="A251" t="str">
            <v>Fork Lift Truck</v>
          </cell>
          <cell r="C251" t="str">
            <v>5.0ton</v>
          </cell>
          <cell r="D251">
            <v>1</v>
          </cell>
          <cell r="E251" t="str">
            <v>hr</v>
          </cell>
          <cell r="H251">
            <v>9681</v>
          </cell>
          <cell r="J251">
            <v>5116.08</v>
          </cell>
        </row>
        <row r="253">
          <cell r="B253" t="str">
            <v>- 경유</v>
          </cell>
          <cell r="D253">
            <v>7.2</v>
          </cell>
          <cell r="E253" t="str">
            <v>L</v>
          </cell>
          <cell r="I253">
            <v>526.4</v>
          </cell>
          <cell r="J253">
            <v>3790.08</v>
          </cell>
        </row>
        <row r="254">
          <cell r="B254" t="str">
            <v>- 잡유</v>
          </cell>
          <cell r="C254" t="str">
            <v>주연료*35%</v>
          </cell>
          <cell r="D254">
            <v>1</v>
          </cell>
          <cell r="E254" t="str">
            <v>식</v>
          </cell>
          <cell r="J254">
            <v>1326</v>
          </cell>
        </row>
        <row r="255">
          <cell r="B255" t="str">
            <v>- 조종원</v>
          </cell>
          <cell r="D255">
            <v>0.17</v>
          </cell>
          <cell r="E255" t="str">
            <v>인</v>
          </cell>
          <cell r="G255">
            <v>56951</v>
          </cell>
          <cell r="H255">
            <v>9681</v>
          </cell>
        </row>
        <row r="257">
          <cell r="A257" t="str">
            <v>Fork Lift Truck</v>
          </cell>
          <cell r="C257" t="str">
            <v>7.5ton</v>
          </cell>
          <cell r="D257">
            <v>1</v>
          </cell>
          <cell r="E257" t="str">
            <v>hr</v>
          </cell>
          <cell r="H257">
            <v>9681</v>
          </cell>
          <cell r="J257">
            <v>5898</v>
          </cell>
        </row>
        <row r="259">
          <cell r="B259" t="str">
            <v>- 경유</v>
          </cell>
          <cell r="D259">
            <v>8.3000000000000007</v>
          </cell>
          <cell r="E259" t="str">
            <v>L</v>
          </cell>
          <cell r="I259">
            <v>526.4</v>
          </cell>
          <cell r="J259">
            <v>4369.12</v>
          </cell>
        </row>
        <row r="260">
          <cell r="B260" t="str">
            <v>- 잡유</v>
          </cell>
          <cell r="C260" t="str">
            <v>주연료*35%</v>
          </cell>
          <cell r="D260">
            <v>1</v>
          </cell>
          <cell r="E260" t="str">
            <v>식</v>
          </cell>
          <cell r="J260">
            <v>1529.1919999999998</v>
          </cell>
        </row>
        <row r="261">
          <cell r="B261" t="str">
            <v>- 조종원</v>
          </cell>
          <cell r="D261">
            <v>0.17</v>
          </cell>
          <cell r="E261" t="str">
            <v>인</v>
          </cell>
          <cell r="G261">
            <v>56951</v>
          </cell>
          <cell r="H261">
            <v>9681</v>
          </cell>
        </row>
        <row r="264">
          <cell r="A264" t="str">
            <v>종       별</v>
          </cell>
          <cell r="C264" t="str">
            <v>재 료 또 는</v>
          </cell>
          <cell r="D264" t="str">
            <v xml:space="preserve">원 수 </v>
          </cell>
          <cell r="E264" t="str">
            <v>단 위</v>
          </cell>
          <cell r="F264" t="str">
            <v>총   액</v>
          </cell>
          <cell r="G264" t="str">
            <v>노   무   비</v>
          </cell>
          <cell r="I264" t="str">
            <v>재   료   비</v>
          </cell>
          <cell r="K264" t="str">
            <v>경      비</v>
          </cell>
          <cell r="M264" t="str">
            <v>비   고</v>
          </cell>
        </row>
        <row r="265">
          <cell r="C265" t="str">
            <v xml:space="preserve">규       격 </v>
          </cell>
          <cell r="F265" t="str">
            <v>금   액</v>
          </cell>
          <cell r="G265" t="str">
            <v>단  가</v>
          </cell>
          <cell r="H265" t="str">
            <v>금   액</v>
          </cell>
          <cell r="I265" t="str">
            <v>단  가</v>
          </cell>
          <cell r="J265" t="str">
            <v>금   액</v>
          </cell>
          <cell r="K265" t="str">
            <v>단  가</v>
          </cell>
          <cell r="L265" t="str">
            <v>금   액</v>
          </cell>
        </row>
        <row r="266">
          <cell r="A266" t="str">
            <v>Trailer</v>
          </cell>
          <cell r="C266" t="str">
            <v>30ton</v>
          </cell>
          <cell r="D266">
            <v>1</v>
          </cell>
          <cell r="E266" t="str">
            <v>hr</v>
          </cell>
          <cell r="H266">
            <v>8683</v>
          </cell>
          <cell r="J266">
            <v>15763</v>
          </cell>
        </row>
        <row r="268">
          <cell r="B268" t="str">
            <v>- 경유</v>
          </cell>
          <cell r="D268">
            <v>21.7</v>
          </cell>
          <cell r="E268" t="str">
            <v>L</v>
          </cell>
          <cell r="I268">
            <v>526.4</v>
          </cell>
          <cell r="J268">
            <v>11422.88</v>
          </cell>
        </row>
        <row r="269">
          <cell r="B269" t="str">
            <v>- 잡유</v>
          </cell>
          <cell r="C269" t="str">
            <v>주연료*38%</v>
          </cell>
          <cell r="D269">
            <v>1</v>
          </cell>
          <cell r="E269" t="str">
            <v>식</v>
          </cell>
          <cell r="J269">
            <v>4340.6943999999994</v>
          </cell>
        </row>
        <row r="270">
          <cell r="B270" t="str">
            <v>- 조종원</v>
          </cell>
          <cell r="D270">
            <v>0.17</v>
          </cell>
          <cell r="E270" t="str">
            <v>인</v>
          </cell>
          <cell r="G270">
            <v>51077</v>
          </cell>
          <cell r="H270">
            <v>8683</v>
          </cell>
        </row>
        <row r="272">
          <cell r="A272" t="str">
            <v>Air Compressor</v>
          </cell>
          <cell r="C272" t="str">
            <v>7.1㎥/min</v>
          </cell>
          <cell r="H272">
            <v>9681</v>
          </cell>
          <cell r="J272">
            <v>6189</v>
          </cell>
        </row>
        <row r="274">
          <cell r="B274" t="str">
            <v>- 경유</v>
          </cell>
          <cell r="D274">
            <v>9.8000000000000007</v>
          </cell>
          <cell r="E274" t="str">
            <v>L</v>
          </cell>
          <cell r="I274">
            <v>526.4</v>
          </cell>
          <cell r="J274">
            <v>5158</v>
          </cell>
        </row>
        <row r="275">
          <cell r="B275" t="str">
            <v>- 잡유</v>
          </cell>
          <cell r="C275" t="str">
            <v>주연료*20%</v>
          </cell>
          <cell r="D275">
            <v>1</v>
          </cell>
          <cell r="E275" t="str">
            <v>식</v>
          </cell>
          <cell r="J275">
            <v>1031</v>
          </cell>
        </row>
        <row r="276">
          <cell r="B276" t="str">
            <v>- 조종원</v>
          </cell>
          <cell r="D276">
            <v>0.17</v>
          </cell>
          <cell r="E276" t="str">
            <v>인</v>
          </cell>
          <cell r="G276">
            <v>56951</v>
          </cell>
          <cell r="H276">
            <v>9681</v>
          </cell>
        </row>
        <row r="278">
          <cell r="A278" t="str">
            <v>Air Compressor</v>
          </cell>
          <cell r="C278" t="str">
            <v>10.3㎥/min</v>
          </cell>
          <cell r="H278">
            <v>9681</v>
          </cell>
          <cell r="J278">
            <v>8779</v>
          </cell>
        </row>
        <row r="280">
          <cell r="B280" t="str">
            <v>- 경유</v>
          </cell>
          <cell r="D280">
            <v>13.9</v>
          </cell>
          <cell r="E280" t="str">
            <v>L</v>
          </cell>
          <cell r="I280">
            <v>526.4</v>
          </cell>
          <cell r="J280">
            <v>7316</v>
          </cell>
        </row>
        <row r="281">
          <cell r="B281" t="str">
            <v>- 잡유</v>
          </cell>
          <cell r="C281" t="str">
            <v>주연료*20%</v>
          </cell>
          <cell r="D281">
            <v>1</v>
          </cell>
          <cell r="E281" t="str">
            <v>식</v>
          </cell>
          <cell r="J281">
            <v>1463</v>
          </cell>
        </row>
        <row r="282">
          <cell r="B282" t="str">
            <v>- 조종원</v>
          </cell>
          <cell r="D282">
            <v>0.17</v>
          </cell>
          <cell r="E282" t="str">
            <v>인</v>
          </cell>
          <cell r="G282">
            <v>56951</v>
          </cell>
          <cell r="H282">
            <v>9681</v>
          </cell>
        </row>
        <row r="284">
          <cell r="A284" t="str">
            <v>Trailer</v>
          </cell>
          <cell r="C284" t="str">
            <v>20ton</v>
          </cell>
          <cell r="D284">
            <v>1</v>
          </cell>
          <cell r="E284" t="str">
            <v>hr</v>
          </cell>
          <cell r="H284">
            <v>9681</v>
          </cell>
          <cell r="J284">
            <v>15109</v>
          </cell>
        </row>
        <row r="286">
          <cell r="B286" t="str">
            <v>- 경유</v>
          </cell>
          <cell r="D286">
            <v>20.8</v>
          </cell>
          <cell r="E286" t="str">
            <v>L</v>
          </cell>
          <cell r="I286">
            <v>526.4</v>
          </cell>
          <cell r="J286">
            <v>10949.12</v>
          </cell>
        </row>
        <row r="287">
          <cell r="A287" t="str">
            <v>종       별</v>
          </cell>
          <cell r="C287" t="str">
            <v>재 료 또 는</v>
          </cell>
          <cell r="D287" t="str">
            <v xml:space="preserve">원 수 </v>
          </cell>
          <cell r="E287" t="str">
            <v>단 위</v>
          </cell>
          <cell r="F287" t="str">
            <v>총   액</v>
          </cell>
          <cell r="G287" t="str">
            <v>노   무   비</v>
          </cell>
          <cell r="I287" t="str">
            <v>재   료   비</v>
          </cell>
          <cell r="K287" t="str">
            <v>경      비</v>
          </cell>
          <cell r="M287" t="str">
            <v>비   고</v>
          </cell>
        </row>
        <row r="288">
          <cell r="C288" t="str">
            <v xml:space="preserve">규       격 </v>
          </cell>
          <cell r="F288" t="str">
            <v>금   액</v>
          </cell>
          <cell r="G288" t="str">
            <v>단  가</v>
          </cell>
          <cell r="H288" t="str">
            <v>금   액</v>
          </cell>
          <cell r="I288" t="str">
            <v>단  가</v>
          </cell>
          <cell r="J288" t="str">
            <v>금   액</v>
          </cell>
          <cell r="K288" t="str">
            <v>단  가</v>
          </cell>
          <cell r="L288" t="str">
            <v>금   액</v>
          </cell>
        </row>
        <row r="289">
          <cell r="B289" t="str">
            <v>- 잡유</v>
          </cell>
          <cell r="C289" t="str">
            <v>주연료*38%</v>
          </cell>
          <cell r="D289">
            <v>1</v>
          </cell>
          <cell r="E289" t="str">
            <v>식</v>
          </cell>
          <cell r="J289">
            <v>4160.6656000000003</v>
          </cell>
        </row>
        <row r="290">
          <cell r="B290" t="str">
            <v>- 조종원</v>
          </cell>
          <cell r="D290">
            <v>0.17</v>
          </cell>
          <cell r="E290" t="str">
            <v>인</v>
          </cell>
          <cell r="G290">
            <v>56951</v>
          </cell>
          <cell r="H290">
            <v>9681</v>
          </cell>
        </row>
        <row r="292">
          <cell r="A292" t="str">
            <v>발 전 기</v>
          </cell>
          <cell r="C292" t="str">
            <v>50 kw</v>
          </cell>
          <cell r="D292">
            <v>1</v>
          </cell>
          <cell r="E292" t="str">
            <v>hr</v>
          </cell>
          <cell r="H292">
            <v>9235</v>
          </cell>
          <cell r="J292">
            <v>8338</v>
          </cell>
        </row>
        <row r="294">
          <cell r="B294" t="str">
            <v>- 경유</v>
          </cell>
          <cell r="D294">
            <v>13.2</v>
          </cell>
          <cell r="E294" t="str">
            <v>L</v>
          </cell>
          <cell r="I294">
            <v>526.4</v>
          </cell>
          <cell r="J294">
            <v>6948.48</v>
          </cell>
        </row>
        <row r="295">
          <cell r="B295" t="str">
            <v>- 잡유</v>
          </cell>
          <cell r="C295" t="str">
            <v>주연료*20%</v>
          </cell>
          <cell r="D295">
            <v>1</v>
          </cell>
          <cell r="E295" t="str">
            <v>식</v>
          </cell>
          <cell r="J295">
            <v>1389.6959999999997</v>
          </cell>
        </row>
        <row r="296">
          <cell r="B296" t="str">
            <v>- 조종원</v>
          </cell>
          <cell r="D296">
            <v>0.17</v>
          </cell>
          <cell r="E296" t="str">
            <v>인</v>
          </cell>
          <cell r="G296">
            <v>54325</v>
          </cell>
          <cell r="H296">
            <v>9235</v>
          </cell>
        </row>
        <row r="297">
          <cell r="A297" t="str">
            <v>Truck Crane</v>
          </cell>
          <cell r="C297" t="str">
            <v>10ton</v>
          </cell>
          <cell r="D297">
            <v>1</v>
          </cell>
          <cell r="E297" t="str">
            <v>hr</v>
          </cell>
          <cell r="H297">
            <v>18615</v>
          </cell>
          <cell r="J297">
            <v>3486</v>
          </cell>
        </row>
        <row r="299">
          <cell r="B299" t="str">
            <v>- 경유</v>
          </cell>
          <cell r="D299">
            <v>4.8</v>
          </cell>
          <cell r="E299" t="str">
            <v>L</v>
          </cell>
          <cell r="I299">
            <v>526.4</v>
          </cell>
          <cell r="J299">
            <v>2526.7199999999998</v>
          </cell>
          <cell r="L299" t="str">
            <v xml:space="preserve"> </v>
          </cell>
        </row>
        <row r="300">
          <cell r="B300" t="str">
            <v>- 잡유</v>
          </cell>
          <cell r="C300" t="str">
            <v>주연료*38%</v>
          </cell>
          <cell r="D300">
            <v>1</v>
          </cell>
          <cell r="E300" t="str">
            <v>식</v>
          </cell>
          <cell r="J300">
            <v>960.15359999999987</v>
          </cell>
        </row>
        <row r="301">
          <cell r="B301" t="str">
            <v>- 조종원</v>
          </cell>
          <cell r="D301">
            <v>0.17</v>
          </cell>
          <cell r="E301" t="str">
            <v>인</v>
          </cell>
          <cell r="G301">
            <v>56951</v>
          </cell>
          <cell r="H301">
            <v>9681.67</v>
          </cell>
        </row>
        <row r="302">
          <cell r="B302" t="str">
            <v>- 조수</v>
          </cell>
          <cell r="D302">
            <v>0.17</v>
          </cell>
          <cell r="E302" t="str">
            <v>"</v>
          </cell>
          <cell r="G302">
            <v>42762</v>
          </cell>
          <cell r="H302">
            <v>7269.54</v>
          </cell>
        </row>
        <row r="303">
          <cell r="B303" t="str">
            <v>- 중기조장</v>
          </cell>
          <cell r="D303">
            <v>0.03</v>
          </cell>
          <cell r="E303" t="str">
            <v>"</v>
          </cell>
          <cell r="G303">
            <v>55484</v>
          </cell>
          <cell r="H303">
            <v>1664.52</v>
          </cell>
        </row>
        <row r="311">
          <cell r="E311" t="str">
            <v xml:space="preserve"> </v>
          </cell>
        </row>
        <row r="312">
          <cell r="B312" t="str">
            <v>'98 년 도  수 문 일 위 대 가 표  총 괄</v>
          </cell>
        </row>
        <row r="314">
          <cell r="A314" t="str">
            <v>종       별</v>
          </cell>
          <cell r="C314" t="str">
            <v>재 료 또 는</v>
          </cell>
          <cell r="D314" t="str">
            <v xml:space="preserve">원 수 </v>
          </cell>
          <cell r="E314" t="str">
            <v>단 위</v>
          </cell>
          <cell r="F314" t="str">
            <v>총   액</v>
          </cell>
          <cell r="G314" t="str">
            <v>노   무   비</v>
          </cell>
          <cell r="I314" t="str">
            <v>재   료   비</v>
          </cell>
          <cell r="K314" t="str">
            <v>경      비</v>
          </cell>
          <cell r="M314" t="str">
            <v>비   고</v>
          </cell>
        </row>
        <row r="315">
          <cell r="C315" t="str">
            <v xml:space="preserve">규       격 </v>
          </cell>
          <cell r="F315" t="str">
            <v>금   액</v>
          </cell>
          <cell r="G315" t="str">
            <v>단  가</v>
          </cell>
          <cell r="H315" t="str">
            <v>금   액</v>
          </cell>
          <cell r="I315" t="str">
            <v>단  가</v>
          </cell>
          <cell r="J315" t="str">
            <v>금   액</v>
          </cell>
          <cell r="K315" t="str">
            <v>단  가</v>
          </cell>
          <cell r="L315" t="str">
            <v>금   액</v>
          </cell>
        </row>
        <row r="316">
          <cell r="A316" t="str">
            <v xml:space="preserve">◈ROLLER GATE </v>
          </cell>
          <cell r="C316" t="str">
            <v xml:space="preserve"> </v>
          </cell>
        </row>
        <row r="317">
          <cell r="A317" t="str">
            <v xml:space="preserve"> </v>
          </cell>
          <cell r="B317" t="str">
            <v>⊙ 제작 가공비</v>
          </cell>
        </row>
        <row r="318">
          <cell r="A318" t="str">
            <v xml:space="preserve"> </v>
          </cell>
          <cell r="B318" t="str">
            <v>▷GATE LEAF</v>
          </cell>
          <cell r="C318" t="str">
            <v>소   계</v>
          </cell>
          <cell r="F318">
            <v>1668518</v>
          </cell>
          <cell r="H318">
            <v>1322330</v>
          </cell>
          <cell r="J318">
            <v>237292</v>
          </cell>
          <cell r="L318">
            <v>108896</v>
          </cell>
        </row>
        <row r="319">
          <cell r="A319" t="str">
            <v xml:space="preserve"> </v>
          </cell>
          <cell r="C319" t="str">
            <v>인 건 비</v>
          </cell>
          <cell r="D319">
            <v>1</v>
          </cell>
          <cell r="E319" t="str">
            <v>TON</v>
          </cell>
          <cell r="F319">
            <v>1195828</v>
          </cell>
          <cell r="H319">
            <v>1195828</v>
          </cell>
        </row>
        <row r="320">
          <cell r="A320" t="str">
            <v xml:space="preserve"> </v>
          </cell>
          <cell r="C320" t="str">
            <v>사용장비경비</v>
          </cell>
          <cell r="D320">
            <v>1</v>
          </cell>
          <cell r="E320" t="str">
            <v>TON</v>
          </cell>
          <cell r="F320">
            <v>247732</v>
          </cell>
          <cell r="H320">
            <v>126502</v>
          </cell>
          <cell r="J320">
            <v>31430</v>
          </cell>
          <cell r="L320">
            <v>89800</v>
          </cell>
        </row>
        <row r="321">
          <cell r="A321" t="str">
            <v xml:space="preserve"> </v>
          </cell>
          <cell r="C321" t="str">
            <v>소모자재비</v>
          </cell>
          <cell r="D321">
            <v>1</v>
          </cell>
          <cell r="E321" t="str">
            <v>TON</v>
          </cell>
          <cell r="F321">
            <v>224958</v>
          </cell>
          <cell r="J321">
            <v>205862</v>
          </cell>
          <cell r="L321">
            <v>19096</v>
          </cell>
        </row>
        <row r="323">
          <cell r="A323" t="str">
            <v xml:space="preserve"> </v>
          </cell>
          <cell r="B323" t="str">
            <v>▷GUIDE FRAME</v>
          </cell>
          <cell r="C323" t="str">
            <v>소   계</v>
          </cell>
          <cell r="F323">
            <v>4324511</v>
          </cell>
          <cell r="H323">
            <v>3911039</v>
          </cell>
          <cell r="J323">
            <v>289792</v>
          </cell>
          <cell r="L323">
            <v>123680</v>
          </cell>
        </row>
        <row r="324">
          <cell r="A324" t="str">
            <v xml:space="preserve"> </v>
          </cell>
          <cell r="C324" t="str">
            <v>인 건 비</v>
          </cell>
          <cell r="D324">
            <v>1</v>
          </cell>
          <cell r="E324" t="str">
            <v>TON</v>
          </cell>
          <cell r="F324">
            <v>3784537</v>
          </cell>
          <cell r="H324">
            <v>3784537</v>
          </cell>
        </row>
        <row r="325">
          <cell r="A325" t="str">
            <v xml:space="preserve"> </v>
          </cell>
          <cell r="C325" t="str">
            <v>사용장비경비</v>
          </cell>
          <cell r="D325">
            <v>1</v>
          </cell>
          <cell r="E325" t="str">
            <v>TON</v>
          </cell>
          <cell r="F325">
            <v>247732</v>
          </cell>
          <cell r="H325">
            <v>126502</v>
          </cell>
          <cell r="J325">
            <v>31430</v>
          </cell>
          <cell r="L325">
            <v>89800</v>
          </cell>
          <cell r="M325" t="str">
            <v>ROLLER GATE
LEAF 적용</v>
          </cell>
        </row>
        <row r="326">
          <cell r="A326" t="str">
            <v xml:space="preserve"> </v>
          </cell>
          <cell r="C326" t="str">
            <v>소모자재비</v>
          </cell>
          <cell r="D326">
            <v>1</v>
          </cell>
          <cell r="E326" t="str">
            <v>TON</v>
          </cell>
          <cell r="F326">
            <v>292242</v>
          </cell>
          <cell r="J326">
            <v>258362</v>
          </cell>
          <cell r="L326">
            <v>33880</v>
          </cell>
        </row>
        <row r="328">
          <cell r="A328" t="str">
            <v xml:space="preserve"> </v>
          </cell>
          <cell r="B328" t="str">
            <v>⊙ 설  치  비</v>
          </cell>
        </row>
        <row r="329">
          <cell r="A329" t="str">
            <v xml:space="preserve"> </v>
          </cell>
          <cell r="B329" t="str">
            <v>▷GATE LEAF</v>
          </cell>
          <cell r="C329" t="str">
            <v>소   계</v>
          </cell>
          <cell r="F329">
            <v>2471576</v>
          </cell>
          <cell r="H329">
            <v>1670029</v>
          </cell>
          <cell r="J329">
            <v>226123</v>
          </cell>
          <cell r="L329">
            <v>575424</v>
          </cell>
        </row>
        <row r="330">
          <cell r="A330" t="str">
            <v>종       별</v>
          </cell>
          <cell r="C330" t="str">
            <v>재 료 또 는</v>
          </cell>
          <cell r="D330" t="str">
            <v xml:space="preserve">원 수 </v>
          </cell>
          <cell r="E330" t="str">
            <v>단 위</v>
          </cell>
          <cell r="F330" t="str">
            <v>총   액</v>
          </cell>
          <cell r="G330" t="str">
            <v>노   무   비</v>
          </cell>
          <cell r="I330" t="str">
            <v>재   료   비</v>
          </cell>
          <cell r="K330" t="str">
            <v>경      비</v>
          </cell>
          <cell r="M330" t="str">
            <v>비   고</v>
          </cell>
        </row>
        <row r="331">
          <cell r="C331" t="str">
            <v xml:space="preserve">규       격 </v>
          </cell>
          <cell r="F331" t="str">
            <v>금   액</v>
          </cell>
          <cell r="G331" t="str">
            <v>단  가</v>
          </cell>
          <cell r="H331" t="str">
            <v>금   액</v>
          </cell>
          <cell r="I331" t="str">
            <v>단  가</v>
          </cell>
          <cell r="J331" t="str">
            <v>금   액</v>
          </cell>
          <cell r="K331" t="str">
            <v>단  가</v>
          </cell>
          <cell r="L331" t="str">
            <v>금   액</v>
          </cell>
        </row>
        <row r="332">
          <cell r="A332" t="str">
            <v xml:space="preserve"> </v>
          </cell>
          <cell r="C332" t="str">
            <v>인 건 비</v>
          </cell>
          <cell r="D332">
            <v>1</v>
          </cell>
          <cell r="E332" t="str">
            <v>TON</v>
          </cell>
          <cell r="F332">
            <v>1091285</v>
          </cell>
          <cell r="H332">
            <v>1091285</v>
          </cell>
        </row>
        <row r="333">
          <cell r="A333" t="str">
            <v xml:space="preserve"> </v>
          </cell>
          <cell r="C333" t="str">
            <v>사용장비경비</v>
          </cell>
          <cell r="D333">
            <v>1</v>
          </cell>
          <cell r="E333" t="str">
            <v>TON</v>
          </cell>
          <cell r="F333">
            <v>1341424</v>
          </cell>
          <cell r="H333">
            <v>578744</v>
          </cell>
          <cell r="J333">
            <v>187256</v>
          </cell>
          <cell r="L333">
            <v>575424</v>
          </cell>
        </row>
        <row r="334">
          <cell r="A334" t="str">
            <v xml:space="preserve"> </v>
          </cell>
          <cell r="C334" t="str">
            <v>소모자재비</v>
          </cell>
          <cell r="D334">
            <v>1</v>
          </cell>
          <cell r="E334" t="str">
            <v>TON</v>
          </cell>
          <cell r="F334">
            <v>38867</v>
          </cell>
          <cell r="J334">
            <v>38867</v>
          </cell>
        </row>
        <row r="336">
          <cell r="A336" t="str">
            <v xml:space="preserve"> </v>
          </cell>
          <cell r="B336" t="str">
            <v>▷GUIDE FRAME</v>
          </cell>
          <cell r="C336" t="str">
            <v>소   계</v>
          </cell>
          <cell r="F336">
            <v>5148432</v>
          </cell>
          <cell r="H336">
            <v>4267975</v>
          </cell>
          <cell r="J336">
            <v>305033</v>
          </cell>
          <cell r="L336">
            <v>575424</v>
          </cell>
        </row>
        <row r="337">
          <cell r="A337" t="str">
            <v xml:space="preserve"> </v>
          </cell>
          <cell r="C337" t="str">
            <v>인 건 비</v>
          </cell>
          <cell r="D337">
            <v>1</v>
          </cell>
          <cell r="E337" t="str">
            <v>TON</v>
          </cell>
          <cell r="F337">
            <v>3689231</v>
          </cell>
          <cell r="H337">
            <v>3689231</v>
          </cell>
        </row>
        <row r="338">
          <cell r="A338" t="str">
            <v xml:space="preserve"> </v>
          </cell>
          <cell r="C338" t="str">
            <v>사용장비경비</v>
          </cell>
          <cell r="D338">
            <v>1</v>
          </cell>
          <cell r="E338" t="str">
            <v>TON</v>
          </cell>
          <cell r="F338">
            <v>1341424</v>
          </cell>
          <cell r="H338">
            <v>578744</v>
          </cell>
          <cell r="J338">
            <v>187256</v>
          </cell>
          <cell r="L338">
            <v>575424</v>
          </cell>
        </row>
        <row r="339">
          <cell r="A339" t="str">
            <v xml:space="preserve"> </v>
          </cell>
          <cell r="C339" t="str">
            <v>소모자재비</v>
          </cell>
          <cell r="D339">
            <v>1</v>
          </cell>
          <cell r="E339" t="str">
            <v>TON</v>
          </cell>
          <cell r="F339">
            <v>117777</v>
          </cell>
          <cell r="J339">
            <v>117777</v>
          </cell>
        </row>
        <row r="341">
          <cell r="A341" t="str">
            <v xml:space="preserve"> </v>
          </cell>
          <cell r="B341" t="str">
            <v>▷ HOIST</v>
          </cell>
          <cell r="C341" t="str">
            <v>소   계</v>
          </cell>
          <cell r="F341">
            <v>2100502</v>
          </cell>
          <cell r="H341">
            <v>1186896</v>
          </cell>
          <cell r="J341">
            <v>275550</v>
          </cell>
          <cell r="L341">
            <v>638056</v>
          </cell>
        </row>
        <row r="342">
          <cell r="A342" t="str">
            <v xml:space="preserve"> </v>
          </cell>
          <cell r="C342" t="str">
            <v>인 건 비</v>
          </cell>
          <cell r="D342">
            <v>1</v>
          </cell>
          <cell r="E342" t="str">
            <v>TON</v>
          </cell>
          <cell r="F342">
            <v>687704</v>
          </cell>
          <cell r="H342">
            <v>687704</v>
          </cell>
        </row>
        <row r="343">
          <cell r="A343" t="str">
            <v xml:space="preserve"> </v>
          </cell>
          <cell r="C343" t="str">
            <v>사용장비경비</v>
          </cell>
          <cell r="D343">
            <v>1</v>
          </cell>
          <cell r="E343" t="str">
            <v>TON</v>
          </cell>
          <cell r="F343">
            <v>1384600</v>
          </cell>
          <cell r="H343">
            <v>499192</v>
          </cell>
          <cell r="J343">
            <v>247352</v>
          </cell>
          <cell r="L343">
            <v>638056</v>
          </cell>
        </row>
        <row r="344">
          <cell r="A344" t="str">
            <v xml:space="preserve"> </v>
          </cell>
          <cell r="C344" t="str">
            <v>소모자재비</v>
          </cell>
          <cell r="D344">
            <v>1</v>
          </cell>
          <cell r="E344" t="str">
            <v>TON</v>
          </cell>
          <cell r="F344">
            <v>28198</v>
          </cell>
          <cell r="J344">
            <v>28198</v>
          </cell>
        </row>
        <row r="345">
          <cell r="A345" t="str">
            <v>◈ STOP LOG</v>
          </cell>
        </row>
        <row r="346">
          <cell r="B346" t="str">
            <v>⊙ 제작 가공비</v>
          </cell>
        </row>
        <row r="347">
          <cell r="B347" t="str">
            <v>▷GATE LEAF</v>
          </cell>
          <cell r="C347" t="str">
            <v>소   계</v>
          </cell>
          <cell r="F347">
            <v>1301484.2280000001</v>
          </cell>
          <cell r="H347">
            <v>1137185</v>
          </cell>
          <cell r="J347">
            <v>65315</v>
          </cell>
          <cell r="L347">
            <v>98984.228000000003</v>
          </cell>
        </row>
        <row r="348">
          <cell r="C348" t="str">
            <v>인 건 비</v>
          </cell>
          <cell r="E348" t="str">
            <v>TON</v>
          </cell>
          <cell r="F348">
            <v>985817</v>
          </cell>
          <cell r="H348">
            <v>985817</v>
          </cell>
        </row>
        <row r="349">
          <cell r="A349" t="str">
            <v>종       별</v>
          </cell>
          <cell r="C349" t="str">
            <v>재 료 또 는</v>
          </cell>
          <cell r="D349" t="str">
            <v xml:space="preserve">원 수 </v>
          </cell>
          <cell r="E349" t="str">
            <v>단 위</v>
          </cell>
          <cell r="F349" t="str">
            <v>총   액</v>
          </cell>
          <cell r="G349" t="str">
            <v>노   무   비</v>
          </cell>
          <cell r="I349" t="str">
            <v>재   료   비</v>
          </cell>
          <cell r="K349" t="str">
            <v>경      비</v>
          </cell>
          <cell r="M349" t="str">
            <v>비   고</v>
          </cell>
        </row>
        <row r="350">
          <cell r="C350" t="str">
            <v xml:space="preserve">규       격 </v>
          </cell>
          <cell r="F350" t="str">
            <v>금   액</v>
          </cell>
          <cell r="G350" t="str">
            <v>단  가</v>
          </cell>
          <cell r="H350" t="str">
            <v>금   액</v>
          </cell>
          <cell r="I350" t="str">
            <v>단  가</v>
          </cell>
          <cell r="J350" t="str">
            <v>금   액</v>
          </cell>
          <cell r="K350" t="str">
            <v>단  가</v>
          </cell>
          <cell r="L350" t="str">
            <v>금   액</v>
          </cell>
        </row>
        <row r="351">
          <cell r="C351" t="str">
            <v>사용장비경비</v>
          </cell>
          <cell r="E351" t="str">
            <v>TON</v>
          </cell>
          <cell r="F351">
            <v>289048.228</v>
          </cell>
          <cell r="H351">
            <v>151368</v>
          </cell>
          <cell r="J351">
            <v>38696</v>
          </cell>
          <cell r="L351">
            <v>98984.228000000003</v>
          </cell>
        </row>
        <row r="352">
          <cell r="A352" t="str">
            <v xml:space="preserve"> </v>
          </cell>
          <cell r="C352" t="str">
            <v>소모자재비</v>
          </cell>
          <cell r="E352" t="str">
            <v>TON</v>
          </cell>
          <cell r="F352">
            <v>26619</v>
          </cell>
          <cell r="J352">
            <v>26619</v>
          </cell>
        </row>
        <row r="354">
          <cell r="A354" t="str">
            <v xml:space="preserve"> </v>
          </cell>
          <cell r="B354" t="str">
            <v>▷GUIDE FRAME</v>
          </cell>
          <cell r="C354" t="str">
            <v>소   계</v>
          </cell>
          <cell r="F354">
            <v>4324511</v>
          </cell>
          <cell r="H354">
            <v>3911039</v>
          </cell>
          <cell r="J354">
            <v>289792</v>
          </cell>
          <cell r="L354">
            <v>123680</v>
          </cell>
          <cell r="M354" t="str">
            <v>ROLLER GATE 
GUIDE FRAME적용</v>
          </cell>
        </row>
        <row r="355">
          <cell r="A355" t="str">
            <v xml:space="preserve"> </v>
          </cell>
          <cell r="C355" t="str">
            <v>인 건 비</v>
          </cell>
          <cell r="E355" t="str">
            <v>TON</v>
          </cell>
          <cell r="F355">
            <v>3784537</v>
          </cell>
          <cell r="H355">
            <v>3784537</v>
          </cell>
          <cell r="M355" t="str">
            <v>"</v>
          </cell>
        </row>
        <row r="356">
          <cell r="A356" t="str">
            <v xml:space="preserve"> </v>
          </cell>
          <cell r="C356" t="str">
            <v>사용장비경비</v>
          </cell>
          <cell r="E356" t="str">
            <v>TON</v>
          </cell>
          <cell r="F356">
            <v>247732</v>
          </cell>
          <cell r="H356">
            <v>126502</v>
          </cell>
          <cell r="J356">
            <v>31430</v>
          </cell>
          <cell r="L356">
            <v>89800</v>
          </cell>
          <cell r="M356" t="str">
            <v>"</v>
          </cell>
        </row>
        <row r="357">
          <cell r="C357" t="str">
            <v>소모자재비</v>
          </cell>
          <cell r="E357" t="str">
            <v>TON</v>
          </cell>
          <cell r="F357">
            <v>292242</v>
          </cell>
          <cell r="J357">
            <v>258362</v>
          </cell>
          <cell r="L357">
            <v>33880</v>
          </cell>
          <cell r="M357" t="str">
            <v>"</v>
          </cell>
        </row>
        <row r="359">
          <cell r="B359" t="str">
            <v>▷LIFTING BEAM</v>
          </cell>
          <cell r="C359" t="str">
            <v>소   계</v>
          </cell>
          <cell r="F359">
            <v>1301484.2280000001</v>
          </cell>
          <cell r="H359">
            <v>1137185</v>
          </cell>
          <cell r="J359">
            <v>65315</v>
          </cell>
          <cell r="L359">
            <v>98984.228000000003</v>
          </cell>
          <cell r="M359" t="str">
            <v>STOP LOG LEAF
적용</v>
          </cell>
        </row>
        <row r="360">
          <cell r="C360" t="str">
            <v>인 건 비</v>
          </cell>
          <cell r="E360" t="str">
            <v>TON</v>
          </cell>
          <cell r="F360">
            <v>985817</v>
          </cell>
          <cell r="H360">
            <v>985817</v>
          </cell>
          <cell r="M360" t="str">
            <v>"</v>
          </cell>
        </row>
        <row r="361">
          <cell r="C361" t="str">
            <v>사용장비경비</v>
          </cell>
          <cell r="E361" t="str">
            <v>TON</v>
          </cell>
          <cell r="F361">
            <v>289048.228</v>
          </cell>
          <cell r="H361">
            <v>151368</v>
          </cell>
          <cell r="J361">
            <v>38696</v>
          </cell>
          <cell r="L361">
            <v>98984.228000000003</v>
          </cell>
          <cell r="M361" t="str">
            <v>"</v>
          </cell>
        </row>
        <row r="362">
          <cell r="C362" t="str">
            <v>소모자재비</v>
          </cell>
          <cell r="E362" t="str">
            <v>TON</v>
          </cell>
          <cell r="F362">
            <v>26619</v>
          </cell>
          <cell r="J362">
            <v>26619</v>
          </cell>
          <cell r="M362" t="str">
            <v>"</v>
          </cell>
        </row>
        <row r="363">
          <cell r="B363" t="str">
            <v>⊙ 설  치  비</v>
          </cell>
        </row>
        <row r="364">
          <cell r="B364" t="str">
            <v>▷GATE LEAF</v>
          </cell>
          <cell r="C364" t="str">
            <v>소   계</v>
          </cell>
          <cell r="F364">
            <v>1483011</v>
          </cell>
          <cell r="H364">
            <v>862692</v>
          </cell>
          <cell r="J364">
            <v>237294</v>
          </cell>
          <cell r="L364">
            <v>383025</v>
          </cell>
        </row>
        <row r="365">
          <cell r="C365" t="str">
            <v>인 건 비</v>
          </cell>
          <cell r="E365" t="str">
            <v>TON</v>
          </cell>
          <cell r="F365">
            <v>562444</v>
          </cell>
          <cell r="H365">
            <v>562444</v>
          </cell>
        </row>
        <row r="366">
          <cell r="C366" t="str">
            <v>사용장비경비</v>
          </cell>
          <cell r="E366" t="str">
            <v>TON</v>
          </cell>
          <cell r="F366">
            <v>744864</v>
          </cell>
          <cell r="H366">
            <v>300248</v>
          </cell>
          <cell r="J366">
            <v>80440</v>
          </cell>
          <cell r="L366">
            <v>364176</v>
          </cell>
        </row>
        <row r="367">
          <cell r="C367" t="str">
            <v>소모자재비</v>
          </cell>
          <cell r="E367" t="str">
            <v>TON</v>
          </cell>
          <cell r="F367">
            <v>175703</v>
          </cell>
          <cell r="J367">
            <v>156854</v>
          </cell>
          <cell r="L367">
            <v>18849</v>
          </cell>
        </row>
        <row r="368">
          <cell r="A368" t="str">
            <v>종       별</v>
          </cell>
          <cell r="C368" t="str">
            <v>재 료 또 는</v>
          </cell>
          <cell r="D368" t="str">
            <v xml:space="preserve">원 수 </v>
          </cell>
          <cell r="E368" t="str">
            <v>단 위</v>
          </cell>
          <cell r="F368" t="str">
            <v>총   액</v>
          </cell>
          <cell r="G368" t="str">
            <v>노   무   비</v>
          </cell>
          <cell r="I368" t="str">
            <v>재   료   비</v>
          </cell>
          <cell r="K368" t="str">
            <v>경      비</v>
          </cell>
          <cell r="M368" t="str">
            <v>비   고</v>
          </cell>
        </row>
        <row r="369">
          <cell r="C369" t="str">
            <v xml:space="preserve">규       격 </v>
          </cell>
          <cell r="F369" t="str">
            <v>금   액</v>
          </cell>
          <cell r="G369" t="str">
            <v>단  가</v>
          </cell>
          <cell r="H369" t="str">
            <v>금   액</v>
          </cell>
          <cell r="I369" t="str">
            <v>단  가</v>
          </cell>
          <cell r="J369" t="str">
            <v>금   액</v>
          </cell>
          <cell r="K369" t="str">
            <v>단  가</v>
          </cell>
          <cell r="L369" t="str">
            <v>금   액</v>
          </cell>
        </row>
        <row r="370">
          <cell r="B370" t="str">
            <v>▷GUIDE FRAME</v>
          </cell>
          <cell r="C370" t="str">
            <v>⇒ ROLLER GATE 적용</v>
          </cell>
        </row>
        <row r="371">
          <cell r="A371" t="str">
            <v xml:space="preserve"> </v>
          </cell>
          <cell r="B371" t="str">
            <v>▷LIFTING BEAM</v>
          </cell>
          <cell r="C371" t="str">
            <v>⇒ STOP LOG LEAF 적용</v>
          </cell>
        </row>
        <row r="373">
          <cell r="A373" t="str">
            <v>◈ RADIAL GATE</v>
          </cell>
        </row>
        <row r="374">
          <cell r="A374" t="str">
            <v xml:space="preserve"> </v>
          </cell>
          <cell r="B374" t="str">
            <v>⊙ 제작 가공비</v>
          </cell>
        </row>
        <row r="376">
          <cell r="A376" t="str">
            <v xml:space="preserve"> </v>
          </cell>
          <cell r="B376" t="str">
            <v>▷GATE LEAF</v>
          </cell>
          <cell r="C376" t="str">
            <v>소   계</v>
          </cell>
          <cell r="F376">
            <v>2124730</v>
          </cell>
          <cell r="H376">
            <v>1660499</v>
          </cell>
          <cell r="J376">
            <v>304929</v>
          </cell>
          <cell r="L376">
            <v>159302</v>
          </cell>
        </row>
        <row r="377">
          <cell r="A377" t="str">
            <v xml:space="preserve"> </v>
          </cell>
          <cell r="C377" t="str">
            <v>인 건 비</v>
          </cell>
          <cell r="E377" t="str">
            <v>TON</v>
          </cell>
          <cell r="F377">
            <v>1502694</v>
          </cell>
          <cell r="H377">
            <v>1502694</v>
          </cell>
        </row>
        <row r="378">
          <cell r="A378" t="str">
            <v xml:space="preserve"> </v>
          </cell>
          <cell r="C378" t="str">
            <v>사용장비경비</v>
          </cell>
          <cell r="E378" t="str">
            <v>TON</v>
          </cell>
          <cell r="F378">
            <v>341716</v>
          </cell>
          <cell r="H378">
            <v>157805</v>
          </cell>
          <cell r="J378">
            <v>47401</v>
          </cell>
          <cell r="L378">
            <v>136510</v>
          </cell>
        </row>
        <row r="379">
          <cell r="A379" t="str">
            <v xml:space="preserve"> </v>
          </cell>
          <cell r="C379" t="str">
            <v>소모자재비</v>
          </cell>
          <cell r="E379" t="str">
            <v>TON</v>
          </cell>
          <cell r="F379">
            <v>280320</v>
          </cell>
          <cell r="J379">
            <v>257528</v>
          </cell>
          <cell r="L379">
            <v>22792</v>
          </cell>
        </row>
        <row r="381">
          <cell r="A381" t="str">
            <v xml:space="preserve"> </v>
          </cell>
          <cell r="B381" t="str">
            <v>▷GUIDE FRAME</v>
          </cell>
          <cell r="C381" t="str">
            <v>소   계</v>
          </cell>
          <cell r="F381">
            <v>4842008</v>
          </cell>
          <cell r="H381">
            <v>4473673</v>
          </cell>
          <cell r="J381">
            <v>195173</v>
          </cell>
          <cell r="L381">
            <v>173162</v>
          </cell>
        </row>
        <row r="382">
          <cell r="A382" t="str">
            <v xml:space="preserve"> </v>
          </cell>
          <cell r="B382" t="str">
            <v xml:space="preserve"> </v>
          </cell>
          <cell r="C382" t="str">
            <v>인 건 비</v>
          </cell>
          <cell r="E382" t="str">
            <v>TON</v>
          </cell>
          <cell r="F382">
            <v>4315868</v>
          </cell>
          <cell r="H382">
            <v>4315868</v>
          </cell>
        </row>
        <row r="383">
          <cell r="A383" t="str">
            <v xml:space="preserve"> </v>
          </cell>
          <cell r="B383" t="str">
            <v xml:space="preserve"> </v>
          </cell>
          <cell r="C383" t="str">
            <v>사용장비경비</v>
          </cell>
          <cell r="E383" t="str">
            <v>TON</v>
          </cell>
          <cell r="F383">
            <v>341716</v>
          </cell>
          <cell r="H383">
            <v>157805</v>
          </cell>
          <cell r="J383">
            <v>47401</v>
          </cell>
          <cell r="L383">
            <v>136510</v>
          </cell>
          <cell r="M383" t="str">
            <v>RADIAL GATE
LEAF 적용</v>
          </cell>
        </row>
        <row r="384">
          <cell r="A384" t="str">
            <v xml:space="preserve"> </v>
          </cell>
          <cell r="C384" t="str">
            <v>소모자재비</v>
          </cell>
          <cell r="E384" t="str">
            <v>TON</v>
          </cell>
          <cell r="F384">
            <v>184424</v>
          </cell>
          <cell r="J384">
            <v>147772</v>
          </cell>
          <cell r="L384">
            <v>36652</v>
          </cell>
        </row>
        <row r="388">
          <cell r="A388" t="str">
            <v>종       별</v>
          </cell>
          <cell r="C388" t="str">
            <v>재 료 또 는</v>
          </cell>
          <cell r="D388" t="str">
            <v xml:space="preserve">원 수 </v>
          </cell>
          <cell r="E388" t="str">
            <v>단 위</v>
          </cell>
          <cell r="F388" t="str">
            <v>총   액</v>
          </cell>
          <cell r="G388" t="str">
            <v>노   무   비</v>
          </cell>
          <cell r="I388" t="str">
            <v>재   료   비</v>
          </cell>
          <cell r="K388" t="str">
            <v>경      비</v>
          </cell>
          <cell r="M388" t="str">
            <v>비   고</v>
          </cell>
        </row>
        <row r="389">
          <cell r="C389" t="str">
            <v xml:space="preserve">규       격 </v>
          </cell>
          <cell r="F389" t="str">
            <v>금   액</v>
          </cell>
          <cell r="G389" t="str">
            <v>단  가</v>
          </cell>
          <cell r="H389" t="str">
            <v>금   액</v>
          </cell>
          <cell r="I389" t="str">
            <v>단  가</v>
          </cell>
          <cell r="J389" t="str">
            <v>금   액</v>
          </cell>
          <cell r="K389" t="str">
            <v>단  가</v>
          </cell>
          <cell r="L389" t="str">
            <v>금   액</v>
          </cell>
        </row>
        <row r="390">
          <cell r="B390" t="str">
            <v>▷ANCHORAGE</v>
          </cell>
          <cell r="C390" t="str">
            <v>소   계</v>
          </cell>
          <cell r="F390">
            <v>3706842</v>
          </cell>
          <cell r="H390">
            <v>3389225</v>
          </cell>
          <cell r="J390">
            <v>155235</v>
          </cell>
          <cell r="L390">
            <v>162382</v>
          </cell>
        </row>
        <row r="391">
          <cell r="C391" t="str">
            <v>인 건 비</v>
          </cell>
          <cell r="E391" t="str">
            <v>TON</v>
          </cell>
          <cell r="F391">
            <v>3231420</v>
          </cell>
          <cell r="H391">
            <v>3231420</v>
          </cell>
        </row>
        <row r="392">
          <cell r="C392" t="str">
            <v>사용장비경비</v>
          </cell>
          <cell r="E392" t="str">
            <v>TON</v>
          </cell>
          <cell r="F392">
            <v>341716</v>
          </cell>
          <cell r="H392">
            <v>157805</v>
          </cell>
          <cell r="J392">
            <v>47401</v>
          </cell>
          <cell r="L392">
            <v>136510</v>
          </cell>
          <cell r="M392" t="str">
            <v>RADIAL GATE
LEAF 적용</v>
          </cell>
        </row>
        <row r="393">
          <cell r="C393" t="str">
            <v>소모자재비</v>
          </cell>
          <cell r="E393" t="str">
            <v>TON</v>
          </cell>
          <cell r="F393">
            <v>133706</v>
          </cell>
          <cell r="J393">
            <v>107834</v>
          </cell>
          <cell r="L393">
            <v>25872</v>
          </cell>
        </row>
        <row r="395">
          <cell r="B395" t="str">
            <v>⊙ 설  치  비</v>
          </cell>
        </row>
        <row r="397">
          <cell r="B397" t="str">
            <v>▷GATE LEAF</v>
          </cell>
          <cell r="C397" t="str">
            <v>소   계</v>
          </cell>
          <cell r="F397">
            <v>3544844.4</v>
          </cell>
          <cell r="H397">
            <v>2061690</v>
          </cell>
          <cell r="J397">
            <v>360170.4</v>
          </cell>
          <cell r="L397">
            <v>1122984</v>
          </cell>
        </row>
        <row r="398">
          <cell r="C398" t="str">
            <v>인 건 비</v>
          </cell>
          <cell r="E398" t="str">
            <v>TON</v>
          </cell>
          <cell r="F398">
            <v>1192994</v>
          </cell>
          <cell r="H398">
            <v>1192994</v>
          </cell>
        </row>
        <row r="399">
          <cell r="A399" t="str">
            <v xml:space="preserve"> </v>
          </cell>
          <cell r="C399" t="str">
            <v>사용장비경비</v>
          </cell>
          <cell r="E399" t="str">
            <v>TON</v>
          </cell>
          <cell r="F399">
            <v>2312752</v>
          </cell>
          <cell r="H399">
            <v>868696</v>
          </cell>
          <cell r="J399">
            <v>321072</v>
          </cell>
          <cell r="K399" t="str">
            <v xml:space="preserve"> </v>
          </cell>
          <cell r="L399">
            <v>1122984</v>
          </cell>
        </row>
        <row r="400">
          <cell r="C400" t="str">
            <v>소모자재비</v>
          </cell>
          <cell r="E400" t="str">
            <v>TON</v>
          </cell>
          <cell r="F400">
            <v>39098.400000000001</v>
          </cell>
          <cell r="J400">
            <v>39098.400000000001</v>
          </cell>
        </row>
        <row r="401">
          <cell r="A401" t="str">
            <v xml:space="preserve"> </v>
          </cell>
        </row>
        <row r="402">
          <cell r="A402" t="str">
            <v xml:space="preserve"> </v>
          </cell>
          <cell r="B402" t="str">
            <v>▷GUIDE FRAME</v>
          </cell>
          <cell r="C402" t="str">
            <v>소   계</v>
          </cell>
          <cell r="F402">
            <v>11345142</v>
          </cell>
          <cell r="H402">
            <v>10426754</v>
          </cell>
          <cell r="J402">
            <v>282044</v>
          </cell>
          <cell r="L402">
            <v>636344</v>
          </cell>
        </row>
        <row r="403">
          <cell r="A403" t="str">
            <v xml:space="preserve"> </v>
          </cell>
          <cell r="C403" t="str">
            <v>인 건 비</v>
          </cell>
          <cell r="E403" t="str">
            <v>TON</v>
          </cell>
          <cell r="F403">
            <v>9780858</v>
          </cell>
          <cell r="H403">
            <v>9780858</v>
          </cell>
        </row>
        <row r="404">
          <cell r="A404" t="str">
            <v xml:space="preserve"> </v>
          </cell>
          <cell r="C404" t="str">
            <v>사용장비경비</v>
          </cell>
          <cell r="E404" t="str">
            <v>TON</v>
          </cell>
          <cell r="F404">
            <v>1533472</v>
          </cell>
          <cell r="H404">
            <v>645896</v>
          </cell>
          <cell r="J404">
            <v>251232</v>
          </cell>
          <cell r="K404" t="str">
            <v xml:space="preserve"> </v>
          </cell>
          <cell r="L404">
            <v>636344</v>
          </cell>
        </row>
        <row r="405">
          <cell r="A405" t="str">
            <v xml:space="preserve"> </v>
          </cell>
          <cell r="C405" t="str">
            <v>소모자재비</v>
          </cell>
          <cell r="E405" t="str">
            <v>TON</v>
          </cell>
          <cell r="F405">
            <v>30812</v>
          </cell>
          <cell r="J405">
            <v>30812</v>
          </cell>
        </row>
        <row r="407">
          <cell r="A407" t="str">
            <v>종       별</v>
          </cell>
          <cell r="C407" t="str">
            <v>재 료 또 는</v>
          </cell>
          <cell r="D407" t="str">
            <v xml:space="preserve">원 수 </v>
          </cell>
          <cell r="E407" t="str">
            <v>단 위</v>
          </cell>
          <cell r="F407" t="str">
            <v>총   액</v>
          </cell>
          <cell r="G407" t="str">
            <v>노   무   비</v>
          </cell>
          <cell r="I407" t="str">
            <v>재   료   비</v>
          </cell>
          <cell r="K407" t="str">
            <v>경      비</v>
          </cell>
          <cell r="M407" t="str">
            <v>비   고</v>
          </cell>
        </row>
        <row r="408">
          <cell r="C408" t="str">
            <v xml:space="preserve">규       격 </v>
          </cell>
          <cell r="F408" t="str">
            <v>금   액</v>
          </cell>
          <cell r="G408" t="str">
            <v>단  가</v>
          </cell>
          <cell r="H408" t="str">
            <v>금   액</v>
          </cell>
          <cell r="I408" t="str">
            <v>단  가</v>
          </cell>
          <cell r="J408" t="str">
            <v>금   액</v>
          </cell>
          <cell r="K408" t="str">
            <v>단  가</v>
          </cell>
          <cell r="L408" t="str">
            <v>금   액</v>
          </cell>
        </row>
        <row r="409">
          <cell r="A409" t="str">
            <v xml:space="preserve"> </v>
          </cell>
          <cell r="B409" t="str">
            <v>▷ANCHORAGE</v>
          </cell>
          <cell r="C409" t="str">
            <v>소   계</v>
          </cell>
          <cell r="F409">
            <v>3544844.4</v>
          </cell>
          <cell r="H409">
            <v>2061690</v>
          </cell>
          <cell r="J409">
            <v>360170.4</v>
          </cell>
          <cell r="L409">
            <v>1122984</v>
          </cell>
        </row>
        <row r="410">
          <cell r="A410" t="str">
            <v xml:space="preserve"> </v>
          </cell>
          <cell r="C410" t="str">
            <v>인 건 비</v>
          </cell>
          <cell r="E410" t="str">
            <v>TON</v>
          </cell>
          <cell r="F410">
            <v>1192994</v>
          </cell>
          <cell r="H410">
            <v>1192994</v>
          </cell>
          <cell r="M410" t="str">
            <v>RADIAL GATE 
LEAF 적용</v>
          </cell>
        </row>
        <row r="411">
          <cell r="A411" t="str">
            <v xml:space="preserve"> </v>
          </cell>
          <cell r="C411" t="str">
            <v>사용장비경비</v>
          </cell>
          <cell r="E411" t="str">
            <v>TON</v>
          </cell>
          <cell r="F411">
            <v>2312752</v>
          </cell>
          <cell r="H411">
            <v>868696</v>
          </cell>
          <cell r="J411">
            <v>321072</v>
          </cell>
          <cell r="L411">
            <v>1122984</v>
          </cell>
          <cell r="M411" t="str">
            <v>"</v>
          </cell>
        </row>
        <row r="412">
          <cell r="A412" t="str">
            <v xml:space="preserve"> </v>
          </cell>
          <cell r="C412" t="str">
            <v>소모자재비</v>
          </cell>
          <cell r="E412" t="str">
            <v>TON</v>
          </cell>
          <cell r="F412">
            <v>39098.400000000001</v>
          </cell>
          <cell r="J412">
            <v>39098.400000000001</v>
          </cell>
          <cell r="M412" t="str">
            <v>"</v>
          </cell>
        </row>
        <row r="414">
          <cell r="B414" t="str">
            <v>▷ HOIST</v>
          </cell>
          <cell r="C414" t="str">
            <v>소   계</v>
          </cell>
          <cell r="F414">
            <v>1509190</v>
          </cell>
          <cell r="H414">
            <v>1047968</v>
          </cell>
          <cell r="J414">
            <v>84566</v>
          </cell>
          <cell r="L414">
            <v>376656</v>
          </cell>
        </row>
        <row r="415">
          <cell r="A415" t="str">
            <v xml:space="preserve"> </v>
          </cell>
          <cell r="C415" t="str">
            <v>인 건 비</v>
          </cell>
          <cell r="E415" t="str">
            <v>TON</v>
          </cell>
          <cell r="F415">
            <v>687704</v>
          </cell>
          <cell r="H415">
            <v>687704</v>
          </cell>
          <cell r="M415" t="str">
            <v>ROLLER HOIST와
동일</v>
          </cell>
        </row>
        <row r="416">
          <cell r="A416" t="str">
            <v xml:space="preserve"> </v>
          </cell>
          <cell r="C416" t="str">
            <v>사용장비경비</v>
          </cell>
          <cell r="E416" t="str">
            <v>TON</v>
          </cell>
          <cell r="F416">
            <v>793288</v>
          </cell>
          <cell r="H416">
            <v>360264</v>
          </cell>
          <cell r="J416">
            <v>56368</v>
          </cell>
          <cell r="L416">
            <v>376656</v>
          </cell>
        </row>
        <row r="417">
          <cell r="A417" t="str">
            <v xml:space="preserve"> </v>
          </cell>
          <cell r="C417" t="str">
            <v>소모자재비</v>
          </cell>
          <cell r="E417" t="str">
            <v>TON</v>
          </cell>
          <cell r="F417">
            <v>28198</v>
          </cell>
          <cell r="J417">
            <v>28198</v>
          </cell>
          <cell r="M417" t="str">
            <v>ROLLER HOIST와
동일</v>
          </cell>
        </row>
        <row r="418">
          <cell r="A418" t="str">
            <v xml:space="preserve"> </v>
          </cell>
        </row>
        <row r="419">
          <cell r="A419" t="str">
            <v>◈ TRASH RACK</v>
          </cell>
        </row>
        <row r="420">
          <cell r="B420" t="str">
            <v>⊙ 제작가공비</v>
          </cell>
          <cell r="C420" t="str">
            <v>소   계</v>
          </cell>
          <cell r="F420">
            <v>8169306</v>
          </cell>
          <cell r="H420">
            <v>7960762</v>
          </cell>
          <cell r="J420">
            <v>118744</v>
          </cell>
          <cell r="L420">
            <v>89800</v>
          </cell>
        </row>
        <row r="421">
          <cell r="C421" t="str">
            <v>인  건  비</v>
          </cell>
          <cell r="E421" t="str">
            <v>TON</v>
          </cell>
          <cell r="F421">
            <v>7834260</v>
          </cell>
          <cell r="H421">
            <v>7834260</v>
          </cell>
        </row>
        <row r="422">
          <cell r="C422" t="str">
            <v>사용장비경비</v>
          </cell>
          <cell r="E422" t="str">
            <v>TON</v>
          </cell>
          <cell r="F422">
            <v>247732</v>
          </cell>
          <cell r="H422">
            <v>126502</v>
          </cell>
          <cell r="J422">
            <v>31430</v>
          </cell>
          <cell r="L422">
            <v>89800</v>
          </cell>
          <cell r="M422" t="str">
            <v>ROLLER GATE
LEAF 적용</v>
          </cell>
        </row>
        <row r="423">
          <cell r="A423" t="str">
            <v xml:space="preserve"> </v>
          </cell>
          <cell r="C423" t="str">
            <v>소모자재비</v>
          </cell>
          <cell r="E423" t="str">
            <v>TON</v>
          </cell>
          <cell r="F423">
            <v>87314</v>
          </cell>
          <cell r="J423">
            <v>87314</v>
          </cell>
        </row>
        <row r="425">
          <cell r="A425" t="str">
            <v xml:space="preserve"> </v>
          </cell>
          <cell r="B425" t="str">
            <v>⊙ 설  치  비</v>
          </cell>
          <cell r="C425" t="str">
            <v>소   계</v>
          </cell>
          <cell r="F425">
            <v>2369875</v>
          </cell>
          <cell r="H425">
            <v>1599040</v>
          </cell>
          <cell r="J425">
            <v>195411</v>
          </cell>
          <cell r="L425">
            <v>575424</v>
          </cell>
        </row>
        <row r="426">
          <cell r="A426" t="str">
            <v>종       별</v>
          </cell>
          <cell r="C426" t="str">
            <v>재 료 또 는</v>
          </cell>
          <cell r="D426" t="str">
            <v xml:space="preserve">원 수 </v>
          </cell>
          <cell r="E426" t="str">
            <v>단 위</v>
          </cell>
          <cell r="F426" t="str">
            <v>총   액</v>
          </cell>
          <cell r="G426" t="str">
            <v>노   무   비</v>
          </cell>
          <cell r="I426" t="str">
            <v>재   료   비</v>
          </cell>
          <cell r="K426" t="str">
            <v>경      비</v>
          </cell>
          <cell r="M426" t="str">
            <v>비   고</v>
          </cell>
        </row>
        <row r="427">
          <cell r="C427" t="str">
            <v xml:space="preserve">규       격 </v>
          </cell>
          <cell r="F427" t="str">
            <v>금   액</v>
          </cell>
          <cell r="G427" t="str">
            <v>단  가</v>
          </cell>
          <cell r="H427" t="str">
            <v>금   액</v>
          </cell>
          <cell r="I427" t="str">
            <v>단  가</v>
          </cell>
          <cell r="J427" t="str">
            <v>금   액</v>
          </cell>
          <cell r="K427" t="str">
            <v>단  가</v>
          </cell>
          <cell r="L427" t="str">
            <v>금   액</v>
          </cell>
        </row>
        <row r="428">
          <cell r="A428" t="str">
            <v xml:space="preserve"> </v>
          </cell>
          <cell r="C428" t="str">
            <v>인  건  비</v>
          </cell>
          <cell r="E428" t="str">
            <v>TON</v>
          </cell>
          <cell r="F428">
            <v>1020296</v>
          </cell>
          <cell r="H428">
            <v>1020296</v>
          </cell>
        </row>
        <row r="429">
          <cell r="A429" t="str">
            <v xml:space="preserve"> </v>
          </cell>
          <cell r="C429" t="str">
            <v>사용장비경비</v>
          </cell>
          <cell r="E429" t="str">
            <v>TON</v>
          </cell>
          <cell r="F429">
            <v>1341424</v>
          </cell>
          <cell r="H429">
            <v>578744</v>
          </cell>
          <cell r="J429">
            <v>187256</v>
          </cell>
          <cell r="L429">
            <v>575424</v>
          </cell>
          <cell r="M429" t="str">
            <v>ROLLER GATE
LEAF 적용</v>
          </cell>
        </row>
        <row r="430">
          <cell r="A430" t="str">
            <v xml:space="preserve"> </v>
          </cell>
          <cell r="C430" t="str">
            <v>소모자재비</v>
          </cell>
          <cell r="E430" t="str">
            <v>TON</v>
          </cell>
          <cell r="F430">
            <v>8155</v>
          </cell>
          <cell r="J430">
            <v>8155</v>
          </cell>
        </row>
        <row r="431">
          <cell r="A431" t="str">
            <v xml:space="preserve"> </v>
          </cell>
        </row>
        <row r="432">
          <cell r="A432" t="str">
            <v>◈ 잡철물 제작,설치 (SCREEN등)</v>
          </cell>
        </row>
        <row r="433">
          <cell r="B433" t="str">
            <v>▷ 간단한 구조</v>
          </cell>
          <cell r="C433" t="str">
            <v>100 %</v>
          </cell>
          <cell r="F433">
            <v>2792160</v>
          </cell>
          <cell r="H433">
            <v>2636784</v>
          </cell>
          <cell r="J433">
            <v>65284</v>
          </cell>
          <cell r="L433">
            <v>90092</v>
          </cell>
        </row>
        <row r="434">
          <cell r="B434" t="str">
            <v>▷ 복잡한 구조</v>
          </cell>
          <cell r="C434" t="str">
            <v>140 %</v>
          </cell>
          <cell r="F434">
            <v>3909022</v>
          </cell>
          <cell r="H434">
            <v>3691497</v>
          </cell>
          <cell r="J434">
            <v>91397</v>
          </cell>
          <cell r="L434">
            <v>126128</v>
          </cell>
        </row>
        <row r="435">
          <cell r="A435" t="str">
            <v xml:space="preserve"> </v>
          </cell>
        </row>
        <row r="436">
          <cell r="A436" t="str">
            <v>◈ 도   장   비 - Ⅰ- (기존 도장 방식)</v>
          </cell>
        </row>
        <row r="437">
          <cell r="A437">
            <v>1</v>
          </cell>
          <cell r="B437" t="str">
            <v>▷ SAND BLASTING</v>
          </cell>
          <cell r="E437" t="str">
            <v>㎡</v>
          </cell>
          <cell r="F437">
            <v>9436</v>
          </cell>
          <cell r="H437">
            <v>4928</v>
          </cell>
          <cell r="J437">
            <v>2852</v>
          </cell>
          <cell r="L437">
            <v>1656</v>
          </cell>
        </row>
        <row r="438">
          <cell r="A438">
            <v>2</v>
          </cell>
          <cell r="B438" t="str">
            <v>▷ PRIMERY COATING (유기질)</v>
          </cell>
          <cell r="D438" t="str">
            <v>(  20μ)</v>
          </cell>
          <cell r="E438" t="str">
            <v>㎡</v>
          </cell>
          <cell r="F438">
            <v>1627</v>
          </cell>
          <cell r="H438">
            <v>945</v>
          </cell>
          <cell r="J438">
            <v>664</v>
          </cell>
          <cell r="L438">
            <v>18</v>
          </cell>
        </row>
        <row r="439">
          <cell r="A439">
            <v>3</v>
          </cell>
          <cell r="B439" t="str">
            <v>▷ COVER COATING(PURE EPOXY)</v>
          </cell>
          <cell r="D439" t="str">
            <v>( 280μ)</v>
          </cell>
          <cell r="E439" t="str">
            <v>㎡</v>
          </cell>
          <cell r="F439">
            <v>8981</v>
          </cell>
          <cell r="H439">
            <v>6808</v>
          </cell>
          <cell r="J439">
            <v>2037</v>
          </cell>
          <cell r="L439">
            <v>136</v>
          </cell>
        </row>
        <row r="440">
          <cell r="A440">
            <v>4</v>
          </cell>
          <cell r="B440" t="str">
            <v>▷ COVER COATING(TAL EPOXY)</v>
          </cell>
          <cell r="D440" t="str">
            <v>( 280μ)</v>
          </cell>
          <cell r="E440" t="str">
            <v>㎡</v>
          </cell>
          <cell r="F440">
            <v>8769</v>
          </cell>
          <cell r="H440">
            <v>6808</v>
          </cell>
          <cell r="J440">
            <v>1825</v>
          </cell>
          <cell r="L440">
            <v>136</v>
          </cell>
        </row>
        <row r="441">
          <cell r="A441">
            <v>5</v>
          </cell>
          <cell r="B441" t="str">
            <v>▷ 방 오 도 료</v>
          </cell>
          <cell r="D441" t="str">
            <v>(  80μ)</v>
          </cell>
          <cell r="E441" t="str">
            <v>㎡</v>
          </cell>
          <cell r="F441">
            <v>20722</v>
          </cell>
          <cell r="H441">
            <v>18911</v>
          </cell>
          <cell r="J441">
            <v>1433</v>
          </cell>
          <cell r="L441">
            <v>378</v>
          </cell>
        </row>
        <row r="442">
          <cell r="A442" t="str">
            <v xml:space="preserve"> </v>
          </cell>
        </row>
        <row r="443">
          <cell r="A443" t="str">
            <v>◈ 도   장   비 - Ⅱ- (신공법 도장방식)  ㎡ 당</v>
          </cell>
        </row>
        <row r="444">
          <cell r="A444">
            <v>1</v>
          </cell>
          <cell r="B444" t="str">
            <v>▷ 전처리 (육상용)(WATER SAND JET 공법)</v>
          </cell>
          <cell r="F444">
            <v>14435</v>
          </cell>
          <cell r="H444">
            <v>8755</v>
          </cell>
          <cell r="J444">
            <v>3405</v>
          </cell>
          <cell r="L444">
            <v>2275</v>
          </cell>
        </row>
        <row r="445">
          <cell r="A445">
            <v>2</v>
          </cell>
          <cell r="B445" t="str">
            <v>▷ 전처리 (수중용)(WATER SAND JET 공법)</v>
          </cell>
          <cell r="F445">
            <v>141391</v>
          </cell>
          <cell r="H445">
            <v>111758</v>
          </cell>
          <cell r="J445">
            <v>4458</v>
          </cell>
          <cell r="L445">
            <v>25175</v>
          </cell>
        </row>
        <row r="446">
          <cell r="A446">
            <v>3</v>
          </cell>
          <cell r="B446" t="str">
            <v>▷ 도장 SYSTEM 1 (상시 물속에 잠기는 구조물)</v>
          </cell>
          <cell r="F446">
            <v>26239</v>
          </cell>
          <cell r="H446">
            <v>10076</v>
          </cell>
          <cell r="J446">
            <v>15962</v>
          </cell>
          <cell r="L446">
            <v>201</v>
          </cell>
        </row>
        <row r="448">
          <cell r="A448" t="str">
            <v>종       별</v>
          </cell>
          <cell r="C448" t="str">
            <v>재 료 또 는</v>
          </cell>
          <cell r="D448" t="str">
            <v xml:space="preserve">원 수 </v>
          </cell>
          <cell r="E448" t="str">
            <v>단 위</v>
          </cell>
          <cell r="F448" t="str">
            <v>총   액</v>
          </cell>
          <cell r="G448" t="str">
            <v>노   무   비</v>
          </cell>
          <cell r="I448" t="str">
            <v>재   료   비</v>
          </cell>
          <cell r="K448" t="str">
            <v>경      비</v>
          </cell>
          <cell r="M448" t="str">
            <v>비   고</v>
          </cell>
        </row>
        <row r="449">
          <cell r="C449" t="str">
            <v xml:space="preserve">규       격 </v>
          </cell>
          <cell r="F449" t="str">
            <v>금   액</v>
          </cell>
          <cell r="G449" t="str">
            <v>단  가</v>
          </cell>
          <cell r="H449" t="str">
            <v>금   액</v>
          </cell>
          <cell r="I449" t="str">
            <v>단  가</v>
          </cell>
          <cell r="J449" t="str">
            <v>금   액</v>
          </cell>
          <cell r="K449" t="str">
            <v>단  가</v>
          </cell>
          <cell r="L449" t="str">
            <v>금   액</v>
          </cell>
        </row>
        <row r="450">
          <cell r="A450">
            <v>4</v>
          </cell>
          <cell r="B450" t="str">
            <v>▷ 도장 SYSTEM 2 (해수 가까이 상시 노출되어있는 구조물)</v>
          </cell>
        </row>
        <row r="451">
          <cell r="F451">
            <v>29188</v>
          </cell>
          <cell r="H451">
            <v>13099</v>
          </cell>
          <cell r="J451">
            <v>15828</v>
          </cell>
          <cell r="L451">
            <v>261</v>
          </cell>
        </row>
        <row r="452">
          <cell r="A452">
            <v>5</v>
          </cell>
          <cell r="B452" t="str">
            <v>▷ 도장 SYSTEM 3 (해중에서 작업해야하는 구조물)</v>
          </cell>
        </row>
        <row r="453">
          <cell r="F453">
            <v>86974</v>
          </cell>
          <cell r="H453">
            <v>40916</v>
          </cell>
          <cell r="J453">
            <v>45240</v>
          </cell>
          <cell r="L453">
            <v>818</v>
          </cell>
        </row>
        <row r="454">
          <cell r="A454">
            <v>6</v>
          </cell>
          <cell r="B454" t="str">
            <v xml:space="preserve">▷ CERAMIC COATING (ATO) 200μ </v>
          </cell>
        </row>
        <row r="455">
          <cell r="B455" t="str">
            <v xml:space="preserve">▷1. 바탕만들기 </v>
          </cell>
          <cell r="F455">
            <v>17788</v>
          </cell>
          <cell r="H455">
            <v>16913</v>
          </cell>
          <cell r="J455">
            <v>537</v>
          </cell>
          <cell r="L455">
            <v>338</v>
          </cell>
        </row>
        <row r="456">
          <cell r="B456" t="str">
            <v>▷2. CERAMIC COATING</v>
          </cell>
          <cell r="F456">
            <v>71178</v>
          </cell>
          <cell r="H456">
            <v>5507</v>
          </cell>
          <cell r="J456">
            <v>63337</v>
          </cell>
          <cell r="L456">
            <v>2334</v>
          </cell>
        </row>
        <row r="458">
          <cell r="A458" t="str">
            <v>◈ 비파괴 검사</v>
          </cell>
        </row>
        <row r="459">
          <cell r="A459" t="str">
            <v>1.초음파 탐상검사(U.T) - 1M당</v>
          </cell>
          <cell r="F459">
            <v>54686</v>
          </cell>
          <cell r="H459">
            <v>21307</v>
          </cell>
          <cell r="J459">
            <v>994</v>
          </cell>
          <cell r="L459">
            <v>32385</v>
          </cell>
        </row>
        <row r="460">
          <cell r="A460" t="str">
            <v>2.방사선 투과검사(R.T) - 1매당</v>
          </cell>
          <cell r="F460">
            <v>55824</v>
          </cell>
          <cell r="H460">
            <v>21230</v>
          </cell>
          <cell r="J460">
            <v>2325</v>
          </cell>
          <cell r="L460">
            <v>32269</v>
          </cell>
        </row>
        <row r="461">
          <cell r="A461" t="str">
            <v>3.자분탐상검사(M.T) - 1M당</v>
          </cell>
          <cell r="F461">
            <v>30165</v>
          </cell>
          <cell r="H461">
            <v>11795</v>
          </cell>
          <cell r="J461">
            <v>443</v>
          </cell>
          <cell r="L461">
            <v>17927</v>
          </cell>
        </row>
        <row r="462">
          <cell r="A462" t="str">
            <v>4.액체침투탐상검사(P.T) - 1M당</v>
          </cell>
          <cell r="F462">
            <v>38002</v>
          </cell>
          <cell r="H462">
            <v>14726</v>
          </cell>
          <cell r="J462">
            <v>894</v>
          </cell>
          <cell r="L462">
            <v>22382</v>
          </cell>
        </row>
        <row r="471">
          <cell r="E471" t="str">
            <v xml:space="preserve"> </v>
          </cell>
        </row>
        <row r="472">
          <cell r="B472" t="str">
            <v>ROLLER GATE 제작 인건비</v>
          </cell>
        </row>
        <row r="473">
          <cell r="A473" t="str">
            <v>종       별</v>
          </cell>
          <cell r="C473" t="str">
            <v>재 료 또 는</v>
          </cell>
          <cell r="D473" t="str">
            <v xml:space="preserve">원 수 </v>
          </cell>
          <cell r="E473" t="str">
            <v>단 위</v>
          </cell>
          <cell r="F473" t="str">
            <v>총   액</v>
          </cell>
          <cell r="G473" t="str">
            <v>노   무   비</v>
          </cell>
          <cell r="I473" t="str">
            <v>재   료   비</v>
          </cell>
          <cell r="K473" t="str">
            <v>경      비</v>
          </cell>
          <cell r="M473" t="str">
            <v>비   고</v>
          </cell>
        </row>
        <row r="474">
          <cell r="C474" t="str">
            <v xml:space="preserve">규       격 </v>
          </cell>
          <cell r="F474" t="str">
            <v>금   액</v>
          </cell>
          <cell r="G474" t="str">
            <v>단  가</v>
          </cell>
          <cell r="H474" t="str">
            <v>금   액</v>
          </cell>
          <cell r="I474" t="str">
            <v>단  가</v>
          </cell>
          <cell r="J474" t="str">
            <v>금   액</v>
          </cell>
          <cell r="K474" t="str">
            <v>단  가</v>
          </cell>
          <cell r="L474" t="str">
            <v>금   액</v>
          </cell>
        </row>
        <row r="475">
          <cell r="A475" t="str">
            <v>기 술 관 리</v>
          </cell>
          <cell r="C475" t="str">
            <v>기계기사1급</v>
          </cell>
          <cell r="D475">
            <v>0.5</v>
          </cell>
          <cell r="E475" t="str">
            <v>인</v>
          </cell>
          <cell r="G475">
            <v>97488</v>
          </cell>
          <cell r="H475">
            <v>48744</v>
          </cell>
        </row>
        <row r="476">
          <cell r="A476" t="str">
            <v>본  뜨  기</v>
          </cell>
          <cell r="C476" t="str">
            <v>프랜트제관공</v>
          </cell>
          <cell r="D476">
            <v>0.437</v>
          </cell>
          <cell r="E476" t="str">
            <v>인</v>
          </cell>
          <cell r="G476">
            <v>81966</v>
          </cell>
          <cell r="H476">
            <v>35819</v>
          </cell>
        </row>
        <row r="477">
          <cell r="A477" t="str">
            <v>금  긋  기</v>
          </cell>
          <cell r="C477" t="str">
            <v>프랜트제관공</v>
          </cell>
          <cell r="D477">
            <v>1.161</v>
          </cell>
          <cell r="E477" t="str">
            <v>인</v>
          </cell>
          <cell r="G477">
            <v>81966</v>
          </cell>
          <cell r="H477">
            <v>95162</v>
          </cell>
        </row>
        <row r="478">
          <cell r="A478" t="str">
            <v>절      단</v>
          </cell>
          <cell r="C478" t="str">
            <v>프랜트제관공</v>
          </cell>
          <cell r="D478">
            <v>0.318</v>
          </cell>
          <cell r="E478" t="str">
            <v>인</v>
          </cell>
          <cell r="G478">
            <v>81966</v>
          </cell>
          <cell r="H478">
            <v>26065</v>
          </cell>
        </row>
        <row r="479">
          <cell r="A479" t="str">
            <v>가      공</v>
          </cell>
          <cell r="C479" t="str">
            <v>프랜트제관공</v>
          </cell>
          <cell r="D479">
            <v>1.359</v>
          </cell>
          <cell r="E479" t="str">
            <v>인</v>
          </cell>
          <cell r="G479">
            <v>81966</v>
          </cell>
          <cell r="H479">
            <v>111391</v>
          </cell>
        </row>
        <row r="481">
          <cell r="A481" t="str">
            <v>구 멍 뚫 기</v>
          </cell>
          <cell r="C481" t="str">
            <v>프랜트제관공</v>
          </cell>
          <cell r="D481">
            <v>0.39700000000000002</v>
          </cell>
          <cell r="E481" t="str">
            <v>인</v>
          </cell>
          <cell r="G481">
            <v>81966</v>
          </cell>
          <cell r="H481">
            <v>32540</v>
          </cell>
        </row>
        <row r="482">
          <cell r="A482" t="str">
            <v>용      접</v>
          </cell>
          <cell r="C482" t="str">
            <v>프랜트용접공</v>
          </cell>
          <cell r="D482">
            <v>2.125</v>
          </cell>
          <cell r="E482" t="str">
            <v>인</v>
          </cell>
          <cell r="G482">
            <v>95379</v>
          </cell>
          <cell r="H482">
            <v>202680</v>
          </cell>
        </row>
        <row r="483">
          <cell r="A483" t="str">
            <v>부 품 조 립</v>
          </cell>
          <cell r="C483" t="str">
            <v>비 계 공</v>
          </cell>
          <cell r="D483">
            <v>1.0900000000000001</v>
          </cell>
          <cell r="E483" t="str">
            <v>인</v>
          </cell>
          <cell r="G483">
            <v>79467</v>
          </cell>
          <cell r="H483">
            <v>86619</v>
          </cell>
        </row>
        <row r="484">
          <cell r="C484" t="str">
            <v>프랜트기계설치공</v>
          </cell>
          <cell r="D484">
            <v>1.0900000000000001</v>
          </cell>
          <cell r="E484" t="str">
            <v>인</v>
          </cell>
          <cell r="G484">
            <v>80805</v>
          </cell>
          <cell r="H484">
            <v>88077</v>
          </cell>
        </row>
        <row r="485">
          <cell r="A485" t="str">
            <v>소운반 조립</v>
          </cell>
          <cell r="C485" t="str">
            <v>산소 절단공</v>
          </cell>
          <cell r="D485">
            <v>0.17</v>
          </cell>
          <cell r="E485" t="str">
            <v>인</v>
          </cell>
          <cell r="G485">
            <v>31794</v>
          </cell>
          <cell r="H485">
            <v>5404</v>
          </cell>
        </row>
        <row r="487">
          <cell r="A487" t="str">
            <v>가   조   립</v>
          </cell>
          <cell r="C487" t="str">
            <v>비   계   공</v>
          </cell>
          <cell r="D487">
            <v>0.86399999999999999</v>
          </cell>
          <cell r="E487" t="str">
            <v>인</v>
          </cell>
          <cell r="G487">
            <v>79467</v>
          </cell>
          <cell r="H487">
            <v>68659</v>
          </cell>
        </row>
        <row r="488">
          <cell r="C488" t="str">
            <v>프랜트 제관공</v>
          </cell>
          <cell r="D488">
            <v>1.766</v>
          </cell>
          <cell r="E488" t="str">
            <v>인</v>
          </cell>
          <cell r="G488">
            <v>81966</v>
          </cell>
          <cell r="H488">
            <v>144751</v>
          </cell>
        </row>
        <row r="489">
          <cell r="C489" t="str">
            <v>프랜트 용접공</v>
          </cell>
          <cell r="D489">
            <v>0.85299999999999998</v>
          </cell>
          <cell r="E489" t="str">
            <v>인</v>
          </cell>
          <cell r="G489">
            <v>95379</v>
          </cell>
          <cell r="H489">
            <v>81358</v>
          </cell>
        </row>
        <row r="490">
          <cell r="C490" t="str">
            <v>측   량   사</v>
          </cell>
          <cell r="D490">
            <v>0.14299999999999999</v>
          </cell>
          <cell r="E490" t="str">
            <v>인</v>
          </cell>
          <cell r="G490">
            <v>58506</v>
          </cell>
          <cell r="H490">
            <v>8366</v>
          </cell>
        </row>
        <row r="491">
          <cell r="C491" t="str">
            <v>프랜트기계설치공</v>
          </cell>
          <cell r="D491">
            <v>0.51800000000000002</v>
          </cell>
          <cell r="E491" t="str">
            <v>인</v>
          </cell>
          <cell r="G491">
            <v>80805</v>
          </cell>
          <cell r="H491">
            <v>41856</v>
          </cell>
        </row>
        <row r="492">
          <cell r="E492" t="str">
            <v xml:space="preserve"> </v>
          </cell>
        </row>
        <row r="493">
          <cell r="C493" t="str">
            <v>특 별 인 부</v>
          </cell>
          <cell r="D493">
            <v>0.245</v>
          </cell>
          <cell r="E493" t="str">
            <v>인</v>
          </cell>
          <cell r="G493">
            <v>57379</v>
          </cell>
          <cell r="H493">
            <v>14057</v>
          </cell>
        </row>
        <row r="494">
          <cell r="A494" t="str">
            <v>검사 및 교정</v>
          </cell>
          <cell r="C494" t="str">
            <v>기술관리 제외한</v>
          </cell>
          <cell r="D494" t="str">
            <v>1</v>
          </cell>
          <cell r="E494" t="str">
            <v>식</v>
          </cell>
          <cell r="H494">
            <v>104280</v>
          </cell>
        </row>
        <row r="495">
          <cell r="C495" t="str">
            <v>10%</v>
          </cell>
        </row>
        <row r="497">
          <cell r="B497" t="str">
            <v>계</v>
          </cell>
          <cell r="F497">
            <v>1195828</v>
          </cell>
          <cell r="H497">
            <v>1195828</v>
          </cell>
        </row>
        <row r="499">
          <cell r="A499" t="str">
            <v>ROLLER GATE 제작 사용장비 경비</v>
          </cell>
        </row>
        <row r="500">
          <cell r="E500" t="str">
            <v xml:space="preserve"> </v>
          </cell>
        </row>
        <row r="501">
          <cell r="A501" t="str">
            <v>종       별</v>
          </cell>
          <cell r="C501" t="str">
            <v>재 료 또 는</v>
          </cell>
          <cell r="D501" t="str">
            <v xml:space="preserve">원 수 </v>
          </cell>
          <cell r="E501" t="str">
            <v>단 위</v>
          </cell>
          <cell r="F501" t="str">
            <v>총   액</v>
          </cell>
          <cell r="G501" t="str">
            <v>노   무   비</v>
          </cell>
          <cell r="I501" t="str">
            <v>재   료   비</v>
          </cell>
          <cell r="K501" t="str">
            <v>경      비</v>
          </cell>
          <cell r="M501" t="str">
            <v>비   고</v>
          </cell>
        </row>
        <row r="502">
          <cell r="C502" t="str">
            <v xml:space="preserve">규       격 </v>
          </cell>
          <cell r="F502" t="str">
            <v>금   액</v>
          </cell>
          <cell r="G502" t="str">
            <v>단  가</v>
          </cell>
          <cell r="H502" t="str">
            <v>금   액</v>
          </cell>
          <cell r="I502" t="str">
            <v>단  가</v>
          </cell>
          <cell r="J502" t="str">
            <v>금   액</v>
          </cell>
          <cell r="K502" t="str">
            <v>단  가</v>
          </cell>
          <cell r="L502" t="str">
            <v>금   액</v>
          </cell>
        </row>
        <row r="503">
          <cell r="A503" t="str">
            <v>LATHE</v>
          </cell>
          <cell r="C503" t="str">
            <v>12FT x 7.5HP</v>
          </cell>
          <cell r="D503">
            <v>0.53600000000000003</v>
          </cell>
          <cell r="E503" t="str">
            <v>Hr</v>
          </cell>
          <cell r="G503">
            <v>3418</v>
          </cell>
          <cell r="H503">
            <v>1832</v>
          </cell>
          <cell r="I503" t="str">
            <v xml:space="preserve"> </v>
          </cell>
          <cell r="J503" t="str">
            <v xml:space="preserve"> </v>
          </cell>
          <cell r="K503">
            <v>3775</v>
          </cell>
          <cell r="L503">
            <v>2023</v>
          </cell>
        </row>
        <row r="504">
          <cell r="A504" t="str">
            <v>PLANER</v>
          </cell>
          <cell r="C504" t="str">
            <v>4FT x 8FT</v>
          </cell>
          <cell r="D504">
            <v>7.5999999999999998E-2</v>
          </cell>
          <cell r="E504" t="str">
            <v>Hr</v>
          </cell>
          <cell r="G504">
            <v>3129</v>
          </cell>
          <cell r="H504">
            <v>237</v>
          </cell>
          <cell r="I504" t="str">
            <v xml:space="preserve"> </v>
          </cell>
          <cell r="J504" t="str">
            <v xml:space="preserve"> </v>
          </cell>
          <cell r="K504">
            <v>2743</v>
          </cell>
          <cell r="L504">
            <v>208</v>
          </cell>
        </row>
        <row r="505">
          <cell r="A505" t="str">
            <v>BORING M/C</v>
          </cell>
          <cell r="C505" t="str">
            <v>Hori.type,3HP</v>
          </cell>
          <cell r="D505">
            <v>1.4359999999999999</v>
          </cell>
          <cell r="E505" t="str">
            <v>Hr</v>
          </cell>
          <cell r="G505">
            <v>3547</v>
          </cell>
          <cell r="H505">
            <v>5093</v>
          </cell>
          <cell r="I505" t="str">
            <v xml:space="preserve"> </v>
          </cell>
          <cell r="J505" t="str">
            <v xml:space="preserve"> </v>
          </cell>
          <cell r="K505">
            <v>8928</v>
          </cell>
          <cell r="L505">
            <v>12820</v>
          </cell>
        </row>
        <row r="506">
          <cell r="A506" t="str">
            <v>UNION MELT WELDER</v>
          </cell>
          <cell r="C506" t="str">
            <v>5.5 KVA</v>
          </cell>
          <cell r="D506">
            <v>2.72</v>
          </cell>
          <cell r="E506" t="str">
            <v>Hr</v>
          </cell>
          <cell r="G506">
            <v>3488</v>
          </cell>
          <cell r="H506">
            <v>9487</v>
          </cell>
          <cell r="I506" t="str">
            <v xml:space="preserve"> </v>
          </cell>
          <cell r="J506" t="str">
            <v xml:space="preserve"> </v>
          </cell>
          <cell r="K506">
            <v>1797</v>
          </cell>
          <cell r="L506">
            <v>4887</v>
          </cell>
        </row>
        <row r="507">
          <cell r="A507" t="str">
            <v>A.C WELDER</v>
          </cell>
          <cell r="C507" t="str">
            <v>10KVA</v>
          </cell>
          <cell r="D507">
            <v>8.16</v>
          </cell>
          <cell r="E507" t="str">
            <v>Hr</v>
          </cell>
          <cell r="I507" t="str">
            <v xml:space="preserve"> </v>
          </cell>
          <cell r="J507" t="str">
            <v xml:space="preserve"> </v>
          </cell>
          <cell r="K507">
            <v>155</v>
          </cell>
          <cell r="L507">
            <v>1264</v>
          </cell>
        </row>
        <row r="508">
          <cell r="E508" t="str">
            <v xml:space="preserve"> </v>
          </cell>
          <cell r="I508" t="str">
            <v xml:space="preserve"> </v>
          </cell>
          <cell r="J508" t="str">
            <v xml:space="preserve"> </v>
          </cell>
        </row>
        <row r="509">
          <cell r="A509" t="str">
            <v>GOUGING M/C</v>
          </cell>
          <cell r="C509" t="str">
            <v>중 형</v>
          </cell>
          <cell r="D509">
            <v>1.7</v>
          </cell>
          <cell r="E509" t="str">
            <v>Hr</v>
          </cell>
          <cell r="G509">
            <v>3380</v>
          </cell>
          <cell r="H509">
            <v>5746</v>
          </cell>
          <cell r="I509" t="str">
            <v xml:space="preserve"> </v>
          </cell>
          <cell r="J509" t="str">
            <v xml:space="preserve"> </v>
          </cell>
          <cell r="K509">
            <v>670</v>
          </cell>
          <cell r="L509">
            <v>1139</v>
          </cell>
        </row>
        <row r="510">
          <cell r="A510" t="str">
            <v>GAS CUTTING M/C</v>
          </cell>
          <cell r="C510" t="str">
            <v>Auto형</v>
          </cell>
          <cell r="D510">
            <v>1.016</v>
          </cell>
          <cell r="E510" t="str">
            <v>Hr</v>
          </cell>
          <cell r="G510">
            <v>11922</v>
          </cell>
          <cell r="H510">
            <v>12112</v>
          </cell>
          <cell r="I510" t="str">
            <v xml:space="preserve"> </v>
          </cell>
          <cell r="J510" t="str">
            <v xml:space="preserve"> </v>
          </cell>
          <cell r="K510">
            <v>119</v>
          </cell>
          <cell r="L510">
            <v>120</v>
          </cell>
        </row>
        <row r="511">
          <cell r="A511" t="str">
            <v>GAS CUTTING M/C</v>
          </cell>
          <cell r="C511" t="str">
            <v>수 동</v>
          </cell>
          <cell r="D511">
            <v>1.016</v>
          </cell>
          <cell r="E511" t="str">
            <v>Hr</v>
          </cell>
          <cell r="G511">
            <v>3974</v>
          </cell>
          <cell r="H511">
            <v>4037</v>
          </cell>
          <cell r="I511" t="str">
            <v xml:space="preserve"> </v>
          </cell>
          <cell r="J511" t="str">
            <v xml:space="preserve"> </v>
          </cell>
          <cell r="K511">
            <v>115</v>
          </cell>
          <cell r="L511">
            <v>116</v>
          </cell>
        </row>
        <row r="512">
          <cell r="A512" t="str">
            <v>GAS HEATING TOUCH</v>
          </cell>
          <cell r="C512" t="str">
            <v>중 형</v>
          </cell>
          <cell r="D512">
            <v>3.3279999999999998</v>
          </cell>
          <cell r="E512" t="str">
            <v>Hr</v>
          </cell>
          <cell r="G512">
            <v>3174</v>
          </cell>
          <cell r="H512">
            <v>10563</v>
          </cell>
          <cell r="I512" t="str">
            <v xml:space="preserve"> </v>
          </cell>
          <cell r="J512" t="str">
            <v xml:space="preserve"> </v>
          </cell>
          <cell r="K512">
            <v>115</v>
          </cell>
          <cell r="L512">
            <v>382</v>
          </cell>
        </row>
        <row r="513">
          <cell r="A513" t="str">
            <v>OVER HEAD CRANE</v>
          </cell>
          <cell r="C513" t="str">
            <v>30 TON</v>
          </cell>
          <cell r="D513">
            <v>1.2689999999999999</v>
          </cell>
          <cell r="E513" t="str">
            <v>Hr</v>
          </cell>
          <cell r="G513">
            <v>9681</v>
          </cell>
          <cell r="H513">
            <v>12285</v>
          </cell>
          <cell r="I513" t="str">
            <v xml:space="preserve"> </v>
          </cell>
          <cell r="J513" t="str">
            <v xml:space="preserve"> </v>
          </cell>
          <cell r="K513">
            <v>4123</v>
          </cell>
          <cell r="L513">
            <v>5232</v>
          </cell>
        </row>
        <row r="514">
          <cell r="E514" t="str">
            <v xml:space="preserve"> </v>
          </cell>
          <cell r="I514" t="str">
            <v xml:space="preserve"> </v>
          </cell>
          <cell r="J514" t="str">
            <v xml:space="preserve"> </v>
          </cell>
        </row>
        <row r="515">
          <cell r="A515" t="str">
            <v>HYDRO PRESS</v>
          </cell>
          <cell r="C515" t="str">
            <v>100 TON</v>
          </cell>
          <cell r="D515">
            <v>1.48</v>
          </cell>
          <cell r="E515" t="str">
            <v>Hr</v>
          </cell>
          <cell r="G515">
            <v>3281</v>
          </cell>
          <cell r="H515">
            <v>4855</v>
          </cell>
          <cell r="I515" t="str">
            <v xml:space="preserve"> </v>
          </cell>
          <cell r="J515" t="str">
            <v xml:space="preserve"> </v>
          </cell>
          <cell r="K515">
            <v>6045</v>
          </cell>
          <cell r="L515">
            <v>8946</v>
          </cell>
        </row>
        <row r="516">
          <cell r="A516" t="str">
            <v>BENDING ROLLER</v>
          </cell>
          <cell r="C516" t="str">
            <v>23 FT</v>
          </cell>
          <cell r="D516">
            <v>1.0880000000000001</v>
          </cell>
          <cell r="E516" t="str">
            <v>Hr</v>
          </cell>
          <cell r="G516">
            <v>4281</v>
          </cell>
          <cell r="H516">
            <v>4657</v>
          </cell>
          <cell r="I516" t="str">
            <v xml:space="preserve"> </v>
          </cell>
          <cell r="J516" t="str">
            <v xml:space="preserve"> </v>
          </cell>
          <cell r="K516">
            <v>6323</v>
          </cell>
          <cell r="L516">
            <v>6879</v>
          </cell>
        </row>
        <row r="517">
          <cell r="A517" t="str">
            <v>SHEARING M/C</v>
          </cell>
          <cell r="D517">
            <v>0.25600000000000001</v>
          </cell>
          <cell r="E517" t="str">
            <v>Hr</v>
          </cell>
          <cell r="G517">
            <v>3688</v>
          </cell>
          <cell r="H517">
            <v>944</v>
          </cell>
          <cell r="I517" t="str">
            <v xml:space="preserve"> </v>
          </cell>
          <cell r="J517" t="str">
            <v xml:space="preserve"> </v>
          </cell>
          <cell r="K517">
            <v>3209</v>
          </cell>
          <cell r="L517">
            <v>821</v>
          </cell>
        </row>
        <row r="518">
          <cell r="A518" t="str">
            <v>DRILLING M/C</v>
          </cell>
          <cell r="C518" t="str">
            <v>3 HP</v>
          </cell>
          <cell r="D518">
            <v>1.6319999999999999</v>
          </cell>
          <cell r="E518" t="str">
            <v>Hr</v>
          </cell>
          <cell r="G518">
            <v>3401</v>
          </cell>
          <cell r="H518">
            <v>5550</v>
          </cell>
          <cell r="I518" t="str">
            <v xml:space="preserve"> </v>
          </cell>
          <cell r="J518" t="str">
            <v xml:space="preserve"> </v>
          </cell>
          <cell r="K518">
            <v>576</v>
          </cell>
          <cell r="L518">
            <v>940</v>
          </cell>
        </row>
        <row r="519">
          <cell r="A519" t="str">
            <v>DRILLING M/C</v>
          </cell>
          <cell r="C519" t="str">
            <v>Radial,5 HP</v>
          </cell>
          <cell r="D519">
            <v>0.81599999999999995</v>
          </cell>
          <cell r="E519" t="str">
            <v>Hr</v>
          </cell>
          <cell r="G519">
            <v>3401</v>
          </cell>
          <cell r="H519">
            <v>2775</v>
          </cell>
          <cell r="I519" t="str">
            <v xml:space="preserve"> </v>
          </cell>
          <cell r="J519" t="str">
            <v xml:space="preserve"> </v>
          </cell>
          <cell r="K519">
            <v>1720</v>
          </cell>
          <cell r="L519">
            <v>1403</v>
          </cell>
        </row>
        <row r="520">
          <cell r="E520" t="str">
            <v xml:space="preserve"> </v>
          </cell>
          <cell r="I520" t="str">
            <v xml:space="preserve"> </v>
          </cell>
          <cell r="J520" t="str">
            <v xml:space="preserve"> </v>
          </cell>
        </row>
        <row r="521">
          <cell r="A521" t="str">
            <v>COMPRESSOR</v>
          </cell>
          <cell r="C521" t="str">
            <v>7.1㎥/min</v>
          </cell>
          <cell r="D521">
            <v>3.17</v>
          </cell>
          <cell r="E521" t="str">
            <v>Hr</v>
          </cell>
          <cell r="G521">
            <v>9681</v>
          </cell>
          <cell r="H521">
            <v>30688</v>
          </cell>
          <cell r="I521">
            <v>6189</v>
          </cell>
          <cell r="J521">
            <v>19619</v>
          </cell>
          <cell r="K521">
            <v>3137</v>
          </cell>
          <cell r="L521">
            <v>9944</v>
          </cell>
        </row>
        <row r="522">
          <cell r="A522" t="str">
            <v>PORTABLE DRILL</v>
          </cell>
          <cell r="C522" t="str">
            <v>0.5 HP</v>
          </cell>
          <cell r="D522">
            <v>1.2210000000000001</v>
          </cell>
          <cell r="E522" t="str">
            <v>Hr</v>
          </cell>
          <cell r="K522">
            <v>12</v>
          </cell>
          <cell r="L522">
            <v>14</v>
          </cell>
        </row>
        <row r="523">
          <cell r="A523" t="str">
            <v>TRUCK CRANE</v>
          </cell>
          <cell r="C523" t="str">
            <v>30 TON</v>
          </cell>
          <cell r="D523">
            <v>0.42299999999999999</v>
          </cell>
          <cell r="E523" t="str">
            <v>Hr</v>
          </cell>
          <cell r="G523">
            <v>18615</v>
          </cell>
          <cell r="H523">
            <v>7874</v>
          </cell>
          <cell r="I523">
            <v>7046</v>
          </cell>
          <cell r="J523">
            <v>2980</v>
          </cell>
          <cell r="K523">
            <v>44939</v>
          </cell>
          <cell r="L523">
            <v>19009</v>
          </cell>
        </row>
        <row r="524">
          <cell r="A524" t="str">
            <v>Fork Lift</v>
          </cell>
          <cell r="C524" t="str">
            <v>5 TON</v>
          </cell>
          <cell r="D524">
            <v>0.42299999999999999</v>
          </cell>
          <cell r="E524" t="str">
            <v>Hr</v>
          </cell>
          <cell r="G524">
            <v>9681</v>
          </cell>
          <cell r="H524">
            <v>4095</v>
          </cell>
          <cell r="I524">
            <v>5116.08</v>
          </cell>
          <cell r="J524">
            <v>2164</v>
          </cell>
          <cell r="K524">
            <v>4863</v>
          </cell>
          <cell r="L524">
            <v>2057</v>
          </cell>
        </row>
        <row r="525">
          <cell r="A525" t="str">
            <v>Trailer</v>
          </cell>
          <cell r="C525" t="str">
            <v>30ton</v>
          </cell>
          <cell r="D525">
            <v>0.42299999999999999</v>
          </cell>
          <cell r="E525" t="str">
            <v>Hr</v>
          </cell>
          <cell r="G525">
            <v>8683</v>
          </cell>
          <cell r="H525">
            <v>3672</v>
          </cell>
          <cell r="I525">
            <v>15763</v>
          </cell>
          <cell r="J525">
            <v>6667</v>
          </cell>
          <cell r="K525">
            <v>27414</v>
          </cell>
          <cell r="L525">
            <v>11596</v>
          </cell>
        </row>
        <row r="527">
          <cell r="B527" t="str">
            <v>계</v>
          </cell>
          <cell r="F527">
            <v>247732</v>
          </cell>
          <cell r="H527">
            <v>126502</v>
          </cell>
          <cell r="J527">
            <v>31430</v>
          </cell>
          <cell r="K527" t="str">
            <v xml:space="preserve"> </v>
          </cell>
          <cell r="L527">
            <v>89800</v>
          </cell>
        </row>
        <row r="528">
          <cell r="A528" t="str">
            <v>ROLLER GATE 제작 소모 자재비</v>
          </cell>
        </row>
        <row r="529">
          <cell r="E529" t="str">
            <v xml:space="preserve"> </v>
          </cell>
        </row>
        <row r="530">
          <cell r="A530" t="str">
            <v>종       별</v>
          </cell>
          <cell r="C530" t="str">
            <v>재 료 또 는</v>
          </cell>
          <cell r="D530" t="str">
            <v xml:space="preserve">원 수 </v>
          </cell>
          <cell r="E530" t="str">
            <v>단 위</v>
          </cell>
          <cell r="F530" t="str">
            <v>총   액</v>
          </cell>
          <cell r="G530" t="str">
            <v>노   무   비</v>
          </cell>
          <cell r="I530" t="str">
            <v>재   료   비</v>
          </cell>
          <cell r="K530" t="str">
            <v>경      비</v>
          </cell>
          <cell r="M530" t="str">
            <v>비   고</v>
          </cell>
        </row>
        <row r="531">
          <cell r="C531" t="str">
            <v xml:space="preserve">규       격 </v>
          </cell>
          <cell r="F531" t="str">
            <v>금   액</v>
          </cell>
          <cell r="G531" t="str">
            <v>단  가</v>
          </cell>
          <cell r="H531" t="str">
            <v>금   액</v>
          </cell>
          <cell r="I531" t="str">
            <v>단  가</v>
          </cell>
          <cell r="J531" t="str">
            <v>금   액</v>
          </cell>
          <cell r="K531" t="str">
            <v>단  가</v>
          </cell>
          <cell r="L531" t="str">
            <v>금   액</v>
          </cell>
        </row>
        <row r="533">
          <cell r="A533" t="str">
            <v>산       소</v>
          </cell>
          <cell r="C533" t="str">
            <v>6,000L용</v>
          </cell>
          <cell r="D533">
            <v>3</v>
          </cell>
          <cell r="E533" t="str">
            <v>병</v>
          </cell>
          <cell r="G533" t="str">
            <v xml:space="preserve"> </v>
          </cell>
          <cell r="I533">
            <v>12000</v>
          </cell>
          <cell r="J533">
            <v>36000</v>
          </cell>
        </row>
        <row r="534">
          <cell r="A534" t="str">
            <v>아 세 치 렌</v>
          </cell>
          <cell r="C534" t="str">
            <v>4,500L용</v>
          </cell>
          <cell r="D534">
            <v>2.58</v>
          </cell>
          <cell r="E534" t="str">
            <v>병</v>
          </cell>
          <cell r="I534">
            <v>55392</v>
          </cell>
          <cell r="J534">
            <v>142911</v>
          </cell>
        </row>
        <row r="535">
          <cell r="A535" t="str">
            <v>함       석</v>
          </cell>
          <cell r="C535" t="str">
            <v>#31 x 3' x 6'</v>
          </cell>
          <cell r="D535">
            <v>0.62</v>
          </cell>
          <cell r="E535" t="str">
            <v>매</v>
          </cell>
          <cell r="I535">
            <v>2825</v>
          </cell>
          <cell r="J535">
            <v>1751</v>
          </cell>
        </row>
        <row r="536">
          <cell r="A536" t="str">
            <v>용   접  봉</v>
          </cell>
          <cell r="C536" t="str">
            <v>SS41, 4M/Mx350L</v>
          </cell>
          <cell r="D536">
            <v>20</v>
          </cell>
          <cell r="E536" t="str">
            <v>KG</v>
          </cell>
          <cell r="I536">
            <v>1260</v>
          </cell>
          <cell r="J536">
            <v>25200</v>
          </cell>
        </row>
        <row r="537">
          <cell r="A537" t="str">
            <v>전       력</v>
          </cell>
          <cell r="D537">
            <v>310</v>
          </cell>
          <cell r="E537" t="str">
            <v>KWH</v>
          </cell>
          <cell r="I537" t="str">
            <v xml:space="preserve"> </v>
          </cell>
          <cell r="K537">
            <v>61.6</v>
          </cell>
          <cell r="L537">
            <v>19096</v>
          </cell>
        </row>
        <row r="538">
          <cell r="E538" t="str">
            <v xml:space="preserve"> </v>
          </cell>
          <cell r="I538" t="str">
            <v xml:space="preserve"> </v>
          </cell>
          <cell r="K538" t="str">
            <v xml:space="preserve"> </v>
          </cell>
        </row>
        <row r="540">
          <cell r="B540" t="str">
            <v>계</v>
          </cell>
          <cell r="F540">
            <v>224958</v>
          </cell>
          <cell r="J540">
            <v>205862</v>
          </cell>
          <cell r="L540">
            <v>19096</v>
          </cell>
        </row>
        <row r="557">
          <cell r="A557" t="str">
            <v>ROLLER GATE GUIDE FRAME 제작 인건비</v>
          </cell>
        </row>
        <row r="558">
          <cell r="E558" t="str">
            <v xml:space="preserve"> </v>
          </cell>
        </row>
        <row r="559">
          <cell r="A559" t="str">
            <v>종       별</v>
          </cell>
          <cell r="C559" t="str">
            <v>재 료 또 는</v>
          </cell>
          <cell r="D559" t="str">
            <v xml:space="preserve">원 수 </v>
          </cell>
          <cell r="E559" t="str">
            <v>단 위</v>
          </cell>
          <cell r="F559" t="str">
            <v>총   액</v>
          </cell>
          <cell r="G559" t="str">
            <v>노   무   비</v>
          </cell>
          <cell r="I559" t="str">
            <v>재   료   비</v>
          </cell>
          <cell r="K559" t="str">
            <v>경      비</v>
          </cell>
          <cell r="M559" t="str">
            <v>비   고</v>
          </cell>
        </row>
        <row r="560">
          <cell r="C560" t="str">
            <v xml:space="preserve">규       격 </v>
          </cell>
          <cell r="F560" t="str">
            <v>금   액</v>
          </cell>
          <cell r="G560" t="str">
            <v>단  가</v>
          </cell>
          <cell r="H560" t="str">
            <v>금   액</v>
          </cell>
          <cell r="I560" t="str">
            <v>단  가</v>
          </cell>
          <cell r="J560" t="str">
            <v>금   액</v>
          </cell>
          <cell r="K560" t="str">
            <v>단  가</v>
          </cell>
          <cell r="L560" t="str">
            <v>금   액</v>
          </cell>
        </row>
        <row r="561">
          <cell r="A561" t="str">
            <v>기 술 관 리</v>
          </cell>
          <cell r="C561" t="str">
            <v>기계기사1급</v>
          </cell>
          <cell r="D561">
            <v>2.5</v>
          </cell>
          <cell r="E561" t="str">
            <v>인</v>
          </cell>
          <cell r="G561">
            <v>97488</v>
          </cell>
          <cell r="H561">
            <v>243720</v>
          </cell>
        </row>
        <row r="562">
          <cell r="A562" t="str">
            <v>사      도</v>
          </cell>
          <cell r="C562" t="str">
            <v>제   도   공</v>
          </cell>
          <cell r="D562">
            <v>1</v>
          </cell>
          <cell r="E562" t="str">
            <v>인</v>
          </cell>
          <cell r="G562">
            <v>32747</v>
          </cell>
          <cell r="H562">
            <v>32747</v>
          </cell>
        </row>
        <row r="563">
          <cell r="A563" t="str">
            <v>재료 절단 현도</v>
          </cell>
          <cell r="C563" t="str">
            <v>현   도   공</v>
          </cell>
          <cell r="D563">
            <v>0.63</v>
          </cell>
          <cell r="E563" t="str">
            <v>인</v>
          </cell>
          <cell r="G563">
            <v>28487</v>
          </cell>
          <cell r="H563">
            <v>17946</v>
          </cell>
        </row>
        <row r="564">
          <cell r="A564" t="str">
            <v xml:space="preserve"> </v>
          </cell>
          <cell r="B564" t="str">
            <v>괘    서</v>
          </cell>
          <cell r="C564" t="str">
            <v>마   킹   공</v>
          </cell>
          <cell r="D564">
            <v>1.26</v>
          </cell>
          <cell r="E564" t="str">
            <v>인</v>
          </cell>
          <cell r="G564">
            <v>26924</v>
          </cell>
          <cell r="H564">
            <v>33924</v>
          </cell>
        </row>
        <row r="565">
          <cell r="A565" t="str">
            <v xml:space="preserve"> </v>
          </cell>
          <cell r="B565" t="str">
            <v>절    단</v>
          </cell>
          <cell r="C565" t="str">
            <v>절   단   공</v>
          </cell>
          <cell r="D565">
            <v>0.33</v>
          </cell>
          <cell r="E565" t="str">
            <v>인</v>
          </cell>
          <cell r="G565">
            <v>65881</v>
          </cell>
          <cell r="H565">
            <v>21740</v>
          </cell>
        </row>
        <row r="567">
          <cell r="B567" t="str">
            <v>교    정</v>
          </cell>
          <cell r="C567" t="str">
            <v>프랜트 제관공</v>
          </cell>
          <cell r="D567">
            <v>0.6</v>
          </cell>
          <cell r="E567" t="str">
            <v>인</v>
          </cell>
          <cell r="G567">
            <v>81966</v>
          </cell>
          <cell r="H567">
            <v>49179</v>
          </cell>
        </row>
        <row r="568">
          <cell r="A568" t="str">
            <v>단재가공 괘서</v>
          </cell>
          <cell r="C568" t="str">
            <v>마   킹   공</v>
          </cell>
          <cell r="D568">
            <v>1.26</v>
          </cell>
          <cell r="E568" t="str">
            <v>인</v>
          </cell>
          <cell r="G568">
            <v>26924</v>
          </cell>
          <cell r="H568">
            <v>33924</v>
          </cell>
        </row>
        <row r="569">
          <cell r="A569" t="str">
            <v xml:space="preserve"> </v>
          </cell>
          <cell r="B569" t="str">
            <v>절    단</v>
          </cell>
          <cell r="C569" t="str">
            <v>절   단   공</v>
          </cell>
          <cell r="D569">
            <v>0.16</v>
          </cell>
          <cell r="E569" t="str">
            <v>인</v>
          </cell>
          <cell r="G569">
            <v>65881</v>
          </cell>
          <cell r="H569">
            <v>10540</v>
          </cell>
        </row>
        <row r="570">
          <cell r="B570" t="str">
            <v>EDGE가공</v>
          </cell>
          <cell r="C570" t="str">
            <v>산소 절단공</v>
          </cell>
          <cell r="D570">
            <v>0.17</v>
          </cell>
          <cell r="E570" t="str">
            <v>인</v>
          </cell>
          <cell r="G570">
            <v>31794</v>
          </cell>
          <cell r="H570">
            <v>5404</v>
          </cell>
        </row>
        <row r="571">
          <cell r="A571" t="str">
            <v xml:space="preserve"> </v>
          </cell>
          <cell r="B571" t="str">
            <v>용    접</v>
          </cell>
          <cell r="C571" t="str">
            <v>프랜트 용접공</v>
          </cell>
          <cell r="D571">
            <v>1.3</v>
          </cell>
          <cell r="E571" t="str">
            <v>인</v>
          </cell>
          <cell r="G571">
            <v>95379</v>
          </cell>
          <cell r="H571">
            <v>123992</v>
          </cell>
        </row>
        <row r="573">
          <cell r="A573" t="str">
            <v xml:space="preserve"> </v>
          </cell>
          <cell r="B573" t="str">
            <v>교    정</v>
          </cell>
          <cell r="C573" t="str">
            <v>프랜트 제관공</v>
          </cell>
          <cell r="D573">
            <v>0.75</v>
          </cell>
          <cell r="E573" t="str">
            <v>인</v>
          </cell>
          <cell r="G573">
            <v>81966</v>
          </cell>
          <cell r="H573">
            <v>61474</v>
          </cell>
        </row>
        <row r="574">
          <cell r="B574" t="str">
            <v>HOLING</v>
          </cell>
          <cell r="C574" t="str">
            <v>프랜트 제관공</v>
          </cell>
          <cell r="D574">
            <v>0.15</v>
          </cell>
          <cell r="E574" t="str">
            <v>인</v>
          </cell>
          <cell r="G574">
            <v>81966</v>
          </cell>
          <cell r="H574">
            <v>12294</v>
          </cell>
        </row>
        <row r="575">
          <cell r="A575" t="str">
            <v>부분조립,취부조정</v>
          </cell>
          <cell r="C575" t="str">
            <v>프랜트기계설치공</v>
          </cell>
          <cell r="D575">
            <v>3.7</v>
          </cell>
          <cell r="E575" t="str">
            <v>인</v>
          </cell>
          <cell r="G575">
            <v>80805</v>
          </cell>
          <cell r="H575">
            <v>298978</v>
          </cell>
        </row>
        <row r="576">
          <cell r="A576" t="str">
            <v>용      접</v>
          </cell>
          <cell r="C576" t="str">
            <v>프랜트 용접공</v>
          </cell>
          <cell r="D576">
            <v>8.4</v>
          </cell>
          <cell r="E576" t="str">
            <v>인</v>
          </cell>
          <cell r="G576">
            <v>95379</v>
          </cell>
          <cell r="H576">
            <v>801183</v>
          </cell>
        </row>
        <row r="577">
          <cell r="A577" t="str">
            <v>절      단</v>
          </cell>
          <cell r="C577" t="str">
            <v>절   단   공</v>
          </cell>
          <cell r="D577">
            <v>0.1</v>
          </cell>
          <cell r="E577" t="str">
            <v>인</v>
          </cell>
          <cell r="G577">
            <v>65881</v>
          </cell>
          <cell r="H577">
            <v>6588</v>
          </cell>
        </row>
        <row r="578">
          <cell r="E578" t="str">
            <v xml:space="preserve"> </v>
          </cell>
        </row>
        <row r="579">
          <cell r="A579" t="str">
            <v>교      정</v>
          </cell>
          <cell r="C579" t="str">
            <v>프랜트 제관공</v>
          </cell>
          <cell r="D579">
            <v>1.75</v>
          </cell>
          <cell r="E579" t="str">
            <v>인</v>
          </cell>
          <cell r="G579">
            <v>81966</v>
          </cell>
          <cell r="H579">
            <v>143440</v>
          </cell>
        </row>
        <row r="580">
          <cell r="A580" t="str">
            <v>기 계 가 공</v>
          </cell>
          <cell r="C580" t="str">
            <v>기   계   공</v>
          </cell>
          <cell r="D580">
            <v>1.26</v>
          </cell>
          <cell r="E580" t="str">
            <v>인</v>
          </cell>
          <cell r="G580">
            <v>58906</v>
          </cell>
          <cell r="H580">
            <v>74221</v>
          </cell>
        </row>
        <row r="581">
          <cell r="C581" t="str">
            <v>기계 연마공</v>
          </cell>
          <cell r="D581">
            <v>0.126</v>
          </cell>
          <cell r="E581" t="str">
            <v>인</v>
          </cell>
          <cell r="G581">
            <v>26032</v>
          </cell>
          <cell r="H581">
            <v>3280</v>
          </cell>
        </row>
        <row r="582">
          <cell r="A582" t="str">
            <v>가 조 립,조 립</v>
          </cell>
          <cell r="C582" t="str">
            <v>프랜트기계설치공</v>
          </cell>
          <cell r="D582">
            <v>2</v>
          </cell>
          <cell r="E582" t="str">
            <v>인</v>
          </cell>
          <cell r="G582">
            <v>80805</v>
          </cell>
          <cell r="H582">
            <v>161610</v>
          </cell>
        </row>
        <row r="583">
          <cell r="A583" t="str">
            <v>가 조 립,해 체</v>
          </cell>
          <cell r="C583" t="str">
            <v>프랜트기계설치공</v>
          </cell>
          <cell r="D583">
            <v>1</v>
          </cell>
          <cell r="E583" t="str">
            <v>인</v>
          </cell>
          <cell r="G583">
            <v>80805</v>
          </cell>
          <cell r="H583">
            <v>80805</v>
          </cell>
        </row>
        <row r="584">
          <cell r="E584" t="str">
            <v xml:space="preserve"> </v>
          </cell>
        </row>
        <row r="585">
          <cell r="A585" t="str">
            <v>운 반 조 작</v>
          </cell>
          <cell r="C585" t="str">
            <v>특수 비계공</v>
          </cell>
          <cell r="D585">
            <v>5</v>
          </cell>
          <cell r="E585" t="str">
            <v>인</v>
          </cell>
          <cell r="G585">
            <v>85884</v>
          </cell>
          <cell r="H585">
            <v>429420</v>
          </cell>
        </row>
        <row r="586">
          <cell r="A586" t="str">
            <v>종       별</v>
          </cell>
          <cell r="C586" t="str">
            <v>재 료 또 는</v>
          </cell>
          <cell r="D586" t="str">
            <v xml:space="preserve">원 수 </v>
          </cell>
          <cell r="E586" t="str">
            <v>단 위</v>
          </cell>
          <cell r="F586" t="str">
            <v>총   액</v>
          </cell>
          <cell r="G586" t="str">
            <v>노   무   비</v>
          </cell>
          <cell r="I586" t="str">
            <v>재   료   비</v>
          </cell>
          <cell r="K586" t="str">
            <v>경      비</v>
          </cell>
          <cell r="M586" t="str">
            <v>비   고</v>
          </cell>
        </row>
        <row r="587">
          <cell r="C587" t="str">
            <v xml:space="preserve">규       격 </v>
          </cell>
          <cell r="F587" t="str">
            <v>금   액</v>
          </cell>
          <cell r="G587" t="str">
            <v>단  가</v>
          </cell>
          <cell r="H587" t="str">
            <v>금   액</v>
          </cell>
          <cell r="I587" t="str">
            <v>단  가</v>
          </cell>
          <cell r="J587" t="str">
            <v>금   액</v>
          </cell>
          <cell r="K587" t="str">
            <v>단  가</v>
          </cell>
          <cell r="L587" t="str">
            <v>금   액</v>
          </cell>
        </row>
        <row r="588">
          <cell r="A588" t="str">
            <v>동 력 조 작</v>
          </cell>
          <cell r="C588" t="str">
            <v>플랜트전공</v>
          </cell>
          <cell r="D588">
            <v>1</v>
          </cell>
          <cell r="E588" t="str">
            <v>인</v>
          </cell>
          <cell r="G588">
            <v>64285</v>
          </cell>
          <cell r="H588">
            <v>64285</v>
          </cell>
        </row>
        <row r="589">
          <cell r="A589" t="str">
            <v>보      조</v>
          </cell>
          <cell r="C589" t="str">
            <v>특 별 인 부</v>
          </cell>
          <cell r="D589">
            <v>14.4</v>
          </cell>
          <cell r="E589" t="str">
            <v>인</v>
          </cell>
          <cell r="G589">
            <v>57379</v>
          </cell>
          <cell r="H589">
            <v>826257</v>
          </cell>
        </row>
        <row r="590">
          <cell r="A590" t="str">
            <v>검      사</v>
          </cell>
          <cell r="C590" t="str">
            <v>인건비 7%</v>
          </cell>
          <cell r="D590" t="str">
            <v>1</v>
          </cell>
          <cell r="E590" t="str">
            <v>식</v>
          </cell>
          <cell r="H590">
            <v>247586</v>
          </cell>
        </row>
        <row r="592">
          <cell r="B592" t="str">
            <v>계</v>
          </cell>
          <cell r="F592">
            <v>3784537</v>
          </cell>
          <cell r="H592">
            <v>3784537</v>
          </cell>
        </row>
        <row r="615">
          <cell r="A615" t="str">
            <v>ROLLER GATE GUIDE FRAME 제작 소모 자재비</v>
          </cell>
        </row>
        <row r="616">
          <cell r="E616" t="str">
            <v xml:space="preserve"> </v>
          </cell>
        </row>
        <row r="617">
          <cell r="A617" t="str">
            <v>종       별</v>
          </cell>
          <cell r="C617" t="str">
            <v>재 료 또 는</v>
          </cell>
          <cell r="D617" t="str">
            <v xml:space="preserve">원 수 </v>
          </cell>
          <cell r="E617" t="str">
            <v>단 위</v>
          </cell>
          <cell r="F617" t="str">
            <v>총   액</v>
          </cell>
          <cell r="G617" t="str">
            <v>노   무   비</v>
          </cell>
          <cell r="I617" t="str">
            <v>재   료   비</v>
          </cell>
          <cell r="K617" t="str">
            <v>경      비</v>
          </cell>
          <cell r="M617" t="str">
            <v>비   고</v>
          </cell>
        </row>
        <row r="618">
          <cell r="C618" t="str">
            <v xml:space="preserve">규       격 </v>
          </cell>
          <cell r="F618" t="str">
            <v>금   액</v>
          </cell>
          <cell r="G618" t="str">
            <v>단  가</v>
          </cell>
          <cell r="H618" t="str">
            <v>금   액</v>
          </cell>
          <cell r="I618" t="str">
            <v>단  가</v>
          </cell>
          <cell r="J618" t="str">
            <v>금   액</v>
          </cell>
          <cell r="K618" t="str">
            <v>단  가</v>
          </cell>
          <cell r="L618" t="str">
            <v>금   액</v>
          </cell>
        </row>
        <row r="619">
          <cell r="A619" t="str">
            <v>산       소</v>
          </cell>
          <cell r="C619" t="str">
            <v>6,000L용</v>
          </cell>
          <cell r="D619">
            <v>2.2999999999999998</v>
          </cell>
          <cell r="E619" t="str">
            <v>병</v>
          </cell>
          <cell r="G619" t="str">
            <v xml:space="preserve"> </v>
          </cell>
          <cell r="I619">
            <v>12000</v>
          </cell>
          <cell r="J619">
            <v>27600</v>
          </cell>
        </row>
        <row r="620">
          <cell r="A620" t="str">
            <v>아 세 치 렌</v>
          </cell>
          <cell r="C620" t="str">
            <v>2,100L용</v>
          </cell>
          <cell r="D620">
            <v>1.6</v>
          </cell>
          <cell r="E620" t="str">
            <v>병</v>
          </cell>
          <cell r="I620">
            <v>25849</v>
          </cell>
          <cell r="J620">
            <v>41358</v>
          </cell>
        </row>
        <row r="621">
          <cell r="A621" t="str">
            <v>함       석</v>
          </cell>
          <cell r="C621" t="str">
            <v>#32 x 3' x 6'</v>
          </cell>
          <cell r="D621">
            <v>1.9</v>
          </cell>
          <cell r="E621" t="str">
            <v>매</v>
          </cell>
          <cell r="I621">
            <v>2597</v>
          </cell>
          <cell r="J621">
            <v>4934</v>
          </cell>
        </row>
        <row r="622">
          <cell r="A622" t="str">
            <v>용   접  봉</v>
          </cell>
          <cell r="C622" t="str">
            <v>SS41+STS304,4M/M</v>
          </cell>
          <cell r="D622">
            <v>54.6</v>
          </cell>
          <cell r="E622" t="str">
            <v>KG</v>
          </cell>
          <cell r="I622">
            <v>3360</v>
          </cell>
          <cell r="J622">
            <v>183456</v>
          </cell>
        </row>
        <row r="623">
          <cell r="A623" t="str">
            <v>전       력</v>
          </cell>
          <cell r="D623">
            <v>550</v>
          </cell>
          <cell r="E623" t="str">
            <v>KWH</v>
          </cell>
          <cell r="K623">
            <v>61.6</v>
          </cell>
          <cell r="L623">
            <v>33880</v>
          </cell>
        </row>
        <row r="624">
          <cell r="A624" t="str">
            <v>그라인다돌</v>
          </cell>
          <cell r="C624" t="str">
            <v>300 M/M</v>
          </cell>
          <cell r="D624">
            <v>0.3</v>
          </cell>
          <cell r="E624" t="str">
            <v>개</v>
          </cell>
          <cell r="I624">
            <v>3380</v>
          </cell>
          <cell r="J624">
            <v>1014</v>
          </cell>
        </row>
        <row r="625">
          <cell r="A625" t="str">
            <v xml:space="preserve"> </v>
          </cell>
        </row>
        <row r="627">
          <cell r="B627" t="str">
            <v>계</v>
          </cell>
          <cell r="F627">
            <v>292242</v>
          </cell>
          <cell r="J627">
            <v>258362</v>
          </cell>
          <cell r="L627">
            <v>33880</v>
          </cell>
        </row>
        <row r="628">
          <cell r="F628" t="str">
            <v xml:space="preserve"> </v>
          </cell>
          <cell r="J628" t="str">
            <v xml:space="preserve"> </v>
          </cell>
          <cell r="L628" t="str">
            <v xml:space="preserve"> </v>
          </cell>
        </row>
        <row r="629">
          <cell r="F629" t="str">
            <v xml:space="preserve"> </v>
          </cell>
          <cell r="J629" t="str">
            <v xml:space="preserve"> </v>
          </cell>
          <cell r="L629" t="str">
            <v xml:space="preserve"> </v>
          </cell>
        </row>
        <row r="630">
          <cell r="F630" t="str">
            <v xml:space="preserve"> </v>
          </cell>
          <cell r="J630" t="str">
            <v xml:space="preserve"> </v>
          </cell>
          <cell r="L630" t="str">
            <v xml:space="preserve"> </v>
          </cell>
        </row>
        <row r="631">
          <cell r="F631" t="str">
            <v xml:space="preserve"> </v>
          </cell>
          <cell r="J631" t="str">
            <v xml:space="preserve"> </v>
          </cell>
          <cell r="L631" t="str">
            <v xml:space="preserve"> </v>
          </cell>
        </row>
        <row r="632">
          <cell r="F632" t="str">
            <v xml:space="preserve"> </v>
          </cell>
          <cell r="J632" t="str">
            <v xml:space="preserve"> </v>
          </cell>
          <cell r="L632" t="str">
            <v xml:space="preserve"> </v>
          </cell>
        </row>
        <row r="633">
          <cell r="F633" t="str">
            <v xml:space="preserve"> </v>
          </cell>
          <cell r="J633" t="str">
            <v xml:space="preserve"> </v>
          </cell>
          <cell r="L633" t="str">
            <v xml:space="preserve"> </v>
          </cell>
        </row>
        <row r="634">
          <cell r="F634" t="str">
            <v xml:space="preserve"> </v>
          </cell>
          <cell r="J634" t="str">
            <v xml:space="preserve"> </v>
          </cell>
          <cell r="L634" t="str">
            <v xml:space="preserve"> </v>
          </cell>
        </row>
        <row r="635">
          <cell r="F635" t="str">
            <v xml:space="preserve"> </v>
          </cell>
          <cell r="J635" t="str">
            <v xml:space="preserve"> </v>
          </cell>
          <cell r="L635" t="str">
            <v xml:space="preserve"> </v>
          </cell>
        </row>
        <row r="636">
          <cell r="F636" t="str">
            <v xml:space="preserve"> </v>
          </cell>
          <cell r="J636" t="str">
            <v xml:space="preserve"> </v>
          </cell>
          <cell r="L636" t="str">
            <v xml:space="preserve"> </v>
          </cell>
        </row>
        <row r="637">
          <cell r="F637" t="str">
            <v xml:space="preserve"> </v>
          </cell>
          <cell r="J637" t="str">
            <v xml:space="preserve"> </v>
          </cell>
          <cell r="L637" t="str">
            <v xml:space="preserve"> </v>
          </cell>
        </row>
        <row r="638">
          <cell r="F638" t="str">
            <v xml:space="preserve"> </v>
          </cell>
          <cell r="J638" t="str">
            <v xml:space="preserve"> </v>
          </cell>
          <cell r="L638" t="str">
            <v xml:space="preserve"> </v>
          </cell>
        </row>
        <row r="639">
          <cell r="F639" t="str">
            <v xml:space="preserve"> </v>
          </cell>
          <cell r="J639" t="str">
            <v xml:space="preserve"> </v>
          </cell>
          <cell r="L639" t="str">
            <v xml:space="preserve"> </v>
          </cell>
        </row>
        <row r="640">
          <cell r="F640" t="str">
            <v xml:space="preserve"> </v>
          </cell>
          <cell r="J640" t="str">
            <v xml:space="preserve"> </v>
          </cell>
          <cell r="L640" t="str">
            <v xml:space="preserve"> </v>
          </cell>
        </row>
        <row r="641">
          <cell r="F641" t="str">
            <v xml:space="preserve"> </v>
          </cell>
          <cell r="J641" t="str">
            <v xml:space="preserve"> </v>
          </cell>
          <cell r="L641" t="str">
            <v xml:space="preserve"> </v>
          </cell>
        </row>
        <row r="642">
          <cell r="F642" t="str">
            <v xml:space="preserve"> </v>
          </cell>
          <cell r="J642" t="str">
            <v xml:space="preserve"> </v>
          </cell>
          <cell r="L642" t="str">
            <v xml:space="preserve"> </v>
          </cell>
        </row>
        <row r="643">
          <cell r="F643" t="str">
            <v xml:space="preserve"> </v>
          </cell>
          <cell r="J643" t="str">
            <v xml:space="preserve"> </v>
          </cell>
          <cell r="L643" t="str">
            <v xml:space="preserve"> </v>
          </cell>
        </row>
        <row r="644">
          <cell r="A644" t="str">
            <v>ROLLER GATE 설치 인건비</v>
          </cell>
        </row>
        <row r="645">
          <cell r="E645" t="str">
            <v xml:space="preserve"> </v>
          </cell>
        </row>
        <row r="646">
          <cell r="A646" t="str">
            <v>종       별</v>
          </cell>
          <cell r="C646" t="str">
            <v>재 료 또 는</v>
          </cell>
          <cell r="D646" t="str">
            <v xml:space="preserve">원 수 </v>
          </cell>
          <cell r="E646" t="str">
            <v>단 위</v>
          </cell>
          <cell r="F646" t="str">
            <v>총   액</v>
          </cell>
          <cell r="G646" t="str">
            <v>노   무   비</v>
          </cell>
          <cell r="I646" t="str">
            <v>재   료   비</v>
          </cell>
          <cell r="K646" t="str">
            <v>경      비</v>
          </cell>
          <cell r="M646" t="str">
            <v>비   고</v>
          </cell>
        </row>
        <row r="647">
          <cell r="C647" t="str">
            <v xml:space="preserve">규       격 </v>
          </cell>
          <cell r="F647" t="str">
            <v>금   액</v>
          </cell>
          <cell r="G647" t="str">
            <v>단  가</v>
          </cell>
          <cell r="H647" t="str">
            <v>금   액</v>
          </cell>
          <cell r="I647" t="str">
            <v>단  가</v>
          </cell>
          <cell r="J647" t="str">
            <v>금   액</v>
          </cell>
          <cell r="K647" t="str">
            <v>단  가</v>
          </cell>
          <cell r="L647" t="str">
            <v>금   액</v>
          </cell>
        </row>
        <row r="648">
          <cell r="A648" t="str">
            <v>기 술 관 리</v>
          </cell>
          <cell r="C648" t="str">
            <v>기계기사1급</v>
          </cell>
          <cell r="D648">
            <v>0.5</v>
          </cell>
          <cell r="E648" t="str">
            <v>인</v>
          </cell>
          <cell r="G648">
            <v>97488</v>
          </cell>
          <cell r="H648">
            <v>48744</v>
          </cell>
        </row>
        <row r="649">
          <cell r="A649" t="str">
            <v>형 장 교 정</v>
          </cell>
          <cell r="C649" t="str">
            <v>프랜트 제관공</v>
          </cell>
          <cell r="D649">
            <v>0.81599999999999995</v>
          </cell>
          <cell r="E649" t="str">
            <v>인</v>
          </cell>
          <cell r="G649">
            <v>81966</v>
          </cell>
          <cell r="H649">
            <v>66884</v>
          </cell>
        </row>
        <row r="650">
          <cell r="A650" t="str">
            <v xml:space="preserve"> </v>
          </cell>
          <cell r="C650" t="str">
            <v>비   계   공</v>
          </cell>
          <cell r="D650">
            <v>0.14599999999999999</v>
          </cell>
          <cell r="E650" t="str">
            <v>인</v>
          </cell>
          <cell r="G650">
            <v>79467</v>
          </cell>
          <cell r="H650">
            <v>11602</v>
          </cell>
        </row>
        <row r="651">
          <cell r="A651" t="str">
            <v>소 운 반 제 작</v>
          </cell>
          <cell r="C651" t="str">
            <v>비   계   공</v>
          </cell>
          <cell r="D651">
            <v>1.992</v>
          </cell>
          <cell r="E651" t="str">
            <v>인</v>
          </cell>
          <cell r="G651">
            <v>79467</v>
          </cell>
          <cell r="H651">
            <v>158298</v>
          </cell>
        </row>
        <row r="652">
          <cell r="A652" t="str">
            <v xml:space="preserve"> </v>
          </cell>
          <cell r="C652" t="str">
            <v>프랜트기계설치공</v>
          </cell>
          <cell r="D652">
            <v>0.79100000000000004</v>
          </cell>
          <cell r="E652" t="str">
            <v>인</v>
          </cell>
          <cell r="G652">
            <v>80805</v>
          </cell>
          <cell r="H652">
            <v>63916</v>
          </cell>
        </row>
        <row r="654">
          <cell r="A654" t="str">
            <v>조 립 조 정</v>
          </cell>
          <cell r="C654" t="str">
            <v>비   계   공</v>
          </cell>
          <cell r="D654">
            <v>2.4300000000000002</v>
          </cell>
          <cell r="E654" t="str">
            <v>인</v>
          </cell>
          <cell r="G654">
            <v>79467</v>
          </cell>
          <cell r="H654">
            <v>193104</v>
          </cell>
        </row>
        <row r="655">
          <cell r="A655" t="str">
            <v xml:space="preserve"> </v>
          </cell>
          <cell r="C655" t="str">
            <v>프랜트 제관공</v>
          </cell>
          <cell r="D655">
            <v>2.0350000000000001</v>
          </cell>
          <cell r="E655" t="str">
            <v>인</v>
          </cell>
          <cell r="G655">
            <v>81966</v>
          </cell>
          <cell r="H655">
            <v>166800</v>
          </cell>
        </row>
        <row r="656">
          <cell r="A656" t="str">
            <v xml:space="preserve"> </v>
          </cell>
          <cell r="C656" t="str">
            <v>측   량   사</v>
          </cell>
          <cell r="D656">
            <v>0.81200000000000006</v>
          </cell>
          <cell r="E656" t="str">
            <v>인</v>
          </cell>
          <cell r="G656">
            <v>58506</v>
          </cell>
          <cell r="H656">
            <v>47506</v>
          </cell>
        </row>
        <row r="657">
          <cell r="A657" t="str">
            <v>리  벳  팅</v>
          </cell>
          <cell r="C657" t="str">
            <v>리 벳 팅 공</v>
          </cell>
          <cell r="D657">
            <v>1.4470000000000001</v>
          </cell>
          <cell r="E657" t="str">
            <v>인</v>
          </cell>
          <cell r="G657">
            <v>71579</v>
          </cell>
          <cell r="H657">
            <v>103574</v>
          </cell>
        </row>
        <row r="658">
          <cell r="A658" t="str">
            <v xml:space="preserve"> </v>
          </cell>
          <cell r="C658" t="str">
            <v>플랜트기계설치공</v>
          </cell>
          <cell r="D658">
            <v>0.52700000000000002</v>
          </cell>
          <cell r="E658" t="str">
            <v>인</v>
          </cell>
          <cell r="G658">
            <v>80805</v>
          </cell>
          <cell r="H658">
            <v>42584</v>
          </cell>
        </row>
        <row r="659">
          <cell r="C659" t="str">
            <v xml:space="preserve"> </v>
          </cell>
        </row>
        <row r="660">
          <cell r="A660" t="str">
            <v>용      접</v>
          </cell>
          <cell r="C660" t="str">
            <v>프랜트 용접공</v>
          </cell>
          <cell r="D660">
            <v>0.70499999999999996</v>
          </cell>
          <cell r="E660" t="str">
            <v>인</v>
          </cell>
          <cell r="G660">
            <v>95379</v>
          </cell>
          <cell r="H660">
            <v>67242</v>
          </cell>
        </row>
        <row r="661">
          <cell r="A661" t="str">
            <v xml:space="preserve"> </v>
          </cell>
          <cell r="C661" t="str">
            <v>프랜트 제관공</v>
          </cell>
          <cell r="D661">
            <v>0.187</v>
          </cell>
          <cell r="E661" t="str">
            <v>인</v>
          </cell>
          <cell r="G661">
            <v>81966</v>
          </cell>
          <cell r="H661">
            <v>15327</v>
          </cell>
        </row>
        <row r="662">
          <cell r="A662" t="str">
            <v>전 원 배 선</v>
          </cell>
          <cell r="C662" t="str">
            <v>플랜트 전공</v>
          </cell>
          <cell r="D662">
            <v>0.187</v>
          </cell>
          <cell r="E662" t="str">
            <v>인</v>
          </cell>
          <cell r="G662">
            <v>64285</v>
          </cell>
          <cell r="H662">
            <v>12021</v>
          </cell>
        </row>
        <row r="664">
          <cell r="A664" t="str">
            <v>검사 및 교정</v>
          </cell>
          <cell r="C664" t="str">
            <v xml:space="preserve">기술관리,전원 </v>
          </cell>
          <cell r="D664" t="str">
            <v>1</v>
          </cell>
          <cell r="E664" t="str">
            <v>식</v>
          </cell>
          <cell r="H664">
            <v>93683</v>
          </cell>
        </row>
        <row r="665">
          <cell r="C665" t="str">
            <v>배선 제외 10%</v>
          </cell>
        </row>
        <row r="669">
          <cell r="B669" t="str">
            <v>계</v>
          </cell>
          <cell r="F669">
            <v>1091285</v>
          </cell>
          <cell r="H669">
            <v>1091285</v>
          </cell>
        </row>
        <row r="673">
          <cell r="A673" t="str">
            <v>ROLLER GATE 설치 사용장비 경비</v>
          </cell>
        </row>
        <row r="674">
          <cell r="E674" t="str">
            <v xml:space="preserve"> </v>
          </cell>
        </row>
        <row r="675">
          <cell r="A675" t="str">
            <v>종       별</v>
          </cell>
          <cell r="C675" t="str">
            <v>재 료 또 는</v>
          </cell>
          <cell r="D675" t="str">
            <v xml:space="preserve">원 수 </v>
          </cell>
          <cell r="E675" t="str">
            <v>단 위</v>
          </cell>
          <cell r="F675" t="str">
            <v>총   액</v>
          </cell>
          <cell r="G675" t="str">
            <v>노   무   비</v>
          </cell>
          <cell r="I675" t="str">
            <v>재   료   비</v>
          </cell>
          <cell r="K675" t="str">
            <v>경      비</v>
          </cell>
          <cell r="M675" t="str">
            <v>비   고</v>
          </cell>
        </row>
        <row r="676">
          <cell r="C676" t="str">
            <v xml:space="preserve">규       격 </v>
          </cell>
          <cell r="F676" t="str">
            <v>금   액</v>
          </cell>
          <cell r="G676" t="str">
            <v>단  가</v>
          </cell>
          <cell r="H676" t="str">
            <v>금   액</v>
          </cell>
          <cell r="I676" t="str">
            <v>단  가</v>
          </cell>
          <cell r="J676" t="str">
            <v>금   액</v>
          </cell>
          <cell r="K676" t="str">
            <v>단  가</v>
          </cell>
          <cell r="L676" t="str">
            <v>금   액</v>
          </cell>
        </row>
        <row r="677">
          <cell r="A677" t="str">
            <v>A.C WELDER</v>
          </cell>
          <cell r="C677" t="str">
            <v>10KVA</v>
          </cell>
          <cell r="D677">
            <v>8</v>
          </cell>
          <cell r="E677" t="str">
            <v>Hr</v>
          </cell>
          <cell r="K677">
            <v>155</v>
          </cell>
          <cell r="L677">
            <v>1240</v>
          </cell>
        </row>
        <row r="678">
          <cell r="A678" t="str">
            <v>D.C WELDER</v>
          </cell>
          <cell r="C678" t="str">
            <v>5.5KW</v>
          </cell>
          <cell r="D678">
            <v>32</v>
          </cell>
          <cell r="E678" t="str">
            <v>Hr</v>
          </cell>
          <cell r="K678">
            <v>359</v>
          </cell>
          <cell r="L678">
            <v>11488</v>
          </cell>
        </row>
        <row r="679">
          <cell r="A679" t="str">
            <v>GAS CUTTING M/C</v>
          </cell>
          <cell r="C679" t="str">
            <v>중 형</v>
          </cell>
          <cell r="D679">
            <v>32</v>
          </cell>
          <cell r="E679" t="str">
            <v>Hr</v>
          </cell>
          <cell r="G679">
            <v>3974</v>
          </cell>
          <cell r="H679">
            <v>127168</v>
          </cell>
          <cell r="K679">
            <v>115</v>
          </cell>
          <cell r="L679">
            <v>3680</v>
          </cell>
        </row>
        <row r="680">
          <cell r="A680" t="str">
            <v>GAS WELDER</v>
          </cell>
          <cell r="C680" t="str">
            <v>중 형</v>
          </cell>
          <cell r="D680">
            <v>24</v>
          </cell>
          <cell r="E680" t="str">
            <v>Hr</v>
          </cell>
          <cell r="K680">
            <v>115</v>
          </cell>
          <cell r="L680">
            <v>2760</v>
          </cell>
        </row>
        <row r="681">
          <cell r="A681" t="str">
            <v>PORTABLE DRILL</v>
          </cell>
          <cell r="C681" t="str">
            <v>1.5 HP</v>
          </cell>
          <cell r="D681">
            <v>16</v>
          </cell>
          <cell r="E681" t="str">
            <v>Hr</v>
          </cell>
          <cell r="K681">
            <v>14</v>
          </cell>
          <cell r="L681">
            <v>224</v>
          </cell>
        </row>
        <row r="683">
          <cell r="A683" t="str">
            <v>PORTABLE GRINDER</v>
          </cell>
          <cell r="C683" t="str">
            <v>0.5 HP</v>
          </cell>
          <cell r="D683">
            <v>32</v>
          </cell>
          <cell r="E683" t="str">
            <v>Hr</v>
          </cell>
          <cell r="K683">
            <v>22</v>
          </cell>
          <cell r="L683">
            <v>704</v>
          </cell>
        </row>
        <row r="684">
          <cell r="A684" t="str">
            <v>COMPRESSOR</v>
          </cell>
          <cell r="C684" t="str">
            <v>8.9㎥/min</v>
          </cell>
          <cell r="D684">
            <v>8</v>
          </cell>
          <cell r="E684" t="str">
            <v>Hr</v>
          </cell>
          <cell r="G684">
            <v>9681</v>
          </cell>
          <cell r="H684">
            <v>77448</v>
          </cell>
          <cell r="I684">
            <v>8779</v>
          </cell>
          <cell r="J684">
            <v>70232</v>
          </cell>
          <cell r="K684">
            <v>6250</v>
          </cell>
          <cell r="L684">
            <v>50000</v>
          </cell>
        </row>
        <row r="685">
          <cell r="A685" t="str">
            <v>WINCH</v>
          </cell>
          <cell r="C685" t="str">
            <v>10 HP</v>
          </cell>
          <cell r="D685">
            <v>16</v>
          </cell>
          <cell r="E685" t="str">
            <v>Hr</v>
          </cell>
          <cell r="G685">
            <v>9235</v>
          </cell>
          <cell r="H685">
            <v>147760</v>
          </cell>
          <cell r="K685">
            <v>850</v>
          </cell>
          <cell r="L685">
            <v>13600</v>
          </cell>
        </row>
        <row r="686">
          <cell r="A686" t="str">
            <v>리프트 트럭</v>
          </cell>
          <cell r="C686" t="str">
            <v>7 TON</v>
          </cell>
          <cell r="D686">
            <v>8</v>
          </cell>
          <cell r="E686" t="str">
            <v>Hr</v>
          </cell>
          <cell r="G686">
            <v>9681</v>
          </cell>
          <cell r="H686">
            <v>77448</v>
          </cell>
          <cell r="I686">
            <v>5898</v>
          </cell>
          <cell r="J686">
            <v>47184</v>
          </cell>
          <cell r="K686">
            <v>5845</v>
          </cell>
          <cell r="L686">
            <v>46760</v>
          </cell>
        </row>
        <row r="687">
          <cell r="A687" t="str">
            <v>TRUCK CRANE</v>
          </cell>
          <cell r="C687" t="str">
            <v>40 TON</v>
          </cell>
          <cell r="D687">
            <v>8</v>
          </cell>
          <cell r="E687" t="str">
            <v>Hr</v>
          </cell>
          <cell r="G687">
            <v>18615</v>
          </cell>
          <cell r="H687">
            <v>148920</v>
          </cell>
          <cell r="I687">
            <v>8730</v>
          </cell>
          <cell r="J687">
            <v>69840</v>
          </cell>
          <cell r="K687">
            <v>55621</v>
          </cell>
          <cell r="L687">
            <v>444968</v>
          </cell>
        </row>
        <row r="691">
          <cell r="B691" t="str">
            <v xml:space="preserve"> 계</v>
          </cell>
          <cell r="F691">
            <v>1341424</v>
          </cell>
          <cell r="H691">
            <v>578744</v>
          </cell>
          <cell r="J691">
            <v>187256</v>
          </cell>
          <cell r="L691">
            <v>575424</v>
          </cell>
        </row>
        <row r="699">
          <cell r="J699" t="str">
            <v xml:space="preserve"> </v>
          </cell>
        </row>
        <row r="700">
          <cell r="J700" t="str">
            <v xml:space="preserve"> </v>
          </cell>
        </row>
        <row r="701">
          <cell r="J701" t="str">
            <v xml:space="preserve"> </v>
          </cell>
        </row>
        <row r="702">
          <cell r="A702" t="str">
            <v>ROLLER GATE LEAF 설치 소모 자재비</v>
          </cell>
        </row>
        <row r="703">
          <cell r="E703" t="str">
            <v xml:space="preserve"> </v>
          </cell>
        </row>
        <row r="704">
          <cell r="A704" t="str">
            <v>종       별</v>
          </cell>
          <cell r="C704" t="str">
            <v>재 료 또 는</v>
          </cell>
          <cell r="D704" t="str">
            <v xml:space="preserve">원 수 </v>
          </cell>
          <cell r="E704" t="str">
            <v>단 위</v>
          </cell>
          <cell r="F704" t="str">
            <v>총   액</v>
          </cell>
          <cell r="G704" t="str">
            <v>노   무   비</v>
          </cell>
          <cell r="I704" t="str">
            <v>재   료   비</v>
          </cell>
          <cell r="K704" t="str">
            <v>경      비</v>
          </cell>
          <cell r="M704" t="str">
            <v>비   고</v>
          </cell>
        </row>
        <row r="705">
          <cell r="C705" t="str">
            <v xml:space="preserve">규       격 </v>
          </cell>
          <cell r="F705" t="str">
            <v>금   액</v>
          </cell>
          <cell r="G705" t="str">
            <v>단  가</v>
          </cell>
          <cell r="H705" t="str">
            <v>금   액</v>
          </cell>
          <cell r="I705" t="str">
            <v>단  가</v>
          </cell>
          <cell r="J705" t="str">
            <v>금   액</v>
          </cell>
          <cell r="K705" t="str">
            <v>단  가</v>
          </cell>
          <cell r="L705" t="str">
            <v>금   액</v>
          </cell>
        </row>
        <row r="706">
          <cell r="A706" t="str">
            <v>산       소</v>
          </cell>
          <cell r="C706" t="str">
            <v>6,000L용</v>
          </cell>
          <cell r="D706">
            <v>0.46</v>
          </cell>
          <cell r="E706" t="str">
            <v>병</v>
          </cell>
          <cell r="G706" t="str">
            <v xml:space="preserve"> </v>
          </cell>
          <cell r="I706">
            <v>12000</v>
          </cell>
          <cell r="J706">
            <v>5520</v>
          </cell>
        </row>
        <row r="707">
          <cell r="A707" t="str">
            <v>아 세 치 렌</v>
          </cell>
          <cell r="C707" t="str">
            <v>4,500L용</v>
          </cell>
          <cell r="D707">
            <v>0.39</v>
          </cell>
          <cell r="E707" t="str">
            <v>병</v>
          </cell>
          <cell r="I707">
            <v>55392</v>
          </cell>
          <cell r="J707">
            <v>21602</v>
          </cell>
        </row>
        <row r="708">
          <cell r="A708" t="str">
            <v>용   접  봉</v>
          </cell>
          <cell r="C708" t="str">
            <v>SS400 , 4M/M</v>
          </cell>
          <cell r="D708">
            <v>5.4</v>
          </cell>
          <cell r="E708" t="str">
            <v>KG</v>
          </cell>
          <cell r="I708">
            <v>1260</v>
          </cell>
          <cell r="J708">
            <v>6804</v>
          </cell>
        </row>
        <row r="709">
          <cell r="A709" t="str">
            <v>코  크  스</v>
          </cell>
          <cell r="D709">
            <v>27</v>
          </cell>
          <cell r="E709" t="str">
            <v>KG</v>
          </cell>
          <cell r="I709">
            <v>183</v>
          </cell>
          <cell r="J709">
            <v>4941</v>
          </cell>
        </row>
        <row r="712">
          <cell r="A712" t="str">
            <v xml:space="preserve"> </v>
          </cell>
        </row>
        <row r="713">
          <cell r="L713" t="str">
            <v xml:space="preserve"> </v>
          </cell>
        </row>
        <row r="714">
          <cell r="B714" t="str">
            <v>계</v>
          </cell>
          <cell r="F714">
            <v>38867</v>
          </cell>
          <cell r="J714">
            <v>38867</v>
          </cell>
        </row>
        <row r="715">
          <cell r="A715" t="str">
            <v xml:space="preserve"> </v>
          </cell>
        </row>
        <row r="716">
          <cell r="A716" t="str">
            <v xml:space="preserve"> </v>
          </cell>
        </row>
        <row r="717">
          <cell r="A717" t="str">
            <v xml:space="preserve"> </v>
          </cell>
        </row>
        <row r="718">
          <cell r="A718" t="str">
            <v xml:space="preserve"> </v>
          </cell>
        </row>
        <row r="719">
          <cell r="A719" t="str">
            <v xml:space="preserve"> </v>
          </cell>
        </row>
        <row r="720">
          <cell r="A720" t="str">
            <v xml:space="preserve"> </v>
          </cell>
        </row>
        <row r="721">
          <cell r="A721" t="str">
            <v xml:space="preserve"> </v>
          </cell>
        </row>
        <row r="722">
          <cell r="A722" t="str">
            <v xml:space="preserve"> </v>
          </cell>
        </row>
        <row r="723">
          <cell r="A723" t="str">
            <v xml:space="preserve"> </v>
          </cell>
        </row>
        <row r="724">
          <cell r="A724" t="str">
            <v xml:space="preserve"> </v>
          </cell>
        </row>
        <row r="725">
          <cell r="A725" t="str">
            <v xml:space="preserve"> </v>
          </cell>
        </row>
        <row r="726">
          <cell r="A726" t="str">
            <v xml:space="preserve"> </v>
          </cell>
        </row>
        <row r="727">
          <cell r="A727" t="str">
            <v xml:space="preserve"> </v>
          </cell>
        </row>
        <row r="728">
          <cell r="A728" t="str">
            <v xml:space="preserve"> </v>
          </cell>
        </row>
        <row r="729">
          <cell r="A729" t="str">
            <v xml:space="preserve"> </v>
          </cell>
        </row>
        <row r="730">
          <cell r="A730" t="str">
            <v xml:space="preserve"> </v>
          </cell>
        </row>
        <row r="731">
          <cell r="A731" t="str">
            <v>ROLLER GATE GUIDE FRAME 설치 인건비</v>
          </cell>
        </row>
        <row r="732">
          <cell r="E732" t="str">
            <v xml:space="preserve"> </v>
          </cell>
        </row>
        <row r="733">
          <cell r="A733" t="str">
            <v>종       별</v>
          </cell>
          <cell r="C733" t="str">
            <v>재 료 또 는</v>
          </cell>
          <cell r="D733" t="str">
            <v xml:space="preserve">원 수 </v>
          </cell>
          <cell r="E733" t="str">
            <v>단 위</v>
          </cell>
          <cell r="F733" t="str">
            <v>총   액</v>
          </cell>
          <cell r="G733" t="str">
            <v>노   무   비</v>
          </cell>
          <cell r="I733" t="str">
            <v>재   료   비</v>
          </cell>
          <cell r="K733" t="str">
            <v>경      비</v>
          </cell>
          <cell r="M733" t="str">
            <v>비   고</v>
          </cell>
        </row>
        <row r="734">
          <cell r="C734" t="str">
            <v xml:space="preserve">규       격 </v>
          </cell>
          <cell r="F734" t="str">
            <v>금   액</v>
          </cell>
          <cell r="G734" t="str">
            <v>단  가</v>
          </cell>
          <cell r="H734" t="str">
            <v>금   액</v>
          </cell>
          <cell r="I734" t="str">
            <v>단  가</v>
          </cell>
          <cell r="J734" t="str">
            <v>금   액</v>
          </cell>
          <cell r="K734" t="str">
            <v>단  가</v>
          </cell>
          <cell r="L734" t="str">
            <v>금   액</v>
          </cell>
        </row>
        <row r="735">
          <cell r="A735" t="str">
            <v>기 술 지 도</v>
          </cell>
          <cell r="C735" t="str">
            <v>기계기사1급</v>
          </cell>
          <cell r="D735">
            <v>5.33</v>
          </cell>
          <cell r="E735" t="str">
            <v>인</v>
          </cell>
          <cell r="G735">
            <v>97488</v>
          </cell>
          <cell r="H735">
            <v>519611</v>
          </cell>
        </row>
        <row r="736">
          <cell r="A736" t="str">
            <v>박 스 해 체</v>
          </cell>
          <cell r="C736" t="str">
            <v>목       공</v>
          </cell>
          <cell r="D736">
            <v>0.34</v>
          </cell>
          <cell r="E736" t="str">
            <v>인</v>
          </cell>
          <cell r="G736">
            <v>75306</v>
          </cell>
          <cell r="H736">
            <v>25604</v>
          </cell>
        </row>
        <row r="737">
          <cell r="C737" t="str">
            <v>특 별 인 부</v>
          </cell>
          <cell r="D737">
            <v>0.34</v>
          </cell>
          <cell r="E737" t="str">
            <v>인</v>
          </cell>
          <cell r="G737">
            <v>57379</v>
          </cell>
          <cell r="H737">
            <v>19508</v>
          </cell>
        </row>
        <row r="738">
          <cell r="A738" t="str">
            <v>검       측</v>
          </cell>
          <cell r="C738" t="str">
            <v>플랜트기계설치공</v>
          </cell>
          <cell r="D738">
            <v>0.17</v>
          </cell>
          <cell r="E738" t="str">
            <v>인</v>
          </cell>
          <cell r="G738">
            <v>80805</v>
          </cell>
          <cell r="H738">
            <v>13736</v>
          </cell>
        </row>
        <row r="739">
          <cell r="C739" t="str">
            <v>특 별 인 부</v>
          </cell>
          <cell r="D739">
            <v>0.17</v>
          </cell>
          <cell r="E739" t="str">
            <v>인</v>
          </cell>
          <cell r="G739">
            <v>57379</v>
          </cell>
          <cell r="H739">
            <v>9754</v>
          </cell>
        </row>
        <row r="741">
          <cell r="A741" t="str">
            <v xml:space="preserve">수정 및 교정 </v>
          </cell>
          <cell r="C741" t="str">
            <v>프랜트기계설치공</v>
          </cell>
          <cell r="D741">
            <v>0.34</v>
          </cell>
          <cell r="E741" t="str">
            <v>인</v>
          </cell>
          <cell r="G741">
            <v>80805</v>
          </cell>
          <cell r="H741">
            <v>27473</v>
          </cell>
        </row>
        <row r="742">
          <cell r="C742" t="str">
            <v>특 별 인 부</v>
          </cell>
          <cell r="D742">
            <v>0.17</v>
          </cell>
          <cell r="E742" t="str">
            <v>인</v>
          </cell>
          <cell r="G742">
            <v>57379</v>
          </cell>
          <cell r="H742">
            <v>9754</v>
          </cell>
        </row>
        <row r="743">
          <cell r="A743" t="str">
            <v>설치준비,CHIPPING</v>
          </cell>
          <cell r="C743" t="str">
            <v>석      공</v>
          </cell>
          <cell r="D743">
            <v>1.1499999999999999</v>
          </cell>
          <cell r="E743" t="str">
            <v>인</v>
          </cell>
          <cell r="G743">
            <v>77005</v>
          </cell>
          <cell r="H743">
            <v>88555</v>
          </cell>
        </row>
        <row r="744">
          <cell r="C744" t="str">
            <v>특 별 인 부</v>
          </cell>
          <cell r="D744">
            <v>0.86</v>
          </cell>
          <cell r="E744" t="str">
            <v>인</v>
          </cell>
          <cell r="G744">
            <v>57379</v>
          </cell>
          <cell r="H744">
            <v>49345</v>
          </cell>
        </row>
        <row r="745">
          <cell r="A745" t="str">
            <v>가설 장비 설치</v>
          </cell>
          <cell r="C745" t="str">
            <v>프랜트기계설치공</v>
          </cell>
          <cell r="D745">
            <v>0.19</v>
          </cell>
          <cell r="E745" t="str">
            <v>인</v>
          </cell>
          <cell r="G745">
            <v>80805</v>
          </cell>
          <cell r="H745">
            <v>15352</v>
          </cell>
        </row>
        <row r="747">
          <cell r="C747" t="str">
            <v>프랜트 배관공</v>
          </cell>
          <cell r="D747">
            <v>0.19</v>
          </cell>
          <cell r="E747" t="str">
            <v>인</v>
          </cell>
          <cell r="G747">
            <v>97219</v>
          </cell>
          <cell r="H747">
            <v>18471</v>
          </cell>
        </row>
        <row r="748">
          <cell r="C748" t="str">
            <v>산소 절단공</v>
          </cell>
          <cell r="D748">
            <v>0.12</v>
          </cell>
          <cell r="E748" t="str">
            <v>인</v>
          </cell>
          <cell r="G748">
            <v>31794</v>
          </cell>
          <cell r="H748">
            <v>3815</v>
          </cell>
        </row>
        <row r="749">
          <cell r="C749" t="str">
            <v>프랜트 용접공</v>
          </cell>
          <cell r="D749">
            <v>0.12</v>
          </cell>
          <cell r="E749" t="str">
            <v>인</v>
          </cell>
          <cell r="G749">
            <v>95379</v>
          </cell>
          <cell r="H749">
            <v>11445</v>
          </cell>
        </row>
        <row r="750">
          <cell r="C750" t="str">
            <v>특 별 인 부</v>
          </cell>
          <cell r="D750">
            <v>0.51</v>
          </cell>
          <cell r="E750" t="str">
            <v>인</v>
          </cell>
          <cell r="G750">
            <v>57379</v>
          </cell>
          <cell r="H750">
            <v>29263</v>
          </cell>
        </row>
        <row r="751">
          <cell r="A751" t="str">
            <v>앙카바 정리 작업</v>
          </cell>
          <cell r="C751" t="str">
            <v>산소 절단공</v>
          </cell>
          <cell r="D751">
            <v>0.56000000000000005</v>
          </cell>
          <cell r="E751" t="str">
            <v>인</v>
          </cell>
          <cell r="G751">
            <v>31794</v>
          </cell>
          <cell r="H751">
            <v>17804</v>
          </cell>
        </row>
        <row r="753">
          <cell r="A753" t="str">
            <v xml:space="preserve"> </v>
          </cell>
          <cell r="C753" t="str">
            <v>프랜트기계설치공</v>
          </cell>
          <cell r="D753">
            <v>0.56000000000000005</v>
          </cell>
          <cell r="E753" t="str">
            <v>인</v>
          </cell>
          <cell r="G753">
            <v>80805</v>
          </cell>
          <cell r="H753">
            <v>45250</v>
          </cell>
        </row>
        <row r="754">
          <cell r="A754" t="str">
            <v xml:space="preserve"> </v>
          </cell>
          <cell r="C754" t="str">
            <v>특 별 인 부</v>
          </cell>
          <cell r="D754">
            <v>1.1200000000000001</v>
          </cell>
          <cell r="E754" t="str">
            <v>인</v>
          </cell>
          <cell r="G754">
            <v>57379</v>
          </cell>
          <cell r="H754">
            <v>64264</v>
          </cell>
        </row>
        <row r="755">
          <cell r="A755" t="str">
            <v>조       립</v>
          </cell>
          <cell r="C755" t="str">
            <v>특수 비계공</v>
          </cell>
          <cell r="D755">
            <v>0.79</v>
          </cell>
          <cell r="E755" t="str">
            <v>인</v>
          </cell>
          <cell r="G755">
            <v>85884</v>
          </cell>
          <cell r="H755">
            <v>67848</v>
          </cell>
        </row>
        <row r="756">
          <cell r="A756" t="str">
            <v xml:space="preserve"> </v>
          </cell>
          <cell r="C756" t="str">
            <v>프랜트기계설치공</v>
          </cell>
          <cell r="D756">
            <v>0.59</v>
          </cell>
          <cell r="E756" t="str">
            <v>인</v>
          </cell>
          <cell r="G756">
            <v>80805</v>
          </cell>
          <cell r="H756">
            <v>47674</v>
          </cell>
        </row>
        <row r="757">
          <cell r="C757" t="str">
            <v>산소 절단공</v>
          </cell>
          <cell r="D757">
            <v>0.28999999999999998</v>
          </cell>
          <cell r="E757" t="str">
            <v>인</v>
          </cell>
          <cell r="G757">
            <v>31794</v>
          </cell>
          <cell r="H757">
            <v>9220</v>
          </cell>
        </row>
        <row r="758">
          <cell r="C758" t="str">
            <v>플랜트기계설치공</v>
          </cell>
          <cell r="D758">
            <v>0.28999999999999998</v>
          </cell>
          <cell r="E758" t="str">
            <v>인</v>
          </cell>
          <cell r="G758">
            <v>80805</v>
          </cell>
          <cell r="H758">
            <v>23433</v>
          </cell>
        </row>
        <row r="759">
          <cell r="C759" t="str">
            <v>프랜트 용접공</v>
          </cell>
          <cell r="D759">
            <v>1.6</v>
          </cell>
          <cell r="E759" t="str">
            <v>인</v>
          </cell>
          <cell r="G759">
            <v>95379</v>
          </cell>
          <cell r="H759">
            <v>152606</v>
          </cell>
        </row>
        <row r="760">
          <cell r="A760" t="str">
            <v>종       별</v>
          </cell>
          <cell r="C760" t="str">
            <v>재 료 또 는</v>
          </cell>
          <cell r="D760" t="str">
            <v xml:space="preserve">원 수 </v>
          </cell>
          <cell r="E760" t="str">
            <v>단 위</v>
          </cell>
          <cell r="F760" t="str">
            <v>총   액</v>
          </cell>
          <cell r="G760" t="str">
            <v>노   무   비</v>
          </cell>
          <cell r="I760" t="str">
            <v>재   료   비</v>
          </cell>
          <cell r="K760" t="str">
            <v>경      비</v>
          </cell>
          <cell r="M760" t="str">
            <v>비   고</v>
          </cell>
        </row>
        <row r="761">
          <cell r="C761" t="str">
            <v xml:space="preserve">규       격 </v>
          </cell>
          <cell r="F761" t="str">
            <v>금   액</v>
          </cell>
          <cell r="G761" t="str">
            <v>단  가</v>
          </cell>
          <cell r="H761" t="str">
            <v>금   액</v>
          </cell>
          <cell r="I761" t="str">
            <v>단  가</v>
          </cell>
          <cell r="J761" t="str">
            <v>금   액</v>
          </cell>
          <cell r="K761" t="str">
            <v>단  가</v>
          </cell>
          <cell r="L761" t="str">
            <v>금   액</v>
          </cell>
        </row>
        <row r="762">
          <cell r="C762" t="str">
            <v>특 별 인 부</v>
          </cell>
          <cell r="D762">
            <v>2.77</v>
          </cell>
          <cell r="E762" t="str">
            <v>인</v>
          </cell>
          <cell r="G762">
            <v>57379</v>
          </cell>
          <cell r="H762">
            <v>158939</v>
          </cell>
        </row>
        <row r="763">
          <cell r="A763" t="str">
            <v>쎈   터   링</v>
          </cell>
          <cell r="C763" t="str">
            <v>특수 비계공</v>
          </cell>
          <cell r="D763">
            <v>0.79</v>
          </cell>
          <cell r="E763" t="str">
            <v>인</v>
          </cell>
          <cell r="G763">
            <v>85884</v>
          </cell>
          <cell r="H763">
            <v>67848</v>
          </cell>
        </row>
        <row r="764">
          <cell r="C764" t="str">
            <v>프랜트 용접공</v>
          </cell>
          <cell r="D764">
            <v>4.9000000000000004</v>
          </cell>
          <cell r="E764" t="str">
            <v>인</v>
          </cell>
          <cell r="G764">
            <v>95379</v>
          </cell>
          <cell r="H764">
            <v>467357</v>
          </cell>
        </row>
        <row r="765">
          <cell r="A765" t="str">
            <v xml:space="preserve"> </v>
          </cell>
          <cell r="C765" t="str">
            <v>측   량   사</v>
          </cell>
          <cell r="D765">
            <v>0.59</v>
          </cell>
          <cell r="E765" t="str">
            <v>인</v>
          </cell>
          <cell r="G765">
            <v>58506</v>
          </cell>
          <cell r="H765">
            <v>34518</v>
          </cell>
          <cell r="I765" t="str">
            <v xml:space="preserve"> </v>
          </cell>
        </row>
        <row r="766">
          <cell r="C766" t="str">
            <v>측 량 조 수</v>
          </cell>
          <cell r="D766">
            <v>0.59</v>
          </cell>
          <cell r="E766" t="str">
            <v>인</v>
          </cell>
          <cell r="G766">
            <v>38777</v>
          </cell>
          <cell r="H766">
            <v>22878</v>
          </cell>
        </row>
        <row r="767">
          <cell r="A767" t="str">
            <v xml:space="preserve"> </v>
          </cell>
          <cell r="C767" t="str">
            <v>산소 절단공</v>
          </cell>
          <cell r="D767">
            <v>0.59</v>
          </cell>
          <cell r="E767" t="str">
            <v>인</v>
          </cell>
          <cell r="G767">
            <v>31794</v>
          </cell>
          <cell r="H767">
            <v>18758</v>
          </cell>
        </row>
        <row r="768">
          <cell r="C768" t="str">
            <v>프랜트기계설치공</v>
          </cell>
          <cell r="D768">
            <v>1.48</v>
          </cell>
          <cell r="E768" t="str">
            <v>인</v>
          </cell>
          <cell r="G768">
            <v>80805</v>
          </cell>
          <cell r="H768">
            <v>119591</v>
          </cell>
        </row>
        <row r="769">
          <cell r="A769" t="str">
            <v xml:space="preserve"> </v>
          </cell>
          <cell r="C769" t="str">
            <v>특 별 인 부</v>
          </cell>
          <cell r="D769">
            <v>7.76</v>
          </cell>
          <cell r="E769" t="str">
            <v>인</v>
          </cell>
          <cell r="G769">
            <v>57379</v>
          </cell>
          <cell r="H769">
            <v>445261</v>
          </cell>
        </row>
        <row r="771">
          <cell r="A771" t="str">
            <v>거프집용 앙카설치</v>
          </cell>
          <cell r="C771" t="str">
            <v>산소 절단공</v>
          </cell>
          <cell r="D771">
            <v>0.21</v>
          </cell>
          <cell r="E771" t="str">
            <v>인</v>
          </cell>
          <cell r="G771">
            <v>31794</v>
          </cell>
          <cell r="H771">
            <v>6676</v>
          </cell>
        </row>
        <row r="772">
          <cell r="A772" t="str">
            <v xml:space="preserve"> </v>
          </cell>
          <cell r="C772" t="str">
            <v>프랜트 용접공</v>
          </cell>
          <cell r="D772">
            <v>1.6</v>
          </cell>
          <cell r="E772" t="str">
            <v>인</v>
          </cell>
          <cell r="G772">
            <v>95379</v>
          </cell>
          <cell r="H772">
            <v>152606</v>
          </cell>
        </row>
        <row r="773">
          <cell r="C773" t="str">
            <v>특 별 인 부</v>
          </cell>
          <cell r="D773">
            <v>1.81</v>
          </cell>
          <cell r="E773" t="str">
            <v>인</v>
          </cell>
          <cell r="G773">
            <v>57379</v>
          </cell>
          <cell r="H773">
            <v>103855</v>
          </cell>
        </row>
        <row r="774">
          <cell r="A774" t="str">
            <v>검 사 기 록</v>
          </cell>
          <cell r="C774" t="str">
            <v>측   량   사</v>
          </cell>
          <cell r="D774">
            <v>0.28999999999999998</v>
          </cell>
          <cell r="E774" t="str">
            <v>인</v>
          </cell>
          <cell r="G774">
            <v>58506</v>
          </cell>
          <cell r="H774">
            <v>16966</v>
          </cell>
        </row>
        <row r="775">
          <cell r="C775" t="str">
            <v>측 량 조 수</v>
          </cell>
          <cell r="D775">
            <v>0.28999999999999998</v>
          </cell>
          <cell r="E775" t="str">
            <v>인</v>
          </cell>
          <cell r="G775">
            <v>38777</v>
          </cell>
          <cell r="H775">
            <v>11245</v>
          </cell>
        </row>
        <row r="777">
          <cell r="C777" t="str">
            <v>프랜트기계설치공</v>
          </cell>
          <cell r="D777">
            <v>0.73</v>
          </cell>
          <cell r="E777" t="str">
            <v>인</v>
          </cell>
          <cell r="G777">
            <v>80805</v>
          </cell>
          <cell r="H777">
            <v>58987</v>
          </cell>
        </row>
        <row r="778">
          <cell r="C778" t="str">
            <v>특 별 인 부</v>
          </cell>
          <cell r="D778">
            <v>2.29</v>
          </cell>
          <cell r="E778" t="str">
            <v>인</v>
          </cell>
          <cell r="G778">
            <v>57379</v>
          </cell>
          <cell r="H778">
            <v>131397</v>
          </cell>
        </row>
        <row r="779">
          <cell r="A779" t="str">
            <v>뒷   정   리</v>
          </cell>
          <cell r="C779" t="str">
            <v>특수 비계공</v>
          </cell>
          <cell r="D779">
            <v>0.22</v>
          </cell>
          <cell r="E779" t="str">
            <v>인</v>
          </cell>
          <cell r="G779">
            <v>85884</v>
          </cell>
          <cell r="H779">
            <v>18894</v>
          </cell>
        </row>
        <row r="780">
          <cell r="C780" t="str">
            <v>프랜트기계설치공</v>
          </cell>
          <cell r="D780">
            <v>0.34</v>
          </cell>
          <cell r="E780" t="str">
            <v>인</v>
          </cell>
          <cell r="G780">
            <v>80805</v>
          </cell>
          <cell r="H780">
            <v>27473</v>
          </cell>
        </row>
        <row r="781">
          <cell r="C781" t="str">
            <v>산소 절단공</v>
          </cell>
          <cell r="D781">
            <v>0.22</v>
          </cell>
          <cell r="E781" t="str">
            <v>인</v>
          </cell>
          <cell r="G781">
            <v>31794</v>
          </cell>
          <cell r="H781">
            <v>6994</v>
          </cell>
        </row>
        <row r="783">
          <cell r="C783" t="str">
            <v>특 별 인 부</v>
          </cell>
          <cell r="D783">
            <v>0.56000000000000005</v>
          </cell>
          <cell r="E783" t="str">
            <v>인</v>
          </cell>
          <cell r="G783">
            <v>57379</v>
          </cell>
          <cell r="H783">
            <v>32132</v>
          </cell>
        </row>
        <row r="784">
          <cell r="A784" t="str">
            <v>전기설비,설치유지비</v>
          </cell>
          <cell r="C784" t="str">
            <v>플랜트전공</v>
          </cell>
          <cell r="D784">
            <v>4.25</v>
          </cell>
          <cell r="E784" t="str">
            <v>인</v>
          </cell>
          <cell r="G784">
            <v>64285</v>
          </cell>
          <cell r="H784">
            <v>273211</v>
          </cell>
        </row>
        <row r="785">
          <cell r="A785" t="str">
            <v>철     거</v>
          </cell>
          <cell r="C785" t="str">
            <v>특 별 인 부</v>
          </cell>
          <cell r="D785">
            <v>4.25</v>
          </cell>
          <cell r="E785" t="str">
            <v>인</v>
          </cell>
          <cell r="G785">
            <v>57379</v>
          </cell>
          <cell r="H785">
            <v>243860</v>
          </cell>
        </row>
        <row r="787">
          <cell r="B787" t="str">
            <v>계</v>
          </cell>
          <cell r="F787">
            <v>3689231</v>
          </cell>
          <cell r="H787">
            <v>3689231</v>
          </cell>
        </row>
        <row r="789">
          <cell r="A789" t="str">
            <v>ROLLER GATE GUIDE FRAME 설치 사용장비 경비</v>
          </cell>
        </row>
        <row r="790">
          <cell r="E790" t="str">
            <v xml:space="preserve"> </v>
          </cell>
        </row>
        <row r="791">
          <cell r="A791" t="str">
            <v>종       별</v>
          </cell>
          <cell r="C791" t="str">
            <v>재 료 또 는</v>
          </cell>
          <cell r="D791" t="str">
            <v xml:space="preserve">원 수 </v>
          </cell>
          <cell r="E791" t="str">
            <v>단 위</v>
          </cell>
          <cell r="F791" t="str">
            <v>총   액</v>
          </cell>
          <cell r="G791" t="str">
            <v>노   무   비</v>
          </cell>
          <cell r="I791" t="str">
            <v>재   료   비</v>
          </cell>
          <cell r="K791" t="str">
            <v>경      비</v>
          </cell>
          <cell r="M791" t="str">
            <v>비   고</v>
          </cell>
        </row>
        <row r="792">
          <cell r="C792" t="str">
            <v xml:space="preserve">규       격 </v>
          </cell>
          <cell r="F792" t="str">
            <v>금   액</v>
          </cell>
          <cell r="G792" t="str">
            <v>단  가</v>
          </cell>
          <cell r="H792" t="str">
            <v>금   액</v>
          </cell>
          <cell r="I792" t="str">
            <v>단  가</v>
          </cell>
          <cell r="J792" t="str">
            <v>금   액</v>
          </cell>
          <cell r="K792" t="str">
            <v>단  가</v>
          </cell>
          <cell r="L792" t="str">
            <v>금   액</v>
          </cell>
        </row>
        <row r="793">
          <cell r="A793" t="str">
            <v>A.C WELDER</v>
          </cell>
          <cell r="C793" t="str">
            <v>10KVA</v>
          </cell>
          <cell r="D793">
            <v>8</v>
          </cell>
          <cell r="E793" t="str">
            <v>Hr</v>
          </cell>
          <cell r="K793">
            <v>155</v>
          </cell>
          <cell r="L793">
            <v>1240</v>
          </cell>
        </row>
        <row r="794">
          <cell r="A794" t="str">
            <v>D.C WELDER</v>
          </cell>
          <cell r="C794" t="str">
            <v>5.5KW</v>
          </cell>
          <cell r="D794">
            <v>32</v>
          </cell>
          <cell r="E794" t="str">
            <v>Hr</v>
          </cell>
          <cell r="K794">
            <v>359</v>
          </cell>
          <cell r="L794">
            <v>11488</v>
          </cell>
        </row>
        <row r="795">
          <cell r="A795" t="str">
            <v>GAS CUTTING M/C</v>
          </cell>
          <cell r="C795" t="str">
            <v>중 형</v>
          </cell>
          <cell r="D795">
            <v>32</v>
          </cell>
          <cell r="E795" t="str">
            <v>Hr</v>
          </cell>
          <cell r="G795">
            <v>3974</v>
          </cell>
          <cell r="H795">
            <v>127168</v>
          </cell>
          <cell r="K795">
            <v>115</v>
          </cell>
          <cell r="L795">
            <v>3680</v>
          </cell>
        </row>
        <row r="796">
          <cell r="A796" t="str">
            <v>GAS WELDER</v>
          </cell>
          <cell r="C796" t="str">
            <v>중 형</v>
          </cell>
          <cell r="D796">
            <v>24</v>
          </cell>
          <cell r="E796" t="str">
            <v>Hr</v>
          </cell>
          <cell r="K796">
            <v>115</v>
          </cell>
          <cell r="L796">
            <v>2760</v>
          </cell>
        </row>
        <row r="797">
          <cell r="A797" t="str">
            <v>PORTABLE DRILL</v>
          </cell>
          <cell r="C797" t="str">
            <v>1.5 HP</v>
          </cell>
          <cell r="D797">
            <v>16</v>
          </cell>
          <cell r="E797" t="str">
            <v>Hr</v>
          </cell>
          <cell r="K797">
            <v>14</v>
          </cell>
          <cell r="L797">
            <v>224</v>
          </cell>
        </row>
        <row r="799">
          <cell r="A799" t="str">
            <v>PORTABLE GRINDER</v>
          </cell>
          <cell r="C799" t="str">
            <v>0.5 HP</v>
          </cell>
          <cell r="D799">
            <v>32</v>
          </cell>
          <cell r="E799" t="str">
            <v>Hr</v>
          </cell>
          <cell r="K799">
            <v>22</v>
          </cell>
          <cell r="L799">
            <v>704</v>
          </cell>
        </row>
        <row r="800">
          <cell r="A800" t="str">
            <v>COMPRESSOR</v>
          </cell>
          <cell r="C800" t="str">
            <v>8.9㎥/min</v>
          </cell>
          <cell r="D800">
            <v>8</v>
          </cell>
          <cell r="E800" t="str">
            <v>Hr</v>
          </cell>
          <cell r="G800">
            <v>9681</v>
          </cell>
          <cell r="H800">
            <v>77448</v>
          </cell>
          <cell r="I800">
            <v>8779</v>
          </cell>
          <cell r="J800">
            <v>70232</v>
          </cell>
          <cell r="K800">
            <v>6250</v>
          </cell>
          <cell r="L800">
            <v>50000</v>
          </cell>
        </row>
        <row r="801">
          <cell r="A801" t="str">
            <v>WINCH</v>
          </cell>
          <cell r="C801" t="str">
            <v>10 HP</v>
          </cell>
          <cell r="D801">
            <v>16</v>
          </cell>
          <cell r="E801" t="str">
            <v>Hr</v>
          </cell>
          <cell r="G801">
            <v>9235</v>
          </cell>
          <cell r="H801">
            <v>147760</v>
          </cell>
          <cell r="K801">
            <v>850</v>
          </cell>
          <cell r="L801">
            <v>13600</v>
          </cell>
        </row>
        <row r="802">
          <cell r="A802" t="str">
            <v>리프트 트럭</v>
          </cell>
          <cell r="C802" t="str">
            <v>7 TON</v>
          </cell>
          <cell r="D802">
            <v>8</v>
          </cell>
          <cell r="E802" t="str">
            <v>Hr</v>
          </cell>
          <cell r="G802">
            <v>9681</v>
          </cell>
          <cell r="H802">
            <v>77448</v>
          </cell>
          <cell r="I802">
            <v>5898</v>
          </cell>
          <cell r="J802">
            <v>47184</v>
          </cell>
          <cell r="K802">
            <v>5845</v>
          </cell>
          <cell r="L802">
            <v>46760</v>
          </cell>
        </row>
        <row r="803">
          <cell r="A803" t="str">
            <v>TRUCK CRANE</v>
          </cell>
          <cell r="C803" t="str">
            <v>40 TON</v>
          </cell>
          <cell r="D803">
            <v>8</v>
          </cell>
          <cell r="E803" t="str">
            <v>Hr</v>
          </cell>
          <cell r="G803">
            <v>18615</v>
          </cell>
          <cell r="H803">
            <v>148920</v>
          </cell>
          <cell r="I803">
            <v>8730</v>
          </cell>
          <cell r="J803">
            <v>69840</v>
          </cell>
          <cell r="K803">
            <v>55621</v>
          </cell>
          <cell r="L803">
            <v>444968</v>
          </cell>
        </row>
        <row r="807">
          <cell r="B807" t="str">
            <v xml:space="preserve"> 계</v>
          </cell>
          <cell r="F807">
            <v>1341424</v>
          </cell>
          <cell r="H807">
            <v>578744</v>
          </cell>
          <cell r="J807">
            <v>187256</v>
          </cell>
          <cell r="L807">
            <v>575424</v>
          </cell>
        </row>
        <row r="815">
          <cell r="J815" t="str">
            <v xml:space="preserve"> </v>
          </cell>
        </row>
        <row r="816">
          <cell r="J816" t="str">
            <v xml:space="preserve"> </v>
          </cell>
        </row>
        <row r="817">
          <cell r="J817" t="str">
            <v xml:space="preserve"> </v>
          </cell>
        </row>
        <row r="818">
          <cell r="A818" t="str">
            <v>ROLLER GATE GUIDE FRAME 설치 소모 자재비</v>
          </cell>
        </row>
        <row r="819">
          <cell r="E819" t="str">
            <v xml:space="preserve"> </v>
          </cell>
        </row>
        <row r="820">
          <cell r="A820" t="str">
            <v>종       별</v>
          </cell>
          <cell r="C820" t="str">
            <v>재 료 또 는</v>
          </cell>
          <cell r="D820" t="str">
            <v xml:space="preserve">원 수 </v>
          </cell>
          <cell r="E820" t="str">
            <v>단 위</v>
          </cell>
          <cell r="F820" t="str">
            <v>총   액</v>
          </cell>
          <cell r="G820" t="str">
            <v>노   무   비</v>
          </cell>
          <cell r="I820" t="str">
            <v>재   료   비</v>
          </cell>
          <cell r="K820" t="str">
            <v>경      비</v>
          </cell>
          <cell r="M820" t="str">
            <v>비   고</v>
          </cell>
        </row>
        <row r="821">
          <cell r="C821" t="str">
            <v xml:space="preserve">규       격 </v>
          </cell>
          <cell r="F821" t="str">
            <v>금   액</v>
          </cell>
          <cell r="G821" t="str">
            <v>단  가</v>
          </cell>
          <cell r="H821" t="str">
            <v>금   액</v>
          </cell>
          <cell r="I821" t="str">
            <v>단  가</v>
          </cell>
          <cell r="J821" t="str">
            <v>금   액</v>
          </cell>
          <cell r="K821" t="str">
            <v>단  가</v>
          </cell>
          <cell r="L821" t="str">
            <v>금   액</v>
          </cell>
        </row>
        <row r="822">
          <cell r="A822" t="str">
            <v>산       소</v>
          </cell>
          <cell r="C822" t="str">
            <v>6,000L용</v>
          </cell>
          <cell r="D822">
            <v>0.69</v>
          </cell>
          <cell r="E822" t="str">
            <v>병</v>
          </cell>
          <cell r="G822" t="str">
            <v xml:space="preserve"> </v>
          </cell>
          <cell r="I822">
            <v>12000</v>
          </cell>
          <cell r="J822">
            <v>8280</v>
          </cell>
        </row>
        <row r="823">
          <cell r="A823" t="str">
            <v>아 세 치 렌</v>
          </cell>
          <cell r="C823" t="str">
            <v>2,100L용</v>
          </cell>
          <cell r="D823">
            <v>0.2</v>
          </cell>
          <cell r="E823" t="str">
            <v>병</v>
          </cell>
          <cell r="I823">
            <v>25849</v>
          </cell>
          <cell r="J823">
            <v>5169</v>
          </cell>
        </row>
        <row r="824">
          <cell r="A824" t="str">
            <v>용   접  봉</v>
          </cell>
          <cell r="C824" t="str">
            <v>SS41+STS304,4M/M</v>
          </cell>
          <cell r="D824">
            <v>31.05</v>
          </cell>
          <cell r="E824" t="str">
            <v>KG</v>
          </cell>
          <cell r="I824">
            <v>3360</v>
          </cell>
          <cell r="J824">
            <v>104328</v>
          </cell>
        </row>
        <row r="825">
          <cell r="A825" t="str">
            <v xml:space="preserve"> </v>
          </cell>
          <cell r="D825" t="str">
            <v xml:space="preserve"> </v>
          </cell>
          <cell r="E825" t="str">
            <v xml:space="preserve"> </v>
          </cell>
        </row>
        <row r="828">
          <cell r="A828" t="str">
            <v xml:space="preserve"> </v>
          </cell>
        </row>
        <row r="829">
          <cell r="L829" t="str">
            <v xml:space="preserve"> </v>
          </cell>
        </row>
        <row r="830">
          <cell r="B830" t="str">
            <v>계</v>
          </cell>
          <cell r="F830">
            <v>117777</v>
          </cell>
          <cell r="J830">
            <v>117777</v>
          </cell>
          <cell r="L830" t="str">
            <v xml:space="preserve"> </v>
          </cell>
        </row>
        <row r="831">
          <cell r="F831" t="str">
            <v xml:space="preserve"> </v>
          </cell>
          <cell r="L831" t="str">
            <v xml:space="preserve"> </v>
          </cell>
        </row>
        <row r="832">
          <cell r="F832" t="str">
            <v xml:space="preserve"> </v>
          </cell>
          <cell r="J832" t="str">
            <v xml:space="preserve"> </v>
          </cell>
          <cell r="L832" t="str">
            <v xml:space="preserve"> </v>
          </cell>
        </row>
        <row r="833">
          <cell r="F833" t="str">
            <v xml:space="preserve"> </v>
          </cell>
          <cell r="J833" t="str">
            <v xml:space="preserve"> </v>
          </cell>
          <cell r="L833" t="str">
            <v xml:space="preserve"> </v>
          </cell>
        </row>
        <row r="834">
          <cell r="F834" t="str">
            <v xml:space="preserve"> </v>
          </cell>
          <cell r="J834" t="str">
            <v xml:space="preserve"> </v>
          </cell>
          <cell r="L834" t="str">
            <v xml:space="preserve"> </v>
          </cell>
        </row>
        <row r="835">
          <cell r="F835" t="str">
            <v xml:space="preserve"> </v>
          </cell>
          <cell r="J835" t="str">
            <v xml:space="preserve"> </v>
          </cell>
          <cell r="L835" t="str">
            <v xml:space="preserve"> </v>
          </cell>
        </row>
        <row r="836">
          <cell r="F836" t="str">
            <v xml:space="preserve"> </v>
          </cell>
          <cell r="J836" t="str">
            <v xml:space="preserve"> </v>
          </cell>
          <cell r="L836" t="str">
            <v xml:space="preserve"> </v>
          </cell>
        </row>
        <row r="837">
          <cell r="F837" t="str">
            <v xml:space="preserve"> </v>
          </cell>
          <cell r="J837" t="str">
            <v xml:space="preserve"> </v>
          </cell>
          <cell r="L837" t="str">
            <v xml:space="preserve"> </v>
          </cell>
        </row>
        <row r="838">
          <cell r="F838" t="str">
            <v xml:space="preserve"> </v>
          </cell>
          <cell r="J838" t="str">
            <v xml:space="preserve"> </v>
          </cell>
          <cell r="L838" t="str">
            <v xml:space="preserve"> </v>
          </cell>
        </row>
        <row r="839">
          <cell r="F839" t="str">
            <v xml:space="preserve"> </v>
          </cell>
          <cell r="J839" t="str">
            <v xml:space="preserve"> </v>
          </cell>
          <cell r="L839" t="str">
            <v xml:space="preserve"> </v>
          </cell>
        </row>
        <row r="840">
          <cell r="F840" t="str">
            <v xml:space="preserve"> </v>
          </cell>
          <cell r="J840" t="str">
            <v xml:space="preserve"> </v>
          </cell>
          <cell r="L840" t="str">
            <v xml:space="preserve"> </v>
          </cell>
        </row>
        <row r="841">
          <cell r="F841" t="str">
            <v xml:space="preserve"> </v>
          </cell>
          <cell r="J841" t="str">
            <v xml:space="preserve"> </v>
          </cell>
          <cell r="L841" t="str">
            <v xml:space="preserve"> </v>
          </cell>
        </row>
        <row r="842">
          <cell r="F842" t="str">
            <v xml:space="preserve"> </v>
          </cell>
          <cell r="J842" t="str">
            <v xml:space="preserve"> </v>
          </cell>
          <cell r="L842" t="str">
            <v xml:space="preserve"> </v>
          </cell>
        </row>
        <row r="843">
          <cell r="F843" t="str">
            <v xml:space="preserve"> </v>
          </cell>
          <cell r="J843" t="str">
            <v xml:space="preserve"> </v>
          </cell>
          <cell r="L843" t="str">
            <v xml:space="preserve"> </v>
          </cell>
        </row>
        <row r="844">
          <cell r="F844" t="str">
            <v xml:space="preserve"> </v>
          </cell>
          <cell r="J844" t="str">
            <v xml:space="preserve"> </v>
          </cell>
          <cell r="L844" t="str">
            <v xml:space="preserve"> </v>
          </cell>
        </row>
        <row r="845">
          <cell r="F845" t="str">
            <v xml:space="preserve"> </v>
          </cell>
          <cell r="J845" t="str">
            <v xml:space="preserve"> </v>
          </cell>
          <cell r="L845" t="str">
            <v xml:space="preserve"> </v>
          </cell>
        </row>
        <row r="846">
          <cell r="F846" t="str">
            <v xml:space="preserve"> </v>
          </cell>
          <cell r="J846" t="str">
            <v xml:space="preserve"> </v>
          </cell>
          <cell r="L846" t="str">
            <v xml:space="preserve"> </v>
          </cell>
        </row>
        <row r="847">
          <cell r="A847" t="str">
            <v>HOIST 설치 인건비</v>
          </cell>
        </row>
        <row r="848">
          <cell r="E848" t="str">
            <v xml:space="preserve"> </v>
          </cell>
        </row>
        <row r="849">
          <cell r="A849" t="str">
            <v>종       별</v>
          </cell>
          <cell r="C849" t="str">
            <v>재 료 또 는</v>
          </cell>
          <cell r="D849" t="str">
            <v xml:space="preserve">원 수 </v>
          </cell>
          <cell r="E849" t="str">
            <v>단 위</v>
          </cell>
          <cell r="F849" t="str">
            <v>총   액</v>
          </cell>
          <cell r="G849" t="str">
            <v>노   무   비</v>
          </cell>
          <cell r="I849" t="str">
            <v>재   료   비</v>
          </cell>
          <cell r="K849" t="str">
            <v>경      비</v>
          </cell>
          <cell r="M849" t="str">
            <v>비   고</v>
          </cell>
        </row>
        <row r="850">
          <cell r="C850" t="str">
            <v xml:space="preserve">규       격 </v>
          </cell>
          <cell r="F850" t="str">
            <v>금   액</v>
          </cell>
          <cell r="G850" t="str">
            <v>단  가</v>
          </cell>
          <cell r="H850" t="str">
            <v>금   액</v>
          </cell>
          <cell r="I850" t="str">
            <v>단  가</v>
          </cell>
          <cell r="J850" t="str">
            <v>금   액</v>
          </cell>
          <cell r="K850" t="str">
            <v>단  가</v>
          </cell>
          <cell r="L850" t="str">
            <v>금   액</v>
          </cell>
        </row>
        <row r="851">
          <cell r="A851" t="str">
            <v>기 술 관 리</v>
          </cell>
          <cell r="C851" t="str">
            <v>기계기사2급</v>
          </cell>
          <cell r="D851">
            <v>0.5</v>
          </cell>
          <cell r="E851" t="str">
            <v>인</v>
          </cell>
          <cell r="G851">
            <v>69405</v>
          </cell>
          <cell r="H851">
            <v>34702</v>
          </cell>
        </row>
        <row r="852">
          <cell r="A852" t="str">
            <v>소운반 조작</v>
          </cell>
          <cell r="C852" t="str">
            <v>비   계   공</v>
          </cell>
          <cell r="D852">
            <v>1.105</v>
          </cell>
          <cell r="E852" t="str">
            <v>인</v>
          </cell>
          <cell r="G852">
            <v>79467</v>
          </cell>
          <cell r="H852">
            <v>87811</v>
          </cell>
        </row>
        <row r="853">
          <cell r="A853" t="str">
            <v>조립 및 조정</v>
          </cell>
          <cell r="C853" t="str">
            <v>비   계   공</v>
          </cell>
          <cell r="D853">
            <v>1.9279999999999999</v>
          </cell>
          <cell r="E853" t="str">
            <v>인</v>
          </cell>
          <cell r="G853">
            <v>79467</v>
          </cell>
          <cell r="H853">
            <v>153212</v>
          </cell>
        </row>
        <row r="854">
          <cell r="A854" t="str">
            <v xml:space="preserve"> </v>
          </cell>
          <cell r="C854" t="str">
            <v>측   량   사</v>
          </cell>
          <cell r="D854">
            <v>0.26800000000000002</v>
          </cell>
          <cell r="E854" t="str">
            <v>인</v>
          </cell>
          <cell r="G854">
            <v>58506</v>
          </cell>
          <cell r="H854">
            <v>15679</v>
          </cell>
        </row>
        <row r="855">
          <cell r="A855" t="str">
            <v xml:space="preserve"> </v>
          </cell>
          <cell r="C855" t="str">
            <v>프랜트기계설치공</v>
          </cell>
          <cell r="D855">
            <v>2.1150000000000002</v>
          </cell>
          <cell r="E855" t="str">
            <v>인</v>
          </cell>
          <cell r="G855">
            <v>80805</v>
          </cell>
          <cell r="H855">
            <v>170902</v>
          </cell>
        </row>
        <row r="857">
          <cell r="A857" t="str">
            <v>용       접</v>
          </cell>
          <cell r="C857" t="str">
            <v>프랜트 용접공</v>
          </cell>
          <cell r="D857">
            <v>1.03</v>
          </cell>
          <cell r="E857" t="str">
            <v>인</v>
          </cell>
          <cell r="G857">
            <v>95379</v>
          </cell>
          <cell r="H857">
            <v>98240</v>
          </cell>
        </row>
        <row r="858">
          <cell r="A858" t="str">
            <v>시운전 및 조작</v>
          </cell>
          <cell r="C858" t="str">
            <v>프랜트기계설치공</v>
          </cell>
          <cell r="D858">
            <v>0.36</v>
          </cell>
          <cell r="E858" t="str">
            <v>인</v>
          </cell>
          <cell r="G858">
            <v>80805</v>
          </cell>
          <cell r="H858">
            <v>29089</v>
          </cell>
        </row>
        <row r="859">
          <cell r="A859" t="str">
            <v xml:space="preserve"> </v>
          </cell>
          <cell r="B859" t="str">
            <v xml:space="preserve"> </v>
          </cell>
          <cell r="C859" t="str">
            <v>프랜트 전공</v>
          </cell>
          <cell r="D859">
            <v>0.41299999999999998</v>
          </cell>
          <cell r="E859" t="str">
            <v>인</v>
          </cell>
          <cell r="G859">
            <v>64285</v>
          </cell>
          <cell r="H859">
            <v>26549</v>
          </cell>
        </row>
        <row r="860">
          <cell r="C860" t="str">
            <v>비   계   공</v>
          </cell>
          <cell r="D860">
            <v>0.9</v>
          </cell>
          <cell r="E860" t="str">
            <v>인</v>
          </cell>
          <cell r="G860">
            <v>79467</v>
          </cell>
          <cell r="H860">
            <v>71520</v>
          </cell>
        </row>
        <row r="861">
          <cell r="A861" t="str">
            <v>검사 및 교정</v>
          </cell>
          <cell r="C861" t="str">
            <v>기술관리,시운</v>
          </cell>
          <cell r="D861" t="str">
            <v>1</v>
          </cell>
          <cell r="E861" t="str">
            <v>식</v>
          </cell>
        </row>
        <row r="862">
          <cell r="C862" t="str">
            <v>전및조작제외</v>
          </cell>
          <cell r="E862" t="str">
            <v xml:space="preserve"> </v>
          </cell>
        </row>
        <row r="863">
          <cell r="A863" t="str">
            <v xml:space="preserve"> </v>
          </cell>
          <cell r="C863" t="str">
            <v>10 %</v>
          </cell>
        </row>
        <row r="865">
          <cell r="B865" t="str">
            <v>계</v>
          </cell>
          <cell r="F865">
            <v>687704</v>
          </cell>
          <cell r="H865">
            <v>687704</v>
          </cell>
        </row>
        <row r="876">
          <cell r="A876" t="str">
            <v>ROLLER GATE HOIST 설치 사용장비 경비</v>
          </cell>
        </row>
        <row r="877">
          <cell r="E877" t="str">
            <v xml:space="preserve"> </v>
          </cell>
        </row>
        <row r="878">
          <cell r="A878" t="str">
            <v>종       별</v>
          </cell>
          <cell r="C878" t="str">
            <v>재 료 또 는</v>
          </cell>
          <cell r="D878" t="str">
            <v xml:space="preserve">원 수 </v>
          </cell>
          <cell r="E878" t="str">
            <v>단 위</v>
          </cell>
          <cell r="F878" t="str">
            <v>총   액</v>
          </cell>
          <cell r="G878" t="str">
            <v>노   무   비</v>
          </cell>
          <cell r="I878" t="str">
            <v>재   료   비</v>
          </cell>
          <cell r="K878" t="str">
            <v>경      비</v>
          </cell>
          <cell r="M878" t="str">
            <v>비   고</v>
          </cell>
        </row>
        <row r="879">
          <cell r="C879" t="str">
            <v xml:space="preserve">규       격 </v>
          </cell>
          <cell r="F879" t="str">
            <v>금   액</v>
          </cell>
          <cell r="G879" t="str">
            <v>단  가</v>
          </cell>
          <cell r="H879" t="str">
            <v>금   액</v>
          </cell>
          <cell r="I879" t="str">
            <v>단  가</v>
          </cell>
          <cell r="J879" t="str">
            <v>금   액</v>
          </cell>
          <cell r="K879" t="str">
            <v>단  가</v>
          </cell>
          <cell r="L879" t="str">
            <v>금   액</v>
          </cell>
        </row>
        <row r="880">
          <cell r="A880" t="str">
            <v>A.C WELDER</v>
          </cell>
          <cell r="C880" t="str">
            <v>10KVA</v>
          </cell>
          <cell r="D880">
            <v>8</v>
          </cell>
          <cell r="E880" t="str">
            <v>Hr</v>
          </cell>
          <cell r="K880">
            <v>155</v>
          </cell>
          <cell r="L880">
            <v>1240</v>
          </cell>
        </row>
        <row r="881">
          <cell r="A881" t="str">
            <v>D.C WELDER</v>
          </cell>
          <cell r="C881" t="str">
            <v>300A,5.5KW</v>
          </cell>
          <cell r="D881">
            <v>8</v>
          </cell>
          <cell r="E881" t="str">
            <v>Hr</v>
          </cell>
          <cell r="K881">
            <v>359</v>
          </cell>
          <cell r="L881">
            <v>2872</v>
          </cell>
        </row>
        <row r="882">
          <cell r="A882" t="str">
            <v>GAS CUTTING M/C</v>
          </cell>
          <cell r="C882" t="str">
            <v>중 형</v>
          </cell>
          <cell r="D882">
            <v>16</v>
          </cell>
          <cell r="E882" t="str">
            <v>Hr</v>
          </cell>
          <cell r="G882">
            <v>3974</v>
          </cell>
          <cell r="H882">
            <v>63584</v>
          </cell>
          <cell r="K882">
            <v>115</v>
          </cell>
          <cell r="L882">
            <v>1840</v>
          </cell>
        </row>
        <row r="883">
          <cell r="A883" t="str">
            <v>PORTABLE DRILL</v>
          </cell>
          <cell r="C883" t="str">
            <v>1.5 HP</v>
          </cell>
          <cell r="D883">
            <v>8</v>
          </cell>
          <cell r="E883" t="str">
            <v>Hr</v>
          </cell>
          <cell r="K883">
            <v>14</v>
          </cell>
          <cell r="L883">
            <v>112</v>
          </cell>
        </row>
        <row r="884">
          <cell r="A884" t="str">
            <v>PORTABLE GRINDER</v>
          </cell>
          <cell r="C884" t="str">
            <v>0.5 HP</v>
          </cell>
          <cell r="D884">
            <v>16</v>
          </cell>
          <cell r="E884" t="str">
            <v>Hr</v>
          </cell>
          <cell r="K884">
            <v>22</v>
          </cell>
          <cell r="L884">
            <v>352</v>
          </cell>
        </row>
        <row r="886">
          <cell r="A886" t="str">
            <v>TRUCK CRANE</v>
          </cell>
          <cell r="C886" t="str">
            <v>30 TON</v>
          </cell>
          <cell r="D886">
            <v>8</v>
          </cell>
          <cell r="E886" t="str">
            <v>Hr</v>
          </cell>
          <cell r="G886">
            <v>18615</v>
          </cell>
          <cell r="H886">
            <v>148920</v>
          </cell>
          <cell r="I886">
            <v>7046</v>
          </cell>
          <cell r="J886">
            <v>56368</v>
          </cell>
          <cell r="K886">
            <v>44939</v>
          </cell>
          <cell r="L886">
            <v>359512</v>
          </cell>
        </row>
        <row r="887">
          <cell r="A887" t="str">
            <v>WINCH</v>
          </cell>
          <cell r="C887" t="str">
            <v>10 HP</v>
          </cell>
          <cell r="D887">
            <v>16</v>
          </cell>
          <cell r="E887" t="str">
            <v>Hr</v>
          </cell>
          <cell r="G887">
            <v>9235</v>
          </cell>
          <cell r="H887">
            <v>147760</v>
          </cell>
          <cell r="K887">
            <v>850</v>
          </cell>
          <cell r="L887">
            <v>13600</v>
          </cell>
        </row>
        <row r="888">
          <cell r="A888" t="str">
            <v>TRAILER</v>
          </cell>
          <cell r="C888" t="str">
            <v>30 TON</v>
          </cell>
          <cell r="D888">
            <v>8</v>
          </cell>
          <cell r="E888" t="str">
            <v>Hr</v>
          </cell>
          <cell r="G888">
            <v>8683</v>
          </cell>
          <cell r="H888">
            <v>69464</v>
          </cell>
          <cell r="I888">
            <v>15763</v>
          </cell>
          <cell r="J888">
            <v>126104</v>
          </cell>
          <cell r="K888">
            <v>27414</v>
          </cell>
          <cell r="L888">
            <v>219312</v>
          </cell>
        </row>
        <row r="889">
          <cell r="A889" t="str">
            <v>TRUCK</v>
          </cell>
          <cell r="C889" t="str">
            <v>6TON</v>
          </cell>
          <cell r="D889">
            <v>8</v>
          </cell>
          <cell r="E889" t="str">
            <v>Hr</v>
          </cell>
          <cell r="G889">
            <v>8683</v>
          </cell>
          <cell r="H889">
            <v>69464</v>
          </cell>
          <cell r="I889">
            <v>8110</v>
          </cell>
          <cell r="J889">
            <v>64880</v>
          </cell>
          <cell r="K889">
            <v>4902</v>
          </cell>
          <cell r="L889">
            <v>39216</v>
          </cell>
        </row>
        <row r="892">
          <cell r="B892" t="str">
            <v xml:space="preserve"> 계</v>
          </cell>
          <cell r="F892">
            <v>1384600</v>
          </cell>
          <cell r="H892">
            <v>499192</v>
          </cell>
          <cell r="J892">
            <v>247352</v>
          </cell>
          <cell r="L892">
            <v>638056</v>
          </cell>
        </row>
        <row r="905">
          <cell r="A905" t="str">
            <v>HOIST 설치 소모 자재비</v>
          </cell>
        </row>
        <row r="906">
          <cell r="E906" t="str">
            <v xml:space="preserve"> </v>
          </cell>
        </row>
        <row r="907">
          <cell r="A907" t="str">
            <v>종       별</v>
          </cell>
          <cell r="C907" t="str">
            <v>재 료 또 는</v>
          </cell>
          <cell r="D907" t="str">
            <v xml:space="preserve">원 수 </v>
          </cell>
          <cell r="E907" t="str">
            <v>단 위</v>
          </cell>
          <cell r="F907" t="str">
            <v>총   액</v>
          </cell>
          <cell r="G907" t="str">
            <v>노   무   비</v>
          </cell>
          <cell r="I907" t="str">
            <v>재   료   비</v>
          </cell>
          <cell r="K907" t="str">
            <v>경      비</v>
          </cell>
          <cell r="M907" t="str">
            <v>비   고</v>
          </cell>
        </row>
        <row r="908">
          <cell r="C908" t="str">
            <v xml:space="preserve">규       격 </v>
          </cell>
          <cell r="F908" t="str">
            <v>금   액</v>
          </cell>
          <cell r="G908" t="str">
            <v>단  가</v>
          </cell>
          <cell r="H908" t="str">
            <v>금   액</v>
          </cell>
          <cell r="I908" t="str">
            <v>단  가</v>
          </cell>
          <cell r="J908" t="str">
            <v>금   액</v>
          </cell>
          <cell r="K908" t="str">
            <v>단  가</v>
          </cell>
          <cell r="L908" t="str">
            <v>금   액</v>
          </cell>
        </row>
        <row r="909">
          <cell r="A909" t="str">
            <v>산       소</v>
          </cell>
          <cell r="C909" t="str">
            <v>6,000L용</v>
          </cell>
          <cell r="D909">
            <v>0.38</v>
          </cell>
          <cell r="E909" t="str">
            <v>병</v>
          </cell>
          <cell r="G909" t="str">
            <v xml:space="preserve"> </v>
          </cell>
          <cell r="I909">
            <v>12000</v>
          </cell>
          <cell r="J909">
            <v>4560</v>
          </cell>
        </row>
        <row r="910">
          <cell r="A910" t="str">
            <v>아 세 치 렌</v>
          </cell>
          <cell r="C910" t="str">
            <v>4,500L용</v>
          </cell>
          <cell r="D910">
            <v>0.33</v>
          </cell>
          <cell r="E910" t="str">
            <v>병</v>
          </cell>
          <cell r="I910">
            <v>55392</v>
          </cell>
          <cell r="J910">
            <v>18279</v>
          </cell>
        </row>
        <row r="911">
          <cell r="A911" t="str">
            <v>용   접  봉</v>
          </cell>
          <cell r="C911" t="str">
            <v>SS400 , 4M/M</v>
          </cell>
          <cell r="D911">
            <v>3</v>
          </cell>
          <cell r="E911" t="str">
            <v>KG</v>
          </cell>
          <cell r="I911">
            <v>1260</v>
          </cell>
          <cell r="J911">
            <v>3780</v>
          </cell>
        </row>
        <row r="912">
          <cell r="A912" t="str">
            <v>세    유(경유)</v>
          </cell>
          <cell r="D912">
            <v>3</v>
          </cell>
          <cell r="E912" t="str">
            <v>L</v>
          </cell>
          <cell r="I912">
            <v>526.4</v>
          </cell>
          <cell r="J912">
            <v>1579</v>
          </cell>
        </row>
        <row r="915">
          <cell r="A915" t="str">
            <v xml:space="preserve"> </v>
          </cell>
        </row>
        <row r="916">
          <cell r="L916" t="str">
            <v xml:space="preserve"> </v>
          </cell>
        </row>
        <row r="917">
          <cell r="B917" t="str">
            <v>계</v>
          </cell>
          <cell r="F917">
            <v>28198</v>
          </cell>
          <cell r="J917">
            <v>28198</v>
          </cell>
          <cell r="L917" t="str">
            <v xml:space="preserve"> </v>
          </cell>
        </row>
        <row r="918">
          <cell r="A918" t="str">
            <v xml:space="preserve"> </v>
          </cell>
        </row>
        <row r="919">
          <cell r="A919" t="str">
            <v xml:space="preserve"> </v>
          </cell>
        </row>
        <row r="920">
          <cell r="A920" t="str">
            <v xml:space="preserve"> </v>
          </cell>
        </row>
        <row r="921">
          <cell r="A921" t="str">
            <v xml:space="preserve"> </v>
          </cell>
        </row>
        <row r="922">
          <cell r="A922" t="str">
            <v xml:space="preserve"> </v>
          </cell>
        </row>
        <row r="923">
          <cell r="A923" t="str">
            <v xml:space="preserve"> </v>
          </cell>
        </row>
        <row r="924">
          <cell r="A924" t="str">
            <v xml:space="preserve"> </v>
          </cell>
        </row>
        <row r="925">
          <cell r="A925" t="str">
            <v xml:space="preserve"> </v>
          </cell>
        </row>
        <row r="926">
          <cell r="A926" t="str">
            <v xml:space="preserve"> </v>
          </cell>
        </row>
        <row r="927">
          <cell r="A927" t="str">
            <v xml:space="preserve"> </v>
          </cell>
        </row>
        <row r="928">
          <cell r="A928" t="str">
            <v xml:space="preserve"> </v>
          </cell>
        </row>
        <row r="929">
          <cell r="A929" t="str">
            <v xml:space="preserve"> </v>
          </cell>
        </row>
        <row r="930">
          <cell r="A930" t="str">
            <v xml:space="preserve"> </v>
          </cell>
        </row>
        <row r="931">
          <cell r="A931" t="str">
            <v xml:space="preserve"> </v>
          </cell>
        </row>
        <row r="932">
          <cell r="A932" t="str">
            <v xml:space="preserve"> </v>
          </cell>
        </row>
        <row r="933">
          <cell r="A933" t="str">
            <v xml:space="preserve"> </v>
          </cell>
        </row>
        <row r="934">
          <cell r="A934" t="str">
            <v>STOP LOG LEAF 제작 인건비</v>
          </cell>
        </row>
        <row r="935">
          <cell r="E935" t="str">
            <v xml:space="preserve"> </v>
          </cell>
        </row>
        <row r="936">
          <cell r="A936" t="str">
            <v>종       별</v>
          </cell>
          <cell r="C936" t="str">
            <v>재 료 또 는</v>
          </cell>
          <cell r="D936" t="str">
            <v xml:space="preserve">원 수 </v>
          </cell>
          <cell r="E936" t="str">
            <v>단 위</v>
          </cell>
          <cell r="F936" t="str">
            <v>총   액</v>
          </cell>
          <cell r="G936" t="str">
            <v>노   무   비</v>
          </cell>
          <cell r="I936" t="str">
            <v>재   료   비</v>
          </cell>
          <cell r="K936" t="str">
            <v>경      비</v>
          </cell>
          <cell r="M936" t="str">
            <v>비   고</v>
          </cell>
        </row>
        <row r="937">
          <cell r="C937" t="str">
            <v xml:space="preserve">규       격 </v>
          </cell>
          <cell r="F937" t="str">
            <v>금   액</v>
          </cell>
          <cell r="G937" t="str">
            <v>단  가</v>
          </cell>
          <cell r="H937" t="str">
            <v>금   액</v>
          </cell>
          <cell r="I937" t="str">
            <v>단  가</v>
          </cell>
          <cell r="J937" t="str">
            <v>금   액</v>
          </cell>
          <cell r="K937" t="str">
            <v>단  가</v>
          </cell>
          <cell r="L937" t="str">
            <v>금   액</v>
          </cell>
        </row>
        <row r="938">
          <cell r="A938" t="str">
            <v>기 술 관 리</v>
          </cell>
          <cell r="C938" t="str">
            <v>기계기사2급</v>
          </cell>
          <cell r="D938">
            <v>0.5</v>
          </cell>
          <cell r="E938" t="str">
            <v>인</v>
          </cell>
          <cell r="G938">
            <v>69405</v>
          </cell>
          <cell r="H938">
            <v>34702</v>
          </cell>
        </row>
        <row r="939">
          <cell r="A939" t="str">
            <v>본  뜨  기</v>
          </cell>
          <cell r="C939" t="str">
            <v>프랜트 제관공</v>
          </cell>
          <cell r="D939">
            <v>0.52300000000000002</v>
          </cell>
          <cell r="E939" t="str">
            <v>인</v>
          </cell>
          <cell r="G939">
            <v>81966</v>
          </cell>
          <cell r="H939">
            <v>42868</v>
          </cell>
        </row>
        <row r="940">
          <cell r="A940" t="str">
            <v>금  긋  기</v>
          </cell>
          <cell r="C940" t="str">
            <v>프랜트 제관공</v>
          </cell>
          <cell r="D940">
            <v>1.514</v>
          </cell>
          <cell r="E940" t="str">
            <v>인</v>
          </cell>
          <cell r="G940">
            <v>81966</v>
          </cell>
          <cell r="H940">
            <v>124096</v>
          </cell>
        </row>
        <row r="941">
          <cell r="A941" t="str">
            <v>절      단</v>
          </cell>
          <cell r="C941" t="str">
            <v>프랜트 제관공</v>
          </cell>
          <cell r="D941">
            <v>0.41399999999999998</v>
          </cell>
          <cell r="E941" t="str">
            <v>인</v>
          </cell>
          <cell r="G941">
            <v>81966</v>
          </cell>
          <cell r="H941">
            <v>33933</v>
          </cell>
        </row>
        <row r="942">
          <cell r="A942" t="str">
            <v>가      공</v>
          </cell>
          <cell r="C942" t="str">
            <v>프랜트 제관공</v>
          </cell>
          <cell r="D942">
            <v>0.5</v>
          </cell>
          <cell r="E942" t="str">
            <v>인</v>
          </cell>
          <cell r="G942">
            <v>81966</v>
          </cell>
          <cell r="H942">
            <v>40983</v>
          </cell>
        </row>
        <row r="944">
          <cell r="A944" t="str">
            <v>구 멍 뚫 기</v>
          </cell>
          <cell r="C944" t="str">
            <v>프랜트 제관공</v>
          </cell>
          <cell r="D944">
            <v>0.61299999999999999</v>
          </cell>
          <cell r="E944" t="str">
            <v>인</v>
          </cell>
          <cell r="G944">
            <v>81966</v>
          </cell>
          <cell r="H944">
            <v>50245</v>
          </cell>
        </row>
        <row r="945">
          <cell r="A945" t="str">
            <v>용      접</v>
          </cell>
          <cell r="C945" t="str">
            <v>프랜트 용접공</v>
          </cell>
          <cell r="D945">
            <v>2.968</v>
          </cell>
          <cell r="E945" t="str">
            <v>인</v>
          </cell>
          <cell r="G945">
            <v>95379</v>
          </cell>
          <cell r="H945">
            <v>283084</v>
          </cell>
        </row>
        <row r="946">
          <cell r="A946" t="str">
            <v>부 품 조 립</v>
          </cell>
          <cell r="C946" t="str">
            <v>비   계   공</v>
          </cell>
          <cell r="D946">
            <v>1.325</v>
          </cell>
          <cell r="E946" t="str">
            <v>인</v>
          </cell>
          <cell r="G946">
            <v>79467</v>
          </cell>
          <cell r="H946">
            <v>105293</v>
          </cell>
        </row>
        <row r="947">
          <cell r="C947" t="str">
            <v>프랜트기계설치공</v>
          </cell>
          <cell r="D947">
            <v>1.325</v>
          </cell>
          <cell r="E947" t="str">
            <v>인</v>
          </cell>
          <cell r="G947">
            <v>80805</v>
          </cell>
          <cell r="H947">
            <v>107066</v>
          </cell>
        </row>
        <row r="948">
          <cell r="A948" t="str">
            <v>소운반 조작</v>
          </cell>
          <cell r="C948" t="str">
            <v>비   계   공</v>
          </cell>
          <cell r="D948">
            <v>0.97</v>
          </cell>
          <cell r="E948" t="str">
            <v>인</v>
          </cell>
          <cell r="G948">
            <v>79467</v>
          </cell>
          <cell r="H948">
            <v>77082</v>
          </cell>
        </row>
        <row r="949">
          <cell r="A949" t="str">
            <v>검사 및 교정</v>
          </cell>
          <cell r="C949" t="str">
            <v>기술관리 제외한</v>
          </cell>
          <cell r="D949" t="str">
            <v>1</v>
          </cell>
          <cell r="E949" t="str">
            <v>식</v>
          </cell>
          <cell r="H949">
            <v>86465</v>
          </cell>
        </row>
        <row r="950">
          <cell r="C950" t="str">
            <v>10%</v>
          </cell>
        </row>
        <row r="953">
          <cell r="B953" t="str">
            <v>계</v>
          </cell>
          <cell r="F953">
            <v>985817</v>
          </cell>
          <cell r="H953">
            <v>985817</v>
          </cell>
        </row>
        <row r="963">
          <cell r="A963" t="str">
            <v>STOP LOG LEAF 제작 사용장비 경비</v>
          </cell>
        </row>
        <row r="964">
          <cell r="E964" t="str">
            <v xml:space="preserve"> </v>
          </cell>
        </row>
        <row r="965">
          <cell r="A965" t="str">
            <v>종       별</v>
          </cell>
          <cell r="C965" t="str">
            <v>재 료 또 는</v>
          </cell>
          <cell r="D965" t="str">
            <v xml:space="preserve">원 수 </v>
          </cell>
          <cell r="E965" t="str">
            <v>단 위</v>
          </cell>
          <cell r="F965" t="str">
            <v>총   액</v>
          </cell>
          <cell r="G965" t="str">
            <v>노   무   비</v>
          </cell>
          <cell r="I965" t="str">
            <v>재   료   비</v>
          </cell>
          <cell r="K965" t="str">
            <v>경      비</v>
          </cell>
          <cell r="M965" t="str">
            <v>비   고</v>
          </cell>
        </row>
        <row r="966">
          <cell r="C966" t="str">
            <v xml:space="preserve">규       격 </v>
          </cell>
          <cell r="F966" t="str">
            <v>금   액</v>
          </cell>
          <cell r="G966" t="str">
            <v>단  가</v>
          </cell>
          <cell r="H966" t="str">
            <v>금   액</v>
          </cell>
          <cell r="I966" t="str">
            <v>단  가</v>
          </cell>
          <cell r="J966" t="str">
            <v>금   액</v>
          </cell>
          <cell r="K966" t="str">
            <v>단  가</v>
          </cell>
          <cell r="L966" t="str">
            <v>금   액</v>
          </cell>
        </row>
        <row r="967">
          <cell r="A967" t="str">
            <v>LATHE</v>
          </cell>
          <cell r="C967" t="str">
            <v>12FT x 7.5HP</v>
          </cell>
          <cell r="D967">
            <v>0.41599999999999998</v>
          </cell>
          <cell r="E967" t="str">
            <v>Hr</v>
          </cell>
          <cell r="G967">
            <v>3418</v>
          </cell>
          <cell r="H967">
            <v>1421</v>
          </cell>
          <cell r="K967">
            <v>3775</v>
          </cell>
          <cell r="L967">
            <v>1570.3999999999999</v>
          </cell>
        </row>
        <row r="968">
          <cell r="A968" t="str">
            <v>PLANER</v>
          </cell>
          <cell r="C968" t="str">
            <v>4FT x 8FT</v>
          </cell>
          <cell r="D968">
            <v>7.5999999999999998E-2</v>
          </cell>
          <cell r="E968" t="str">
            <v>Hr</v>
          </cell>
          <cell r="G968">
            <v>3129</v>
          </cell>
          <cell r="H968">
            <v>237</v>
          </cell>
          <cell r="K968">
            <v>2743</v>
          </cell>
          <cell r="L968">
            <v>208.46799999999999</v>
          </cell>
        </row>
        <row r="969">
          <cell r="A969" t="str">
            <v>BORING M/C</v>
          </cell>
          <cell r="C969" t="str">
            <v>Hori.type,3HP</v>
          </cell>
          <cell r="D969">
            <v>0.248</v>
          </cell>
          <cell r="E969" t="str">
            <v>Hr</v>
          </cell>
          <cell r="G969">
            <v>3547</v>
          </cell>
          <cell r="H969">
            <v>879</v>
          </cell>
          <cell r="K969">
            <v>8928</v>
          </cell>
          <cell r="L969">
            <v>2214.1439999999998</v>
          </cell>
        </row>
        <row r="970">
          <cell r="A970" t="str">
            <v>UNION MELT WELDER</v>
          </cell>
          <cell r="C970" t="str">
            <v>5.5 KVA</v>
          </cell>
          <cell r="D970">
            <v>3.2240000000000002</v>
          </cell>
          <cell r="E970" t="str">
            <v>Hr</v>
          </cell>
          <cell r="G970">
            <v>3488</v>
          </cell>
          <cell r="H970">
            <v>11245</v>
          </cell>
          <cell r="K970">
            <v>1797</v>
          </cell>
          <cell r="L970">
            <v>5793.5280000000002</v>
          </cell>
        </row>
        <row r="971">
          <cell r="A971" t="str">
            <v>A.C WELDER</v>
          </cell>
          <cell r="C971" t="str">
            <v>10KVA</v>
          </cell>
          <cell r="D971">
            <v>9.9760000000000009</v>
          </cell>
          <cell r="E971" t="str">
            <v>Hr</v>
          </cell>
          <cell r="K971">
            <v>155</v>
          </cell>
          <cell r="L971">
            <v>1546.2800000000002</v>
          </cell>
        </row>
        <row r="972">
          <cell r="E972" t="str">
            <v xml:space="preserve"> </v>
          </cell>
        </row>
        <row r="973">
          <cell r="A973" t="str">
            <v>GOUGING M/C</v>
          </cell>
          <cell r="C973" t="str">
            <v>중 형</v>
          </cell>
          <cell r="D973">
            <v>3.56</v>
          </cell>
          <cell r="E973" t="str">
            <v>Hr</v>
          </cell>
          <cell r="G973">
            <v>3380</v>
          </cell>
          <cell r="H973">
            <v>12032</v>
          </cell>
          <cell r="K973">
            <v>670</v>
          </cell>
          <cell r="L973">
            <v>2385.1999999999998</v>
          </cell>
        </row>
        <row r="974">
          <cell r="A974" t="str">
            <v>GAS CUTTING M/C</v>
          </cell>
          <cell r="C974" t="str">
            <v>Auto형</v>
          </cell>
          <cell r="D974">
            <v>1.3280000000000001</v>
          </cell>
          <cell r="E974" t="str">
            <v>Hr</v>
          </cell>
          <cell r="G974">
            <v>11922</v>
          </cell>
          <cell r="H974">
            <v>15832</v>
          </cell>
          <cell r="K974">
            <v>119</v>
          </cell>
          <cell r="L974">
            <v>158.03200000000001</v>
          </cell>
        </row>
        <row r="975">
          <cell r="A975" t="str">
            <v>GAS CUTTING M/C</v>
          </cell>
          <cell r="C975" t="str">
            <v>수 동</v>
          </cell>
          <cell r="D975">
            <v>1.984</v>
          </cell>
          <cell r="E975" t="str">
            <v>Hr</v>
          </cell>
          <cell r="G975">
            <v>3974</v>
          </cell>
          <cell r="H975">
            <v>7884</v>
          </cell>
          <cell r="K975">
            <v>115</v>
          </cell>
          <cell r="L975">
            <v>228.16</v>
          </cell>
        </row>
        <row r="976">
          <cell r="A976" t="str">
            <v>GAS HEATING TOUCH</v>
          </cell>
          <cell r="C976" t="str">
            <v>중 형</v>
          </cell>
          <cell r="D976">
            <v>3.8719999999999999</v>
          </cell>
          <cell r="E976" t="str">
            <v>Hr</v>
          </cell>
          <cell r="G976">
            <v>3174</v>
          </cell>
          <cell r="H976">
            <v>12289</v>
          </cell>
          <cell r="K976">
            <v>115</v>
          </cell>
          <cell r="L976">
            <v>445.28</v>
          </cell>
        </row>
        <row r="977">
          <cell r="A977" t="str">
            <v>OVER HEAD CRANE</v>
          </cell>
          <cell r="C977" t="str">
            <v>30 TON</v>
          </cell>
          <cell r="D977">
            <v>0.88</v>
          </cell>
          <cell r="E977" t="str">
            <v>Hr</v>
          </cell>
          <cell r="G977">
            <v>9681</v>
          </cell>
          <cell r="H977">
            <v>8519</v>
          </cell>
          <cell r="K977">
            <v>3338</v>
          </cell>
          <cell r="L977">
            <v>2937.44</v>
          </cell>
        </row>
        <row r="978">
          <cell r="E978" t="str">
            <v xml:space="preserve"> </v>
          </cell>
        </row>
        <row r="979">
          <cell r="A979" t="str">
            <v>OVER HEAD CRANE</v>
          </cell>
          <cell r="C979" t="str">
            <v>20 TON</v>
          </cell>
          <cell r="D979">
            <v>0.88</v>
          </cell>
          <cell r="E979" t="str">
            <v>Hr</v>
          </cell>
          <cell r="G979">
            <v>9681</v>
          </cell>
          <cell r="H979">
            <v>8519</v>
          </cell>
          <cell r="K979">
            <v>3338</v>
          </cell>
          <cell r="L979">
            <v>2937.44</v>
          </cell>
        </row>
        <row r="980">
          <cell r="A980" t="str">
            <v>HYDRO PRESS</v>
          </cell>
          <cell r="C980" t="str">
            <v>100 TON</v>
          </cell>
          <cell r="D980">
            <v>1.72</v>
          </cell>
          <cell r="E980" t="str">
            <v>Hr</v>
          </cell>
          <cell r="G980">
            <v>3281</v>
          </cell>
          <cell r="H980">
            <v>5643</v>
          </cell>
          <cell r="K980">
            <v>6045</v>
          </cell>
          <cell r="L980">
            <v>10397.4</v>
          </cell>
        </row>
        <row r="981">
          <cell r="A981" t="str">
            <v>SHEARING M/C</v>
          </cell>
          <cell r="D981">
            <v>2</v>
          </cell>
          <cell r="E981" t="str">
            <v>Hr</v>
          </cell>
          <cell r="G981">
            <v>3688</v>
          </cell>
          <cell r="H981">
            <v>7376</v>
          </cell>
          <cell r="K981">
            <v>3209</v>
          </cell>
          <cell r="L981">
            <v>6418</v>
          </cell>
        </row>
        <row r="982">
          <cell r="A982" t="str">
            <v>DRILLING M/C</v>
          </cell>
          <cell r="C982" t="str">
            <v>3 HP</v>
          </cell>
          <cell r="D982">
            <v>0.48799999999999999</v>
          </cell>
          <cell r="E982" t="str">
            <v>Hr</v>
          </cell>
          <cell r="G982">
            <v>3401</v>
          </cell>
          <cell r="H982">
            <v>1659</v>
          </cell>
          <cell r="K982">
            <v>576</v>
          </cell>
          <cell r="L982">
            <v>281.08799999999997</v>
          </cell>
        </row>
        <row r="983">
          <cell r="A983" t="str">
            <v>DRILLING M/C</v>
          </cell>
          <cell r="C983" t="str">
            <v>Radial,5 HP</v>
          </cell>
          <cell r="D983">
            <v>0.48799999999999999</v>
          </cell>
          <cell r="E983" t="str">
            <v>Hr</v>
          </cell>
          <cell r="G983">
            <v>3401</v>
          </cell>
          <cell r="H983">
            <v>1659</v>
          </cell>
          <cell r="K983">
            <v>1720</v>
          </cell>
          <cell r="L983">
            <v>839.36</v>
          </cell>
        </row>
        <row r="984">
          <cell r="E984" t="str">
            <v xml:space="preserve"> </v>
          </cell>
        </row>
        <row r="985">
          <cell r="A985" t="str">
            <v>PORTABLE DRILL</v>
          </cell>
          <cell r="C985" t="str">
            <v>0.5 HP</v>
          </cell>
          <cell r="D985">
            <v>1.5640000000000001</v>
          </cell>
          <cell r="E985" t="str">
            <v>Hr</v>
          </cell>
          <cell r="K985">
            <v>12</v>
          </cell>
          <cell r="L985">
            <v>18.768000000000001</v>
          </cell>
        </row>
        <row r="986">
          <cell r="A986" t="str">
            <v>TRUCK CRANE</v>
          </cell>
          <cell r="C986" t="str">
            <v>30 TON</v>
          </cell>
          <cell r="D986">
            <v>0.65</v>
          </cell>
          <cell r="E986" t="str">
            <v>Hr</v>
          </cell>
          <cell r="G986">
            <v>18615</v>
          </cell>
          <cell r="H986">
            <v>12099</v>
          </cell>
          <cell r="I986">
            <v>7046</v>
          </cell>
          <cell r="J986">
            <v>4579</v>
          </cell>
          <cell r="K986">
            <v>44939</v>
          </cell>
          <cell r="L986">
            <v>29210.350000000002</v>
          </cell>
        </row>
        <row r="987">
          <cell r="A987" t="str">
            <v>리프트 트럭</v>
          </cell>
          <cell r="C987" t="str">
            <v>5 TON</v>
          </cell>
          <cell r="D987">
            <v>0.65</v>
          </cell>
          <cell r="E987" t="str">
            <v>Hr</v>
          </cell>
          <cell r="G987">
            <v>9681</v>
          </cell>
          <cell r="H987">
            <v>6292</v>
          </cell>
          <cell r="I987">
            <v>5116.08</v>
          </cell>
          <cell r="J987">
            <v>3325</v>
          </cell>
          <cell r="K987">
            <v>4863</v>
          </cell>
          <cell r="L987">
            <v>3160.9500000000003</v>
          </cell>
        </row>
        <row r="988">
          <cell r="A988" t="str">
            <v>COMPRESSOR</v>
          </cell>
          <cell r="C988" t="str">
            <v>7.1㎥/min</v>
          </cell>
          <cell r="D988">
            <v>3.32</v>
          </cell>
          <cell r="E988" t="str">
            <v>Hr</v>
          </cell>
          <cell r="G988">
            <v>9681</v>
          </cell>
          <cell r="H988">
            <v>32140</v>
          </cell>
          <cell r="I988">
            <v>6189</v>
          </cell>
          <cell r="J988">
            <v>20547</v>
          </cell>
          <cell r="K988">
            <v>3137</v>
          </cell>
          <cell r="L988">
            <v>10414.84</v>
          </cell>
        </row>
        <row r="989">
          <cell r="A989" t="str">
            <v>TRAILER</v>
          </cell>
          <cell r="C989" t="str">
            <v>30 TON</v>
          </cell>
          <cell r="D989">
            <v>0.65</v>
          </cell>
          <cell r="E989" t="str">
            <v>Hr</v>
          </cell>
          <cell r="G989">
            <v>8683</v>
          </cell>
          <cell r="H989">
            <v>5643</v>
          </cell>
          <cell r="I989">
            <v>15763</v>
          </cell>
          <cell r="J989">
            <v>10245</v>
          </cell>
          <cell r="K989">
            <v>27414</v>
          </cell>
          <cell r="L989">
            <v>17819.100000000002</v>
          </cell>
        </row>
        <row r="991">
          <cell r="B991" t="str">
            <v>계</v>
          </cell>
          <cell r="F991">
            <v>289048.228</v>
          </cell>
          <cell r="H991">
            <v>151368</v>
          </cell>
          <cell r="J991">
            <v>38696</v>
          </cell>
          <cell r="K991" t="str">
            <v xml:space="preserve"> </v>
          </cell>
          <cell r="L991">
            <v>98984.228000000003</v>
          </cell>
        </row>
        <row r="992">
          <cell r="A992" t="str">
            <v>STOP LOG LEAF 제작 소모 자재비</v>
          </cell>
        </row>
        <row r="993">
          <cell r="E993" t="str">
            <v xml:space="preserve"> </v>
          </cell>
        </row>
        <row r="994">
          <cell r="A994" t="str">
            <v>종       별</v>
          </cell>
          <cell r="C994" t="str">
            <v>재 료 또 는</v>
          </cell>
          <cell r="D994" t="str">
            <v xml:space="preserve">원 수 </v>
          </cell>
          <cell r="E994" t="str">
            <v>단 위</v>
          </cell>
          <cell r="F994" t="str">
            <v>총   액</v>
          </cell>
          <cell r="G994" t="str">
            <v>노   무   비</v>
          </cell>
          <cell r="I994" t="str">
            <v>재   료   비</v>
          </cell>
          <cell r="K994" t="str">
            <v>경      비</v>
          </cell>
          <cell r="M994" t="str">
            <v>비   고</v>
          </cell>
        </row>
        <row r="995">
          <cell r="C995" t="str">
            <v xml:space="preserve">규       격 </v>
          </cell>
          <cell r="F995" t="str">
            <v>금   액</v>
          </cell>
          <cell r="G995" t="str">
            <v>단  가</v>
          </cell>
          <cell r="H995" t="str">
            <v>금   액</v>
          </cell>
          <cell r="I995" t="str">
            <v>단  가</v>
          </cell>
          <cell r="J995" t="str">
            <v>금   액</v>
          </cell>
          <cell r="K995" t="str">
            <v>단  가</v>
          </cell>
          <cell r="L995" t="str">
            <v>금   액</v>
          </cell>
        </row>
        <row r="996">
          <cell r="A996" t="str">
            <v>산       소</v>
          </cell>
          <cell r="C996" t="str">
            <v>6,000L용</v>
          </cell>
          <cell r="D996">
            <v>0.38</v>
          </cell>
          <cell r="E996" t="str">
            <v>병</v>
          </cell>
          <cell r="G996" t="str">
            <v xml:space="preserve"> </v>
          </cell>
          <cell r="I996">
            <v>12000</v>
          </cell>
          <cell r="J996">
            <v>4560</v>
          </cell>
        </row>
        <row r="997">
          <cell r="A997" t="str">
            <v>아 세 치 렌</v>
          </cell>
          <cell r="C997" t="str">
            <v>4,500L용</v>
          </cell>
          <cell r="D997">
            <v>0.33</v>
          </cell>
          <cell r="E997" t="str">
            <v>병</v>
          </cell>
          <cell r="I997">
            <v>55392</v>
          </cell>
          <cell r="J997">
            <v>18279</v>
          </cell>
        </row>
        <row r="998">
          <cell r="A998" t="str">
            <v>용   접  봉</v>
          </cell>
          <cell r="C998" t="str">
            <v>SS41, 4M/Mx350L</v>
          </cell>
          <cell r="D998">
            <v>3</v>
          </cell>
          <cell r="E998" t="str">
            <v>KG</v>
          </cell>
          <cell r="I998">
            <v>1260</v>
          </cell>
          <cell r="J998">
            <v>3780</v>
          </cell>
        </row>
        <row r="1000">
          <cell r="A1000" t="str">
            <v xml:space="preserve"> </v>
          </cell>
          <cell r="D1000" t="str">
            <v xml:space="preserve"> </v>
          </cell>
          <cell r="E1000" t="str">
            <v xml:space="preserve"> </v>
          </cell>
        </row>
        <row r="1001">
          <cell r="E1001" t="str">
            <v xml:space="preserve"> </v>
          </cell>
        </row>
        <row r="1003">
          <cell r="B1003" t="str">
            <v>계</v>
          </cell>
          <cell r="F1003">
            <v>26619</v>
          </cell>
          <cell r="J1003">
            <v>26619</v>
          </cell>
        </row>
        <row r="1021">
          <cell r="A1021" t="str">
            <v>STOP LOG LEAF 설치 인건비</v>
          </cell>
        </row>
        <row r="1022">
          <cell r="E1022" t="str">
            <v xml:space="preserve"> </v>
          </cell>
        </row>
        <row r="1023">
          <cell r="A1023" t="str">
            <v>종       별</v>
          </cell>
          <cell r="C1023" t="str">
            <v>재 료 또 는</v>
          </cell>
          <cell r="D1023" t="str">
            <v xml:space="preserve">원 수 </v>
          </cell>
          <cell r="E1023" t="str">
            <v>단 위</v>
          </cell>
          <cell r="F1023" t="str">
            <v>총   액</v>
          </cell>
          <cell r="G1023" t="str">
            <v>노   무   비</v>
          </cell>
          <cell r="I1023" t="str">
            <v>재   료   비</v>
          </cell>
          <cell r="K1023" t="str">
            <v>경      비</v>
          </cell>
          <cell r="M1023" t="str">
            <v>비   고</v>
          </cell>
        </row>
        <row r="1024">
          <cell r="C1024" t="str">
            <v xml:space="preserve">규       격 </v>
          </cell>
          <cell r="F1024" t="str">
            <v>금   액</v>
          </cell>
          <cell r="G1024" t="str">
            <v>단  가</v>
          </cell>
          <cell r="H1024" t="str">
            <v>금   액</v>
          </cell>
          <cell r="I1024" t="str">
            <v>단  가</v>
          </cell>
          <cell r="J1024" t="str">
            <v>금   액</v>
          </cell>
          <cell r="K1024" t="str">
            <v>단  가</v>
          </cell>
          <cell r="L1024" t="str">
            <v>금   액</v>
          </cell>
        </row>
        <row r="1025">
          <cell r="A1025" t="str">
            <v>기 술 관 리</v>
          </cell>
          <cell r="C1025" t="str">
            <v>기계기사2급</v>
          </cell>
          <cell r="D1025">
            <v>0.5</v>
          </cell>
          <cell r="E1025" t="str">
            <v>인</v>
          </cell>
          <cell r="G1025">
            <v>69405</v>
          </cell>
          <cell r="H1025">
            <v>34702</v>
          </cell>
        </row>
        <row r="1026">
          <cell r="A1026" t="str">
            <v>운 반 조 작</v>
          </cell>
          <cell r="C1026" t="str">
            <v>비   계   공</v>
          </cell>
          <cell r="D1026">
            <v>0.97</v>
          </cell>
          <cell r="E1026" t="str">
            <v>인</v>
          </cell>
          <cell r="G1026">
            <v>79467</v>
          </cell>
          <cell r="H1026">
            <v>77082</v>
          </cell>
        </row>
        <row r="1027">
          <cell r="A1027" t="str">
            <v>조 립 조 정</v>
          </cell>
          <cell r="C1027" t="str">
            <v>비   계   공</v>
          </cell>
          <cell r="D1027">
            <v>2.02</v>
          </cell>
          <cell r="E1027" t="str">
            <v>인</v>
          </cell>
          <cell r="G1027">
            <v>79467</v>
          </cell>
          <cell r="H1027">
            <v>160523</v>
          </cell>
        </row>
        <row r="1028">
          <cell r="A1028" t="str">
            <v xml:space="preserve"> </v>
          </cell>
          <cell r="C1028" t="str">
            <v>프랜트 제관공</v>
          </cell>
          <cell r="D1028">
            <v>1.19</v>
          </cell>
          <cell r="E1028" t="str">
            <v>인</v>
          </cell>
          <cell r="G1028">
            <v>81966</v>
          </cell>
          <cell r="H1028">
            <v>97539</v>
          </cell>
        </row>
        <row r="1029">
          <cell r="A1029" t="str">
            <v xml:space="preserve"> </v>
          </cell>
          <cell r="C1029" t="str">
            <v>측   량   사</v>
          </cell>
          <cell r="D1029">
            <v>0.122</v>
          </cell>
          <cell r="E1029" t="str">
            <v>인</v>
          </cell>
          <cell r="G1029">
            <v>58506</v>
          </cell>
          <cell r="H1029">
            <v>7137</v>
          </cell>
        </row>
        <row r="1031">
          <cell r="C1031" t="str">
            <v>프랜트기계설치공</v>
          </cell>
          <cell r="D1031">
            <v>1.17</v>
          </cell>
          <cell r="E1031" t="str">
            <v>인</v>
          </cell>
          <cell r="G1031">
            <v>80805</v>
          </cell>
          <cell r="H1031">
            <v>94541</v>
          </cell>
        </row>
        <row r="1032">
          <cell r="A1032" t="str">
            <v>설      치</v>
          </cell>
          <cell r="C1032" t="str">
            <v>비   계   공</v>
          </cell>
          <cell r="D1032">
            <v>0.36</v>
          </cell>
          <cell r="E1032" t="str">
            <v>인</v>
          </cell>
          <cell r="G1032">
            <v>79467</v>
          </cell>
          <cell r="H1032">
            <v>28608</v>
          </cell>
        </row>
        <row r="1033">
          <cell r="C1033" t="str">
            <v>프랜트기계설치공</v>
          </cell>
          <cell r="D1033">
            <v>0.13</v>
          </cell>
          <cell r="E1033" t="str">
            <v>인</v>
          </cell>
          <cell r="G1033">
            <v>81966</v>
          </cell>
          <cell r="H1033">
            <v>10655</v>
          </cell>
        </row>
        <row r="1034">
          <cell r="A1034" t="str">
            <v>전 원 배 선</v>
          </cell>
          <cell r="C1034" t="str">
            <v>플랜트전공</v>
          </cell>
          <cell r="D1034">
            <v>6.3E-2</v>
          </cell>
          <cell r="E1034" t="str">
            <v>인</v>
          </cell>
          <cell r="G1034">
            <v>64285</v>
          </cell>
          <cell r="H1034">
            <v>4049</v>
          </cell>
          <cell r="I1034" t="str">
            <v xml:space="preserve"> </v>
          </cell>
          <cell r="J1034" t="str">
            <v xml:space="preserve"> </v>
          </cell>
        </row>
        <row r="1035">
          <cell r="A1035" t="str">
            <v xml:space="preserve"> </v>
          </cell>
          <cell r="C1035" t="str">
            <v xml:space="preserve"> </v>
          </cell>
          <cell r="D1035" t="str">
            <v xml:space="preserve"> </v>
          </cell>
          <cell r="E1035" t="str">
            <v xml:space="preserve"> </v>
          </cell>
          <cell r="G1035" t="str">
            <v xml:space="preserve"> </v>
          </cell>
        </row>
        <row r="1036">
          <cell r="A1036" t="str">
            <v>검사 및 교정</v>
          </cell>
          <cell r="C1036" t="str">
            <v>기술관리,전원</v>
          </cell>
          <cell r="D1036" t="str">
            <v>1</v>
          </cell>
          <cell r="E1036" t="str">
            <v>식</v>
          </cell>
          <cell r="H1036">
            <v>47608</v>
          </cell>
        </row>
        <row r="1037">
          <cell r="C1037" t="str">
            <v>배선제외10%</v>
          </cell>
        </row>
        <row r="1040">
          <cell r="B1040" t="str">
            <v>계</v>
          </cell>
          <cell r="F1040">
            <v>562444</v>
          </cell>
          <cell r="H1040">
            <v>562444</v>
          </cell>
        </row>
        <row r="1050">
          <cell r="E1050" t="str">
            <v xml:space="preserve"> </v>
          </cell>
          <cell r="F1050" t="str">
            <v>STOP LOG LEAF 설치 사용장비 경비</v>
          </cell>
        </row>
        <row r="1051">
          <cell r="E1051" t="str">
            <v xml:space="preserve"> </v>
          </cell>
        </row>
        <row r="1052">
          <cell r="A1052" t="str">
            <v>종       별</v>
          </cell>
          <cell r="C1052" t="str">
            <v>재 료 또 는</v>
          </cell>
          <cell r="D1052" t="str">
            <v xml:space="preserve">원 수 </v>
          </cell>
          <cell r="E1052" t="str">
            <v>단 위</v>
          </cell>
          <cell r="F1052" t="str">
            <v>총   액</v>
          </cell>
          <cell r="G1052" t="str">
            <v>노   무   비</v>
          </cell>
          <cell r="I1052" t="str">
            <v>재   료   비</v>
          </cell>
          <cell r="K1052" t="str">
            <v>경      비</v>
          </cell>
          <cell r="M1052" t="str">
            <v>비   고</v>
          </cell>
        </row>
        <row r="1053">
          <cell r="C1053" t="str">
            <v xml:space="preserve">규       격 </v>
          </cell>
          <cell r="F1053" t="str">
            <v>금   액</v>
          </cell>
          <cell r="G1053" t="str">
            <v>단  가</v>
          </cell>
          <cell r="H1053" t="str">
            <v>금   액</v>
          </cell>
          <cell r="I1053" t="str">
            <v>단  가</v>
          </cell>
          <cell r="J1053" t="str">
            <v>금   액</v>
          </cell>
          <cell r="K1053" t="str">
            <v>단  가</v>
          </cell>
          <cell r="L1053" t="str">
            <v>금   액</v>
          </cell>
        </row>
        <row r="1054">
          <cell r="A1054" t="str">
            <v>A.C WELDER</v>
          </cell>
          <cell r="C1054" t="str">
            <v>10KVA</v>
          </cell>
          <cell r="D1054">
            <v>8</v>
          </cell>
          <cell r="E1054" t="str">
            <v>Hr</v>
          </cell>
          <cell r="K1054">
            <v>155</v>
          </cell>
          <cell r="L1054">
            <v>1240</v>
          </cell>
        </row>
        <row r="1055">
          <cell r="A1055" t="str">
            <v>PORTABLE DRILL</v>
          </cell>
          <cell r="C1055" t="str">
            <v>1.5 Hp</v>
          </cell>
          <cell r="D1055">
            <v>16</v>
          </cell>
          <cell r="E1055" t="str">
            <v>Hr</v>
          </cell>
          <cell r="K1055">
            <v>14</v>
          </cell>
          <cell r="L1055">
            <v>224</v>
          </cell>
        </row>
        <row r="1056">
          <cell r="A1056" t="str">
            <v>PORTABLE GRINDER</v>
          </cell>
          <cell r="C1056" t="str">
            <v>0.5 Hp</v>
          </cell>
          <cell r="D1056">
            <v>16</v>
          </cell>
          <cell r="E1056" t="str">
            <v>Hr</v>
          </cell>
          <cell r="K1056">
            <v>22</v>
          </cell>
          <cell r="L1056">
            <v>352</v>
          </cell>
        </row>
        <row r="1057">
          <cell r="A1057" t="str">
            <v>WINCH</v>
          </cell>
          <cell r="C1057" t="str">
            <v>10Hp</v>
          </cell>
          <cell r="D1057">
            <v>8</v>
          </cell>
          <cell r="E1057" t="str">
            <v>Hr</v>
          </cell>
          <cell r="G1057">
            <v>9235</v>
          </cell>
          <cell r="H1057">
            <v>73880</v>
          </cell>
          <cell r="K1057">
            <v>850</v>
          </cell>
          <cell r="L1057">
            <v>6800</v>
          </cell>
        </row>
        <row r="1058">
          <cell r="A1058" t="str">
            <v>FORK LIFT</v>
          </cell>
          <cell r="C1058" t="str">
            <v>3.5TON</v>
          </cell>
          <cell r="D1058">
            <v>8</v>
          </cell>
          <cell r="E1058" t="str">
            <v>Hr</v>
          </cell>
          <cell r="G1058">
            <v>9681</v>
          </cell>
          <cell r="H1058">
            <v>77448</v>
          </cell>
          <cell r="I1058">
            <v>5116</v>
          </cell>
          <cell r="J1058">
            <v>40928</v>
          </cell>
          <cell r="K1058">
            <v>3470</v>
          </cell>
          <cell r="L1058">
            <v>27760</v>
          </cell>
        </row>
        <row r="1060">
          <cell r="A1060" t="str">
            <v>TRUCK CRANE</v>
          </cell>
          <cell r="C1060" t="str">
            <v>20TON</v>
          </cell>
          <cell r="D1060">
            <v>8</v>
          </cell>
          <cell r="E1060" t="str">
            <v>Hr</v>
          </cell>
          <cell r="G1060">
            <v>18615</v>
          </cell>
          <cell r="H1060">
            <v>148920</v>
          </cell>
          <cell r="I1060">
            <v>4939</v>
          </cell>
          <cell r="J1060">
            <v>39512</v>
          </cell>
          <cell r="K1060">
            <v>40975</v>
          </cell>
          <cell r="L1060">
            <v>327800</v>
          </cell>
        </row>
        <row r="1063">
          <cell r="A1063" t="str">
            <v xml:space="preserve">      계</v>
          </cell>
          <cell r="F1063">
            <v>744864</v>
          </cell>
          <cell r="H1063">
            <v>300248</v>
          </cell>
          <cell r="J1063">
            <v>80440</v>
          </cell>
          <cell r="L1063">
            <v>364176</v>
          </cell>
        </row>
        <row r="1079">
          <cell r="E1079" t="str">
            <v xml:space="preserve"> </v>
          </cell>
          <cell r="F1079" t="str">
            <v>STOP LOG LEAF 설치 소모 자재비</v>
          </cell>
        </row>
        <row r="1080">
          <cell r="E1080" t="str">
            <v xml:space="preserve"> </v>
          </cell>
        </row>
        <row r="1081">
          <cell r="A1081" t="str">
            <v>종       별</v>
          </cell>
          <cell r="C1081" t="str">
            <v>재 료 또 는</v>
          </cell>
          <cell r="D1081" t="str">
            <v xml:space="preserve">원 수 </v>
          </cell>
          <cell r="E1081" t="str">
            <v>단 위</v>
          </cell>
          <cell r="F1081" t="str">
            <v>총   액</v>
          </cell>
          <cell r="G1081" t="str">
            <v>노   무   비</v>
          </cell>
          <cell r="I1081" t="str">
            <v>재   료   비</v>
          </cell>
          <cell r="K1081" t="str">
            <v>경      비</v>
          </cell>
          <cell r="M1081" t="str">
            <v>비   고</v>
          </cell>
        </row>
        <row r="1082">
          <cell r="C1082" t="str">
            <v xml:space="preserve">규       격 </v>
          </cell>
          <cell r="F1082" t="str">
            <v>금   액</v>
          </cell>
          <cell r="G1082" t="str">
            <v>단  가</v>
          </cell>
          <cell r="H1082" t="str">
            <v>금   액</v>
          </cell>
          <cell r="I1082" t="str">
            <v>단  가</v>
          </cell>
          <cell r="J1082" t="str">
            <v>금   액</v>
          </cell>
          <cell r="K1082" t="str">
            <v>단  가</v>
          </cell>
          <cell r="L1082" t="str">
            <v>금   액</v>
          </cell>
        </row>
        <row r="1083">
          <cell r="A1083" t="str">
            <v>산       소</v>
          </cell>
          <cell r="C1083" t="str">
            <v>6,000L용</v>
          </cell>
          <cell r="D1083">
            <v>2.2999999999999998</v>
          </cell>
          <cell r="E1083" t="str">
            <v>병</v>
          </cell>
          <cell r="G1083" t="str">
            <v xml:space="preserve"> </v>
          </cell>
          <cell r="I1083">
            <v>12000</v>
          </cell>
          <cell r="J1083">
            <v>27600</v>
          </cell>
        </row>
        <row r="1084">
          <cell r="A1084" t="str">
            <v>아 세 치 렌</v>
          </cell>
          <cell r="C1084" t="str">
            <v>4,500L용</v>
          </cell>
          <cell r="D1084">
            <v>1.98</v>
          </cell>
          <cell r="E1084" t="str">
            <v>병</v>
          </cell>
          <cell r="I1084">
            <v>55392</v>
          </cell>
          <cell r="J1084">
            <v>109676</v>
          </cell>
        </row>
        <row r="1085">
          <cell r="A1085" t="str">
            <v>용   접  봉</v>
          </cell>
          <cell r="C1085" t="str">
            <v>SS41 , 4M/M</v>
          </cell>
          <cell r="D1085">
            <v>14.35</v>
          </cell>
          <cell r="E1085" t="str">
            <v>KG</v>
          </cell>
          <cell r="I1085">
            <v>1260</v>
          </cell>
          <cell r="J1085">
            <v>18081</v>
          </cell>
        </row>
        <row r="1086">
          <cell r="A1086" t="str">
            <v>함       석</v>
          </cell>
          <cell r="C1086" t="str">
            <v>#31x3'x6'</v>
          </cell>
          <cell r="D1086">
            <v>0.53</v>
          </cell>
          <cell r="E1086" t="str">
            <v>매</v>
          </cell>
          <cell r="I1086">
            <v>2825</v>
          </cell>
          <cell r="J1086">
            <v>1497</v>
          </cell>
        </row>
        <row r="1087">
          <cell r="A1087" t="str">
            <v>전       력</v>
          </cell>
          <cell r="D1087">
            <v>306</v>
          </cell>
          <cell r="E1087" t="str">
            <v>KWH</v>
          </cell>
          <cell r="K1087">
            <v>61.6</v>
          </cell>
          <cell r="L1087">
            <v>18849</v>
          </cell>
        </row>
        <row r="1089">
          <cell r="A1089" t="str">
            <v xml:space="preserve"> </v>
          </cell>
        </row>
        <row r="1091">
          <cell r="B1091" t="str">
            <v>계</v>
          </cell>
          <cell r="F1091">
            <v>175703</v>
          </cell>
          <cell r="J1091">
            <v>156854</v>
          </cell>
          <cell r="L1091">
            <v>18849</v>
          </cell>
        </row>
        <row r="1092">
          <cell r="A1092" t="str">
            <v xml:space="preserve"> </v>
          </cell>
        </row>
        <row r="1093">
          <cell r="A1093" t="str">
            <v xml:space="preserve"> </v>
          </cell>
        </row>
        <row r="1094">
          <cell r="A1094" t="str">
            <v xml:space="preserve"> </v>
          </cell>
        </row>
        <row r="1095">
          <cell r="A1095" t="str">
            <v xml:space="preserve"> </v>
          </cell>
        </row>
        <row r="1096">
          <cell r="A1096" t="str">
            <v xml:space="preserve"> </v>
          </cell>
        </row>
        <row r="1097">
          <cell r="A1097" t="str">
            <v xml:space="preserve"> </v>
          </cell>
        </row>
        <row r="1098">
          <cell r="A1098" t="str">
            <v xml:space="preserve"> </v>
          </cell>
        </row>
        <row r="1099">
          <cell r="A1099" t="str">
            <v xml:space="preserve"> </v>
          </cell>
        </row>
        <row r="1100">
          <cell r="A1100" t="str">
            <v xml:space="preserve"> </v>
          </cell>
        </row>
        <row r="1101">
          <cell r="A1101" t="str">
            <v xml:space="preserve"> </v>
          </cell>
        </row>
        <row r="1102">
          <cell r="A1102" t="str">
            <v xml:space="preserve"> </v>
          </cell>
        </row>
        <row r="1103">
          <cell r="A1103" t="str">
            <v xml:space="preserve"> </v>
          </cell>
        </row>
        <row r="1105">
          <cell r="A1105" t="str">
            <v xml:space="preserve"> </v>
          </cell>
        </row>
        <row r="1106">
          <cell r="A1106" t="str">
            <v xml:space="preserve"> </v>
          </cell>
        </row>
        <row r="1107">
          <cell r="A1107" t="str">
            <v xml:space="preserve"> </v>
          </cell>
        </row>
        <row r="1108">
          <cell r="E1108" t="str">
            <v xml:space="preserve"> </v>
          </cell>
          <cell r="F1108" t="str">
            <v>RADIAL GATE LEAF 제작 인건비</v>
          </cell>
        </row>
        <row r="1109">
          <cell r="E1109" t="str">
            <v xml:space="preserve"> </v>
          </cell>
        </row>
        <row r="1110">
          <cell r="A1110" t="str">
            <v>종       별</v>
          </cell>
          <cell r="C1110" t="str">
            <v>재 료 또 는</v>
          </cell>
          <cell r="F1110" t="str">
            <v>총   액</v>
          </cell>
          <cell r="G1110" t="str">
            <v xml:space="preserve">    노   무   비</v>
          </cell>
          <cell r="I1110" t="str">
            <v xml:space="preserve">    재   료   비</v>
          </cell>
          <cell r="K1110" t="str">
            <v xml:space="preserve">    경      비</v>
          </cell>
        </row>
        <row r="1111">
          <cell r="C1111" t="str">
            <v xml:space="preserve">규       격 </v>
          </cell>
          <cell r="E1111" t="str">
            <v xml:space="preserve"> </v>
          </cell>
          <cell r="F1111" t="str">
            <v>금   액</v>
          </cell>
          <cell r="G1111" t="str">
            <v>단  가</v>
          </cell>
          <cell r="H1111" t="str">
            <v>금   액</v>
          </cell>
          <cell r="I1111" t="str">
            <v>단  가</v>
          </cell>
          <cell r="J1111" t="str">
            <v>금   액</v>
          </cell>
          <cell r="K1111" t="str">
            <v>단  가</v>
          </cell>
          <cell r="L1111" t="str">
            <v>금   액</v>
          </cell>
        </row>
        <row r="1112">
          <cell r="A1112" t="str">
            <v>기술관리</v>
          </cell>
          <cell r="C1112" t="str">
            <v>기계기사1급</v>
          </cell>
          <cell r="D1112">
            <v>0.5</v>
          </cell>
          <cell r="E1112" t="str">
            <v>인</v>
          </cell>
          <cell r="G1112">
            <v>97488</v>
          </cell>
          <cell r="H1112">
            <v>48744</v>
          </cell>
        </row>
        <row r="1113">
          <cell r="A1113" t="str">
            <v>본  뜨  기</v>
          </cell>
          <cell r="C1113" t="str">
            <v>프랜트 제관공</v>
          </cell>
          <cell r="D1113">
            <v>0.52300000000000002</v>
          </cell>
          <cell r="E1113" t="str">
            <v>인</v>
          </cell>
          <cell r="G1113">
            <v>81966</v>
          </cell>
          <cell r="H1113">
            <v>42868</v>
          </cell>
        </row>
        <row r="1114">
          <cell r="A1114" t="str">
            <v>금  긋  기</v>
          </cell>
          <cell r="C1114" t="str">
            <v>프랜트 제관공</v>
          </cell>
          <cell r="D1114">
            <v>1.39</v>
          </cell>
          <cell r="E1114" t="str">
            <v>인</v>
          </cell>
          <cell r="G1114">
            <v>81966</v>
          </cell>
          <cell r="H1114">
            <v>113932</v>
          </cell>
        </row>
        <row r="1115">
          <cell r="A1115" t="str">
            <v>절      단</v>
          </cell>
          <cell r="C1115" t="str">
            <v>프랜트 제관공</v>
          </cell>
          <cell r="D1115">
            <v>0.38</v>
          </cell>
          <cell r="E1115" t="str">
            <v>인</v>
          </cell>
          <cell r="G1115">
            <v>81966</v>
          </cell>
          <cell r="H1115">
            <v>31147</v>
          </cell>
        </row>
        <row r="1116">
          <cell r="A1116" t="str">
            <v>가      공</v>
          </cell>
          <cell r="C1116" t="str">
            <v>프랜트 제관공</v>
          </cell>
          <cell r="D1116">
            <v>1.59</v>
          </cell>
          <cell r="E1116" t="str">
            <v>인</v>
          </cell>
          <cell r="G1116">
            <v>81966</v>
          </cell>
          <cell r="H1116">
            <v>130325</v>
          </cell>
        </row>
        <row r="1118">
          <cell r="A1118" t="str">
            <v>구 멍 뚫 기</v>
          </cell>
          <cell r="C1118" t="str">
            <v>프랜트 제관공</v>
          </cell>
          <cell r="D1118">
            <v>0.47499999999999998</v>
          </cell>
          <cell r="E1118" t="str">
            <v>인</v>
          </cell>
          <cell r="G1118">
            <v>81966</v>
          </cell>
          <cell r="H1118">
            <v>38933</v>
          </cell>
        </row>
        <row r="1119">
          <cell r="A1119" t="str">
            <v>용      접</v>
          </cell>
          <cell r="C1119" t="str">
            <v>프랜트 용접공</v>
          </cell>
          <cell r="D1119">
            <v>2.5499999999999998</v>
          </cell>
          <cell r="E1119" t="str">
            <v>인</v>
          </cell>
          <cell r="G1119">
            <v>95379</v>
          </cell>
          <cell r="H1119">
            <v>243216</v>
          </cell>
        </row>
        <row r="1120">
          <cell r="A1120" t="str">
            <v>부 품 조 립</v>
          </cell>
          <cell r="C1120" t="str">
            <v>비   계   공</v>
          </cell>
          <cell r="D1120">
            <v>1.3049999999999999</v>
          </cell>
          <cell r="E1120" t="str">
            <v>인</v>
          </cell>
          <cell r="G1120">
            <v>79467</v>
          </cell>
          <cell r="H1120">
            <v>103704</v>
          </cell>
        </row>
        <row r="1121">
          <cell r="C1121" t="str">
            <v>프랜트기계설치공</v>
          </cell>
          <cell r="D1121">
            <v>1.3049999999999999</v>
          </cell>
          <cell r="E1121" t="str">
            <v>인</v>
          </cell>
          <cell r="G1121">
            <v>80805</v>
          </cell>
          <cell r="H1121">
            <v>105450</v>
          </cell>
        </row>
        <row r="1122">
          <cell r="A1122" t="str">
            <v>소운반 조작</v>
          </cell>
          <cell r="C1122" t="str">
            <v>비   계   공</v>
          </cell>
          <cell r="D1122">
            <v>0.98</v>
          </cell>
          <cell r="E1122" t="str">
            <v>인</v>
          </cell>
          <cell r="G1122">
            <v>79467</v>
          </cell>
          <cell r="H1122">
            <v>77877</v>
          </cell>
        </row>
        <row r="1124">
          <cell r="A1124" t="str">
            <v>가   조   립</v>
          </cell>
          <cell r="C1124" t="str">
            <v>비   계   공</v>
          </cell>
          <cell r="D1124">
            <v>1.0329999999999999</v>
          </cell>
          <cell r="E1124" t="str">
            <v>인</v>
          </cell>
          <cell r="G1124">
            <v>79467</v>
          </cell>
          <cell r="H1124">
            <v>82089</v>
          </cell>
        </row>
        <row r="1125">
          <cell r="C1125" t="str">
            <v>프랜트 제관공</v>
          </cell>
          <cell r="D1125">
            <v>2.1160000000000001</v>
          </cell>
          <cell r="E1125" t="str">
            <v>인</v>
          </cell>
          <cell r="G1125">
            <v>81966</v>
          </cell>
          <cell r="H1125">
            <v>173440</v>
          </cell>
        </row>
        <row r="1126">
          <cell r="C1126" t="str">
            <v>프랜트 용접공</v>
          </cell>
          <cell r="D1126">
            <v>1.02</v>
          </cell>
          <cell r="E1126" t="str">
            <v>인</v>
          </cell>
          <cell r="G1126">
            <v>95379</v>
          </cell>
          <cell r="H1126">
            <v>97286</v>
          </cell>
        </row>
        <row r="1127">
          <cell r="C1127" t="str">
            <v>측   량   사</v>
          </cell>
          <cell r="D1127">
            <v>0.17199999999999999</v>
          </cell>
          <cell r="E1127" t="str">
            <v>인</v>
          </cell>
          <cell r="G1127">
            <v>58506</v>
          </cell>
          <cell r="H1127">
            <v>10063</v>
          </cell>
        </row>
        <row r="1128">
          <cell r="C1128" t="str">
            <v>프랜트기계설치공</v>
          </cell>
          <cell r="D1128">
            <v>0.62</v>
          </cell>
          <cell r="E1128" t="str">
            <v>인</v>
          </cell>
          <cell r="G1128">
            <v>80805</v>
          </cell>
          <cell r="H1128">
            <v>50099</v>
          </cell>
        </row>
        <row r="1129">
          <cell r="E1129" t="str">
            <v xml:space="preserve"> </v>
          </cell>
        </row>
        <row r="1130">
          <cell r="C1130" t="str">
            <v>특 별 인 부</v>
          </cell>
          <cell r="D1130">
            <v>0.372</v>
          </cell>
          <cell r="E1130" t="str">
            <v>인</v>
          </cell>
          <cell r="G1130">
            <v>57379</v>
          </cell>
          <cell r="H1130">
            <v>21344</v>
          </cell>
        </row>
        <row r="1131">
          <cell r="A1131" t="str">
            <v>검사 및 교정</v>
          </cell>
          <cell r="C1131" t="str">
            <v>기술관리 제외한</v>
          </cell>
          <cell r="D1131" t="str">
            <v>1</v>
          </cell>
          <cell r="E1131" t="str">
            <v>식</v>
          </cell>
          <cell r="H1131">
            <v>132177</v>
          </cell>
        </row>
        <row r="1132">
          <cell r="C1132" t="str">
            <v>10%</v>
          </cell>
        </row>
        <row r="1134">
          <cell r="B1134" t="str">
            <v>계</v>
          </cell>
          <cell r="F1134">
            <v>1502694</v>
          </cell>
          <cell r="H1134">
            <v>1502694</v>
          </cell>
        </row>
        <row r="1137">
          <cell r="E1137" t="str">
            <v xml:space="preserve"> </v>
          </cell>
          <cell r="F1137" t="str">
            <v>RADIAL GATE LEAF 제작 사용장비 경비</v>
          </cell>
        </row>
        <row r="1138">
          <cell r="E1138" t="str">
            <v xml:space="preserve"> </v>
          </cell>
        </row>
        <row r="1139">
          <cell r="A1139" t="str">
            <v>종       별</v>
          </cell>
          <cell r="C1139" t="str">
            <v>재 료 또 는</v>
          </cell>
          <cell r="D1139" t="str">
            <v xml:space="preserve">원 수 </v>
          </cell>
          <cell r="E1139" t="str">
            <v>단 위</v>
          </cell>
          <cell r="F1139" t="str">
            <v>총   액</v>
          </cell>
          <cell r="G1139" t="str">
            <v>노   무   비</v>
          </cell>
          <cell r="I1139" t="str">
            <v>재   료   비</v>
          </cell>
          <cell r="K1139" t="str">
            <v>경      비</v>
          </cell>
          <cell r="M1139" t="str">
            <v>비   고</v>
          </cell>
        </row>
        <row r="1140">
          <cell r="C1140" t="str">
            <v xml:space="preserve">규       격 </v>
          </cell>
          <cell r="F1140" t="str">
            <v>금   액</v>
          </cell>
          <cell r="G1140" t="str">
            <v>단  가</v>
          </cell>
          <cell r="H1140" t="str">
            <v>금   액</v>
          </cell>
          <cell r="I1140" t="str">
            <v>단  가</v>
          </cell>
          <cell r="J1140" t="str">
            <v>금   액</v>
          </cell>
          <cell r="K1140" t="str">
            <v>단  가</v>
          </cell>
          <cell r="L1140" t="str">
            <v>금   액</v>
          </cell>
        </row>
        <row r="1141">
          <cell r="A1141" t="str">
            <v>LATHE</v>
          </cell>
          <cell r="C1141" t="str">
            <v>12FT x 7.5HP</v>
          </cell>
          <cell r="D1141">
            <v>0.64</v>
          </cell>
          <cell r="E1141" t="str">
            <v>Hr</v>
          </cell>
          <cell r="G1141">
            <v>3418</v>
          </cell>
          <cell r="H1141">
            <v>2187</v>
          </cell>
          <cell r="K1141">
            <v>3775</v>
          </cell>
          <cell r="L1141">
            <v>2416</v>
          </cell>
        </row>
        <row r="1142">
          <cell r="A1142" t="str">
            <v>PLANER</v>
          </cell>
          <cell r="C1142" t="str">
            <v>4FT x 8FT</v>
          </cell>
          <cell r="D1142">
            <v>0.72</v>
          </cell>
          <cell r="E1142" t="str">
            <v>Hr</v>
          </cell>
          <cell r="G1142">
            <v>3129</v>
          </cell>
          <cell r="H1142">
            <v>2252</v>
          </cell>
          <cell r="K1142">
            <v>2743</v>
          </cell>
          <cell r="L1142">
            <v>1974</v>
          </cell>
        </row>
        <row r="1143">
          <cell r="A1143" t="str">
            <v>BORING M/C</v>
          </cell>
          <cell r="C1143" t="str">
            <v>Hori.type,3HP</v>
          </cell>
          <cell r="D1143">
            <v>1.72</v>
          </cell>
          <cell r="E1143" t="str">
            <v>Hr</v>
          </cell>
          <cell r="G1143">
            <v>3547</v>
          </cell>
          <cell r="H1143">
            <v>6100</v>
          </cell>
          <cell r="K1143">
            <v>8928</v>
          </cell>
          <cell r="L1143">
            <v>15356</v>
          </cell>
        </row>
        <row r="1144">
          <cell r="A1144" t="str">
            <v>UNION MELT WELDER</v>
          </cell>
          <cell r="C1144" t="str">
            <v>5.5 KVA</v>
          </cell>
          <cell r="D1144">
            <v>2.8559999999999999</v>
          </cell>
          <cell r="E1144" t="str">
            <v>Hr</v>
          </cell>
          <cell r="G1144">
            <v>3488</v>
          </cell>
          <cell r="H1144">
            <v>9961</v>
          </cell>
          <cell r="K1144">
            <v>1797</v>
          </cell>
          <cell r="L1144">
            <v>5132</v>
          </cell>
        </row>
        <row r="1145">
          <cell r="A1145" t="str">
            <v>A.C WELDER</v>
          </cell>
          <cell r="C1145" t="str">
            <v>10KVA</v>
          </cell>
          <cell r="D1145">
            <v>8.5679999999999996</v>
          </cell>
          <cell r="E1145" t="str">
            <v>Hr</v>
          </cell>
          <cell r="K1145">
            <v>107</v>
          </cell>
          <cell r="L1145">
            <v>916</v>
          </cell>
        </row>
        <row r="1146">
          <cell r="E1146" t="str">
            <v xml:space="preserve"> </v>
          </cell>
        </row>
        <row r="1147">
          <cell r="A1147" t="str">
            <v>GOUGING M/C</v>
          </cell>
          <cell r="C1147" t="str">
            <v>중 형</v>
          </cell>
          <cell r="D1147">
            <v>3.06</v>
          </cell>
          <cell r="E1147" t="str">
            <v>Hr</v>
          </cell>
          <cell r="G1147">
            <v>3380</v>
          </cell>
          <cell r="H1147">
            <v>10342</v>
          </cell>
          <cell r="K1147">
            <v>670</v>
          </cell>
          <cell r="L1147">
            <v>2050</v>
          </cell>
        </row>
        <row r="1148">
          <cell r="A1148" t="str">
            <v>GAS CUTTING M/C</v>
          </cell>
          <cell r="C1148" t="str">
            <v>Auto형</v>
          </cell>
          <cell r="D1148">
            <v>1.24</v>
          </cell>
          <cell r="E1148" t="str">
            <v>Hr</v>
          </cell>
          <cell r="G1148">
            <v>11922</v>
          </cell>
          <cell r="H1148">
            <v>14783</v>
          </cell>
          <cell r="K1148">
            <v>119</v>
          </cell>
          <cell r="L1148">
            <v>147</v>
          </cell>
        </row>
        <row r="1149">
          <cell r="A1149" t="str">
            <v>GAS CUTTING M/C</v>
          </cell>
          <cell r="C1149" t="str">
            <v>수 동</v>
          </cell>
          <cell r="D1149">
            <v>1.8</v>
          </cell>
          <cell r="E1149" t="str">
            <v>Hr</v>
          </cell>
          <cell r="G1149">
            <v>3974</v>
          </cell>
          <cell r="H1149">
            <v>7153</v>
          </cell>
          <cell r="K1149">
            <v>115</v>
          </cell>
          <cell r="L1149">
            <v>207</v>
          </cell>
        </row>
        <row r="1150">
          <cell r="A1150" t="str">
            <v>GAS HEATING TOUCH</v>
          </cell>
          <cell r="C1150" t="str">
            <v>중 형</v>
          </cell>
          <cell r="D1150">
            <v>3.984</v>
          </cell>
          <cell r="E1150" t="str">
            <v>Hr</v>
          </cell>
          <cell r="G1150">
            <v>3174</v>
          </cell>
          <cell r="H1150">
            <v>12645</v>
          </cell>
          <cell r="K1150">
            <v>115</v>
          </cell>
          <cell r="L1150">
            <v>458</v>
          </cell>
        </row>
        <row r="1152">
          <cell r="A1152" t="str">
            <v>OVER HEAD CRANE</v>
          </cell>
          <cell r="C1152" t="str">
            <v>30 TON</v>
          </cell>
          <cell r="D1152">
            <v>0.75900000000000001</v>
          </cell>
          <cell r="E1152" t="str">
            <v>Hr</v>
          </cell>
          <cell r="G1152">
            <v>9681</v>
          </cell>
          <cell r="H1152">
            <v>7347</v>
          </cell>
          <cell r="K1152">
            <v>3338</v>
          </cell>
          <cell r="L1152">
            <v>2533</v>
          </cell>
        </row>
        <row r="1153">
          <cell r="A1153" t="str">
            <v>OVER HEAD CRANE</v>
          </cell>
          <cell r="C1153" t="str">
            <v>20 TON</v>
          </cell>
          <cell r="D1153">
            <v>0.75900000000000001</v>
          </cell>
          <cell r="E1153" t="str">
            <v>Hr</v>
          </cell>
          <cell r="G1153">
            <v>9681</v>
          </cell>
          <cell r="H1153">
            <v>7347</v>
          </cell>
          <cell r="K1153">
            <v>3338</v>
          </cell>
          <cell r="L1153">
            <v>2533</v>
          </cell>
        </row>
        <row r="1154">
          <cell r="A1154" t="str">
            <v>HYDRO PRESS</v>
          </cell>
          <cell r="C1154" t="str">
            <v>300 TON</v>
          </cell>
          <cell r="D1154">
            <v>1.7709999999999999</v>
          </cell>
          <cell r="E1154" t="str">
            <v>Hr</v>
          </cell>
          <cell r="G1154">
            <v>3281</v>
          </cell>
          <cell r="H1154">
            <v>5810</v>
          </cell>
          <cell r="K1154">
            <v>8463</v>
          </cell>
          <cell r="L1154">
            <v>14987</v>
          </cell>
        </row>
        <row r="1155">
          <cell r="A1155" t="str">
            <v>BENDING ROLLER</v>
          </cell>
          <cell r="C1155" t="str">
            <v>23 FT</v>
          </cell>
          <cell r="D1155">
            <v>1.48</v>
          </cell>
          <cell r="E1155" t="str">
            <v>Hr</v>
          </cell>
          <cell r="G1155">
            <v>4281</v>
          </cell>
          <cell r="H1155">
            <v>6335</v>
          </cell>
          <cell r="K1155">
            <v>6323</v>
          </cell>
          <cell r="L1155">
            <v>9358</v>
          </cell>
        </row>
        <row r="1156">
          <cell r="A1156" t="str">
            <v>EDGE BENDING ROLLER</v>
          </cell>
          <cell r="C1156" t="str">
            <v>23 FT</v>
          </cell>
          <cell r="D1156">
            <v>1.38</v>
          </cell>
          <cell r="E1156" t="str">
            <v>Hr</v>
          </cell>
          <cell r="G1156">
            <v>4281</v>
          </cell>
          <cell r="H1156">
            <v>5907</v>
          </cell>
          <cell r="K1156">
            <v>9484.5</v>
          </cell>
          <cell r="L1156">
            <v>13088</v>
          </cell>
        </row>
        <row r="1158">
          <cell r="A1158" t="str">
            <v>SHEARING M/C</v>
          </cell>
          <cell r="D1158">
            <v>0.64</v>
          </cell>
          <cell r="E1158" t="str">
            <v>Hr</v>
          </cell>
          <cell r="G1158">
            <v>3688</v>
          </cell>
          <cell r="H1158">
            <v>2360</v>
          </cell>
          <cell r="K1158">
            <v>3209</v>
          </cell>
          <cell r="L1158">
            <v>2053</v>
          </cell>
        </row>
        <row r="1159">
          <cell r="A1159" t="str">
            <v>DRILLING M/C</v>
          </cell>
          <cell r="C1159" t="str">
            <v>3 HP</v>
          </cell>
          <cell r="D1159">
            <v>0.36799999999999999</v>
          </cell>
          <cell r="E1159" t="str">
            <v>Hr</v>
          </cell>
          <cell r="G1159">
            <v>3401</v>
          </cell>
          <cell r="H1159">
            <v>1251</v>
          </cell>
          <cell r="K1159">
            <v>576</v>
          </cell>
          <cell r="L1159">
            <v>211</v>
          </cell>
        </row>
        <row r="1160">
          <cell r="A1160" t="str">
            <v>DRILLING M/C</v>
          </cell>
          <cell r="C1160" t="str">
            <v>Radial,5 HP</v>
          </cell>
          <cell r="D1160">
            <v>0.184</v>
          </cell>
          <cell r="E1160" t="str">
            <v>Hr</v>
          </cell>
          <cell r="G1160">
            <v>3401</v>
          </cell>
          <cell r="H1160">
            <v>625</v>
          </cell>
          <cell r="K1160">
            <v>1720</v>
          </cell>
          <cell r="L1160">
            <v>316</v>
          </cell>
        </row>
        <row r="1161">
          <cell r="A1161" t="str">
            <v>PORTABLE DRILL</v>
          </cell>
          <cell r="C1161" t="str">
            <v>0.5 HP</v>
          </cell>
          <cell r="D1161">
            <v>1.532</v>
          </cell>
          <cell r="E1161" t="str">
            <v>Hr</v>
          </cell>
          <cell r="K1161">
            <v>12</v>
          </cell>
          <cell r="L1161">
            <v>18</v>
          </cell>
        </row>
        <row r="1162">
          <cell r="A1162" t="str">
            <v>TRUCK CRANE</v>
          </cell>
          <cell r="C1162" t="str">
            <v>30 TON</v>
          </cell>
          <cell r="D1162">
            <v>0.50600000000000001</v>
          </cell>
          <cell r="E1162" t="str">
            <v>Hr</v>
          </cell>
          <cell r="G1162">
            <v>18615</v>
          </cell>
          <cell r="H1162">
            <v>9419</v>
          </cell>
          <cell r="I1162">
            <v>7046</v>
          </cell>
          <cell r="J1162">
            <v>3565</v>
          </cell>
          <cell r="K1162">
            <v>44939</v>
          </cell>
          <cell r="L1162">
            <v>22739</v>
          </cell>
        </row>
        <row r="1164">
          <cell r="A1164" t="str">
            <v>리프트 트럭</v>
          </cell>
          <cell r="C1164" t="str">
            <v xml:space="preserve"> 5 TON</v>
          </cell>
          <cell r="D1164">
            <v>0.50600000000000001</v>
          </cell>
          <cell r="E1164" t="str">
            <v>Hr</v>
          </cell>
          <cell r="G1164">
            <v>9681</v>
          </cell>
          <cell r="H1164">
            <v>4898</v>
          </cell>
          <cell r="I1164">
            <v>5116.08</v>
          </cell>
          <cell r="J1164">
            <v>2588</v>
          </cell>
          <cell r="K1164">
            <v>4863</v>
          </cell>
          <cell r="L1164">
            <v>2460</v>
          </cell>
        </row>
        <row r="1165">
          <cell r="A1165" t="str">
            <v>TRAILER</v>
          </cell>
          <cell r="C1165" t="str">
            <v>30 TON</v>
          </cell>
          <cell r="D1165">
            <v>0.50600000000000001</v>
          </cell>
          <cell r="E1165" t="str">
            <v>Hr</v>
          </cell>
          <cell r="G1165">
            <v>8683</v>
          </cell>
          <cell r="H1165">
            <v>4393</v>
          </cell>
          <cell r="I1165">
            <v>15763</v>
          </cell>
          <cell r="J1165">
            <v>7976</v>
          </cell>
          <cell r="K1165">
            <v>27414</v>
          </cell>
          <cell r="L1165">
            <v>13871</v>
          </cell>
        </row>
        <row r="1166">
          <cell r="A1166" t="str">
            <v>종       별</v>
          </cell>
          <cell r="C1166" t="str">
            <v>재 료 또 는</v>
          </cell>
          <cell r="D1166" t="str">
            <v xml:space="preserve">원 수 </v>
          </cell>
          <cell r="E1166" t="str">
            <v>단 위</v>
          </cell>
          <cell r="F1166" t="str">
            <v>총   액</v>
          </cell>
          <cell r="G1166" t="str">
            <v>노   무   비</v>
          </cell>
          <cell r="I1166" t="str">
            <v>재   료   비</v>
          </cell>
          <cell r="K1166" t="str">
            <v>경      비</v>
          </cell>
          <cell r="M1166" t="str">
            <v>비   고</v>
          </cell>
        </row>
        <row r="1167">
          <cell r="C1167" t="str">
            <v xml:space="preserve">규       격 </v>
          </cell>
          <cell r="F1167" t="str">
            <v>금   액</v>
          </cell>
          <cell r="G1167" t="str">
            <v>단  가</v>
          </cell>
          <cell r="H1167" t="str">
            <v>금   액</v>
          </cell>
          <cell r="I1167" t="str">
            <v>단  가</v>
          </cell>
          <cell r="J1167" t="str">
            <v>금   액</v>
          </cell>
          <cell r="K1167" t="str">
            <v>단  가</v>
          </cell>
          <cell r="L1167" t="str">
            <v>금   액</v>
          </cell>
        </row>
        <row r="1168">
          <cell r="A1168" t="str">
            <v>COMPRESSOR</v>
          </cell>
          <cell r="C1168" t="str">
            <v>7.1㎥/min</v>
          </cell>
          <cell r="D1168">
            <v>3.79</v>
          </cell>
          <cell r="E1168" t="str">
            <v>Hr</v>
          </cell>
          <cell r="G1168">
            <v>9681</v>
          </cell>
          <cell r="H1168">
            <v>36690</v>
          </cell>
          <cell r="I1168">
            <v>8779</v>
          </cell>
          <cell r="J1168">
            <v>33272</v>
          </cell>
          <cell r="K1168">
            <v>6250</v>
          </cell>
          <cell r="L1168">
            <v>23687</v>
          </cell>
        </row>
        <row r="1170">
          <cell r="B1170" t="str">
            <v>계</v>
          </cell>
          <cell r="F1170">
            <v>341716</v>
          </cell>
          <cell r="H1170">
            <v>157805</v>
          </cell>
          <cell r="J1170">
            <v>47401</v>
          </cell>
          <cell r="K1170" t="str">
            <v xml:space="preserve"> </v>
          </cell>
          <cell r="L1170">
            <v>136510</v>
          </cell>
        </row>
        <row r="1195">
          <cell r="E1195" t="str">
            <v xml:space="preserve"> </v>
          </cell>
          <cell r="F1195" t="str">
            <v>RADIAL GATE LEAF 제작 소모 자재비</v>
          </cell>
        </row>
        <row r="1196">
          <cell r="E1196" t="str">
            <v xml:space="preserve"> </v>
          </cell>
        </row>
        <row r="1197">
          <cell r="A1197" t="str">
            <v>종       별</v>
          </cell>
          <cell r="C1197" t="str">
            <v>재 료 또 는</v>
          </cell>
          <cell r="D1197" t="str">
            <v xml:space="preserve">원 수 </v>
          </cell>
          <cell r="E1197" t="str">
            <v>단 위</v>
          </cell>
          <cell r="F1197" t="str">
            <v>총   액</v>
          </cell>
          <cell r="G1197" t="str">
            <v>노   무   비</v>
          </cell>
          <cell r="I1197" t="str">
            <v>재   료   비</v>
          </cell>
          <cell r="K1197" t="str">
            <v>경      비</v>
          </cell>
          <cell r="M1197" t="str">
            <v>비   고</v>
          </cell>
        </row>
        <row r="1198">
          <cell r="C1198" t="str">
            <v xml:space="preserve">규       격 </v>
          </cell>
          <cell r="F1198" t="str">
            <v>금   액</v>
          </cell>
          <cell r="G1198" t="str">
            <v>단  가</v>
          </cell>
          <cell r="H1198" t="str">
            <v>금   액</v>
          </cell>
          <cell r="I1198" t="str">
            <v>단  가</v>
          </cell>
          <cell r="J1198" t="str">
            <v>금   액</v>
          </cell>
          <cell r="K1198" t="str">
            <v>단  가</v>
          </cell>
          <cell r="L1198" t="str">
            <v>금   액</v>
          </cell>
        </row>
        <row r="1199">
          <cell r="A1199" t="str">
            <v>산       소</v>
          </cell>
          <cell r="C1199" t="str">
            <v>6,000L용</v>
          </cell>
          <cell r="D1199">
            <v>3.76</v>
          </cell>
          <cell r="E1199" t="str">
            <v>병</v>
          </cell>
          <cell r="G1199" t="str">
            <v xml:space="preserve"> </v>
          </cell>
          <cell r="I1199">
            <v>12000</v>
          </cell>
          <cell r="J1199">
            <v>45120</v>
          </cell>
        </row>
        <row r="1200">
          <cell r="A1200" t="str">
            <v>아 세 치 렌</v>
          </cell>
          <cell r="C1200" t="str">
            <v>4,500L용</v>
          </cell>
          <cell r="D1200">
            <v>3.23</v>
          </cell>
          <cell r="E1200" t="str">
            <v>병</v>
          </cell>
          <cell r="I1200">
            <v>55392</v>
          </cell>
          <cell r="J1200">
            <v>178916</v>
          </cell>
        </row>
        <row r="1201">
          <cell r="A1201" t="str">
            <v>함       석</v>
          </cell>
          <cell r="C1201" t="str">
            <v>#31 x 3' x 6'</v>
          </cell>
          <cell r="D1201">
            <v>0.71</v>
          </cell>
          <cell r="E1201" t="str">
            <v>매</v>
          </cell>
          <cell r="I1201">
            <v>2825</v>
          </cell>
          <cell r="J1201">
            <v>2005</v>
          </cell>
        </row>
        <row r="1202">
          <cell r="A1202" t="str">
            <v>용   접  봉</v>
          </cell>
          <cell r="C1202" t="str">
            <v>SS400, 4M/Mx350L</v>
          </cell>
          <cell r="D1202">
            <v>24.99</v>
          </cell>
          <cell r="E1202" t="str">
            <v>KG</v>
          </cell>
          <cell r="I1202">
            <v>1260</v>
          </cell>
          <cell r="J1202">
            <v>31487</v>
          </cell>
        </row>
        <row r="1203">
          <cell r="A1203" t="str">
            <v>전       력</v>
          </cell>
          <cell r="D1203">
            <v>370</v>
          </cell>
          <cell r="E1203" t="str">
            <v>KWH</v>
          </cell>
          <cell r="K1203">
            <v>61.6</v>
          </cell>
          <cell r="L1203">
            <v>22792</v>
          </cell>
        </row>
        <row r="1204">
          <cell r="E1204" t="str">
            <v xml:space="preserve"> </v>
          </cell>
          <cell r="K1204" t="str">
            <v xml:space="preserve"> </v>
          </cell>
        </row>
        <row r="1206">
          <cell r="B1206" t="str">
            <v>계</v>
          </cell>
          <cell r="F1206">
            <v>280320</v>
          </cell>
          <cell r="J1206">
            <v>257528</v>
          </cell>
          <cell r="L1206">
            <v>22792</v>
          </cell>
        </row>
        <row r="1224">
          <cell r="E1224" t="str">
            <v xml:space="preserve"> </v>
          </cell>
          <cell r="F1224" t="str">
            <v>RADIAL GATE GUIDE FRAME 제작 인건비</v>
          </cell>
        </row>
        <row r="1225">
          <cell r="E1225" t="str">
            <v xml:space="preserve"> </v>
          </cell>
        </row>
        <row r="1226">
          <cell r="A1226" t="str">
            <v>종       별</v>
          </cell>
          <cell r="C1226" t="str">
            <v>재 료 또 는</v>
          </cell>
          <cell r="D1226" t="str">
            <v xml:space="preserve">원 수 </v>
          </cell>
          <cell r="E1226" t="str">
            <v>단 위</v>
          </cell>
          <cell r="F1226" t="str">
            <v>총   액</v>
          </cell>
          <cell r="G1226" t="str">
            <v>노   무   비</v>
          </cell>
          <cell r="I1226" t="str">
            <v>재   료   비</v>
          </cell>
          <cell r="K1226" t="str">
            <v>경      비</v>
          </cell>
          <cell r="M1226" t="str">
            <v>비   고</v>
          </cell>
        </row>
        <row r="1227">
          <cell r="C1227" t="str">
            <v xml:space="preserve">규       격 </v>
          </cell>
          <cell r="F1227" t="str">
            <v>금   액</v>
          </cell>
          <cell r="G1227" t="str">
            <v>단  가</v>
          </cell>
          <cell r="H1227" t="str">
            <v>금   액</v>
          </cell>
          <cell r="I1227" t="str">
            <v>단  가</v>
          </cell>
          <cell r="J1227" t="str">
            <v>금   액</v>
          </cell>
          <cell r="K1227" t="str">
            <v>단  가</v>
          </cell>
          <cell r="L1227" t="str">
            <v>금   액</v>
          </cell>
        </row>
        <row r="1228">
          <cell r="A1228" t="str">
            <v>기 술 관 리</v>
          </cell>
          <cell r="C1228" t="str">
            <v>기계기사1급</v>
          </cell>
          <cell r="D1228">
            <v>8</v>
          </cell>
          <cell r="E1228" t="str">
            <v>인</v>
          </cell>
          <cell r="G1228">
            <v>97488</v>
          </cell>
          <cell r="H1228">
            <v>779904</v>
          </cell>
        </row>
        <row r="1229">
          <cell r="A1229" t="str">
            <v>재료 절단 사도</v>
          </cell>
          <cell r="C1229" t="str">
            <v>제   도   공</v>
          </cell>
          <cell r="D1229">
            <v>2</v>
          </cell>
          <cell r="E1229" t="str">
            <v>인</v>
          </cell>
          <cell r="G1229">
            <v>32747</v>
          </cell>
          <cell r="H1229">
            <v>65494</v>
          </cell>
        </row>
        <row r="1230">
          <cell r="A1230" t="str">
            <v xml:space="preserve"> </v>
          </cell>
          <cell r="B1230" t="str">
            <v>현    도</v>
          </cell>
          <cell r="C1230" t="str">
            <v>현   도   공</v>
          </cell>
          <cell r="D1230">
            <v>1.4</v>
          </cell>
          <cell r="E1230" t="str">
            <v>인</v>
          </cell>
          <cell r="G1230">
            <v>28487</v>
          </cell>
          <cell r="H1230">
            <v>39881</v>
          </cell>
        </row>
        <row r="1231">
          <cell r="A1231" t="str">
            <v xml:space="preserve"> </v>
          </cell>
          <cell r="B1231" t="str">
            <v>괘    서</v>
          </cell>
          <cell r="C1231" t="str">
            <v>마   킹   공</v>
          </cell>
          <cell r="D1231">
            <v>2.8</v>
          </cell>
          <cell r="E1231" t="str">
            <v>인</v>
          </cell>
          <cell r="G1231">
            <v>26924</v>
          </cell>
          <cell r="H1231">
            <v>75387</v>
          </cell>
        </row>
        <row r="1232">
          <cell r="A1232" t="str">
            <v xml:space="preserve"> </v>
          </cell>
          <cell r="B1232" t="str">
            <v>절    단</v>
          </cell>
          <cell r="C1232" t="str">
            <v>절   단   공</v>
          </cell>
          <cell r="D1232">
            <v>0.52</v>
          </cell>
          <cell r="E1232" t="str">
            <v>인</v>
          </cell>
          <cell r="G1232">
            <v>65881</v>
          </cell>
          <cell r="H1232">
            <v>34258</v>
          </cell>
        </row>
        <row r="1234">
          <cell r="A1234" t="str">
            <v>단재가공 괘서</v>
          </cell>
          <cell r="C1234" t="str">
            <v>마   킹   공</v>
          </cell>
          <cell r="D1234">
            <v>2.8</v>
          </cell>
          <cell r="E1234" t="str">
            <v>인</v>
          </cell>
          <cell r="G1234">
            <v>26250</v>
          </cell>
          <cell r="H1234">
            <v>73500</v>
          </cell>
        </row>
        <row r="1235">
          <cell r="A1235" t="str">
            <v xml:space="preserve"> </v>
          </cell>
          <cell r="B1235" t="str">
            <v>절    단</v>
          </cell>
          <cell r="C1235" t="str">
            <v>산소 절단공</v>
          </cell>
          <cell r="D1235">
            <v>0.26</v>
          </cell>
          <cell r="E1235" t="str">
            <v>인</v>
          </cell>
          <cell r="G1235">
            <v>31794</v>
          </cell>
          <cell r="H1235">
            <v>8266</v>
          </cell>
        </row>
        <row r="1236">
          <cell r="C1236" t="str">
            <v>프랜트기계설치공</v>
          </cell>
          <cell r="D1236">
            <v>2.2999999999999998</v>
          </cell>
          <cell r="E1236" t="str">
            <v>인</v>
          </cell>
          <cell r="G1236">
            <v>80805</v>
          </cell>
          <cell r="H1236">
            <v>185851</v>
          </cell>
        </row>
        <row r="1237">
          <cell r="B1237" t="str">
            <v>EDGE가공</v>
          </cell>
          <cell r="C1237" t="str">
            <v>산소 절단공</v>
          </cell>
          <cell r="D1237">
            <v>1.1000000000000001</v>
          </cell>
          <cell r="E1237" t="str">
            <v>인</v>
          </cell>
          <cell r="G1237">
            <v>31794</v>
          </cell>
          <cell r="H1237">
            <v>34973</v>
          </cell>
        </row>
        <row r="1238">
          <cell r="A1238" t="str">
            <v xml:space="preserve"> </v>
          </cell>
          <cell r="B1238" t="str">
            <v>용    접</v>
          </cell>
          <cell r="C1238" t="str">
            <v>프랜트 용접공</v>
          </cell>
          <cell r="D1238">
            <v>0.78</v>
          </cell>
          <cell r="E1238" t="str">
            <v>인</v>
          </cell>
          <cell r="G1238">
            <v>95379</v>
          </cell>
          <cell r="H1238">
            <v>74395</v>
          </cell>
        </row>
        <row r="1240">
          <cell r="A1240" t="str">
            <v xml:space="preserve"> </v>
          </cell>
          <cell r="B1240" t="str">
            <v>교    정</v>
          </cell>
          <cell r="C1240" t="str">
            <v>프랜트 제관공</v>
          </cell>
          <cell r="D1240">
            <v>0.75</v>
          </cell>
          <cell r="E1240" t="str">
            <v>인</v>
          </cell>
          <cell r="G1240">
            <v>81966</v>
          </cell>
          <cell r="H1240">
            <v>61474</v>
          </cell>
        </row>
        <row r="1241">
          <cell r="B1241" t="str">
            <v>HOLING</v>
          </cell>
          <cell r="C1241" t="str">
            <v>프랜트 제관공</v>
          </cell>
          <cell r="D1241">
            <v>0.62</v>
          </cell>
          <cell r="E1241" t="str">
            <v>인</v>
          </cell>
          <cell r="G1241">
            <v>81966</v>
          </cell>
          <cell r="H1241">
            <v>50818</v>
          </cell>
        </row>
        <row r="1242">
          <cell r="A1242" t="str">
            <v>부분조립,취부조정</v>
          </cell>
          <cell r="C1242" t="str">
            <v>프랜트기계설치공</v>
          </cell>
          <cell r="D1242">
            <v>6.2</v>
          </cell>
          <cell r="E1242" t="str">
            <v>인</v>
          </cell>
          <cell r="G1242">
            <v>80805</v>
          </cell>
          <cell r="H1242">
            <v>500991</v>
          </cell>
        </row>
        <row r="1243">
          <cell r="A1243" t="str">
            <v xml:space="preserve"> </v>
          </cell>
          <cell r="B1243" t="str">
            <v>용    접</v>
          </cell>
          <cell r="C1243" t="str">
            <v>프랜트 용접공</v>
          </cell>
          <cell r="D1243">
            <v>3.9</v>
          </cell>
          <cell r="E1243" t="str">
            <v>인</v>
          </cell>
          <cell r="G1243">
            <v>95379</v>
          </cell>
          <cell r="H1243">
            <v>371978</v>
          </cell>
        </row>
        <row r="1244">
          <cell r="A1244" t="str">
            <v xml:space="preserve"> </v>
          </cell>
          <cell r="B1244" t="str">
            <v>교    정</v>
          </cell>
          <cell r="C1244" t="str">
            <v>프랜트 제관공</v>
          </cell>
          <cell r="D1244">
            <v>1.75</v>
          </cell>
          <cell r="E1244" t="str">
            <v>인</v>
          </cell>
          <cell r="G1244">
            <v>81966</v>
          </cell>
          <cell r="H1244">
            <v>143440</v>
          </cell>
        </row>
        <row r="1246">
          <cell r="A1246" t="str">
            <v>기 계 가 공</v>
          </cell>
          <cell r="C1246" t="str">
            <v>기   계   공</v>
          </cell>
          <cell r="D1246">
            <v>10</v>
          </cell>
          <cell r="E1246" t="str">
            <v>인</v>
          </cell>
          <cell r="G1246">
            <v>58906</v>
          </cell>
          <cell r="H1246">
            <v>589060</v>
          </cell>
        </row>
        <row r="1247">
          <cell r="A1247" t="str">
            <v>가 조 립,조 립</v>
          </cell>
          <cell r="C1247" t="str">
            <v>프랜트기계설치공</v>
          </cell>
          <cell r="D1247">
            <v>2</v>
          </cell>
          <cell r="E1247" t="str">
            <v>인</v>
          </cell>
          <cell r="G1247">
            <v>80805</v>
          </cell>
          <cell r="H1247">
            <v>161610</v>
          </cell>
        </row>
        <row r="1248">
          <cell r="A1248" t="str">
            <v xml:space="preserve"> </v>
          </cell>
          <cell r="B1248" t="str">
            <v>해    체</v>
          </cell>
          <cell r="C1248" t="str">
            <v>프랜트기계설치공</v>
          </cell>
          <cell r="D1248">
            <v>1</v>
          </cell>
          <cell r="E1248" t="str">
            <v>인</v>
          </cell>
          <cell r="G1248">
            <v>80805</v>
          </cell>
          <cell r="H1248">
            <v>80805</v>
          </cell>
        </row>
        <row r="1249">
          <cell r="A1249" t="str">
            <v>운 반 조 작</v>
          </cell>
          <cell r="C1249" t="str">
            <v>특수 비계공</v>
          </cell>
          <cell r="D1249">
            <v>5</v>
          </cell>
          <cell r="E1249" t="str">
            <v>인</v>
          </cell>
          <cell r="G1249">
            <v>85884</v>
          </cell>
          <cell r="H1249">
            <v>429420</v>
          </cell>
        </row>
        <row r="1250">
          <cell r="A1250" t="str">
            <v>동 력 조 작</v>
          </cell>
          <cell r="C1250" t="str">
            <v>프랜트 전공</v>
          </cell>
          <cell r="D1250">
            <v>2</v>
          </cell>
          <cell r="E1250" t="str">
            <v>인</v>
          </cell>
          <cell r="G1250">
            <v>64285</v>
          </cell>
          <cell r="H1250">
            <v>128570</v>
          </cell>
        </row>
        <row r="1252">
          <cell r="A1252" t="str">
            <v xml:space="preserve">      보 조</v>
          </cell>
          <cell r="C1252" t="str">
            <v>특 별 인 부</v>
          </cell>
          <cell r="D1252">
            <v>2.5</v>
          </cell>
          <cell r="E1252" t="str">
            <v>인</v>
          </cell>
          <cell r="G1252">
            <v>57379</v>
          </cell>
          <cell r="H1252">
            <v>143447</v>
          </cell>
        </row>
        <row r="1253">
          <cell r="A1253" t="str">
            <v>종       별</v>
          </cell>
          <cell r="C1253" t="str">
            <v>재 료 또 는</v>
          </cell>
          <cell r="D1253" t="str">
            <v xml:space="preserve">원 수 </v>
          </cell>
          <cell r="E1253" t="str">
            <v>단 위</v>
          </cell>
          <cell r="F1253" t="str">
            <v>총   액</v>
          </cell>
          <cell r="G1253" t="str">
            <v>노   무   비</v>
          </cell>
          <cell r="I1253" t="str">
            <v>재   료   비</v>
          </cell>
          <cell r="K1253" t="str">
            <v>경      비</v>
          </cell>
          <cell r="M1253" t="str">
            <v>비   고</v>
          </cell>
        </row>
        <row r="1254">
          <cell r="C1254" t="str">
            <v xml:space="preserve">규       격 </v>
          </cell>
          <cell r="F1254" t="str">
            <v>금   액</v>
          </cell>
          <cell r="G1254" t="str">
            <v>단  가</v>
          </cell>
          <cell r="H1254" t="str">
            <v>금   액</v>
          </cell>
          <cell r="I1254" t="str">
            <v>단  가</v>
          </cell>
          <cell r="J1254" t="str">
            <v>금   액</v>
          </cell>
          <cell r="K1254" t="str">
            <v>단  가</v>
          </cell>
          <cell r="L1254" t="str">
            <v>금   액</v>
          </cell>
        </row>
        <row r="1255">
          <cell r="A1255" t="str">
            <v>검      사</v>
          </cell>
          <cell r="C1255" t="str">
            <v>노무비의 7%</v>
          </cell>
          <cell r="D1255" t="str">
            <v>1</v>
          </cell>
          <cell r="E1255" t="str">
            <v>식</v>
          </cell>
          <cell r="H1255">
            <v>282346</v>
          </cell>
        </row>
        <row r="1256">
          <cell r="E1256" t="str">
            <v xml:space="preserve"> </v>
          </cell>
          <cell r="F1256" t="str">
            <v xml:space="preserve"> </v>
          </cell>
          <cell r="H1256" t="str">
            <v xml:space="preserve"> </v>
          </cell>
        </row>
        <row r="1257">
          <cell r="A1257" t="str">
            <v xml:space="preserve">       계</v>
          </cell>
          <cell r="F1257">
            <v>4315868</v>
          </cell>
          <cell r="H1257">
            <v>4315868</v>
          </cell>
        </row>
        <row r="1282">
          <cell r="E1282" t="str">
            <v xml:space="preserve"> </v>
          </cell>
          <cell r="F1282" t="str">
            <v>RADIAL GATE GUIDE FRAME 제작 소모 자재비</v>
          </cell>
        </row>
        <row r="1283">
          <cell r="E1283" t="str">
            <v xml:space="preserve"> </v>
          </cell>
        </row>
        <row r="1284">
          <cell r="A1284" t="str">
            <v>종       별</v>
          </cell>
          <cell r="C1284" t="str">
            <v>재 료 또 는</v>
          </cell>
          <cell r="D1284" t="str">
            <v xml:space="preserve">원 수 </v>
          </cell>
          <cell r="E1284" t="str">
            <v>단 위</v>
          </cell>
          <cell r="F1284" t="str">
            <v>총   액</v>
          </cell>
          <cell r="G1284" t="str">
            <v>노   무   비</v>
          </cell>
          <cell r="I1284" t="str">
            <v>재   료   비</v>
          </cell>
          <cell r="K1284" t="str">
            <v>경      비</v>
          </cell>
          <cell r="M1284" t="str">
            <v>비   고</v>
          </cell>
        </row>
        <row r="1285">
          <cell r="C1285" t="str">
            <v xml:space="preserve">규       격 </v>
          </cell>
          <cell r="F1285" t="str">
            <v>금   액</v>
          </cell>
          <cell r="G1285" t="str">
            <v>단  가</v>
          </cell>
          <cell r="H1285" t="str">
            <v>금   액</v>
          </cell>
          <cell r="I1285" t="str">
            <v>단  가</v>
          </cell>
          <cell r="J1285" t="str">
            <v>금   액</v>
          </cell>
          <cell r="K1285" t="str">
            <v>단  가</v>
          </cell>
          <cell r="L1285" t="str">
            <v>금   액</v>
          </cell>
        </row>
        <row r="1286">
          <cell r="A1286" t="str">
            <v>산       소</v>
          </cell>
          <cell r="C1286" t="str">
            <v>6,000L용</v>
          </cell>
          <cell r="D1286">
            <v>2.2000000000000002</v>
          </cell>
          <cell r="E1286" t="str">
            <v>병</v>
          </cell>
          <cell r="G1286" t="str">
            <v xml:space="preserve"> </v>
          </cell>
          <cell r="I1286">
            <v>12000</v>
          </cell>
          <cell r="J1286">
            <v>26400</v>
          </cell>
        </row>
        <row r="1287">
          <cell r="A1287" t="str">
            <v>아 세 치 렌</v>
          </cell>
          <cell r="C1287" t="str">
            <v>2,100L용</v>
          </cell>
          <cell r="D1287">
            <v>1.6</v>
          </cell>
          <cell r="E1287" t="str">
            <v>병</v>
          </cell>
          <cell r="I1287">
            <v>25849</v>
          </cell>
          <cell r="J1287">
            <v>41358</v>
          </cell>
        </row>
        <row r="1288">
          <cell r="A1288" t="str">
            <v>함       석</v>
          </cell>
          <cell r="C1288" t="str">
            <v>#32 x 3' x 6'</v>
          </cell>
          <cell r="D1288">
            <v>1.7</v>
          </cell>
          <cell r="E1288" t="str">
            <v>매</v>
          </cell>
          <cell r="I1288">
            <v>2597</v>
          </cell>
          <cell r="J1288">
            <v>4414</v>
          </cell>
        </row>
        <row r="1289">
          <cell r="A1289" t="str">
            <v>용   접  봉</v>
          </cell>
          <cell r="C1289" t="str">
            <v>SS41+STS304,4M/M</v>
          </cell>
          <cell r="D1289">
            <v>22.5</v>
          </cell>
          <cell r="E1289" t="str">
            <v>KG</v>
          </cell>
          <cell r="I1289">
            <v>3360</v>
          </cell>
          <cell r="J1289">
            <v>75600</v>
          </cell>
        </row>
        <row r="1290">
          <cell r="A1290" t="str">
            <v>전       력</v>
          </cell>
          <cell r="D1290">
            <v>595</v>
          </cell>
          <cell r="E1290" t="str">
            <v>KWH</v>
          </cell>
          <cell r="I1290" t="str">
            <v xml:space="preserve"> </v>
          </cell>
          <cell r="K1290">
            <v>61.6</v>
          </cell>
          <cell r="L1290">
            <v>36652</v>
          </cell>
        </row>
        <row r="1291">
          <cell r="A1291" t="str">
            <v xml:space="preserve"> </v>
          </cell>
          <cell r="C1291" t="str">
            <v xml:space="preserve"> </v>
          </cell>
          <cell r="D1291" t="str">
            <v xml:space="preserve"> </v>
          </cell>
          <cell r="E1291" t="str">
            <v xml:space="preserve"> </v>
          </cell>
          <cell r="I1291" t="str">
            <v xml:space="preserve">  </v>
          </cell>
          <cell r="K1291" t="str">
            <v xml:space="preserve"> </v>
          </cell>
        </row>
        <row r="1293">
          <cell r="L1293" t="str">
            <v xml:space="preserve"> </v>
          </cell>
        </row>
        <row r="1294">
          <cell r="B1294" t="str">
            <v>계</v>
          </cell>
          <cell r="F1294">
            <v>184424</v>
          </cell>
          <cell r="J1294">
            <v>147772</v>
          </cell>
          <cell r="L1294">
            <v>36652</v>
          </cell>
        </row>
        <row r="1295">
          <cell r="F1295" t="str">
            <v xml:space="preserve"> </v>
          </cell>
          <cell r="J1295" t="str">
            <v xml:space="preserve"> </v>
          </cell>
          <cell r="L1295" t="str">
            <v xml:space="preserve"> </v>
          </cell>
        </row>
        <row r="1296">
          <cell r="F1296" t="str">
            <v xml:space="preserve"> </v>
          </cell>
          <cell r="J1296" t="str">
            <v xml:space="preserve"> </v>
          </cell>
          <cell r="L1296" t="str">
            <v xml:space="preserve"> </v>
          </cell>
        </row>
        <row r="1297">
          <cell r="F1297" t="str">
            <v xml:space="preserve"> </v>
          </cell>
          <cell r="J1297" t="str">
            <v xml:space="preserve"> </v>
          </cell>
          <cell r="L1297" t="str">
            <v xml:space="preserve"> </v>
          </cell>
        </row>
        <row r="1298">
          <cell r="F1298" t="str">
            <v xml:space="preserve"> </v>
          </cell>
          <cell r="J1298" t="str">
            <v xml:space="preserve"> </v>
          </cell>
          <cell r="L1298" t="str">
            <v xml:space="preserve"> </v>
          </cell>
        </row>
        <row r="1299">
          <cell r="F1299" t="str">
            <v xml:space="preserve"> </v>
          </cell>
          <cell r="J1299" t="str">
            <v xml:space="preserve"> </v>
          </cell>
          <cell r="L1299" t="str">
            <v xml:space="preserve"> </v>
          </cell>
        </row>
        <row r="1300">
          <cell r="F1300" t="str">
            <v xml:space="preserve"> </v>
          </cell>
          <cell r="J1300" t="str">
            <v xml:space="preserve"> </v>
          </cell>
          <cell r="L1300" t="str">
            <v xml:space="preserve"> </v>
          </cell>
        </row>
        <row r="1301">
          <cell r="F1301" t="str">
            <v xml:space="preserve"> </v>
          </cell>
          <cell r="J1301" t="str">
            <v xml:space="preserve"> </v>
          </cell>
          <cell r="L1301" t="str">
            <v xml:space="preserve"> </v>
          </cell>
        </row>
        <row r="1302">
          <cell r="F1302" t="str">
            <v xml:space="preserve"> </v>
          </cell>
          <cell r="J1302" t="str">
            <v xml:space="preserve"> </v>
          </cell>
          <cell r="L1302" t="str">
            <v xml:space="preserve"> </v>
          </cell>
        </row>
        <row r="1303">
          <cell r="F1303" t="str">
            <v xml:space="preserve"> </v>
          </cell>
          <cell r="J1303" t="str">
            <v xml:space="preserve"> </v>
          </cell>
          <cell r="L1303" t="str">
            <v xml:space="preserve"> </v>
          </cell>
        </row>
        <row r="1304">
          <cell r="F1304" t="str">
            <v xml:space="preserve"> </v>
          </cell>
          <cell r="J1304" t="str">
            <v xml:space="preserve"> </v>
          </cell>
          <cell r="L1304" t="str">
            <v xml:space="preserve"> </v>
          </cell>
        </row>
        <row r="1305">
          <cell r="F1305" t="str">
            <v xml:space="preserve"> </v>
          </cell>
          <cell r="J1305" t="str">
            <v xml:space="preserve"> </v>
          </cell>
          <cell r="L1305" t="str">
            <v xml:space="preserve"> </v>
          </cell>
        </row>
        <row r="1306">
          <cell r="F1306" t="str">
            <v xml:space="preserve"> </v>
          </cell>
          <cell r="J1306" t="str">
            <v xml:space="preserve"> </v>
          </cell>
          <cell r="L1306" t="str">
            <v xml:space="preserve"> </v>
          </cell>
        </row>
        <row r="1307">
          <cell r="F1307" t="str">
            <v xml:space="preserve"> </v>
          </cell>
          <cell r="J1307" t="str">
            <v xml:space="preserve"> </v>
          </cell>
          <cell r="L1307" t="str">
            <v xml:space="preserve"> </v>
          </cell>
        </row>
        <row r="1308">
          <cell r="F1308" t="str">
            <v xml:space="preserve"> </v>
          </cell>
          <cell r="J1308" t="str">
            <v xml:space="preserve"> </v>
          </cell>
          <cell r="L1308" t="str">
            <v xml:space="preserve"> </v>
          </cell>
        </row>
        <row r="1309">
          <cell r="F1309" t="str">
            <v xml:space="preserve"> </v>
          </cell>
          <cell r="J1309" t="str">
            <v xml:space="preserve"> </v>
          </cell>
          <cell r="L1309" t="str">
            <v xml:space="preserve"> </v>
          </cell>
        </row>
        <row r="1310">
          <cell r="F1310" t="str">
            <v xml:space="preserve"> </v>
          </cell>
          <cell r="J1310" t="str">
            <v xml:space="preserve"> </v>
          </cell>
          <cell r="L1310" t="str">
            <v xml:space="preserve"> </v>
          </cell>
        </row>
        <row r="1311">
          <cell r="E1311" t="str">
            <v xml:space="preserve"> </v>
          </cell>
          <cell r="F1311" t="str">
            <v>RADIAL GATE ANCHORAGE 제작 인건비</v>
          </cell>
        </row>
        <row r="1312">
          <cell r="E1312" t="str">
            <v xml:space="preserve"> </v>
          </cell>
        </row>
        <row r="1313">
          <cell r="A1313" t="str">
            <v>종       별</v>
          </cell>
          <cell r="C1313" t="str">
            <v>재 료 또 는</v>
          </cell>
          <cell r="D1313" t="str">
            <v xml:space="preserve">원 수 </v>
          </cell>
          <cell r="E1313" t="str">
            <v>단 위</v>
          </cell>
          <cell r="F1313" t="str">
            <v>총   액</v>
          </cell>
          <cell r="G1313" t="str">
            <v>노   무   비</v>
          </cell>
          <cell r="I1313" t="str">
            <v>재   료   비</v>
          </cell>
          <cell r="K1313" t="str">
            <v>경      비</v>
          </cell>
          <cell r="M1313" t="str">
            <v>비   고</v>
          </cell>
        </row>
        <row r="1314">
          <cell r="C1314" t="str">
            <v xml:space="preserve">규       격 </v>
          </cell>
          <cell r="F1314" t="str">
            <v>금   액</v>
          </cell>
          <cell r="G1314" t="str">
            <v>단  가</v>
          </cell>
          <cell r="H1314" t="str">
            <v>금   액</v>
          </cell>
          <cell r="I1314" t="str">
            <v>단  가</v>
          </cell>
          <cell r="J1314" t="str">
            <v>금   액</v>
          </cell>
          <cell r="K1314" t="str">
            <v>단  가</v>
          </cell>
          <cell r="L1314" t="str">
            <v>금   액</v>
          </cell>
        </row>
        <row r="1315">
          <cell r="A1315" t="str">
            <v>기 술 관 리</v>
          </cell>
          <cell r="C1315" t="str">
            <v>기계기사1급</v>
          </cell>
          <cell r="D1315">
            <v>1.6</v>
          </cell>
          <cell r="E1315" t="str">
            <v>인</v>
          </cell>
          <cell r="G1315">
            <v>97488</v>
          </cell>
          <cell r="H1315">
            <v>155980</v>
          </cell>
        </row>
        <row r="1316">
          <cell r="A1316" t="str">
            <v>재료 절단 사도</v>
          </cell>
          <cell r="C1316" t="str">
            <v>제   도   공</v>
          </cell>
          <cell r="D1316">
            <v>0.5</v>
          </cell>
          <cell r="E1316" t="str">
            <v>인</v>
          </cell>
          <cell r="G1316">
            <v>32747</v>
          </cell>
          <cell r="H1316">
            <v>16373</v>
          </cell>
        </row>
        <row r="1317">
          <cell r="A1317" t="str">
            <v xml:space="preserve"> </v>
          </cell>
          <cell r="B1317" t="str">
            <v>현    도</v>
          </cell>
          <cell r="C1317" t="str">
            <v>현   도   공</v>
          </cell>
          <cell r="D1317">
            <v>0.2</v>
          </cell>
          <cell r="E1317" t="str">
            <v>인</v>
          </cell>
          <cell r="G1317">
            <v>28487</v>
          </cell>
          <cell r="H1317">
            <v>5697</v>
          </cell>
        </row>
        <row r="1318">
          <cell r="A1318" t="str">
            <v xml:space="preserve"> </v>
          </cell>
          <cell r="B1318" t="str">
            <v>괘    서</v>
          </cell>
          <cell r="C1318" t="str">
            <v>마   킹   공</v>
          </cell>
          <cell r="D1318">
            <v>1.3</v>
          </cell>
          <cell r="E1318" t="str">
            <v>인</v>
          </cell>
          <cell r="G1318">
            <v>26924</v>
          </cell>
          <cell r="H1318">
            <v>35001</v>
          </cell>
        </row>
        <row r="1319">
          <cell r="B1319" t="str">
            <v>절    단</v>
          </cell>
          <cell r="C1319" t="str">
            <v>절   단   공</v>
          </cell>
          <cell r="D1319">
            <v>0.28000000000000003</v>
          </cell>
          <cell r="E1319" t="str">
            <v>인</v>
          </cell>
          <cell r="G1319">
            <v>65881</v>
          </cell>
          <cell r="H1319">
            <v>18446</v>
          </cell>
        </row>
        <row r="1321">
          <cell r="A1321" t="str">
            <v xml:space="preserve"> </v>
          </cell>
          <cell r="B1321" t="str">
            <v>교    정</v>
          </cell>
          <cell r="C1321" t="str">
            <v>프랜트 제관공</v>
          </cell>
          <cell r="D1321">
            <v>0.5</v>
          </cell>
          <cell r="E1321" t="str">
            <v>인</v>
          </cell>
          <cell r="G1321">
            <v>81966</v>
          </cell>
          <cell r="H1321">
            <v>40983</v>
          </cell>
        </row>
        <row r="1322">
          <cell r="A1322" t="str">
            <v>단재가공 괘서</v>
          </cell>
          <cell r="C1322" t="str">
            <v>마   킹   공</v>
          </cell>
          <cell r="D1322">
            <v>1.3</v>
          </cell>
          <cell r="E1322" t="str">
            <v>인</v>
          </cell>
          <cell r="G1322">
            <v>26924</v>
          </cell>
          <cell r="H1322">
            <v>35001</v>
          </cell>
        </row>
        <row r="1323">
          <cell r="A1323" t="str">
            <v xml:space="preserve"> </v>
          </cell>
          <cell r="B1323" t="str">
            <v>절    단</v>
          </cell>
          <cell r="C1323" t="str">
            <v>절   단   공</v>
          </cell>
          <cell r="D1323">
            <v>0.14000000000000001</v>
          </cell>
          <cell r="E1323" t="str">
            <v>인</v>
          </cell>
          <cell r="G1323">
            <v>65881</v>
          </cell>
          <cell r="H1323">
            <v>9223</v>
          </cell>
        </row>
        <row r="1324">
          <cell r="A1324" t="str">
            <v>EDGE     가공</v>
          </cell>
          <cell r="C1324" t="str">
            <v>산 소 절 단 공</v>
          </cell>
          <cell r="D1324">
            <v>0.14000000000000001</v>
          </cell>
          <cell r="E1324" t="str">
            <v>인</v>
          </cell>
          <cell r="G1324">
            <v>31794</v>
          </cell>
          <cell r="H1324">
            <v>4451</v>
          </cell>
        </row>
        <row r="1325">
          <cell r="A1325" t="str">
            <v xml:space="preserve"> </v>
          </cell>
          <cell r="B1325" t="str">
            <v>용    접</v>
          </cell>
          <cell r="C1325" t="str">
            <v>프랜트 용접공</v>
          </cell>
          <cell r="D1325">
            <v>1</v>
          </cell>
          <cell r="E1325" t="str">
            <v>인</v>
          </cell>
          <cell r="G1325">
            <v>95379</v>
          </cell>
          <cell r="H1325">
            <v>95379</v>
          </cell>
        </row>
        <row r="1327">
          <cell r="B1327" t="str">
            <v>교    정</v>
          </cell>
          <cell r="C1327" t="str">
            <v>프랜트 제관공</v>
          </cell>
          <cell r="D1327">
            <v>0.75</v>
          </cell>
          <cell r="E1327" t="str">
            <v>인</v>
          </cell>
          <cell r="G1327">
            <v>81966</v>
          </cell>
          <cell r="H1327">
            <v>61474</v>
          </cell>
          <cell r="M1327" t="str">
            <v xml:space="preserve"> </v>
          </cell>
        </row>
        <row r="1328">
          <cell r="A1328" t="str">
            <v>HOLING</v>
          </cell>
          <cell r="C1328" t="str">
            <v>프랜트 제관공</v>
          </cell>
          <cell r="D1328">
            <v>0.37</v>
          </cell>
          <cell r="E1328" t="str">
            <v>인</v>
          </cell>
          <cell r="G1328">
            <v>81966</v>
          </cell>
          <cell r="H1328">
            <v>30327</v>
          </cell>
        </row>
        <row r="1329">
          <cell r="A1329" t="str">
            <v>부분조립취부조정</v>
          </cell>
          <cell r="C1329" t="str">
            <v>프랜트기계설치공</v>
          </cell>
          <cell r="D1329">
            <v>2.5</v>
          </cell>
          <cell r="E1329" t="str">
            <v>인</v>
          </cell>
          <cell r="G1329">
            <v>80805</v>
          </cell>
          <cell r="H1329">
            <v>202012</v>
          </cell>
        </row>
        <row r="1330">
          <cell r="B1330" t="str">
            <v>용    접</v>
          </cell>
          <cell r="C1330" t="str">
            <v>프랜트 용접공</v>
          </cell>
          <cell r="D1330">
            <v>6.8</v>
          </cell>
          <cell r="E1330" t="str">
            <v>인</v>
          </cell>
          <cell r="G1330">
            <v>95379</v>
          </cell>
          <cell r="H1330">
            <v>648577</v>
          </cell>
        </row>
        <row r="1331">
          <cell r="B1331" t="str">
            <v>절    단</v>
          </cell>
          <cell r="C1331" t="str">
            <v>산 소 절 단 공</v>
          </cell>
          <cell r="D1331">
            <v>0.08</v>
          </cell>
          <cell r="E1331" t="str">
            <v>인</v>
          </cell>
          <cell r="G1331">
            <v>31794</v>
          </cell>
          <cell r="H1331">
            <v>2543</v>
          </cell>
        </row>
        <row r="1332">
          <cell r="E1332" t="str">
            <v xml:space="preserve"> </v>
          </cell>
        </row>
        <row r="1333">
          <cell r="A1333" t="str">
            <v>부분조립 수정</v>
          </cell>
          <cell r="C1333" t="str">
            <v>프랜트 제관공</v>
          </cell>
          <cell r="D1333">
            <v>1.75</v>
          </cell>
          <cell r="E1333" t="str">
            <v>인</v>
          </cell>
          <cell r="G1333">
            <v>81966</v>
          </cell>
          <cell r="H1333">
            <v>143440</v>
          </cell>
        </row>
        <row r="1334">
          <cell r="A1334" t="str">
            <v>GRINDING</v>
          </cell>
          <cell r="C1334" t="str">
            <v>프랜트 제관공</v>
          </cell>
          <cell r="D1334">
            <v>1.5</v>
          </cell>
          <cell r="E1334" t="str">
            <v>인</v>
          </cell>
          <cell r="G1334">
            <v>81966</v>
          </cell>
          <cell r="H1334">
            <v>122949</v>
          </cell>
        </row>
        <row r="1335">
          <cell r="C1335" t="str">
            <v>연 마 공 (기계)</v>
          </cell>
          <cell r="D1335">
            <v>0.13</v>
          </cell>
          <cell r="E1335" t="str">
            <v>인</v>
          </cell>
          <cell r="G1335">
            <v>26032</v>
          </cell>
          <cell r="H1335">
            <v>3384</v>
          </cell>
        </row>
        <row r="1336">
          <cell r="A1336" t="str">
            <v>가 조 립 조립</v>
          </cell>
          <cell r="C1336" t="str">
            <v>프랜트기계설치공</v>
          </cell>
          <cell r="D1336">
            <v>2</v>
          </cell>
          <cell r="E1336" t="str">
            <v>인</v>
          </cell>
          <cell r="G1336">
            <v>80805</v>
          </cell>
          <cell r="H1336">
            <v>161610</v>
          </cell>
        </row>
        <row r="1337">
          <cell r="B1337" t="str">
            <v>해    체</v>
          </cell>
          <cell r="C1337" t="str">
            <v>프랜트기계설치공</v>
          </cell>
          <cell r="D1337">
            <v>1</v>
          </cell>
          <cell r="E1337" t="str">
            <v>인</v>
          </cell>
          <cell r="G1337">
            <v>80805</v>
          </cell>
          <cell r="H1337">
            <v>80805</v>
          </cell>
        </row>
        <row r="1338">
          <cell r="E1338" t="str">
            <v xml:space="preserve"> </v>
          </cell>
        </row>
        <row r="1339">
          <cell r="A1339" t="str">
            <v>운 반 조 작</v>
          </cell>
          <cell r="C1339" t="str">
            <v>특 수 비 계 공</v>
          </cell>
          <cell r="D1339">
            <v>3.3</v>
          </cell>
          <cell r="E1339" t="str">
            <v>인</v>
          </cell>
          <cell r="G1339">
            <v>85884</v>
          </cell>
          <cell r="H1339">
            <v>283417</v>
          </cell>
        </row>
        <row r="1340">
          <cell r="A1340" t="str">
            <v>종       별</v>
          </cell>
          <cell r="C1340" t="str">
            <v>재 료 또 는</v>
          </cell>
          <cell r="D1340" t="str">
            <v xml:space="preserve">원 수 </v>
          </cell>
          <cell r="E1340" t="str">
            <v>단 위</v>
          </cell>
          <cell r="F1340" t="str">
            <v>총   액</v>
          </cell>
          <cell r="G1340" t="str">
            <v>노   무   비</v>
          </cell>
          <cell r="I1340" t="str">
            <v>재   료   비</v>
          </cell>
          <cell r="K1340" t="str">
            <v>경      비</v>
          </cell>
          <cell r="M1340" t="str">
            <v>비   고</v>
          </cell>
        </row>
        <row r="1341">
          <cell r="C1341" t="str">
            <v xml:space="preserve">규       격 </v>
          </cell>
          <cell r="F1341" t="str">
            <v>금   액</v>
          </cell>
          <cell r="G1341" t="str">
            <v>단  가</v>
          </cell>
          <cell r="H1341" t="str">
            <v>금   액</v>
          </cell>
          <cell r="I1341" t="str">
            <v>단  가</v>
          </cell>
          <cell r="J1341" t="str">
            <v>금   액</v>
          </cell>
          <cell r="K1341" t="str">
            <v>단  가</v>
          </cell>
          <cell r="L1341" t="str">
            <v>금   액</v>
          </cell>
        </row>
        <row r="1342">
          <cell r="A1342" t="str">
            <v>동 력 조 작</v>
          </cell>
          <cell r="C1342" t="str">
            <v>프 랜 트 전 공</v>
          </cell>
          <cell r="D1342">
            <v>0.66</v>
          </cell>
          <cell r="E1342" t="str">
            <v>인</v>
          </cell>
          <cell r="G1342">
            <v>64285</v>
          </cell>
          <cell r="H1342">
            <v>42428</v>
          </cell>
        </row>
        <row r="1343">
          <cell r="B1343" t="str">
            <v xml:space="preserve">보    조  </v>
          </cell>
          <cell r="C1343" t="str">
            <v>특 별 인 부</v>
          </cell>
          <cell r="D1343">
            <v>14.3</v>
          </cell>
          <cell r="E1343" t="str">
            <v>인</v>
          </cell>
          <cell r="G1343">
            <v>57379</v>
          </cell>
          <cell r="H1343">
            <v>820519</v>
          </cell>
        </row>
        <row r="1344">
          <cell r="B1344" t="str">
            <v xml:space="preserve">검    사  </v>
          </cell>
          <cell r="C1344" t="str">
            <v>7 %</v>
          </cell>
          <cell r="D1344">
            <v>1</v>
          </cell>
          <cell r="E1344" t="str">
            <v>식</v>
          </cell>
          <cell r="H1344">
            <v>211401</v>
          </cell>
        </row>
        <row r="1346">
          <cell r="B1346" t="str">
            <v>계</v>
          </cell>
          <cell r="F1346">
            <v>3231420</v>
          </cell>
          <cell r="H1346">
            <v>3231420</v>
          </cell>
        </row>
        <row r="1369">
          <cell r="E1369" t="str">
            <v xml:space="preserve"> </v>
          </cell>
          <cell r="F1369" t="str">
            <v>RADIAL GATE ANCHORAGE 제작 소모 자재비</v>
          </cell>
        </row>
        <row r="1370">
          <cell r="E1370" t="str">
            <v xml:space="preserve"> </v>
          </cell>
        </row>
        <row r="1371">
          <cell r="A1371" t="str">
            <v>종       별</v>
          </cell>
          <cell r="C1371" t="str">
            <v>재 료 또 는</v>
          </cell>
          <cell r="D1371" t="str">
            <v xml:space="preserve">원 수 </v>
          </cell>
          <cell r="E1371" t="str">
            <v>단 위</v>
          </cell>
          <cell r="F1371" t="str">
            <v>총   액</v>
          </cell>
          <cell r="G1371" t="str">
            <v>노   무   비</v>
          </cell>
          <cell r="I1371" t="str">
            <v>재   료   비</v>
          </cell>
          <cell r="K1371" t="str">
            <v>경      비</v>
          </cell>
          <cell r="M1371" t="str">
            <v>비   고</v>
          </cell>
        </row>
        <row r="1372">
          <cell r="C1372" t="str">
            <v xml:space="preserve">규       격 </v>
          </cell>
          <cell r="F1372" t="str">
            <v>금   액</v>
          </cell>
          <cell r="G1372" t="str">
            <v>단  가</v>
          </cell>
          <cell r="H1372" t="str">
            <v>금   액</v>
          </cell>
          <cell r="I1372" t="str">
            <v>단  가</v>
          </cell>
          <cell r="J1372" t="str">
            <v>금   액</v>
          </cell>
          <cell r="K1372" t="str">
            <v>단  가</v>
          </cell>
          <cell r="L1372" t="str">
            <v>금   액</v>
          </cell>
        </row>
        <row r="1373">
          <cell r="A1373" t="str">
            <v>산       소</v>
          </cell>
          <cell r="C1373" t="str">
            <v>6,000L용</v>
          </cell>
          <cell r="D1373">
            <v>2.2000000000000002</v>
          </cell>
          <cell r="E1373" t="str">
            <v>병</v>
          </cell>
          <cell r="G1373" t="str">
            <v xml:space="preserve"> </v>
          </cell>
          <cell r="I1373">
            <v>12000</v>
          </cell>
          <cell r="J1373">
            <v>26400</v>
          </cell>
        </row>
        <row r="1374">
          <cell r="A1374" t="str">
            <v>아 세 치 렌</v>
          </cell>
          <cell r="C1374" t="str">
            <v>2,100L용</v>
          </cell>
          <cell r="D1374">
            <v>1.5</v>
          </cell>
          <cell r="E1374" t="str">
            <v>병</v>
          </cell>
          <cell r="I1374">
            <v>25849</v>
          </cell>
          <cell r="J1374">
            <v>38773</v>
          </cell>
        </row>
        <row r="1375">
          <cell r="A1375" t="str">
            <v>함       석</v>
          </cell>
          <cell r="C1375" t="str">
            <v>#32 x 3' x 6'</v>
          </cell>
          <cell r="D1375">
            <v>1.2</v>
          </cell>
          <cell r="E1375" t="str">
            <v>매</v>
          </cell>
          <cell r="I1375">
            <v>2597</v>
          </cell>
          <cell r="J1375">
            <v>3116</v>
          </cell>
        </row>
        <row r="1376">
          <cell r="A1376" t="str">
            <v>용   접  봉</v>
          </cell>
          <cell r="C1376" t="str">
            <v>SS400, 4M/Mx350L</v>
          </cell>
          <cell r="D1376">
            <v>30.5</v>
          </cell>
          <cell r="E1376" t="str">
            <v>KG</v>
          </cell>
          <cell r="I1376">
            <v>1260</v>
          </cell>
          <cell r="J1376">
            <v>38430</v>
          </cell>
        </row>
        <row r="1377">
          <cell r="A1377" t="str">
            <v>전       력</v>
          </cell>
          <cell r="D1377">
            <v>420</v>
          </cell>
          <cell r="E1377" t="str">
            <v>KWH</v>
          </cell>
          <cell r="K1377">
            <v>61.6</v>
          </cell>
          <cell r="L1377">
            <v>25872</v>
          </cell>
        </row>
        <row r="1378">
          <cell r="A1378" t="str">
            <v>그라인다돌</v>
          </cell>
          <cell r="C1378" t="str">
            <v>300m/mΦ</v>
          </cell>
          <cell r="D1378">
            <v>0.33</v>
          </cell>
          <cell r="E1378" t="str">
            <v>개</v>
          </cell>
          <cell r="I1378">
            <v>3380</v>
          </cell>
          <cell r="J1378">
            <v>1115</v>
          </cell>
          <cell r="K1378" t="str">
            <v xml:space="preserve"> </v>
          </cell>
        </row>
        <row r="1380">
          <cell r="B1380" t="str">
            <v>계</v>
          </cell>
          <cell r="F1380">
            <v>133706</v>
          </cell>
          <cell r="J1380">
            <v>107834</v>
          </cell>
          <cell r="L1380">
            <v>25872</v>
          </cell>
        </row>
        <row r="1398">
          <cell r="E1398" t="str">
            <v xml:space="preserve"> </v>
          </cell>
          <cell r="F1398" t="str">
            <v>RADIAL GATE LEAF 설치 인건비</v>
          </cell>
        </row>
        <row r="1399">
          <cell r="E1399" t="str">
            <v xml:space="preserve"> </v>
          </cell>
        </row>
        <row r="1400">
          <cell r="A1400" t="str">
            <v>종       별</v>
          </cell>
          <cell r="C1400" t="str">
            <v>재 료 또 는</v>
          </cell>
          <cell r="D1400" t="str">
            <v xml:space="preserve">원 수 </v>
          </cell>
          <cell r="E1400" t="str">
            <v>단 위</v>
          </cell>
          <cell r="F1400" t="str">
            <v>총   액</v>
          </cell>
          <cell r="G1400" t="str">
            <v>노   무   비</v>
          </cell>
          <cell r="I1400" t="str">
            <v>재   료   비</v>
          </cell>
          <cell r="K1400" t="str">
            <v>경      비</v>
          </cell>
          <cell r="M1400" t="str">
            <v>비   고</v>
          </cell>
        </row>
        <row r="1401">
          <cell r="C1401" t="str">
            <v xml:space="preserve">규       격 </v>
          </cell>
          <cell r="F1401" t="str">
            <v>금   액</v>
          </cell>
          <cell r="G1401" t="str">
            <v>단  가</v>
          </cell>
          <cell r="H1401" t="str">
            <v>금   액</v>
          </cell>
          <cell r="I1401" t="str">
            <v>단  가</v>
          </cell>
          <cell r="J1401" t="str">
            <v>금   액</v>
          </cell>
          <cell r="K1401" t="str">
            <v>단  가</v>
          </cell>
          <cell r="L1401" t="str">
            <v>금   액</v>
          </cell>
        </row>
        <row r="1402">
          <cell r="A1402" t="str">
            <v>기술관리</v>
          </cell>
          <cell r="C1402" t="str">
            <v>기계기사1급</v>
          </cell>
          <cell r="D1402">
            <v>0.5</v>
          </cell>
          <cell r="E1402" t="str">
            <v>인</v>
          </cell>
          <cell r="G1402">
            <v>97488</v>
          </cell>
          <cell r="H1402">
            <v>48744</v>
          </cell>
        </row>
        <row r="1403">
          <cell r="A1403" t="str">
            <v>현 장 교 정</v>
          </cell>
          <cell r="C1403" t="str">
            <v>프랜트 제관공</v>
          </cell>
          <cell r="D1403">
            <v>1.034</v>
          </cell>
          <cell r="E1403" t="str">
            <v>인</v>
          </cell>
          <cell r="G1403">
            <v>81966</v>
          </cell>
          <cell r="H1403">
            <v>84752</v>
          </cell>
        </row>
        <row r="1404">
          <cell r="A1404" t="str">
            <v xml:space="preserve"> </v>
          </cell>
          <cell r="C1404" t="str">
            <v>비   계   공</v>
          </cell>
          <cell r="D1404">
            <v>0.51700000000000002</v>
          </cell>
          <cell r="E1404" t="str">
            <v>인</v>
          </cell>
          <cell r="G1404">
            <v>79467</v>
          </cell>
          <cell r="H1404">
            <v>41084</v>
          </cell>
        </row>
        <row r="1405">
          <cell r="A1405" t="str">
            <v>소운반 조작</v>
          </cell>
          <cell r="C1405" t="str">
            <v>비   계   공</v>
          </cell>
          <cell r="D1405">
            <v>2.2999999999999998</v>
          </cell>
          <cell r="E1405" t="str">
            <v>인</v>
          </cell>
          <cell r="G1405">
            <v>79467</v>
          </cell>
          <cell r="H1405">
            <v>182774</v>
          </cell>
        </row>
        <row r="1406">
          <cell r="A1406" t="str">
            <v xml:space="preserve"> </v>
          </cell>
          <cell r="C1406" t="str">
            <v>프랜트기계설치공</v>
          </cell>
          <cell r="D1406">
            <v>0.91</v>
          </cell>
          <cell r="E1406" t="str">
            <v>인</v>
          </cell>
          <cell r="G1406">
            <v>80805</v>
          </cell>
          <cell r="H1406">
            <v>73532</v>
          </cell>
        </row>
        <row r="1408">
          <cell r="A1408" t="str">
            <v>조 립 조 정</v>
          </cell>
          <cell r="C1408" t="str">
            <v>비   계   공</v>
          </cell>
          <cell r="D1408">
            <v>1.46</v>
          </cell>
          <cell r="E1408" t="str">
            <v>인</v>
          </cell>
          <cell r="G1408">
            <v>79467</v>
          </cell>
          <cell r="H1408">
            <v>116021</v>
          </cell>
        </row>
        <row r="1409">
          <cell r="C1409" t="str">
            <v>프랜트 제관공</v>
          </cell>
          <cell r="D1409">
            <v>4.92</v>
          </cell>
          <cell r="E1409" t="str">
            <v>인</v>
          </cell>
          <cell r="G1409">
            <v>81966</v>
          </cell>
          <cell r="H1409">
            <v>403272</v>
          </cell>
        </row>
        <row r="1410">
          <cell r="C1410" t="str">
            <v>측   량   사</v>
          </cell>
          <cell r="D1410">
            <v>0.41</v>
          </cell>
          <cell r="E1410" t="str">
            <v>인</v>
          </cell>
          <cell r="G1410">
            <v>58506</v>
          </cell>
          <cell r="H1410">
            <v>23987</v>
          </cell>
        </row>
        <row r="1411">
          <cell r="A1411" t="str">
            <v>용      접</v>
          </cell>
          <cell r="C1411" t="str">
            <v>프랜트 용접공</v>
          </cell>
          <cell r="D1411">
            <v>0.81</v>
          </cell>
          <cell r="E1411" t="str">
            <v>인</v>
          </cell>
          <cell r="G1411">
            <v>95379</v>
          </cell>
          <cell r="H1411">
            <v>77256</v>
          </cell>
        </row>
        <row r="1412">
          <cell r="C1412" t="str">
            <v>프랜트 제관공</v>
          </cell>
          <cell r="D1412">
            <v>0.215</v>
          </cell>
          <cell r="E1412" t="str">
            <v>인</v>
          </cell>
          <cell r="G1412">
            <v>81966</v>
          </cell>
          <cell r="H1412">
            <v>17622</v>
          </cell>
        </row>
        <row r="1414">
          <cell r="A1414" t="str">
            <v>전 원 배 선</v>
          </cell>
          <cell r="C1414" t="str">
            <v>프랜트 전공</v>
          </cell>
          <cell r="D1414">
            <v>0.31</v>
          </cell>
          <cell r="E1414" t="str">
            <v>인</v>
          </cell>
          <cell r="G1414">
            <v>64285</v>
          </cell>
          <cell r="H1414">
            <v>19928</v>
          </cell>
        </row>
        <row r="1415">
          <cell r="A1415" t="str">
            <v>검사 및 교정</v>
          </cell>
          <cell r="C1415" t="str">
            <v>기술관리</v>
          </cell>
          <cell r="D1415" t="str">
            <v>1</v>
          </cell>
          <cell r="E1415" t="str">
            <v>식</v>
          </cell>
          <cell r="H1415">
            <v>104022</v>
          </cell>
        </row>
        <row r="1416">
          <cell r="C1416" t="str">
            <v>를 제외한 10%</v>
          </cell>
        </row>
        <row r="1419">
          <cell r="A1419" t="str">
            <v xml:space="preserve">      계  </v>
          </cell>
          <cell r="F1419">
            <v>1192994</v>
          </cell>
          <cell r="H1419">
            <v>1192994</v>
          </cell>
        </row>
        <row r="1427">
          <cell r="E1427" t="str">
            <v xml:space="preserve"> </v>
          </cell>
          <cell r="F1427" t="str">
            <v>RADIAL GATE 설치 사용장비 경비</v>
          </cell>
        </row>
        <row r="1428">
          <cell r="E1428" t="str">
            <v xml:space="preserve"> </v>
          </cell>
        </row>
        <row r="1429">
          <cell r="A1429" t="str">
            <v>종       별</v>
          </cell>
          <cell r="C1429" t="str">
            <v>재 료 또 는</v>
          </cell>
          <cell r="D1429" t="str">
            <v xml:space="preserve">원 수 </v>
          </cell>
          <cell r="E1429" t="str">
            <v>단 위</v>
          </cell>
          <cell r="F1429" t="str">
            <v>총   액</v>
          </cell>
          <cell r="G1429" t="str">
            <v>노   무   비</v>
          </cell>
          <cell r="I1429" t="str">
            <v>재   료   비</v>
          </cell>
          <cell r="K1429" t="str">
            <v>경      비</v>
          </cell>
          <cell r="M1429" t="str">
            <v>비   고</v>
          </cell>
        </row>
        <row r="1430">
          <cell r="C1430" t="str">
            <v xml:space="preserve">규       격 </v>
          </cell>
          <cell r="F1430" t="str">
            <v>금   액</v>
          </cell>
          <cell r="G1430" t="str">
            <v>단  가</v>
          </cell>
          <cell r="H1430" t="str">
            <v>금   액</v>
          </cell>
          <cell r="I1430" t="str">
            <v>단  가</v>
          </cell>
          <cell r="J1430" t="str">
            <v>금   액</v>
          </cell>
          <cell r="K1430" t="str">
            <v>단  가</v>
          </cell>
          <cell r="L1430" t="str">
            <v>금   액</v>
          </cell>
        </row>
        <row r="1432">
          <cell r="A1432" t="str">
            <v>A.C WELDER</v>
          </cell>
          <cell r="C1432" t="str">
            <v>10KVA</v>
          </cell>
          <cell r="D1432">
            <v>8</v>
          </cell>
          <cell r="E1432" t="str">
            <v>Hr</v>
          </cell>
          <cell r="K1432">
            <v>155</v>
          </cell>
          <cell r="L1432">
            <v>1240</v>
          </cell>
        </row>
        <row r="1433">
          <cell r="A1433" t="str">
            <v>GAS CUTTING M/C</v>
          </cell>
          <cell r="C1433" t="str">
            <v>중 형</v>
          </cell>
          <cell r="D1433">
            <v>48</v>
          </cell>
          <cell r="E1433" t="str">
            <v>Hr</v>
          </cell>
          <cell r="G1433">
            <v>3974</v>
          </cell>
          <cell r="H1433">
            <v>190752</v>
          </cell>
          <cell r="K1433">
            <v>115</v>
          </cell>
          <cell r="L1433">
            <v>5520</v>
          </cell>
        </row>
        <row r="1434">
          <cell r="A1434" t="str">
            <v>GAS WELDER</v>
          </cell>
          <cell r="C1434" t="str">
            <v>중 형</v>
          </cell>
          <cell r="D1434">
            <v>24</v>
          </cell>
          <cell r="E1434" t="str">
            <v>Hr</v>
          </cell>
          <cell r="K1434">
            <v>115</v>
          </cell>
          <cell r="L1434">
            <v>2760</v>
          </cell>
        </row>
        <row r="1435">
          <cell r="A1435" t="str">
            <v>PORTABLE DRILL</v>
          </cell>
          <cell r="C1435" t="str">
            <v>1.5 HP</v>
          </cell>
          <cell r="D1435">
            <v>16</v>
          </cell>
          <cell r="E1435" t="str">
            <v>Hr</v>
          </cell>
          <cell r="K1435">
            <v>14</v>
          </cell>
          <cell r="L1435">
            <v>224</v>
          </cell>
        </row>
        <row r="1436">
          <cell r="A1436" t="str">
            <v>PORTABLE GRINDER</v>
          </cell>
          <cell r="C1436" t="str">
            <v>0.5 HP</v>
          </cell>
          <cell r="D1436">
            <v>48</v>
          </cell>
          <cell r="E1436" t="str">
            <v>Hr</v>
          </cell>
          <cell r="K1436">
            <v>22</v>
          </cell>
          <cell r="L1436">
            <v>1056</v>
          </cell>
        </row>
        <row r="1438">
          <cell r="A1438" t="str">
            <v>COMPRESSOR</v>
          </cell>
          <cell r="C1438" t="str">
            <v>7.1㎥/min</v>
          </cell>
          <cell r="D1438">
            <v>16</v>
          </cell>
          <cell r="E1438" t="str">
            <v>Hr</v>
          </cell>
          <cell r="G1438">
            <v>9681</v>
          </cell>
          <cell r="H1438">
            <v>154896</v>
          </cell>
          <cell r="I1438">
            <v>8779</v>
          </cell>
          <cell r="J1438">
            <v>140464</v>
          </cell>
          <cell r="K1438">
            <v>6250</v>
          </cell>
          <cell r="L1438">
            <v>100000</v>
          </cell>
        </row>
        <row r="1439">
          <cell r="A1439" t="str">
            <v>리프트 트럭</v>
          </cell>
          <cell r="C1439" t="str">
            <v>5 TON</v>
          </cell>
          <cell r="D1439">
            <v>8</v>
          </cell>
          <cell r="E1439" t="str">
            <v>Hr</v>
          </cell>
          <cell r="G1439">
            <v>9681</v>
          </cell>
          <cell r="H1439">
            <v>77448</v>
          </cell>
          <cell r="I1439">
            <v>5116.08</v>
          </cell>
          <cell r="J1439">
            <v>40928</v>
          </cell>
          <cell r="K1439">
            <v>4863</v>
          </cell>
          <cell r="L1439">
            <v>38904</v>
          </cell>
        </row>
        <row r="1440">
          <cell r="A1440" t="str">
            <v>TRUCK CRANE</v>
          </cell>
          <cell r="C1440" t="str">
            <v>40 TON</v>
          </cell>
          <cell r="D1440">
            <v>16</v>
          </cell>
          <cell r="E1440" t="str">
            <v>Hr</v>
          </cell>
          <cell r="G1440">
            <v>18615</v>
          </cell>
          <cell r="H1440">
            <v>297840</v>
          </cell>
          <cell r="I1440">
            <v>8730</v>
          </cell>
          <cell r="J1440">
            <v>139680</v>
          </cell>
          <cell r="K1440">
            <v>55621</v>
          </cell>
          <cell r="L1440">
            <v>889936</v>
          </cell>
        </row>
        <row r="1441">
          <cell r="A1441" t="str">
            <v>WINCH</v>
          </cell>
          <cell r="C1441" t="str">
            <v>50 HP</v>
          </cell>
          <cell r="D1441">
            <v>16</v>
          </cell>
          <cell r="E1441" t="str">
            <v>Hr</v>
          </cell>
          <cell r="G1441">
            <v>9235</v>
          </cell>
          <cell r="H1441">
            <v>147760</v>
          </cell>
          <cell r="K1441">
            <v>5209</v>
          </cell>
          <cell r="L1441">
            <v>83344</v>
          </cell>
        </row>
        <row r="1445">
          <cell r="B1445" t="str">
            <v xml:space="preserve"> 계</v>
          </cell>
          <cell r="F1445">
            <v>2312752</v>
          </cell>
          <cell r="H1445">
            <v>868696</v>
          </cell>
          <cell r="J1445">
            <v>321072</v>
          </cell>
          <cell r="L1445">
            <v>1122984</v>
          </cell>
        </row>
        <row r="1456">
          <cell r="E1456" t="str">
            <v xml:space="preserve"> </v>
          </cell>
          <cell r="F1456" t="str">
            <v>RADIAL GATE LEAF 설치 소모 자재비</v>
          </cell>
        </row>
        <row r="1457">
          <cell r="E1457" t="str">
            <v xml:space="preserve"> </v>
          </cell>
        </row>
        <row r="1458">
          <cell r="A1458" t="str">
            <v>종       별</v>
          </cell>
          <cell r="C1458" t="str">
            <v>재 료 또 는</v>
          </cell>
          <cell r="D1458" t="str">
            <v xml:space="preserve">원 수 </v>
          </cell>
          <cell r="E1458" t="str">
            <v>단 위</v>
          </cell>
          <cell r="F1458" t="str">
            <v>총   액</v>
          </cell>
          <cell r="G1458" t="str">
            <v>노   무   비</v>
          </cell>
          <cell r="I1458" t="str">
            <v>재   료   비</v>
          </cell>
          <cell r="K1458" t="str">
            <v>경      비</v>
          </cell>
          <cell r="M1458" t="str">
            <v>비   고</v>
          </cell>
        </row>
        <row r="1459">
          <cell r="C1459" t="str">
            <v xml:space="preserve">규       격 </v>
          </cell>
          <cell r="F1459" t="str">
            <v>금   액</v>
          </cell>
          <cell r="G1459" t="str">
            <v>단  가</v>
          </cell>
          <cell r="H1459" t="str">
            <v>금   액</v>
          </cell>
          <cell r="I1459" t="str">
            <v>단  가</v>
          </cell>
          <cell r="J1459" t="str">
            <v>금   액</v>
          </cell>
          <cell r="K1459" t="str">
            <v>단  가</v>
          </cell>
          <cell r="L1459" t="str">
            <v>금   액</v>
          </cell>
        </row>
        <row r="1460">
          <cell r="A1460" t="str">
            <v>산       소</v>
          </cell>
          <cell r="C1460" t="str">
            <v>6,000L용</v>
          </cell>
          <cell r="D1460">
            <v>0.53</v>
          </cell>
          <cell r="E1460" t="str">
            <v>병</v>
          </cell>
          <cell r="G1460" t="str">
            <v xml:space="preserve"> </v>
          </cell>
          <cell r="I1460">
            <v>12000</v>
          </cell>
          <cell r="J1460">
            <v>6360</v>
          </cell>
        </row>
        <row r="1461">
          <cell r="A1461" t="str">
            <v>아 세 치 렌</v>
          </cell>
          <cell r="C1461" t="str">
            <v>4,500L용</v>
          </cell>
          <cell r="D1461">
            <v>0.45</v>
          </cell>
          <cell r="E1461" t="str">
            <v>병</v>
          </cell>
          <cell r="I1461">
            <v>55392</v>
          </cell>
          <cell r="J1461">
            <v>24926.400000000001</v>
          </cell>
        </row>
        <row r="1462">
          <cell r="A1462" t="str">
            <v>용   접  봉</v>
          </cell>
          <cell r="C1462" t="str">
            <v>SS400 , 4M/M</v>
          </cell>
          <cell r="D1462">
            <v>6.2</v>
          </cell>
          <cell r="E1462" t="str">
            <v>KG</v>
          </cell>
          <cell r="I1462">
            <v>1260</v>
          </cell>
          <cell r="J1462">
            <v>7812</v>
          </cell>
        </row>
        <row r="1463">
          <cell r="A1463" t="str">
            <v xml:space="preserve"> </v>
          </cell>
          <cell r="D1463" t="str">
            <v xml:space="preserve"> </v>
          </cell>
          <cell r="E1463" t="str">
            <v xml:space="preserve"> </v>
          </cell>
        </row>
        <row r="1466">
          <cell r="B1466" t="str">
            <v>계</v>
          </cell>
          <cell r="F1466">
            <v>39098.400000000001</v>
          </cell>
          <cell r="J1466">
            <v>39098.400000000001</v>
          </cell>
        </row>
        <row r="1485">
          <cell r="E1485" t="str">
            <v xml:space="preserve"> </v>
          </cell>
          <cell r="F1485" t="str">
            <v>RADIAL GATE GUIDE FRAME 설치 인건비</v>
          </cell>
        </row>
        <row r="1486">
          <cell r="E1486" t="str">
            <v xml:space="preserve"> </v>
          </cell>
        </row>
        <row r="1487">
          <cell r="A1487" t="str">
            <v>종       별</v>
          </cell>
          <cell r="C1487" t="str">
            <v>재 료 또 는</v>
          </cell>
          <cell r="D1487" t="str">
            <v xml:space="preserve">원 수 </v>
          </cell>
          <cell r="E1487" t="str">
            <v>단 위</v>
          </cell>
          <cell r="F1487" t="str">
            <v>총   액</v>
          </cell>
          <cell r="G1487" t="str">
            <v>노   무   비</v>
          </cell>
          <cell r="I1487" t="str">
            <v>재   료   비</v>
          </cell>
          <cell r="K1487" t="str">
            <v>경      비</v>
          </cell>
          <cell r="M1487" t="str">
            <v>비   고</v>
          </cell>
        </row>
        <row r="1488">
          <cell r="C1488" t="str">
            <v xml:space="preserve">규       격 </v>
          </cell>
          <cell r="F1488" t="str">
            <v>금   액</v>
          </cell>
          <cell r="G1488" t="str">
            <v>단  가</v>
          </cell>
          <cell r="H1488" t="str">
            <v>금   액</v>
          </cell>
          <cell r="I1488" t="str">
            <v>단  가</v>
          </cell>
          <cell r="J1488" t="str">
            <v>금   액</v>
          </cell>
          <cell r="K1488" t="str">
            <v>단  가</v>
          </cell>
          <cell r="L1488" t="str">
            <v>금   액</v>
          </cell>
        </row>
        <row r="1489">
          <cell r="A1489" t="str">
            <v>기 술 관 리</v>
          </cell>
          <cell r="C1489" t="str">
            <v>기계기사1급</v>
          </cell>
          <cell r="D1489">
            <v>12.882</v>
          </cell>
          <cell r="E1489" t="str">
            <v>인</v>
          </cell>
          <cell r="G1489">
            <v>97488</v>
          </cell>
          <cell r="H1489">
            <v>1255840</v>
          </cell>
        </row>
        <row r="1490">
          <cell r="A1490" t="str">
            <v>BOX 해 체 검 수</v>
          </cell>
          <cell r="C1490" t="str">
            <v>(해체) 목  공</v>
          </cell>
          <cell r="D1490">
            <v>4.7060000000000004</v>
          </cell>
          <cell r="E1490" t="str">
            <v>인</v>
          </cell>
          <cell r="G1490">
            <v>75306</v>
          </cell>
          <cell r="H1490">
            <v>354390</v>
          </cell>
        </row>
        <row r="1491">
          <cell r="B1491" t="str">
            <v xml:space="preserve">      검 수</v>
          </cell>
          <cell r="C1491" t="str">
            <v>프랜트기계설치공</v>
          </cell>
          <cell r="D1491">
            <v>4.7060000000000004</v>
          </cell>
          <cell r="E1491" t="str">
            <v>인</v>
          </cell>
          <cell r="G1491">
            <v>80805</v>
          </cell>
          <cell r="H1491">
            <v>380268</v>
          </cell>
        </row>
        <row r="1492">
          <cell r="B1492" t="str">
            <v xml:space="preserve">      보 조</v>
          </cell>
          <cell r="C1492" t="str">
            <v>특 별 인 부</v>
          </cell>
          <cell r="D1492">
            <v>4.7060000000000004</v>
          </cell>
          <cell r="E1492" t="str">
            <v>인</v>
          </cell>
          <cell r="G1492">
            <v>57379</v>
          </cell>
          <cell r="H1492">
            <v>270025</v>
          </cell>
        </row>
        <row r="1493">
          <cell r="A1493" t="str">
            <v>설치준비,CHIPPING</v>
          </cell>
          <cell r="C1493" t="str">
            <v>석      공</v>
          </cell>
          <cell r="D1493">
            <v>3.294</v>
          </cell>
          <cell r="E1493" t="str">
            <v>인</v>
          </cell>
          <cell r="G1493">
            <v>77005</v>
          </cell>
          <cell r="H1493">
            <v>253654</v>
          </cell>
        </row>
        <row r="1495">
          <cell r="A1495" t="str">
            <v xml:space="preserve"> </v>
          </cell>
          <cell r="C1495" t="str">
            <v>특 별 인 부</v>
          </cell>
          <cell r="D1495">
            <v>2.4700000000000002</v>
          </cell>
          <cell r="E1495" t="str">
            <v>인</v>
          </cell>
          <cell r="G1495">
            <v>57379</v>
          </cell>
          <cell r="H1495">
            <v>141726</v>
          </cell>
        </row>
        <row r="1496">
          <cell r="A1496" t="str">
            <v>가설비 Jig 및</v>
          </cell>
        </row>
        <row r="1497">
          <cell r="A1497" t="str">
            <v>Support  설  치</v>
          </cell>
          <cell r="C1497" t="str">
            <v>프랜트기계설치공</v>
          </cell>
          <cell r="D1497">
            <v>1.1759999999999999</v>
          </cell>
          <cell r="E1497" t="str">
            <v>인</v>
          </cell>
          <cell r="G1497">
            <v>80805</v>
          </cell>
          <cell r="H1497">
            <v>95026</v>
          </cell>
        </row>
        <row r="1498">
          <cell r="B1498" t="str">
            <v xml:space="preserve">     배  관</v>
          </cell>
          <cell r="C1498" t="str">
            <v>프랜트 배관공</v>
          </cell>
          <cell r="D1498">
            <v>1.1759999999999999</v>
          </cell>
          <cell r="E1498" t="str">
            <v>인</v>
          </cell>
          <cell r="G1498">
            <v>97219</v>
          </cell>
          <cell r="H1498">
            <v>114329</v>
          </cell>
        </row>
        <row r="1499">
          <cell r="B1499" t="str">
            <v xml:space="preserve">     절  단</v>
          </cell>
          <cell r="C1499" t="str">
            <v>산 소 절 단 공</v>
          </cell>
          <cell r="D1499">
            <v>0.94099999999999995</v>
          </cell>
          <cell r="E1499" t="str">
            <v>인</v>
          </cell>
          <cell r="G1499">
            <v>31794</v>
          </cell>
          <cell r="H1499">
            <v>29918</v>
          </cell>
        </row>
        <row r="1501">
          <cell r="B1501" t="str">
            <v xml:space="preserve">     용  접</v>
          </cell>
          <cell r="C1501" t="str">
            <v>프랜트 용접공</v>
          </cell>
          <cell r="D1501">
            <v>0.58799999999999997</v>
          </cell>
          <cell r="E1501" t="str">
            <v>인</v>
          </cell>
          <cell r="G1501">
            <v>95379</v>
          </cell>
          <cell r="H1501">
            <v>56082</v>
          </cell>
        </row>
        <row r="1502">
          <cell r="B1502" t="str">
            <v xml:space="preserve">     보  조</v>
          </cell>
          <cell r="C1502" t="str">
            <v>특 별 인 부</v>
          </cell>
          <cell r="D1502">
            <v>4.7060000000000004</v>
          </cell>
          <cell r="E1502" t="str">
            <v>인</v>
          </cell>
          <cell r="G1502">
            <v>57379</v>
          </cell>
          <cell r="H1502">
            <v>270025</v>
          </cell>
        </row>
        <row r="1503">
          <cell r="A1503" t="str">
            <v>조 립 및 조 작</v>
          </cell>
          <cell r="C1503" t="str">
            <v>특수 비계공</v>
          </cell>
          <cell r="D1503">
            <v>4.7060000000000004</v>
          </cell>
          <cell r="E1503" t="str">
            <v>인</v>
          </cell>
          <cell r="G1503">
            <v>85884</v>
          </cell>
          <cell r="H1503">
            <v>404170</v>
          </cell>
        </row>
        <row r="1504">
          <cell r="B1504" t="str">
            <v xml:space="preserve">     조  립</v>
          </cell>
          <cell r="C1504" t="str">
            <v>프랜트기계설치공</v>
          </cell>
          <cell r="D1504">
            <v>4.7060000000000004</v>
          </cell>
          <cell r="E1504" t="str">
            <v>인</v>
          </cell>
          <cell r="G1504">
            <v>80805</v>
          </cell>
          <cell r="H1504">
            <v>380268</v>
          </cell>
        </row>
        <row r="1505">
          <cell r="B1505" t="str">
            <v xml:space="preserve">     교  정</v>
          </cell>
          <cell r="C1505" t="str">
            <v>프랜트 제관공</v>
          </cell>
          <cell r="D1505">
            <v>2.3530000000000002</v>
          </cell>
          <cell r="E1505" t="str">
            <v>인</v>
          </cell>
          <cell r="G1505">
            <v>81966</v>
          </cell>
          <cell r="H1505">
            <v>192865</v>
          </cell>
        </row>
        <row r="1507">
          <cell r="B1507" t="str">
            <v xml:space="preserve">     측  량</v>
          </cell>
          <cell r="C1507" t="str">
            <v>시공측량기사</v>
          </cell>
          <cell r="D1507">
            <v>9.4120000000000008</v>
          </cell>
          <cell r="E1507" t="str">
            <v>인</v>
          </cell>
          <cell r="G1507">
            <v>58506</v>
          </cell>
          <cell r="H1507">
            <v>550658</v>
          </cell>
        </row>
        <row r="1508">
          <cell r="B1508" t="str">
            <v xml:space="preserve">   측량조수</v>
          </cell>
          <cell r="C1508" t="str">
            <v>시공측량조수</v>
          </cell>
          <cell r="D1508">
            <v>9.4120000000000008</v>
          </cell>
          <cell r="E1508" t="str">
            <v>인</v>
          </cell>
          <cell r="G1508">
            <v>38777</v>
          </cell>
          <cell r="H1508">
            <v>364969</v>
          </cell>
        </row>
        <row r="1509">
          <cell r="B1509" t="str">
            <v xml:space="preserve">     조  정</v>
          </cell>
          <cell r="C1509" t="str">
            <v>프랜트기계설치공</v>
          </cell>
          <cell r="D1509">
            <v>9.4120000000000008</v>
          </cell>
          <cell r="E1509" t="str">
            <v>인</v>
          </cell>
          <cell r="G1509">
            <v>80805</v>
          </cell>
          <cell r="H1509">
            <v>760536</v>
          </cell>
        </row>
        <row r="1510">
          <cell r="A1510" t="str">
            <v xml:space="preserve"> </v>
          </cell>
          <cell r="B1510" t="str">
            <v xml:space="preserve">     검  측</v>
          </cell>
          <cell r="C1510" t="str">
            <v>프랜트기계설치공</v>
          </cell>
          <cell r="D1510">
            <v>9.4120000000000008</v>
          </cell>
          <cell r="E1510" t="str">
            <v>인</v>
          </cell>
          <cell r="G1510">
            <v>80805</v>
          </cell>
          <cell r="H1510">
            <v>760536</v>
          </cell>
        </row>
        <row r="1511">
          <cell r="B1511" t="str">
            <v xml:space="preserve">     기  록</v>
          </cell>
          <cell r="C1511" t="str">
            <v>프랜트기계설치공</v>
          </cell>
          <cell r="D1511">
            <v>4.7060000000000004</v>
          </cell>
          <cell r="E1511" t="str">
            <v>인</v>
          </cell>
          <cell r="G1511">
            <v>80805</v>
          </cell>
          <cell r="H1511">
            <v>380268</v>
          </cell>
        </row>
        <row r="1513">
          <cell r="B1513" t="str">
            <v xml:space="preserve">     용  접</v>
          </cell>
          <cell r="C1513" t="str">
            <v>프랜트 용접공</v>
          </cell>
          <cell r="D1513">
            <v>4.7060000000000004</v>
          </cell>
          <cell r="E1513" t="str">
            <v>인</v>
          </cell>
          <cell r="G1513">
            <v>95379</v>
          </cell>
          <cell r="H1513">
            <v>448853</v>
          </cell>
          <cell r="I1513" t="str">
            <v xml:space="preserve"> </v>
          </cell>
        </row>
        <row r="1514">
          <cell r="A1514" t="str">
            <v>종       별</v>
          </cell>
          <cell r="C1514" t="str">
            <v>재 료 또 는</v>
          </cell>
          <cell r="D1514" t="str">
            <v xml:space="preserve">원 수 </v>
          </cell>
          <cell r="E1514" t="str">
            <v>단 위</v>
          </cell>
          <cell r="F1514" t="str">
            <v>총   액</v>
          </cell>
          <cell r="G1514" t="str">
            <v>노   무   비</v>
          </cell>
          <cell r="I1514" t="str">
            <v>재   료   비</v>
          </cell>
          <cell r="K1514" t="str">
            <v>경      비</v>
          </cell>
          <cell r="M1514" t="str">
            <v>비   고</v>
          </cell>
        </row>
        <row r="1515">
          <cell r="C1515" t="str">
            <v xml:space="preserve">규       격 </v>
          </cell>
          <cell r="F1515" t="str">
            <v>금   액</v>
          </cell>
          <cell r="G1515" t="str">
            <v>단  가</v>
          </cell>
          <cell r="H1515" t="str">
            <v>금   액</v>
          </cell>
          <cell r="I1515" t="str">
            <v>단  가</v>
          </cell>
          <cell r="J1515" t="str">
            <v>금   액</v>
          </cell>
          <cell r="K1515" t="str">
            <v>단  가</v>
          </cell>
          <cell r="L1515" t="str">
            <v>금   액</v>
          </cell>
        </row>
        <row r="1516">
          <cell r="B1516" t="str">
            <v xml:space="preserve">     보  조</v>
          </cell>
          <cell r="C1516" t="str">
            <v>특 별 인 부</v>
          </cell>
          <cell r="D1516">
            <v>14.118</v>
          </cell>
          <cell r="E1516" t="str">
            <v>인</v>
          </cell>
          <cell r="G1516">
            <v>57379</v>
          </cell>
          <cell r="H1516">
            <v>810076</v>
          </cell>
        </row>
        <row r="1517">
          <cell r="A1517" t="str">
            <v>검 사 및 기 록</v>
          </cell>
        </row>
        <row r="1518">
          <cell r="B1518" t="str">
            <v xml:space="preserve">     측  량</v>
          </cell>
          <cell r="C1518" t="str">
            <v>시공측량기사</v>
          </cell>
          <cell r="D1518">
            <v>2.3530000000000002</v>
          </cell>
          <cell r="E1518" t="str">
            <v>인</v>
          </cell>
          <cell r="G1518">
            <v>58506</v>
          </cell>
          <cell r="H1518">
            <v>137664</v>
          </cell>
        </row>
        <row r="1519">
          <cell r="B1519" t="str">
            <v xml:space="preserve">     측량조수</v>
          </cell>
          <cell r="C1519" t="str">
            <v>시공측량조수</v>
          </cell>
          <cell r="D1519">
            <v>2.3530000000000002</v>
          </cell>
          <cell r="E1519" t="str">
            <v>인</v>
          </cell>
          <cell r="G1519">
            <v>38777</v>
          </cell>
          <cell r="H1519">
            <v>91242</v>
          </cell>
        </row>
        <row r="1520">
          <cell r="B1520" t="str">
            <v xml:space="preserve">     검  측</v>
          </cell>
          <cell r="C1520" t="str">
            <v>프랜트기계설치공</v>
          </cell>
          <cell r="D1520">
            <v>2.3530000000000002</v>
          </cell>
          <cell r="E1520" t="str">
            <v>인</v>
          </cell>
          <cell r="G1520">
            <v>80805</v>
          </cell>
          <cell r="H1520">
            <v>190134</v>
          </cell>
        </row>
        <row r="1521">
          <cell r="A1521" t="str">
            <v>도면대조 및 기록</v>
          </cell>
          <cell r="C1521" t="str">
            <v>프랜트기계설치공</v>
          </cell>
          <cell r="D1521">
            <v>2.3530000000000002</v>
          </cell>
          <cell r="E1521" t="str">
            <v>인</v>
          </cell>
          <cell r="G1521">
            <v>80805</v>
          </cell>
          <cell r="H1521">
            <v>190134</v>
          </cell>
        </row>
        <row r="1522">
          <cell r="B1522" t="str">
            <v xml:space="preserve">     보  조</v>
          </cell>
          <cell r="C1522" t="str">
            <v>특 별 인 부</v>
          </cell>
          <cell r="D1522">
            <v>2.3530000000000002</v>
          </cell>
          <cell r="E1522" t="str">
            <v>인</v>
          </cell>
          <cell r="G1522">
            <v>57379</v>
          </cell>
          <cell r="H1522">
            <v>135012</v>
          </cell>
        </row>
        <row r="1523">
          <cell r="A1523" t="str">
            <v>뒷 정 리,조  작</v>
          </cell>
          <cell r="C1523" t="str">
            <v>특수 비계공</v>
          </cell>
          <cell r="D1523">
            <v>0.624</v>
          </cell>
          <cell r="E1523" t="str">
            <v>인</v>
          </cell>
          <cell r="G1523">
            <v>85884</v>
          </cell>
          <cell r="H1523">
            <v>53591</v>
          </cell>
        </row>
        <row r="1524">
          <cell r="B1524" t="str">
            <v xml:space="preserve">     철  거</v>
          </cell>
          <cell r="C1524" t="str">
            <v>프랜트기계설치공</v>
          </cell>
          <cell r="D1524">
            <v>1.4119999999999999</v>
          </cell>
          <cell r="E1524" t="str">
            <v>인</v>
          </cell>
          <cell r="G1524">
            <v>80805</v>
          </cell>
          <cell r="H1524">
            <v>114096</v>
          </cell>
        </row>
        <row r="1526">
          <cell r="B1526" t="str">
            <v xml:space="preserve">     절  단</v>
          </cell>
          <cell r="C1526" t="str">
            <v>산 소 절 단 공</v>
          </cell>
          <cell r="D1526">
            <v>0.94799999999999995</v>
          </cell>
          <cell r="E1526" t="str">
            <v>인</v>
          </cell>
          <cell r="G1526">
            <v>31794</v>
          </cell>
          <cell r="H1526">
            <v>30140</v>
          </cell>
        </row>
        <row r="1527">
          <cell r="B1527" t="str">
            <v xml:space="preserve">     보  조</v>
          </cell>
          <cell r="C1527" t="str">
            <v>특 별 인 부</v>
          </cell>
          <cell r="D1527">
            <v>2.3530000000000002</v>
          </cell>
          <cell r="E1527" t="str">
            <v>인</v>
          </cell>
          <cell r="G1527">
            <v>57379</v>
          </cell>
          <cell r="H1527">
            <v>135012</v>
          </cell>
        </row>
        <row r="1528">
          <cell r="A1528" t="str">
            <v>전기설비설치유지</v>
          </cell>
        </row>
        <row r="1529">
          <cell r="B1529" t="str">
            <v xml:space="preserve">     철  거</v>
          </cell>
          <cell r="C1529" t="str">
            <v>프 랜 트 전 공</v>
          </cell>
          <cell r="D1529">
            <v>3.5289999999999999</v>
          </cell>
          <cell r="E1529" t="str">
            <v>인</v>
          </cell>
          <cell r="G1529">
            <v>64285</v>
          </cell>
          <cell r="H1529">
            <v>226861</v>
          </cell>
        </row>
        <row r="1530">
          <cell r="B1530" t="str">
            <v xml:space="preserve">     보  조</v>
          </cell>
          <cell r="C1530" t="str">
            <v>특 별 인 부</v>
          </cell>
          <cell r="D1530">
            <v>3.5289999999999999</v>
          </cell>
          <cell r="E1530" t="str">
            <v>인</v>
          </cell>
          <cell r="G1530">
            <v>57379</v>
          </cell>
          <cell r="H1530">
            <v>202490</v>
          </cell>
        </row>
        <row r="1535">
          <cell r="A1535" t="str">
            <v xml:space="preserve">        계</v>
          </cell>
          <cell r="F1535">
            <v>9780858</v>
          </cell>
          <cell r="H1535">
            <v>9780858</v>
          </cell>
        </row>
        <row r="1543">
          <cell r="E1543" t="str">
            <v xml:space="preserve"> </v>
          </cell>
          <cell r="F1543" t="str">
            <v>RADIAL GATE GUIDE FRAME 설치 사용장비 경비</v>
          </cell>
        </row>
        <row r="1544">
          <cell r="E1544" t="str">
            <v xml:space="preserve"> </v>
          </cell>
        </row>
        <row r="1545">
          <cell r="A1545" t="str">
            <v>종       별</v>
          </cell>
          <cell r="C1545" t="str">
            <v>재 료 또 는</v>
          </cell>
          <cell r="D1545" t="str">
            <v xml:space="preserve">원 수 </v>
          </cell>
          <cell r="E1545" t="str">
            <v>단 위</v>
          </cell>
          <cell r="F1545" t="str">
            <v>총   액</v>
          </cell>
          <cell r="G1545" t="str">
            <v>노   무   비</v>
          </cell>
          <cell r="I1545" t="str">
            <v>재   료   비</v>
          </cell>
          <cell r="K1545" t="str">
            <v>경      비</v>
          </cell>
          <cell r="M1545" t="str">
            <v>비   고</v>
          </cell>
        </row>
        <row r="1546">
          <cell r="C1546" t="str">
            <v xml:space="preserve">규       격 </v>
          </cell>
          <cell r="F1546" t="str">
            <v>금   액</v>
          </cell>
          <cell r="G1546" t="str">
            <v>단  가</v>
          </cell>
          <cell r="H1546" t="str">
            <v>금   액</v>
          </cell>
          <cell r="I1546" t="str">
            <v>단  가</v>
          </cell>
          <cell r="J1546" t="str">
            <v>금   액</v>
          </cell>
          <cell r="K1546" t="str">
            <v>단  가</v>
          </cell>
          <cell r="L1546" t="str">
            <v>금   액</v>
          </cell>
        </row>
        <row r="1548">
          <cell r="A1548" t="str">
            <v>A.C WELDER</v>
          </cell>
          <cell r="C1548" t="str">
            <v>10KVA</v>
          </cell>
          <cell r="D1548">
            <v>8</v>
          </cell>
          <cell r="E1548" t="str">
            <v>Hr</v>
          </cell>
          <cell r="K1548">
            <v>155</v>
          </cell>
          <cell r="L1548">
            <v>1240</v>
          </cell>
        </row>
        <row r="1549">
          <cell r="A1549" t="str">
            <v>GAS CUTTING M/C</v>
          </cell>
          <cell r="C1549" t="str">
            <v>중 형</v>
          </cell>
          <cell r="D1549">
            <v>48</v>
          </cell>
          <cell r="E1549" t="str">
            <v>Hr</v>
          </cell>
          <cell r="G1549">
            <v>3974</v>
          </cell>
          <cell r="H1549">
            <v>190752</v>
          </cell>
          <cell r="K1549">
            <v>115</v>
          </cell>
          <cell r="L1549">
            <v>5520</v>
          </cell>
        </row>
        <row r="1550">
          <cell r="A1550" t="str">
            <v>GAS WELDER</v>
          </cell>
          <cell r="C1550" t="str">
            <v>중 형</v>
          </cell>
          <cell r="D1550">
            <v>24</v>
          </cell>
          <cell r="E1550" t="str">
            <v>Hr</v>
          </cell>
          <cell r="K1550">
            <v>115</v>
          </cell>
          <cell r="L1550">
            <v>2760</v>
          </cell>
        </row>
        <row r="1551">
          <cell r="A1551" t="str">
            <v>PORTABLE DRILL</v>
          </cell>
          <cell r="C1551" t="str">
            <v>1.5 HP</v>
          </cell>
          <cell r="D1551">
            <v>16</v>
          </cell>
          <cell r="E1551" t="str">
            <v>Hr</v>
          </cell>
          <cell r="K1551">
            <v>14</v>
          </cell>
          <cell r="L1551">
            <v>224</v>
          </cell>
        </row>
        <row r="1552">
          <cell r="A1552" t="str">
            <v>PORTABLE GRINDER</v>
          </cell>
          <cell r="C1552" t="str">
            <v>0.5 HP</v>
          </cell>
          <cell r="D1552">
            <v>48</v>
          </cell>
          <cell r="E1552" t="str">
            <v>Hr</v>
          </cell>
          <cell r="K1552">
            <v>22</v>
          </cell>
          <cell r="L1552">
            <v>1056</v>
          </cell>
        </row>
        <row r="1554">
          <cell r="A1554" t="str">
            <v>COMPRESSOR</v>
          </cell>
          <cell r="C1554" t="str">
            <v>7.1㎥/min</v>
          </cell>
          <cell r="D1554">
            <v>16</v>
          </cell>
          <cell r="E1554" t="str">
            <v>Hr</v>
          </cell>
          <cell r="G1554">
            <v>9681</v>
          </cell>
          <cell r="H1554">
            <v>154896</v>
          </cell>
          <cell r="I1554">
            <v>8779</v>
          </cell>
          <cell r="J1554">
            <v>140464</v>
          </cell>
          <cell r="K1554">
            <v>6250</v>
          </cell>
          <cell r="L1554">
            <v>100000</v>
          </cell>
        </row>
        <row r="1555">
          <cell r="A1555" t="str">
            <v>리프트 트럭</v>
          </cell>
          <cell r="C1555" t="str">
            <v>5 TON</v>
          </cell>
          <cell r="D1555">
            <v>8</v>
          </cell>
          <cell r="E1555" t="str">
            <v>Hr</v>
          </cell>
          <cell r="G1555">
            <v>9681</v>
          </cell>
          <cell r="H1555">
            <v>77448</v>
          </cell>
          <cell r="I1555">
            <v>5116.08</v>
          </cell>
          <cell r="J1555">
            <v>40928</v>
          </cell>
          <cell r="K1555">
            <v>4863</v>
          </cell>
          <cell r="L1555">
            <v>38904</v>
          </cell>
        </row>
        <row r="1556">
          <cell r="A1556" t="str">
            <v>TRUCK CRANE</v>
          </cell>
          <cell r="C1556" t="str">
            <v>40 TON</v>
          </cell>
          <cell r="D1556">
            <v>8</v>
          </cell>
          <cell r="E1556" t="str">
            <v>Hr</v>
          </cell>
          <cell r="G1556">
            <v>18615</v>
          </cell>
          <cell r="H1556">
            <v>148920</v>
          </cell>
          <cell r="I1556">
            <v>8730</v>
          </cell>
          <cell r="J1556">
            <v>69840</v>
          </cell>
          <cell r="K1556">
            <v>55621</v>
          </cell>
          <cell r="L1556">
            <v>444968</v>
          </cell>
        </row>
        <row r="1557">
          <cell r="A1557" t="str">
            <v>WINCH</v>
          </cell>
          <cell r="C1557" t="str">
            <v>50 HP</v>
          </cell>
          <cell r="D1557">
            <v>8</v>
          </cell>
          <cell r="E1557" t="str">
            <v>Hr</v>
          </cell>
          <cell r="G1557">
            <v>9235</v>
          </cell>
          <cell r="H1557">
            <v>73880</v>
          </cell>
          <cell r="K1557">
            <v>5209</v>
          </cell>
          <cell r="L1557">
            <v>41672</v>
          </cell>
        </row>
        <row r="1560">
          <cell r="B1560" t="str">
            <v xml:space="preserve"> 계</v>
          </cell>
          <cell r="F1560">
            <v>1533472</v>
          </cell>
          <cell r="H1560">
            <v>645896</v>
          </cell>
          <cell r="J1560">
            <v>251232</v>
          </cell>
          <cell r="L1560">
            <v>636344</v>
          </cell>
        </row>
        <row r="1572">
          <cell r="E1572" t="str">
            <v xml:space="preserve"> </v>
          </cell>
          <cell r="F1572" t="str">
            <v>RADIAL GATE GUIDE FRAME 설치 소모 자재비</v>
          </cell>
        </row>
        <row r="1573">
          <cell r="E1573" t="str">
            <v xml:space="preserve"> </v>
          </cell>
        </row>
        <row r="1574">
          <cell r="A1574" t="str">
            <v>종       별</v>
          </cell>
          <cell r="C1574" t="str">
            <v>재 료 또 는</v>
          </cell>
          <cell r="D1574" t="str">
            <v xml:space="preserve">원 수 </v>
          </cell>
          <cell r="E1574" t="str">
            <v>단 위</v>
          </cell>
          <cell r="F1574" t="str">
            <v>총   액</v>
          </cell>
          <cell r="G1574" t="str">
            <v>노   무   비</v>
          </cell>
          <cell r="I1574" t="str">
            <v>재   료   비</v>
          </cell>
          <cell r="K1574" t="str">
            <v>경      비</v>
          </cell>
          <cell r="M1574" t="str">
            <v>비   고</v>
          </cell>
        </row>
        <row r="1575">
          <cell r="C1575" t="str">
            <v xml:space="preserve">규       격 </v>
          </cell>
          <cell r="F1575" t="str">
            <v>금   액</v>
          </cell>
          <cell r="G1575" t="str">
            <v>단  가</v>
          </cell>
          <cell r="H1575" t="str">
            <v>금   액</v>
          </cell>
          <cell r="I1575" t="str">
            <v>단  가</v>
          </cell>
          <cell r="J1575" t="str">
            <v>금   액</v>
          </cell>
          <cell r="K1575" t="str">
            <v>단  가</v>
          </cell>
          <cell r="L1575" t="str">
            <v>금   액</v>
          </cell>
        </row>
        <row r="1576">
          <cell r="A1576" t="str">
            <v>산       소</v>
          </cell>
          <cell r="C1576" t="str">
            <v>6,000L용</v>
          </cell>
          <cell r="D1576">
            <v>0.5</v>
          </cell>
          <cell r="E1576" t="str">
            <v>병</v>
          </cell>
          <cell r="G1576" t="str">
            <v xml:space="preserve"> </v>
          </cell>
          <cell r="I1576">
            <v>12000</v>
          </cell>
          <cell r="J1576">
            <v>6000</v>
          </cell>
        </row>
        <row r="1577">
          <cell r="A1577" t="str">
            <v>아 세 치 렌</v>
          </cell>
          <cell r="C1577" t="str">
            <v>2,100L용</v>
          </cell>
          <cell r="D1577">
            <v>0.05</v>
          </cell>
          <cell r="E1577" t="str">
            <v>병</v>
          </cell>
          <cell r="I1577">
            <v>25849</v>
          </cell>
          <cell r="J1577">
            <v>1292</v>
          </cell>
        </row>
        <row r="1578">
          <cell r="A1578" t="str">
            <v>용   접  봉</v>
          </cell>
          <cell r="C1578" t="str">
            <v>SS41+STS304,4M/M</v>
          </cell>
          <cell r="D1578">
            <v>7</v>
          </cell>
          <cell r="E1578" t="str">
            <v>KG</v>
          </cell>
          <cell r="I1578">
            <v>3360</v>
          </cell>
          <cell r="J1578">
            <v>23520</v>
          </cell>
        </row>
        <row r="1579">
          <cell r="A1579" t="str">
            <v xml:space="preserve"> </v>
          </cell>
          <cell r="D1579" t="str">
            <v xml:space="preserve"> </v>
          </cell>
          <cell r="E1579" t="str">
            <v xml:space="preserve"> </v>
          </cell>
          <cell r="I1579" t="str">
            <v xml:space="preserve"> </v>
          </cell>
          <cell r="J1579" t="str">
            <v xml:space="preserve"> </v>
          </cell>
        </row>
        <row r="1582">
          <cell r="B1582" t="str">
            <v>계</v>
          </cell>
          <cell r="F1582">
            <v>30812</v>
          </cell>
          <cell r="J1582">
            <v>30812</v>
          </cell>
          <cell r="L1582" t="str">
            <v xml:space="preserve"> </v>
          </cell>
        </row>
        <row r="1601">
          <cell r="E1601" t="str">
            <v xml:space="preserve"> </v>
          </cell>
          <cell r="F1601" t="str">
            <v>RADIAL GATE HOIST 설치 사용장비 경비</v>
          </cell>
        </row>
        <row r="1602">
          <cell r="E1602" t="str">
            <v xml:space="preserve"> </v>
          </cell>
        </row>
        <row r="1603">
          <cell r="A1603" t="str">
            <v>종       별</v>
          </cell>
          <cell r="C1603" t="str">
            <v>재 료 또 는</v>
          </cell>
          <cell r="D1603" t="str">
            <v xml:space="preserve">원 수 </v>
          </cell>
          <cell r="E1603" t="str">
            <v>단 위</v>
          </cell>
          <cell r="F1603" t="str">
            <v>총   액</v>
          </cell>
          <cell r="G1603" t="str">
            <v>노   무   비</v>
          </cell>
          <cell r="I1603" t="str">
            <v>재   료   비</v>
          </cell>
          <cell r="K1603" t="str">
            <v>경      비</v>
          </cell>
          <cell r="M1603" t="str">
            <v>비   고</v>
          </cell>
        </row>
        <row r="1604">
          <cell r="C1604" t="str">
            <v xml:space="preserve">규       격 </v>
          </cell>
          <cell r="F1604" t="str">
            <v>금   액</v>
          </cell>
          <cell r="G1604" t="str">
            <v>단  가</v>
          </cell>
          <cell r="H1604" t="str">
            <v>금   액</v>
          </cell>
          <cell r="I1604" t="str">
            <v>단  가</v>
          </cell>
          <cell r="J1604" t="str">
            <v>금   액</v>
          </cell>
          <cell r="K1604" t="str">
            <v>단  가</v>
          </cell>
          <cell r="L1604" t="str">
            <v>금   액</v>
          </cell>
        </row>
        <row r="1607">
          <cell r="A1607" t="str">
            <v>A.C WELDER</v>
          </cell>
          <cell r="C1607" t="str">
            <v>10KVA</v>
          </cell>
          <cell r="D1607">
            <v>8</v>
          </cell>
          <cell r="E1607" t="str">
            <v>Hr</v>
          </cell>
          <cell r="K1607">
            <v>155</v>
          </cell>
          <cell r="L1607">
            <v>1240</v>
          </cell>
        </row>
        <row r="1608">
          <cell r="A1608" t="str">
            <v>GAS CUTTING M/C</v>
          </cell>
          <cell r="C1608" t="str">
            <v>중 형</v>
          </cell>
          <cell r="D1608">
            <v>16</v>
          </cell>
          <cell r="E1608" t="str">
            <v>Hr</v>
          </cell>
          <cell r="G1608">
            <v>3974</v>
          </cell>
          <cell r="H1608">
            <v>63584</v>
          </cell>
          <cell r="K1608">
            <v>115</v>
          </cell>
          <cell r="L1608">
            <v>1840</v>
          </cell>
        </row>
        <row r="1609">
          <cell r="A1609" t="str">
            <v>PORTABLE DRILL</v>
          </cell>
          <cell r="C1609" t="str">
            <v>1.5 HP</v>
          </cell>
          <cell r="D1609">
            <v>8</v>
          </cell>
          <cell r="E1609" t="str">
            <v>Hr</v>
          </cell>
          <cell r="K1609">
            <v>14</v>
          </cell>
          <cell r="L1609">
            <v>112</v>
          </cell>
        </row>
        <row r="1610">
          <cell r="A1610" t="str">
            <v>PORTABLE GRINDER</v>
          </cell>
          <cell r="C1610" t="str">
            <v>0.5 HP</v>
          </cell>
          <cell r="D1610">
            <v>16</v>
          </cell>
          <cell r="E1610" t="str">
            <v>Hr</v>
          </cell>
          <cell r="K1610">
            <v>22</v>
          </cell>
          <cell r="L1610">
            <v>352</v>
          </cell>
        </row>
        <row r="1611">
          <cell r="A1611" t="str">
            <v>TRUCK CRANE</v>
          </cell>
          <cell r="C1611" t="str">
            <v>30 TON</v>
          </cell>
          <cell r="D1611">
            <v>8</v>
          </cell>
          <cell r="E1611" t="str">
            <v>Hr</v>
          </cell>
          <cell r="G1611">
            <v>18615</v>
          </cell>
          <cell r="H1611">
            <v>148920</v>
          </cell>
          <cell r="I1611">
            <v>7046</v>
          </cell>
          <cell r="J1611">
            <v>56368</v>
          </cell>
          <cell r="K1611">
            <v>44939</v>
          </cell>
          <cell r="L1611">
            <v>359512</v>
          </cell>
        </row>
        <row r="1612">
          <cell r="E1612" t="str">
            <v xml:space="preserve"> </v>
          </cell>
          <cell r="G1612" t="str">
            <v xml:space="preserve"> </v>
          </cell>
          <cell r="I1612" t="str">
            <v xml:space="preserve"> </v>
          </cell>
          <cell r="J1612" t="str">
            <v xml:space="preserve"> </v>
          </cell>
          <cell r="K1612" t="str">
            <v xml:space="preserve"> </v>
          </cell>
        </row>
        <row r="1613">
          <cell r="A1613" t="str">
            <v>WINCH</v>
          </cell>
          <cell r="C1613" t="str">
            <v>10 HP</v>
          </cell>
          <cell r="D1613">
            <v>16</v>
          </cell>
          <cell r="E1613" t="str">
            <v>Hr</v>
          </cell>
          <cell r="G1613">
            <v>9235</v>
          </cell>
          <cell r="H1613">
            <v>147760</v>
          </cell>
          <cell r="I1613" t="str">
            <v xml:space="preserve"> </v>
          </cell>
          <cell r="J1613" t="str">
            <v xml:space="preserve"> </v>
          </cell>
          <cell r="K1613">
            <v>850</v>
          </cell>
          <cell r="L1613">
            <v>13600</v>
          </cell>
        </row>
        <row r="1618">
          <cell r="B1618" t="str">
            <v xml:space="preserve"> 계</v>
          </cell>
          <cell r="F1618">
            <v>793288</v>
          </cell>
          <cell r="H1618">
            <v>360264</v>
          </cell>
          <cell r="J1618">
            <v>56368</v>
          </cell>
          <cell r="L1618">
            <v>376656</v>
          </cell>
        </row>
        <row r="1630">
          <cell r="E1630" t="str">
            <v xml:space="preserve"> </v>
          </cell>
          <cell r="F1630" t="str">
            <v>TRASH RACK 제작 인건비</v>
          </cell>
        </row>
        <row r="1631">
          <cell r="E1631" t="str">
            <v xml:space="preserve"> </v>
          </cell>
        </row>
        <row r="1632">
          <cell r="A1632" t="str">
            <v>종       별</v>
          </cell>
          <cell r="C1632" t="str">
            <v>재 료 또 는</v>
          </cell>
          <cell r="D1632" t="str">
            <v xml:space="preserve">원 수 </v>
          </cell>
          <cell r="E1632" t="str">
            <v>단 위</v>
          </cell>
          <cell r="F1632" t="str">
            <v>총   액</v>
          </cell>
          <cell r="G1632" t="str">
            <v>노   무   비</v>
          </cell>
          <cell r="I1632" t="str">
            <v>재   료   비</v>
          </cell>
          <cell r="K1632" t="str">
            <v>경      비</v>
          </cell>
          <cell r="M1632" t="str">
            <v>비   고</v>
          </cell>
        </row>
        <row r="1633">
          <cell r="C1633" t="str">
            <v xml:space="preserve">규       격 </v>
          </cell>
          <cell r="F1633" t="str">
            <v>금   액</v>
          </cell>
          <cell r="G1633" t="str">
            <v>단  가</v>
          </cell>
          <cell r="H1633" t="str">
            <v>금   액</v>
          </cell>
          <cell r="I1633" t="str">
            <v>단  가</v>
          </cell>
          <cell r="J1633" t="str">
            <v>금   액</v>
          </cell>
          <cell r="K1633" t="str">
            <v>단  가</v>
          </cell>
          <cell r="L1633" t="str">
            <v>금   액</v>
          </cell>
        </row>
        <row r="1634">
          <cell r="A1634" t="str">
            <v>기 술 관 리</v>
          </cell>
          <cell r="C1634" t="str">
            <v>기계기사1급</v>
          </cell>
          <cell r="D1634">
            <v>5.2</v>
          </cell>
          <cell r="E1634" t="str">
            <v>인</v>
          </cell>
          <cell r="G1634">
            <v>97488</v>
          </cell>
          <cell r="H1634">
            <v>506937</v>
          </cell>
        </row>
        <row r="1635">
          <cell r="A1635" t="str">
            <v>제 작 정 리</v>
          </cell>
          <cell r="C1635" t="str">
            <v>프랜트 제관공</v>
          </cell>
          <cell r="D1635">
            <v>1.25</v>
          </cell>
          <cell r="E1635" t="str">
            <v>인</v>
          </cell>
          <cell r="G1635">
            <v>81966</v>
          </cell>
          <cell r="H1635">
            <v>102457</v>
          </cell>
        </row>
        <row r="1636">
          <cell r="A1636" t="str">
            <v xml:space="preserve"> </v>
          </cell>
          <cell r="B1636" t="str">
            <v>절    단</v>
          </cell>
          <cell r="C1636" t="str">
            <v>산소 절단공</v>
          </cell>
          <cell r="D1636">
            <v>0.65600000000000003</v>
          </cell>
          <cell r="E1636" t="str">
            <v>인</v>
          </cell>
          <cell r="G1636">
            <v>31794</v>
          </cell>
          <cell r="H1636">
            <v>20856</v>
          </cell>
        </row>
        <row r="1637">
          <cell r="B1637" t="str">
            <v>절    단</v>
          </cell>
          <cell r="C1637" t="str">
            <v>프랜트 제관공</v>
          </cell>
          <cell r="D1637">
            <v>36.902000000000001</v>
          </cell>
          <cell r="E1637" t="str">
            <v>인</v>
          </cell>
          <cell r="G1637">
            <v>81966</v>
          </cell>
          <cell r="H1637">
            <v>3024709</v>
          </cell>
        </row>
        <row r="1638">
          <cell r="A1638" t="str">
            <v>HOLING</v>
          </cell>
          <cell r="C1638" t="str">
            <v>프랜트 제관공</v>
          </cell>
          <cell r="D1638">
            <v>3.22</v>
          </cell>
          <cell r="E1638" t="str">
            <v>인</v>
          </cell>
          <cell r="G1638">
            <v>81966</v>
          </cell>
          <cell r="H1638">
            <v>263930</v>
          </cell>
        </row>
        <row r="1640">
          <cell r="A1640" t="str">
            <v>THREADING</v>
          </cell>
          <cell r="C1640" t="str">
            <v>프랜트 제관공</v>
          </cell>
          <cell r="D1640">
            <v>4.3</v>
          </cell>
          <cell r="E1640" t="str">
            <v>인</v>
          </cell>
          <cell r="G1640">
            <v>81966</v>
          </cell>
          <cell r="H1640">
            <v>352453</v>
          </cell>
        </row>
        <row r="1641">
          <cell r="B1641" t="str">
            <v>끝   손   질</v>
          </cell>
          <cell r="C1641" t="str">
            <v>기계 연마공</v>
          </cell>
          <cell r="D1641">
            <v>18.66</v>
          </cell>
          <cell r="E1641" t="str">
            <v>인</v>
          </cell>
          <cell r="G1641">
            <v>26032</v>
          </cell>
          <cell r="H1641">
            <v>485757</v>
          </cell>
        </row>
        <row r="1642">
          <cell r="B1642" t="str">
            <v>사    도</v>
          </cell>
          <cell r="C1642" t="str">
            <v>제   도   공</v>
          </cell>
          <cell r="D1642">
            <v>0.3</v>
          </cell>
          <cell r="E1642" t="str">
            <v>인</v>
          </cell>
          <cell r="G1642">
            <v>32747</v>
          </cell>
          <cell r="H1642">
            <v>9824</v>
          </cell>
        </row>
        <row r="1643">
          <cell r="B1643" t="str">
            <v>현    도</v>
          </cell>
          <cell r="C1643" t="str">
            <v>현   도   공</v>
          </cell>
          <cell r="D1643">
            <v>8.5999999999999993E-2</v>
          </cell>
          <cell r="E1643" t="str">
            <v>인</v>
          </cell>
          <cell r="G1643">
            <v>28487</v>
          </cell>
          <cell r="H1643">
            <v>2449</v>
          </cell>
        </row>
        <row r="1644">
          <cell r="B1644" t="str">
            <v>괘    서</v>
          </cell>
          <cell r="C1644" t="str">
            <v>마   킹   공</v>
          </cell>
          <cell r="D1644">
            <v>2</v>
          </cell>
          <cell r="E1644" t="str">
            <v>인</v>
          </cell>
          <cell r="G1644">
            <v>26924</v>
          </cell>
          <cell r="H1644">
            <v>53848</v>
          </cell>
        </row>
        <row r="1646">
          <cell r="A1646" t="str">
            <v xml:space="preserve"> </v>
          </cell>
          <cell r="B1646" t="str">
            <v>교    정</v>
          </cell>
          <cell r="C1646" t="str">
            <v>프랜트 제관공</v>
          </cell>
          <cell r="D1646">
            <v>0.5</v>
          </cell>
          <cell r="E1646" t="str">
            <v>인</v>
          </cell>
          <cell r="G1646">
            <v>81966</v>
          </cell>
          <cell r="H1646">
            <v>40983</v>
          </cell>
        </row>
        <row r="1647">
          <cell r="A1647" t="str">
            <v>용        접</v>
          </cell>
          <cell r="C1647" t="str">
            <v>프랜트 용접공</v>
          </cell>
          <cell r="D1647">
            <v>4.46</v>
          </cell>
          <cell r="E1647" t="str">
            <v>인</v>
          </cell>
          <cell r="G1647">
            <v>95379</v>
          </cell>
          <cell r="H1647">
            <v>425390</v>
          </cell>
        </row>
        <row r="1648">
          <cell r="B1648" t="str">
            <v>교    정</v>
          </cell>
          <cell r="C1648" t="str">
            <v>프랜트 제관공</v>
          </cell>
          <cell r="D1648">
            <v>0.75</v>
          </cell>
          <cell r="E1648" t="str">
            <v>인</v>
          </cell>
          <cell r="G1648">
            <v>81966</v>
          </cell>
          <cell r="H1648">
            <v>61474</v>
          </cell>
        </row>
        <row r="1649">
          <cell r="B1649" t="str">
            <v>조    작</v>
          </cell>
          <cell r="C1649" t="str">
            <v>특수 비계공</v>
          </cell>
          <cell r="D1649">
            <v>3.3</v>
          </cell>
          <cell r="E1649" t="str">
            <v>인</v>
          </cell>
          <cell r="G1649">
            <v>85884</v>
          </cell>
          <cell r="H1649">
            <v>283417</v>
          </cell>
        </row>
        <row r="1650">
          <cell r="B1650" t="str">
            <v>소  운  반</v>
          </cell>
          <cell r="C1650" t="str">
            <v>보 통 인 부</v>
          </cell>
          <cell r="D1650">
            <v>1</v>
          </cell>
          <cell r="E1650" t="str">
            <v>인</v>
          </cell>
          <cell r="G1650">
            <v>37736</v>
          </cell>
          <cell r="H1650">
            <v>37736</v>
          </cell>
        </row>
        <row r="1652">
          <cell r="B1652" t="str">
            <v>보  조(기 능)</v>
          </cell>
          <cell r="C1652" t="str">
            <v>특 별 인 부</v>
          </cell>
          <cell r="D1652">
            <v>37.68</v>
          </cell>
          <cell r="G1652">
            <v>57379</v>
          </cell>
          <cell r="H1652">
            <v>2162040</v>
          </cell>
        </row>
        <row r="1656">
          <cell r="B1656" t="str">
            <v xml:space="preserve">    계</v>
          </cell>
          <cell r="F1656">
            <v>7834260</v>
          </cell>
          <cell r="H1656">
            <v>7834260</v>
          </cell>
        </row>
        <row r="1659">
          <cell r="E1659" t="str">
            <v xml:space="preserve"> </v>
          </cell>
          <cell r="F1659" t="str">
            <v>TRASH RACK 제작 소모 자재비</v>
          </cell>
        </row>
        <row r="1660">
          <cell r="E1660" t="str">
            <v xml:space="preserve"> </v>
          </cell>
        </row>
        <row r="1661">
          <cell r="A1661" t="str">
            <v>종       별</v>
          </cell>
          <cell r="C1661" t="str">
            <v>재 료 또 는</v>
          </cell>
          <cell r="D1661" t="str">
            <v xml:space="preserve">원 수 </v>
          </cell>
          <cell r="E1661" t="str">
            <v>단 위</v>
          </cell>
          <cell r="F1661" t="str">
            <v>총   액</v>
          </cell>
          <cell r="G1661" t="str">
            <v>노   무   비</v>
          </cell>
          <cell r="I1661" t="str">
            <v>재   료   비</v>
          </cell>
          <cell r="K1661" t="str">
            <v>경      비</v>
          </cell>
          <cell r="M1661" t="str">
            <v>비   고</v>
          </cell>
        </row>
        <row r="1662">
          <cell r="C1662" t="str">
            <v xml:space="preserve">규       격 </v>
          </cell>
          <cell r="F1662" t="str">
            <v>금   액</v>
          </cell>
          <cell r="G1662" t="str">
            <v>단  가</v>
          </cell>
          <cell r="H1662" t="str">
            <v>금   액</v>
          </cell>
          <cell r="I1662" t="str">
            <v>단  가</v>
          </cell>
          <cell r="J1662" t="str">
            <v>금   액</v>
          </cell>
          <cell r="K1662" t="str">
            <v>단  가</v>
          </cell>
          <cell r="L1662" t="str">
            <v>금   액</v>
          </cell>
        </row>
        <row r="1663">
          <cell r="A1663" t="str">
            <v>산       소</v>
          </cell>
          <cell r="C1663" t="str">
            <v>6,000L용</v>
          </cell>
          <cell r="D1663">
            <v>1.8049999999999999</v>
          </cell>
          <cell r="E1663" t="str">
            <v>병</v>
          </cell>
          <cell r="G1663" t="str">
            <v xml:space="preserve"> </v>
          </cell>
          <cell r="I1663">
            <v>12000</v>
          </cell>
          <cell r="J1663">
            <v>21660</v>
          </cell>
        </row>
        <row r="1664">
          <cell r="A1664" t="str">
            <v>아 세 치 렌</v>
          </cell>
          <cell r="C1664" t="str">
            <v>2,100L용</v>
          </cell>
          <cell r="D1664">
            <v>1.2749999999999999</v>
          </cell>
          <cell r="E1664" t="str">
            <v>병</v>
          </cell>
          <cell r="I1664">
            <v>25849</v>
          </cell>
          <cell r="J1664">
            <v>32957</v>
          </cell>
        </row>
        <row r="1665">
          <cell r="A1665" t="str">
            <v>함       석</v>
          </cell>
          <cell r="C1665" t="str">
            <v>#32 x 3' x 6'</v>
          </cell>
          <cell r="D1665">
            <v>0.53</v>
          </cell>
          <cell r="E1665" t="str">
            <v>매</v>
          </cell>
          <cell r="I1665">
            <v>2597</v>
          </cell>
          <cell r="J1665">
            <v>1376</v>
          </cell>
        </row>
        <row r="1666">
          <cell r="A1666" t="str">
            <v>용   접  봉</v>
          </cell>
          <cell r="C1666" t="str">
            <v>SS400, 4M/Mx350L</v>
          </cell>
          <cell r="D1666">
            <v>20.7</v>
          </cell>
          <cell r="E1666" t="str">
            <v>KG</v>
          </cell>
          <cell r="I1666">
            <v>1260</v>
          </cell>
          <cell r="J1666">
            <v>26082</v>
          </cell>
        </row>
        <row r="1667">
          <cell r="A1667" t="str">
            <v xml:space="preserve"> </v>
          </cell>
          <cell r="D1667" t="str">
            <v xml:space="preserve"> </v>
          </cell>
          <cell r="E1667" t="str">
            <v xml:space="preserve"> </v>
          </cell>
          <cell r="K1667" t="str">
            <v xml:space="preserve"> </v>
          </cell>
          <cell r="L1667" t="str">
            <v xml:space="preserve"> </v>
          </cell>
        </row>
        <row r="1668">
          <cell r="A1668" t="str">
            <v>그라인다돌</v>
          </cell>
          <cell r="C1668" t="str">
            <v>300m/mΦ</v>
          </cell>
          <cell r="D1668">
            <v>1.55</v>
          </cell>
          <cell r="E1668" t="str">
            <v>개</v>
          </cell>
          <cell r="I1668">
            <v>3380</v>
          </cell>
          <cell r="J1668">
            <v>5239</v>
          </cell>
          <cell r="K1668" t="str">
            <v xml:space="preserve"> </v>
          </cell>
        </row>
        <row r="1670">
          <cell r="B1670" t="str">
            <v>계</v>
          </cell>
          <cell r="F1670">
            <v>87314</v>
          </cell>
          <cell r="J1670">
            <v>87314</v>
          </cell>
          <cell r="L1670" t="str">
            <v xml:space="preserve"> </v>
          </cell>
        </row>
        <row r="1672">
          <cell r="M1672" t="str">
            <v xml:space="preserve"> </v>
          </cell>
        </row>
        <row r="1673">
          <cell r="M1673" t="str">
            <v xml:space="preserve"> </v>
          </cell>
        </row>
        <row r="1674">
          <cell r="M1674" t="str">
            <v xml:space="preserve"> </v>
          </cell>
        </row>
        <row r="1675">
          <cell r="M1675" t="str">
            <v xml:space="preserve"> </v>
          </cell>
        </row>
        <row r="1676">
          <cell r="M1676" t="str">
            <v xml:space="preserve"> </v>
          </cell>
        </row>
        <row r="1677">
          <cell r="M1677" t="str">
            <v xml:space="preserve"> </v>
          </cell>
        </row>
        <row r="1678">
          <cell r="M1678" t="str">
            <v xml:space="preserve"> </v>
          </cell>
        </row>
        <row r="1679">
          <cell r="M1679" t="str">
            <v xml:space="preserve"> </v>
          </cell>
        </row>
        <row r="1680">
          <cell r="M1680" t="str">
            <v xml:space="preserve"> </v>
          </cell>
        </row>
        <row r="1681">
          <cell r="M1681" t="str">
            <v xml:space="preserve"> </v>
          </cell>
        </row>
        <row r="1682">
          <cell r="M1682" t="str">
            <v xml:space="preserve"> </v>
          </cell>
        </row>
        <row r="1683">
          <cell r="M1683" t="str">
            <v xml:space="preserve"> </v>
          </cell>
        </row>
        <row r="1684">
          <cell r="M1684" t="str">
            <v xml:space="preserve"> </v>
          </cell>
        </row>
        <row r="1685">
          <cell r="M1685" t="str">
            <v xml:space="preserve"> </v>
          </cell>
        </row>
        <row r="1686">
          <cell r="M1686" t="str">
            <v xml:space="preserve"> </v>
          </cell>
        </row>
        <row r="1687">
          <cell r="M1687" t="str">
            <v xml:space="preserve"> </v>
          </cell>
        </row>
        <row r="1688">
          <cell r="E1688" t="str">
            <v xml:space="preserve"> </v>
          </cell>
          <cell r="F1688" t="str">
            <v>TRASH RACK 설치 인건비</v>
          </cell>
        </row>
        <row r="1689">
          <cell r="E1689" t="str">
            <v xml:space="preserve"> </v>
          </cell>
        </row>
        <row r="1690">
          <cell r="A1690" t="str">
            <v>종       별</v>
          </cell>
          <cell r="C1690" t="str">
            <v>재 료 또 는</v>
          </cell>
          <cell r="D1690" t="str">
            <v xml:space="preserve">원 수 </v>
          </cell>
          <cell r="E1690" t="str">
            <v>단 위</v>
          </cell>
          <cell r="F1690" t="str">
            <v>총   액</v>
          </cell>
          <cell r="G1690" t="str">
            <v>노   무   비</v>
          </cell>
          <cell r="I1690" t="str">
            <v>재   료   비</v>
          </cell>
          <cell r="K1690" t="str">
            <v>경      비</v>
          </cell>
          <cell r="M1690" t="str">
            <v>비   고</v>
          </cell>
        </row>
        <row r="1691">
          <cell r="C1691" t="str">
            <v xml:space="preserve">규       격 </v>
          </cell>
          <cell r="F1691" t="str">
            <v>금   액</v>
          </cell>
          <cell r="G1691" t="str">
            <v>단  가</v>
          </cell>
          <cell r="H1691" t="str">
            <v>금   액</v>
          </cell>
          <cell r="I1691" t="str">
            <v>단  가</v>
          </cell>
          <cell r="J1691" t="str">
            <v>금   액</v>
          </cell>
          <cell r="K1691" t="str">
            <v>단  가</v>
          </cell>
          <cell r="L1691" t="str">
            <v>금   액</v>
          </cell>
        </row>
        <row r="1692">
          <cell r="A1692" t="str">
            <v>기 술 관 리</v>
          </cell>
          <cell r="C1692" t="str">
            <v>기계기사1급</v>
          </cell>
          <cell r="D1692">
            <v>1.66</v>
          </cell>
          <cell r="E1692" t="str">
            <v>인</v>
          </cell>
          <cell r="G1692">
            <v>97488</v>
          </cell>
          <cell r="H1692">
            <v>161830</v>
          </cell>
        </row>
        <row r="1693">
          <cell r="A1693" t="str">
            <v>운 반 검 측</v>
          </cell>
          <cell r="C1693" t="str">
            <v>프랜트기계설치공</v>
          </cell>
          <cell r="D1693">
            <v>0.05</v>
          </cell>
          <cell r="E1693" t="str">
            <v>인</v>
          </cell>
          <cell r="G1693">
            <v>80805</v>
          </cell>
          <cell r="H1693">
            <v>4040</v>
          </cell>
        </row>
        <row r="1694">
          <cell r="C1694" t="str">
            <v>특 별 인 부</v>
          </cell>
          <cell r="D1694">
            <v>0.05</v>
          </cell>
          <cell r="E1694" t="str">
            <v>인</v>
          </cell>
          <cell r="G1694">
            <v>57379</v>
          </cell>
          <cell r="H1694">
            <v>2868</v>
          </cell>
        </row>
        <row r="1695">
          <cell r="A1695" t="str">
            <v>수      정</v>
          </cell>
          <cell r="C1695" t="str">
            <v>산소 절단공</v>
          </cell>
          <cell r="D1695">
            <v>0.05</v>
          </cell>
          <cell r="E1695" t="str">
            <v>인</v>
          </cell>
          <cell r="G1695">
            <v>31794</v>
          </cell>
          <cell r="H1695">
            <v>1589</v>
          </cell>
        </row>
        <row r="1696">
          <cell r="A1696" t="str">
            <v xml:space="preserve"> </v>
          </cell>
          <cell r="C1696" t="str">
            <v>프랜트기계설치공</v>
          </cell>
          <cell r="D1696">
            <v>0.05</v>
          </cell>
          <cell r="E1696" t="str">
            <v>인</v>
          </cell>
          <cell r="G1696">
            <v>80805</v>
          </cell>
          <cell r="H1696">
            <v>4040</v>
          </cell>
        </row>
        <row r="1698">
          <cell r="A1698" t="str">
            <v xml:space="preserve"> </v>
          </cell>
          <cell r="C1698" t="str">
            <v>특 별 인 부</v>
          </cell>
          <cell r="D1698">
            <v>0.1</v>
          </cell>
          <cell r="E1698" t="str">
            <v>인</v>
          </cell>
          <cell r="G1698">
            <v>57379</v>
          </cell>
          <cell r="H1698">
            <v>5737</v>
          </cell>
        </row>
        <row r="1699">
          <cell r="A1699" t="str">
            <v>설치준비 철근정리</v>
          </cell>
          <cell r="C1699" t="str">
            <v>산 소 절 단 공</v>
          </cell>
          <cell r="D1699">
            <v>4.7E-2</v>
          </cell>
          <cell r="E1699" t="str">
            <v>인</v>
          </cell>
          <cell r="G1699">
            <v>31794</v>
          </cell>
          <cell r="H1699">
            <v>1494</v>
          </cell>
        </row>
        <row r="1700">
          <cell r="C1700" t="str">
            <v>특 별 인 부</v>
          </cell>
          <cell r="D1700">
            <v>4.7E-2</v>
          </cell>
          <cell r="E1700" t="str">
            <v>인</v>
          </cell>
          <cell r="G1700">
            <v>57379</v>
          </cell>
          <cell r="H1700">
            <v>2696</v>
          </cell>
        </row>
        <row r="1701">
          <cell r="A1701" t="str">
            <v>CHIPPING</v>
          </cell>
          <cell r="C1701" t="str">
            <v>석      공</v>
          </cell>
          <cell r="D1701">
            <v>0.1</v>
          </cell>
          <cell r="E1701" t="str">
            <v>인</v>
          </cell>
          <cell r="G1701">
            <v>77005</v>
          </cell>
          <cell r="H1701">
            <v>7700</v>
          </cell>
        </row>
        <row r="1702">
          <cell r="C1702" t="str">
            <v>특 별 인 부</v>
          </cell>
          <cell r="D1702">
            <v>0.05</v>
          </cell>
          <cell r="E1702" t="str">
            <v>인</v>
          </cell>
          <cell r="G1702">
            <v>57379</v>
          </cell>
          <cell r="H1702">
            <v>2868</v>
          </cell>
        </row>
        <row r="1704">
          <cell r="A1704" t="str">
            <v>BEAM설치,CRANE</v>
          </cell>
          <cell r="C1704" t="str">
            <v>특 별 인 부</v>
          </cell>
          <cell r="D1704">
            <v>0.17499999999999999</v>
          </cell>
          <cell r="E1704" t="str">
            <v>인</v>
          </cell>
          <cell r="G1704">
            <v>57379</v>
          </cell>
          <cell r="H1704">
            <v>10041</v>
          </cell>
        </row>
        <row r="1705">
          <cell r="A1705" t="str">
            <v xml:space="preserve"> </v>
          </cell>
          <cell r="B1705" t="str">
            <v>작업</v>
          </cell>
          <cell r="C1705" t="str">
            <v>특수 비계공</v>
          </cell>
          <cell r="D1705">
            <v>0.18</v>
          </cell>
          <cell r="E1705" t="str">
            <v>인</v>
          </cell>
          <cell r="G1705">
            <v>85884</v>
          </cell>
          <cell r="H1705">
            <v>15459</v>
          </cell>
        </row>
        <row r="1706">
          <cell r="A1706" t="str">
            <v>BEAM설치,CRANE</v>
          </cell>
          <cell r="C1706" t="str">
            <v>측   량   사</v>
          </cell>
          <cell r="D1706">
            <v>0.14000000000000001</v>
          </cell>
          <cell r="E1706" t="str">
            <v>인</v>
          </cell>
          <cell r="G1706">
            <v>58506</v>
          </cell>
          <cell r="H1706">
            <v>8190</v>
          </cell>
        </row>
        <row r="1707">
          <cell r="A1707" t="str">
            <v>작업,1차 쎈타링</v>
          </cell>
          <cell r="C1707" t="str">
            <v>측 량 조 수</v>
          </cell>
          <cell r="D1707">
            <v>0.14000000000000001</v>
          </cell>
          <cell r="E1707" t="str">
            <v>인</v>
          </cell>
          <cell r="G1707">
            <v>38777</v>
          </cell>
          <cell r="H1707">
            <v>5428</v>
          </cell>
        </row>
        <row r="1708">
          <cell r="C1708" t="str">
            <v>특수 비계공</v>
          </cell>
          <cell r="D1708">
            <v>0.14000000000000001</v>
          </cell>
          <cell r="E1708" t="str">
            <v>인</v>
          </cell>
          <cell r="G1708">
            <v>85884</v>
          </cell>
          <cell r="H1708">
            <v>12023</v>
          </cell>
        </row>
        <row r="1709">
          <cell r="A1709" t="str">
            <v xml:space="preserve"> </v>
          </cell>
          <cell r="B1709" t="str">
            <v xml:space="preserve"> </v>
          </cell>
        </row>
        <row r="1710">
          <cell r="A1710" t="str">
            <v xml:space="preserve"> </v>
          </cell>
          <cell r="B1710" t="str">
            <v xml:space="preserve"> </v>
          </cell>
          <cell r="C1710" t="str">
            <v>특 별 인 부</v>
          </cell>
          <cell r="D1710">
            <v>0.28000000000000003</v>
          </cell>
          <cell r="E1710" t="str">
            <v>인</v>
          </cell>
          <cell r="G1710">
            <v>57379</v>
          </cell>
          <cell r="H1710">
            <v>16066</v>
          </cell>
        </row>
        <row r="1711">
          <cell r="A1711" t="str">
            <v xml:space="preserve"> </v>
          </cell>
          <cell r="B1711" t="str">
            <v xml:space="preserve"> </v>
          </cell>
          <cell r="C1711" t="str">
            <v>프랜트기계설치공</v>
          </cell>
          <cell r="D1711">
            <v>0.14000000000000001</v>
          </cell>
          <cell r="E1711" t="str">
            <v>인</v>
          </cell>
          <cell r="G1711">
            <v>80805</v>
          </cell>
          <cell r="H1711">
            <v>11312</v>
          </cell>
        </row>
        <row r="1712">
          <cell r="A1712" t="str">
            <v>턴 바 클 용 접</v>
          </cell>
          <cell r="C1712" t="str">
            <v xml:space="preserve">프랜트 용접공 </v>
          </cell>
          <cell r="D1712">
            <v>0.21</v>
          </cell>
          <cell r="E1712" t="str">
            <v>인</v>
          </cell>
          <cell r="G1712">
            <v>95379</v>
          </cell>
          <cell r="H1712">
            <v>20029</v>
          </cell>
        </row>
        <row r="1713">
          <cell r="A1713" t="str">
            <v xml:space="preserve"> </v>
          </cell>
          <cell r="B1713" t="str">
            <v xml:space="preserve"> </v>
          </cell>
          <cell r="C1713" t="str">
            <v>특 별 인 부</v>
          </cell>
          <cell r="D1713">
            <v>0.21</v>
          </cell>
          <cell r="E1713" t="str">
            <v>인</v>
          </cell>
          <cell r="G1713">
            <v>57379</v>
          </cell>
          <cell r="H1713">
            <v>12049</v>
          </cell>
        </row>
        <row r="1714">
          <cell r="A1714" t="str">
            <v>BEAM 완전고정</v>
          </cell>
          <cell r="C1714" t="str">
            <v>산소 절단공</v>
          </cell>
          <cell r="D1714">
            <v>1.4999999999999999E-2</v>
          </cell>
          <cell r="E1714" t="str">
            <v>인</v>
          </cell>
          <cell r="G1714">
            <v>31794</v>
          </cell>
          <cell r="H1714">
            <v>476</v>
          </cell>
        </row>
        <row r="1717">
          <cell r="A1717" t="str">
            <v>종       별</v>
          </cell>
          <cell r="C1717" t="str">
            <v>재 료 또 는</v>
          </cell>
          <cell r="D1717" t="str">
            <v xml:space="preserve">원 수 </v>
          </cell>
          <cell r="E1717" t="str">
            <v>단 위</v>
          </cell>
          <cell r="F1717" t="str">
            <v>총   액</v>
          </cell>
          <cell r="G1717" t="str">
            <v>노   무   비</v>
          </cell>
          <cell r="I1717" t="str">
            <v>재   료   비</v>
          </cell>
          <cell r="K1717" t="str">
            <v>경      비</v>
          </cell>
          <cell r="M1717" t="str">
            <v>비   고</v>
          </cell>
        </row>
        <row r="1718">
          <cell r="C1718" t="str">
            <v xml:space="preserve">규       격 </v>
          </cell>
          <cell r="F1718" t="str">
            <v>금   액</v>
          </cell>
          <cell r="G1718" t="str">
            <v>단  가</v>
          </cell>
          <cell r="H1718" t="str">
            <v>금   액</v>
          </cell>
          <cell r="I1718" t="str">
            <v>단  가</v>
          </cell>
          <cell r="J1718" t="str">
            <v>금   액</v>
          </cell>
          <cell r="K1718" t="str">
            <v>단  가</v>
          </cell>
          <cell r="L1718" t="str">
            <v>금   액</v>
          </cell>
        </row>
        <row r="1719">
          <cell r="C1719" t="str">
            <v>프랜트 용접공</v>
          </cell>
          <cell r="D1719">
            <v>2.7</v>
          </cell>
          <cell r="E1719" t="str">
            <v>인</v>
          </cell>
          <cell r="G1719">
            <v>95379</v>
          </cell>
          <cell r="H1719">
            <v>257523</v>
          </cell>
        </row>
        <row r="1720">
          <cell r="A1720" t="str">
            <v xml:space="preserve"> </v>
          </cell>
          <cell r="C1720" t="str">
            <v>특 별 인 부</v>
          </cell>
          <cell r="D1720">
            <v>2.7</v>
          </cell>
          <cell r="E1720" t="str">
            <v>인</v>
          </cell>
          <cell r="G1720">
            <v>57379</v>
          </cell>
          <cell r="H1720">
            <v>154923</v>
          </cell>
        </row>
        <row r="1721">
          <cell r="A1721" t="str">
            <v>TRASH RACK 설치</v>
          </cell>
          <cell r="C1721" t="str">
            <v>특 별 인 부</v>
          </cell>
          <cell r="D1721">
            <v>0.67</v>
          </cell>
          <cell r="E1721" t="str">
            <v>인</v>
          </cell>
          <cell r="G1721">
            <v>57379</v>
          </cell>
          <cell r="H1721">
            <v>38443</v>
          </cell>
        </row>
        <row r="1722">
          <cell r="A1722" t="str">
            <v>1 차 조 립</v>
          </cell>
          <cell r="C1722" t="str">
            <v>특수 비계공</v>
          </cell>
          <cell r="D1722">
            <v>0.59</v>
          </cell>
          <cell r="E1722" t="str">
            <v>인</v>
          </cell>
          <cell r="G1722">
            <v>85884</v>
          </cell>
          <cell r="H1722">
            <v>50671</v>
          </cell>
        </row>
        <row r="1723">
          <cell r="B1723" t="str">
            <v xml:space="preserve"> </v>
          </cell>
          <cell r="C1723" t="str">
            <v>프랜트기계설치공</v>
          </cell>
          <cell r="D1723">
            <v>0.45</v>
          </cell>
          <cell r="E1723" t="str">
            <v>인</v>
          </cell>
          <cell r="G1723">
            <v>80805</v>
          </cell>
          <cell r="H1723">
            <v>36362</v>
          </cell>
        </row>
        <row r="1724">
          <cell r="A1724" t="str">
            <v>2차 쎈 타 링</v>
          </cell>
          <cell r="C1724" t="str">
            <v>측   량   사</v>
          </cell>
          <cell r="D1724">
            <v>8.6999999999999994E-2</v>
          </cell>
          <cell r="E1724" t="str">
            <v>인</v>
          </cell>
          <cell r="G1724">
            <v>58506</v>
          </cell>
          <cell r="H1724">
            <v>5090</v>
          </cell>
        </row>
        <row r="1725">
          <cell r="B1725" t="str">
            <v xml:space="preserve"> </v>
          </cell>
          <cell r="C1725" t="str">
            <v>측 량 조 수</v>
          </cell>
          <cell r="D1725">
            <v>8.6999999999999994E-2</v>
          </cell>
          <cell r="E1725" t="str">
            <v>인</v>
          </cell>
          <cell r="G1725">
            <v>38777</v>
          </cell>
          <cell r="H1725">
            <v>3373</v>
          </cell>
        </row>
        <row r="1726">
          <cell r="C1726" t="str">
            <v>프랜트기계설치공</v>
          </cell>
          <cell r="D1726">
            <v>8.6999999999999994E-2</v>
          </cell>
          <cell r="E1726" t="str">
            <v>인</v>
          </cell>
          <cell r="G1726">
            <v>80805</v>
          </cell>
          <cell r="H1726">
            <v>7030</v>
          </cell>
        </row>
        <row r="1727">
          <cell r="C1727" t="str">
            <v>특 별 인 부</v>
          </cell>
          <cell r="D1727">
            <v>0.16600000000000001</v>
          </cell>
          <cell r="E1727" t="str">
            <v>인</v>
          </cell>
          <cell r="G1727">
            <v>57379</v>
          </cell>
          <cell r="H1727">
            <v>9524</v>
          </cell>
        </row>
        <row r="1728">
          <cell r="C1728" t="str">
            <v>프랜트 용접공</v>
          </cell>
          <cell r="D1728">
            <v>0.79</v>
          </cell>
          <cell r="E1728" t="str">
            <v>인</v>
          </cell>
          <cell r="G1728">
            <v>95379</v>
          </cell>
          <cell r="H1728">
            <v>75349</v>
          </cell>
        </row>
        <row r="1729">
          <cell r="B1729" t="str">
            <v xml:space="preserve"> </v>
          </cell>
        </row>
        <row r="1730">
          <cell r="A1730" t="str">
            <v>검        사</v>
          </cell>
          <cell r="C1730" t="str">
            <v>프랜트기계설치공</v>
          </cell>
          <cell r="D1730">
            <v>3.5000000000000003E-2</v>
          </cell>
          <cell r="E1730" t="str">
            <v>인</v>
          </cell>
          <cell r="G1730">
            <v>80805</v>
          </cell>
          <cell r="H1730">
            <v>2828</v>
          </cell>
        </row>
        <row r="1731">
          <cell r="A1731" t="str">
            <v xml:space="preserve"> </v>
          </cell>
          <cell r="C1731" t="str">
            <v>특 별 인 부</v>
          </cell>
          <cell r="D1731">
            <v>3.5000000000000003E-2</v>
          </cell>
          <cell r="E1731" t="str">
            <v>인</v>
          </cell>
          <cell r="G1731">
            <v>57379</v>
          </cell>
          <cell r="H1731">
            <v>2008</v>
          </cell>
        </row>
        <row r="1732">
          <cell r="A1732" t="str">
            <v>강제거푸집철거</v>
          </cell>
          <cell r="C1732" t="str">
            <v>프랜트 용접공</v>
          </cell>
          <cell r="D1732">
            <v>1.7000000000000001E-2</v>
          </cell>
          <cell r="E1732" t="str">
            <v>인</v>
          </cell>
          <cell r="G1732">
            <v>95379</v>
          </cell>
          <cell r="H1732">
            <v>1621</v>
          </cell>
        </row>
        <row r="1733">
          <cell r="B1733" t="str">
            <v xml:space="preserve"> </v>
          </cell>
          <cell r="C1733" t="str">
            <v>특 별 인 부</v>
          </cell>
          <cell r="D1733">
            <v>1.7000000000000001E-2</v>
          </cell>
          <cell r="E1733" t="str">
            <v>인</v>
          </cell>
          <cell r="G1733">
            <v>57379</v>
          </cell>
          <cell r="H1733">
            <v>975</v>
          </cell>
        </row>
        <row r="1734">
          <cell r="A1734" t="str">
            <v>뒷    정    리</v>
          </cell>
          <cell r="C1734" t="str">
            <v>프랜트기계설치공</v>
          </cell>
          <cell r="D1734">
            <v>3.5000000000000003E-2</v>
          </cell>
          <cell r="E1734" t="str">
            <v>인</v>
          </cell>
          <cell r="G1734">
            <v>80805</v>
          </cell>
          <cell r="H1734">
            <v>2828</v>
          </cell>
        </row>
        <row r="1735">
          <cell r="B1735" t="str">
            <v xml:space="preserve"> </v>
          </cell>
        </row>
        <row r="1736">
          <cell r="C1736" t="str">
            <v>산소 절단공</v>
          </cell>
          <cell r="D1736">
            <v>1.7000000000000001E-2</v>
          </cell>
          <cell r="E1736" t="str">
            <v>인</v>
          </cell>
          <cell r="G1736">
            <v>31794</v>
          </cell>
          <cell r="H1736">
            <v>540</v>
          </cell>
        </row>
        <row r="1737">
          <cell r="C1737" t="str">
            <v>특 별 인 부</v>
          </cell>
          <cell r="D1737">
            <v>3.5000000000000003E-2</v>
          </cell>
          <cell r="E1737" t="str">
            <v>인</v>
          </cell>
          <cell r="G1737">
            <v>57379</v>
          </cell>
          <cell r="H1737">
            <v>2008</v>
          </cell>
        </row>
        <row r="1738">
          <cell r="A1738" t="str">
            <v>전 원 조 작</v>
          </cell>
          <cell r="C1738" t="str">
            <v>프랜트 전공</v>
          </cell>
          <cell r="D1738">
            <v>0.52</v>
          </cell>
          <cell r="E1738" t="str">
            <v>인</v>
          </cell>
          <cell r="G1738">
            <v>64285</v>
          </cell>
          <cell r="H1738">
            <v>33428</v>
          </cell>
        </row>
        <row r="1739">
          <cell r="C1739" t="str">
            <v>특 별 인 부</v>
          </cell>
          <cell r="D1739">
            <v>0.52</v>
          </cell>
          <cell r="E1739" t="str">
            <v>인</v>
          </cell>
          <cell r="G1739">
            <v>57379</v>
          </cell>
          <cell r="H1739">
            <v>29837</v>
          </cell>
        </row>
        <row r="1743">
          <cell r="B1743" t="str">
            <v xml:space="preserve">    계</v>
          </cell>
          <cell r="F1743">
            <v>1020296</v>
          </cell>
          <cell r="H1743">
            <v>1020296</v>
          </cell>
        </row>
        <row r="1746">
          <cell r="E1746" t="str">
            <v xml:space="preserve"> </v>
          </cell>
          <cell r="F1746" t="str">
            <v>TRASH RACK 설치 소모 자재비</v>
          </cell>
        </row>
        <row r="1747">
          <cell r="E1747" t="str">
            <v xml:space="preserve"> </v>
          </cell>
        </row>
        <row r="1748">
          <cell r="A1748" t="str">
            <v>종       별</v>
          </cell>
          <cell r="C1748" t="str">
            <v>재 료 또 는</v>
          </cell>
          <cell r="D1748" t="str">
            <v xml:space="preserve">원 수 </v>
          </cell>
          <cell r="E1748" t="str">
            <v>단 위</v>
          </cell>
          <cell r="F1748" t="str">
            <v>총   액</v>
          </cell>
          <cell r="G1748" t="str">
            <v>노   무   비</v>
          </cell>
          <cell r="I1748" t="str">
            <v>재   료   비</v>
          </cell>
          <cell r="K1748" t="str">
            <v>경      비</v>
          </cell>
          <cell r="M1748" t="str">
            <v>비   고</v>
          </cell>
        </row>
        <row r="1749">
          <cell r="C1749" t="str">
            <v xml:space="preserve">규       격 </v>
          </cell>
          <cell r="F1749" t="str">
            <v>금   액</v>
          </cell>
          <cell r="G1749" t="str">
            <v>단  가</v>
          </cell>
          <cell r="H1749" t="str">
            <v>금   액</v>
          </cell>
          <cell r="I1749" t="str">
            <v>단  가</v>
          </cell>
          <cell r="J1749" t="str">
            <v>금   액</v>
          </cell>
          <cell r="K1749" t="str">
            <v>단  가</v>
          </cell>
          <cell r="L1749" t="str">
            <v>금   액</v>
          </cell>
        </row>
        <row r="1750">
          <cell r="A1750" t="str">
            <v>산       소</v>
          </cell>
          <cell r="C1750" t="str">
            <v>6,000L용</v>
          </cell>
          <cell r="D1750">
            <v>2.9000000000000001E-2</v>
          </cell>
          <cell r="E1750" t="str">
            <v>병</v>
          </cell>
          <cell r="G1750" t="str">
            <v xml:space="preserve"> </v>
          </cell>
          <cell r="I1750">
            <v>12000</v>
          </cell>
          <cell r="J1750">
            <v>348</v>
          </cell>
        </row>
        <row r="1751">
          <cell r="A1751" t="str">
            <v>아 세 치 렌</v>
          </cell>
          <cell r="C1751" t="str">
            <v>2,100L용</v>
          </cell>
          <cell r="D1751">
            <v>1.2E-2</v>
          </cell>
          <cell r="E1751" t="str">
            <v>병</v>
          </cell>
          <cell r="I1751">
            <v>25849</v>
          </cell>
          <cell r="J1751">
            <v>310</v>
          </cell>
        </row>
        <row r="1752">
          <cell r="A1752" t="str">
            <v>용   접  봉</v>
          </cell>
          <cell r="C1752" t="str">
            <v>SS400, 4M/Mx350L</v>
          </cell>
          <cell r="D1752">
            <v>5.95</v>
          </cell>
          <cell r="E1752" t="str">
            <v>KG</v>
          </cell>
          <cell r="I1752">
            <v>1260</v>
          </cell>
          <cell r="J1752">
            <v>7497</v>
          </cell>
        </row>
        <row r="1754">
          <cell r="A1754" t="str">
            <v xml:space="preserve"> </v>
          </cell>
          <cell r="D1754" t="str">
            <v xml:space="preserve"> </v>
          </cell>
          <cell r="E1754" t="str">
            <v xml:space="preserve"> </v>
          </cell>
        </row>
        <row r="1755">
          <cell r="B1755" t="str">
            <v>계</v>
          </cell>
          <cell r="F1755">
            <v>8155</v>
          </cell>
          <cell r="J1755">
            <v>8155</v>
          </cell>
        </row>
        <row r="1757">
          <cell r="A1757" t="str">
            <v xml:space="preserve"> </v>
          </cell>
          <cell r="D1757" t="str">
            <v xml:space="preserve"> </v>
          </cell>
          <cell r="E1757" t="str">
            <v xml:space="preserve"> </v>
          </cell>
        </row>
        <row r="1758">
          <cell r="A1758" t="str">
            <v xml:space="preserve"> </v>
          </cell>
          <cell r="D1758" t="str">
            <v xml:space="preserve"> </v>
          </cell>
          <cell r="E1758" t="str">
            <v xml:space="preserve"> </v>
          </cell>
        </row>
        <row r="1759">
          <cell r="A1759" t="str">
            <v xml:space="preserve"> </v>
          </cell>
          <cell r="D1759" t="str">
            <v xml:space="preserve"> </v>
          </cell>
          <cell r="E1759" t="str">
            <v xml:space="preserve"> </v>
          </cell>
        </row>
        <row r="1760">
          <cell r="A1760" t="str">
            <v xml:space="preserve"> </v>
          </cell>
          <cell r="D1760" t="str">
            <v xml:space="preserve"> </v>
          </cell>
          <cell r="E1760" t="str">
            <v xml:space="preserve"> </v>
          </cell>
        </row>
        <row r="1761">
          <cell r="A1761" t="str">
            <v xml:space="preserve"> </v>
          </cell>
          <cell r="D1761" t="str">
            <v xml:space="preserve"> </v>
          </cell>
          <cell r="E1761" t="str">
            <v xml:space="preserve"> </v>
          </cell>
        </row>
        <row r="1762">
          <cell r="A1762" t="str">
            <v xml:space="preserve"> </v>
          </cell>
          <cell r="D1762" t="str">
            <v xml:space="preserve"> </v>
          </cell>
          <cell r="E1762" t="str">
            <v xml:space="preserve"> </v>
          </cell>
        </row>
        <row r="1763">
          <cell r="A1763" t="str">
            <v xml:space="preserve"> </v>
          </cell>
          <cell r="D1763" t="str">
            <v xml:space="preserve"> </v>
          </cell>
          <cell r="E1763" t="str">
            <v xml:space="preserve"> </v>
          </cell>
        </row>
        <row r="1764">
          <cell r="A1764" t="str">
            <v xml:space="preserve"> </v>
          </cell>
          <cell r="D1764" t="str">
            <v xml:space="preserve"> </v>
          </cell>
          <cell r="E1764" t="str">
            <v xml:space="preserve"> </v>
          </cell>
        </row>
        <row r="1765">
          <cell r="A1765" t="str">
            <v xml:space="preserve"> </v>
          </cell>
          <cell r="D1765" t="str">
            <v xml:space="preserve"> </v>
          </cell>
          <cell r="E1765" t="str">
            <v xml:space="preserve"> </v>
          </cell>
        </row>
        <row r="1766">
          <cell r="A1766" t="str">
            <v xml:space="preserve"> </v>
          </cell>
          <cell r="D1766" t="str">
            <v xml:space="preserve"> </v>
          </cell>
          <cell r="E1766" t="str">
            <v xml:space="preserve"> </v>
          </cell>
        </row>
        <row r="1767">
          <cell r="A1767" t="str">
            <v xml:space="preserve"> </v>
          </cell>
          <cell r="D1767" t="str">
            <v xml:space="preserve"> </v>
          </cell>
          <cell r="E1767" t="str">
            <v xml:space="preserve"> </v>
          </cell>
        </row>
        <row r="1768">
          <cell r="A1768" t="str">
            <v xml:space="preserve"> </v>
          </cell>
          <cell r="D1768" t="str">
            <v xml:space="preserve"> </v>
          </cell>
          <cell r="E1768" t="str">
            <v xml:space="preserve"> </v>
          </cell>
        </row>
        <row r="1769">
          <cell r="A1769" t="str">
            <v xml:space="preserve"> </v>
          </cell>
          <cell r="D1769" t="str">
            <v xml:space="preserve"> </v>
          </cell>
          <cell r="E1769" t="str">
            <v xml:space="preserve"> </v>
          </cell>
        </row>
        <row r="1770">
          <cell r="A1770" t="str">
            <v xml:space="preserve"> </v>
          </cell>
          <cell r="D1770" t="str">
            <v xml:space="preserve"> </v>
          </cell>
          <cell r="E1770" t="str">
            <v xml:space="preserve"> </v>
          </cell>
        </row>
        <row r="1771">
          <cell r="A1771" t="str">
            <v xml:space="preserve"> </v>
          </cell>
          <cell r="D1771" t="str">
            <v xml:space="preserve"> </v>
          </cell>
          <cell r="E1771" t="str">
            <v xml:space="preserve"> </v>
          </cell>
        </row>
        <row r="1772">
          <cell r="A1772" t="str">
            <v xml:space="preserve"> </v>
          </cell>
          <cell r="D1772" t="str">
            <v xml:space="preserve"> </v>
          </cell>
          <cell r="E1772" t="str">
            <v xml:space="preserve"> </v>
          </cell>
        </row>
        <row r="1773">
          <cell r="A1773" t="str">
            <v xml:space="preserve"> </v>
          </cell>
          <cell r="D1773" t="str">
            <v xml:space="preserve"> </v>
          </cell>
          <cell r="E1773" t="str">
            <v xml:space="preserve"> </v>
          </cell>
        </row>
        <row r="1774">
          <cell r="A1774" t="str">
            <v xml:space="preserve"> </v>
          </cell>
          <cell r="D1774" t="str">
            <v xml:space="preserve"> </v>
          </cell>
          <cell r="E1774" t="str">
            <v xml:space="preserve"> </v>
          </cell>
        </row>
        <row r="1775">
          <cell r="A1775" t="str">
            <v>잡철물 제작,설치(SCREEN등)</v>
          </cell>
        </row>
        <row r="1776">
          <cell r="E1776" t="str">
            <v xml:space="preserve"> </v>
          </cell>
        </row>
        <row r="1777">
          <cell r="A1777" t="str">
            <v>종       별</v>
          </cell>
          <cell r="C1777" t="str">
            <v>재 료 또 는</v>
          </cell>
          <cell r="D1777" t="str">
            <v xml:space="preserve">원 수 </v>
          </cell>
          <cell r="E1777" t="str">
            <v>단 위</v>
          </cell>
          <cell r="F1777" t="str">
            <v>총   액</v>
          </cell>
          <cell r="G1777" t="str">
            <v>노   무   비</v>
          </cell>
          <cell r="I1777" t="str">
            <v>재   료   비</v>
          </cell>
          <cell r="K1777" t="str">
            <v>경      비</v>
          </cell>
          <cell r="M1777" t="str">
            <v>비   고</v>
          </cell>
        </row>
        <row r="1778">
          <cell r="C1778" t="str">
            <v xml:space="preserve">규       격 </v>
          </cell>
          <cell r="F1778" t="str">
            <v>금   액</v>
          </cell>
          <cell r="G1778" t="str">
            <v>단  가</v>
          </cell>
          <cell r="H1778" t="str">
            <v>금   액</v>
          </cell>
          <cell r="I1778" t="str">
            <v>단  가</v>
          </cell>
          <cell r="J1778" t="str">
            <v>금   액</v>
          </cell>
          <cell r="K1778" t="str">
            <v>단  가</v>
          </cell>
          <cell r="L1778" t="str">
            <v>금   액</v>
          </cell>
        </row>
        <row r="1779">
          <cell r="A1779" t="str">
            <v>용  접  봉</v>
          </cell>
          <cell r="C1779" t="str">
            <v>KSE4301  3.2Φ</v>
          </cell>
          <cell r="D1779">
            <v>18.48</v>
          </cell>
          <cell r="E1779" t="str">
            <v>KG</v>
          </cell>
          <cell r="I1779">
            <v>1260</v>
          </cell>
          <cell r="J1779">
            <v>23284</v>
          </cell>
        </row>
        <row r="1780">
          <cell r="A1780" t="str">
            <v>산      소</v>
          </cell>
          <cell r="C1780" t="str">
            <v>6,000L</v>
          </cell>
          <cell r="D1780">
            <v>1.05</v>
          </cell>
          <cell r="E1780" t="str">
            <v>병</v>
          </cell>
          <cell r="I1780">
            <v>12000</v>
          </cell>
          <cell r="J1780">
            <v>12600</v>
          </cell>
        </row>
        <row r="1781">
          <cell r="A1781" t="str">
            <v>아 세 치 렌</v>
          </cell>
          <cell r="C1781" t="str">
            <v>4,500L</v>
          </cell>
          <cell r="D1781">
            <v>2.8</v>
          </cell>
          <cell r="E1781" t="str">
            <v>KG</v>
          </cell>
          <cell r="I1781">
            <v>10500</v>
          </cell>
          <cell r="J1781">
            <v>29400</v>
          </cell>
        </row>
        <row r="1782">
          <cell r="A1782" t="str">
            <v>철      공</v>
          </cell>
          <cell r="D1782">
            <v>27.65</v>
          </cell>
          <cell r="E1782" t="str">
            <v>인</v>
          </cell>
          <cell r="G1782">
            <v>72430</v>
          </cell>
          <cell r="H1782">
            <v>2002689</v>
          </cell>
        </row>
        <row r="1783">
          <cell r="A1783" t="str">
            <v>비  계   공</v>
          </cell>
          <cell r="D1783">
            <v>4.71</v>
          </cell>
          <cell r="E1783" t="str">
            <v>인</v>
          </cell>
          <cell r="G1783">
            <v>79467</v>
          </cell>
          <cell r="H1783">
            <v>374289</v>
          </cell>
        </row>
        <row r="1785">
          <cell r="A1785" t="str">
            <v>보 통 인 부</v>
          </cell>
          <cell r="D1785">
            <v>0.66</v>
          </cell>
          <cell r="E1785" t="str">
            <v>인</v>
          </cell>
          <cell r="G1785">
            <v>37736</v>
          </cell>
          <cell r="H1785">
            <v>24905</v>
          </cell>
        </row>
        <row r="1786">
          <cell r="A1786" t="str">
            <v>용  접  공</v>
          </cell>
          <cell r="D1786">
            <v>2.6</v>
          </cell>
          <cell r="E1786" t="str">
            <v>인</v>
          </cell>
          <cell r="G1786">
            <v>74016</v>
          </cell>
          <cell r="H1786">
            <v>192441</v>
          </cell>
        </row>
        <row r="1787">
          <cell r="A1787" t="str">
            <v>특 별 인 부</v>
          </cell>
          <cell r="D1787">
            <v>0.74</v>
          </cell>
          <cell r="E1787" t="str">
            <v>인</v>
          </cell>
          <cell r="G1787">
            <v>57379</v>
          </cell>
          <cell r="H1787">
            <v>42460</v>
          </cell>
        </row>
        <row r="1788">
          <cell r="A1788" t="str">
            <v>용접기 손료</v>
          </cell>
          <cell r="D1788">
            <v>20.83</v>
          </cell>
          <cell r="E1788" t="str">
            <v>Hr</v>
          </cell>
          <cell r="K1788">
            <v>155</v>
          </cell>
          <cell r="L1788">
            <v>3228</v>
          </cell>
        </row>
        <row r="1789">
          <cell r="A1789" t="str">
            <v>전력 소요량</v>
          </cell>
          <cell r="D1789">
            <v>126</v>
          </cell>
          <cell r="E1789" t="str">
            <v>KWH</v>
          </cell>
          <cell r="K1789">
            <v>61.6</v>
          </cell>
          <cell r="L1789">
            <v>7761</v>
          </cell>
        </row>
        <row r="1790">
          <cell r="A1790" t="str">
            <v>공 구 손 료</v>
          </cell>
          <cell r="C1790" t="str">
            <v>인건비의 3%</v>
          </cell>
          <cell r="L1790">
            <v>79103</v>
          </cell>
        </row>
        <row r="1792">
          <cell r="A1792" t="str">
            <v>소    계</v>
          </cell>
          <cell r="F1792">
            <v>2792160</v>
          </cell>
          <cell r="H1792">
            <v>2636784</v>
          </cell>
          <cell r="J1792">
            <v>65284</v>
          </cell>
          <cell r="L1792">
            <v>90092</v>
          </cell>
        </row>
        <row r="1794">
          <cell r="A1794" t="str">
            <v>계 ( 간단한구조 )</v>
          </cell>
          <cell r="C1794" t="str">
            <v>100 %</v>
          </cell>
          <cell r="F1794">
            <v>2792160</v>
          </cell>
          <cell r="H1794">
            <v>2636784</v>
          </cell>
          <cell r="J1794">
            <v>65284</v>
          </cell>
          <cell r="L1794">
            <v>90092</v>
          </cell>
        </row>
        <row r="1796">
          <cell r="A1796" t="str">
            <v>계 ( 복잡한구조 )</v>
          </cell>
          <cell r="C1796" t="str">
            <v>140 %</v>
          </cell>
          <cell r="F1796">
            <v>3909022</v>
          </cell>
          <cell r="H1796">
            <v>3691497</v>
          </cell>
          <cell r="J1796">
            <v>91397</v>
          </cell>
          <cell r="L1796">
            <v>126128</v>
          </cell>
        </row>
        <row r="1799">
          <cell r="F1799" t="str">
            <v xml:space="preserve"> </v>
          </cell>
        </row>
        <row r="1800">
          <cell r="F1800" t="str">
            <v xml:space="preserve"> </v>
          </cell>
        </row>
        <row r="1801">
          <cell r="F1801" t="str">
            <v xml:space="preserve"> </v>
          </cell>
        </row>
        <row r="1802">
          <cell r="F1802" t="str">
            <v xml:space="preserve"> </v>
          </cell>
        </row>
        <row r="1803">
          <cell r="B1803" t="str">
            <v>기존도장 방식을 채택할 경우</v>
          </cell>
          <cell r="E1803" t="str">
            <v xml:space="preserve"> </v>
          </cell>
          <cell r="F1803" t="str">
            <v>도 장 비 (M²당) 일 위 대 가</v>
          </cell>
        </row>
        <row r="1805">
          <cell r="A1805" t="str">
            <v>종       별</v>
          </cell>
          <cell r="C1805" t="str">
            <v>재 료 또 는</v>
          </cell>
          <cell r="D1805" t="str">
            <v xml:space="preserve">원 수 </v>
          </cell>
          <cell r="E1805" t="str">
            <v>단 위</v>
          </cell>
          <cell r="F1805" t="str">
            <v>총   액</v>
          </cell>
          <cell r="G1805" t="str">
            <v>노   무   비</v>
          </cell>
          <cell r="I1805" t="str">
            <v>재   료   비</v>
          </cell>
          <cell r="K1805" t="str">
            <v>경      비</v>
          </cell>
          <cell r="M1805" t="str">
            <v>비   고</v>
          </cell>
        </row>
        <row r="1806">
          <cell r="C1806" t="str">
            <v xml:space="preserve">규       격 </v>
          </cell>
          <cell r="F1806" t="str">
            <v>금   액</v>
          </cell>
          <cell r="G1806" t="str">
            <v>단  가</v>
          </cell>
          <cell r="H1806" t="str">
            <v>금   액</v>
          </cell>
          <cell r="I1806" t="str">
            <v>단  가</v>
          </cell>
          <cell r="J1806" t="str">
            <v>금   액</v>
          </cell>
          <cell r="K1806" t="str">
            <v>단  가</v>
          </cell>
          <cell r="L1806" t="str">
            <v>금   액</v>
          </cell>
        </row>
        <row r="1807">
          <cell r="A1807" t="str">
            <v>1. SAND BLASTING</v>
          </cell>
        </row>
        <row r="1808">
          <cell r="B1808" t="str">
            <v>모      래</v>
          </cell>
          <cell r="D1808">
            <v>5.0799999999999998E-2</v>
          </cell>
          <cell r="E1808" t="str">
            <v>㎥</v>
          </cell>
          <cell r="G1808">
            <v>17799.248685199098</v>
          </cell>
          <cell r="H1808">
            <v>904</v>
          </cell>
          <cell r="I1808">
            <v>10845.529676934633</v>
          </cell>
          <cell r="J1808">
            <v>550</v>
          </cell>
          <cell r="K1808">
            <v>13551.915852742301</v>
          </cell>
          <cell r="L1808">
            <v>688</v>
          </cell>
        </row>
        <row r="1809">
          <cell r="B1809" t="str">
            <v>계  령  공</v>
          </cell>
          <cell r="D1809">
            <v>3.2899999999999999E-2</v>
          </cell>
          <cell r="E1809" t="str">
            <v>인</v>
          </cell>
          <cell r="G1809">
            <v>41937</v>
          </cell>
          <cell r="H1809">
            <v>1379</v>
          </cell>
        </row>
        <row r="1810">
          <cell r="B1810" t="str">
            <v>보 통 인 부</v>
          </cell>
          <cell r="D1810">
            <v>3.5999999999999997E-2</v>
          </cell>
          <cell r="E1810" t="str">
            <v>인</v>
          </cell>
          <cell r="G1810">
            <v>37736</v>
          </cell>
          <cell r="H1810">
            <v>1358</v>
          </cell>
        </row>
        <row r="1811">
          <cell r="B1811" t="str">
            <v>COMPRESSOR</v>
          </cell>
          <cell r="C1811" t="str">
            <v>7.1㎥/min</v>
          </cell>
          <cell r="D1811">
            <v>0.13300000000000001</v>
          </cell>
          <cell r="E1811" t="str">
            <v>Hr</v>
          </cell>
          <cell r="G1811">
            <v>9681</v>
          </cell>
          <cell r="H1811">
            <v>1287</v>
          </cell>
          <cell r="I1811">
            <v>8779</v>
          </cell>
          <cell r="J1811">
            <v>1167</v>
          </cell>
          <cell r="K1811">
            <v>6250</v>
          </cell>
          <cell r="L1811">
            <v>831</v>
          </cell>
        </row>
        <row r="1812">
          <cell r="B1812" t="str">
            <v>AIR HOSE</v>
          </cell>
          <cell r="C1812" t="str">
            <v>3/4" ,1"</v>
          </cell>
          <cell r="D1812">
            <v>0.13300000000000001</v>
          </cell>
          <cell r="E1812" t="str">
            <v>Hr</v>
          </cell>
          <cell r="K1812">
            <v>48</v>
          </cell>
          <cell r="L1812">
            <v>6</v>
          </cell>
        </row>
        <row r="1813">
          <cell r="B1813" t="str">
            <v>브라스트기</v>
          </cell>
          <cell r="D1813">
            <v>0.13300000000000001</v>
          </cell>
          <cell r="E1813" t="str">
            <v>Hr</v>
          </cell>
          <cell r="K1813">
            <v>659</v>
          </cell>
          <cell r="L1813">
            <v>87</v>
          </cell>
        </row>
        <row r="1814">
          <cell r="B1814" t="str">
            <v>건  조  기</v>
          </cell>
          <cell r="D1814">
            <v>0.13300000000000001</v>
          </cell>
          <cell r="E1814" t="str">
            <v>Hr</v>
          </cell>
          <cell r="K1814">
            <v>211</v>
          </cell>
          <cell r="L1814">
            <v>28</v>
          </cell>
        </row>
        <row r="1815">
          <cell r="B1815" t="str">
            <v>방  진  복</v>
          </cell>
          <cell r="D1815">
            <v>0.13300000000000001</v>
          </cell>
          <cell r="E1815" t="str">
            <v>Hr</v>
          </cell>
          <cell r="K1815">
            <v>107</v>
          </cell>
          <cell r="L1815">
            <v>14</v>
          </cell>
        </row>
        <row r="1816">
          <cell r="B1816" t="str">
            <v>방  진  모</v>
          </cell>
          <cell r="D1816">
            <v>0.13300000000000001</v>
          </cell>
          <cell r="E1816" t="str">
            <v>Hr</v>
          </cell>
          <cell r="K1816">
            <v>21</v>
          </cell>
          <cell r="L1816">
            <v>2</v>
          </cell>
        </row>
        <row r="1817">
          <cell r="B1817" t="str">
            <v>건  조  유</v>
          </cell>
          <cell r="D1817">
            <v>0.33300000000000002</v>
          </cell>
          <cell r="E1817" t="str">
            <v>L</v>
          </cell>
          <cell r="I1817">
            <v>526.4</v>
          </cell>
          <cell r="J1817">
            <v>175</v>
          </cell>
        </row>
        <row r="1818">
          <cell r="B1818" t="str">
            <v>노      즐</v>
          </cell>
          <cell r="D1818">
            <v>0.03</v>
          </cell>
          <cell r="E1818" t="str">
            <v>개</v>
          </cell>
          <cell r="I1818">
            <v>32000</v>
          </cell>
          <cell r="J1818">
            <v>960</v>
          </cell>
        </row>
        <row r="1819">
          <cell r="B1819" t="str">
            <v>소      계</v>
          </cell>
          <cell r="F1819">
            <v>9436</v>
          </cell>
          <cell r="H1819">
            <v>4928</v>
          </cell>
          <cell r="J1819">
            <v>2852</v>
          </cell>
          <cell r="L1819">
            <v>1656</v>
          </cell>
        </row>
        <row r="1821">
          <cell r="A1821" t="str">
            <v>2. PRIMERY COATING (20μ)</v>
          </cell>
        </row>
        <row r="1822">
          <cell r="B1822" t="str">
            <v>ZINC RICH PRIMER</v>
          </cell>
          <cell r="D1822">
            <v>8.1000000000000003E-2</v>
          </cell>
          <cell r="E1822" t="str">
            <v>Liter</v>
          </cell>
          <cell r="I1822">
            <v>7945</v>
          </cell>
          <cell r="J1822">
            <v>643</v>
          </cell>
        </row>
        <row r="1823">
          <cell r="B1823" t="str">
            <v>신      나</v>
          </cell>
          <cell r="D1823">
            <v>0.01</v>
          </cell>
          <cell r="E1823" t="str">
            <v>Liter</v>
          </cell>
          <cell r="I1823">
            <v>2111</v>
          </cell>
          <cell r="J1823">
            <v>21</v>
          </cell>
        </row>
        <row r="1824">
          <cell r="B1824" t="str">
            <v>도  장  공</v>
          </cell>
          <cell r="D1824">
            <v>1.4999999999999999E-2</v>
          </cell>
          <cell r="E1824" t="str">
            <v>인</v>
          </cell>
          <cell r="G1824">
            <v>63038</v>
          </cell>
          <cell r="H1824">
            <v>945</v>
          </cell>
        </row>
        <row r="1825">
          <cell r="B1825" t="str">
            <v>공 구 손 료</v>
          </cell>
          <cell r="C1825" t="str">
            <v>2%</v>
          </cell>
          <cell r="D1825" t="str">
            <v>1</v>
          </cell>
          <cell r="E1825" t="str">
            <v>식</v>
          </cell>
          <cell r="L1825">
            <v>18</v>
          </cell>
        </row>
        <row r="1826">
          <cell r="B1826" t="str">
            <v>소      계</v>
          </cell>
          <cell r="F1826">
            <v>1627</v>
          </cell>
          <cell r="H1826">
            <v>945</v>
          </cell>
          <cell r="J1826">
            <v>664</v>
          </cell>
          <cell r="L1826">
            <v>18</v>
          </cell>
        </row>
        <row r="1828">
          <cell r="A1828" t="str">
            <v>3. COVER COATING (280μ)</v>
          </cell>
        </row>
        <row r="1829">
          <cell r="B1829" t="str">
            <v>PURE EPOXY</v>
          </cell>
          <cell r="D1829">
            <v>0.48299999999999998</v>
          </cell>
          <cell r="E1829" t="str">
            <v>Liter</v>
          </cell>
          <cell r="I1829">
            <v>4010</v>
          </cell>
          <cell r="J1829">
            <v>1936</v>
          </cell>
        </row>
        <row r="1830">
          <cell r="B1830" t="str">
            <v>신      나</v>
          </cell>
          <cell r="D1830">
            <v>4.8000000000000001E-2</v>
          </cell>
          <cell r="E1830" t="str">
            <v>Liter</v>
          </cell>
          <cell r="I1830">
            <v>2111</v>
          </cell>
          <cell r="J1830">
            <v>101</v>
          </cell>
        </row>
        <row r="1831">
          <cell r="B1831" t="str">
            <v>도  장  공</v>
          </cell>
          <cell r="D1831">
            <v>0.108</v>
          </cell>
          <cell r="E1831" t="str">
            <v>인</v>
          </cell>
          <cell r="G1831">
            <v>63038</v>
          </cell>
          <cell r="H1831">
            <v>6808</v>
          </cell>
        </row>
        <row r="1832">
          <cell r="A1832" t="str">
            <v>종       별</v>
          </cell>
          <cell r="C1832" t="str">
            <v>재 료 또 는</v>
          </cell>
          <cell r="D1832" t="str">
            <v xml:space="preserve">원 수 </v>
          </cell>
          <cell r="E1832" t="str">
            <v>단 위</v>
          </cell>
          <cell r="F1832" t="str">
            <v>총   액</v>
          </cell>
          <cell r="G1832" t="str">
            <v>노   무   비</v>
          </cell>
          <cell r="I1832" t="str">
            <v>재   료   비</v>
          </cell>
          <cell r="K1832" t="str">
            <v>경      비</v>
          </cell>
          <cell r="M1832" t="str">
            <v>비   고</v>
          </cell>
        </row>
        <row r="1833">
          <cell r="C1833" t="str">
            <v xml:space="preserve">규       격 </v>
          </cell>
          <cell r="F1833" t="str">
            <v>금   액</v>
          </cell>
          <cell r="G1833" t="str">
            <v>단  가</v>
          </cell>
          <cell r="H1833" t="str">
            <v>금   액</v>
          </cell>
          <cell r="I1833" t="str">
            <v>단  가</v>
          </cell>
          <cell r="J1833" t="str">
            <v>금   액</v>
          </cell>
          <cell r="K1833" t="str">
            <v>단  가</v>
          </cell>
          <cell r="L1833" t="str">
            <v>금   액</v>
          </cell>
        </row>
        <row r="1834">
          <cell r="B1834" t="str">
            <v>공 구 손 료</v>
          </cell>
          <cell r="C1834" t="str">
            <v>2%</v>
          </cell>
          <cell r="D1834" t="str">
            <v>1</v>
          </cell>
          <cell r="E1834" t="str">
            <v>식</v>
          </cell>
          <cell r="L1834">
            <v>136</v>
          </cell>
        </row>
        <row r="1835">
          <cell r="B1835" t="str">
            <v>소      계</v>
          </cell>
          <cell r="F1835">
            <v>8981</v>
          </cell>
          <cell r="H1835">
            <v>6808</v>
          </cell>
          <cell r="J1835">
            <v>2037</v>
          </cell>
          <cell r="L1835">
            <v>136</v>
          </cell>
        </row>
        <row r="1837">
          <cell r="A1837" t="str">
            <v>4. COVER COATING (280μ)</v>
          </cell>
        </row>
        <row r="1838">
          <cell r="B1838" t="str">
            <v>TAL  EPOXY</v>
          </cell>
          <cell r="D1838">
            <v>0.48299999999999998</v>
          </cell>
          <cell r="E1838" t="str">
            <v>Liter</v>
          </cell>
          <cell r="I1838">
            <v>3570</v>
          </cell>
          <cell r="J1838">
            <v>1724</v>
          </cell>
        </row>
        <row r="1839">
          <cell r="B1839" t="str">
            <v>신      나</v>
          </cell>
          <cell r="D1839">
            <v>4.8000000000000001E-2</v>
          </cell>
          <cell r="E1839" t="str">
            <v>Liter</v>
          </cell>
          <cell r="I1839">
            <v>2111</v>
          </cell>
          <cell r="J1839">
            <v>101</v>
          </cell>
        </row>
        <row r="1840">
          <cell r="B1840" t="str">
            <v>도  장  공</v>
          </cell>
          <cell r="D1840">
            <v>0.108</v>
          </cell>
          <cell r="E1840" t="str">
            <v>인</v>
          </cell>
          <cell r="G1840">
            <v>63038</v>
          </cell>
          <cell r="H1840">
            <v>6808</v>
          </cell>
        </row>
        <row r="1841">
          <cell r="B1841" t="str">
            <v>공 구 손 료</v>
          </cell>
          <cell r="C1841" t="str">
            <v>2%</v>
          </cell>
          <cell r="D1841" t="str">
            <v>1</v>
          </cell>
          <cell r="E1841" t="str">
            <v>식</v>
          </cell>
          <cell r="L1841">
            <v>136</v>
          </cell>
        </row>
        <row r="1843">
          <cell r="B1843" t="str">
            <v>소      계</v>
          </cell>
          <cell r="F1843">
            <v>8769</v>
          </cell>
          <cell r="H1843">
            <v>6808</v>
          </cell>
          <cell r="J1843">
            <v>1825</v>
          </cell>
          <cell r="L1843">
            <v>136</v>
          </cell>
        </row>
        <row r="1845">
          <cell r="A1845" t="str">
            <v>5. 방 오 도 료</v>
          </cell>
        </row>
        <row r="1846">
          <cell r="B1846" t="str">
            <v>방 오 도 료</v>
          </cell>
          <cell r="D1846">
            <v>0.154</v>
          </cell>
          <cell r="E1846" t="str">
            <v>Liter</v>
          </cell>
          <cell r="I1846">
            <v>9231</v>
          </cell>
          <cell r="J1846">
            <v>1421</v>
          </cell>
        </row>
        <row r="1847">
          <cell r="B1847" t="str">
            <v>신      나(ANTI FOULING)</v>
          </cell>
          <cell r="D1847">
            <v>8.0000000000000002E-3</v>
          </cell>
          <cell r="E1847" t="str">
            <v>Liter</v>
          </cell>
          <cell r="I1847">
            <v>1530</v>
          </cell>
          <cell r="J1847">
            <v>12</v>
          </cell>
        </row>
        <row r="1848">
          <cell r="B1848" t="str">
            <v>도  장  공</v>
          </cell>
          <cell r="D1848">
            <v>0.3</v>
          </cell>
          <cell r="E1848" t="str">
            <v>인</v>
          </cell>
          <cell r="G1848">
            <v>63038</v>
          </cell>
          <cell r="H1848">
            <v>18911</v>
          </cell>
        </row>
        <row r="1849">
          <cell r="B1849" t="str">
            <v>공 구 손 료</v>
          </cell>
          <cell r="C1849" t="str">
            <v>2%</v>
          </cell>
          <cell r="D1849" t="str">
            <v>1</v>
          </cell>
          <cell r="E1849" t="str">
            <v>식</v>
          </cell>
          <cell r="L1849">
            <v>378</v>
          </cell>
        </row>
        <row r="1850">
          <cell r="B1850" t="str">
            <v>소      계</v>
          </cell>
          <cell r="F1850">
            <v>20722</v>
          </cell>
          <cell r="H1850">
            <v>18911</v>
          </cell>
          <cell r="J1850">
            <v>1433</v>
          </cell>
          <cell r="L1850">
            <v>378</v>
          </cell>
        </row>
        <row r="1861">
          <cell r="B1861" t="str">
            <v>신공법 도장방식을 채택할 경우</v>
          </cell>
          <cell r="F1861" t="str">
            <v>도 장 비 (M²당) 일 위 대 가</v>
          </cell>
        </row>
        <row r="1862">
          <cell r="E1862" t="str">
            <v xml:space="preserve"> </v>
          </cell>
        </row>
        <row r="1863">
          <cell r="A1863" t="str">
            <v>종       별</v>
          </cell>
          <cell r="C1863" t="str">
            <v>재 료 또 는</v>
          </cell>
          <cell r="D1863" t="str">
            <v xml:space="preserve">원 수 </v>
          </cell>
          <cell r="E1863" t="str">
            <v>단 위</v>
          </cell>
          <cell r="F1863" t="str">
            <v>총   액</v>
          </cell>
          <cell r="G1863" t="str">
            <v>노   무   비</v>
          </cell>
          <cell r="I1863" t="str">
            <v>재   료   비</v>
          </cell>
          <cell r="K1863" t="str">
            <v>경      비</v>
          </cell>
          <cell r="M1863" t="str">
            <v>비   고</v>
          </cell>
        </row>
        <row r="1864">
          <cell r="C1864" t="str">
            <v xml:space="preserve">규       격 </v>
          </cell>
          <cell r="F1864" t="str">
            <v>금   액</v>
          </cell>
          <cell r="G1864" t="str">
            <v>단  가</v>
          </cell>
          <cell r="H1864" t="str">
            <v>금   액</v>
          </cell>
          <cell r="I1864" t="str">
            <v>단  가</v>
          </cell>
          <cell r="J1864" t="str">
            <v>금   액</v>
          </cell>
          <cell r="K1864" t="str">
            <v>단  가</v>
          </cell>
          <cell r="L1864" t="str">
            <v>금   액</v>
          </cell>
        </row>
        <row r="1865">
          <cell r="A1865" t="str">
            <v>1. 전처리 ( 육상용 ) (WATER SAND JET 공법) : BLAST CLEANINING  SA 2½</v>
          </cell>
        </row>
        <row r="1866">
          <cell r="B1866" t="str">
            <v>WATER JET</v>
          </cell>
          <cell r="C1866" t="str">
            <v>500 KG/㎡</v>
          </cell>
          <cell r="D1866">
            <v>1</v>
          </cell>
          <cell r="E1866" t="str">
            <v>㎡</v>
          </cell>
          <cell r="K1866">
            <v>1400</v>
          </cell>
          <cell r="L1866">
            <v>1400</v>
          </cell>
        </row>
        <row r="1867">
          <cell r="B1867" t="str">
            <v>시 리 카</v>
          </cell>
          <cell r="D1867">
            <v>10</v>
          </cell>
          <cell r="E1867" t="str">
            <v>kg</v>
          </cell>
          <cell r="I1867">
            <v>130</v>
          </cell>
          <cell r="J1867">
            <v>1300</v>
          </cell>
        </row>
        <row r="1868">
          <cell r="B1868" t="str">
            <v>경    유</v>
          </cell>
          <cell r="D1868">
            <v>4</v>
          </cell>
          <cell r="E1868" t="str">
            <v>L</v>
          </cell>
          <cell r="I1868">
            <v>526.4</v>
          </cell>
          <cell r="J1868">
            <v>2105</v>
          </cell>
        </row>
        <row r="1869">
          <cell r="B1869" t="str">
            <v>특별인부</v>
          </cell>
          <cell r="D1869">
            <v>0.1</v>
          </cell>
          <cell r="E1869" t="str">
            <v>인</v>
          </cell>
          <cell r="G1869">
            <v>57379</v>
          </cell>
          <cell r="H1869">
            <v>5737</v>
          </cell>
        </row>
        <row r="1870">
          <cell r="B1870" t="str">
            <v>보통인부</v>
          </cell>
          <cell r="D1870">
            <v>0.08</v>
          </cell>
          <cell r="E1870" t="str">
            <v>"</v>
          </cell>
          <cell r="G1870">
            <v>37736</v>
          </cell>
          <cell r="H1870">
            <v>3018</v>
          </cell>
        </row>
        <row r="1871">
          <cell r="B1871" t="str">
            <v>공구손료</v>
          </cell>
          <cell r="C1871" t="str">
            <v>10 %</v>
          </cell>
          <cell r="D1871" t="str">
            <v>1</v>
          </cell>
          <cell r="E1871" t="str">
            <v>식</v>
          </cell>
          <cell r="L1871">
            <v>875</v>
          </cell>
          <cell r="M1871" t="str">
            <v>열풍기,발청억</v>
          </cell>
        </row>
        <row r="1872">
          <cell r="B1872" t="str">
            <v>소      계</v>
          </cell>
          <cell r="F1872">
            <v>14435</v>
          </cell>
          <cell r="H1872">
            <v>8755</v>
          </cell>
          <cell r="J1872">
            <v>3405</v>
          </cell>
          <cell r="L1872">
            <v>2275</v>
          </cell>
        </row>
        <row r="1874">
          <cell r="A1874" t="str">
            <v>2. 전처리 ( 수중용 ) (WATER SAND JET 공법) : BLAST CLEANINING  ST 2</v>
          </cell>
        </row>
        <row r="1875">
          <cell r="B1875" t="str">
            <v>WATER JET</v>
          </cell>
          <cell r="C1875" t="str">
            <v>500 KG/㎡</v>
          </cell>
          <cell r="D1875">
            <v>1</v>
          </cell>
          <cell r="E1875" t="str">
            <v>㎡</v>
          </cell>
          <cell r="K1875">
            <v>2000</v>
          </cell>
          <cell r="L1875">
            <v>2000</v>
          </cell>
        </row>
        <row r="1876">
          <cell r="B1876" t="str">
            <v>시 리 카</v>
          </cell>
          <cell r="D1876">
            <v>10</v>
          </cell>
          <cell r="E1876" t="str">
            <v>kg</v>
          </cell>
          <cell r="I1876">
            <v>130</v>
          </cell>
          <cell r="J1876">
            <v>1300</v>
          </cell>
        </row>
        <row r="1877">
          <cell r="B1877" t="str">
            <v>경    유</v>
          </cell>
          <cell r="D1877">
            <v>6</v>
          </cell>
          <cell r="E1877" t="str">
            <v>L</v>
          </cell>
          <cell r="I1877">
            <v>526.4</v>
          </cell>
          <cell r="J1877">
            <v>3158</v>
          </cell>
        </row>
        <row r="1878">
          <cell r="B1878" t="str">
            <v>잠 수 부</v>
          </cell>
          <cell r="D1878">
            <v>0.7</v>
          </cell>
          <cell r="E1878" t="str">
            <v>인</v>
          </cell>
          <cell r="G1878">
            <v>81832</v>
          </cell>
          <cell r="H1878">
            <v>57282</v>
          </cell>
        </row>
        <row r="1879">
          <cell r="B1879" t="str">
            <v>보통인부</v>
          </cell>
          <cell r="D1879">
            <v>0.7</v>
          </cell>
          <cell r="E1879" t="str">
            <v>"</v>
          </cell>
          <cell r="G1879">
            <v>37736</v>
          </cell>
          <cell r="H1879">
            <v>26415</v>
          </cell>
        </row>
        <row r="1880">
          <cell r="B1880" t="str">
            <v>선    부</v>
          </cell>
          <cell r="D1880">
            <v>0.7</v>
          </cell>
          <cell r="E1880" t="str">
            <v>"</v>
          </cell>
          <cell r="G1880">
            <v>40088</v>
          </cell>
          <cell r="H1880">
            <v>28061</v>
          </cell>
        </row>
        <row r="1881">
          <cell r="B1881" t="str">
            <v>도선임대료</v>
          </cell>
          <cell r="D1881" t="str">
            <v>1</v>
          </cell>
          <cell r="E1881" t="str">
            <v>식</v>
          </cell>
          <cell r="L1881">
            <v>12000</v>
          </cell>
        </row>
        <row r="1882">
          <cell r="B1882" t="str">
            <v>공구손료</v>
          </cell>
          <cell r="C1882" t="str">
            <v>10 %</v>
          </cell>
          <cell r="D1882" t="str">
            <v>1</v>
          </cell>
          <cell r="E1882" t="str">
            <v>식</v>
          </cell>
          <cell r="L1882">
            <v>11175</v>
          </cell>
          <cell r="M1882" t="str">
            <v>열풍기,발청억</v>
          </cell>
        </row>
        <row r="1883">
          <cell r="B1883" t="str">
            <v>소      계</v>
          </cell>
          <cell r="F1883">
            <v>141391</v>
          </cell>
          <cell r="H1883">
            <v>111758</v>
          </cell>
          <cell r="J1883">
            <v>4458</v>
          </cell>
          <cell r="L1883">
            <v>25175</v>
          </cell>
        </row>
        <row r="1884">
          <cell r="F1884" t="str">
            <v xml:space="preserve"> </v>
          </cell>
        </row>
        <row r="1885">
          <cell r="A1885" t="str">
            <v>3. 도장 SYSTEM 1 : 상시 물속에 잠기는 구조물</v>
          </cell>
        </row>
        <row r="1886">
          <cell r="B1886" t="str">
            <v xml:space="preserve">소지처리 </v>
          </cell>
          <cell r="C1886" t="str">
            <v>BLASTING 작업으로서 SIS Sa2½ 이상</v>
          </cell>
        </row>
        <row r="1887">
          <cell r="B1887" t="str">
            <v>하    도</v>
          </cell>
          <cell r="C1887" t="str">
            <v>무기질 징크리치 푸라이머</v>
          </cell>
          <cell r="F1887" t="str">
            <v xml:space="preserve"> 75 μ</v>
          </cell>
        </row>
        <row r="1888">
          <cell r="B1888" t="str">
            <v>중    도</v>
          </cell>
          <cell r="C1888" t="str">
            <v>중도용 엑폭시 수지도료</v>
          </cell>
          <cell r="F1888" t="str">
            <v xml:space="preserve"> 45 μ</v>
          </cell>
        </row>
        <row r="1889">
          <cell r="B1889" t="str">
            <v>상    도</v>
          </cell>
          <cell r="C1889" t="str">
            <v>상도용 엑폭시</v>
          </cell>
          <cell r="F1889" t="str">
            <v>400 μ</v>
          </cell>
        </row>
        <row r="1890">
          <cell r="A1890" t="str">
            <v>종       별</v>
          </cell>
          <cell r="C1890" t="str">
            <v>재 료 또 는</v>
          </cell>
          <cell r="D1890" t="str">
            <v xml:space="preserve">원 수 </v>
          </cell>
          <cell r="E1890" t="str">
            <v>단 위</v>
          </cell>
          <cell r="F1890" t="str">
            <v>총   액</v>
          </cell>
          <cell r="G1890" t="str">
            <v>노   무   비</v>
          </cell>
          <cell r="I1890" t="str">
            <v>재   료   비</v>
          </cell>
          <cell r="K1890" t="str">
            <v>경      비</v>
          </cell>
          <cell r="M1890" t="str">
            <v>비   고</v>
          </cell>
        </row>
        <row r="1891">
          <cell r="C1891" t="str">
            <v xml:space="preserve">규       격 </v>
          </cell>
          <cell r="F1891" t="str">
            <v>금   액</v>
          </cell>
          <cell r="G1891" t="str">
            <v>단  가</v>
          </cell>
          <cell r="H1891" t="str">
            <v>금   액</v>
          </cell>
          <cell r="I1891" t="str">
            <v>단  가</v>
          </cell>
          <cell r="J1891" t="str">
            <v>금   액</v>
          </cell>
          <cell r="K1891" t="str">
            <v>단  가</v>
          </cell>
          <cell r="L1891" t="str">
            <v>금   액</v>
          </cell>
        </row>
        <row r="1892">
          <cell r="A1892" t="str">
            <v>공사비 산출</v>
          </cell>
          <cell r="F1892" t="str">
            <v xml:space="preserve"> </v>
          </cell>
        </row>
        <row r="1893">
          <cell r="B1893" t="str">
            <v>무기질 징크리치 푸라이머</v>
          </cell>
          <cell r="D1893">
            <v>0.2</v>
          </cell>
          <cell r="E1893" t="str">
            <v>L</v>
          </cell>
          <cell r="F1893" t="str">
            <v xml:space="preserve"> </v>
          </cell>
          <cell r="I1893">
            <v>7945</v>
          </cell>
          <cell r="J1893">
            <v>1589</v>
          </cell>
        </row>
        <row r="1894">
          <cell r="B1894" t="str">
            <v>중도용 엑폭시 수지도료</v>
          </cell>
          <cell r="D1894">
            <v>0.2</v>
          </cell>
          <cell r="E1894" t="str">
            <v>L</v>
          </cell>
          <cell r="F1894" t="str">
            <v xml:space="preserve"> </v>
          </cell>
          <cell r="I1894">
            <v>7500</v>
          </cell>
          <cell r="J1894">
            <v>1500</v>
          </cell>
        </row>
        <row r="1895">
          <cell r="B1895" t="str">
            <v>상도용 엑폭시</v>
          </cell>
          <cell r="D1895">
            <v>0.68</v>
          </cell>
          <cell r="E1895" t="str">
            <v>L</v>
          </cell>
          <cell r="F1895" t="str">
            <v xml:space="preserve"> </v>
          </cell>
          <cell r="I1895">
            <v>18000</v>
          </cell>
          <cell r="J1895">
            <v>12240</v>
          </cell>
        </row>
        <row r="1896">
          <cell r="B1896" t="str">
            <v>희 석 제</v>
          </cell>
          <cell r="D1896">
            <v>0.3</v>
          </cell>
          <cell r="E1896" t="str">
            <v>L</v>
          </cell>
          <cell r="F1896" t="str">
            <v xml:space="preserve"> </v>
          </cell>
          <cell r="I1896">
            <v>2111</v>
          </cell>
          <cell r="J1896">
            <v>633</v>
          </cell>
        </row>
        <row r="1897">
          <cell r="B1897" t="str">
            <v>도  장  공</v>
          </cell>
          <cell r="D1897">
            <v>0.1</v>
          </cell>
          <cell r="E1897" t="str">
            <v>인</v>
          </cell>
          <cell r="F1897" t="str">
            <v xml:space="preserve"> </v>
          </cell>
          <cell r="G1897">
            <v>63038</v>
          </cell>
          <cell r="H1897">
            <v>6303</v>
          </cell>
        </row>
        <row r="1898">
          <cell r="B1898" t="str">
            <v>보 통 인 부</v>
          </cell>
          <cell r="D1898">
            <v>0.1</v>
          </cell>
          <cell r="E1898" t="str">
            <v>인</v>
          </cell>
          <cell r="F1898" t="str">
            <v xml:space="preserve"> </v>
          </cell>
          <cell r="G1898">
            <v>37736</v>
          </cell>
          <cell r="H1898">
            <v>3773</v>
          </cell>
        </row>
        <row r="1899">
          <cell r="B1899" t="str">
            <v>공 구 손 료</v>
          </cell>
          <cell r="C1899" t="str">
            <v>노임의 2%</v>
          </cell>
          <cell r="D1899" t="str">
            <v>1</v>
          </cell>
          <cell r="E1899" t="str">
            <v>식</v>
          </cell>
          <cell r="F1899" t="str">
            <v xml:space="preserve"> </v>
          </cell>
          <cell r="L1899">
            <v>201</v>
          </cell>
        </row>
        <row r="1900">
          <cell r="B1900" t="str">
            <v>소      계</v>
          </cell>
          <cell r="F1900">
            <v>26239</v>
          </cell>
          <cell r="H1900">
            <v>10076</v>
          </cell>
          <cell r="J1900">
            <v>15962</v>
          </cell>
          <cell r="L1900">
            <v>201</v>
          </cell>
        </row>
        <row r="1901">
          <cell r="F1901" t="str">
            <v xml:space="preserve"> </v>
          </cell>
        </row>
        <row r="1902">
          <cell r="A1902" t="str">
            <v>4. 도장 SYSTEM 2 : 해수 가까이 상시 노출되어있는 구조물</v>
          </cell>
        </row>
        <row r="1903">
          <cell r="B1903" t="str">
            <v xml:space="preserve">소지처리 </v>
          </cell>
          <cell r="C1903" t="str">
            <v>BLASTING 작업으로서 SIS Sa2½ 이상</v>
          </cell>
        </row>
        <row r="1904">
          <cell r="B1904" t="str">
            <v>하    도</v>
          </cell>
          <cell r="C1904" t="str">
            <v>무기질 징크리치 푸라이머</v>
          </cell>
          <cell r="F1904" t="str">
            <v xml:space="preserve"> 75 μ</v>
          </cell>
        </row>
        <row r="1905">
          <cell r="B1905" t="str">
            <v>중    도 1</v>
          </cell>
          <cell r="C1905" t="str">
            <v>중도용 엑폭시 수지도료</v>
          </cell>
          <cell r="F1905" t="str">
            <v xml:space="preserve"> 45 μ</v>
          </cell>
        </row>
        <row r="1906">
          <cell r="B1906" t="str">
            <v>중    도 2</v>
          </cell>
          <cell r="C1906" t="str">
            <v>중도용 엑폭시 수지도료</v>
          </cell>
          <cell r="F1906" t="str">
            <v>355 μ</v>
          </cell>
        </row>
        <row r="1907">
          <cell r="B1907" t="str">
            <v>상    도</v>
          </cell>
          <cell r="C1907" t="str">
            <v>상도용 엑폭시</v>
          </cell>
          <cell r="F1907" t="str">
            <v xml:space="preserve"> 45 μ</v>
          </cell>
        </row>
        <row r="1908">
          <cell r="F1908" t="str">
            <v xml:space="preserve"> </v>
          </cell>
        </row>
        <row r="1909">
          <cell r="A1909" t="str">
            <v>공사비 산출</v>
          </cell>
          <cell r="F1909" t="str">
            <v xml:space="preserve"> </v>
          </cell>
        </row>
        <row r="1910">
          <cell r="B1910" t="str">
            <v>무기질 징크리치 푸라이머</v>
          </cell>
          <cell r="D1910">
            <v>0.2</v>
          </cell>
          <cell r="E1910" t="str">
            <v>L</v>
          </cell>
          <cell r="F1910" t="str">
            <v xml:space="preserve"> </v>
          </cell>
          <cell r="I1910">
            <v>7945</v>
          </cell>
          <cell r="J1910">
            <v>1589</v>
          </cell>
        </row>
        <row r="1911">
          <cell r="B1911" t="str">
            <v>중도용 엑폭시 수지도료 1</v>
          </cell>
          <cell r="D1911">
            <v>0.2</v>
          </cell>
          <cell r="E1911" t="str">
            <v>L</v>
          </cell>
          <cell r="F1911" t="str">
            <v xml:space="preserve"> </v>
          </cell>
          <cell r="I1911">
            <v>7500</v>
          </cell>
          <cell r="J1911">
            <v>1500</v>
          </cell>
        </row>
        <row r="1912">
          <cell r="B1912" t="str">
            <v>중도용 엑폭시 수지도료 2</v>
          </cell>
          <cell r="D1912">
            <v>0.6</v>
          </cell>
          <cell r="E1912" t="str">
            <v>L</v>
          </cell>
          <cell r="F1912" t="str">
            <v xml:space="preserve"> </v>
          </cell>
          <cell r="I1912">
            <v>18000</v>
          </cell>
          <cell r="J1912">
            <v>10800</v>
          </cell>
        </row>
        <row r="1913">
          <cell r="B1913" t="str">
            <v>상도용 엑폭시</v>
          </cell>
          <cell r="D1913">
            <v>0.2</v>
          </cell>
          <cell r="E1913" t="str">
            <v>L</v>
          </cell>
          <cell r="F1913" t="str">
            <v xml:space="preserve"> </v>
          </cell>
          <cell r="I1913">
            <v>5900</v>
          </cell>
          <cell r="J1913">
            <v>1180</v>
          </cell>
        </row>
        <row r="1914">
          <cell r="B1914" t="str">
            <v>희 석 제</v>
          </cell>
          <cell r="D1914">
            <v>0.36</v>
          </cell>
          <cell r="E1914" t="str">
            <v>L</v>
          </cell>
          <cell r="F1914" t="str">
            <v xml:space="preserve"> </v>
          </cell>
          <cell r="I1914">
            <v>2111</v>
          </cell>
          <cell r="J1914">
            <v>759</v>
          </cell>
        </row>
        <row r="1915">
          <cell r="B1915" t="str">
            <v>도  장  공</v>
          </cell>
          <cell r="D1915">
            <v>0.13</v>
          </cell>
          <cell r="E1915" t="str">
            <v>인</v>
          </cell>
          <cell r="F1915" t="str">
            <v xml:space="preserve"> </v>
          </cell>
          <cell r="G1915">
            <v>63038</v>
          </cell>
          <cell r="H1915">
            <v>8194</v>
          </cell>
        </row>
        <row r="1916">
          <cell r="B1916" t="str">
            <v>보 통 인 부</v>
          </cell>
          <cell r="D1916">
            <v>0.13</v>
          </cell>
          <cell r="E1916" t="str">
            <v>인</v>
          </cell>
          <cell r="F1916" t="str">
            <v xml:space="preserve"> </v>
          </cell>
          <cell r="G1916">
            <v>37736</v>
          </cell>
          <cell r="H1916">
            <v>4905</v>
          </cell>
        </row>
        <row r="1917">
          <cell r="B1917" t="str">
            <v>공 구 손 료</v>
          </cell>
          <cell r="C1917" t="str">
            <v>노임의 2%</v>
          </cell>
          <cell r="D1917" t="str">
            <v>1</v>
          </cell>
          <cell r="E1917" t="str">
            <v>식</v>
          </cell>
          <cell r="F1917" t="str">
            <v xml:space="preserve"> </v>
          </cell>
          <cell r="L1917">
            <v>261</v>
          </cell>
        </row>
        <row r="1918">
          <cell r="B1918" t="str">
            <v>소      계</v>
          </cell>
          <cell r="F1918">
            <v>29188</v>
          </cell>
          <cell r="H1918">
            <v>13099</v>
          </cell>
          <cell r="J1918">
            <v>15828</v>
          </cell>
          <cell r="L1918">
            <v>261</v>
          </cell>
        </row>
        <row r="1919">
          <cell r="A1919" t="str">
            <v>종       별</v>
          </cell>
          <cell r="C1919" t="str">
            <v>재 료 또 는</v>
          </cell>
          <cell r="D1919" t="str">
            <v xml:space="preserve">원 수 </v>
          </cell>
          <cell r="E1919" t="str">
            <v>단 위</v>
          </cell>
          <cell r="F1919" t="str">
            <v>총   액</v>
          </cell>
          <cell r="G1919" t="str">
            <v>노   무   비</v>
          </cell>
          <cell r="I1919" t="str">
            <v>재   료   비</v>
          </cell>
          <cell r="K1919" t="str">
            <v>경      비</v>
          </cell>
          <cell r="M1919" t="str">
            <v>비   고</v>
          </cell>
        </row>
        <row r="1920">
          <cell r="C1920" t="str">
            <v xml:space="preserve">규       격 </v>
          </cell>
          <cell r="F1920" t="str">
            <v>금   액</v>
          </cell>
          <cell r="G1920" t="str">
            <v>단  가</v>
          </cell>
          <cell r="H1920" t="str">
            <v>금   액</v>
          </cell>
          <cell r="I1920" t="str">
            <v>단  가</v>
          </cell>
          <cell r="J1920" t="str">
            <v>금   액</v>
          </cell>
          <cell r="K1920" t="str">
            <v>단  가</v>
          </cell>
          <cell r="L1920" t="str">
            <v>금   액</v>
          </cell>
        </row>
        <row r="1921">
          <cell r="A1921" t="str">
            <v>5. 도장 SYSTEM 3 : 해중에서 작업해야하는 구조물</v>
          </cell>
        </row>
        <row r="1922">
          <cell r="B1922" t="str">
            <v xml:space="preserve">소지처리 </v>
          </cell>
          <cell r="C1922" t="str">
            <v>WATER SAND JET나 WATER JET로써 피도면의 밀스케일등 이물질을 완전 제거하여 SIS ST 2 이상되게 할것.</v>
          </cell>
        </row>
        <row r="1923">
          <cell r="B1923" t="str">
            <v>하    도</v>
          </cell>
          <cell r="C1923" t="str">
            <v>수중용 엑폭시</v>
          </cell>
          <cell r="F1923" t="str">
            <v>1,000 μ</v>
          </cell>
        </row>
        <row r="1924">
          <cell r="F1924" t="str">
            <v xml:space="preserve"> </v>
          </cell>
        </row>
        <row r="1925">
          <cell r="A1925" t="str">
            <v>공사비 산출</v>
          </cell>
          <cell r="F1925" t="str">
            <v xml:space="preserve"> </v>
          </cell>
        </row>
        <row r="1926">
          <cell r="B1926" t="str">
            <v>상도용 엑폭시</v>
          </cell>
          <cell r="D1926">
            <v>1.74</v>
          </cell>
          <cell r="E1926" t="str">
            <v>L</v>
          </cell>
          <cell r="F1926" t="str">
            <v xml:space="preserve"> </v>
          </cell>
          <cell r="I1926">
            <v>26000</v>
          </cell>
          <cell r="J1926">
            <v>45240</v>
          </cell>
        </row>
        <row r="1927">
          <cell r="B1927" t="str">
            <v>잠  수  부</v>
          </cell>
          <cell r="D1927">
            <v>0.5</v>
          </cell>
          <cell r="E1927" t="str">
            <v>인</v>
          </cell>
          <cell r="F1927" t="str">
            <v xml:space="preserve"> </v>
          </cell>
          <cell r="G1927">
            <v>81832</v>
          </cell>
          <cell r="H1927">
            <v>40916</v>
          </cell>
        </row>
        <row r="1928">
          <cell r="B1928" t="str">
            <v>공 구 손 료</v>
          </cell>
          <cell r="C1928" t="str">
            <v>노임의 2%</v>
          </cell>
          <cell r="D1928" t="str">
            <v>1</v>
          </cell>
          <cell r="E1928" t="str">
            <v>식</v>
          </cell>
          <cell r="F1928" t="str">
            <v xml:space="preserve"> </v>
          </cell>
          <cell r="L1928">
            <v>818</v>
          </cell>
        </row>
        <row r="1929">
          <cell r="B1929" t="str">
            <v>소      계</v>
          </cell>
          <cell r="F1929">
            <v>86974</v>
          </cell>
          <cell r="H1929">
            <v>40916</v>
          </cell>
          <cell r="J1929">
            <v>45240</v>
          </cell>
          <cell r="L1929">
            <v>818</v>
          </cell>
        </row>
        <row r="1930">
          <cell r="F1930" t="str">
            <v xml:space="preserve"> </v>
          </cell>
        </row>
        <row r="1931">
          <cell r="A1931" t="str">
            <v>6. CERAMIC COATING (ATO) 200μ</v>
          </cell>
        </row>
        <row r="1932">
          <cell r="B1932" t="str">
            <v>6-1. 바탕만들기</v>
          </cell>
        </row>
        <row r="1933">
          <cell r="B1933" t="str">
            <v>SNAD</v>
          </cell>
          <cell r="D1933">
            <v>5.0799999999999998E-2</v>
          </cell>
          <cell r="E1933" t="str">
            <v>㎥</v>
          </cell>
          <cell r="F1933">
            <v>355</v>
          </cell>
          <cell r="I1933">
            <v>7000</v>
          </cell>
          <cell r="J1933">
            <v>355</v>
          </cell>
        </row>
        <row r="1934">
          <cell r="B1934" t="str">
            <v>계 령 공</v>
          </cell>
          <cell r="D1934">
            <v>0.05</v>
          </cell>
          <cell r="E1934" t="str">
            <v>인</v>
          </cell>
          <cell r="F1934">
            <v>2096</v>
          </cell>
          <cell r="G1934">
            <v>41937</v>
          </cell>
          <cell r="H1934">
            <v>2096</v>
          </cell>
        </row>
        <row r="1935">
          <cell r="B1935" t="str">
            <v>보 통 인 부</v>
          </cell>
          <cell r="D1935">
            <v>0.1</v>
          </cell>
          <cell r="E1935" t="str">
            <v>인</v>
          </cell>
          <cell r="F1935">
            <v>3773</v>
          </cell>
          <cell r="G1935">
            <v>37736</v>
          </cell>
          <cell r="H1935">
            <v>3773</v>
          </cell>
        </row>
        <row r="1936">
          <cell r="B1936" t="str">
            <v>POWER BRUSH</v>
          </cell>
          <cell r="D1936">
            <v>0.03</v>
          </cell>
          <cell r="E1936" t="str">
            <v>KG</v>
          </cell>
          <cell r="F1936">
            <v>150</v>
          </cell>
          <cell r="I1936">
            <v>5000</v>
          </cell>
          <cell r="J1936">
            <v>150</v>
          </cell>
        </row>
        <row r="1937">
          <cell r="B1937" t="str">
            <v>WIRE BRUSH</v>
          </cell>
          <cell r="D1937">
            <v>1.6E-2</v>
          </cell>
          <cell r="E1937" t="str">
            <v>KG</v>
          </cell>
          <cell r="F1937">
            <v>32</v>
          </cell>
          <cell r="I1937">
            <v>2000</v>
          </cell>
          <cell r="J1937">
            <v>32</v>
          </cell>
        </row>
        <row r="1938">
          <cell r="B1938" t="str">
            <v>기 계 공</v>
          </cell>
          <cell r="D1938">
            <v>0.13300000000000001</v>
          </cell>
          <cell r="E1938" t="str">
            <v>인</v>
          </cell>
          <cell r="F1938">
            <v>7834</v>
          </cell>
          <cell r="G1938">
            <v>58906</v>
          </cell>
          <cell r="H1938">
            <v>7834</v>
          </cell>
        </row>
        <row r="1939">
          <cell r="B1939" t="str">
            <v>조 력 공</v>
          </cell>
          <cell r="D1939">
            <v>0.05</v>
          </cell>
          <cell r="E1939" t="str">
            <v>인</v>
          </cell>
          <cell r="F1939">
            <v>2445</v>
          </cell>
          <cell r="G1939">
            <v>48912</v>
          </cell>
          <cell r="H1939">
            <v>2445</v>
          </cell>
        </row>
        <row r="1940">
          <cell r="B1940" t="str">
            <v>품질관리공(시험사1급)</v>
          </cell>
          <cell r="D1940">
            <v>1.6E-2</v>
          </cell>
          <cell r="E1940" t="str">
            <v>인</v>
          </cell>
          <cell r="F1940">
            <v>765</v>
          </cell>
          <cell r="G1940">
            <v>47867</v>
          </cell>
          <cell r="H1940">
            <v>765</v>
          </cell>
        </row>
        <row r="1941">
          <cell r="B1941" t="str">
            <v>공 구 손 료</v>
          </cell>
          <cell r="C1941" t="str">
            <v>노임의 2%</v>
          </cell>
          <cell r="D1941" t="str">
            <v>1</v>
          </cell>
          <cell r="E1941" t="str">
            <v>식</v>
          </cell>
          <cell r="F1941">
            <v>338</v>
          </cell>
          <cell r="L1941">
            <v>338</v>
          </cell>
        </row>
        <row r="1942">
          <cell r="B1942" t="str">
            <v>소      계</v>
          </cell>
          <cell r="F1942">
            <v>17788</v>
          </cell>
          <cell r="H1942">
            <v>16913</v>
          </cell>
          <cell r="J1942">
            <v>537</v>
          </cell>
          <cell r="L1942">
            <v>338</v>
          </cell>
        </row>
        <row r="1943">
          <cell r="F1943" t="str">
            <v xml:space="preserve"> </v>
          </cell>
        </row>
        <row r="1944">
          <cell r="B1944" t="str">
            <v>6-2. CERAMIC COATING (200μ)</v>
          </cell>
        </row>
        <row r="1945">
          <cell r="B1945" t="str">
            <v>세 척 제</v>
          </cell>
          <cell r="D1945">
            <v>0.05</v>
          </cell>
          <cell r="E1945" t="str">
            <v>통</v>
          </cell>
          <cell r="F1945">
            <v>525</v>
          </cell>
          <cell r="I1945">
            <v>10500</v>
          </cell>
          <cell r="J1945">
            <v>525</v>
          </cell>
        </row>
        <row r="1946">
          <cell r="B1946" t="str">
            <v>세 척 공(보통인부)</v>
          </cell>
          <cell r="D1946">
            <v>1.6E-2</v>
          </cell>
          <cell r="E1946" t="str">
            <v>인</v>
          </cell>
          <cell r="F1946">
            <v>603</v>
          </cell>
          <cell r="G1946">
            <v>37736</v>
          </cell>
          <cell r="H1946">
            <v>603</v>
          </cell>
        </row>
        <row r="1947">
          <cell r="B1947" t="str">
            <v>넝    마</v>
          </cell>
          <cell r="D1947">
            <v>0.01</v>
          </cell>
          <cell r="E1947" t="str">
            <v>KG</v>
          </cell>
          <cell r="F1947">
            <v>13</v>
          </cell>
          <cell r="I1947">
            <v>1363</v>
          </cell>
          <cell r="J1947">
            <v>13</v>
          </cell>
        </row>
        <row r="1948">
          <cell r="A1948" t="str">
            <v>종       별</v>
          </cell>
          <cell r="C1948" t="str">
            <v>재 료 또 는</v>
          </cell>
          <cell r="D1948" t="str">
            <v xml:space="preserve">원 수 </v>
          </cell>
          <cell r="E1948" t="str">
            <v>단 위</v>
          </cell>
          <cell r="F1948" t="str">
            <v>총   액</v>
          </cell>
          <cell r="G1948" t="str">
            <v>노   무   비</v>
          </cell>
          <cell r="I1948" t="str">
            <v>재   료   비</v>
          </cell>
          <cell r="K1948" t="str">
            <v>경      비</v>
          </cell>
          <cell r="M1948" t="str">
            <v>비   고</v>
          </cell>
        </row>
        <row r="1949">
          <cell r="C1949" t="str">
            <v xml:space="preserve">규       격 </v>
          </cell>
          <cell r="F1949" t="str">
            <v>금   액</v>
          </cell>
          <cell r="G1949" t="str">
            <v>단  가</v>
          </cell>
          <cell r="H1949" t="str">
            <v>금   액</v>
          </cell>
          <cell r="I1949" t="str">
            <v>단  가</v>
          </cell>
          <cell r="J1949" t="str">
            <v>금   액</v>
          </cell>
          <cell r="K1949" t="str">
            <v>단  가</v>
          </cell>
          <cell r="L1949" t="str">
            <v>금   액</v>
          </cell>
        </row>
        <row r="1950">
          <cell r="B1950" t="str">
            <v>세라믹코팅제</v>
          </cell>
          <cell r="D1950">
            <v>0.36</v>
          </cell>
          <cell r="E1950" t="str">
            <v>KG</v>
          </cell>
          <cell r="F1950">
            <v>60588</v>
          </cell>
          <cell r="I1950">
            <v>168300</v>
          </cell>
          <cell r="J1950">
            <v>60588</v>
          </cell>
        </row>
        <row r="1951">
          <cell r="B1951" t="str">
            <v>희 석 제</v>
          </cell>
          <cell r="D1951">
            <v>0.188</v>
          </cell>
          <cell r="E1951" t="str">
            <v>통</v>
          </cell>
          <cell r="F1951">
            <v>962</v>
          </cell>
          <cell r="I1951">
            <v>5120</v>
          </cell>
          <cell r="J1951">
            <v>962</v>
          </cell>
        </row>
        <row r="1952">
          <cell r="B1952" t="str">
            <v>도 장 공</v>
          </cell>
          <cell r="D1952">
            <v>6.6000000000000003E-2</v>
          </cell>
          <cell r="E1952" t="str">
            <v>인</v>
          </cell>
          <cell r="F1952">
            <v>4160</v>
          </cell>
          <cell r="G1952">
            <v>63038</v>
          </cell>
          <cell r="H1952">
            <v>4160</v>
          </cell>
        </row>
        <row r="1953">
          <cell r="B1953" t="str">
            <v>규    사</v>
          </cell>
          <cell r="D1953">
            <v>3.5999999999999997E-2</v>
          </cell>
          <cell r="E1953" t="str">
            <v>㎥</v>
          </cell>
          <cell r="F1953">
            <v>900</v>
          </cell>
          <cell r="I1953">
            <v>25000</v>
          </cell>
          <cell r="J1953">
            <v>900</v>
          </cell>
        </row>
        <row r="1954">
          <cell r="B1954" t="str">
            <v>장비사용료</v>
          </cell>
          <cell r="C1954" t="str">
            <v>TRUCK CRANE 
40TON x 2대</v>
          </cell>
          <cell r="D1954">
            <v>0.02</v>
          </cell>
          <cell r="E1954" t="str">
            <v>HR</v>
          </cell>
          <cell r="F1954">
            <v>3317</v>
          </cell>
          <cell r="G1954">
            <v>37230</v>
          </cell>
          <cell r="H1954">
            <v>744</v>
          </cell>
          <cell r="I1954">
            <v>17460</v>
          </cell>
          <cell r="J1954">
            <v>349</v>
          </cell>
          <cell r="K1954">
            <v>111242</v>
          </cell>
          <cell r="L1954">
            <v>2224</v>
          </cell>
        </row>
        <row r="1955">
          <cell r="B1955" t="str">
            <v>공 구 손 료</v>
          </cell>
          <cell r="C1955" t="str">
            <v>노임의 2%</v>
          </cell>
          <cell r="D1955">
            <v>1</v>
          </cell>
          <cell r="E1955" t="str">
            <v>식</v>
          </cell>
          <cell r="F1955">
            <v>110</v>
          </cell>
          <cell r="L1955">
            <v>110</v>
          </cell>
        </row>
        <row r="1956">
          <cell r="B1956" t="str">
            <v>소     계</v>
          </cell>
          <cell r="F1956">
            <v>71178</v>
          </cell>
          <cell r="H1956">
            <v>5507</v>
          </cell>
          <cell r="J1956">
            <v>63337</v>
          </cell>
          <cell r="L1956">
            <v>2334</v>
          </cell>
        </row>
        <row r="1958">
          <cell r="B1958" t="str">
            <v>합     계</v>
          </cell>
          <cell r="F1958">
            <v>88966</v>
          </cell>
          <cell r="H1958">
            <v>22420</v>
          </cell>
          <cell r="J1958">
            <v>63874</v>
          </cell>
          <cell r="L1958">
            <v>2672</v>
          </cell>
        </row>
        <row r="1971">
          <cell r="F1971" t="str">
            <v xml:space="preserve"> </v>
          </cell>
        </row>
        <row r="1976">
          <cell r="E1976" t="str">
            <v xml:space="preserve"> </v>
          </cell>
          <cell r="F1976" t="str">
            <v>S.T.S 잡철물 제작,설치(SCREEN등)</v>
          </cell>
        </row>
        <row r="1977">
          <cell r="E1977" t="str">
            <v xml:space="preserve"> </v>
          </cell>
        </row>
        <row r="1978">
          <cell r="A1978" t="str">
            <v>종       별</v>
          </cell>
          <cell r="C1978" t="str">
            <v>재 료 또 는</v>
          </cell>
          <cell r="D1978" t="str">
            <v xml:space="preserve">원 수 </v>
          </cell>
          <cell r="E1978" t="str">
            <v>단 위</v>
          </cell>
          <cell r="F1978" t="str">
            <v>총   액</v>
          </cell>
          <cell r="G1978" t="str">
            <v>노   무   비</v>
          </cell>
          <cell r="I1978" t="str">
            <v>재   료   비</v>
          </cell>
          <cell r="K1978" t="str">
            <v>경      비</v>
          </cell>
          <cell r="M1978" t="str">
            <v>비   고</v>
          </cell>
        </row>
        <row r="1979">
          <cell r="C1979" t="str">
            <v xml:space="preserve">규       격 </v>
          </cell>
          <cell r="F1979" t="str">
            <v>금   액</v>
          </cell>
          <cell r="G1979" t="str">
            <v>단  가</v>
          </cell>
          <cell r="H1979" t="str">
            <v>금   액</v>
          </cell>
          <cell r="I1979" t="str">
            <v>단  가</v>
          </cell>
          <cell r="J1979" t="str">
            <v>금   액</v>
          </cell>
          <cell r="K1979" t="str">
            <v>단  가</v>
          </cell>
          <cell r="L1979" t="str">
            <v>금   액</v>
          </cell>
        </row>
        <row r="1980">
          <cell r="A1980" t="str">
            <v>용  접  봉</v>
          </cell>
          <cell r="C1980" t="str">
            <v>AWSE 306-16 4Φ</v>
          </cell>
          <cell r="D1980">
            <v>18.48</v>
          </cell>
          <cell r="E1980" t="str">
            <v>KG</v>
          </cell>
          <cell r="I1980">
            <v>5460</v>
          </cell>
          <cell r="J1980">
            <v>100900</v>
          </cell>
        </row>
        <row r="1981">
          <cell r="A1981" t="str">
            <v>산      소</v>
          </cell>
          <cell r="C1981" t="str">
            <v>6,000L</v>
          </cell>
          <cell r="D1981">
            <v>1.05</v>
          </cell>
          <cell r="E1981" t="str">
            <v>병</v>
          </cell>
          <cell r="I1981">
            <v>12000</v>
          </cell>
          <cell r="J1981">
            <v>12600</v>
          </cell>
        </row>
        <row r="1982">
          <cell r="A1982" t="str">
            <v>아 세 치 렌</v>
          </cell>
          <cell r="C1982" t="str">
            <v>4,500L</v>
          </cell>
          <cell r="D1982">
            <v>2.8</v>
          </cell>
          <cell r="E1982" t="str">
            <v>KG</v>
          </cell>
          <cell r="I1982">
            <v>10500</v>
          </cell>
          <cell r="J1982">
            <v>29400</v>
          </cell>
        </row>
        <row r="1983">
          <cell r="A1983" t="str">
            <v>철      공</v>
          </cell>
          <cell r="D1983">
            <v>27.65</v>
          </cell>
          <cell r="E1983" t="str">
            <v>인</v>
          </cell>
          <cell r="G1983">
            <v>72430</v>
          </cell>
          <cell r="H1983">
            <v>2002689</v>
          </cell>
        </row>
        <row r="1984">
          <cell r="A1984" t="str">
            <v>비  계   공</v>
          </cell>
          <cell r="D1984">
            <v>4.71</v>
          </cell>
          <cell r="E1984" t="str">
            <v>인</v>
          </cell>
          <cell r="G1984">
            <v>79467</v>
          </cell>
          <cell r="H1984">
            <v>374289</v>
          </cell>
        </row>
        <row r="1986">
          <cell r="A1986" t="str">
            <v>보 통 인 부</v>
          </cell>
          <cell r="D1986">
            <v>0.66</v>
          </cell>
          <cell r="E1986" t="str">
            <v>인</v>
          </cell>
          <cell r="G1986">
            <v>37736</v>
          </cell>
          <cell r="H1986">
            <v>24905</v>
          </cell>
        </row>
        <row r="1987">
          <cell r="A1987" t="str">
            <v>용  접  공</v>
          </cell>
          <cell r="D1987">
            <v>2.6</v>
          </cell>
          <cell r="E1987" t="str">
            <v>인</v>
          </cell>
          <cell r="G1987">
            <v>74016</v>
          </cell>
          <cell r="H1987">
            <v>192441</v>
          </cell>
        </row>
        <row r="1988">
          <cell r="A1988" t="str">
            <v>특 별 인 부</v>
          </cell>
          <cell r="D1988">
            <v>0.74</v>
          </cell>
          <cell r="E1988" t="str">
            <v>인</v>
          </cell>
          <cell r="G1988">
            <v>57379</v>
          </cell>
          <cell r="H1988">
            <v>42460</v>
          </cell>
        </row>
        <row r="1989">
          <cell r="A1989" t="str">
            <v>용접기 손료</v>
          </cell>
          <cell r="D1989">
            <v>20.83</v>
          </cell>
          <cell r="E1989" t="str">
            <v>Hr</v>
          </cell>
          <cell r="K1989">
            <v>155</v>
          </cell>
          <cell r="L1989">
            <v>3228</v>
          </cell>
        </row>
        <row r="1990">
          <cell r="A1990" t="str">
            <v>전력 소요량</v>
          </cell>
          <cell r="D1990">
            <v>126</v>
          </cell>
          <cell r="E1990" t="str">
            <v>KWH</v>
          </cell>
          <cell r="K1990">
            <v>61.6</v>
          </cell>
          <cell r="L1990">
            <v>7761</v>
          </cell>
        </row>
        <row r="1991">
          <cell r="A1991" t="str">
            <v>공 구 손 료</v>
          </cell>
          <cell r="C1991" t="str">
            <v>인건비의 3%</v>
          </cell>
          <cell r="L1991">
            <v>79103</v>
          </cell>
        </row>
        <row r="1993">
          <cell r="A1993" t="str">
            <v>소    계</v>
          </cell>
          <cell r="F1993">
            <v>2869776</v>
          </cell>
          <cell r="H1993">
            <v>2636784</v>
          </cell>
          <cell r="J1993">
            <v>142900</v>
          </cell>
          <cell r="L1993">
            <v>90092</v>
          </cell>
        </row>
        <row r="1995">
          <cell r="A1995" t="str">
            <v>계 ( 간단한구조 )</v>
          </cell>
          <cell r="C1995" t="str">
            <v>100 %</v>
          </cell>
          <cell r="F1995">
            <v>2869776</v>
          </cell>
          <cell r="H1995">
            <v>2636784</v>
          </cell>
          <cell r="J1995">
            <v>142900</v>
          </cell>
          <cell r="L1995">
            <v>90092</v>
          </cell>
        </row>
        <row r="1997">
          <cell r="A1997" t="str">
            <v>계 ( 복잡한구조 )</v>
          </cell>
          <cell r="C1997" t="str">
            <v>140 %</v>
          </cell>
          <cell r="F1997">
            <v>4017685</v>
          </cell>
          <cell r="H1997">
            <v>3691497</v>
          </cell>
          <cell r="J1997">
            <v>200060</v>
          </cell>
          <cell r="L1997">
            <v>126128</v>
          </cell>
        </row>
        <row r="2000">
          <cell r="F2000" t="str">
            <v xml:space="preserve"> </v>
          </cell>
        </row>
        <row r="2001">
          <cell r="F2001" t="str">
            <v xml:space="preserve"> </v>
          </cell>
        </row>
        <row r="2002">
          <cell r="F2002" t="str">
            <v xml:space="preserve"> </v>
          </cell>
        </row>
        <row r="2004">
          <cell r="F2004" t="str">
            <v xml:space="preserve"> 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DATA"/>
      <sheetName val="바닥판"/>
      <sheetName val="상부반력산정(합성전)"/>
      <sheetName val="합성후"/>
      <sheetName val="반력집계"/>
      <sheetName val="연속부"/>
      <sheetName val="신축량산정J2"/>
      <sheetName val="신축량산정J3"/>
      <sheetName val="주빔의 설계"/>
      <sheetName val="OUTPUT"/>
      <sheetName val="capbeam"/>
      <sheetName val="기둥"/>
      <sheetName val="신축량산정"/>
      <sheetName val="활하중좌표(DB)"/>
      <sheetName val="DL1"/>
      <sheetName val="DL2"/>
      <sheetName val="AS"/>
      <sheetName val="db2"/>
      <sheetName val="Sheet1"/>
      <sheetName val="JOIN(2span)"/>
      <sheetName val="8.횡빔의 설계"/>
      <sheetName val="주빔의 설계 (2)"/>
      <sheetName val="pmdata"/>
      <sheetName val="JOIN(3span) (2)"/>
      <sheetName val="SAP2Sapn"/>
      <sheetName val="제원및배치"/>
      <sheetName val="포장복구집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8수문일위"/>
      <sheetName val="98자재단가"/>
      <sheetName val="98년도"/>
      <sheetName val="99년도1월 "/>
      <sheetName val="99년도4월 "/>
      <sheetName val="99년도7월"/>
      <sheetName val="99년도9월"/>
      <sheetName val="해평이토변"/>
      <sheetName val="녹동자동비22560"/>
      <sheetName val="녹동자동비22760"/>
      <sheetName val="광양도이자동비"/>
      <sheetName val="도암천자동비"/>
      <sheetName val="광양신아배수문"/>
      <sheetName val="창포지구"/>
      <sheetName val="도양자동비"/>
      <sheetName val="회문지구"/>
      <sheetName val="토기공"/>
      <sheetName val="옥룡제"/>
      <sheetName val="봉덕보"/>
      <sheetName val="봉덕보 1"/>
      <sheetName val="난간"/>
    </sheetNames>
    <sheetDataSet>
      <sheetData sheetId="0" refreshError="1"/>
      <sheetData sheetId="1" refreshError="1">
        <row r="2">
          <cell r="A2" t="str">
            <v>★ 본 수문용 일위대가표를 수정할때는 아래사항을 유의하기바람</v>
          </cell>
        </row>
        <row r="3">
          <cell r="A3" t="str">
            <v>1. 사용장비 손료는 단가항목이 공란인것은 토목에서 받아 기입하고, 다른것은 시중물가지에서 해당 단가를 찾아  수정할것</v>
          </cell>
        </row>
        <row r="4">
          <cell r="A4" t="str">
            <v xml:space="preserve">2. 도장비 산출 내역중 자재비는 별도 기입할것.          </v>
          </cell>
        </row>
        <row r="11">
          <cell r="G11" t="str">
            <v>'98 년도  노 임  단 가 표</v>
          </cell>
        </row>
        <row r="12">
          <cell r="E12" t="str">
            <v xml:space="preserve"> </v>
          </cell>
        </row>
        <row r="13">
          <cell r="A13" t="str">
            <v>종       별</v>
          </cell>
          <cell r="C13" t="str">
            <v>재 료 또 는</v>
          </cell>
          <cell r="D13" t="str">
            <v>원 수</v>
          </cell>
          <cell r="E13" t="str">
            <v>단위</v>
          </cell>
          <cell r="F13" t="str">
            <v>총   액</v>
          </cell>
          <cell r="G13" t="str">
            <v>노   무   비</v>
          </cell>
          <cell r="I13" t="str">
            <v>재   료   비</v>
          </cell>
          <cell r="K13" t="str">
            <v>경      비</v>
          </cell>
          <cell r="M13" t="str">
            <v>비   고</v>
          </cell>
        </row>
        <row r="14">
          <cell r="C14" t="str">
            <v xml:space="preserve">규       격 </v>
          </cell>
          <cell r="F14" t="str">
            <v>금   액</v>
          </cell>
          <cell r="G14" t="str">
            <v>단  가</v>
          </cell>
          <cell r="H14" t="str">
            <v>금   액</v>
          </cell>
          <cell r="I14" t="str">
            <v>단  가</v>
          </cell>
          <cell r="J14" t="str">
            <v>금   액</v>
          </cell>
          <cell r="K14" t="str">
            <v>단  가</v>
          </cell>
          <cell r="L14" t="str">
            <v>금   액</v>
          </cell>
        </row>
        <row r="15">
          <cell r="A15" t="str">
            <v>형  틀  목  공</v>
          </cell>
          <cell r="C15" t="str">
            <v xml:space="preserve"> </v>
          </cell>
          <cell r="D15">
            <v>1</v>
          </cell>
          <cell r="E15" t="str">
            <v>일</v>
          </cell>
          <cell r="H15">
            <v>75306</v>
          </cell>
        </row>
        <row r="16">
          <cell r="A16" t="str">
            <v>절    단    공</v>
          </cell>
          <cell r="D16">
            <v>1</v>
          </cell>
          <cell r="E16" t="str">
            <v>"</v>
          </cell>
          <cell r="H16">
            <v>65881</v>
          </cell>
        </row>
        <row r="17">
          <cell r="A17" t="str">
            <v>석          공</v>
          </cell>
          <cell r="D17">
            <v>1</v>
          </cell>
          <cell r="E17" t="str">
            <v>"</v>
          </cell>
          <cell r="H17">
            <v>77005</v>
          </cell>
        </row>
        <row r="18">
          <cell r="A18" t="str">
            <v>특 수 비 계 공</v>
          </cell>
          <cell r="D18">
            <v>1</v>
          </cell>
          <cell r="E18" t="str">
            <v>"</v>
          </cell>
          <cell r="H18">
            <v>85884</v>
          </cell>
        </row>
        <row r="19">
          <cell r="A19" t="str">
            <v>비    계    공</v>
          </cell>
          <cell r="D19">
            <v>1</v>
          </cell>
          <cell r="E19" t="str">
            <v>"</v>
          </cell>
          <cell r="H19">
            <v>79467</v>
          </cell>
        </row>
        <row r="20">
          <cell r="A20" t="str">
            <v>도    장    공</v>
          </cell>
          <cell r="D20">
            <v>1</v>
          </cell>
          <cell r="E20" t="str">
            <v>일</v>
          </cell>
          <cell r="H20">
            <v>63038</v>
          </cell>
        </row>
        <row r="21">
          <cell r="A21" t="str">
            <v>플랜트기계설치공</v>
          </cell>
          <cell r="D21">
            <v>1</v>
          </cell>
          <cell r="E21" t="str">
            <v>"</v>
          </cell>
          <cell r="H21">
            <v>80805</v>
          </cell>
        </row>
        <row r="22">
          <cell r="A22" t="str">
            <v>플랜트  용접공</v>
          </cell>
          <cell r="D22">
            <v>1</v>
          </cell>
          <cell r="E22" t="str">
            <v>"</v>
          </cell>
          <cell r="H22">
            <v>95379</v>
          </cell>
        </row>
        <row r="23">
          <cell r="A23" t="str">
            <v>플랜트  제관공</v>
          </cell>
          <cell r="D23">
            <v>1</v>
          </cell>
          <cell r="E23" t="str">
            <v>"</v>
          </cell>
          <cell r="H23">
            <v>81966</v>
          </cell>
        </row>
        <row r="24">
          <cell r="A24" t="str">
            <v>플랜트  배관공</v>
          </cell>
          <cell r="D24">
            <v>1</v>
          </cell>
          <cell r="E24" t="str">
            <v>"</v>
          </cell>
          <cell r="H24">
            <v>97219</v>
          </cell>
        </row>
        <row r="25">
          <cell r="A25" t="str">
            <v>측    량    사</v>
          </cell>
          <cell r="D25">
            <v>1</v>
          </cell>
          <cell r="E25" t="str">
            <v>일</v>
          </cell>
          <cell r="H25">
            <v>58506</v>
          </cell>
        </row>
        <row r="26">
          <cell r="A26" t="str">
            <v>측량사    조수</v>
          </cell>
          <cell r="D26">
            <v>1</v>
          </cell>
          <cell r="E26" t="str">
            <v>"</v>
          </cell>
          <cell r="H26">
            <v>38777</v>
          </cell>
        </row>
        <row r="27">
          <cell r="A27" t="str">
            <v>플랜트    전공</v>
          </cell>
          <cell r="D27">
            <v>1</v>
          </cell>
          <cell r="E27" t="str">
            <v>"</v>
          </cell>
          <cell r="H27">
            <v>64285</v>
          </cell>
        </row>
        <row r="28">
          <cell r="A28" t="str">
            <v>특  별  인  부</v>
          </cell>
          <cell r="D28">
            <v>1</v>
          </cell>
          <cell r="E28" t="str">
            <v>"</v>
          </cell>
          <cell r="H28">
            <v>57379</v>
          </cell>
        </row>
        <row r="29">
          <cell r="A29" t="str">
            <v>보  통  인  부</v>
          </cell>
          <cell r="D29">
            <v>1</v>
          </cell>
          <cell r="E29" t="str">
            <v>"</v>
          </cell>
          <cell r="H29">
            <v>37736</v>
          </cell>
        </row>
        <row r="30">
          <cell r="A30" t="str">
            <v>중기 운전 기사</v>
          </cell>
          <cell r="D30">
            <v>1</v>
          </cell>
          <cell r="E30" t="str">
            <v>일</v>
          </cell>
          <cell r="H30">
            <v>56951</v>
          </cell>
        </row>
        <row r="31">
          <cell r="A31" t="str">
            <v>중  기  조  장</v>
          </cell>
          <cell r="D31">
            <v>1</v>
          </cell>
          <cell r="E31" t="str">
            <v>"</v>
          </cell>
          <cell r="H31">
            <v>55484</v>
          </cell>
        </row>
        <row r="32">
          <cell r="A32" t="str">
            <v>운전수(기  계)</v>
          </cell>
          <cell r="D32">
            <v>1</v>
          </cell>
          <cell r="E32" t="str">
            <v>"</v>
          </cell>
          <cell r="H32">
            <v>54325</v>
          </cell>
        </row>
        <row r="33">
          <cell r="A33" t="str">
            <v>운전사(운반차)</v>
          </cell>
          <cell r="D33">
            <v>1</v>
          </cell>
          <cell r="E33" t="str">
            <v>"</v>
          </cell>
          <cell r="H33">
            <v>51077</v>
          </cell>
        </row>
        <row r="34">
          <cell r="A34" t="str">
            <v>종       별</v>
          </cell>
          <cell r="C34" t="str">
            <v>재 료 또 는</v>
          </cell>
          <cell r="D34" t="str">
            <v xml:space="preserve">원 수 </v>
          </cell>
          <cell r="E34" t="str">
            <v>단 위</v>
          </cell>
          <cell r="F34" t="str">
            <v>총   액</v>
          </cell>
          <cell r="G34" t="str">
            <v>노   무   비</v>
          </cell>
          <cell r="I34" t="str">
            <v>재   료   비</v>
          </cell>
          <cell r="K34" t="str">
            <v>경      비</v>
          </cell>
          <cell r="M34" t="str">
            <v>비   고</v>
          </cell>
        </row>
        <row r="35">
          <cell r="C35" t="str">
            <v xml:space="preserve">규       격 </v>
          </cell>
          <cell r="F35" t="str">
            <v>금   액</v>
          </cell>
          <cell r="G35" t="str">
            <v>단  가</v>
          </cell>
          <cell r="H35" t="str">
            <v>금   액</v>
          </cell>
          <cell r="I35" t="str">
            <v>단  가</v>
          </cell>
          <cell r="J35" t="str">
            <v>금   액</v>
          </cell>
          <cell r="K35" t="str">
            <v>단  가</v>
          </cell>
          <cell r="L35" t="str">
            <v>금   액</v>
          </cell>
        </row>
        <row r="36">
          <cell r="A36" t="str">
            <v>중기 운전 조수</v>
          </cell>
          <cell r="D36">
            <v>1</v>
          </cell>
          <cell r="E36" t="str">
            <v>"</v>
          </cell>
          <cell r="H36">
            <v>42762</v>
          </cell>
        </row>
        <row r="37">
          <cell r="A37" t="str">
            <v>기    계    공</v>
          </cell>
          <cell r="D37">
            <v>1</v>
          </cell>
          <cell r="E37" t="str">
            <v>일</v>
          </cell>
          <cell r="H37">
            <v>58906</v>
          </cell>
        </row>
        <row r="38">
          <cell r="A38" t="str">
            <v>용접공 (일 반)</v>
          </cell>
          <cell r="D38">
            <v>1</v>
          </cell>
          <cell r="E38" t="str">
            <v>"</v>
          </cell>
          <cell r="H38">
            <v>74016</v>
          </cell>
        </row>
        <row r="39">
          <cell r="A39" t="str">
            <v>리    벳    공</v>
          </cell>
          <cell r="D39">
            <v>1</v>
          </cell>
          <cell r="E39" t="str">
            <v>"</v>
          </cell>
          <cell r="H39">
            <v>71579</v>
          </cell>
        </row>
        <row r="40">
          <cell r="A40" t="str">
            <v>계    령    공</v>
          </cell>
          <cell r="D40">
            <v>1</v>
          </cell>
          <cell r="E40" t="str">
            <v>"</v>
          </cell>
          <cell r="H40">
            <v>41937</v>
          </cell>
          <cell r="L40" t="str">
            <v xml:space="preserve"> </v>
          </cell>
        </row>
        <row r="41">
          <cell r="A41" t="str">
            <v>제    도    공</v>
          </cell>
          <cell r="D41">
            <v>1</v>
          </cell>
          <cell r="E41" t="str">
            <v>"</v>
          </cell>
          <cell r="H41">
            <v>32747</v>
          </cell>
        </row>
        <row r="42">
          <cell r="A42" t="str">
            <v>현    도    공</v>
          </cell>
          <cell r="C42" t="str">
            <v xml:space="preserve"> </v>
          </cell>
          <cell r="D42">
            <v>1</v>
          </cell>
          <cell r="E42" t="str">
            <v>일</v>
          </cell>
          <cell r="H42">
            <v>28487</v>
          </cell>
        </row>
        <row r="43">
          <cell r="A43" t="str">
            <v>마    킹    공</v>
          </cell>
          <cell r="D43">
            <v>1</v>
          </cell>
          <cell r="E43" t="str">
            <v>"</v>
          </cell>
          <cell r="H43">
            <v>26924</v>
          </cell>
        </row>
        <row r="44">
          <cell r="A44" t="str">
            <v>산 소 절 단 공</v>
          </cell>
          <cell r="D44">
            <v>1</v>
          </cell>
          <cell r="E44" t="str">
            <v>"</v>
          </cell>
          <cell r="H44">
            <v>31794</v>
          </cell>
        </row>
        <row r="45">
          <cell r="A45" t="str">
            <v>샤    링    공</v>
          </cell>
          <cell r="D45">
            <v>1</v>
          </cell>
          <cell r="E45" t="str">
            <v>"</v>
          </cell>
          <cell r="H45">
            <v>29508</v>
          </cell>
        </row>
        <row r="46">
          <cell r="A46" t="str">
            <v>프  레  스  공</v>
          </cell>
          <cell r="D46">
            <v>1</v>
          </cell>
          <cell r="E46" t="str">
            <v>"</v>
          </cell>
          <cell r="H46">
            <v>26250</v>
          </cell>
        </row>
        <row r="47">
          <cell r="A47" t="str">
            <v>보    링    공</v>
          </cell>
          <cell r="D47">
            <v>1</v>
          </cell>
          <cell r="E47" t="str">
            <v>일</v>
          </cell>
          <cell r="H47">
            <v>28378</v>
          </cell>
        </row>
        <row r="48">
          <cell r="A48" t="str">
            <v>밀    링    공</v>
          </cell>
          <cell r="D48">
            <v>1</v>
          </cell>
          <cell r="E48" t="str">
            <v>"</v>
          </cell>
          <cell r="H48">
            <v>27252</v>
          </cell>
        </row>
        <row r="49">
          <cell r="A49" t="str">
            <v>방 전 절 단 공</v>
          </cell>
          <cell r="D49">
            <v>1</v>
          </cell>
          <cell r="E49" t="str">
            <v>"</v>
          </cell>
          <cell r="H49">
            <v>27047</v>
          </cell>
        </row>
        <row r="50">
          <cell r="A50" t="str">
            <v>드    링    공</v>
          </cell>
          <cell r="D50">
            <v>1</v>
          </cell>
          <cell r="E50" t="str">
            <v>"</v>
          </cell>
          <cell r="H50">
            <v>27215</v>
          </cell>
        </row>
        <row r="51">
          <cell r="A51" t="str">
            <v>수 동 선 반 공</v>
          </cell>
          <cell r="D51">
            <v>1</v>
          </cell>
          <cell r="E51" t="str">
            <v>"</v>
          </cell>
          <cell r="H51">
            <v>27350</v>
          </cell>
        </row>
        <row r="52">
          <cell r="A52" t="str">
            <v>프  레  나  공</v>
          </cell>
          <cell r="D52">
            <v>1</v>
          </cell>
          <cell r="E52" t="str">
            <v>일</v>
          </cell>
          <cell r="H52">
            <v>25035</v>
          </cell>
        </row>
        <row r="53">
          <cell r="A53" t="str">
            <v>3 본  로 라 공</v>
          </cell>
          <cell r="D53">
            <v>1</v>
          </cell>
          <cell r="E53" t="str">
            <v>"</v>
          </cell>
          <cell r="H53">
            <v>34250</v>
          </cell>
        </row>
        <row r="54">
          <cell r="A54" t="str">
            <v>벤 딩 머 쉰 공</v>
          </cell>
          <cell r="D54">
            <v>1</v>
          </cell>
          <cell r="E54" t="str">
            <v>"</v>
          </cell>
          <cell r="H54">
            <v>29076</v>
          </cell>
        </row>
        <row r="55">
          <cell r="A55" t="str">
            <v>열  처  리  공</v>
          </cell>
          <cell r="D55">
            <v>1</v>
          </cell>
          <cell r="E55" t="str">
            <v>"</v>
          </cell>
          <cell r="H55">
            <v>25392</v>
          </cell>
        </row>
        <row r="56">
          <cell r="A56" t="str">
            <v>용    접    공</v>
          </cell>
          <cell r="D56">
            <v>1</v>
          </cell>
          <cell r="E56" t="str">
            <v>"</v>
          </cell>
          <cell r="H56">
            <v>27908</v>
          </cell>
        </row>
        <row r="57">
          <cell r="A57" t="str">
            <v>종       별</v>
          </cell>
          <cell r="C57" t="str">
            <v>재 료 또 는</v>
          </cell>
          <cell r="D57" t="str">
            <v xml:space="preserve">원 수 </v>
          </cell>
          <cell r="E57" t="str">
            <v>단 위</v>
          </cell>
          <cell r="F57" t="str">
            <v>총   액</v>
          </cell>
          <cell r="G57" t="str">
            <v>노   무   비</v>
          </cell>
          <cell r="I57" t="str">
            <v>재   료   비</v>
          </cell>
          <cell r="K57" t="str">
            <v>경      비</v>
          </cell>
          <cell r="M57" t="str">
            <v>비   고</v>
          </cell>
        </row>
        <row r="58">
          <cell r="C58" t="str">
            <v xml:space="preserve">규       격 </v>
          </cell>
          <cell r="F58" t="str">
            <v>금   액</v>
          </cell>
          <cell r="G58" t="str">
            <v>단  가</v>
          </cell>
          <cell r="H58" t="str">
            <v>금   액</v>
          </cell>
          <cell r="I58" t="str">
            <v>단  가</v>
          </cell>
          <cell r="J58" t="str">
            <v>금   액</v>
          </cell>
          <cell r="K58" t="str">
            <v>단  가</v>
          </cell>
          <cell r="L58" t="str">
            <v>금   액</v>
          </cell>
        </row>
        <row r="59">
          <cell r="A59" t="str">
            <v>그 라 인 다 공</v>
          </cell>
          <cell r="D59">
            <v>1</v>
          </cell>
          <cell r="E59" t="str">
            <v>일</v>
          </cell>
          <cell r="H59">
            <v>26032</v>
          </cell>
        </row>
        <row r="60">
          <cell r="A60" t="str">
            <v>비파괴  시험공</v>
          </cell>
          <cell r="D60">
            <v>1</v>
          </cell>
          <cell r="E60" t="str">
            <v>"</v>
          </cell>
          <cell r="H60">
            <v>64472</v>
          </cell>
        </row>
        <row r="61">
          <cell r="A61" t="str">
            <v>기계 기사 1 급</v>
          </cell>
          <cell r="C61" t="str">
            <v>(중급기술자)</v>
          </cell>
          <cell r="D61">
            <v>1</v>
          </cell>
          <cell r="E61" t="str">
            <v>"</v>
          </cell>
          <cell r="H61">
            <v>97488</v>
          </cell>
        </row>
        <row r="62">
          <cell r="A62" t="str">
            <v>기계 기사 2 급</v>
          </cell>
          <cell r="C62" t="str">
            <v>(초급기술자)</v>
          </cell>
          <cell r="D62">
            <v>1</v>
          </cell>
          <cell r="E62" t="str">
            <v>"</v>
          </cell>
          <cell r="H62">
            <v>69405</v>
          </cell>
        </row>
        <row r="63">
          <cell r="A63" t="str">
            <v>철    공</v>
          </cell>
          <cell r="D63">
            <v>1</v>
          </cell>
          <cell r="E63" t="str">
            <v>"</v>
          </cell>
          <cell r="H63">
            <v>72430</v>
          </cell>
        </row>
        <row r="64">
          <cell r="A64" t="str">
            <v>잠 수 부</v>
          </cell>
          <cell r="D64">
            <v>1</v>
          </cell>
          <cell r="E64" t="str">
            <v xml:space="preserve">일 </v>
          </cell>
          <cell r="H64">
            <v>81832</v>
          </cell>
        </row>
        <row r="65">
          <cell r="A65" t="str">
            <v>선    부</v>
          </cell>
          <cell r="D65">
            <v>1</v>
          </cell>
          <cell r="E65" t="str">
            <v xml:space="preserve">일 </v>
          </cell>
          <cell r="H65">
            <v>40088</v>
          </cell>
        </row>
        <row r="66">
          <cell r="A66" t="str">
            <v>조 력 공</v>
          </cell>
          <cell r="D66">
            <v>1</v>
          </cell>
          <cell r="E66" t="str">
            <v xml:space="preserve">일 </v>
          </cell>
          <cell r="H66">
            <v>48912</v>
          </cell>
        </row>
        <row r="67">
          <cell r="A67" t="str">
            <v>품질관리공(시험사1급)</v>
          </cell>
          <cell r="D67">
            <v>1</v>
          </cell>
          <cell r="E67" t="str">
            <v xml:space="preserve">일 </v>
          </cell>
          <cell r="H67">
            <v>47867</v>
          </cell>
          <cell r="L67" t="str">
            <v xml:space="preserve"> </v>
          </cell>
        </row>
        <row r="68">
          <cell r="A68" t="str">
            <v>특급기술자(건설및기타)</v>
          </cell>
          <cell r="D68">
            <v>1</v>
          </cell>
          <cell r="E68" t="str">
            <v xml:space="preserve">일 </v>
          </cell>
          <cell r="H68">
            <v>142203</v>
          </cell>
          <cell r="L68" t="str">
            <v xml:space="preserve"> </v>
          </cell>
        </row>
        <row r="69">
          <cell r="A69" t="str">
            <v>고급기술자(    "     )</v>
          </cell>
          <cell r="D69">
            <v>1</v>
          </cell>
          <cell r="E69" t="str">
            <v xml:space="preserve">일 </v>
          </cell>
          <cell r="H69">
            <v>117410</v>
          </cell>
          <cell r="L69" t="str">
            <v xml:space="preserve"> </v>
          </cell>
        </row>
        <row r="70">
          <cell r="A70" t="str">
            <v>중급기술자(    "     )</v>
          </cell>
          <cell r="D70">
            <v>1</v>
          </cell>
          <cell r="E70" t="str">
            <v xml:space="preserve">일 </v>
          </cell>
          <cell r="H70">
            <v>97488</v>
          </cell>
          <cell r="L70" t="str">
            <v xml:space="preserve"> </v>
          </cell>
        </row>
        <row r="71">
          <cell r="A71" t="str">
            <v>초급기술자(    "     )</v>
          </cell>
          <cell r="D71">
            <v>1</v>
          </cell>
          <cell r="E71" t="str">
            <v xml:space="preserve">일 </v>
          </cell>
          <cell r="H71">
            <v>69405</v>
          </cell>
          <cell r="L71" t="str">
            <v xml:space="preserve"> </v>
          </cell>
        </row>
        <row r="72">
          <cell r="A72" t="str">
            <v>고급기능사(    "     )</v>
          </cell>
          <cell r="D72">
            <v>1</v>
          </cell>
          <cell r="E72" t="str">
            <v xml:space="preserve">일 </v>
          </cell>
          <cell r="H72">
            <v>68094</v>
          </cell>
          <cell r="L72" t="str">
            <v xml:space="preserve"> </v>
          </cell>
        </row>
        <row r="73">
          <cell r="A73" t="str">
            <v>중급기능사(    "     )</v>
          </cell>
          <cell r="D73">
            <v>1</v>
          </cell>
          <cell r="E73" t="str">
            <v xml:space="preserve">일 </v>
          </cell>
          <cell r="H73">
            <v>60249</v>
          </cell>
          <cell r="L73" t="str">
            <v xml:space="preserve"> </v>
          </cell>
        </row>
        <row r="74">
          <cell r="A74" t="str">
            <v>초급기능사(    "     )</v>
          </cell>
          <cell r="D74">
            <v>1</v>
          </cell>
          <cell r="E74" t="str">
            <v xml:space="preserve">일 </v>
          </cell>
          <cell r="H74">
            <v>48652</v>
          </cell>
          <cell r="L74" t="str">
            <v xml:space="preserve"> </v>
          </cell>
        </row>
        <row r="75">
          <cell r="C75" t="str">
            <v xml:space="preserve"> </v>
          </cell>
        </row>
        <row r="76">
          <cell r="C76" t="str">
            <v xml:space="preserve"> </v>
          </cell>
        </row>
        <row r="77">
          <cell r="C77" t="str">
            <v xml:space="preserve"> </v>
          </cell>
        </row>
        <row r="78">
          <cell r="C78" t="str">
            <v xml:space="preserve"> </v>
          </cell>
        </row>
        <row r="79">
          <cell r="C79" t="str">
            <v xml:space="preserve"> </v>
          </cell>
        </row>
        <row r="81">
          <cell r="B81" t="str">
            <v>'98 년도  소 모 자 재  단 가 표</v>
          </cell>
        </row>
        <row r="82">
          <cell r="E82" t="str">
            <v xml:space="preserve"> </v>
          </cell>
        </row>
        <row r="83">
          <cell r="A83" t="str">
            <v>종       별</v>
          </cell>
          <cell r="C83" t="str">
            <v>재 료 또 는</v>
          </cell>
          <cell r="D83" t="str">
            <v xml:space="preserve">원 수 </v>
          </cell>
          <cell r="E83" t="str">
            <v>단 위</v>
          </cell>
          <cell r="F83" t="str">
            <v>총   액</v>
          </cell>
          <cell r="G83" t="str">
            <v>노   무   비</v>
          </cell>
          <cell r="I83" t="str">
            <v>재   료   비</v>
          </cell>
          <cell r="K83" t="str">
            <v>경      비</v>
          </cell>
          <cell r="M83" t="str">
            <v>비   고</v>
          </cell>
        </row>
        <row r="84">
          <cell r="C84" t="str">
            <v xml:space="preserve">규       격 </v>
          </cell>
          <cell r="F84" t="str">
            <v>금   액</v>
          </cell>
          <cell r="G84" t="str">
            <v>단  가</v>
          </cell>
          <cell r="H84" t="str">
            <v>금   액</v>
          </cell>
          <cell r="I84" t="str">
            <v>단  가</v>
          </cell>
          <cell r="J84" t="str">
            <v>금   액</v>
          </cell>
          <cell r="K84" t="str">
            <v>단  가</v>
          </cell>
          <cell r="L84" t="str">
            <v>금   액</v>
          </cell>
        </row>
        <row r="85">
          <cell r="A85" t="str">
            <v>산          소</v>
          </cell>
          <cell r="C85" t="str">
            <v>6,000 L</v>
          </cell>
          <cell r="D85">
            <v>1</v>
          </cell>
          <cell r="E85" t="str">
            <v>병</v>
          </cell>
          <cell r="J85">
            <v>12000</v>
          </cell>
        </row>
        <row r="86">
          <cell r="A86" t="str">
            <v>아  세  치  렌</v>
          </cell>
          <cell r="C86" t="str">
            <v>4,500 L</v>
          </cell>
          <cell r="D86">
            <v>1</v>
          </cell>
          <cell r="E86" t="str">
            <v>"</v>
          </cell>
          <cell r="J86">
            <v>55392</v>
          </cell>
        </row>
        <row r="87">
          <cell r="B87" t="str">
            <v xml:space="preserve">  "</v>
          </cell>
          <cell r="C87" t="str">
            <v>2,100 L</v>
          </cell>
          <cell r="D87">
            <v>1</v>
          </cell>
          <cell r="E87" t="str">
            <v>"</v>
          </cell>
          <cell r="J87">
            <v>25849</v>
          </cell>
        </row>
        <row r="88">
          <cell r="A88" t="str">
            <v>STS 용  접  봉</v>
          </cell>
          <cell r="C88" t="str">
            <v>4Φx350L</v>
          </cell>
          <cell r="D88">
            <v>1</v>
          </cell>
          <cell r="E88" t="str">
            <v>kg</v>
          </cell>
          <cell r="J88">
            <v>5460</v>
          </cell>
        </row>
        <row r="89">
          <cell r="A89" t="str">
            <v>SS400  용 접 봉</v>
          </cell>
          <cell r="C89" t="str">
            <v>"</v>
          </cell>
          <cell r="D89">
            <v>1</v>
          </cell>
          <cell r="E89" t="str">
            <v>"</v>
          </cell>
          <cell r="J89">
            <v>1260</v>
          </cell>
        </row>
        <row r="90">
          <cell r="A90" t="str">
            <v>전  력  요  금</v>
          </cell>
          <cell r="D90">
            <v>1</v>
          </cell>
          <cell r="E90" t="str">
            <v>Kwh</v>
          </cell>
          <cell r="J90">
            <v>61.6</v>
          </cell>
        </row>
        <row r="91">
          <cell r="A91" t="str">
            <v>함          석</v>
          </cell>
          <cell r="C91" t="str">
            <v>#32x3'x6'</v>
          </cell>
          <cell r="D91">
            <v>1</v>
          </cell>
          <cell r="E91" t="str">
            <v>매</v>
          </cell>
          <cell r="J91">
            <v>2597</v>
          </cell>
        </row>
        <row r="92">
          <cell r="B92" t="str">
            <v xml:space="preserve">  "</v>
          </cell>
          <cell r="C92" t="str">
            <v>#31x3'x6'</v>
          </cell>
          <cell r="D92">
            <v>1</v>
          </cell>
          <cell r="E92" t="str">
            <v>"</v>
          </cell>
          <cell r="J92">
            <v>2825</v>
          </cell>
        </row>
        <row r="93">
          <cell r="A93" t="str">
            <v>경          유</v>
          </cell>
          <cell r="D93">
            <v>1</v>
          </cell>
          <cell r="E93" t="str">
            <v>L</v>
          </cell>
          <cell r="J93">
            <v>526.4</v>
          </cell>
        </row>
        <row r="94">
          <cell r="A94" t="str">
            <v>코  크  스</v>
          </cell>
          <cell r="D94">
            <v>1</v>
          </cell>
          <cell r="E94" t="str">
            <v>kg</v>
          </cell>
          <cell r="J94">
            <v>183</v>
          </cell>
        </row>
        <row r="95">
          <cell r="A95" t="str">
            <v>그라인다돌</v>
          </cell>
          <cell r="D95">
            <v>1</v>
          </cell>
          <cell r="E95" t="str">
            <v>개</v>
          </cell>
          <cell r="J95">
            <v>3380</v>
          </cell>
        </row>
        <row r="96">
          <cell r="A96" t="str">
            <v>노   즐</v>
          </cell>
          <cell r="D96">
            <v>1</v>
          </cell>
          <cell r="E96" t="str">
            <v>"</v>
          </cell>
          <cell r="J96">
            <v>32000</v>
          </cell>
        </row>
        <row r="97">
          <cell r="A97" t="str">
            <v>아  세  치  렌</v>
          </cell>
          <cell r="C97" t="str">
            <v>4,500 L</v>
          </cell>
          <cell r="D97">
            <v>1</v>
          </cell>
          <cell r="E97" t="str">
            <v>kg</v>
          </cell>
          <cell r="J97">
            <v>10500</v>
          </cell>
        </row>
        <row r="98">
          <cell r="B98" t="str">
            <v>- 엔진유</v>
          </cell>
          <cell r="E98" t="str">
            <v>L</v>
          </cell>
          <cell r="J98">
            <v>1250</v>
          </cell>
        </row>
        <row r="99">
          <cell r="B99" t="str">
            <v>- 구리이스</v>
          </cell>
          <cell r="E99" t="str">
            <v>KG</v>
          </cell>
          <cell r="J99">
            <v>2323</v>
          </cell>
        </row>
        <row r="100">
          <cell r="B100" t="str">
            <v>- 규사</v>
          </cell>
          <cell r="E100" t="str">
            <v>TON</v>
          </cell>
          <cell r="J100">
            <v>25000</v>
          </cell>
        </row>
        <row r="101">
          <cell r="B101" t="str">
            <v>- SAND</v>
          </cell>
          <cell r="E101" t="str">
            <v>㎥</v>
          </cell>
          <cell r="J101">
            <v>7000</v>
          </cell>
        </row>
        <row r="102">
          <cell r="B102" t="str">
            <v>- POWER BRUSH</v>
          </cell>
          <cell r="E102" t="str">
            <v>KG</v>
          </cell>
          <cell r="J102">
            <v>5000</v>
          </cell>
        </row>
        <row r="103">
          <cell r="A103" t="str">
            <v>종       별</v>
          </cell>
          <cell r="C103" t="str">
            <v>재 료 또 는</v>
          </cell>
          <cell r="D103" t="str">
            <v xml:space="preserve">원 수 </v>
          </cell>
          <cell r="E103" t="str">
            <v>단 위</v>
          </cell>
          <cell r="F103" t="str">
            <v>총   액</v>
          </cell>
          <cell r="G103" t="str">
            <v>노   무   비</v>
          </cell>
          <cell r="I103" t="str">
            <v>재   료   비</v>
          </cell>
          <cell r="K103" t="str">
            <v>경      비</v>
          </cell>
          <cell r="M103" t="str">
            <v>비   고</v>
          </cell>
        </row>
        <row r="104">
          <cell r="C104" t="str">
            <v xml:space="preserve">규       격 </v>
          </cell>
          <cell r="F104" t="str">
            <v>금   액</v>
          </cell>
          <cell r="G104" t="str">
            <v>단  가</v>
          </cell>
          <cell r="H104" t="str">
            <v>금   액</v>
          </cell>
          <cell r="I104" t="str">
            <v>단  가</v>
          </cell>
          <cell r="J104" t="str">
            <v>금   액</v>
          </cell>
          <cell r="K104" t="str">
            <v>단  가</v>
          </cell>
          <cell r="L104" t="str">
            <v>금   액</v>
          </cell>
        </row>
        <row r="105">
          <cell r="B105" t="str">
            <v>- WIRE BRUSH</v>
          </cell>
          <cell r="E105" t="str">
            <v>KG</v>
          </cell>
          <cell r="J105">
            <v>2000</v>
          </cell>
        </row>
        <row r="106">
          <cell r="B106" t="str">
            <v>- 세척제</v>
          </cell>
          <cell r="E106" t="str">
            <v>KG</v>
          </cell>
          <cell r="J106">
            <v>10500</v>
          </cell>
        </row>
        <row r="107">
          <cell r="B107" t="str">
            <v>- 넝마</v>
          </cell>
          <cell r="E107" t="str">
            <v>KG</v>
          </cell>
          <cell r="J107">
            <v>1363</v>
          </cell>
          <cell r="K107" t="str">
            <v>(적산정보 492)</v>
          </cell>
        </row>
        <row r="108">
          <cell r="B108" t="str">
            <v>- 세라믹코팅제</v>
          </cell>
          <cell r="E108" t="str">
            <v>KG</v>
          </cell>
          <cell r="J108">
            <v>168300</v>
          </cell>
        </row>
        <row r="109">
          <cell r="B109" t="str">
            <v>- 희석제</v>
          </cell>
          <cell r="E109" t="str">
            <v>통</v>
          </cell>
          <cell r="J109">
            <v>5120</v>
          </cell>
        </row>
        <row r="110">
          <cell r="B110" t="str">
            <v>ZINC RICH PRIMER</v>
          </cell>
          <cell r="E110" t="str">
            <v>L</v>
          </cell>
          <cell r="J110">
            <v>7945</v>
          </cell>
        </row>
        <row r="111">
          <cell r="B111" t="str">
            <v>신      나</v>
          </cell>
          <cell r="J111">
            <v>2111</v>
          </cell>
        </row>
        <row r="112">
          <cell r="B112" t="str">
            <v>방 오 도 료</v>
          </cell>
          <cell r="J112">
            <v>9231</v>
          </cell>
        </row>
        <row r="113">
          <cell r="B113" t="str">
            <v>신  나(ANTI FAULING)</v>
          </cell>
          <cell r="J113">
            <v>1530</v>
          </cell>
        </row>
        <row r="114">
          <cell r="B114" t="str">
            <v>TAL EPOXY</v>
          </cell>
          <cell r="J114">
            <v>3570</v>
          </cell>
        </row>
        <row r="115">
          <cell r="B115" t="str">
            <v>PURE EPOXY</v>
          </cell>
          <cell r="J115">
            <v>4010</v>
          </cell>
        </row>
        <row r="127">
          <cell r="B127" t="str">
            <v>'98 년도  사 용 장 비 경 비  단 가 표</v>
          </cell>
        </row>
        <row r="128">
          <cell r="E128" t="str">
            <v xml:space="preserve"> </v>
          </cell>
        </row>
        <row r="129">
          <cell r="A129" t="str">
            <v>종       별</v>
          </cell>
          <cell r="C129" t="str">
            <v>재 료 또 는</v>
          </cell>
          <cell r="D129" t="str">
            <v xml:space="preserve">원 수 </v>
          </cell>
          <cell r="E129" t="str">
            <v>단 위</v>
          </cell>
          <cell r="F129" t="str">
            <v>총   액</v>
          </cell>
          <cell r="G129" t="str">
            <v>노   무   비</v>
          </cell>
          <cell r="I129" t="str">
            <v>재   료   비</v>
          </cell>
          <cell r="K129" t="str">
            <v>경      비</v>
          </cell>
          <cell r="M129" t="str">
            <v>비   고</v>
          </cell>
        </row>
        <row r="130">
          <cell r="C130" t="str">
            <v xml:space="preserve">규       격 </v>
          </cell>
          <cell r="F130" t="str">
            <v>금   액</v>
          </cell>
          <cell r="G130" t="str">
            <v>단  가</v>
          </cell>
          <cell r="H130" t="str">
            <v>금   액</v>
          </cell>
          <cell r="I130" t="str">
            <v>단  가</v>
          </cell>
          <cell r="J130" t="str">
            <v>금   액</v>
          </cell>
          <cell r="K130" t="str">
            <v>단  가</v>
          </cell>
          <cell r="L130" t="str">
            <v>금   액</v>
          </cell>
        </row>
        <row r="131">
          <cell r="A131" t="str">
            <v>Lathe</v>
          </cell>
          <cell r="C131" t="str">
            <v>12ftx7.5Hp</v>
          </cell>
          <cell r="D131">
            <v>1</v>
          </cell>
          <cell r="E131" t="str">
            <v>hr</v>
          </cell>
          <cell r="H131">
            <v>3418</v>
          </cell>
          <cell r="L131">
            <v>3775</v>
          </cell>
        </row>
        <row r="132">
          <cell r="A132" t="str">
            <v>Planer</v>
          </cell>
          <cell r="C132" t="str">
            <v>4ftx8ft</v>
          </cell>
          <cell r="D132">
            <v>1</v>
          </cell>
          <cell r="E132" t="str">
            <v>"</v>
          </cell>
          <cell r="H132">
            <v>3129</v>
          </cell>
          <cell r="L132">
            <v>2743</v>
          </cell>
        </row>
        <row r="133">
          <cell r="A133" t="str">
            <v>Boring Machine</v>
          </cell>
          <cell r="C133" t="str">
            <v>horizontal type 3Hp</v>
          </cell>
        </row>
        <row r="134">
          <cell r="D134">
            <v>1</v>
          </cell>
          <cell r="E134" t="str">
            <v>"</v>
          </cell>
          <cell r="H134">
            <v>3547</v>
          </cell>
          <cell r="L134">
            <v>8928</v>
          </cell>
        </row>
        <row r="135">
          <cell r="A135" t="str">
            <v>Union Melt Welder</v>
          </cell>
          <cell r="C135" t="str">
            <v>5.5 KVA</v>
          </cell>
          <cell r="D135">
            <v>1</v>
          </cell>
          <cell r="E135" t="str">
            <v>"</v>
          </cell>
          <cell r="H135">
            <v>3488</v>
          </cell>
          <cell r="L135">
            <v>1797</v>
          </cell>
        </row>
        <row r="136">
          <cell r="A136" t="str">
            <v>Gouging Machine</v>
          </cell>
          <cell r="C136" t="str">
            <v>중형</v>
          </cell>
          <cell r="D136">
            <v>1</v>
          </cell>
          <cell r="E136" t="str">
            <v>"</v>
          </cell>
          <cell r="H136">
            <v>3380</v>
          </cell>
          <cell r="L136">
            <v>670</v>
          </cell>
        </row>
        <row r="137">
          <cell r="A137" t="str">
            <v>Gas Cutting Machine</v>
          </cell>
        </row>
        <row r="138">
          <cell r="C138" t="str">
            <v>auto 중형</v>
          </cell>
          <cell r="D138">
            <v>1</v>
          </cell>
          <cell r="E138" t="str">
            <v>hr</v>
          </cell>
          <cell r="H138">
            <v>11922</v>
          </cell>
          <cell r="L138">
            <v>119</v>
          </cell>
        </row>
        <row r="139">
          <cell r="B139" t="str">
            <v xml:space="preserve">  "</v>
          </cell>
          <cell r="C139" t="str">
            <v>manual 중형</v>
          </cell>
          <cell r="D139">
            <v>1</v>
          </cell>
          <cell r="E139" t="str">
            <v>"</v>
          </cell>
          <cell r="H139">
            <v>3974</v>
          </cell>
          <cell r="L139">
            <v>115</v>
          </cell>
        </row>
        <row r="140">
          <cell r="A140" t="str">
            <v>Gas Heating Touch</v>
          </cell>
          <cell r="C140" t="str">
            <v>중형</v>
          </cell>
          <cell r="D140">
            <v>1</v>
          </cell>
          <cell r="E140" t="str">
            <v>"</v>
          </cell>
          <cell r="H140">
            <v>3174</v>
          </cell>
          <cell r="L140">
            <v>115</v>
          </cell>
        </row>
        <row r="141">
          <cell r="A141" t="str">
            <v>A.C Welder</v>
          </cell>
          <cell r="C141" t="str">
            <v>5.5 KVA</v>
          </cell>
          <cell r="D141">
            <v>1</v>
          </cell>
          <cell r="E141" t="str">
            <v>"</v>
          </cell>
          <cell r="L141">
            <v>107</v>
          </cell>
        </row>
        <row r="142">
          <cell r="B142" t="str">
            <v xml:space="preserve"> "</v>
          </cell>
          <cell r="C142" t="str">
            <v>10 KVA</v>
          </cell>
          <cell r="D142">
            <v>1</v>
          </cell>
          <cell r="E142" t="str">
            <v>"</v>
          </cell>
          <cell r="L142">
            <v>155</v>
          </cell>
        </row>
        <row r="143">
          <cell r="A143" t="str">
            <v>D.C Welder</v>
          </cell>
          <cell r="C143" t="str">
            <v>300A  5.5KW</v>
          </cell>
          <cell r="D143">
            <v>1</v>
          </cell>
          <cell r="E143" t="str">
            <v>hr</v>
          </cell>
          <cell r="L143">
            <v>359</v>
          </cell>
        </row>
        <row r="144">
          <cell r="A144" t="str">
            <v>Gas Welder</v>
          </cell>
          <cell r="C144" t="str">
            <v>대형</v>
          </cell>
          <cell r="D144">
            <v>1</v>
          </cell>
          <cell r="E144" t="str">
            <v>"</v>
          </cell>
          <cell r="L144">
            <v>149.5</v>
          </cell>
        </row>
        <row r="145">
          <cell r="B145" t="str">
            <v xml:space="preserve"> "</v>
          </cell>
          <cell r="C145" t="str">
            <v>중형</v>
          </cell>
          <cell r="D145">
            <v>1</v>
          </cell>
          <cell r="E145" t="str">
            <v>"</v>
          </cell>
          <cell r="L145">
            <v>115</v>
          </cell>
        </row>
        <row r="146">
          <cell r="A146" t="str">
            <v>Hydro Press</v>
          </cell>
          <cell r="C146" t="str">
            <v>300ton</v>
          </cell>
          <cell r="D146">
            <v>1</v>
          </cell>
          <cell r="E146" t="str">
            <v>"</v>
          </cell>
          <cell r="H146">
            <v>3281</v>
          </cell>
          <cell r="L146">
            <v>8463</v>
          </cell>
        </row>
        <row r="147">
          <cell r="B147" t="str">
            <v xml:space="preserve"> "</v>
          </cell>
          <cell r="C147" t="str">
            <v>100ton</v>
          </cell>
          <cell r="D147">
            <v>1</v>
          </cell>
          <cell r="E147" t="str">
            <v>"</v>
          </cell>
          <cell r="H147">
            <v>3281</v>
          </cell>
          <cell r="L147">
            <v>6045</v>
          </cell>
        </row>
        <row r="148">
          <cell r="A148" t="str">
            <v>Bending Roller</v>
          </cell>
          <cell r="C148" t="str">
            <v>23ft</v>
          </cell>
          <cell r="D148">
            <v>1</v>
          </cell>
          <cell r="E148" t="str">
            <v>hr</v>
          </cell>
          <cell r="H148">
            <v>4281</v>
          </cell>
          <cell r="L148">
            <v>6323</v>
          </cell>
        </row>
        <row r="149">
          <cell r="A149" t="str">
            <v>종       별</v>
          </cell>
          <cell r="C149" t="str">
            <v>재 료 또 는</v>
          </cell>
          <cell r="D149" t="str">
            <v xml:space="preserve">원 수 </v>
          </cell>
          <cell r="E149" t="str">
            <v>단 위</v>
          </cell>
          <cell r="F149" t="str">
            <v>총   액</v>
          </cell>
          <cell r="G149" t="str">
            <v>노   무   비</v>
          </cell>
          <cell r="I149" t="str">
            <v>재   료   비</v>
          </cell>
          <cell r="K149" t="str">
            <v>경      비</v>
          </cell>
          <cell r="M149" t="str">
            <v>비   고</v>
          </cell>
        </row>
        <row r="150">
          <cell r="C150" t="str">
            <v xml:space="preserve">규       격 </v>
          </cell>
          <cell r="F150" t="str">
            <v>금   액</v>
          </cell>
          <cell r="G150" t="str">
            <v>단  가</v>
          </cell>
          <cell r="H150" t="str">
            <v>금   액</v>
          </cell>
          <cell r="I150" t="str">
            <v>단  가</v>
          </cell>
          <cell r="J150" t="str">
            <v>금   액</v>
          </cell>
          <cell r="K150" t="str">
            <v>단  가</v>
          </cell>
          <cell r="L150" t="str">
            <v>금   액</v>
          </cell>
        </row>
        <row r="151">
          <cell r="A151" t="str">
            <v>Edge Bending Roller</v>
          </cell>
        </row>
        <row r="152">
          <cell r="C152" t="str">
            <v>23ft</v>
          </cell>
          <cell r="D152">
            <v>1</v>
          </cell>
          <cell r="E152" t="str">
            <v>"</v>
          </cell>
          <cell r="H152">
            <v>4281</v>
          </cell>
          <cell r="L152">
            <v>9484.5</v>
          </cell>
        </row>
        <row r="153">
          <cell r="A153" t="str">
            <v>Shearing Machine</v>
          </cell>
          <cell r="D153">
            <v>1</v>
          </cell>
          <cell r="E153" t="str">
            <v>"</v>
          </cell>
          <cell r="H153">
            <v>3688</v>
          </cell>
          <cell r="L153">
            <v>3209</v>
          </cell>
        </row>
        <row r="154">
          <cell r="A154" t="str">
            <v>Drilling Machine</v>
          </cell>
          <cell r="C154" t="str">
            <v xml:space="preserve"> 3 Hp</v>
          </cell>
          <cell r="D154">
            <v>1</v>
          </cell>
          <cell r="E154" t="str">
            <v>"</v>
          </cell>
          <cell r="H154">
            <v>3401</v>
          </cell>
          <cell r="L154">
            <v>576</v>
          </cell>
        </row>
        <row r="155">
          <cell r="B155" t="str">
            <v xml:space="preserve">  "</v>
          </cell>
          <cell r="C155" t="str">
            <v>radial 5Hp</v>
          </cell>
          <cell r="D155">
            <v>1</v>
          </cell>
          <cell r="E155" t="str">
            <v>"</v>
          </cell>
          <cell r="H155">
            <v>3401</v>
          </cell>
          <cell r="L155">
            <v>1720</v>
          </cell>
        </row>
        <row r="156">
          <cell r="A156" t="str">
            <v>Portable Drill</v>
          </cell>
          <cell r="C156" t="str">
            <v>0.5 Hp</v>
          </cell>
          <cell r="D156">
            <v>1</v>
          </cell>
          <cell r="E156" t="str">
            <v>hr</v>
          </cell>
          <cell r="H156" t="str">
            <v xml:space="preserve"> </v>
          </cell>
          <cell r="L156">
            <v>12</v>
          </cell>
        </row>
        <row r="157">
          <cell r="B157" t="str">
            <v xml:space="preserve">  "</v>
          </cell>
          <cell r="C157" t="str">
            <v>1.5 Hp</v>
          </cell>
          <cell r="D157">
            <v>1</v>
          </cell>
          <cell r="E157" t="str">
            <v>"</v>
          </cell>
          <cell r="H157" t="str">
            <v xml:space="preserve"> </v>
          </cell>
          <cell r="L157">
            <v>14</v>
          </cell>
        </row>
        <row r="158">
          <cell r="A158" t="str">
            <v>Portable Grinder</v>
          </cell>
          <cell r="C158" t="str">
            <v>0.5 Hp</v>
          </cell>
          <cell r="D158">
            <v>1</v>
          </cell>
          <cell r="E158" t="str">
            <v>hr</v>
          </cell>
          <cell r="L158">
            <v>22</v>
          </cell>
        </row>
        <row r="159">
          <cell r="A159" t="str">
            <v>Air Compressor</v>
          </cell>
          <cell r="C159" t="str">
            <v>5.9㎥/min</v>
          </cell>
          <cell r="D159">
            <v>1</v>
          </cell>
          <cell r="E159" t="str">
            <v>"</v>
          </cell>
          <cell r="H159">
            <v>9681</v>
          </cell>
          <cell r="J159">
            <v>6189</v>
          </cell>
          <cell r="L159">
            <v>3137</v>
          </cell>
        </row>
        <row r="160">
          <cell r="B160" t="str">
            <v xml:space="preserve">  "</v>
          </cell>
          <cell r="C160" t="str">
            <v>8.9㎥/min</v>
          </cell>
          <cell r="D160">
            <v>1</v>
          </cell>
          <cell r="E160" t="str">
            <v>"</v>
          </cell>
          <cell r="H160">
            <v>9681</v>
          </cell>
          <cell r="J160">
            <v>8779</v>
          </cell>
          <cell r="L160">
            <v>6250</v>
          </cell>
        </row>
        <row r="161">
          <cell r="A161" t="str">
            <v>Over Head Crane</v>
          </cell>
          <cell r="C161" t="str">
            <v>20ton</v>
          </cell>
          <cell r="D161">
            <v>1</v>
          </cell>
          <cell r="E161" t="str">
            <v>"</v>
          </cell>
          <cell r="H161">
            <v>9681</v>
          </cell>
          <cell r="L161">
            <v>3338</v>
          </cell>
        </row>
        <row r="162">
          <cell r="B162" t="str">
            <v xml:space="preserve">  "</v>
          </cell>
          <cell r="C162" t="str">
            <v>30ton</v>
          </cell>
          <cell r="D162">
            <v>1</v>
          </cell>
          <cell r="E162" t="str">
            <v>hr</v>
          </cell>
          <cell r="H162">
            <v>9681</v>
          </cell>
          <cell r="L162">
            <v>4123</v>
          </cell>
        </row>
        <row r="163">
          <cell r="A163" t="str">
            <v>Truck Crane</v>
          </cell>
          <cell r="C163" t="str">
            <v>10ton</v>
          </cell>
          <cell r="D163">
            <v>1</v>
          </cell>
          <cell r="E163" t="str">
            <v>"</v>
          </cell>
          <cell r="H163">
            <v>18615</v>
          </cell>
          <cell r="J163">
            <v>3486</v>
          </cell>
          <cell r="L163">
            <v>20487</v>
          </cell>
        </row>
        <row r="164">
          <cell r="B164" t="str">
            <v xml:space="preserve">  "</v>
          </cell>
          <cell r="C164" t="str">
            <v>15ton</v>
          </cell>
          <cell r="D164">
            <v>1</v>
          </cell>
          <cell r="E164" t="str">
            <v>"</v>
          </cell>
          <cell r="H164">
            <v>18615</v>
          </cell>
          <cell r="J164">
            <v>4285</v>
          </cell>
          <cell r="L164">
            <v>30731</v>
          </cell>
        </row>
        <row r="165">
          <cell r="B165" t="str">
            <v xml:space="preserve">  "</v>
          </cell>
          <cell r="C165" t="str">
            <v>20ton</v>
          </cell>
          <cell r="D165">
            <v>1</v>
          </cell>
          <cell r="E165" t="str">
            <v>"</v>
          </cell>
          <cell r="H165">
            <v>18615</v>
          </cell>
          <cell r="J165">
            <v>4939</v>
          </cell>
          <cell r="L165">
            <v>40975</v>
          </cell>
        </row>
        <row r="166">
          <cell r="B166" t="str">
            <v xml:space="preserve">  "</v>
          </cell>
          <cell r="C166" t="str">
            <v>30ton</v>
          </cell>
          <cell r="D166">
            <v>1</v>
          </cell>
          <cell r="E166" t="str">
            <v>"</v>
          </cell>
          <cell r="H166">
            <v>18615</v>
          </cell>
          <cell r="J166">
            <v>7046</v>
          </cell>
          <cell r="L166">
            <v>44939</v>
          </cell>
        </row>
        <row r="167">
          <cell r="B167" t="str">
            <v xml:space="preserve">  "</v>
          </cell>
          <cell r="C167" t="str">
            <v>40ton</v>
          </cell>
          <cell r="D167">
            <v>1</v>
          </cell>
          <cell r="E167" t="str">
            <v>"</v>
          </cell>
          <cell r="H167">
            <v>18615</v>
          </cell>
          <cell r="J167">
            <v>8730</v>
          </cell>
          <cell r="L167">
            <v>55621</v>
          </cell>
        </row>
        <row r="168">
          <cell r="A168" t="str">
            <v>Winch</v>
          </cell>
          <cell r="C168" t="str">
            <v>10Hp</v>
          </cell>
          <cell r="D168">
            <v>1</v>
          </cell>
          <cell r="E168" t="str">
            <v>hr</v>
          </cell>
          <cell r="H168">
            <v>9235</v>
          </cell>
          <cell r="L168">
            <v>850</v>
          </cell>
        </row>
        <row r="169">
          <cell r="A169" t="str">
            <v>"</v>
          </cell>
          <cell r="C169" t="str">
            <v>50Hp</v>
          </cell>
          <cell r="D169">
            <v>1</v>
          </cell>
          <cell r="E169" t="str">
            <v>"</v>
          </cell>
          <cell r="H169">
            <v>9235</v>
          </cell>
          <cell r="L169">
            <v>5209</v>
          </cell>
        </row>
        <row r="170">
          <cell r="A170" t="str">
            <v>Truck</v>
          </cell>
          <cell r="C170" t="str">
            <v>6ton</v>
          </cell>
          <cell r="D170">
            <v>1</v>
          </cell>
          <cell r="E170" t="str">
            <v>"</v>
          </cell>
          <cell r="H170">
            <v>8683</v>
          </cell>
          <cell r="J170">
            <v>8110</v>
          </cell>
          <cell r="L170">
            <v>4902</v>
          </cell>
        </row>
        <row r="171">
          <cell r="A171" t="str">
            <v>Trailer</v>
          </cell>
          <cell r="C171" t="str">
            <v>20ton</v>
          </cell>
          <cell r="D171">
            <v>1</v>
          </cell>
          <cell r="E171" t="str">
            <v>"</v>
          </cell>
          <cell r="H171">
            <v>9681</v>
          </cell>
          <cell r="J171">
            <v>15109</v>
          </cell>
          <cell r="L171">
            <v>20345</v>
          </cell>
        </row>
        <row r="172">
          <cell r="A172" t="str">
            <v>종       별</v>
          </cell>
          <cell r="C172" t="str">
            <v>재 료 또 는</v>
          </cell>
          <cell r="D172" t="str">
            <v xml:space="preserve">원 수 </v>
          </cell>
          <cell r="E172" t="str">
            <v>단 위</v>
          </cell>
          <cell r="F172" t="str">
            <v>총   액</v>
          </cell>
          <cell r="G172" t="str">
            <v>노   무   비</v>
          </cell>
          <cell r="I172" t="str">
            <v>재   료   비</v>
          </cell>
          <cell r="K172" t="str">
            <v>경      비</v>
          </cell>
          <cell r="M172" t="str">
            <v>비   고</v>
          </cell>
        </row>
        <row r="173">
          <cell r="C173" t="str">
            <v xml:space="preserve">규       격 </v>
          </cell>
          <cell r="F173" t="str">
            <v>금   액</v>
          </cell>
          <cell r="G173" t="str">
            <v>단  가</v>
          </cell>
          <cell r="H173" t="str">
            <v>금   액</v>
          </cell>
          <cell r="I173" t="str">
            <v>단  가</v>
          </cell>
          <cell r="J173" t="str">
            <v>금   액</v>
          </cell>
          <cell r="K173" t="str">
            <v>단  가</v>
          </cell>
          <cell r="L173" t="str">
            <v>금   액</v>
          </cell>
        </row>
        <row r="174">
          <cell r="A174" t="str">
            <v>Trailer</v>
          </cell>
          <cell r="C174" t="str">
            <v>30ton</v>
          </cell>
          <cell r="D174">
            <v>1</v>
          </cell>
          <cell r="E174" t="str">
            <v>"</v>
          </cell>
          <cell r="H174">
            <v>8683</v>
          </cell>
          <cell r="J174">
            <v>15763</v>
          </cell>
          <cell r="L174">
            <v>27414</v>
          </cell>
        </row>
        <row r="175">
          <cell r="A175" t="str">
            <v>Fork Lift</v>
          </cell>
          <cell r="C175" t="str">
            <v>3.5ton</v>
          </cell>
          <cell r="D175">
            <v>1</v>
          </cell>
          <cell r="E175" t="str">
            <v>hr</v>
          </cell>
          <cell r="H175">
            <v>9681</v>
          </cell>
          <cell r="J175">
            <v>5116</v>
          </cell>
          <cell r="L175">
            <v>3470</v>
          </cell>
        </row>
        <row r="176">
          <cell r="B176" t="str">
            <v xml:space="preserve"> "</v>
          </cell>
          <cell r="C176" t="str">
            <v>5.0ton</v>
          </cell>
          <cell r="D176">
            <v>1</v>
          </cell>
          <cell r="E176" t="str">
            <v>"</v>
          </cell>
          <cell r="H176">
            <v>9681</v>
          </cell>
          <cell r="J176">
            <v>5116.08</v>
          </cell>
          <cell r="L176">
            <v>4863</v>
          </cell>
        </row>
        <row r="177">
          <cell r="B177" t="str">
            <v xml:space="preserve"> "</v>
          </cell>
          <cell r="C177" t="str">
            <v>7.5ton</v>
          </cell>
          <cell r="D177">
            <v>1</v>
          </cell>
          <cell r="E177" t="str">
            <v>"</v>
          </cell>
          <cell r="H177">
            <v>9681</v>
          </cell>
          <cell r="J177">
            <v>5898</v>
          </cell>
          <cell r="L177">
            <v>5845</v>
          </cell>
        </row>
        <row r="178">
          <cell r="A178" t="str">
            <v>발 전 기</v>
          </cell>
          <cell r="C178" t="str">
            <v>50 kw</v>
          </cell>
          <cell r="D178">
            <v>1</v>
          </cell>
          <cell r="E178" t="str">
            <v>"</v>
          </cell>
          <cell r="H178">
            <v>9235</v>
          </cell>
          <cell r="J178">
            <v>8338</v>
          </cell>
          <cell r="L178">
            <v>4912</v>
          </cell>
        </row>
        <row r="179">
          <cell r="A179" t="str">
            <v>AIR HOSE</v>
          </cell>
          <cell r="C179" t="str">
            <v>3/4 "</v>
          </cell>
          <cell r="D179">
            <v>1</v>
          </cell>
          <cell r="E179" t="str">
            <v>"</v>
          </cell>
          <cell r="L179">
            <v>48</v>
          </cell>
        </row>
        <row r="180">
          <cell r="A180" t="str">
            <v>브라스트기</v>
          </cell>
          <cell r="D180">
            <v>1</v>
          </cell>
          <cell r="E180" t="str">
            <v>"</v>
          </cell>
          <cell r="L180">
            <v>659</v>
          </cell>
        </row>
        <row r="181">
          <cell r="A181" t="str">
            <v>건  조  기</v>
          </cell>
          <cell r="D181">
            <v>1</v>
          </cell>
          <cell r="E181" t="str">
            <v>"</v>
          </cell>
          <cell r="L181">
            <v>211</v>
          </cell>
        </row>
        <row r="182">
          <cell r="A182" t="str">
            <v>방  진  복</v>
          </cell>
          <cell r="D182">
            <v>1</v>
          </cell>
          <cell r="E182" t="str">
            <v>"</v>
          </cell>
          <cell r="L182">
            <v>107</v>
          </cell>
        </row>
        <row r="183">
          <cell r="A183" t="str">
            <v>방  진  모</v>
          </cell>
          <cell r="D183">
            <v>1</v>
          </cell>
          <cell r="E183" t="str">
            <v>"</v>
          </cell>
          <cell r="L183">
            <v>21</v>
          </cell>
        </row>
        <row r="196">
          <cell r="B196" t="str">
            <v>'98 년도  사 용 장 비 경 비  산 출 표</v>
          </cell>
        </row>
        <row r="197">
          <cell r="E197" t="str">
            <v xml:space="preserve"> </v>
          </cell>
        </row>
        <row r="198">
          <cell r="A198" t="str">
            <v>종       별</v>
          </cell>
          <cell r="C198" t="str">
            <v>재 료 또 는</v>
          </cell>
          <cell r="D198" t="str">
            <v xml:space="preserve">원 수 </v>
          </cell>
          <cell r="E198" t="str">
            <v>단 위</v>
          </cell>
          <cell r="F198" t="str">
            <v>총   액</v>
          </cell>
          <cell r="G198" t="str">
            <v>노   무   비</v>
          </cell>
          <cell r="I198" t="str">
            <v>재   료   비</v>
          </cell>
          <cell r="K198" t="str">
            <v>경      비</v>
          </cell>
          <cell r="M198" t="str">
            <v>비   고</v>
          </cell>
        </row>
        <row r="199">
          <cell r="C199" t="str">
            <v xml:space="preserve">규       격 </v>
          </cell>
          <cell r="F199" t="str">
            <v>금   액</v>
          </cell>
          <cell r="G199" t="str">
            <v>단  가</v>
          </cell>
          <cell r="H199" t="str">
            <v>금   액</v>
          </cell>
          <cell r="I199" t="str">
            <v>단  가</v>
          </cell>
          <cell r="J199" t="str">
            <v>금   액</v>
          </cell>
          <cell r="K199" t="str">
            <v>단  가</v>
          </cell>
          <cell r="L199" t="str">
            <v>금   액</v>
          </cell>
        </row>
        <row r="200">
          <cell r="A200" t="str">
            <v>Truck</v>
          </cell>
          <cell r="C200" t="str">
            <v>6ton</v>
          </cell>
          <cell r="D200">
            <v>1</v>
          </cell>
          <cell r="E200" t="str">
            <v>hr</v>
          </cell>
          <cell r="H200">
            <v>8683</v>
          </cell>
          <cell r="J200">
            <v>8110</v>
          </cell>
        </row>
        <row r="202">
          <cell r="B202" t="str">
            <v>- 경유</v>
          </cell>
          <cell r="D202">
            <v>10.7</v>
          </cell>
          <cell r="E202" t="str">
            <v>L</v>
          </cell>
          <cell r="I202">
            <v>526.4</v>
          </cell>
          <cell r="J202">
            <v>5632</v>
          </cell>
        </row>
        <row r="203">
          <cell r="B203" t="str">
            <v>- 잡유</v>
          </cell>
          <cell r="C203" t="str">
            <v>주연료*44%</v>
          </cell>
          <cell r="D203">
            <v>1</v>
          </cell>
          <cell r="E203" t="str">
            <v>식</v>
          </cell>
          <cell r="J203">
            <v>2478</v>
          </cell>
        </row>
        <row r="204">
          <cell r="B204" t="str">
            <v>- 조종원</v>
          </cell>
          <cell r="D204">
            <v>0.17</v>
          </cell>
          <cell r="E204" t="str">
            <v>인</v>
          </cell>
          <cell r="G204">
            <v>51077</v>
          </cell>
          <cell r="H204">
            <v>8683</v>
          </cell>
        </row>
        <row r="206">
          <cell r="A206" t="str">
            <v>Truck Crane</v>
          </cell>
          <cell r="C206" t="str">
            <v>15ton</v>
          </cell>
          <cell r="D206">
            <v>1</v>
          </cell>
          <cell r="E206" t="str">
            <v>hr</v>
          </cell>
          <cell r="H206">
            <v>18615</v>
          </cell>
          <cell r="J206">
            <v>4285</v>
          </cell>
        </row>
        <row r="208">
          <cell r="B208" t="str">
            <v>- 경유</v>
          </cell>
          <cell r="D208">
            <v>5.9</v>
          </cell>
          <cell r="E208" t="str">
            <v>L</v>
          </cell>
          <cell r="I208">
            <v>526.4</v>
          </cell>
          <cell r="J208">
            <v>3105.76</v>
          </cell>
        </row>
        <row r="209">
          <cell r="B209" t="str">
            <v>- 잡유</v>
          </cell>
          <cell r="C209" t="str">
            <v>주연료*38%</v>
          </cell>
          <cell r="D209">
            <v>1</v>
          </cell>
          <cell r="E209" t="str">
            <v>식</v>
          </cell>
          <cell r="J209">
            <v>1180.1888000000001</v>
          </cell>
        </row>
        <row r="210">
          <cell r="B210" t="str">
            <v>- 조종원</v>
          </cell>
          <cell r="D210">
            <v>0.17</v>
          </cell>
          <cell r="E210" t="str">
            <v>인</v>
          </cell>
          <cell r="G210">
            <v>56951</v>
          </cell>
          <cell r="H210">
            <v>9681.67</v>
          </cell>
        </row>
        <row r="211">
          <cell r="B211" t="str">
            <v>- 조수</v>
          </cell>
          <cell r="D211">
            <v>0.17</v>
          </cell>
          <cell r="E211" t="str">
            <v>"</v>
          </cell>
          <cell r="G211">
            <v>42762</v>
          </cell>
          <cell r="H211">
            <v>7269.5400000000009</v>
          </cell>
        </row>
        <row r="212">
          <cell r="B212" t="str">
            <v>- 중기조장</v>
          </cell>
          <cell r="D212">
            <v>0.03</v>
          </cell>
          <cell r="E212" t="str">
            <v>"</v>
          </cell>
          <cell r="G212">
            <v>55484</v>
          </cell>
          <cell r="H212">
            <v>1664.52</v>
          </cell>
        </row>
        <row r="214">
          <cell r="A214" t="str">
            <v>Truck Crane</v>
          </cell>
          <cell r="C214" t="str">
            <v>20ton</v>
          </cell>
          <cell r="D214">
            <v>1</v>
          </cell>
          <cell r="E214" t="str">
            <v>hr</v>
          </cell>
          <cell r="H214">
            <v>18615</v>
          </cell>
          <cell r="J214">
            <v>4939</v>
          </cell>
        </row>
        <row r="216">
          <cell r="B216" t="str">
            <v>- 경유</v>
          </cell>
          <cell r="D216">
            <v>6.8</v>
          </cell>
          <cell r="E216" t="str">
            <v>L</v>
          </cell>
          <cell r="I216">
            <v>526.4</v>
          </cell>
          <cell r="J216">
            <v>3579.5199999999995</v>
          </cell>
        </row>
        <row r="217">
          <cell r="B217" t="str">
            <v>- 잡유</v>
          </cell>
          <cell r="C217" t="str">
            <v>주연료*38%</v>
          </cell>
          <cell r="D217">
            <v>1</v>
          </cell>
          <cell r="E217" t="str">
            <v>식</v>
          </cell>
          <cell r="J217">
            <v>1360.2175999999997</v>
          </cell>
        </row>
        <row r="218">
          <cell r="A218" t="str">
            <v>종       별</v>
          </cell>
          <cell r="C218" t="str">
            <v>재 료 또 는</v>
          </cell>
          <cell r="D218" t="str">
            <v xml:space="preserve">원 수 </v>
          </cell>
          <cell r="E218" t="str">
            <v>단 위</v>
          </cell>
          <cell r="F218" t="str">
            <v>총   액</v>
          </cell>
          <cell r="G218" t="str">
            <v>노   무   비</v>
          </cell>
          <cell r="I218" t="str">
            <v>재   료   비</v>
          </cell>
          <cell r="K218" t="str">
            <v>경      비</v>
          </cell>
          <cell r="M218" t="str">
            <v>비   고</v>
          </cell>
        </row>
        <row r="219">
          <cell r="C219" t="str">
            <v xml:space="preserve">규       격 </v>
          </cell>
          <cell r="F219" t="str">
            <v>금   액</v>
          </cell>
          <cell r="G219" t="str">
            <v>단  가</v>
          </cell>
          <cell r="H219" t="str">
            <v>금   액</v>
          </cell>
          <cell r="I219" t="str">
            <v>단  가</v>
          </cell>
          <cell r="J219" t="str">
            <v>금   액</v>
          </cell>
          <cell r="K219" t="str">
            <v>단  가</v>
          </cell>
          <cell r="L219" t="str">
            <v>금   액</v>
          </cell>
        </row>
        <row r="220">
          <cell r="B220" t="str">
            <v>- 조종원</v>
          </cell>
          <cell r="D220">
            <v>0.17</v>
          </cell>
          <cell r="E220" t="str">
            <v>인</v>
          </cell>
          <cell r="G220">
            <v>56951</v>
          </cell>
          <cell r="H220">
            <v>9681.67</v>
          </cell>
        </row>
        <row r="221">
          <cell r="B221" t="str">
            <v>- 조수</v>
          </cell>
          <cell r="D221">
            <v>0.17</v>
          </cell>
          <cell r="E221" t="str">
            <v>"</v>
          </cell>
          <cell r="G221">
            <v>42762</v>
          </cell>
          <cell r="H221">
            <v>7269.5400000000009</v>
          </cell>
        </row>
        <row r="222">
          <cell r="B222" t="str">
            <v>- 중기조장</v>
          </cell>
          <cell r="D222">
            <v>0.03</v>
          </cell>
          <cell r="E222" t="str">
            <v>"</v>
          </cell>
          <cell r="G222">
            <v>55484</v>
          </cell>
          <cell r="H222">
            <v>1664.52</v>
          </cell>
        </row>
        <row r="224">
          <cell r="A224" t="str">
            <v>Truck Crane</v>
          </cell>
          <cell r="C224" t="str">
            <v>30ton</v>
          </cell>
          <cell r="D224">
            <v>1</v>
          </cell>
          <cell r="E224" t="str">
            <v>hr</v>
          </cell>
          <cell r="H224">
            <v>18615</v>
          </cell>
          <cell r="J224">
            <v>7046</v>
          </cell>
        </row>
        <row r="226">
          <cell r="B226" t="str">
            <v>- 경유</v>
          </cell>
          <cell r="D226">
            <v>9.6999999999999993</v>
          </cell>
          <cell r="E226" t="str">
            <v>L</v>
          </cell>
          <cell r="I226">
            <v>526.4</v>
          </cell>
          <cell r="J226">
            <v>5106.079999999999</v>
          </cell>
          <cell r="L226" t="str">
            <v xml:space="preserve"> </v>
          </cell>
        </row>
        <row r="227">
          <cell r="B227" t="str">
            <v>- 잡유</v>
          </cell>
          <cell r="C227" t="str">
            <v>주연료*38%</v>
          </cell>
          <cell r="D227">
            <v>1</v>
          </cell>
          <cell r="E227" t="str">
            <v>식</v>
          </cell>
          <cell r="J227">
            <v>1940.3103999999994</v>
          </cell>
        </row>
        <row r="228">
          <cell r="B228" t="str">
            <v>- 조종원</v>
          </cell>
          <cell r="D228">
            <v>0.17</v>
          </cell>
          <cell r="E228" t="str">
            <v>인</v>
          </cell>
          <cell r="G228">
            <v>56951</v>
          </cell>
          <cell r="H228">
            <v>9681.67</v>
          </cell>
        </row>
        <row r="229">
          <cell r="B229" t="str">
            <v>- 조수</v>
          </cell>
          <cell r="D229">
            <v>0.17</v>
          </cell>
          <cell r="E229" t="str">
            <v>"</v>
          </cell>
          <cell r="G229">
            <v>42762</v>
          </cell>
          <cell r="H229">
            <v>7269.5400000000009</v>
          </cell>
        </row>
        <row r="230">
          <cell r="B230" t="str">
            <v>- 중기조장</v>
          </cell>
          <cell r="D230">
            <v>0.03</v>
          </cell>
          <cell r="E230" t="str">
            <v>"</v>
          </cell>
          <cell r="G230">
            <v>55484</v>
          </cell>
          <cell r="H230">
            <v>1664.52</v>
          </cell>
        </row>
        <row r="232">
          <cell r="A232" t="str">
            <v>Truck Crane</v>
          </cell>
          <cell r="C232" t="str">
            <v>40ton</v>
          </cell>
          <cell r="D232">
            <v>1</v>
          </cell>
          <cell r="E232" t="str">
            <v>hr</v>
          </cell>
          <cell r="H232">
            <v>18615</v>
          </cell>
          <cell r="J232">
            <v>8730</v>
          </cell>
        </row>
        <row r="234">
          <cell r="B234" t="str">
            <v>- 경유</v>
          </cell>
          <cell r="D234">
            <v>10.7</v>
          </cell>
          <cell r="E234" t="str">
            <v>L</v>
          </cell>
          <cell r="I234">
            <v>526.4</v>
          </cell>
          <cell r="J234">
            <v>5632.48</v>
          </cell>
          <cell r="L234" t="str">
            <v xml:space="preserve"> </v>
          </cell>
        </row>
        <row r="235">
          <cell r="B235" t="str">
            <v>- 잡유</v>
          </cell>
          <cell r="C235" t="str">
            <v>주연료*55%</v>
          </cell>
          <cell r="D235">
            <v>1</v>
          </cell>
          <cell r="E235" t="str">
            <v>식</v>
          </cell>
          <cell r="J235">
            <v>3097.8639999999996</v>
          </cell>
        </row>
        <row r="236">
          <cell r="B236" t="str">
            <v>- 조종원</v>
          </cell>
          <cell r="D236">
            <v>0.17</v>
          </cell>
          <cell r="E236" t="str">
            <v>인</v>
          </cell>
          <cell r="G236">
            <v>56951</v>
          </cell>
          <cell r="H236">
            <v>9681.67</v>
          </cell>
        </row>
        <row r="237">
          <cell r="B237" t="str">
            <v>- 조수</v>
          </cell>
          <cell r="D237">
            <v>0.17</v>
          </cell>
          <cell r="E237" t="str">
            <v>"</v>
          </cell>
          <cell r="G237">
            <v>42762</v>
          </cell>
          <cell r="H237">
            <v>7269.5400000000009</v>
          </cell>
        </row>
        <row r="238">
          <cell r="B238" t="str">
            <v>- 중기조장</v>
          </cell>
          <cell r="D238">
            <v>0.03</v>
          </cell>
          <cell r="E238" t="str">
            <v>"</v>
          </cell>
          <cell r="G238">
            <v>55484</v>
          </cell>
          <cell r="H238">
            <v>1664.52</v>
          </cell>
        </row>
        <row r="241">
          <cell r="A241" t="str">
            <v>종       별</v>
          </cell>
          <cell r="C241" t="str">
            <v>재 료 또 는</v>
          </cell>
          <cell r="D241" t="str">
            <v xml:space="preserve">원 수 </v>
          </cell>
          <cell r="E241" t="str">
            <v>단 위</v>
          </cell>
          <cell r="F241" t="str">
            <v>총   액</v>
          </cell>
          <cell r="G241" t="str">
            <v>노   무   비</v>
          </cell>
          <cell r="I241" t="str">
            <v>재   료   비</v>
          </cell>
          <cell r="K241" t="str">
            <v>경      비</v>
          </cell>
          <cell r="M241" t="str">
            <v>비   고</v>
          </cell>
        </row>
        <row r="242">
          <cell r="C242" t="str">
            <v xml:space="preserve">규       격 </v>
          </cell>
          <cell r="F242" t="str">
            <v>금   액</v>
          </cell>
          <cell r="G242" t="str">
            <v>단  가</v>
          </cell>
          <cell r="H242" t="str">
            <v>금   액</v>
          </cell>
          <cell r="I242" t="str">
            <v>단  가</v>
          </cell>
          <cell r="J242" t="str">
            <v>금   액</v>
          </cell>
          <cell r="K242" t="str">
            <v>단  가</v>
          </cell>
          <cell r="L242" t="str">
            <v>금   액</v>
          </cell>
        </row>
        <row r="243">
          <cell r="A243" t="str">
            <v>Tower Crane</v>
          </cell>
          <cell r="C243" t="str">
            <v>5ton</v>
          </cell>
          <cell r="D243">
            <v>1</v>
          </cell>
          <cell r="E243" t="str">
            <v>hr</v>
          </cell>
          <cell r="J243">
            <v>543</v>
          </cell>
        </row>
        <row r="245">
          <cell r="B245" t="str">
            <v xml:space="preserve">- Wire Rope </v>
          </cell>
          <cell r="C245" t="str">
            <v>18m/mΦ</v>
          </cell>
          <cell r="D245">
            <v>0.36</v>
          </cell>
          <cell r="E245" t="str">
            <v>m</v>
          </cell>
          <cell r="I245">
            <v>1509</v>
          </cell>
          <cell r="J245">
            <v>543</v>
          </cell>
        </row>
        <row r="246">
          <cell r="A246" t="str">
            <v>Fork Lift Truck</v>
          </cell>
          <cell r="C246" t="str">
            <v>3.5ton</v>
          </cell>
          <cell r="D246">
            <v>1</v>
          </cell>
          <cell r="E246" t="str">
            <v>hr</v>
          </cell>
          <cell r="H246">
            <v>9681</v>
          </cell>
          <cell r="J246">
            <v>5116</v>
          </cell>
        </row>
        <row r="248">
          <cell r="B248" t="str">
            <v>- 경유</v>
          </cell>
          <cell r="D248">
            <v>7.2</v>
          </cell>
          <cell r="E248" t="str">
            <v>L</v>
          </cell>
          <cell r="I248">
            <v>526.4</v>
          </cell>
          <cell r="J248">
            <v>3790.08</v>
          </cell>
        </row>
        <row r="249">
          <cell r="B249" t="str">
            <v>- 잡유</v>
          </cell>
          <cell r="C249" t="str">
            <v>주연료*35%</v>
          </cell>
          <cell r="D249">
            <v>1</v>
          </cell>
          <cell r="E249" t="str">
            <v>식</v>
          </cell>
          <cell r="J249">
            <v>1326.5279999999998</v>
          </cell>
        </row>
        <row r="250">
          <cell r="B250" t="str">
            <v>- 조종원</v>
          </cell>
          <cell r="D250">
            <v>0.17</v>
          </cell>
          <cell r="E250" t="str">
            <v>인</v>
          </cell>
          <cell r="G250">
            <v>56951</v>
          </cell>
          <cell r="H250">
            <v>9681</v>
          </cell>
        </row>
        <row r="251">
          <cell r="A251" t="str">
            <v>Fork Lift Truck</v>
          </cell>
          <cell r="C251" t="str">
            <v>5.0ton</v>
          </cell>
          <cell r="D251">
            <v>1</v>
          </cell>
          <cell r="E251" t="str">
            <v>hr</v>
          </cell>
          <cell r="H251">
            <v>9681</v>
          </cell>
          <cell r="J251">
            <v>5116.08</v>
          </cell>
        </row>
        <row r="253">
          <cell r="B253" t="str">
            <v>- 경유</v>
          </cell>
          <cell r="D253">
            <v>7.2</v>
          </cell>
          <cell r="E253" t="str">
            <v>L</v>
          </cell>
          <cell r="I253">
            <v>526.4</v>
          </cell>
          <cell r="J253">
            <v>3790.08</v>
          </cell>
        </row>
        <row r="254">
          <cell r="B254" t="str">
            <v>- 잡유</v>
          </cell>
          <cell r="C254" t="str">
            <v>주연료*35%</v>
          </cell>
          <cell r="D254">
            <v>1</v>
          </cell>
          <cell r="E254" t="str">
            <v>식</v>
          </cell>
          <cell r="J254">
            <v>1326</v>
          </cell>
        </row>
        <row r="255">
          <cell r="B255" t="str">
            <v>- 조종원</v>
          </cell>
          <cell r="D255">
            <v>0.17</v>
          </cell>
          <cell r="E255" t="str">
            <v>인</v>
          </cell>
          <cell r="G255">
            <v>56951</v>
          </cell>
          <cell r="H255">
            <v>9681</v>
          </cell>
        </row>
        <row r="257">
          <cell r="A257" t="str">
            <v>Fork Lift Truck</v>
          </cell>
          <cell r="C257" t="str">
            <v>7.5ton</v>
          </cell>
          <cell r="D257">
            <v>1</v>
          </cell>
          <cell r="E257" t="str">
            <v>hr</v>
          </cell>
          <cell r="H257">
            <v>9681</v>
          </cell>
          <cell r="J257">
            <v>5898</v>
          </cell>
        </row>
        <row r="259">
          <cell r="B259" t="str">
            <v>- 경유</v>
          </cell>
          <cell r="D259">
            <v>8.3000000000000007</v>
          </cell>
          <cell r="E259" t="str">
            <v>L</v>
          </cell>
          <cell r="I259">
            <v>526.4</v>
          </cell>
          <cell r="J259">
            <v>4369.12</v>
          </cell>
        </row>
        <row r="260">
          <cell r="B260" t="str">
            <v>- 잡유</v>
          </cell>
          <cell r="C260" t="str">
            <v>주연료*35%</v>
          </cell>
          <cell r="D260">
            <v>1</v>
          </cell>
          <cell r="E260" t="str">
            <v>식</v>
          </cell>
          <cell r="J260">
            <v>1529.1919999999998</v>
          </cell>
        </row>
        <row r="261">
          <cell r="B261" t="str">
            <v>- 조종원</v>
          </cell>
          <cell r="D261">
            <v>0.17</v>
          </cell>
          <cell r="E261" t="str">
            <v>인</v>
          </cell>
          <cell r="G261">
            <v>56951</v>
          </cell>
          <cell r="H261">
            <v>9681</v>
          </cell>
        </row>
        <row r="264">
          <cell r="A264" t="str">
            <v>종       별</v>
          </cell>
          <cell r="C264" t="str">
            <v>재 료 또 는</v>
          </cell>
          <cell r="D264" t="str">
            <v xml:space="preserve">원 수 </v>
          </cell>
          <cell r="E264" t="str">
            <v>단 위</v>
          </cell>
          <cell r="F264" t="str">
            <v>총   액</v>
          </cell>
          <cell r="G264" t="str">
            <v>노   무   비</v>
          </cell>
          <cell r="I264" t="str">
            <v>재   료   비</v>
          </cell>
          <cell r="K264" t="str">
            <v>경      비</v>
          </cell>
          <cell r="M264" t="str">
            <v>비   고</v>
          </cell>
        </row>
        <row r="265">
          <cell r="C265" t="str">
            <v xml:space="preserve">규       격 </v>
          </cell>
          <cell r="F265" t="str">
            <v>금   액</v>
          </cell>
          <cell r="G265" t="str">
            <v>단  가</v>
          </cell>
          <cell r="H265" t="str">
            <v>금   액</v>
          </cell>
          <cell r="I265" t="str">
            <v>단  가</v>
          </cell>
          <cell r="J265" t="str">
            <v>금   액</v>
          </cell>
          <cell r="K265" t="str">
            <v>단  가</v>
          </cell>
          <cell r="L265" t="str">
            <v>금   액</v>
          </cell>
        </row>
        <row r="266">
          <cell r="A266" t="str">
            <v>Trailer</v>
          </cell>
          <cell r="C266" t="str">
            <v>30ton</v>
          </cell>
          <cell r="D266">
            <v>1</v>
          </cell>
          <cell r="E266" t="str">
            <v>hr</v>
          </cell>
          <cell r="H266">
            <v>8683</v>
          </cell>
          <cell r="J266">
            <v>15763</v>
          </cell>
        </row>
        <row r="268">
          <cell r="B268" t="str">
            <v>- 경유</v>
          </cell>
          <cell r="D268">
            <v>21.7</v>
          </cell>
          <cell r="E268" t="str">
            <v>L</v>
          </cell>
          <cell r="I268">
            <v>526.4</v>
          </cell>
          <cell r="J268">
            <v>11422.88</v>
          </cell>
        </row>
        <row r="269">
          <cell r="B269" t="str">
            <v>- 잡유</v>
          </cell>
          <cell r="C269" t="str">
            <v>주연료*38%</v>
          </cell>
          <cell r="D269">
            <v>1</v>
          </cell>
          <cell r="E269" t="str">
            <v>식</v>
          </cell>
          <cell r="J269">
            <v>4340.6943999999994</v>
          </cell>
        </row>
        <row r="270">
          <cell r="B270" t="str">
            <v>- 조종원</v>
          </cell>
          <cell r="D270">
            <v>0.17</v>
          </cell>
          <cell r="E270" t="str">
            <v>인</v>
          </cell>
          <cell r="G270">
            <v>51077</v>
          </cell>
          <cell r="H270">
            <v>8683</v>
          </cell>
        </row>
        <row r="272">
          <cell r="A272" t="str">
            <v>Air Compressor</v>
          </cell>
          <cell r="C272" t="str">
            <v>7.1㎥/min</v>
          </cell>
          <cell r="H272">
            <v>9681</v>
          </cell>
          <cell r="J272">
            <v>6189</v>
          </cell>
        </row>
        <row r="274">
          <cell r="B274" t="str">
            <v>- 경유</v>
          </cell>
          <cell r="D274">
            <v>9.8000000000000007</v>
          </cell>
          <cell r="E274" t="str">
            <v>L</v>
          </cell>
          <cell r="I274">
            <v>526.4</v>
          </cell>
          <cell r="J274">
            <v>5158</v>
          </cell>
        </row>
        <row r="275">
          <cell r="B275" t="str">
            <v>- 잡유</v>
          </cell>
          <cell r="C275" t="str">
            <v>주연료*20%</v>
          </cell>
          <cell r="D275">
            <v>1</v>
          </cell>
          <cell r="E275" t="str">
            <v>식</v>
          </cell>
          <cell r="J275">
            <v>1031</v>
          </cell>
        </row>
        <row r="276">
          <cell r="B276" t="str">
            <v>- 조종원</v>
          </cell>
          <cell r="D276">
            <v>0.17</v>
          </cell>
          <cell r="E276" t="str">
            <v>인</v>
          </cell>
          <cell r="G276">
            <v>56951</v>
          </cell>
          <cell r="H276">
            <v>9681</v>
          </cell>
        </row>
        <row r="278">
          <cell r="A278" t="str">
            <v>Air Compressor</v>
          </cell>
          <cell r="C278" t="str">
            <v>10.3㎥/min</v>
          </cell>
          <cell r="H278">
            <v>9681</v>
          </cell>
          <cell r="J278">
            <v>8779</v>
          </cell>
        </row>
        <row r="280">
          <cell r="B280" t="str">
            <v>- 경유</v>
          </cell>
          <cell r="D280">
            <v>13.9</v>
          </cell>
          <cell r="E280" t="str">
            <v>L</v>
          </cell>
          <cell r="I280">
            <v>526.4</v>
          </cell>
          <cell r="J280">
            <v>7316</v>
          </cell>
        </row>
        <row r="281">
          <cell r="B281" t="str">
            <v>- 잡유</v>
          </cell>
          <cell r="C281" t="str">
            <v>주연료*20%</v>
          </cell>
          <cell r="D281">
            <v>1</v>
          </cell>
          <cell r="E281" t="str">
            <v>식</v>
          </cell>
          <cell r="J281">
            <v>1463</v>
          </cell>
        </row>
        <row r="282">
          <cell r="B282" t="str">
            <v>- 조종원</v>
          </cell>
          <cell r="D282">
            <v>0.17</v>
          </cell>
          <cell r="E282" t="str">
            <v>인</v>
          </cell>
          <cell r="G282">
            <v>56951</v>
          </cell>
          <cell r="H282">
            <v>9681</v>
          </cell>
        </row>
        <row r="284">
          <cell r="A284" t="str">
            <v>Trailer</v>
          </cell>
          <cell r="C284" t="str">
            <v>20ton</v>
          </cell>
          <cell r="D284">
            <v>1</v>
          </cell>
          <cell r="E284" t="str">
            <v>hr</v>
          </cell>
          <cell r="H284">
            <v>9681</v>
          </cell>
          <cell r="J284">
            <v>15109</v>
          </cell>
        </row>
        <row r="286">
          <cell r="B286" t="str">
            <v>- 경유</v>
          </cell>
          <cell r="D286">
            <v>20.8</v>
          </cell>
          <cell r="E286" t="str">
            <v>L</v>
          </cell>
          <cell r="I286">
            <v>526.4</v>
          </cell>
          <cell r="J286">
            <v>10949.12</v>
          </cell>
        </row>
        <row r="287">
          <cell r="A287" t="str">
            <v>종       별</v>
          </cell>
          <cell r="C287" t="str">
            <v>재 료 또 는</v>
          </cell>
          <cell r="D287" t="str">
            <v xml:space="preserve">원 수 </v>
          </cell>
          <cell r="E287" t="str">
            <v>단 위</v>
          </cell>
          <cell r="F287" t="str">
            <v>총   액</v>
          </cell>
          <cell r="G287" t="str">
            <v>노   무   비</v>
          </cell>
          <cell r="I287" t="str">
            <v>재   료   비</v>
          </cell>
          <cell r="K287" t="str">
            <v>경      비</v>
          </cell>
          <cell r="M287" t="str">
            <v>비   고</v>
          </cell>
        </row>
        <row r="288">
          <cell r="C288" t="str">
            <v xml:space="preserve">규       격 </v>
          </cell>
          <cell r="F288" t="str">
            <v>금   액</v>
          </cell>
          <cell r="G288" t="str">
            <v>단  가</v>
          </cell>
          <cell r="H288" t="str">
            <v>금   액</v>
          </cell>
          <cell r="I288" t="str">
            <v>단  가</v>
          </cell>
          <cell r="J288" t="str">
            <v>금   액</v>
          </cell>
          <cell r="K288" t="str">
            <v>단  가</v>
          </cell>
          <cell r="L288" t="str">
            <v>금   액</v>
          </cell>
        </row>
        <row r="289">
          <cell r="B289" t="str">
            <v>- 잡유</v>
          </cell>
          <cell r="C289" t="str">
            <v>주연료*38%</v>
          </cell>
          <cell r="D289">
            <v>1</v>
          </cell>
          <cell r="E289" t="str">
            <v>식</v>
          </cell>
          <cell r="J289">
            <v>4160.6656000000003</v>
          </cell>
        </row>
        <row r="290">
          <cell r="B290" t="str">
            <v>- 조종원</v>
          </cell>
          <cell r="D290">
            <v>0.17</v>
          </cell>
          <cell r="E290" t="str">
            <v>인</v>
          </cell>
          <cell r="G290">
            <v>56951</v>
          </cell>
          <cell r="H290">
            <v>9681</v>
          </cell>
        </row>
        <row r="292">
          <cell r="A292" t="str">
            <v>발 전 기</v>
          </cell>
          <cell r="C292" t="str">
            <v>50 kw</v>
          </cell>
          <cell r="D292">
            <v>1</v>
          </cell>
          <cell r="E292" t="str">
            <v>hr</v>
          </cell>
          <cell r="H292">
            <v>9235</v>
          </cell>
          <cell r="J292">
            <v>8338</v>
          </cell>
        </row>
        <row r="294">
          <cell r="B294" t="str">
            <v>- 경유</v>
          </cell>
          <cell r="D294">
            <v>13.2</v>
          </cell>
          <cell r="E294" t="str">
            <v>L</v>
          </cell>
          <cell r="I294">
            <v>526.4</v>
          </cell>
          <cell r="J294">
            <v>6948.48</v>
          </cell>
        </row>
        <row r="295">
          <cell r="B295" t="str">
            <v>- 잡유</v>
          </cell>
          <cell r="C295" t="str">
            <v>주연료*20%</v>
          </cell>
          <cell r="D295">
            <v>1</v>
          </cell>
          <cell r="E295" t="str">
            <v>식</v>
          </cell>
          <cell r="J295">
            <v>1389.6959999999997</v>
          </cell>
        </row>
        <row r="296">
          <cell r="B296" t="str">
            <v>- 조종원</v>
          </cell>
          <cell r="D296">
            <v>0.17</v>
          </cell>
          <cell r="E296" t="str">
            <v>인</v>
          </cell>
          <cell r="G296">
            <v>54325</v>
          </cell>
          <cell r="H296">
            <v>9235</v>
          </cell>
        </row>
        <row r="297">
          <cell r="A297" t="str">
            <v>Truck Crane</v>
          </cell>
          <cell r="C297" t="str">
            <v>10ton</v>
          </cell>
          <cell r="D297">
            <v>1</v>
          </cell>
          <cell r="E297" t="str">
            <v>hr</v>
          </cell>
          <cell r="H297">
            <v>18615</v>
          </cell>
          <cell r="J297">
            <v>3486</v>
          </cell>
        </row>
        <row r="299">
          <cell r="B299" t="str">
            <v>- 경유</v>
          </cell>
          <cell r="D299">
            <v>4.8</v>
          </cell>
          <cell r="E299" t="str">
            <v>L</v>
          </cell>
          <cell r="I299">
            <v>526.4</v>
          </cell>
          <cell r="J299">
            <v>2526.7199999999998</v>
          </cell>
          <cell r="L299" t="str">
            <v xml:space="preserve"> </v>
          </cell>
        </row>
        <row r="300">
          <cell r="B300" t="str">
            <v>- 잡유</v>
          </cell>
          <cell r="C300" t="str">
            <v>주연료*38%</v>
          </cell>
          <cell r="D300">
            <v>1</v>
          </cell>
          <cell r="E300" t="str">
            <v>식</v>
          </cell>
          <cell r="J300">
            <v>960.15359999999987</v>
          </cell>
        </row>
        <row r="301">
          <cell r="B301" t="str">
            <v>- 조종원</v>
          </cell>
          <cell r="D301">
            <v>0.17</v>
          </cell>
          <cell r="E301" t="str">
            <v>인</v>
          </cell>
          <cell r="G301">
            <v>56951</v>
          </cell>
          <cell r="H301">
            <v>9681.67</v>
          </cell>
        </row>
        <row r="302">
          <cell r="B302" t="str">
            <v>- 조수</v>
          </cell>
          <cell r="D302">
            <v>0.17</v>
          </cell>
          <cell r="E302" t="str">
            <v>"</v>
          </cell>
          <cell r="G302">
            <v>42762</v>
          </cell>
          <cell r="H302">
            <v>7269.54</v>
          </cell>
        </row>
        <row r="303">
          <cell r="B303" t="str">
            <v>- 중기조장</v>
          </cell>
          <cell r="D303">
            <v>0.03</v>
          </cell>
          <cell r="E303" t="str">
            <v>"</v>
          </cell>
          <cell r="G303">
            <v>55484</v>
          </cell>
          <cell r="H303">
            <v>1664.52</v>
          </cell>
        </row>
        <row r="311">
          <cell r="E311" t="str">
            <v xml:space="preserve"> </v>
          </cell>
        </row>
        <row r="312">
          <cell r="B312" t="str">
            <v>'98 년 도  수 문 일 위 대 가 표  총 괄</v>
          </cell>
        </row>
        <row r="314">
          <cell r="A314" t="str">
            <v>종       별</v>
          </cell>
          <cell r="C314" t="str">
            <v>재 료 또 는</v>
          </cell>
          <cell r="D314" t="str">
            <v xml:space="preserve">원 수 </v>
          </cell>
          <cell r="E314" t="str">
            <v>단 위</v>
          </cell>
          <cell r="F314" t="str">
            <v>총   액</v>
          </cell>
          <cell r="G314" t="str">
            <v>노   무   비</v>
          </cell>
          <cell r="I314" t="str">
            <v>재   료   비</v>
          </cell>
          <cell r="K314" t="str">
            <v>경      비</v>
          </cell>
          <cell r="M314" t="str">
            <v>비   고</v>
          </cell>
        </row>
        <row r="315">
          <cell r="C315" t="str">
            <v xml:space="preserve">규       격 </v>
          </cell>
          <cell r="F315" t="str">
            <v>금   액</v>
          </cell>
          <cell r="G315" t="str">
            <v>단  가</v>
          </cell>
          <cell r="H315" t="str">
            <v>금   액</v>
          </cell>
          <cell r="I315" t="str">
            <v>단  가</v>
          </cell>
          <cell r="J315" t="str">
            <v>금   액</v>
          </cell>
          <cell r="K315" t="str">
            <v>단  가</v>
          </cell>
          <cell r="L315" t="str">
            <v>금   액</v>
          </cell>
        </row>
        <row r="316">
          <cell r="A316" t="str">
            <v xml:space="preserve">◈ROLLER GATE </v>
          </cell>
          <cell r="C316" t="str">
            <v xml:space="preserve"> </v>
          </cell>
        </row>
        <row r="317">
          <cell r="A317" t="str">
            <v xml:space="preserve"> </v>
          </cell>
          <cell r="B317" t="str">
            <v>⊙ 제작 가공비</v>
          </cell>
        </row>
        <row r="318">
          <cell r="A318" t="str">
            <v xml:space="preserve"> </v>
          </cell>
          <cell r="B318" t="str">
            <v>▷GATE LEAF</v>
          </cell>
          <cell r="C318" t="str">
            <v>소   계</v>
          </cell>
          <cell r="F318">
            <v>1668518</v>
          </cell>
          <cell r="H318">
            <v>1322330</v>
          </cell>
          <cell r="J318">
            <v>237292</v>
          </cell>
          <cell r="L318">
            <v>108896</v>
          </cell>
        </row>
        <row r="319">
          <cell r="A319" t="str">
            <v xml:space="preserve"> </v>
          </cell>
          <cell r="C319" t="str">
            <v>인 건 비</v>
          </cell>
          <cell r="D319">
            <v>1</v>
          </cell>
          <cell r="E319" t="str">
            <v>TON</v>
          </cell>
          <cell r="F319">
            <v>1195828</v>
          </cell>
          <cell r="H319">
            <v>1195828</v>
          </cell>
        </row>
        <row r="320">
          <cell r="A320" t="str">
            <v xml:space="preserve"> </v>
          </cell>
          <cell r="C320" t="str">
            <v>사용장비경비</v>
          </cell>
          <cell r="D320">
            <v>1</v>
          </cell>
          <cell r="E320" t="str">
            <v>TON</v>
          </cell>
          <cell r="F320">
            <v>247732</v>
          </cell>
          <cell r="H320">
            <v>126502</v>
          </cell>
          <cell r="J320">
            <v>31430</v>
          </cell>
          <cell r="L320">
            <v>89800</v>
          </cell>
        </row>
        <row r="321">
          <cell r="A321" t="str">
            <v xml:space="preserve"> </v>
          </cell>
          <cell r="C321" t="str">
            <v>소모자재비</v>
          </cell>
          <cell r="D321">
            <v>1</v>
          </cell>
          <cell r="E321" t="str">
            <v>TON</v>
          </cell>
          <cell r="F321">
            <v>224958</v>
          </cell>
          <cell r="J321">
            <v>205862</v>
          </cell>
          <cell r="L321">
            <v>19096</v>
          </cell>
        </row>
        <row r="323">
          <cell r="A323" t="str">
            <v xml:space="preserve"> </v>
          </cell>
          <cell r="B323" t="str">
            <v>▷GUIDE FRAME</v>
          </cell>
          <cell r="C323" t="str">
            <v>소   계</v>
          </cell>
          <cell r="F323">
            <v>4324511</v>
          </cell>
          <cell r="H323">
            <v>3911039</v>
          </cell>
          <cell r="J323">
            <v>289792</v>
          </cell>
          <cell r="L323">
            <v>123680</v>
          </cell>
        </row>
        <row r="324">
          <cell r="A324" t="str">
            <v xml:space="preserve"> </v>
          </cell>
          <cell r="C324" t="str">
            <v>인 건 비</v>
          </cell>
          <cell r="D324">
            <v>1</v>
          </cell>
          <cell r="E324" t="str">
            <v>TON</v>
          </cell>
          <cell r="F324">
            <v>3784537</v>
          </cell>
          <cell r="H324">
            <v>3784537</v>
          </cell>
        </row>
        <row r="325">
          <cell r="A325" t="str">
            <v xml:space="preserve"> </v>
          </cell>
          <cell r="C325" t="str">
            <v>사용장비경비</v>
          </cell>
          <cell r="D325">
            <v>1</v>
          </cell>
          <cell r="E325" t="str">
            <v>TON</v>
          </cell>
          <cell r="F325">
            <v>247732</v>
          </cell>
          <cell r="H325">
            <v>126502</v>
          </cell>
          <cell r="J325">
            <v>31430</v>
          </cell>
          <cell r="L325">
            <v>89800</v>
          </cell>
          <cell r="M325" t="str">
            <v>ROLLER GATE
LEAF 적용</v>
          </cell>
        </row>
        <row r="326">
          <cell r="A326" t="str">
            <v xml:space="preserve"> </v>
          </cell>
          <cell r="C326" t="str">
            <v>소모자재비</v>
          </cell>
          <cell r="D326">
            <v>1</v>
          </cell>
          <cell r="E326" t="str">
            <v>TON</v>
          </cell>
          <cell r="F326">
            <v>292242</v>
          </cell>
          <cell r="J326">
            <v>258362</v>
          </cell>
          <cell r="L326">
            <v>33880</v>
          </cell>
        </row>
        <row r="328">
          <cell r="A328" t="str">
            <v xml:space="preserve"> </v>
          </cell>
          <cell r="B328" t="str">
            <v>⊙ 설  치  비</v>
          </cell>
        </row>
        <row r="329">
          <cell r="A329" t="str">
            <v xml:space="preserve"> </v>
          </cell>
          <cell r="B329" t="str">
            <v>▷GATE LEAF</v>
          </cell>
          <cell r="C329" t="str">
            <v>소   계</v>
          </cell>
          <cell r="F329">
            <v>2471576</v>
          </cell>
          <cell r="H329">
            <v>1670029</v>
          </cell>
          <cell r="J329">
            <v>226123</v>
          </cell>
          <cell r="L329">
            <v>575424</v>
          </cell>
        </row>
        <row r="330">
          <cell r="A330" t="str">
            <v>종       별</v>
          </cell>
          <cell r="C330" t="str">
            <v>재 료 또 는</v>
          </cell>
          <cell r="D330" t="str">
            <v xml:space="preserve">원 수 </v>
          </cell>
          <cell r="E330" t="str">
            <v>단 위</v>
          </cell>
          <cell r="F330" t="str">
            <v>총   액</v>
          </cell>
          <cell r="G330" t="str">
            <v>노   무   비</v>
          </cell>
          <cell r="I330" t="str">
            <v>재   료   비</v>
          </cell>
          <cell r="K330" t="str">
            <v>경      비</v>
          </cell>
          <cell r="M330" t="str">
            <v>비   고</v>
          </cell>
        </row>
        <row r="331">
          <cell r="C331" t="str">
            <v xml:space="preserve">규       격 </v>
          </cell>
          <cell r="F331" t="str">
            <v>금   액</v>
          </cell>
          <cell r="G331" t="str">
            <v>단  가</v>
          </cell>
          <cell r="H331" t="str">
            <v>금   액</v>
          </cell>
          <cell r="I331" t="str">
            <v>단  가</v>
          </cell>
          <cell r="J331" t="str">
            <v>금   액</v>
          </cell>
          <cell r="K331" t="str">
            <v>단  가</v>
          </cell>
          <cell r="L331" t="str">
            <v>금   액</v>
          </cell>
        </row>
        <row r="332">
          <cell r="A332" t="str">
            <v xml:space="preserve"> </v>
          </cell>
          <cell r="C332" t="str">
            <v>인 건 비</v>
          </cell>
          <cell r="D332">
            <v>1</v>
          </cell>
          <cell r="E332" t="str">
            <v>TON</v>
          </cell>
          <cell r="F332">
            <v>1091285</v>
          </cell>
          <cell r="H332">
            <v>1091285</v>
          </cell>
        </row>
        <row r="333">
          <cell r="A333" t="str">
            <v xml:space="preserve"> </v>
          </cell>
          <cell r="C333" t="str">
            <v>사용장비경비</v>
          </cell>
          <cell r="D333">
            <v>1</v>
          </cell>
          <cell r="E333" t="str">
            <v>TON</v>
          </cell>
          <cell r="F333">
            <v>1341424</v>
          </cell>
          <cell r="H333">
            <v>578744</v>
          </cell>
          <cell r="J333">
            <v>187256</v>
          </cell>
          <cell r="L333">
            <v>575424</v>
          </cell>
        </row>
        <row r="334">
          <cell r="A334" t="str">
            <v xml:space="preserve"> </v>
          </cell>
          <cell r="C334" t="str">
            <v>소모자재비</v>
          </cell>
          <cell r="D334">
            <v>1</v>
          </cell>
          <cell r="E334" t="str">
            <v>TON</v>
          </cell>
          <cell r="F334">
            <v>38867</v>
          </cell>
          <cell r="J334">
            <v>38867</v>
          </cell>
        </row>
        <row r="336">
          <cell r="A336" t="str">
            <v xml:space="preserve"> </v>
          </cell>
          <cell r="B336" t="str">
            <v>▷GUIDE FRAME</v>
          </cell>
          <cell r="C336" t="str">
            <v>소   계</v>
          </cell>
          <cell r="F336">
            <v>5148432</v>
          </cell>
          <cell r="H336">
            <v>4267975</v>
          </cell>
          <cell r="J336">
            <v>305033</v>
          </cell>
          <cell r="L336">
            <v>575424</v>
          </cell>
        </row>
        <row r="337">
          <cell r="A337" t="str">
            <v xml:space="preserve"> </v>
          </cell>
          <cell r="C337" t="str">
            <v>인 건 비</v>
          </cell>
          <cell r="D337">
            <v>1</v>
          </cell>
          <cell r="E337" t="str">
            <v>TON</v>
          </cell>
          <cell r="F337">
            <v>3689231</v>
          </cell>
          <cell r="H337">
            <v>3689231</v>
          </cell>
        </row>
        <row r="338">
          <cell r="A338" t="str">
            <v xml:space="preserve"> </v>
          </cell>
          <cell r="C338" t="str">
            <v>사용장비경비</v>
          </cell>
          <cell r="D338">
            <v>1</v>
          </cell>
          <cell r="E338" t="str">
            <v>TON</v>
          </cell>
          <cell r="F338">
            <v>1341424</v>
          </cell>
          <cell r="H338">
            <v>578744</v>
          </cell>
          <cell r="J338">
            <v>187256</v>
          </cell>
          <cell r="L338">
            <v>575424</v>
          </cell>
        </row>
        <row r="339">
          <cell r="A339" t="str">
            <v xml:space="preserve"> </v>
          </cell>
          <cell r="C339" t="str">
            <v>소모자재비</v>
          </cell>
          <cell r="D339">
            <v>1</v>
          </cell>
          <cell r="E339" t="str">
            <v>TON</v>
          </cell>
          <cell r="F339">
            <v>117777</v>
          </cell>
          <cell r="J339">
            <v>117777</v>
          </cell>
        </row>
        <row r="341">
          <cell r="A341" t="str">
            <v xml:space="preserve"> </v>
          </cell>
          <cell r="B341" t="str">
            <v>▷ HOIST</v>
          </cell>
          <cell r="C341" t="str">
            <v>소   계</v>
          </cell>
          <cell r="F341">
            <v>2100502</v>
          </cell>
          <cell r="H341">
            <v>1186896</v>
          </cell>
          <cell r="J341">
            <v>275550</v>
          </cell>
          <cell r="L341">
            <v>638056</v>
          </cell>
        </row>
        <row r="342">
          <cell r="A342" t="str">
            <v xml:space="preserve"> </v>
          </cell>
          <cell r="C342" t="str">
            <v>인 건 비</v>
          </cell>
          <cell r="D342">
            <v>1</v>
          </cell>
          <cell r="E342" t="str">
            <v>TON</v>
          </cell>
          <cell r="F342">
            <v>687704</v>
          </cell>
          <cell r="H342">
            <v>687704</v>
          </cell>
        </row>
        <row r="343">
          <cell r="A343" t="str">
            <v xml:space="preserve"> </v>
          </cell>
          <cell r="C343" t="str">
            <v>사용장비경비</v>
          </cell>
          <cell r="D343">
            <v>1</v>
          </cell>
          <cell r="E343" t="str">
            <v>TON</v>
          </cell>
          <cell r="F343">
            <v>1384600</v>
          </cell>
          <cell r="H343">
            <v>499192</v>
          </cell>
          <cell r="J343">
            <v>247352</v>
          </cell>
          <cell r="L343">
            <v>638056</v>
          </cell>
        </row>
        <row r="344">
          <cell r="A344" t="str">
            <v xml:space="preserve"> </v>
          </cell>
          <cell r="C344" t="str">
            <v>소모자재비</v>
          </cell>
          <cell r="D344">
            <v>1</v>
          </cell>
          <cell r="E344" t="str">
            <v>TON</v>
          </cell>
          <cell r="F344">
            <v>28198</v>
          </cell>
          <cell r="J344">
            <v>28198</v>
          </cell>
        </row>
        <row r="345">
          <cell r="A345" t="str">
            <v>◈ STOP LOG</v>
          </cell>
        </row>
        <row r="346">
          <cell r="B346" t="str">
            <v>⊙ 제작 가공비</v>
          </cell>
        </row>
        <row r="347">
          <cell r="B347" t="str">
            <v>▷GATE LEAF</v>
          </cell>
          <cell r="C347" t="str">
            <v>소   계</v>
          </cell>
          <cell r="F347">
            <v>1301484.2280000001</v>
          </cell>
          <cell r="H347">
            <v>1137185</v>
          </cell>
          <cell r="J347">
            <v>65315</v>
          </cell>
          <cell r="L347">
            <v>98984.228000000003</v>
          </cell>
        </row>
        <row r="348">
          <cell r="C348" t="str">
            <v>인 건 비</v>
          </cell>
          <cell r="E348" t="str">
            <v>TON</v>
          </cell>
          <cell r="F348">
            <v>985817</v>
          </cell>
          <cell r="H348">
            <v>985817</v>
          </cell>
        </row>
        <row r="349">
          <cell r="A349" t="str">
            <v>종       별</v>
          </cell>
          <cell r="C349" t="str">
            <v>재 료 또 는</v>
          </cell>
          <cell r="D349" t="str">
            <v xml:space="preserve">원 수 </v>
          </cell>
          <cell r="E349" t="str">
            <v>단 위</v>
          </cell>
          <cell r="F349" t="str">
            <v>총   액</v>
          </cell>
          <cell r="G349" t="str">
            <v>노   무   비</v>
          </cell>
          <cell r="I349" t="str">
            <v>재   료   비</v>
          </cell>
          <cell r="K349" t="str">
            <v>경      비</v>
          </cell>
          <cell r="M349" t="str">
            <v>비   고</v>
          </cell>
        </row>
        <row r="350">
          <cell r="C350" t="str">
            <v xml:space="preserve">규       격 </v>
          </cell>
          <cell r="F350" t="str">
            <v>금   액</v>
          </cell>
          <cell r="G350" t="str">
            <v>단  가</v>
          </cell>
          <cell r="H350" t="str">
            <v>금   액</v>
          </cell>
          <cell r="I350" t="str">
            <v>단  가</v>
          </cell>
          <cell r="J350" t="str">
            <v>금   액</v>
          </cell>
          <cell r="K350" t="str">
            <v>단  가</v>
          </cell>
          <cell r="L350" t="str">
            <v>금   액</v>
          </cell>
        </row>
        <row r="351">
          <cell r="C351" t="str">
            <v>사용장비경비</v>
          </cell>
          <cell r="E351" t="str">
            <v>TON</v>
          </cell>
          <cell r="F351">
            <v>289048.228</v>
          </cell>
          <cell r="H351">
            <v>151368</v>
          </cell>
          <cell r="J351">
            <v>38696</v>
          </cell>
          <cell r="L351">
            <v>98984.228000000003</v>
          </cell>
        </row>
        <row r="352">
          <cell r="A352" t="str">
            <v xml:space="preserve"> </v>
          </cell>
          <cell r="C352" t="str">
            <v>소모자재비</v>
          </cell>
          <cell r="E352" t="str">
            <v>TON</v>
          </cell>
          <cell r="F352">
            <v>26619</v>
          </cell>
          <cell r="J352">
            <v>26619</v>
          </cell>
        </row>
        <row r="354">
          <cell r="A354" t="str">
            <v xml:space="preserve"> </v>
          </cell>
          <cell r="B354" t="str">
            <v>▷GUIDE FRAME</v>
          </cell>
          <cell r="C354" t="str">
            <v>소   계</v>
          </cell>
          <cell r="F354">
            <v>4324511</v>
          </cell>
          <cell r="H354">
            <v>3911039</v>
          </cell>
          <cell r="J354">
            <v>289792</v>
          </cell>
          <cell r="L354">
            <v>123680</v>
          </cell>
          <cell r="M354" t="str">
            <v>ROLLER GATE 
GUIDE FRAME적용</v>
          </cell>
        </row>
        <row r="355">
          <cell r="A355" t="str">
            <v xml:space="preserve"> </v>
          </cell>
          <cell r="C355" t="str">
            <v>인 건 비</v>
          </cell>
          <cell r="E355" t="str">
            <v>TON</v>
          </cell>
          <cell r="F355">
            <v>3784537</v>
          </cell>
          <cell r="H355">
            <v>3784537</v>
          </cell>
          <cell r="M355" t="str">
            <v>"</v>
          </cell>
        </row>
        <row r="356">
          <cell r="A356" t="str">
            <v xml:space="preserve"> </v>
          </cell>
          <cell r="C356" t="str">
            <v>사용장비경비</v>
          </cell>
          <cell r="E356" t="str">
            <v>TON</v>
          </cell>
          <cell r="F356">
            <v>247732</v>
          </cell>
          <cell r="H356">
            <v>126502</v>
          </cell>
          <cell r="J356">
            <v>31430</v>
          </cell>
          <cell r="L356">
            <v>89800</v>
          </cell>
          <cell r="M356" t="str">
            <v>"</v>
          </cell>
        </row>
        <row r="357">
          <cell r="C357" t="str">
            <v>소모자재비</v>
          </cell>
          <cell r="E357" t="str">
            <v>TON</v>
          </cell>
          <cell r="F357">
            <v>292242</v>
          </cell>
          <cell r="J357">
            <v>258362</v>
          </cell>
          <cell r="L357">
            <v>33880</v>
          </cell>
          <cell r="M357" t="str">
            <v>"</v>
          </cell>
        </row>
        <row r="359">
          <cell r="B359" t="str">
            <v>▷LIFTING BEAM</v>
          </cell>
          <cell r="C359" t="str">
            <v>소   계</v>
          </cell>
          <cell r="F359">
            <v>1301484.2280000001</v>
          </cell>
          <cell r="H359">
            <v>1137185</v>
          </cell>
          <cell r="J359">
            <v>65315</v>
          </cell>
          <cell r="L359">
            <v>98984.228000000003</v>
          </cell>
          <cell r="M359" t="str">
            <v>STOP LOG LEAF
적용</v>
          </cell>
        </row>
        <row r="360">
          <cell r="C360" t="str">
            <v>인 건 비</v>
          </cell>
          <cell r="E360" t="str">
            <v>TON</v>
          </cell>
          <cell r="F360">
            <v>985817</v>
          </cell>
          <cell r="H360">
            <v>985817</v>
          </cell>
          <cell r="M360" t="str">
            <v>"</v>
          </cell>
        </row>
        <row r="361">
          <cell r="C361" t="str">
            <v>사용장비경비</v>
          </cell>
          <cell r="E361" t="str">
            <v>TON</v>
          </cell>
          <cell r="F361">
            <v>289048.228</v>
          </cell>
          <cell r="H361">
            <v>151368</v>
          </cell>
          <cell r="J361">
            <v>38696</v>
          </cell>
          <cell r="L361">
            <v>98984.228000000003</v>
          </cell>
          <cell r="M361" t="str">
            <v>"</v>
          </cell>
        </row>
        <row r="362">
          <cell r="C362" t="str">
            <v>소모자재비</v>
          </cell>
          <cell r="E362" t="str">
            <v>TON</v>
          </cell>
          <cell r="F362">
            <v>26619</v>
          </cell>
          <cell r="J362">
            <v>26619</v>
          </cell>
          <cell r="M362" t="str">
            <v>"</v>
          </cell>
        </row>
        <row r="363">
          <cell r="B363" t="str">
            <v>⊙ 설  치  비</v>
          </cell>
        </row>
        <row r="364">
          <cell r="B364" t="str">
            <v>▷GATE LEAF</v>
          </cell>
          <cell r="C364" t="str">
            <v>소   계</v>
          </cell>
          <cell r="F364">
            <v>1483011</v>
          </cell>
          <cell r="H364">
            <v>862692</v>
          </cell>
          <cell r="J364">
            <v>237294</v>
          </cell>
          <cell r="L364">
            <v>383025</v>
          </cell>
        </row>
        <row r="365">
          <cell r="C365" t="str">
            <v>인 건 비</v>
          </cell>
          <cell r="E365" t="str">
            <v>TON</v>
          </cell>
          <cell r="F365">
            <v>562444</v>
          </cell>
          <cell r="H365">
            <v>562444</v>
          </cell>
        </row>
        <row r="366">
          <cell r="C366" t="str">
            <v>사용장비경비</v>
          </cell>
          <cell r="E366" t="str">
            <v>TON</v>
          </cell>
          <cell r="F366">
            <v>744864</v>
          </cell>
          <cell r="H366">
            <v>300248</v>
          </cell>
          <cell r="J366">
            <v>80440</v>
          </cell>
          <cell r="L366">
            <v>364176</v>
          </cell>
        </row>
        <row r="367">
          <cell r="C367" t="str">
            <v>소모자재비</v>
          </cell>
          <cell r="E367" t="str">
            <v>TON</v>
          </cell>
          <cell r="F367">
            <v>175703</v>
          </cell>
          <cell r="J367">
            <v>156854</v>
          </cell>
          <cell r="L367">
            <v>18849</v>
          </cell>
        </row>
        <row r="368">
          <cell r="A368" t="str">
            <v>종       별</v>
          </cell>
          <cell r="C368" t="str">
            <v>재 료 또 는</v>
          </cell>
          <cell r="D368" t="str">
            <v xml:space="preserve">원 수 </v>
          </cell>
          <cell r="E368" t="str">
            <v>단 위</v>
          </cell>
          <cell r="F368" t="str">
            <v>총   액</v>
          </cell>
          <cell r="G368" t="str">
            <v>노   무   비</v>
          </cell>
          <cell r="I368" t="str">
            <v>재   료   비</v>
          </cell>
          <cell r="K368" t="str">
            <v>경      비</v>
          </cell>
          <cell r="M368" t="str">
            <v>비   고</v>
          </cell>
        </row>
        <row r="369">
          <cell r="C369" t="str">
            <v xml:space="preserve">규       격 </v>
          </cell>
          <cell r="F369" t="str">
            <v>금   액</v>
          </cell>
          <cell r="G369" t="str">
            <v>단  가</v>
          </cell>
          <cell r="H369" t="str">
            <v>금   액</v>
          </cell>
          <cell r="I369" t="str">
            <v>단  가</v>
          </cell>
          <cell r="J369" t="str">
            <v>금   액</v>
          </cell>
          <cell r="K369" t="str">
            <v>단  가</v>
          </cell>
          <cell r="L369" t="str">
            <v>금   액</v>
          </cell>
        </row>
        <row r="370">
          <cell r="B370" t="str">
            <v>▷GUIDE FRAME</v>
          </cell>
          <cell r="C370" t="str">
            <v>⇒ ROLLER GATE 적용</v>
          </cell>
        </row>
        <row r="371">
          <cell r="A371" t="str">
            <v xml:space="preserve"> </v>
          </cell>
          <cell r="B371" t="str">
            <v>▷LIFTING BEAM</v>
          </cell>
          <cell r="C371" t="str">
            <v>⇒ STOP LOG LEAF 적용</v>
          </cell>
        </row>
        <row r="373">
          <cell r="A373" t="str">
            <v>◈ RADIAL GATE</v>
          </cell>
        </row>
        <row r="374">
          <cell r="A374" t="str">
            <v xml:space="preserve"> </v>
          </cell>
          <cell r="B374" t="str">
            <v>⊙ 제작 가공비</v>
          </cell>
        </row>
        <row r="376">
          <cell r="A376" t="str">
            <v xml:space="preserve"> </v>
          </cell>
          <cell r="B376" t="str">
            <v>▷GATE LEAF</v>
          </cell>
          <cell r="C376" t="str">
            <v>소   계</v>
          </cell>
          <cell r="F376">
            <v>2124730</v>
          </cell>
          <cell r="H376">
            <v>1660499</v>
          </cell>
          <cell r="J376">
            <v>304929</v>
          </cell>
          <cell r="L376">
            <v>159302</v>
          </cell>
        </row>
        <row r="377">
          <cell r="A377" t="str">
            <v xml:space="preserve"> </v>
          </cell>
          <cell r="C377" t="str">
            <v>인 건 비</v>
          </cell>
          <cell r="E377" t="str">
            <v>TON</v>
          </cell>
          <cell r="F377">
            <v>1502694</v>
          </cell>
          <cell r="H377">
            <v>1502694</v>
          </cell>
        </row>
        <row r="378">
          <cell r="A378" t="str">
            <v xml:space="preserve"> </v>
          </cell>
          <cell r="C378" t="str">
            <v>사용장비경비</v>
          </cell>
          <cell r="E378" t="str">
            <v>TON</v>
          </cell>
          <cell r="F378">
            <v>341716</v>
          </cell>
          <cell r="H378">
            <v>157805</v>
          </cell>
          <cell r="J378">
            <v>47401</v>
          </cell>
          <cell r="L378">
            <v>136510</v>
          </cell>
        </row>
        <row r="379">
          <cell r="A379" t="str">
            <v xml:space="preserve"> </v>
          </cell>
          <cell r="C379" t="str">
            <v>소모자재비</v>
          </cell>
          <cell r="E379" t="str">
            <v>TON</v>
          </cell>
          <cell r="F379">
            <v>280320</v>
          </cell>
          <cell r="J379">
            <v>257528</v>
          </cell>
          <cell r="L379">
            <v>22792</v>
          </cell>
        </row>
        <row r="381">
          <cell r="A381" t="str">
            <v xml:space="preserve"> </v>
          </cell>
          <cell r="B381" t="str">
            <v>▷GUIDE FRAME</v>
          </cell>
          <cell r="C381" t="str">
            <v>소   계</v>
          </cell>
          <cell r="F381">
            <v>4842008</v>
          </cell>
          <cell r="H381">
            <v>4473673</v>
          </cell>
          <cell r="J381">
            <v>195173</v>
          </cell>
          <cell r="L381">
            <v>173162</v>
          </cell>
        </row>
        <row r="382">
          <cell r="A382" t="str">
            <v xml:space="preserve"> </v>
          </cell>
          <cell r="B382" t="str">
            <v xml:space="preserve"> </v>
          </cell>
          <cell r="C382" t="str">
            <v>인 건 비</v>
          </cell>
          <cell r="E382" t="str">
            <v>TON</v>
          </cell>
          <cell r="F382">
            <v>4315868</v>
          </cell>
          <cell r="H382">
            <v>4315868</v>
          </cell>
        </row>
        <row r="383">
          <cell r="A383" t="str">
            <v xml:space="preserve"> </v>
          </cell>
          <cell r="B383" t="str">
            <v xml:space="preserve"> </v>
          </cell>
          <cell r="C383" t="str">
            <v>사용장비경비</v>
          </cell>
          <cell r="E383" t="str">
            <v>TON</v>
          </cell>
          <cell r="F383">
            <v>341716</v>
          </cell>
          <cell r="H383">
            <v>157805</v>
          </cell>
          <cell r="J383">
            <v>47401</v>
          </cell>
          <cell r="L383">
            <v>136510</v>
          </cell>
          <cell r="M383" t="str">
            <v>RADIAL GATE
LEAF 적용</v>
          </cell>
        </row>
        <row r="384">
          <cell r="A384" t="str">
            <v xml:space="preserve"> </v>
          </cell>
          <cell r="C384" t="str">
            <v>소모자재비</v>
          </cell>
          <cell r="E384" t="str">
            <v>TON</v>
          </cell>
          <cell r="F384">
            <v>184424</v>
          </cell>
          <cell r="J384">
            <v>147772</v>
          </cell>
          <cell r="L384">
            <v>36652</v>
          </cell>
        </row>
        <row r="388">
          <cell r="A388" t="str">
            <v>종       별</v>
          </cell>
          <cell r="C388" t="str">
            <v>재 료 또 는</v>
          </cell>
          <cell r="D388" t="str">
            <v xml:space="preserve">원 수 </v>
          </cell>
          <cell r="E388" t="str">
            <v>단 위</v>
          </cell>
          <cell r="F388" t="str">
            <v>총   액</v>
          </cell>
          <cell r="G388" t="str">
            <v>노   무   비</v>
          </cell>
          <cell r="I388" t="str">
            <v>재   료   비</v>
          </cell>
          <cell r="K388" t="str">
            <v>경      비</v>
          </cell>
          <cell r="M388" t="str">
            <v>비   고</v>
          </cell>
        </row>
        <row r="389">
          <cell r="C389" t="str">
            <v xml:space="preserve">규       격 </v>
          </cell>
          <cell r="F389" t="str">
            <v>금   액</v>
          </cell>
          <cell r="G389" t="str">
            <v>단  가</v>
          </cell>
          <cell r="H389" t="str">
            <v>금   액</v>
          </cell>
          <cell r="I389" t="str">
            <v>단  가</v>
          </cell>
          <cell r="J389" t="str">
            <v>금   액</v>
          </cell>
          <cell r="K389" t="str">
            <v>단  가</v>
          </cell>
          <cell r="L389" t="str">
            <v>금   액</v>
          </cell>
        </row>
        <row r="390">
          <cell r="B390" t="str">
            <v>▷ANCHORAGE</v>
          </cell>
          <cell r="C390" t="str">
            <v>소   계</v>
          </cell>
          <cell r="F390">
            <v>3706842</v>
          </cell>
          <cell r="H390">
            <v>3389225</v>
          </cell>
          <cell r="J390">
            <v>155235</v>
          </cell>
          <cell r="L390">
            <v>162382</v>
          </cell>
        </row>
        <row r="391">
          <cell r="C391" t="str">
            <v>인 건 비</v>
          </cell>
          <cell r="E391" t="str">
            <v>TON</v>
          </cell>
          <cell r="F391">
            <v>3231420</v>
          </cell>
          <cell r="H391">
            <v>3231420</v>
          </cell>
        </row>
        <row r="392">
          <cell r="C392" t="str">
            <v>사용장비경비</v>
          </cell>
          <cell r="E392" t="str">
            <v>TON</v>
          </cell>
          <cell r="F392">
            <v>341716</v>
          </cell>
          <cell r="H392">
            <v>157805</v>
          </cell>
          <cell r="J392">
            <v>47401</v>
          </cell>
          <cell r="L392">
            <v>136510</v>
          </cell>
          <cell r="M392" t="str">
            <v>RADIAL GATE
LEAF 적용</v>
          </cell>
        </row>
        <row r="393">
          <cell r="C393" t="str">
            <v>소모자재비</v>
          </cell>
          <cell r="E393" t="str">
            <v>TON</v>
          </cell>
          <cell r="F393">
            <v>133706</v>
          </cell>
          <cell r="J393">
            <v>107834</v>
          </cell>
          <cell r="L393">
            <v>25872</v>
          </cell>
        </row>
        <row r="395">
          <cell r="B395" t="str">
            <v>⊙ 설  치  비</v>
          </cell>
        </row>
        <row r="397">
          <cell r="B397" t="str">
            <v>▷GATE LEAF</v>
          </cell>
          <cell r="C397" t="str">
            <v>소   계</v>
          </cell>
          <cell r="F397">
            <v>3544844.4</v>
          </cell>
          <cell r="H397">
            <v>2061690</v>
          </cell>
          <cell r="J397">
            <v>360170.4</v>
          </cell>
          <cell r="L397">
            <v>1122984</v>
          </cell>
        </row>
        <row r="398">
          <cell r="C398" t="str">
            <v>인 건 비</v>
          </cell>
          <cell r="E398" t="str">
            <v>TON</v>
          </cell>
          <cell r="F398">
            <v>1192994</v>
          </cell>
          <cell r="H398">
            <v>1192994</v>
          </cell>
        </row>
        <row r="399">
          <cell r="A399" t="str">
            <v xml:space="preserve"> </v>
          </cell>
          <cell r="C399" t="str">
            <v>사용장비경비</v>
          </cell>
          <cell r="E399" t="str">
            <v>TON</v>
          </cell>
          <cell r="F399">
            <v>2312752</v>
          </cell>
          <cell r="H399">
            <v>868696</v>
          </cell>
          <cell r="J399">
            <v>321072</v>
          </cell>
          <cell r="K399" t="str">
            <v xml:space="preserve"> </v>
          </cell>
          <cell r="L399">
            <v>1122984</v>
          </cell>
        </row>
        <row r="400">
          <cell r="C400" t="str">
            <v>소모자재비</v>
          </cell>
          <cell r="E400" t="str">
            <v>TON</v>
          </cell>
          <cell r="F400">
            <v>39098.400000000001</v>
          </cell>
          <cell r="J400">
            <v>39098.400000000001</v>
          </cell>
        </row>
        <row r="401">
          <cell r="A401" t="str">
            <v xml:space="preserve"> </v>
          </cell>
        </row>
        <row r="402">
          <cell r="A402" t="str">
            <v xml:space="preserve"> </v>
          </cell>
          <cell r="B402" t="str">
            <v>▷GUIDE FRAME</v>
          </cell>
          <cell r="C402" t="str">
            <v>소   계</v>
          </cell>
          <cell r="F402">
            <v>11345142</v>
          </cell>
          <cell r="H402">
            <v>10426754</v>
          </cell>
          <cell r="J402">
            <v>282044</v>
          </cell>
          <cell r="L402">
            <v>636344</v>
          </cell>
        </row>
        <row r="403">
          <cell r="A403" t="str">
            <v xml:space="preserve"> </v>
          </cell>
          <cell r="C403" t="str">
            <v>인 건 비</v>
          </cell>
          <cell r="E403" t="str">
            <v>TON</v>
          </cell>
          <cell r="F403">
            <v>9780858</v>
          </cell>
          <cell r="H403">
            <v>9780858</v>
          </cell>
        </row>
        <row r="404">
          <cell r="A404" t="str">
            <v xml:space="preserve"> </v>
          </cell>
          <cell r="C404" t="str">
            <v>사용장비경비</v>
          </cell>
          <cell r="E404" t="str">
            <v>TON</v>
          </cell>
          <cell r="F404">
            <v>1533472</v>
          </cell>
          <cell r="H404">
            <v>645896</v>
          </cell>
          <cell r="J404">
            <v>251232</v>
          </cell>
          <cell r="K404" t="str">
            <v xml:space="preserve"> </v>
          </cell>
          <cell r="L404">
            <v>636344</v>
          </cell>
        </row>
        <row r="405">
          <cell r="A405" t="str">
            <v xml:space="preserve"> </v>
          </cell>
          <cell r="C405" t="str">
            <v>소모자재비</v>
          </cell>
          <cell r="E405" t="str">
            <v>TON</v>
          </cell>
          <cell r="F405">
            <v>30812</v>
          </cell>
          <cell r="J405">
            <v>30812</v>
          </cell>
        </row>
        <row r="407">
          <cell r="A407" t="str">
            <v>종       별</v>
          </cell>
          <cell r="C407" t="str">
            <v>재 료 또 는</v>
          </cell>
          <cell r="D407" t="str">
            <v xml:space="preserve">원 수 </v>
          </cell>
          <cell r="E407" t="str">
            <v>단 위</v>
          </cell>
          <cell r="F407" t="str">
            <v>총   액</v>
          </cell>
          <cell r="G407" t="str">
            <v>노   무   비</v>
          </cell>
          <cell r="I407" t="str">
            <v>재   료   비</v>
          </cell>
          <cell r="K407" t="str">
            <v>경      비</v>
          </cell>
          <cell r="M407" t="str">
            <v>비   고</v>
          </cell>
        </row>
        <row r="408">
          <cell r="C408" t="str">
            <v xml:space="preserve">규       격 </v>
          </cell>
          <cell r="F408" t="str">
            <v>금   액</v>
          </cell>
          <cell r="G408" t="str">
            <v>단  가</v>
          </cell>
          <cell r="H408" t="str">
            <v>금   액</v>
          </cell>
          <cell r="I408" t="str">
            <v>단  가</v>
          </cell>
          <cell r="J408" t="str">
            <v>금   액</v>
          </cell>
          <cell r="K408" t="str">
            <v>단  가</v>
          </cell>
          <cell r="L408" t="str">
            <v>금   액</v>
          </cell>
        </row>
        <row r="409">
          <cell r="A409" t="str">
            <v xml:space="preserve"> </v>
          </cell>
          <cell r="B409" t="str">
            <v>▷ANCHORAGE</v>
          </cell>
          <cell r="C409" t="str">
            <v>소   계</v>
          </cell>
          <cell r="F409">
            <v>3544844.4</v>
          </cell>
          <cell r="H409">
            <v>2061690</v>
          </cell>
          <cell r="J409">
            <v>360170.4</v>
          </cell>
          <cell r="L409">
            <v>1122984</v>
          </cell>
        </row>
        <row r="410">
          <cell r="A410" t="str">
            <v xml:space="preserve"> </v>
          </cell>
          <cell r="C410" t="str">
            <v>인 건 비</v>
          </cell>
          <cell r="E410" t="str">
            <v>TON</v>
          </cell>
          <cell r="F410">
            <v>1192994</v>
          </cell>
          <cell r="H410">
            <v>1192994</v>
          </cell>
          <cell r="M410" t="str">
            <v>RADIAL GATE 
LEAF 적용</v>
          </cell>
        </row>
        <row r="411">
          <cell r="A411" t="str">
            <v xml:space="preserve"> </v>
          </cell>
          <cell r="C411" t="str">
            <v>사용장비경비</v>
          </cell>
          <cell r="E411" t="str">
            <v>TON</v>
          </cell>
          <cell r="F411">
            <v>2312752</v>
          </cell>
          <cell r="H411">
            <v>868696</v>
          </cell>
          <cell r="J411">
            <v>321072</v>
          </cell>
          <cell r="L411">
            <v>1122984</v>
          </cell>
          <cell r="M411" t="str">
            <v>"</v>
          </cell>
        </row>
        <row r="412">
          <cell r="A412" t="str">
            <v xml:space="preserve"> </v>
          </cell>
          <cell r="C412" t="str">
            <v>소모자재비</v>
          </cell>
          <cell r="E412" t="str">
            <v>TON</v>
          </cell>
          <cell r="F412">
            <v>39098.400000000001</v>
          </cell>
          <cell r="J412">
            <v>39098.400000000001</v>
          </cell>
          <cell r="M412" t="str">
            <v>"</v>
          </cell>
        </row>
        <row r="414">
          <cell r="B414" t="str">
            <v>▷ HOIST</v>
          </cell>
          <cell r="C414" t="str">
            <v>소   계</v>
          </cell>
          <cell r="F414">
            <v>1509190</v>
          </cell>
          <cell r="H414">
            <v>1047968</v>
          </cell>
          <cell r="J414">
            <v>84566</v>
          </cell>
          <cell r="L414">
            <v>376656</v>
          </cell>
        </row>
        <row r="415">
          <cell r="A415" t="str">
            <v xml:space="preserve"> </v>
          </cell>
          <cell r="C415" t="str">
            <v>인 건 비</v>
          </cell>
          <cell r="E415" t="str">
            <v>TON</v>
          </cell>
          <cell r="F415">
            <v>687704</v>
          </cell>
          <cell r="H415">
            <v>687704</v>
          </cell>
          <cell r="M415" t="str">
            <v>ROLLER HOIST와
동일</v>
          </cell>
        </row>
        <row r="416">
          <cell r="A416" t="str">
            <v xml:space="preserve"> </v>
          </cell>
          <cell r="C416" t="str">
            <v>사용장비경비</v>
          </cell>
          <cell r="E416" t="str">
            <v>TON</v>
          </cell>
          <cell r="F416">
            <v>793288</v>
          </cell>
          <cell r="H416">
            <v>360264</v>
          </cell>
          <cell r="J416">
            <v>56368</v>
          </cell>
          <cell r="L416">
            <v>376656</v>
          </cell>
        </row>
        <row r="417">
          <cell r="A417" t="str">
            <v xml:space="preserve"> </v>
          </cell>
          <cell r="C417" t="str">
            <v>소모자재비</v>
          </cell>
          <cell r="E417" t="str">
            <v>TON</v>
          </cell>
          <cell r="F417">
            <v>28198</v>
          </cell>
          <cell r="J417">
            <v>28198</v>
          </cell>
          <cell r="M417" t="str">
            <v>ROLLER HOIST와
동일</v>
          </cell>
        </row>
        <row r="418">
          <cell r="A418" t="str">
            <v xml:space="preserve"> </v>
          </cell>
        </row>
        <row r="419">
          <cell r="A419" t="str">
            <v>◈ TRASH RACK</v>
          </cell>
        </row>
        <row r="420">
          <cell r="B420" t="str">
            <v>⊙ 제작가공비</v>
          </cell>
          <cell r="C420" t="str">
            <v>소   계</v>
          </cell>
          <cell r="F420">
            <v>8169306</v>
          </cell>
          <cell r="H420">
            <v>7960762</v>
          </cell>
          <cell r="J420">
            <v>118744</v>
          </cell>
          <cell r="L420">
            <v>89800</v>
          </cell>
        </row>
        <row r="421">
          <cell r="C421" t="str">
            <v>인  건  비</v>
          </cell>
          <cell r="E421" t="str">
            <v>TON</v>
          </cell>
          <cell r="F421">
            <v>7834260</v>
          </cell>
          <cell r="H421">
            <v>7834260</v>
          </cell>
        </row>
        <row r="422">
          <cell r="C422" t="str">
            <v>사용장비경비</v>
          </cell>
          <cell r="E422" t="str">
            <v>TON</v>
          </cell>
          <cell r="F422">
            <v>247732</v>
          </cell>
          <cell r="H422">
            <v>126502</v>
          </cell>
          <cell r="J422">
            <v>31430</v>
          </cell>
          <cell r="L422">
            <v>89800</v>
          </cell>
          <cell r="M422" t="str">
            <v>ROLLER GATE
LEAF 적용</v>
          </cell>
        </row>
        <row r="423">
          <cell r="A423" t="str">
            <v xml:space="preserve"> </v>
          </cell>
          <cell r="C423" t="str">
            <v>소모자재비</v>
          </cell>
          <cell r="E423" t="str">
            <v>TON</v>
          </cell>
          <cell r="F423">
            <v>87314</v>
          </cell>
          <cell r="J423">
            <v>87314</v>
          </cell>
        </row>
        <row r="425">
          <cell r="A425" t="str">
            <v xml:space="preserve"> </v>
          </cell>
          <cell r="B425" t="str">
            <v>⊙ 설  치  비</v>
          </cell>
          <cell r="C425" t="str">
            <v>소   계</v>
          </cell>
          <cell r="F425">
            <v>2369875</v>
          </cell>
          <cell r="H425">
            <v>1599040</v>
          </cell>
          <cell r="J425">
            <v>195411</v>
          </cell>
          <cell r="L425">
            <v>575424</v>
          </cell>
        </row>
        <row r="426">
          <cell r="A426" t="str">
            <v>종       별</v>
          </cell>
          <cell r="C426" t="str">
            <v>재 료 또 는</v>
          </cell>
          <cell r="D426" t="str">
            <v xml:space="preserve">원 수 </v>
          </cell>
          <cell r="E426" t="str">
            <v>단 위</v>
          </cell>
          <cell r="F426" t="str">
            <v>총   액</v>
          </cell>
          <cell r="G426" t="str">
            <v>노   무   비</v>
          </cell>
          <cell r="I426" t="str">
            <v>재   료   비</v>
          </cell>
          <cell r="K426" t="str">
            <v>경      비</v>
          </cell>
          <cell r="M426" t="str">
            <v>비   고</v>
          </cell>
        </row>
        <row r="427">
          <cell r="C427" t="str">
            <v xml:space="preserve">규       격 </v>
          </cell>
          <cell r="F427" t="str">
            <v>금   액</v>
          </cell>
          <cell r="G427" t="str">
            <v>단  가</v>
          </cell>
          <cell r="H427" t="str">
            <v>금   액</v>
          </cell>
          <cell r="I427" t="str">
            <v>단  가</v>
          </cell>
          <cell r="J427" t="str">
            <v>금   액</v>
          </cell>
          <cell r="K427" t="str">
            <v>단  가</v>
          </cell>
          <cell r="L427" t="str">
            <v>금   액</v>
          </cell>
        </row>
        <row r="428">
          <cell r="A428" t="str">
            <v xml:space="preserve"> </v>
          </cell>
          <cell r="C428" t="str">
            <v>인  건  비</v>
          </cell>
          <cell r="E428" t="str">
            <v>TON</v>
          </cell>
          <cell r="F428">
            <v>1020296</v>
          </cell>
          <cell r="H428">
            <v>1020296</v>
          </cell>
        </row>
        <row r="429">
          <cell r="A429" t="str">
            <v xml:space="preserve"> </v>
          </cell>
          <cell r="C429" t="str">
            <v>사용장비경비</v>
          </cell>
          <cell r="E429" t="str">
            <v>TON</v>
          </cell>
          <cell r="F429">
            <v>1341424</v>
          </cell>
          <cell r="H429">
            <v>578744</v>
          </cell>
          <cell r="J429">
            <v>187256</v>
          </cell>
          <cell r="L429">
            <v>575424</v>
          </cell>
          <cell r="M429" t="str">
            <v>ROLLER GATE
LEAF 적용</v>
          </cell>
        </row>
        <row r="430">
          <cell r="A430" t="str">
            <v xml:space="preserve"> </v>
          </cell>
          <cell r="C430" t="str">
            <v>소모자재비</v>
          </cell>
          <cell r="E430" t="str">
            <v>TON</v>
          </cell>
          <cell r="F430">
            <v>8155</v>
          </cell>
          <cell r="J430">
            <v>8155</v>
          </cell>
        </row>
        <row r="431">
          <cell r="A431" t="str">
            <v xml:space="preserve"> </v>
          </cell>
        </row>
        <row r="432">
          <cell r="A432" t="str">
            <v>◈ 잡철물 제작,설치 (SCREEN등)</v>
          </cell>
        </row>
        <row r="433">
          <cell r="B433" t="str">
            <v>▷ 간단한 구조</v>
          </cell>
          <cell r="C433" t="str">
            <v>100 %</v>
          </cell>
          <cell r="F433">
            <v>2792160</v>
          </cell>
          <cell r="H433">
            <v>2636784</v>
          </cell>
          <cell r="J433">
            <v>65284</v>
          </cell>
          <cell r="L433">
            <v>90092</v>
          </cell>
        </row>
        <row r="434">
          <cell r="B434" t="str">
            <v>▷ 복잡한 구조</v>
          </cell>
          <cell r="C434" t="str">
            <v>140 %</v>
          </cell>
          <cell r="F434">
            <v>3909022</v>
          </cell>
          <cell r="H434">
            <v>3691497</v>
          </cell>
          <cell r="J434">
            <v>91397</v>
          </cell>
          <cell r="L434">
            <v>126128</v>
          </cell>
        </row>
        <row r="435">
          <cell r="A435" t="str">
            <v xml:space="preserve"> </v>
          </cell>
        </row>
        <row r="436">
          <cell r="A436" t="str">
            <v>◈ 도   장   비 - Ⅰ- (기존 도장 방식)</v>
          </cell>
        </row>
        <row r="437">
          <cell r="A437">
            <v>1</v>
          </cell>
          <cell r="B437" t="str">
            <v>▷ SAND BLASTING</v>
          </cell>
          <cell r="E437" t="str">
            <v>㎡</v>
          </cell>
          <cell r="F437">
            <v>9436</v>
          </cell>
          <cell r="H437">
            <v>4928</v>
          </cell>
          <cell r="J437">
            <v>2852</v>
          </cell>
          <cell r="L437">
            <v>1656</v>
          </cell>
        </row>
        <row r="438">
          <cell r="A438">
            <v>2</v>
          </cell>
          <cell r="B438" t="str">
            <v>▷ PRIMERY COATING (유기질)</v>
          </cell>
          <cell r="D438" t="str">
            <v>(  20μ)</v>
          </cell>
          <cell r="E438" t="str">
            <v>㎡</v>
          </cell>
          <cell r="F438">
            <v>1627</v>
          </cell>
          <cell r="H438">
            <v>945</v>
          </cell>
          <cell r="J438">
            <v>664</v>
          </cell>
          <cell r="L438">
            <v>18</v>
          </cell>
        </row>
        <row r="439">
          <cell r="A439">
            <v>3</v>
          </cell>
          <cell r="B439" t="str">
            <v>▷ COVER COATING(PURE EPOXY)</v>
          </cell>
          <cell r="D439" t="str">
            <v>( 280μ)</v>
          </cell>
          <cell r="E439" t="str">
            <v>㎡</v>
          </cell>
          <cell r="F439">
            <v>8981</v>
          </cell>
          <cell r="H439">
            <v>6808</v>
          </cell>
          <cell r="J439">
            <v>2037</v>
          </cell>
          <cell r="L439">
            <v>136</v>
          </cell>
        </row>
        <row r="440">
          <cell r="A440">
            <v>4</v>
          </cell>
          <cell r="B440" t="str">
            <v>▷ COVER COATING(TAL EPOXY)</v>
          </cell>
          <cell r="D440" t="str">
            <v>( 280μ)</v>
          </cell>
          <cell r="E440" t="str">
            <v>㎡</v>
          </cell>
          <cell r="F440">
            <v>8769</v>
          </cell>
          <cell r="H440">
            <v>6808</v>
          </cell>
          <cell r="J440">
            <v>1825</v>
          </cell>
          <cell r="L440">
            <v>136</v>
          </cell>
        </row>
        <row r="441">
          <cell r="A441">
            <v>5</v>
          </cell>
          <cell r="B441" t="str">
            <v>▷ 방 오 도 료</v>
          </cell>
          <cell r="D441" t="str">
            <v>(  80μ)</v>
          </cell>
          <cell r="E441" t="str">
            <v>㎡</v>
          </cell>
          <cell r="F441">
            <v>20722</v>
          </cell>
          <cell r="H441">
            <v>18911</v>
          </cell>
          <cell r="J441">
            <v>1433</v>
          </cell>
          <cell r="L441">
            <v>378</v>
          </cell>
        </row>
        <row r="442">
          <cell r="A442" t="str">
            <v xml:space="preserve"> </v>
          </cell>
        </row>
        <row r="443">
          <cell r="A443" t="str">
            <v>◈ 도   장   비 - Ⅱ- (신공법 도장방식)  ㎡ 당</v>
          </cell>
        </row>
        <row r="444">
          <cell r="A444">
            <v>1</v>
          </cell>
          <cell r="B444" t="str">
            <v>▷ 전처리 (육상용)(WATER SAND JET 공법)</v>
          </cell>
          <cell r="F444">
            <v>14435</v>
          </cell>
          <cell r="H444">
            <v>8755</v>
          </cell>
          <cell r="J444">
            <v>3405</v>
          </cell>
          <cell r="L444">
            <v>2275</v>
          </cell>
        </row>
        <row r="445">
          <cell r="A445">
            <v>2</v>
          </cell>
          <cell r="B445" t="str">
            <v>▷ 전처리 (수중용)(WATER SAND JET 공법)</v>
          </cell>
          <cell r="F445">
            <v>141391</v>
          </cell>
          <cell r="H445">
            <v>111758</v>
          </cell>
          <cell r="J445">
            <v>4458</v>
          </cell>
          <cell r="L445">
            <v>25175</v>
          </cell>
        </row>
        <row r="446">
          <cell r="A446">
            <v>3</v>
          </cell>
          <cell r="B446" t="str">
            <v>▷ 도장 SYSTEM 1 (상시 물속에 잠기는 구조물)</v>
          </cell>
          <cell r="F446">
            <v>26239</v>
          </cell>
          <cell r="H446">
            <v>10076</v>
          </cell>
          <cell r="J446">
            <v>15962</v>
          </cell>
          <cell r="L446">
            <v>201</v>
          </cell>
        </row>
        <row r="448">
          <cell r="A448" t="str">
            <v>종       별</v>
          </cell>
          <cell r="C448" t="str">
            <v>재 료 또 는</v>
          </cell>
          <cell r="D448" t="str">
            <v xml:space="preserve">원 수 </v>
          </cell>
          <cell r="E448" t="str">
            <v>단 위</v>
          </cell>
          <cell r="F448" t="str">
            <v>총   액</v>
          </cell>
          <cell r="G448" t="str">
            <v>노   무   비</v>
          </cell>
          <cell r="I448" t="str">
            <v>재   료   비</v>
          </cell>
          <cell r="K448" t="str">
            <v>경      비</v>
          </cell>
          <cell r="M448" t="str">
            <v>비   고</v>
          </cell>
        </row>
        <row r="449">
          <cell r="C449" t="str">
            <v xml:space="preserve">규       격 </v>
          </cell>
          <cell r="F449" t="str">
            <v>금   액</v>
          </cell>
          <cell r="G449" t="str">
            <v>단  가</v>
          </cell>
          <cell r="H449" t="str">
            <v>금   액</v>
          </cell>
          <cell r="I449" t="str">
            <v>단  가</v>
          </cell>
          <cell r="J449" t="str">
            <v>금   액</v>
          </cell>
          <cell r="K449" t="str">
            <v>단  가</v>
          </cell>
          <cell r="L449" t="str">
            <v>금   액</v>
          </cell>
        </row>
        <row r="450">
          <cell r="A450">
            <v>4</v>
          </cell>
          <cell r="B450" t="str">
            <v>▷ 도장 SYSTEM 2 (해수 가까이 상시 노출되어있는 구조물)</v>
          </cell>
        </row>
        <row r="451">
          <cell r="F451">
            <v>29188</v>
          </cell>
          <cell r="H451">
            <v>13099</v>
          </cell>
          <cell r="J451">
            <v>15828</v>
          </cell>
          <cell r="L451">
            <v>261</v>
          </cell>
        </row>
        <row r="452">
          <cell r="A452">
            <v>5</v>
          </cell>
          <cell r="B452" t="str">
            <v>▷ 도장 SYSTEM 3 (해중에서 작업해야하는 구조물)</v>
          </cell>
        </row>
        <row r="453">
          <cell r="F453">
            <v>86974</v>
          </cell>
          <cell r="H453">
            <v>40916</v>
          </cell>
          <cell r="J453">
            <v>45240</v>
          </cell>
          <cell r="L453">
            <v>818</v>
          </cell>
        </row>
        <row r="454">
          <cell r="A454">
            <v>6</v>
          </cell>
          <cell r="B454" t="str">
            <v xml:space="preserve">▷ CERAMIC COATING (ATO) 200μ </v>
          </cell>
        </row>
        <row r="455">
          <cell r="B455" t="str">
            <v xml:space="preserve">▷1. 바탕만들기 </v>
          </cell>
          <cell r="F455">
            <v>17788</v>
          </cell>
          <cell r="H455">
            <v>16913</v>
          </cell>
          <cell r="J455">
            <v>537</v>
          </cell>
          <cell r="L455">
            <v>338</v>
          </cell>
        </row>
        <row r="456">
          <cell r="B456" t="str">
            <v>▷2. CERAMIC COATING</v>
          </cell>
          <cell r="F456">
            <v>71178</v>
          </cell>
          <cell r="H456">
            <v>5507</v>
          </cell>
          <cell r="J456">
            <v>63337</v>
          </cell>
          <cell r="L456">
            <v>2334</v>
          </cell>
        </row>
        <row r="458">
          <cell r="A458" t="str">
            <v>◈ 비파괴 검사</v>
          </cell>
        </row>
        <row r="459">
          <cell r="A459" t="str">
            <v>1.초음파 탐상검사(U.T) - 1M당</v>
          </cell>
          <cell r="F459">
            <v>54686</v>
          </cell>
          <cell r="H459">
            <v>21307</v>
          </cell>
          <cell r="J459">
            <v>994</v>
          </cell>
          <cell r="L459">
            <v>32385</v>
          </cell>
        </row>
        <row r="460">
          <cell r="A460" t="str">
            <v>2.방사선 투과검사(R.T) - 1매당</v>
          </cell>
          <cell r="F460">
            <v>55824</v>
          </cell>
          <cell r="H460">
            <v>21230</v>
          </cell>
          <cell r="J460">
            <v>2325</v>
          </cell>
          <cell r="L460">
            <v>32269</v>
          </cell>
        </row>
        <row r="461">
          <cell r="A461" t="str">
            <v>3.자분탐상검사(M.T) - 1M당</v>
          </cell>
          <cell r="F461">
            <v>30165</v>
          </cell>
          <cell r="H461">
            <v>11795</v>
          </cell>
          <cell r="J461">
            <v>443</v>
          </cell>
          <cell r="L461">
            <v>17927</v>
          </cell>
        </row>
        <row r="462">
          <cell r="A462" t="str">
            <v>4.액체침투탐상검사(P.T) - 1M당</v>
          </cell>
          <cell r="F462">
            <v>38002</v>
          </cell>
          <cell r="H462">
            <v>14726</v>
          </cell>
          <cell r="J462">
            <v>894</v>
          </cell>
          <cell r="L462">
            <v>22382</v>
          </cell>
        </row>
        <row r="471">
          <cell r="E471" t="str">
            <v xml:space="preserve"> </v>
          </cell>
        </row>
        <row r="472">
          <cell r="B472" t="str">
            <v>ROLLER GATE 제작 인건비</v>
          </cell>
        </row>
        <row r="473">
          <cell r="A473" t="str">
            <v>종       별</v>
          </cell>
          <cell r="C473" t="str">
            <v>재 료 또 는</v>
          </cell>
          <cell r="D473" t="str">
            <v xml:space="preserve">원 수 </v>
          </cell>
          <cell r="E473" t="str">
            <v>단 위</v>
          </cell>
          <cell r="F473" t="str">
            <v>총   액</v>
          </cell>
          <cell r="G473" t="str">
            <v>노   무   비</v>
          </cell>
          <cell r="I473" t="str">
            <v>재   료   비</v>
          </cell>
          <cell r="K473" t="str">
            <v>경      비</v>
          </cell>
          <cell r="M473" t="str">
            <v>비   고</v>
          </cell>
        </row>
        <row r="474">
          <cell r="C474" t="str">
            <v xml:space="preserve">규       격 </v>
          </cell>
          <cell r="F474" t="str">
            <v>금   액</v>
          </cell>
          <cell r="G474" t="str">
            <v>단  가</v>
          </cell>
          <cell r="H474" t="str">
            <v>금   액</v>
          </cell>
          <cell r="I474" t="str">
            <v>단  가</v>
          </cell>
          <cell r="J474" t="str">
            <v>금   액</v>
          </cell>
          <cell r="K474" t="str">
            <v>단  가</v>
          </cell>
          <cell r="L474" t="str">
            <v>금   액</v>
          </cell>
        </row>
        <row r="475">
          <cell r="A475" t="str">
            <v>기 술 관 리</v>
          </cell>
          <cell r="C475" t="str">
            <v>기계기사1급</v>
          </cell>
          <cell r="D475">
            <v>0.5</v>
          </cell>
          <cell r="E475" t="str">
            <v>인</v>
          </cell>
          <cell r="G475">
            <v>97488</v>
          </cell>
          <cell r="H475">
            <v>48744</v>
          </cell>
        </row>
        <row r="476">
          <cell r="A476" t="str">
            <v>본  뜨  기</v>
          </cell>
          <cell r="C476" t="str">
            <v>프랜트제관공</v>
          </cell>
          <cell r="D476">
            <v>0.437</v>
          </cell>
          <cell r="E476" t="str">
            <v>인</v>
          </cell>
          <cell r="G476">
            <v>81966</v>
          </cell>
          <cell r="H476">
            <v>35819</v>
          </cell>
        </row>
        <row r="477">
          <cell r="A477" t="str">
            <v>금  긋  기</v>
          </cell>
          <cell r="C477" t="str">
            <v>프랜트제관공</v>
          </cell>
          <cell r="D477">
            <v>1.161</v>
          </cell>
          <cell r="E477" t="str">
            <v>인</v>
          </cell>
          <cell r="G477">
            <v>81966</v>
          </cell>
          <cell r="H477">
            <v>95162</v>
          </cell>
        </row>
        <row r="478">
          <cell r="A478" t="str">
            <v>절      단</v>
          </cell>
          <cell r="C478" t="str">
            <v>프랜트제관공</v>
          </cell>
          <cell r="D478">
            <v>0.318</v>
          </cell>
          <cell r="E478" t="str">
            <v>인</v>
          </cell>
          <cell r="G478">
            <v>81966</v>
          </cell>
          <cell r="H478">
            <v>26065</v>
          </cell>
        </row>
        <row r="479">
          <cell r="A479" t="str">
            <v>가      공</v>
          </cell>
          <cell r="C479" t="str">
            <v>프랜트제관공</v>
          </cell>
          <cell r="D479">
            <v>1.359</v>
          </cell>
          <cell r="E479" t="str">
            <v>인</v>
          </cell>
          <cell r="G479">
            <v>81966</v>
          </cell>
          <cell r="H479">
            <v>111391</v>
          </cell>
        </row>
        <row r="481">
          <cell r="A481" t="str">
            <v>구 멍 뚫 기</v>
          </cell>
          <cell r="C481" t="str">
            <v>프랜트제관공</v>
          </cell>
          <cell r="D481">
            <v>0.39700000000000002</v>
          </cell>
          <cell r="E481" t="str">
            <v>인</v>
          </cell>
          <cell r="G481">
            <v>81966</v>
          </cell>
          <cell r="H481">
            <v>32540</v>
          </cell>
        </row>
        <row r="482">
          <cell r="A482" t="str">
            <v>용      접</v>
          </cell>
          <cell r="C482" t="str">
            <v>프랜트용접공</v>
          </cell>
          <cell r="D482">
            <v>2.125</v>
          </cell>
          <cell r="E482" t="str">
            <v>인</v>
          </cell>
          <cell r="G482">
            <v>95379</v>
          </cell>
          <cell r="H482">
            <v>202680</v>
          </cell>
        </row>
        <row r="483">
          <cell r="A483" t="str">
            <v>부 품 조 립</v>
          </cell>
          <cell r="C483" t="str">
            <v>비 계 공</v>
          </cell>
          <cell r="D483">
            <v>1.0900000000000001</v>
          </cell>
          <cell r="E483" t="str">
            <v>인</v>
          </cell>
          <cell r="G483">
            <v>79467</v>
          </cell>
          <cell r="H483">
            <v>86619</v>
          </cell>
        </row>
        <row r="484">
          <cell r="C484" t="str">
            <v>프랜트기계설치공</v>
          </cell>
          <cell r="D484">
            <v>1.0900000000000001</v>
          </cell>
          <cell r="E484" t="str">
            <v>인</v>
          </cell>
          <cell r="G484">
            <v>80805</v>
          </cell>
          <cell r="H484">
            <v>88077</v>
          </cell>
        </row>
        <row r="485">
          <cell r="A485" t="str">
            <v>소운반 조립</v>
          </cell>
          <cell r="C485" t="str">
            <v>산소 절단공</v>
          </cell>
          <cell r="D485">
            <v>0.17</v>
          </cell>
          <cell r="E485" t="str">
            <v>인</v>
          </cell>
          <cell r="G485">
            <v>31794</v>
          </cell>
          <cell r="H485">
            <v>5404</v>
          </cell>
        </row>
        <row r="487">
          <cell r="A487" t="str">
            <v>가   조   립</v>
          </cell>
          <cell r="C487" t="str">
            <v>비   계   공</v>
          </cell>
          <cell r="D487">
            <v>0.86399999999999999</v>
          </cell>
          <cell r="E487" t="str">
            <v>인</v>
          </cell>
          <cell r="G487">
            <v>79467</v>
          </cell>
          <cell r="H487">
            <v>68659</v>
          </cell>
        </row>
        <row r="488">
          <cell r="C488" t="str">
            <v>프랜트 제관공</v>
          </cell>
          <cell r="D488">
            <v>1.766</v>
          </cell>
          <cell r="E488" t="str">
            <v>인</v>
          </cell>
          <cell r="G488">
            <v>81966</v>
          </cell>
          <cell r="H488">
            <v>144751</v>
          </cell>
        </row>
        <row r="489">
          <cell r="C489" t="str">
            <v>프랜트 용접공</v>
          </cell>
          <cell r="D489">
            <v>0.85299999999999998</v>
          </cell>
          <cell r="E489" t="str">
            <v>인</v>
          </cell>
          <cell r="G489">
            <v>95379</v>
          </cell>
          <cell r="H489">
            <v>81358</v>
          </cell>
        </row>
        <row r="490">
          <cell r="C490" t="str">
            <v>측   량   사</v>
          </cell>
          <cell r="D490">
            <v>0.14299999999999999</v>
          </cell>
          <cell r="E490" t="str">
            <v>인</v>
          </cell>
          <cell r="G490">
            <v>58506</v>
          </cell>
          <cell r="H490">
            <v>8366</v>
          </cell>
        </row>
        <row r="491">
          <cell r="C491" t="str">
            <v>프랜트기계설치공</v>
          </cell>
          <cell r="D491">
            <v>0.51800000000000002</v>
          </cell>
          <cell r="E491" t="str">
            <v>인</v>
          </cell>
          <cell r="G491">
            <v>80805</v>
          </cell>
          <cell r="H491">
            <v>41856</v>
          </cell>
        </row>
        <row r="492">
          <cell r="E492" t="str">
            <v xml:space="preserve"> </v>
          </cell>
        </row>
        <row r="493">
          <cell r="C493" t="str">
            <v>특 별 인 부</v>
          </cell>
          <cell r="D493">
            <v>0.245</v>
          </cell>
          <cell r="E493" t="str">
            <v>인</v>
          </cell>
          <cell r="G493">
            <v>57379</v>
          </cell>
          <cell r="H493">
            <v>14057</v>
          </cell>
        </row>
        <row r="494">
          <cell r="A494" t="str">
            <v>검사 및 교정</v>
          </cell>
          <cell r="C494" t="str">
            <v>기술관리 제외한</v>
          </cell>
          <cell r="D494" t="str">
            <v>1</v>
          </cell>
          <cell r="E494" t="str">
            <v>식</v>
          </cell>
          <cell r="H494">
            <v>104280</v>
          </cell>
        </row>
        <row r="495">
          <cell r="C495" t="str">
            <v>10%</v>
          </cell>
        </row>
        <row r="497">
          <cell r="B497" t="str">
            <v>계</v>
          </cell>
          <cell r="F497">
            <v>1195828</v>
          </cell>
          <cell r="H497">
            <v>1195828</v>
          </cell>
        </row>
        <row r="499">
          <cell r="A499" t="str">
            <v>ROLLER GATE 제작 사용장비 경비</v>
          </cell>
        </row>
        <row r="500">
          <cell r="E500" t="str">
            <v xml:space="preserve"> </v>
          </cell>
        </row>
        <row r="501">
          <cell r="A501" t="str">
            <v>종       별</v>
          </cell>
          <cell r="C501" t="str">
            <v>재 료 또 는</v>
          </cell>
          <cell r="D501" t="str">
            <v xml:space="preserve">원 수 </v>
          </cell>
          <cell r="E501" t="str">
            <v>단 위</v>
          </cell>
          <cell r="F501" t="str">
            <v>총   액</v>
          </cell>
          <cell r="G501" t="str">
            <v>노   무   비</v>
          </cell>
          <cell r="I501" t="str">
            <v>재   료   비</v>
          </cell>
          <cell r="K501" t="str">
            <v>경      비</v>
          </cell>
          <cell r="M501" t="str">
            <v>비   고</v>
          </cell>
        </row>
        <row r="502">
          <cell r="C502" t="str">
            <v xml:space="preserve">규       격 </v>
          </cell>
          <cell r="F502" t="str">
            <v>금   액</v>
          </cell>
          <cell r="G502" t="str">
            <v>단  가</v>
          </cell>
          <cell r="H502" t="str">
            <v>금   액</v>
          </cell>
          <cell r="I502" t="str">
            <v>단  가</v>
          </cell>
          <cell r="J502" t="str">
            <v>금   액</v>
          </cell>
          <cell r="K502" t="str">
            <v>단  가</v>
          </cell>
          <cell r="L502" t="str">
            <v>금   액</v>
          </cell>
        </row>
        <row r="503">
          <cell r="A503" t="str">
            <v>LATHE</v>
          </cell>
          <cell r="C503" t="str">
            <v>12FT x 7.5HP</v>
          </cell>
          <cell r="D503">
            <v>0.53600000000000003</v>
          </cell>
          <cell r="E503" t="str">
            <v>Hr</v>
          </cell>
          <cell r="G503">
            <v>3418</v>
          </cell>
          <cell r="H503">
            <v>1832</v>
          </cell>
          <cell r="I503" t="str">
            <v xml:space="preserve"> </v>
          </cell>
          <cell r="J503" t="str">
            <v xml:space="preserve"> </v>
          </cell>
          <cell r="K503">
            <v>3775</v>
          </cell>
          <cell r="L503">
            <v>2023</v>
          </cell>
        </row>
        <row r="504">
          <cell r="A504" t="str">
            <v>PLANER</v>
          </cell>
          <cell r="C504" t="str">
            <v>4FT x 8FT</v>
          </cell>
          <cell r="D504">
            <v>7.5999999999999998E-2</v>
          </cell>
          <cell r="E504" t="str">
            <v>Hr</v>
          </cell>
          <cell r="G504">
            <v>3129</v>
          </cell>
          <cell r="H504">
            <v>237</v>
          </cell>
          <cell r="I504" t="str">
            <v xml:space="preserve"> </v>
          </cell>
          <cell r="J504" t="str">
            <v xml:space="preserve"> </v>
          </cell>
          <cell r="K504">
            <v>2743</v>
          </cell>
          <cell r="L504">
            <v>208</v>
          </cell>
        </row>
        <row r="505">
          <cell r="A505" t="str">
            <v>BORING M/C</v>
          </cell>
          <cell r="C505" t="str">
            <v>Hori.type,3HP</v>
          </cell>
          <cell r="D505">
            <v>1.4359999999999999</v>
          </cell>
          <cell r="E505" t="str">
            <v>Hr</v>
          </cell>
          <cell r="G505">
            <v>3547</v>
          </cell>
          <cell r="H505">
            <v>5093</v>
          </cell>
          <cell r="I505" t="str">
            <v xml:space="preserve"> </v>
          </cell>
          <cell r="J505" t="str">
            <v xml:space="preserve"> </v>
          </cell>
          <cell r="K505">
            <v>8928</v>
          </cell>
          <cell r="L505">
            <v>12820</v>
          </cell>
        </row>
        <row r="506">
          <cell r="A506" t="str">
            <v>UNION MELT WELDER</v>
          </cell>
          <cell r="C506" t="str">
            <v>5.5 KVA</v>
          </cell>
          <cell r="D506">
            <v>2.72</v>
          </cell>
          <cell r="E506" t="str">
            <v>Hr</v>
          </cell>
          <cell r="G506">
            <v>3488</v>
          </cell>
          <cell r="H506">
            <v>9487</v>
          </cell>
          <cell r="I506" t="str">
            <v xml:space="preserve"> </v>
          </cell>
          <cell r="J506" t="str">
            <v xml:space="preserve"> </v>
          </cell>
          <cell r="K506">
            <v>1797</v>
          </cell>
          <cell r="L506">
            <v>4887</v>
          </cell>
        </row>
        <row r="507">
          <cell r="A507" t="str">
            <v>A.C WELDER</v>
          </cell>
          <cell r="C507" t="str">
            <v>10KVA</v>
          </cell>
          <cell r="D507">
            <v>8.16</v>
          </cell>
          <cell r="E507" t="str">
            <v>Hr</v>
          </cell>
          <cell r="I507" t="str">
            <v xml:space="preserve"> </v>
          </cell>
          <cell r="J507" t="str">
            <v xml:space="preserve"> </v>
          </cell>
          <cell r="K507">
            <v>155</v>
          </cell>
          <cell r="L507">
            <v>1264</v>
          </cell>
        </row>
        <row r="508">
          <cell r="E508" t="str">
            <v xml:space="preserve"> </v>
          </cell>
          <cell r="I508" t="str">
            <v xml:space="preserve"> </v>
          </cell>
          <cell r="J508" t="str">
            <v xml:space="preserve"> </v>
          </cell>
        </row>
        <row r="509">
          <cell r="A509" t="str">
            <v>GOUGING M/C</v>
          </cell>
          <cell r="C509" t="str">
            <v>중 형</v>
          </cell>
          <cell r="D509">
            <v>1.7</v>
          </cell>
          <cell r="E509" t="str">
            <v>Hr</v>
          </cell>
          <cell r="G509">
            <v>3380</v>
          </cell>
          <cell r="H509">
            <v>5746</v>
          </cell>
          <cell r="I509" t="str">
            <v xml:space="preserve"> </v>
          </cell>
          <cell r="J509" t="str">
            <v xml:space="preserve"> </v>
          </cell>
          <cell r="K509">
            <v>670</v>
          </cell>
          <cell r="L509">
            <v>1139</v>
          </cell>
        </row>
        <row r="510">
          <cell r="A510" t="str">
            <v>GAS CUTTING M/C</v>
          </cell>
          <cell r="C510" t="str">
            <v>Auto형</v>
          </cell>
          <cell r="D510">
            <v>1.016</v>
          </cell>
          <cell r="E510" t="str">
            <v>Hr</v>
          </cell>
          <cell r="G510">
            <v>11922</v>
          </cell>
          <cell r="H510">
            <v>12112</v>
          </cell>
          <cell r="I510" t="str">
            <v xml:space="preserve"> </v>
          </cell>
          <cell r="J510" t="str">
            <v xml:space="preserve"> </v>
          </cell>
          <cell r="K510">
            <v>119</v>
          </cell>
          <cell r="L510">
            <v>120</v>
          </cell>
        </row>
        <row r="511">
          <cell r="A511" t="str">
            <v>GAS CUTTING M/C</v>
          </cell>
          <cell r="C511" t="str">
            <v>수 동</v>
          </cell>
          <cell r="D511">
            <v>1.016</v>
          </cell>
          <cell r="E511" t="str">
            <v>Hr</v>
          </cell>
          <cell r="G511">
            <v>3974</v>
          </cell>
          <cell r="H511">
            <v>4037</v>
          </cell>
          <cell r="I511" t="str">
            <v xml:space="preserve"> </v>
          </cell>
          <cell r="J511" t="str">
            <v xml:space="preserve"> </v>
          </cell>
          <cell r="K511">
            <v>115</v>
          </cell>
          <cell r="L511">
            <v>116</v>
          </cell>
        </row>
        <row r="512">
          <cell r="A512" t="str">
            <v>GAS HEATING TOUCH</v>
          </cell>
          <cell r="C512" t="str">
            <v>중 형</v>
          </cell>
          <cell r="D512">
            <v>3.3279999999999998</v>
          </cell>
          <cell r="E512" t="str">
            <v>Hr</v>
          </cell>
          <cell r="G512">
            <v>3174</v>
          </cell>
          <cell r="H512">
            <v>10563</v>
          </cell>
          <cell r="I512" t="str">
            <v xml:space="preserve"> </v>
          </cell>
          <cell r="J512" t="str">
            <v xml:space="preserve"> </v>
          </cell>
          <cell r="K512">
            <v>115</v>
          </cell>
          <cell r="L512">
            <v>382</v>
          </cell>
        </row>
        <row r="513">
          <cell r="A513" t="str">
            <v>OVER HEAD CRANE</v>
          </cell>
          <cell r="C513" t="str">
            <v>30 TON</v>
          </cell>
          <cell r="D513">
            <v>1.2689999999999999</v>
          </cell>
          <cell r="E513" t="str">
            <v>Hr</v>
          </cell>
          <cell r="G513">
            <v>9681</v>
          </cell>
          <cell r="H513">
            <v>12285</v>
          </cell>
          <cell r="I513" t="str">
            <v xml:space="preserve"> </v>
          </cell>
          <cell r="J513" t="str">
            <v xml:space="preserve"> </v>
          </cell>
          <cell r="K513">
            <v>4123</v>
          </cell>
          <cell r="L513">
            <v>5232</v>
          </cell>
        </row>
        <row r="514">
          <cell r="E514" t="str">
            <v xml:space="preserve"> </v>
          </cell>
          <cell r="I514" t="str">
            <v xml:space="preserve"> </v>
          </cell>
          <cell r="J514" t="str">
            <v xml:space="preserve"> </v>
          </cell>
        </row>
        <row r="515">
          <cell r="A515" t="str">
            <v>HYDRO PRESS</v>
          </cell>
          <cell r="C515" t="str">
            <v>100 TON</v>
          </cell>
          <cell r="D515">
            <v>1.48</v>
          </cell>
          <cell r="E515" t="str">
            <v>Hr</v>
          </cell>
          <cell r="G515">
            <v>3281</v>
          </cell>
          <cell r="H515">
            <v>4855</v>
          </cell>
          <cell r="I515" t="str">
            <v xml:space="preserve"> </v>
          </cell>
          <cell r="J515" t="str">
            <v xml:space="preserve"> </v>
          </cell>
          <cell r="K515">
            <v>6045</v>
          </cell>
          <cell r="L515">
            <v>8946</v>
          </cell>
        </row>
        <row r="516">
          <cell r="A516" t="str">
            <v>BENDING ROLLER</v>
          </cell>
          <cell r="C516" t="str">
            <v>23 FT</v>
          </cell>
          <cell r="D516">
            <v>1.0880000000000001</v>
          </cell>
          <cell r="E516" t="str">
            <v>Hr</v>
          </cell>
          <cell r="G516">
            <v>4281</v>
          </cell>
          <cell r="H516">
            <v>4657</v>
          </cell>
          <cell r="I516" t="str">
            <v xml:space="preserve"> </v>
          </cell>
          <cell r="J516" t="str">
            <v xml:space="preserve"> </v>
          </cell>
          <cell r="K516">
            <v>6323</v>
          </cell>
          <cell r="L516">
            <v>6879</v>
          </cell>
        </row>
        <row r="517">
          <cell r="A517" t="str">
            <v>SHEARING M/C</v>
          </cell>
          <cell r="D517">
            <v>0.25600000000000001</v>
          </cell>
          <cell r="E517" t="str">
            <v>Hr</v>
          </cell>
          <cell r="G517">
            <v>3688</v>
          </cell>
          <cell r="H517">
            <v>944</v>
          </cell>
          <cell r="I517" t="str">
            <v xml:space="preserve"> </v>
          </cell>
          <cell r="J517" t="str">
            <v xml:space="preserve"> </v>
          </cell>
          <cell r="K517">
            <v>3209</v>
          </cell>
          <cell r="L517">
            <v>821</v>
          </cell>
        </row>
        <row r="518">
          <cell r="A518" t="str">
            <v>DRILLING M/C</v>
          </cell>
          <cell r="C518" t="str">
            <v>3 HP</v>
          </cell>
          <cell r="D518">
            <v>1.6319999999999999</v>
          </cell>
          <cell r="E518" t="str">
            <v>Hr</v>
          </cell>
          <cell r="G518">
            <v>3401</v>
          </cell>
          <cell r="H518">
            <v>5550</v>
          </cell>
          <cell r="I518" t="str">
            <v xml:space="preserve"> </v>
          </cell>
          <cell r="J518" t="str">
            <v xml:space="preserve"> </v>
          </cell>
          <cell r="K518">
            <v>576</v>
          </cell>
          <cell r="L518">
            <v>940</v>
          </cell>
        </row>
        <row r="519">
          <cell r="A519" t="str">
            <v>DRILLING M/C</v>
          </cell>
          <cell r="C519" t="str">
            <v>Radial,5 HP</v>
          </cell>
          <cell r="D519">
            <v>0.81599999999999995</v>
          </cell>
          <cell r="E519" t="str">
            <v>Hr</v>
          </cell>
          <cell r="G519">
            <v>3401</v>
          </cell>
          <cell r="H519">
            <v>2775</v>
          </cell>
          <cell r="I519" t="str">
            <v xml:space="preserve"> </v>
          </cell>
          <cell r="J519" t="str">
            <v xml:space="preserve"> </v>
          </cell>
          <cell r="K519">
            <v>1720</v>
          </cell>
          <cell r="L519">
            <v>1403</v>
          </cell>
        </row>
        <row r="520">
          <cell r="E520" t="str">
            <v xml:space="preserve"> </v>
          </cell>
          <cell r="I520" t="str">
            <v xml:space="preserve"> </v>
          </cell>
          <cell r="J520" t="str">
            <v xml:space="preserve"> </v>
          </cell>
        </row>
        <row r="521">
          <cell r="A521" t="str">
            <v>COMPRESSOR</v>
          </cell>
          <cell r="C521" t="str">
            <v>7.1㎥/min</v>
          </cell>
          <cell r="D521">
            <v>3.17</v>
          </cell>
          <cell r="E521" t="str">
            <v>Hr</v>
          </cell>
          <cell r="G521">
            <v>9681</v>
          </cell>
          <cell r="H521">
            <v>30688</v>
          </cell>
          <cell r="I521">
            <v>6189</v>
          </cell>
          <cell r="J521">
            <v>19619</v>
          </cell>
          <cell r="K521">
            <v>3137</v>
          </cell>
          <cell r="L521">
            <v>9944</v>
          </cell>
        </row>
        <row r="522">
          <cell r="A522" t="str">
            <v>PORTABLE DRILL</v>
          </cell>
          <cell r="C522" t="str">
            <v>0.5 HP</v>
          </cell>
          <cell r="D522">
            <v>1.2210000000000001</v>
          </cell>
          <cell r="E522" t="str">
            <v>Hr</v>
          </cell>
          <cell r="K522">
            <v>12</v>
          </cell>
          <cell r="L522">
            <v>14</v>
          </cell>
        </row>
        <row r="523">
          <cell r="A523" t="str">
            <v>TRUCK CRANE</v>
          </cell>
          <cell r="C523" t="str">
            <v>30 TON</v>
          </cell>
          <cell r="D523">
            <v>0.42299999999999999</v>
          </cell>
          <cell r="E523" t="str">
            <v>Hr</v>
          </cell>
          <cell r="G523">
            <v>18615</v>
          </cell>
          <cell r="H523">
            <v>7874</v>
          </cell>
          <cell r="I523">
            <v>7046</v>
          </cell>
          <cell r="J523">
            <v>2980</v>
          </cell>
          <cell r="K523">
            <v>44939</v>
          </cell>
          <cell r="L523">
            <v>19009</v>
          </cell>
        </row>
        <row r="524">
          <cell r="A524" t="str">
            <v>Fork Lift</v>
          </cell>
          <cell r="C524" t="str">
            <v>5 TON</v>
          </cell>
          <cell r="D524">
            <v>0.42299999999999999</v>
          </cell>
          <cell r="E524" t="str">
            <v>Hr</v>
          </cell>
          <cell r="G524">
            <v>9681</v>
          </cell>
          <cell r="H524">
            <v>4095</v>
          </cell>
          <cell r="I524">
            <v>5116.08</v>
          </cell>
          <cell r="J524">
            <v>2164</v>
          </cell>
          <cell r="K524">
            <v>4863</v>
          </cell>
          <cell r="L524">
            <v>2057</v>
          </cell>
        </row>
        <row r="525">
          <cell r="A525" t="str">
            <v>Trailer</v>
          </cell>
          <cell r="C525" t="str">
            <v>30ton</v>
          </cell>
          <cell r="D525">
            <v>0.42299999999999999</v>
          </cell>
          <cell r="E525" t="str">
            <v>Hr</v>
          </cell>
          <cell r="G525">
            <v>8683</v>
          </cell>
          <cell r="H525">
            <v>3672</v>
          </cell>
          <cell r="I525">
            <v>15763</v>
          </cell>
          <cell r="J525">
            <v>6667</v>
          </cell>
          <cell r="K525">
            <v>27414</v>
          </cell>
          <cell r="L525">
            <v>11596</v>
          </cell>
        </row>
        <row r="527">
          <cell r="B527" t="str">
            <v>계</v>
          </cell>
          <cell r="F527">
            <v>247732</v>
          </cell>
          <cell r="H527">
            <v>126502</v>
          </cell>
          <cell r="J527">
            <v>31430</v>
          </cell>
          <cell r="K527" t="str">
            <v xml:space="preserve"> </v>
          </cell>
          <cell r="L527">
            <v>89800</v>
          </cell>
        </row>
        <row r="528">
          <cell r="A528" t="str">
            <v>ROLLER GATE 제작 소모 자재비</v>
          </cell>
        </row>
        <row r="529">
          <cell r="E529" t="str">
            <v xml:space="preserve"> </v>
          </cell>
        </row>
        <row r="530">
          <cell r="A530" t="str">
            <v>종       별</v>
          </cell>
          <cell r="C530" t="str">
            <v>재 료 또 는</v>
          </cell>
          <cell r="D530" t="str">
            <v xml:space="preserve">원 수 </v>
          </cell>
          <cell r="E530" t="str">
            <v>단 위</v>
          </cell>
          <cell r="F530" t="str">
            <v>총   액</v>
          </cell>
          <cell r="G530" t="str">
            <v>노   무   비</v>
          </cell>
          <cell r="I530" t="str">
            <v>재   료   비</v>
          </cell>
          <cell r="K530" t="str">
            <v>경      비</v>
          </cell>
          <cell r="M530" t="str">
            <v>비   고</v>
          </cell>
        </row>
        <row r="531">
          <cell r="C531" t="str">
            <v xml:space="preserve">규       격 </v>
          </cell>
          <cell r="F531" t="str">
            <v>금   액</v>
          </cell>
          <cell r="G531" t="str">
            <v>단  가</v>
          </cell>
          <cell r="H531" t="str">
            <v>금   액</v>
          </cell>
          <cell r="I531" t="str">
            <v>단  가</v>
          </cell>
          <cell r="J531" t="str">
            <v>금   액</v>
          </cell>
          <cell r="K531" t="str">
            <v>단  가</v>
          </cell>
          <cell r="L531" t="str">
            <v>금   액</v>
          </cell>
        </row>
        <row r="533">
          <cell r="A533" t="str">
            <v>산       소</v>
          </cell>
          <cell r="C533" t="str">
            <v>6,000L용</v>
          </cell>
          <cell r="D533">
            <v>3</v>
          </cell>
          <cell r="E533" t="str">
            <v>병</v>
          </cell>
          <cell r="G533" t="str">
            <v xml:space="preserve"> </v>
          </cell>
          <cell r="I533">
            <v>12000</v>
          </cell>
          <cell r="J533">
            <v>36000</v>
          </cell>
        </row>
        <row r="534">
          <cell r="A534" t="str">
            <v>아 세 치 렌</v>
          </cell>
          <cell r="C534" t="str">
            <v>4,500L용</v>
          </cell>
          <cell r="D534">
            <v>2.58</v>
          </cell>
          <cell r="E534" t="str">
            <v>병</v>
          </cell>
          <cell r="I534">
            <v>55392</v>
          </cell>
          <cell r="J534">
            <v>142911</v>
          </cell>
        </row>
        <row r="535">
          <cell r="A535" t="str">
            <v>함       석</v>
          </cell>
          <cell r="C535" t="str">
            <v>#31 x 3' x 6'</v>
          </cell>
          <cell r="D535">
            <v>0.62</v>
          </cell>
          <cell r="E535" t="str">
            <v>매</v>
          </cell>
          <cell r="I535">
            <v>2825</v>
          </cell>
          <cell r="J535">
            <v>1751</v>
          </cell>
        </row>
        <row r="536">
          <cell r="A536" t="str">
            <v>용   접  봉</v>
          </cell>
          <cell r="C536" t="str">
            <v>SS41, 4M/Mx350L</v>
          </cell>
          <cell r="D536">
            <v>20</v>
          </cell>
          <cell r="E536" t="str">
            <v>KG</v>
          </cell>
          <cell r="I536">
            <v>1260</v>
          </cell>
          <cell r="J536">
            <v>25200</v>
          </cell>
        </row>
        <row r="537">
          <cell r="A537" t="str">
            <v>전       력</v>
          </cell>
          <cell r="D537">
            <v>310</v>
          </cell>
          <cell r="E537" t="str">
            <v>KWH</v>
          </cell>
          <cell r="I537" t="str">
            <v xml:space="preserve"> </v>
          </cell>
          <cell r="K537">
            <v>61.6</v>
          </cell>
          <cell r="L537">
            <v>19096</v>
          </cell>
        </row>
        <row r="538">
          <cell r="E538" t="str">
            <v xml:space="preserve"> </v>
          </cell>
          <cell r="I538" t="str">
            <v xml:space="preserve"> </v>
          </cell>
          <cell r="K538" t="str">
            <v xml:space="preserve"> </v>
          </cell>
        </row>
        <row r="540">
          <cell r="B540" t="str">
            <v>계</v>
          </cell>
          <cell r="F540">
            <v>224958</v>
          </cell>
          <cell r="J540">
            <v>205862</v>
          </cell>
          <cell r="L540">
            <v>19096</v>
          </cell>
        </row>
        <row r="557">
          <cell r="A557" t="str">
            <v>ROLLER GATE GUIDE FRAME 제작 인건비</v>
          </cell>
        </row>
        <row r="558">
          <cell r="E558" t="str">
            <v xml:space="preserve"> </v>
          </cell>
        </row>
        <row r="559">
          <cell r="A559" t="str">
            <v>종       별</v>
          </cell>
          <cell r="C559" t="str">
            <v>재 료 또 는</v>
          </cell>
          <cell r="D559" t="str">
            <v xml:space="preserve">원 수 </v>
          </cell>
          <cell r="E559" t="str">
            <v>단 위</v>
          </cell>
          <cell r="F559" t="str">
            <v>총   액</v>
          </cell>
          <cell r="G559" t="str">
            <v>노   무   비</v>
          </cell>
          <cell r="I559" t="str">
            <v>재   료   비</v>
          </cell>
          <cell r="K559" t="str">
            <v>경      비</v>
          </cell>
          <cell r="M559" t="str">
            <v>비   고</v>
          </cell>
        </row>
        <row r="560">
          <cell r="C560" t="str">
            <v xml:space="preserve">규       격 </v>
          </cell>
          <cell r="F560" t="str">
            <v>금   액</v>
          </cell>
          <cell r="G560" t="str">
            <v>단  가</v>
          </cell>
          <cell r="H560" t="str">
            <v>금   액</v>
          </cell>
          <cell r="I560" t="str">
            <v>단  가</v>
          </cell>
          <cell r="J560" t="str">
            <v>금   액</v>
          </cell>
          <cell r="K560" t="str">
            <v>단  가</v>
          </cell>
          <cell r="L560" t="str">
            <v>금   액</v>
          </cell>
        </row>
        <row r="561">
          <cell r="A561" t="str">
            <v>기 술 관 리</v>
          </cell>
          <cell r="C561" t="str">
            <v>기계기사1급</v>
          </cell>
          <cell r="D561">
            <v>2.5</v>
          </cell>
          <cell r="E561" t="str">
            <v>인</v>
          </cell>
          <cell r="G561">
            <v>97488</v>
          </cell>
          <cell r="H561">
            <v>243720</v>
          </cell>
        </row>
        <row r="562">
          <cell r="A562" t="str">
            <v>사      도</v>
          </cell>
          <cell r="C562" t="str">
            <v>제   도   공</v>
          </cell>
          <cell r="D562">
            <v>1</v>
          </cell>
          <cell r="E562" t="str">
            <v>인</v>
          </cell>
          <cell r="G562">
            <v>32747</v>
          </cell>
          <cell r="H562">
            <v>32747</v>
          </cell>
        </row>
        <row r="563">
          <cell r="A563" t="str">
            <v>재료 절단 현도</v>
          </cell>
          <cell r="C563" t="str">
            <v>현   도   공</v>
          </cell>
          <cell r="D563">
            <v>0.63</v>
          </cell>
          <cell r="E563" t="str">
            <v>인</v>
          </cell>
          <cell r="G563">
            <v>28487</v>
          </cell>
          <cell r="H563">
            <v>17946</v>
          </cell>
        </row>
        <row r="564">
          <cell r="A564" t="str">
            <v xml:space="preserve"> </v>
          </cell>
          <cell r="B564" t="str">
            <v>괘    서</v>
          </cell>
          <cell r="C564" t="str">
            <v>마   킹   공</v>
          </cell>
          <cell r="D564">
            <v>1.26</v>
          </cell>
          <cell r="E564" t="str">
            <v>인</v>
          </cell>
          <cell r="G564">
            <v>26924</v>
          </cell>
          <cell r="H564">
            <v>33924</v>
          </cell>
        </row>
        <row r="565">
          <cell r="A565" t="str">
            <v xml:space="preserve"> </v>
          </cell>
          <cell r="B565" t="str">
            <v>절    단</v>
          </cell>
          <cell r="C565" t="str">
            <v>절   단   공</v>
          </cell>
          <cell r="D565">
            <v>0.33</v>
          </cell>
          <cell r="E565" t="str">
            <v>인</v>
          </cell>
          <cell r="G565">
            <v>65881</v>
          </cell>
          <cell r="H565">
            <v>21740</v>
          </cell>
        </row>
        <row r="567">
          <cell r="B567" t="str">
            <v>교    정</v>
          </cell>
          <cell r="C567" t="str">
            <v>프랜트 제관공</v>
          </cell>
          <cell r="D567">
            <v>0.6</v>
          </cell>
          <cell r="E567" t="str">
            <v>인</v>
          </cell>
          <cell r="G567">
            <v>81966</v>
          </cell>
          <cell r="H567">
            <v>49179</v>
          </cell>
        </row>
        <row r="568">
          <cell r="A568" t="str">
            <v>단재가공 괘서</v>
          </cell>
          <cell r="C568" t="str">
            <v>마   킹   공</v>
          </cell>
          <cell r="D568">
            <v>1.26</v>
          </cell>
          <cell r="E568" t="str">
            <v>인</v>
          </cell>
          <cell r="G568">
            <v>26924</v>
          </cell>
          <cell r="H568">
            <v>33924</v>
          </cell>
        </row>
        <row r="569">
          <cell r="A569" t="str">
            <v xml:space="preserve"> </v>
          </cell>
          <cell r="B569" t="str">
            <v>절    단</v>
          </cell>
          <cell r="C569" t="str">
            <v>절   단   공</v>
          </cell>
          <cell r="D569">
            <v>0.16</v>
          </cell>
          <cell r="E569" t="str">
            <v>인</v>
          </cell>
          <cell r="G569">
            <v>65881</v>
          </cell>
          <cell r="H569">
            <v>10540</v>
          </cell>
        </row>
        <row r="570">
          <cell r="B570" t="str">
            <v>EDGE가공</v>
          </cell>
          <cell r="C570" t="str">
            <v>산소 절단공</v>
          </cell>
          <cell r="D570">
            <v>0.17</v>
          </cell>
          <cell r="E570" t="str">
            <v>인</v>
          </cell>
          <cell r="G570">
            <v>31794</v>
          </cell>
          <cell r="H570">
            <v>5404</v>
          </cell>
        </row>
        <row r="571">
          <cell r="A571" t="str">
            <v xml:space="preserve"> </v>
          </cell>
          <cell r="B571" t="str">
            <v>용    접</v>
          </cell>
          <cell r="C571" t="str">
            <v>프랜트 용접공</v>
          </cell>
          <cell r="D571">
            <v>1.3</v>
          </cell>
          <cell r="E571" t="str">
            <v>인</v>
          </cell>
          <cell r="G571">
            <v>95379</v>
          </cell>
          <cell r="H571">
            <v>123992</v>
          </cell>
        </row>
        <row r="573">
          <cell r="A573" t="str">
            <v xml:space="preserve"> </v>
          </cell>
          <cell r="B573" t="str">
            <v>교    정</v>
          </cell>
          <cell r="C573" t="str">
            <v>프랜트 제관공</v>
          </cell>
          <cell r="D573">
            <v>0.75</v>
          </cell>
          <cell r="E573" t="str">
            <v>인</v>
          </cell>
          <cell r="G573">
            <v>81966</v>
          </cell>
          <cell r="H573">
            <v>61474</v>
          </cell>
        </row>
        <row r="574">
          <cell r="B574" t="str">
            <v>HOLING</v>
          </cell>
          <cell r="C574" t="str">
            <v>프랜트 제관공</v>
          </cell>
          <cell r="D574">
            <v>0.15</v>
          </cell>
          <cell r="E574" t="str">
            <v>인</v>
          </cell>
          <cell r="G574">
            <v>81966</v>
          </cell>
          <cell r="H574">
            <v>12294</v>
          </cell>
        </row>
        <row r="575">
          <cell r="A575" t="str">
            <v>부분조립,취부조정</v>
          </cell>
          <cell r="C575" t="str">
            <v>프랜트기계설치공</v>
          </cell>
          <cell r="D575">
            <v>3.7</v>
          </cell>
          <cell r="E575" t="str">
            <v>인</v>
          </cell>
          <cell r="G575">
            <v>80805</v>
          </cell>
          <cell r="H575">
            <v>298978</v>
          </cell>
        </row>
        <row r="576">
          <cell r="A576" t="str">
            <v>용      접</v>
          </cell>
          <cell r="C576" t="str">
            <v>프랜트 용접공</v>
          </cell>
          <cell r="D576">
            <v>8.4</v>
          </cell>
          <cell r="E576" t="str">
            <v>인</v>
          </cell>
          <cell r="G576">
            <v>95379</v>
          </cell>
          <cell r="H576">
            <v>801183</v>
          </cell>
        </row>
        <row r="577">
          <cell r="A577" t="str">
            <v>절      단</v>
          </cell>
          <cell r="C577" t="str">
            <v>절   단   공</v>
          </cell>
          <cell r="D577">
            <v>0.1</v>
          </cell>
          <cell r="E577" t="str">
            <v>인</v>
          </cell>
          <cell r="G577">
            <v>65881</v>
          </cell>
          <cell r="H577">
            <v>6588</v>
          </cell>
        </row>
        <row r="578">
          <cell r="E578" t="str">
            <v xml:space="preserve"> </v>
          </cell>
        </row>
        <row r="579">
          <cell r="A579" t="str">
            <v>교      정</v>
          </cell>
          <cell r="C579" t="str">
            <v>프랜트 제관공</v>
          </cell>
          <cell r="D579">
            <v>1.75</v>
          </cell>
          <cell r="E579" t="str">
            <v>인</v>
          </cell>
          <cell r="G579">
            <v>81966</v>
          </cell>
          <cell r="H579">
            <v>143440</v>
          </cell>
        </row>
        <row r="580">
          <cell r="A580" t="str">
            <v>기 계 가 공</v>
          </cell>
          <cell r="C580" t="str">
            <v>기   계   공</v>
          </cell>
          <cell r="D580">
            <v>1.26</v>
          </cell>
          <cell r="E580" t="str">
            <v>인</v>
          </cell>
          <cell r="G580">
            <v>58906</v>
          </cell>
          <cell r="H580">
            <v>74221</v>
          </cell>
        </row>
        <row r="581">
          <cell r="C581" t="str">
            <v>기계 연마공</v>
          </cell>
          <cell r="D581">
            <v>0.126</v>
          </cell>
          <cell r="E581" t="str">
            <v>인</v>
          </cell>
          <cell r="G581">
            <v>26032</v>
          </cell>
          <cell r="H581">
            <v>3280</v>
          </cell>
        </row>
        <row r="582">
          <cell r="A582" t="str">
            <v>가 조 립,조 립</v>
          </cell>
          <cell r="C582" t="str">
            <v>프랜트기계설치공</v>
          </cell>
          <cell r="D582">
            <v>2</v>
          </cell>
          <cell r="E582" t="str">
            <v>인</v>
          </cell>
          <cell r="G582">
            <v>80805</v>
          </cell>
          <cell r="H582">
            <v>161610</v>
          </cell>
        </row>
        <row r="583">
          <cell r="A583" t="str">
            <v>가 조 립,해 체</v>
          </cell>
          <cell r="C583" t="str">
            <v>프랜트기계설치공</v>
          </cell>
          <cell r="D583">
            <v>1</v>
          </cell>
          <cell r="E583" t="str">
            <v>인</v>
          </cell>
          <cell r="G583">
            <v>80805</v>
          </cell>
          <cell r="H583">
            <v>80805</v>
          </cell>
        </row>
        <row r="584">
          <cell r="E584" t="str">
            <v xml:space="preserve"> </v>
          </cell>
        </row>
        <row r="585">
          <cell r="A585" t="str">
            <v>운 반 조 작</v>
          </cell>
          <cell r="C585" t="str">
            <v>특수 비계공</v>
          </cell>
          <cell r="D585">
            <v>5</v>
          </cell>
          <cell r="E585" t="str">
            <v>인</v>
          </cell>
          <cell r="G585">
            <v>85884</v>
          </cell>
          <cell r="H585">
            <v>429420</v>
          </cell>
        </row>
        <row r="586">
          <cell r="A586" t="str">
            <v>종       별</v>
          </cell>
          <cell r="C586" t="str">
            <v>재 료 또 는</v>
          </cell>
          <cell r="D586" t="str">
            <v xml:space="preserve">원 수 </v>
          </cell>
          <cell r="E586" t="str">
            <v>단 위</v>
          </cell>
          <cell r="F586" t="str">
            <v>총   액</v>
          </cell>
          <cell r="G586" t="str">
            <v>노   무   비</v>
          </cell>
          <cell r="I586" t="str">
            <v>재   료   비</v>
          </cell>
          <cell r="K586" t="str">
            <v>경      비</v>
          </cell>
          <cell r="M586" t="str">
            <v>비   고</v>
          </cell>
        </row>
        <row r="587">
          <cell r="C587" t="str">
            <v xml:space="preserve">규       격 </v>
          </cell>
          <cell r="F587" t="str">
            <v>금   액</v>
          </cell>
          <cell r="G587" t="str">
            <v>단  가</v>
          </cell>
          <cell r="H587" t="str">
            <v>금   액</v>
          </cell>
          <cell r="I587" t="str">
            <v>단  가</v>
          </cell>
          <cell r="J587" t="str">
            <v>금   액</v>
          </cell>
          <cell r="K587" t="str">
            <v>단  가</v>
          </cell>
          <cell r="L587" t="str">
            <v>금   액</v>
          </cell>
        </row>
        <row r="588">
          <cell r="A588" t="str">
            <v>동 력 조 작</v>
          </cell>
          <cell r="C588" t="str">
            <v>플랜트전공</v>
          </cell>
          <cell r="D588">
            <v>1</v>
          </cell>
          <cell r="E588" t="str">
            <v>인</v>
          </cell>
          <cell r="G588">
            <v>64285</v>
          </cell>
          <cell r="H588">
            <v>64285</v>
          </cell>
        </row>
        <row r="589">
          <cell r="A589" t="str">
            <v>보      조</v>
          </cell>
          <cell r="C589" t="str">
            <v>특 별 인 부</v>
          </cell>
          <cell r="D589">
            <v>14.4</v>
          </cell>
          <cell r="E589" t="str">
            <v>인</v>
          </cell>
          <cell r="G589">
            <v>57379</v>
          </cell>
          <cell r="H589">
            <v>826257</v>
          </cell>
        </row>
        <row r="590">
          <cell r="A590" t="str">
            <v>검      사</v>
          </cell>
          <cell r="C590" t="str">
            <v>인건비 7%</v>
          </cell>
          <cell r="D590" t="str">
            <v>1</v>
          </cell>
          <cell r="E590" t="str">
            <v>식</v>
          </cell>
          <cell r="H590">
            <v>247586</v>
          </cell>
        </row>
        <row r="592">
          <cell r="B592" t="str">
            <v>계</v>
          </cell>
          <cell r="F592">
            <v>3784537</v>
          </cell>
          <cell r="H592">
            <v>3784537</v>
          </cell>
        </row>
        <row r="615">
          <cell r="A615" t="str">
            <v>ROLLER GATE GUIDE FRAME 제작 소모 자재비</v>
          </cell>
        </row>
        <row r="616">
          <cell r="E616" t="str">
            <v xml:space="preserve"> </v>
          </cell>
        </row>
        <row r="617">
          <cell r="A617" t="str">
            <v>종       별</v>
          </cell>
          <cell r="C617" t="str">
            <v>재 료 또 는</v>
          </cell>
          <cell r="D617" t="str">
            <v xml:space="preserve">원 수 </v>
          </cell>
          <cell r="E617" t="str">
            <v>단 위</v>
          </cell>
          <cell r="F617" t="str">
            <v>총   액</v>
          </cell>
          <cell r="G617" t="str">
            <v>노   무   비</v>
          </cell>
          <cell r="I617" t="str">
            <v>재   료   비</v>
          </cell>
          <cell r="K617" t="str">
            <v>경      비</v>
          </cell>
          <cell r="M617" t="str">
            <v>비   고</v>
          </cell>
        </row>
        <row r="618">
          <cell r="C618" t="str">
            <v xml:space="preserve">규       격 </v>
          </cell>
          <cell r="F618" t="str">
            <v>금   액</v>
          </cell>
          <cell r="G618" t="str">
            <v>단  가</v>
          </cell>
          <cell r="H618" t="str">
            <v>금   액</v>
          </cell>
          <cell r="I618" t="str">
            <v>단  가</v>
          </cell>
          <cell r="J618" t="str">
            <v>금   액</v>
          </cell>
          <cell r="K618" t="str">
            <v>단  가</v>
          </cell>
          <cell r="L618" t="str">
            <v>금   액</v>
          </cell>
        </row>
        <row r="619">
          <cell r="A619" t="str">
            <v>산       소</v>
          </cell>
          <cell r="C619" t="str">
            <v>6,000L용</v>
          </cell>
          <cell r="D619">
            <v>2.2999999999999998</v>
          </cell>
          <cell r="E619" t="str">
            <v>병</v>
          </cell>
          <cell r="G619" t="str">
            <v xml:space="preserve"> </v>
          </cell>
          <cell r="I619">
            <v>12000</v>
          </cell>
          <cell r="J619">
            <v>27600</v>
          </cell>
        </row>
        <row r="620">
          <cell r="A620" t="str">
            <v>아 세 치 렌</v>
          </cell>
          <cell r="C620" t="str">
            <v>2,100L용</v>
          </cell>
          <cell r="D620">
            <v>1.6</v>
          </cell>
          <cell r="E620" t="str">
            <v>병</v>
          </cell>
          <cell r="I620">
            <v>25849</v>
          </cell>
          <cell r="J620">
            <v>41358</v>
          </cell>
        </row>
        <row r="621">
          <cell r="A621" t="str">
            <v>함       석</v>
          </cell>
          <cell r="C621" t="str">
            <v>#32 x 3' x 6'</v>
          </cell>
          <cell r="D621">
            <v>1.9</v>
          </cell>
          <cell r="E621" t="str">
            <v>매</v>
          </cell>
          <cell r="I621">
            <v>2597</v>
          </cell>
          <cell r="J621">
            <v>4934</v>
          </cell>
        </row>
        <row r="622">
          <cell r="A622" t="str">
            <v>용   접  봉</v>
          </cell>
          <cell r="C622" t="str">
            <v>SS41+STS304,4M/M</v>
          </cell>
          <cell r="D622">
            <v>54.6</v>
          </cell>
          <cell r="E622" t="str">
            <v>KG</v>
          </cell>
          <cell r="I622">
            <v>3360</v>
          </cell>
          <cell r="J622">
            <v>183456</v>
          </cell>
        </row>
        <row r="623">
          <cell r="A623" t="str">
            <v>전       력</v>
          </cell>
          <cell r="D623">
            <v>550</v>
          </cell>
          <cell r="E623" t="str">
            <v>KWH</v>
          </cell>
          <cell r="K623">
            <v>61.6</v>
          </cell>
          <cell r="L623">
            <v>33880</v>
          </cell>
        </row>
        <row r="624">
          <cell r="A624" t="str">
            <v>그라인다돌</v>
          </cell>
          <cell r="C624" t="str">
            <v>300 M/M</v>
          </cell>
          <cell r="D624">
            <v>0.3</v>
          </cell>
          <cell r="E624" t="str">
            <v>개</v>
          </cell>
          <cell r="I624">
            <v>3380</v>
          </cell>
          <cell r="J624">
            <v>1014</v>
          </cell>
        </row>
        <row r="625">
          <cell r="A625" t="str">
            <v xml:space="preserve"> </v>
          </cell>
        </row>
        <row r="627">
          <cell r="B627" t="str">
            <v>계</v>
          </cell>
          <cell r="F627">
            <v>292242</v>
          </cell>
          <cell r="J627">
            <v>258362</v>
          </cell>
          <cell r="L627">
            <v>33880</v>
          </cell>
        </row>
        <row r="628">
          <cell r="F628" t="str">
            <v xml:space="preserve"> </v>
          </cell>
          <cell r="J628" t="str">
            <v xml:space="preserve"> </v>
          </cell>
          <cell r="L628" t="str">
            <v xml:space="preserve"> </v>
          </cell>
        </row>
        <row r="629">
          <cell r="F629" t="str">
            <v xml:space="preserve"> </v>
          </cell>
          <cell r="J629" t="str">
            <v xml:space="preserve"> </v>
          </cell>
          <cell r="L629" t="str">
            <v xml:space="preserve"> </v>
          </cell>
        </row>
        <row r="630">
          <cell r="F630" t="str">
            <v xml:space="preserve"> </v>
          </cell>
          <cell r="J630" t="str">
            <v xml:space="preserve"> </v>
          </cell>
          <cell r="L630" t="str">
            <v xml:space="preserve"> </v>
          </cell>
        </row>
        <row r="631">
          <cell r="F631" t="str">
            <v xml:space="preserve"> </v>
          </cell>
          <cell r="J631" t="str">
            <v xml:space="preserve"> </v>
          </cell>
          <cell r="L631" t="str">
            <v xml:space="preserve"> </v>
          </cell>
        </row>
        <row r="632">
          <cell r="F632" t="str">
            <v xml:space="preserve"> </v>
          </cell>
          <cell r="J632" t="str">
            <v xml:space="preserve"> </v>
          </cell>
          <cell r="L632" t="str">
            <v xml:space="preserve"> </v>
          </cell>
        </row>
        <row r="633">
          <cell r="F633" t="str">
            <v xml:space="preserve"> </v>
          </cell>
          <cell r="J633" t="str">
            <v xml:space="preserve"> </v>
          </cell>
          <cell r="L633" t="str">
            <v xml:space="preserve"> </v>
          </cell>
        </row>
        <row r="634">
          <cell r="F634" t="str">
            <v xml:space="preserve"> </v>
          </cell>
          <cell r="J634" t="str">
            <v xml:space="preserve"> </v>
          </cell>
          <cell r="L634" t="str">
            <v xml:space="preserve"> </v>
          </cell>
        </row>
        <row r="635">
          <cell r="F635" t="str">
            <v xml:space="preserve"> </v>
          </cell>
          <cell r="J635" t="str">
            <v xml:space="preserve"> </v>
          </cell>
          <cell r="L635" t="str">
            <v xml:space="preserve"> </v>
          </cell>
        </row>
        <row r="636">
          <cell r="F636" t="str">
            <v xml:space="preserve"> </v>
          </cell>
          <cell r="J636" t="str">
            <v xml:space="preserve"> </v>
          </cell>
          <cell r="L636" t="str">
            <v xml:space="preserve"> </v>
          </cell>
        </row>
        <row r="637">
          <cell r="F637" t="str">
            <v xml:space="preserve"> </v>
          </cell>
          <cell r="J637" t="str">
            <v xml:space="preserve"> </v>
          </cell>
          <cell r="L637" t="str">
            <v xml:space="preserve"> </v>
          </cell>
        </row>
        <row r="638">
          <cell r="F638" t="str">
            <v xml:space="preserve"> </v>
          </cell>
          <cell r="J638" t="str">
            <v xml:space="preserve"> </v>
          </cell>
          <cell r="L638" t="str">
            <v xml:space="preserve"> </v>
          </cell>
        </row>
        <row r="639">
          <cell r="F639" t="str">
            <v xml:space="preserve"> </v>
          </cell>
          <cell r="J639" t="str">
            <v xml:space="preserve"> </v>
          </cell>
          <cell r="L639" t="str">
            <v xml:space="preserve"> </v>
          </cell>
        </row>
        <row r="640">
          <cell r="F640" t="str">
            <v xml:space="preserve"> </v>
          </cell>
          <cell r="J640" t="str">
            <v xml:space="preserve"> </v>
          </cell>
          <cell r="L640" t="str">
            <v xml:space="preserve"> </v>
          </cell>
        </row>
        <row r="641">
          <cell r="F641" t="str">
            <v xml:space="preserve"> </v>
          </cell>
          <cell r="J641" t="str">
            <v xml:space="preserve"> </v>
          </cell>
          <cell r="L641" t="str">
            <v xml:space="preserve"> </v>
          </cell>
        </row>
        <row r="642">
          <cell r="F642" t="str">
            <v xml:space="preserve"> </v>
          </cell>
          <cell r="J642" t="str">
            <v xml:space="preserve"> </v>
          </cell>
          <cell r="L642" t="str">
            <v xml:space="preserve"> </v>
          </cell>
        </row>
        <row r="643">
          <cell r="F643" t="str">
            <v xml:space="preserve"> </v>
          </cell>
          <cell r="J643" t="str">
            <v xml:space="preserve"> </v>
          </cell>
          <cell r="L643" t="str">
            <v xml:space="preserve"> </v>
          </cell>
        </row>
        <row r="644">
          <cell r="A644" t="str">
            <v>ROLLER GATE 설치 인건비</v>
          </cell>
        </row>
        <row r="645">
          <cell r="E645" t="str">
            <v xml:space="preserve"> </v>
          </cell>
        </row>
        <row r="646">
          <cell r="A646" t="str">
            <v>종       별</v>
          </cell>
          <cell r="C646" t="str">
            <v>재 료 또 는</v>
          </cell>
          <cell r="D646" t="str">
            <v xml:space="preserve">원 수 </v>
          </cell>
          <cell r="E646" t="str">
            <v>단 위</v>
          </cell>
          <cell r="F646" t="str">
            <v>총   액</v>
          </cell>
          <cell r="G646" t="str">
            <v>노   무   비</v>
          </cell>
          <cell r="I646" t="str">
            <v>재   료   비</v>
          </cell>
          <cell r="K646" t="str">
            <v>경      비</v>
          </cell>
          <cell r="M646" t="str">
            <v>비   고</v>
          </cell>
        </row>
        <row r="647">
          <cell r="C647" t="str">
            <v xml:space="preserve">규       격 </v>
          </cell>
          <cell r="F647" t="str">
            <v>금   액</v>
          </cell>
          <cell r="G647" t="str">
            <v>단  가</v>
          </cell>
          <cell r="H647" t="str">
            <v>금   액</v>
          </cell>
          <cell r="I647" t="str">
            <v>단  가</v>
          </cell>
          <cell r="J647" t="str">
            <v>금   액</v>
          </cell>
          <cell r="K647" t="str">
            <v>단  가</v>
          </cell>
          <cell r="L647" t="str">
            <v>금   액</v>
          </cell>
        </row>
        <row r="648">
          <cell r="A648" t="str">
            <v>기 술 관 리</v>
          </cell>
          <cell r="C648" t="str">
            <v>기계기사1급</v>
          </cell>
          <cell r="D648">
            <v>0.5</v>
          </cell>
          <cell r="E648" t="str">
            <v>인</v>
          </cell>
          <cell r="G648">
            <v>97488</v>
          </cell>
          <cell r="H648">
            <v>48744</v>
          </cell>
        </row>
        <row r="649">
          <cell r="A649" t="str">
            <v>형 장 교 정</v>
          </cell>
          <cell r="C649" t="str">
            <v>프랜트 제관공</v>
          </cell>
          <cell r="D649">
            <v>0.81599999999999995</v>
          </cell>
          <cell r="E649" t="str">
            <v>인</v>
          </cell>
          <cell r="G649">
            <v>81966</v>
          </cell>
          <cell r="H649">
            <v>66884</v>
          </cell>
        </row>
        <row r="650">
          <cell r="A650" t="str">
            <v xml:space="preserve"> </v>
          </cell>
          <cell r="C650" t="str">
            <v>비   계   공</v>
          </cell>
          <cell r="D650">
            <v>0.14599999999999999</v>
          </cell>
          <cell r="E650" t="str">
            <v>인</v>
          </cell>
          <cell r="G650">
            <v>79467</v>
          </cell>
          <cell r="H650">
            <v>11602</v>
          </cell>
        </row>
        <row r="651">
          <cell r="A651" t="str">
            <v>소 운 반 제 작</v>
          </cell>
          <cell r="C651" t="str">
            <v>비   계   공</v>
          </cell>
          <cell r="D651">
            <v>1.992</v>
          </cell>
          <cell r="E651" t="str">
            <v>인</v>
          </cell>
          <cell r="G651">
            <v>79467</v>
          </cell>
          <cell r="H651">
            <v>158298</v>
          </cell>
        </row>
        <row r="652">
          <cell r="A652" t="str">
            <v xml:space="preserve"> </v>
          </cell>
          <cell r="C652" t="str">
            <v>프랜트기계설치공</v>
          </cell>
          <cell r="D652">
            <v>0.79100000000000004</v>
          </cell>
          <cell r="E652" t="str">
            <v>인</v>
          </cell>
          <cell r="G652">
            <v>80805</v>
          </cell>
          <cell r="H652">
            <v>63916</v>
          </cell>
        </row>
        <row r="654">
          <cell r="A654" t="str">
            <v>조 립 조 정</v>
          </cell>
          <cell r="C654" t="str">
            <v>비   계   공</v>
          </cell>
          <cell r="D654">
            <v>2.4300000000000002</v>
          </cell>
          <cell r="E654" t="str">
            <v>인</v>
          </cell>
          <cell r="G654">
            <v>79467</v>
          </cell>
          <cell r="H654">
            <v>193104</v>
          </cell>
        </row>
        <row r="655">
          <cell r="A655" t="str">
            <v xml:space="preserve"> </v>
          </cell>
          <cell r="C655" t="str">
            <v>프랜트 제관공</v>
          </cell>
          <cell r="D655">
            <v>2.0350000000000001</v>
          </cell>
          <cell r="E655" t="str">
            <v>인</v>
          </cell>
          <cell r="G655">
            <v>81966</v>
          </cell>
          <cell r="H655">
            <v>166800</v>
          </cell>
        </row>
        <row r="656">
          <cell r="A656" t="str">
            <v xml:space="preserve"> </v>
          </cell>
          <cell r="C656" t="str">
            <v>측   량   사</v>
          </cell>
          <cell r="D656">
            <v>0.81200000000000006</v>
          </cell>
          <cell r="E656" t="str">
            <v>인</v>
          </cell>
          <cell r="G656">
            <v>58506</v>
          </cell>
          <cell r="H656">
            <v>47506</v>
          </cell>
        </row>
        <row r="657">
          <cell r="A657" t="str">
            <v>리  벳  팅</v>
          </cell>
          <cell r="C657" t="str">
            <v>리 벳 팅 공</v>
          </cell>
          <cell r="D657">
            <v>1.4470000000000001</v>
          </cell>
          <cell r="E657" t="str">
            <v>인</v>
          </cell>
          <cell r="G657">
            <v>71579</v>
          </cell>
          <cell r="H657">
            <v>103574</v>
          </cell>
        </row>
        <row r="658">
          <cell r="A658" t="str">
            <v xml:space="preserve"> </v>
          </cell>
          <cell r="C658" t="str">
            <v>플랜트기계설치공</v>
          </cell>
          <cell r="D658">
            <v>0.52700000000000002</v>
          </cell>
          <cell r="E658" t="str">
            <v>인</v>
          </cell>
          <cell r="G658">
            <v>80805</v>
          </cell>
          <cell r="H658">
            <v>42584</v>
          </cell>
        </row>
        <row r="659">
          <cell r="C659" t="str">
            <v xml:space="preserve"> </v>
          </cell>
        </row>
        <row r="660">
          <cell r="A660" t="str">
            <v>용      접</v>
          </cell>
          <cell r="C660" t="str">
            <v>프랜트 용접공</v>
          </cell>
          <cell r="D660">
            <v>0.70499999999999996</v>
          </cell>
          <cell r="E660" t="str">
            <v>인</v>
          </cell>
          <cell r="G660">
            <v>95379</v>
          </cell>
          <cell r="H660">
            <v>67242</v>
          </cell>
        </row>
        <row r="661">
          <cell r="A661" t="str">
            <v xml:space="preserve"> </v>
          </cell>
          <cell r="C661" t="str">
            <v>프랜트 제관공</v>
          </cell>
          <cell r="D661">
            <v>0.187</v>
          </cell>
          <cell r="E661" t="str">
            <v>인</v>
          </cell>
          <cell r="G661">
            <v>81966</v>
          </cell>
          <cell r="H661">
            <v>15327</v>
          </cell>
        </row>
        <row r="662">
          <cell r="A662" t="str">
            <v>전 원 배 선</v>
          </cell>
          <cell r="C662" t="str">
            <v>플랜트 전공</v>
          </cell>
          <cell r="D662">
            <v>0.187</v>
          </cell>
          <cell r="E662" t="str">
            <v>인</v>
          </cell>
          <cell r="G662">
            <v>64285</v>
          </cell>
          <cell r="H662">
            <v>12021</v>
          </cell>
        </row>
        <row r="664">
          <cell r="A664" t="str">
            <v>검사 및 교정</v>
          </cell>
          <cell r="C664" t="str">
            <v xml:space="preserve">기술관리,전원 </v>
          </cell>
          <cell r="D664" t="str">
            <v>1</v>
          </cell>
          <cell r="E664" t="str">
            <v>식</v>
          </cell>
          <cell r="H664">
            <v>93683</v>
          </cell>
        </row>
        <row r="665">
          <cell r="C665" t="str">
            <v>배선 제외 10%</v>
          </cell>
        </row>
        <row r="669">
          <cell r="B669" t="str">
            <v>계</v>
          </cell>
          <cell r="F669">
            <v>1091285</v>
          </cell>
          <cell r="H669">
            <v>1091285</v>
          </cell>
        </row>
        <row r="673">
          <cell r="A673" t="str">
            <v>ROLLER GATE 설치 사용장비 경비</v>
          </cell>
        </row>
        <row r="674">
          <cell r="E674" t="str">
            <v xml:space="preserve"> </v>
          </cell>
        </row>
        <row r="675">
          <cell r="A675" t="str">
            <v>종       별</v>
          </cell>
          <cell r="C675" t="str">
            <v>재 료 또 는</v>
          </cell>
          <cell r="D675" t="str">
            <v xml:space="preserve">원 수 </v>
          </cell>
          <cell r="E675" t="str">
            <v>단 위</v>
          </cell>
          <cell r="F675" t="str">
            <v>총   액</v>
          </cell>
          <cell r="G675" t="str">
            <v>노   무   비</v>
          </cell>
          <cell r="I675" t="str">
            <v>재   료   비</v>
          </cell>
          <cell r="K675" t="str">
            <v>경      비</v>
          </cell>
          <cell r="M675" t="str">
            <v>비   고</v>
          </cell>
        </row>
        <row r="676">
          <cell r="C676" t="str">
            <v xml:space="preserve">규       격 </v>
          </cell>
          <cell r="F676" t="str">
            <v>금   액</v>
          </cell>
          <cell r="G676" t="str">
            <v>단  가</v>
          </cell>
          <cell r="H676" t="str">
            <v>금   액</v>
          </cell>
          <cell r="I676" t="str">
            <v>단  가</v>
          </cell>
          <cell r="J676" t="str">
            <v>금   액</v>
          </cell>
          <cell r="K676" t="str">
            <v>단  가</v>
          </cell>
          <cell r="L676" t="str">
            <v>금   액</v>
          </cell>
        </row>
        <row r="677">
          <cell r="A677" t="str">
            <v>A.C WELDER</v>
          </cell>
          <cell r="C677" t="str">
            <v>10KVA</v>
          </cell>
          <cell r="D677">
            <v>8</v>
          </cell>
          <cell r="E677" t="str">
            <v>Hr</v>
          </cell>
          <cell r="K677">
            <v>155</v>
          </cell>
          <cell r="L677">
            <v>1240</v>
          </cell>
        </row>
        <row r="678">
          <cell r="A678" t="str">
            <v>D.C WELDER</v>
          </cell>
          <cell r="C678" t="str">
            <v>5.5KW</v>
          </cell>
          <cell r="D678">
            <v>32</v>
          </cell>
          <cell r="E678" t="str">
            <v>Hr</v>
          </cell>
          <cell r="K678">
            <v>359</v>
          </cell>
          <cell r="L678">
            <v>11488</v>
          </cell>
        </row>
        <row r="679">
          <cell r="A679" t="str">
            <v>GAS CUTTING M/C</v>
          </cell>
          <cell r="C679" t="str">
            <v>중 형</v>
          </cell>
          <cell r="D679">
            <v>32</v>
          </cell>
          <cell r="E679" t="str">
            <v>Hr</v>
          </cell>
          <cell r="G679">
            <v>3974</v>
          </cell>
          <cell r="H679">
            <v>127168</v>
          </cell>
          <cell r="K679">
            <v>115</v>
          </cell>
          <cell r="L679">
            <v>3680</v>
          </cell>
        </row>
        <row r="680">
          <cell r="A680" t="str">
            <v>GAS WELDER</v>
          </cell>
          <cell r="C680" t="str">
            <v>중 형</v>
          </cell>
          <cell r="D680">
            <v>24</v>
          </cell>
          <cell r="E680" t="str">
            <v>Hr</v>
          </cell>
          <cell r="K680">
            <v>115</v>
          </cell>
          <cell r="L680">
            <v>2760</v>
          </cell>
        </row>
        <row r="681">
          <cell r="A681" t="str">
            <v>PORTABLE DRILL</v>
          </cell>
          <cell r="C681" t="str">
            <v>1.5 HP</v>
          </cell>
          <cell r="D681">
            <v>16</v>
          </cell>
          <cell r="E681" t="str">
            <v>Hr</v>
          </cell>
          <cell r="K681">
            <v>14</v>
          </cell>
          <cell r="L681">
            <v>224</v>
          </cell>
        </row>
        <row r="683">
          <cell r="A683" t="str">
            <v>PORTABLE GRINDER</v>
          </cell>
          <cell r="C683" t="str">
            <v>0.5 HP</v>
          </cell>
          <cell r="D683">
            <v>32</v>
          </cell>
          <cell r="E683" t="str">
            <v>Hr</v>
          </cell>
          <cell r="K683">
            <v>22</v>
          </cell>
          <cell r="L683">
            <v>704</v>
          </cell>
        </row>
        <row r="684">
          <cell r="A684" t="str">
            <v>COMPRESSOR</v>
          </cell>
          <cell r="C684" t="str">
            <v>8.9㎥/min</v>
          </cell>
          <cell r="D684">
            <v>8</v>
          </cell>
          <cell r="E684" t="str">
            <v>Hr</v>
          </cell>
          <cell r="G684">
            <v>9681</v>
          </cell>
          <cell r="H684">
            <v>77448</v>
          </cell>
          <cell r="I684">
            <v>8779</v>
          </cell>
          <cell r="J684">
            <v>70232</v>
          </cell>
          <cell r="K684">
            <v>6250</v>
          </cell>
          <cell r="L684">
            <v>50000</v>
          </cell>
        </row>
        <row r="685">
          <cell r="A685" t="str">
            <v>WINCH</v>
          </cell>
          <cell r="C685" t="str">
            <v>10 HP</v>
          </cell>
          <cell r="D685">
            <v>16</v>
          </cell>
          <cell r="E685" t="str">
            <v>Hr</v>
          </cell>
          <cell r="G685">
            <v>9235</v>
          </cell>
          <cell r="H685">
            <v>147760</v>
          </cell>
          <cell r="K685">
            <v>850</v>
          </cell>
          <cell r="L685">
            <v>13600</v>
          </cell>
        </row>
        <row r="686">
          <cell r="A686" t="str">
            <v>리프트 트럭</v>
          </cell>
          <cell r="C686" t="str">
            <v>7 TON</v>
          </cell>
          <cell r="D686">
            <v>8</v>
          </cell>
          <cell r="E686" t="str">
            <v>Hr</v>
          </cell>
          <cell r="G686">
            <v>9681</v>
          </cell>
          <cell r="H686">
            <v>77448</v>
          </cell>
          <cell r="I686">
            <v>5898</v>
          </cell>
          <cell r="J686">
            <v>47184</v>
          </cell>
          <cell r="K686">
            <v>5845</v>
          </cell>
          <cell r="L686">
            <v>46760</v>
          </cell>
        </row>
        <row r="687">
          <cell r="A687" t="str">
            <v>TRUCK CRANE</v>
          </cell>
          <cell r="C687" t="str">
            <v>40 TON</v>
          </cell>
          <cell r="D687">
            <v>8</v>
          </cell>
          <cell r="E687" t="str">
            <v>Hr</v>
          </cell>
          <cell r="G687">
            <v>18615</v>
          </cell>
          <cell r="H687">
            <v>148920</v>
          </cell>
          <cell r="I687">
            <v>8730</v>
          </cell>
          <cell r="J687">
            <v>69840</v>
          </cell>
          <cell r="K687">
            <v>55621</v>
          </cell>
          <cell r="L687">
            <v>444968</v>
          </cell>
        </row>
        <row r="691">
          <cell r="B691" t="str">
            <v xml:space="preserve"> 계</v>
          </cell>
          <cell r="F691">
            <v>1341424</v>
          </cell>
          <cell r="H691">
            <v>578744</v>
          </cell>
          <cell r="J691">
            <v>187256</v>
          </cell>
          <cell r="L691">
            <v>575424</v>
          </cell>
        </row>
        <row r="699">
          <cell r="J699" t="str">
            <v xml:space="preserve"> </v>
          </cell>
        </row>
        <row r="700">
          <cell r="J700" t="str">
            <v xml:space="preserve"> </v>
          </cell>
        </row>
        <row r="701">
          <cell r="J701" t="str">
            <v xml:space="preserve"> </v>
          </cell>
        </row>
        <row r="702">
          <cell r="A702" t="str">
            <v>ROLLER GATE LEAF 설치 소모 자재비</v>
          </cell>
        </row>
        <row r="703">
          <cell r="E703" t="str">
            <v xml:space="preserve"> </v>
          </cell>
        </row>
        <row r="704">
          <cell r="A704" t="str">
            <v>종       별</v>
          </cell>
          <cell r="C704" t="str">
            <v>재 료 또 는</v>
          </cell>
          <cell r="D704" t="str">
            <v xml:space="preserve">원 수 </v>
          </cell>
          <cell r="E704" t="str">
            <v>단 위</v>
          </cell>
          <cell r="F704" t="str">
            <v>총   액</v>
          </cell>
          <cell r="G704" t="str">
            <v>노   무   비</v>
          </cell>
          <cell r="I704" t="str">
            <v>재   료   비</v>
          </cell>
          <cell r="K704" t="str">
            <v>경      비</v>
          </cell>
          <cell r="M704" t="str">
            <v>비   고</v>
          </cell>
        </row>
        <row r="705">
          <cell r="C705" t="str">
            <v xml:space="preserve">규       격 </v>
          </cell>
          <cell r="F705" t="str">
            <v>금   액</v>
          </cell>
          <cell r="G705" t="str">
            <v>단  가</v>
          </cell>
          <cell r="H705" t="str">
            <v>금   액</v>
          </cell>
          <cell r="I705" t="str">
            <v>단  가</v>
          </cell>
          <cell r="J705" t="str">
            <v>금   액</v>
          </cell>
          <cell r="K705" t="str">
            <v>단  가</v>
          </cell>
          <cell r="L705" t="str">
            <v>금   액</v>
          </cell>
        </row>
        <row r="706">
          <cell r="A706" t="str">
            <v>산       소</v>
          </cell>
          <cell r="C706" t="str">
            <v>6,000L용</v>
          </cell>
          <cell r="D706">
            <v>0.46</v>
          </cell>
          <cell r="E706" t="str">
            <v>병</v>
          </cell>
          <cell r="G706" t="str">
            <v xml:space="preserve"> </v>
          </cell>
          <cell r="I706">
            <v>12000</v>
          </cell>
          <cell r="J706">
            <v>5520</v>
          </cell>
        </row>
        <row r="707">
          <cell r="A707" t="str">
            <v>아 세 치 렌</v>
          </cell>
          <cell r="C707" t="str">
            <v>4,500L용</v>
          </cell>
          <cell r="D707">
            <v>0.39</v>
          </cell>
          <cell r="E707" t="str">
            <v>병</v>
          </cell>
          <cell r="I707">
            <v>55392</v>
          </cell>
          <cell r="J707">
            <v>21602</v>
          </cell>
        </row>
        <row r="708">
          <cell r="A708" t="str">
            <v>용   접  봉</v>
          </cell>
          <cell r="C708" t="str">
            <v>SS400 , 4M/M</v>
          </cell>
          <cell r="D708">
            <v>5.4</v>
          </cell>
          <cell r="E708" t="str">
            <v>KG</v>
          </cell>
          <cell r="I708">
            <v>1260</v>
          </cell>
          <cell r="J708">
            <v>6804</v>
          </cell>
        </row>
        <row r="709">
          <cell r="A709" t="str">
            <v>코  크  스</v>
          </cell>
          <cell r="D709">
            <v>27</v>
          </cell>
          <cell r="E709" t="str">
            <v>KG</v>
          </cell>
          <cell r="I709">
            <v>183</v>
          </cell>
          <cell r="J709">
            <v>4941</v>
          </cell>
        </row>
        <row r="712">
          <cell r="A712" t="str">
            <v xml:space="preserve"> </v>
          </cell>
        </row>
        <row r="713">
          <cell r="L713" t="str">
            <v xml:space="preserve"> </v>
          </cell>
        </row>
        <row r="714">
          <cell r="B714" t="str">
            <v>계</v>
          </cell>
          <cell r="F714">
            <v>38867</v>
          </cell>
          <cell r="J714">
            <v>38867</v>
          </cell>
        </row>
        <row r="715">
          <cell r="A715" t="str">
            <v xml:space="preserve"> </v>
          </cell>
        </row>
        <row r="716">
          <cell r="A716" t="str">
            <v xml:space="preserve"> </v>
          </cell>
        </row>
        <row r="717">
          <cell r="A717" t="str">
            <v xml:space="preserve"> </v>
          </cell>
        </row>
        <row r="718">
          <cell r="A718" t="str">
            <v xml:space="preserve"> </v>
          </cell>
        </row>
        <row r="719">
          <cell r="A719" t="str">
            <v xml:space="preserve"> </v>
          </cell>
        </row>
        <row r="720">
          <cell r="A720" t="str">
            <v xml:space="preserve"> </v>
          </cell>
        </row>
        <row r="721">
          <cell r="A721" t="str">
            <v xml:space="preserve"> </v>
          </cell>
        </row>
        <row r="722">
          <cell r="A722" t="str">
            <v xml:space="preserve"> </v>
          </cell>
        </row>
        <row r="723">
          <cell r="A723" t="str">
            <v xml:space="preserve"> </v>
          </cell>
        </row>
        <row r="724">
          <cell r="A724" t="str">
            <v xml:space="preserve"> </v>
          </cell>
        </row>
        <row r="725">
          <cell r="A725" t="str">
            <v xml:space="preserve"> </v>
          </cell>
        </row>
        <row r="726">
          <cell r="A726" t="str">
            <v xml:space="preserve"> </v>
          </cell>
        </row>
        <row r="727">
          <cell r="A727" t="str">
            <v xml:space="preserve"> </v>
          </cell>
        </row>
        <row r="728">
          <cell r="A728" t="str">
            <v xml:space="preserve"> </v>
          </cell>
        </row>
        <row r="729">
          <cell r="A729" t="str">
            <v xml:space="preserve"> </v>
          </cell>
        </row>
        <row r="730">
          <cell r="A730" t="str">
            <v xml:space="preserve"> </v>
          </cell>
        </row>
        <row r="731">
          <cell r="A731" t="str">
            <v>ROLLER GATE GUIDE FRAME 설치 인건비</v>
          </cell>
        </row>
        <row r="732">
          <cell r="E732" t="str">
            <v xml:space="preserve"> </v>
          </cell>
        </row>
        <row r="733">
          <cell r="A733" t="str">
            <v>종       별</v>
          </cell>
          <cell r="C733" t="str">
            <v>재 료 또 는</v>
          </cell>
          <cell r="D733" t="str">
            <v xml:space="preserve">원 수 </v>
          </cell>
          <cell r="E733" t="str">
            <v>단 위</v>
          </cell>
          <cell r="F733" t="str">
            <v>총   액</v>
          </cell>
          <cell r="G733" t="str">
            <v>노   무   비</v>
          </cell>
          <cell r="I733" t="str">
            <v>재   료   비</v>
          </cell>
          <cell r="K733" t="str">
            <v>경      비</v>
          </cell>
          <cell r="M733" t="str">
            <v>비   고</v>
          </cell>
        </row>
        <row r="734">
          <cell r="C734" t="str">
            <v xml:space="preserve">규       격 </v>
          </cell>
          <cell r="F734" t="str">
            <v>금   액</v>
          </cell>
          <cell r="G734" t="str">
            <v>단  가</v>
          </cell>
          <cell r="H734" t="str">
            <v>금   액</v>
          </cell>
          <cell r="I734" t="str">
            <v>단  가</v>
          </cell>
          <cell r="J734" t="str">
            <v>금   액</v>
          </cell>
          <cell r="K734" t="str">
            <v>단  가</v>
          </cell>
          <cell r="L734" t="str">
            <v>금   액</v>
          </cell>
        </row>
        <row r="735">
          <cell r="A735" t="str">
            <v>기 술 지 도</v>
          </cell>
          <cell r="C735" t="str">
            <v>기계기사1급</v>
          </cell>
          <cell r="D735">
            <v>5.33</v>
          </cell>
          <cell r="E735" t="str">
            <v>인</v>
          </cell>
          <cell r="G735">
            <v>97488</v>
          </cell>
          <cell r="H735">
            <v>519611</v>
          </cell>
        </row>
        <row r="736">
          <cell r="A736" t="str">
            <v>박 스 해 체</v>
          </cell>
          <cell r="C736" t="str">
            <v>목       공</v>
          </cell>
          <cell r="D736">
            <v>0.34</v>
          </cell>
          <cell r="E736" t="str">
            <v>인</v>
          </cell>
          <cell r="G736">
            <v>75306</v>
          </cell>
          <cell r="H736">
            <v>25604</v>
          </cell>
        </row>
        <row r="737">
          <cell r="C737" t="str">
            <v>특 별 인 부</v>
          </cell>
          <cell r="D737">
            <v>0.34</v>
          </cell>
          <cell r="E737" t="str">
            <v>인</v>
          </cell>
          <cell r="G737">
            <v>57379</v>
          </cell>
          <cell r="H737">
            <v>19508</v>
          </cell>
        </row>
        <row r="738">
          <cell r="A738" t="str">
            <v>검       측</v>
          </cell>
          <cell r="C738" t="str">
            <v>플랜트기계설치공</v>
          </cell>
          <cell r="D738">
            <v>0.17</v>
          </cell>
          <cell r="E738" t="str">
            <v>인</v>
          </cell>
          <cell r="G738">
            <v>80805</v>
          </cell>
          <cell r="H738">
            <v>13736</v>
          </cell>
        </row>
        <row r="739">
          <cell r="C739" t="str">
            <v>특 별 인 부</v>
          </cell>
          <cell r="D739">
            <v>0.17</v>
          </cell>
          <cell r="E739" t="str">
            <v>인</v>
          </cell>
          <cell r="G739">
            <v>57379</v>
          </cell>
          <cell r="H739">
            <v>9754</v>
          </cell>
        </row>
        <row r="741">
          <cell r="A741" t="str">
            <v xml:space="preserve">수정 및 교정 </v>
          </cell>
          <cell r="C741" t="str">
            <v>프랜트기계설치공</v>
          </cell>
          <cell r="D741">
            <v>0.34</v>
          </cell>
          <cell r="E741" t="str">
            <v>인</v>
          </cell>
          <cell r="G741">
            <v>80805</v>
          </cell>
          <cell r="H741">
            <v>27473</v>
          </cell>
        </row>
        <row r="742">
          <cell r="C742" t="str">
            <v>특 별 인 부</v>
          </cell>
          <cell r="D742">
            <v>0.17</v>
          </cell>
          <cell r="E742" t="str">
            <v>인</v>
          </cell>
          <cell r="G742">
            <v>57379</v>
          </cell>
          <cell r="H742">
            <v>9754</v>
          </cell>
        </row>
        <row r="743">
          <cell r="A743" t="str">
            <v>설치준비,CHIPPING</v>
          </cell>
          <cell r="C743" t="str">
            <v>석      공</v>
          </cell>
          <cell r="D743">
            <v>1.1499999999999999</v>
          </cell>
          <cell r="E743" t="str">
            <v>인</v>
          </cell>
          <cell r="G743">
            <v>77005</v>
          </cell>
          <cell r="H743">
            <v>88555</v>
          </cell>
        </row>
        <row r="744">
          <cell r="C744" t="str">
            <v>특 별 인 부</v>
          </cell>
          <cell r="D744">
            <v>0.86</v>
          </cell>
          <cell r="E744" t="str">
            <v>인</v>
          </cell>
          <cell r="G744">
            <v>57379</v>
          </cell>
          <cell r="H744">
            <v>49345</v>
          </cell>
        </row>
        <row r="745">
          <cell r="A745" t="str">
            <v>가설 장비 설치</v>
          </cell>
          <cell r="C745" t="str">
            <v>프랜트기계설치공</v>
          </cell>
          <cell r="D745">
            <v>0.19</v>
          </cell>
          <cell r="E745" t="str">
            <v>인</v>
          </cell>
          <cell r="G745">
            <v>80805</v>
          </cell>
          <cell r="H745">
            <v>15352</v>
          </cell>
        </row>
        <row r="747">
          <cell r="C747" t="str">
            <v>프랜트 배관공</v>
          </cell>
          <cell r="D747">
            <v>0.19</v>
          </cell>
          <cell r="E747" t="str">
            <v>인</v>
          </cell>
          <cell r="G747">
            <v>97219</v>
          </cell>
          <cell r="H747">
            <v>18471</v>
          </cell>
        </row>
        <row r="748">
          <cell r="C748" t="str">
            <v>산소 절단공</v>
          </cell>
          <cell r="D748">
            <v>0.12</v>
          </cell>
          <cell r="E748" t="str">
            <v>인</v>
          </cell>
          <cell r="G748">
            <v>31794</v>
          </cell>
          <cell r="H748">
            <v>3815</v>
          </cell>
        </row>
        <row r="749">
          <cell r="C749" t="str">
            <v>프랜트 용접공</v>
          </cell>
          <cell r="D749">
            <v>0.12</v>
          </cell>
          <cell r="E749" t="str">
            <v>인</v>
          </cell>
          <cell r="G749">
            <v>95379</v>
          </cell>
          <cell r="H749">
            <v>11445</v>
          </cell>
        </row>
        <row r="750">
          <cell r="C750" t="str">
            <v>특 별 인 부</v>
          </cell>
          <cell r="D750">
            <v>0.51</v>
          </cell>
          <cell r="E750" t="str">
            <v>인</v>
          </cell>
          <cell r="G750">
            <v>57379</v>
          </cell>
          <cell r="H750">
            <v>29263</v>
          </cell>
        </row>
        <row r="751">
          <cell r="A751" t="str">
            <v>앙카바 정리 작업</v>
          </cell>
          <cell r="C751" t="str">
            <v>산소 절단공</v>
          </cell>
          <cell r="D751">
            <v>0.56000000000000005</v>
          </cell>
          <cell r="E751" t="str">
            <v>인</v>
          </cell>
          <cell r="G751">
            <v>31794</v>
          </cell>
          <cell r="H751">
            <v>17804</v>
          </cell>
        </row>
        <row r="753">
          <cell r="A753" t="str">
            <v xml:space="preserve"> </v>
          </cell>
          <cell r="C753" t="str">
            <v>프랜트기계설치공</v>
          </cell>
          <cell r="D753">
            <v>0.56000000000000005</v>
          </cell>
          <cell r="E753" t="str">
            <v>인</v>
          </cell>
          <cell r="G753">
            <v>80805</v>
          </cell>
          <cell r="H753">
            <v>45250</v>
          </cell>
        </row>
        <row r="754">
          <cell r="A754" t="str">
            <v xml:space="preserve"> </v>
          </cell>
          <cell r="C754" t="str">
            <v>특 별 인 부</v>
          </cell>
          <cell r="D754">
            <v>1.1200000000000001</v>
          </cell>
          <cell r="E754" t="str">
            <v>인</v>
          </cell>
          <cell r="G754">
            <v>57379</v>
          </cell>
          <cell r="H754">
            <v>64264</v>
          </cell>
        </row>
        <row r="755">
          <cell r="A755" t="str">
            <v>조       립</v>
          </cell>
          <cell r="C755" t="str">
            <v>특수 비계공</v>
          </cell>
          <cell r="D755">
            <v>0.79</v>
          </cell>
          <cell r="E755" t="str">
            <v>인</v>
          </cell>
          <cell r="G755">
            <v>85884</v>
          </cell>
          <cell r="H755">
            <v>67848</v>
          </cell>
        </row>
        <row r="756">
          <cell r="A756" t="str">
            <v xml:space="preserve"> </v>
          </cell>
          <cell r="C756" t="str">
            <v>프랜트기계설치공</v>
          </cell>
          <cell r="D756">
            <v>0.59</v>
          </cell>
          <cell r="E756" t="str">
            <v>인</v>
          </cell>
          <cell r="G756">
            <v>80805</v>
          </cell>
          <cell r="H756">
            <v>47674</v>
          </cell>
        </row>
        <row r="757">
          <cell r="C757" t="str">
            <v>산소 절단공</v>
          </cell>
          <cell r="D757">
            <v>0.28999999999999998</v>
          </cell>
          <cell r="E757" t="str">
            <v>인</v>
          </cell>
          <cell r="G757">
            <v>31794</v>
          </cell>
          <cell r="H757">
            <v>9220</v>
          </cell>
        </row>
        <row r="758">
          <cell r="C758" t="str">
            <v>플랜트기계설치공</v>
          </cell>
          <cell r="D758">
            <v>0.28999999999999998</v>
          </cell>
          <cell r="E758" t="str">
            <v>인</v>
          </cell>
          <cell r="G758">
            <v>80805</v>
          </cell>
          <cell r="H758">
            <v>23433</v>
          </cell>
        </row>
        <row r="759">
          <cell r="C759" t="str">
            <v>프랜트 용접공</v>
          </cell>
          <cell r="D759">
            <v>1.6</v>
          </cell>
          <cell r="E759" t="str">
            <v>인</v>
          </cell>
          <cell r="G759">
            <v>95379</v>
          </cell>
          <cell r="H759">
            <v>152606</v>
          </cell>
        </row>
        <row r="760">
          <cell r="A760" t="str">
            <v>종       별</v>
          </cell>
          <cell r="C760" t="str">
            <v>재 료 또 는</v>
          </cell>
          <cell r="D760" t="str">
            <v xml:space="preserve">원 수 </v>
          </cell>
          <cell r="E760" t="str">
            <v>단 위</v>
          </cell>
          <cell r="F760" t="str">
            <v>총   액</v>
          </cell>
          <cell r="G760" t="str">
            <v>노   무   비</v>
          </cell>
          <cell r="I760" t="str">
            <v>재   료   비</v>
          </cell>
          <cell r="K760" t="str">
            <v>경      비</v>
          </cell>
          <cell r="M760" t="str">
            <v>비   고</v>
          </cell>
        </row>
        <row r="761">
          <cell r="C761" t="str">
            <v xml:space="preserve">규       격 </v>
          </cell>
          <cell r="F761" t="str">
            <v>금   액</v>
          </cell>
          <cell r="G761" t="str">
            <v>단  가</v>
          </cell>
          <cell r="H761" t="str">
            <v>금   액</v>
          </cell>
          <cell r="I761" t="str">
            <v>단  가</v>
          </cell>
          <cell r="J761" t="str">
            <v>금   액</v>
          </cell>
          <cell r="K761" t="str">
            <v>단  가</v>
          </cell>
          <cell r="L761" t="str">
            <v>금   액</v>
          </cell>
        </row>
        <row r="762">
          <cell r="C762" t="str">
            <v>특 별 인 부</v>
          </cell>
          <cell r="D762">
            <v>2.77</v>
          </cell>
          <cell r="E762" t="str">
            <v>인</v>
          </cell>
          <cell r="G762">
            <v>57379</v>
          </cell>
          <cell r="H762">
            <v>158939</v>
          </cell>
        </row>
        <row r="763">
          <cell r="A763" t="str">
            <v>쎈   터   링</v>
          </cell>
          <cell r="C763" t="str">
            <v>특수 비계공</v>
          </cell>
          <cell r="D763">
            <v>0.79</v>
          </cell>
          <cell r="E763" t="str">
            <v>인</v>
          </cell>
          <cell r="G763">
            <v>85884</v>
          </cell>
          <cell r="H763">
            <v>67848</v>
          </cell>
        </row>
        <row r="764">
          <cell r="C764" t="str">
            <v>프랜트 용접공</v>
          </cell>
          <cell r="D764">
            <v>4.9000000000000004</v>
          </cell>
          <cell r="E764" t="str">
            <v>인</v>
          </cell>
          <cell r="G764">
            <v>95379</v>
          </cell>
          <cell r="H764">
            <v>467357</v>
          </cell>
        </row>
        <row r="765">
          <cell r="A765" t="str">
            <v xml:space="preserve"> </v>
          </cell>
          <cell r="C765" t="str">
            <v>측   량   사</v>
          </cell>
          <cell r="D765">
            <v>0.59</v>
          </cell>
          <cell r="E765" t="str">
            <v>인</v>
          </cell>
          <cell r="G765">
            <v>58506</v>
          </cell>
          <cell r="H765">
            <v>34518</v>
          </cell>
          <cell r="I765" t="str">
            <v xml:space="preserve"> </v>
          </cell>
        </row>
        <row r="766">
          <cell r="C766" t="str">
            <v>측 량 조 수</v>
          </cell>
          <cell r="D766">
            <v>0.59</v>
          </cell>
          <cell r="E766" t="str">
            <v>인</v>
          </cell>
          <cell r="G766">
            <v>38777</v>
          </cell>
          <cell r="H766">
            <v>22878</v>
          </cell>
        </row>
        <row r="767">
          <cell r="A767" t="str">
            <v xml:space="preserve"> </v>
          </cell>
          <cell r="C767" t="str">
            <v>산소 절단공</v>
          </cell>
          <cell r="D767">
            <v>0.59</v>
          </cell>
          <cell r="E767" t="str">
            <v>인</v>
          </cell>
          <cell r="G767">
            <v>31794</v>
          </cell>
          <cell r="H767">
            <v>18758</v>
          </cell>
        </row>
        <row r="768">
          <cell r="C768" t="str">
            <v>프랜트기계설치공</v>
          </cell>
          <cell r="D768">
            <v>1.48</v>
          </cell>
          <cell r="E768" t="str">
            <v>인</v>
          </cell>
          <cell r="G768">
            <v>80805</v>
          </cell>
          <cell r="H768">
            <v>119591</v>
          </cell>
        </row>
        <row r="769">
          <cell r="A769" t="str">
            <v xml:space="preserve"> </v>
          </cell>
          <cell r="C769" t="str">
            <v>특 별 인 부</v>
          </cell>
          <cell r="D769">
            <v>7.76</v>
          </cell>
          <cell r="E769" t="str">
            <v>인</v>
          </cell>
          <cell r="G769">
            <v>57379</v>
          </cell>
          <cell r="H769">
            <v>445261</v>
          </cell>
        </row>
        <row r="771">
          <cell r="A771" t="str">
            <v>거프집용 앙카설치</v>
          </cell>
          <cell r="C771" t="str">
            <v>산소 절단공</v>
          </cell>
          <cell r="D771">
            <v>0.21</v>
          </cell>
          <cell r="E771" t="str">
            <v>인</v>
          </cell>
          <cell r="G771">
            <v>31794</v>
          </cell>
          <cell r="H771">
            <v>6676</v>
          </cell>
        </row>
        <row r="772">
          <cell r="A772" t="str">
            <v xml:space="preserve"> </v>
          </cell>
          <cell r="C772" t="str">
            <v>프랜트 용접공</v>
          </cell>
          <cell r="D772">
            <v>1.6</v>
          </cell>
          <cell r="E772" t="str">
            <v>인</v>
          </cell>
          <cell r="G772">
            <v>95379</v>
          </cell>
          <cell r="H772">
            <v>152606</v>
          </cell>
        </row>
        <row r="773">
          <cell r="C773" t="str">
            <v>특 별 인 부</v>
          </cell>
          <cell r="D773">
            <v>1.81</v>
          </cell>
          <cell r="E773" t="str">
            <v>인</v>
          </cell>
          <cell r="G773">
            <v>57379</v>
          </cell>
          <cell r="H773">
            <v>103855</v>
          </cell>
        </row>
        <row r="774">
          <cell r="A774" t="str">
            <v>검 사 기 록</v>
          </cell>
          <cell r="C774" t="str">
            <v>측   량   사</v>
          </cell>
          <cell r="D774">
            <v>0.28999999999999998</v>
          </cell>
          <cell r="E774" t="str">
            <v>인</v>
          </cell>
          <cell r="G774">
            <v>58506</v>
          </cell>
          <cell r="H774">
            <v>16966</v>
          </cell>
        </row>
        <row r="775">
          <cell r="C775" t="str">
            <v>측 량 조 수</v>
          </cell>
          <cell r="D775">
            <v>0.28999999999999998</v>
          </cell>
          <cell r="E775" t="str">
            <v>인</v>
          </cell>
          <cell r="G775">
            <v>38777</v>
          </cell>
          <cell r="H775">
            <v>11245</v>
          </cell>
        </row>
        <row r="777">
          <cell r="C777" t="str">
            <v>프랜트기계설치공</v>
          </cell>
          <cell r="D777">
            <v>0.73</v>
          </cell>
          <cell r="E777" t="str">
            <v>인</v>
          </cell>
          <cell r="G777">
            <v>80805</v>
          </cell>
          <cell r="H777">
            <v>58987</v>
          </cell>
        </row>
        <row r="778">
          <cell r="C778" t="str">
            <v>특 별 인 부</v>
          </cell>
          <cell r="D778">
            <v>2.29</v>
          </cell>
          <cell r="E778" t="str">
            <v>인</v>
          </cell>
          <cell r="G778">
            <v>57379</v>
          </cell>
          <cell r="H778">
            <v>131397</v>
          </cell>
        </row>
        <row r="779">
          <cell r="A779" t="str">
            <v>뒷   정   리</v>
          </cell>
          <cell r="C779" t="str">
            <v>특수 비계공</v>
          </cell>
          <cell r="D779">
            <v>0.22</v>
          </cell>
          <cell r="E779" t="str">
            <v>인</v>
          </cell>
          <cell r="G779">
            <v>85884</v>
          </cell>
          <cell r="H779">
            <v>18894</v>
          </cell>
        </row>
        <row r="780">
          <cell r="C780" t="str">
            <v>프랜트기계설치공</v>
          </cell>
          <cell r="D780">
            <v>0.34</v>
          </cell>
          <cell r="E780" t="str">
            <v>인</v>
          </cell>
          <cell r="G780">
            <v>80805</v>
          </cell>
          <cell r="H780">
            <v>27473</v>
          </cell>
        </row>
        <row r="781">
          <cell r="C781" t="str">
            <v>산소 절단공</v>
          </cell>
          <cell r="D781">
            <v>0.22</v>
          </cell>
          <cell r="E781" t="str">
            <v>인</v>
          </cell>
          <cell r="G781">
            <v>31794</v>
          </cell>
          <cell r="H781">
            <v>6994</v>
          </cell>
        </row>
        <row r="783">
          <cell r="C783" t="str">
            <v>특 별 인 부</v>
          </cell>
          <cell r="D783">
            <v>0.56000000000000005</v>
          </cell>
          <cell r="E783" t="str">
            <v>인</v>
          </cell>
          <cell r="G783">
            <v>57379</v>
          </cell>
          <cell r="H783">
            <v>32132</v>
          </cell>
        </row>
        <row r="784">
          <cell r="A784" t="str">
            <v>전기설비,설치유지비</v>
          </cell>
          <cell r="C784" t="str">
            <v>플랜트전공</v>
          </cell>
          <cell r="D784">
            <v>4.25</v>
          </cell>
          <cell r="E784" t="str">
            <v>인</v>
          </cell>
          <cell r="G784">
            <v>64285</v>
          </cell>
          <cell r="H784">
            <v>273211</v>
          </cell>
        </row>
        <row r="785">
          <cell r="A785" t="str">
            <v>철     거</v>
          </cell>
          <cell r="C785" t="str">
            <v>특 별 인 부</v>
          </cell>
          <cell r="D785">
            <v>4.25</v>
          </cell>
          <cell r="E785" t="str">
            <v>인</v>
          </cell>
          <cell r="G785">
            <v>57379</v>
          </cell>
          <cell r="H785">
            <v>243860</v>
          </cell>
        </row>
        <row r="787">
          <cell r="B787" t="str">
            <v>계</v>
          </cell>
          <cell r="F787">
            <v>3689231</v>
          </cell>
          <cell r="H787">
            <v>3689231</v>
          </cell>
        </row>
        <row r="789">
          <cell r="A789" t="str">
            <v>ROLLER GATE GUIDE FRAME 설치 사용장비 경비</v>
          </cell>
        </row>
        <row r="790">
          <cell r="E790" t="str">
            <v xml:space="preserve"> </v>
          </cell>
        </row>
        <row r="791">
          <cell r="A791" t="str">
            <v>종       별</v>
          </cell>
          <cell r="C791" t="str">
            <v>재 료 또 는</v>
          </cell>
          <cell r="D791" t="str">
            <v xml:space="preserve">원 수 </v>
          </cell>
          <cell r="E791" t="str">
            <v>단 위</v>
          </cell>
          <cell r="F791" t="str">
            <v>총   액</v>
          </cell>
          <cell r="G791" t="str">
            <v>노   무   비</v>
          </cell>
          <cell r="I791" t="str">
            <v>재   료   비</v>
          </cell>
          <cell r="K791" t="str">
            <v>경      비</v>
          </cell>
          <cell r="M791" t="str">
            <v>비   고</v>
          </cell>
        </row>
        <row r="792">
          <cell r="C792" t="str">
            <v xml:space="preserve">규       격 </v>
          </cell>
          <cell r="F792" t="str">
            <v>금   액</v>
          </cell>
          <cell r="G792" t="str">
            <v>단  가</v>
          </cell>
          <cell r="H792" t="str">
            <v>금   액</v>
          </cell>
          <cell r="I792" t="str">
            <v>단  가</v>
          </cell>
          <cell r="J792" t="str">
            <v>금   액</v>
          </cell>
          <cell r="K792" t="str">
            <v>단  가</v>
          </cell>
          <cell r="L792" t="str">
            <v>금   액</v>
          </cell>
        </row>
        <row r="793">
          <cell r="A793" t="str">
            <v>A.C WELDER</v>
          </cell>
          <cell r="C793" t="str">
            <v>10KVA</v>
          </cell>
          <cell r="D793">
            <v>8</v>
          </cell>
          <cell r="E793" t="str">
            <v>Hr</v>
          </cell>
          <cell r="K793">
            <v>155</v>
          </cell>
          <cell r="L793">
            <v>1240</v>
          </cell>
        </row>
        <row r="794">
          <cell r="A794" t="str">
            <v>D.C WELDER</v>
          </cell>
          <cell r="C794" t="str">
            <v>5.5KW</v>
          </cell>
          <cell r="D794">
            <v>32</v>
          </cell>
          <cell r="E794" t="str">
            <v>Hr</v>
          </cell>
          <cell r="K794">
            <v>359</v>
          </cell>
          <cell r="L794">
            <v>11488</v>
          </cell>
        </row>
        <row r="795">
          <cell r="A795" t="str">
            <v>GAS CUTTING M/C</v>
          </cell>
          <cell r="C795" t="str">
            <v>중 형</v>
          </cell>
          <cell r="D795">
            <v>32</v>
          </cell>
          <cell r="E795" t="str">
            <v>Hr</v>
          </cell>
          <cell r="G795">
            <v>3974</v>
          </cell>
          <cell r="H795">
            <v>127168</v>
          </cell>
          <cell r="K795">
            <v>115</v>
          </cell>
          <cell r="L795">
            <v>3680</v>
          </cell>
        </row>
        <row r="796">
          <cell r="A796" t="str">
            <v>GAS WELDER</v>
          </cell>
          <cell r="C796" t="str">
            <v>중 형</v>
          </cell>
          <cell r="D796">
            <v>24</v>
          </cell>
          <cell r="E796" t="str">
            <v>Hr</v>
          </cell>
          <cell r="K796">
            <v>115</v>
          </cell>
          <cell r="L796">
            <v>2760</v>
          </cell>
        </row>
        <row r="797">
          <cell r="A797" t="str">
            <v>PORTABLE DRILL</v>
          </cell>
          <cell r="C797" t="str">
            <v>1.5 HP</v>
          </cell>
          <cell r="D797">
            <v>16</v>
          </cell>
          <cell r="E797" t="str">
            <v>Hr</v>
          </cell>
          <cell r="K797">
            <v>14</v>
          </cell>
          <cell r="L797">
            <v>224</v>
          </cell>
        </row>
        <row r="799">
          <cell r="A799" t="str">
            <v>PORTABLE GRINDER</v>
          </cell>
          <cell r="C799" t="str">
            <v>0.5 HP</v>
          </cell>
          <cell r="D799">
            <v>32</v>
          </cell>
          <cell r="E799" t="str">
            <v>Hr</v>
          </cell>
          <cell r="K799">
            <v>22</v>
          </cell>
          <cell r="L799">
            <v>704</v>
          </cell>
        </row>
        <row r="800">
          <cell r="A800" t="str">
            <v>COMPRESSOR</v>
          </cell>
          <cell r="C800" t="str">
            <v>8.9㎥/min</v>
          </cell>
          <cell r="D800">
            <v>8</v>
          </cell>
          <cell r="E800" t="str">
            <v>Hr</v>
          </cell>
          <cell r="G800">
            <v>9681</v>
          </cell>
          <cell r="H800">
            <v>77448</v>
          </cell>
          <cell r="I800">
            <v>8779</v>
          </cell>
          <cell r="J800">
            <v>70232</v>
          </cell>
          <cell r="K800">
            <v>6250</v>
          </cell>
          <cell r="L800">
            <v>50000</v>
          </cell>
        </row>
        <row r="801">
          <cell r="A801" t="str">
            <v>WINCH</v>
          </cell>
          <cell r="C801" t="str">
            <v>10 HP</v>
          </cell>
          <cell r="D801">
            <v>16</v>
          </cell>
          <cell r="E801" t="str">
            <v>Hr</v>
          </cell>
          <cell r="G801">
            <v>9235</v>
          </cell>
          <cell r="H801">
            <v>147760</v>
          </cell>
          <cell r="K801">
            <v>850</v>
          </cell>
          <cell r="L801">
            <v>13600</v>
          </cell>
        </row>
        <row r="802">
          <cell r="A802" t="str">
            <v>리프트 트럭</v>
          </cell>
          <cell r="C802" t="str">
            <v>7 TON</v>
          </cell>
          <cell r="D802">
            <v>8</v>
          </cell>
          <cell r="E802" t="str">
            <v>Hr</v>
          </cell>
          <cell r="G802">
            <v>9681</v>
          </cell>
          <cell r="H802">
            <v>77448</v>
          </cell>
          <cell r="I802">
            <v>5898</v>
          </cell>
          <cell r="J802">
            <v>47184</v>
          </cell>
          <cell r="K802">
            <v>5845</v>
          </cell>
          <cell r="L802">
            <v>46760</v>
          </cell>
        </row>
        <row r="803">
          <cell r="A803" t="str">
            <v>TRUCK CRANE</v>
          </cell>
          <cell r="C803" t="str">
            <v>40 TON</v>
          </cell>
          <cell r="D803">
            <v>8</v>
          </cell>
          <cell r="E803" t="str">
            <v>Hr</v>
          </cell>
          <cell r="G803">
            <v>18615</v>
          </cell>
          <cell r="H803">
            <v>148920</v>
          </cell>
          <cell r="I803">
            <v>8730</v>
          </cell>
          <cell r="J803">
            <v>69840</v>
          </cell>
          <cell r="K803">
            <v>55621</v>
          </cell>
          <cell r="L803">
            <v>444968</v>
          </cell>
        </row>
        <row r="807">
          <cell r="B807" t="str">
            <v xml:space="preserve"> 계</v>
          </cell>
          <cell r="F807">
            <v>1341424</v>
          </cell>
          <cell r="H807">
            <v>578744</v>
          </cell>
          <cell r="J807">
            <v>187256</v>
          </cell>
          <cell r="L807">
            <v>575424</v>
          </cell>
        </row>
        <row r="815">
          <cell r="J815" t="str">
            <v xml:space="preserve"> </v>
          </cell>
        </row>
        <row r="816">
          <cell r="J816" t="str">
            <v xml:space="preserve"> </v>
          </cell>
        </row>
        <row r="817">
          <cell r="J817" t="str">
            <v xml:space="preserve"> </v>
          </cell>
        </row>
        <row r="818">
          <cell r="A818" t="str">
            <v>ROLLER GATE GUIDE FRAME 설치 소모 자재비</v>
          </cell>
        </row>
        <row r="819">
          <cell r="E819" t="str">
            <v xml:space="preserve"> </v>
          </cell>
        </row>
        <row r="820">
          <cell r="A820" t="str">
            <v>종       별</v>
          </cell>
          <cell r="C820" t="str">
            <v>재 료 또 는</v>
          </cell>
          <cell r="D820" t="str">
            <v xml:space="preserve">원 수 </v>
          </cell>
          <cell r="E820" t="str">
            <v>단 위</v>
          </cell>
          <cell r="F820" t="str">
            <v>총   액</v>
          </cell>
          <cell r="G820" t="str">
            <v>노   무   비</v>
          </cell>
          <cell r="I820" t="str">
            <v>재   료   비</v>
          </cell>
          <cell r="K820" t="str">
            <v>경      비</v>
          </cell>
          <cell r="M820" t="str">
            <v>비   고</v>
          </cell>
        </row>
        <row r="821">
          <cell r="C821" t="str">
            <v xml:space="preserve">규       격 </v>
          </cell>
          <cell r="F821" t="str">
            <v>금   액</v>
          </cell>
          <cell r="G821" t="str">
            <v>단  가</v>
          </cell>
          <cell r="H821" t="str">
            <v>금   액</v>
          </cell>
          <cell r="I821" t="str">
            <v>단  가</v>
          </cell>
          <cell r="J821" t="str">
            <v>금   액</v>
          </cell>
          <cell r="K821" t="str">
            <v>단  가</v>
          </cell>
          <cell r="L821" t="str">
            <v>금   액</v>
          </cell>
        </row>
        <row r="822">
          <cell r="A822" t="str">
            <v>산       소</v>
          </cell>
          <cell r="C822" t="str">
            <v>6,000L용</v>
          </cell>
          <cell r="D822">
            <v>0.69</v>
          </cell>
          <cell r="E822" t="str">
            <v>병</v>
          </cell>
          <cell r="G822" t="str">
            <v xml:space="preserve"> </v>
          </cell>
          <cell r="I822">
            <v>12000</v>
          </cell>
          <cell r="J822">
            <v>8280</v>
          </cell>
        </row>
        <row r="823">
          <cell r="A823" t="str">
            <v>아 세 치 렌</v>
          </cell>
          <cell r="C823" t="str">
            <v>2,100L용</v>
          </cell>
          <cell r="D823">
            <v>0.2</v>
          </cell>
          <cell r="E823" t="str">
            <v>병</v>
          </cell>
          <cell r="I823">
            <v>25849</v>
          </cell>
          <cell r="J823">
            <v>5169</v>
          </cell>
        </row>
        <row r="824">
          <cell r="A824" t="str">
            <v>용   접  봉</v>
          </cell>
          <cell r="C824" t="str">
            <v>SS41+STS304,4M/M</v>
          </cell>
          <cell r="D824">
            <v>31.05</v>
          </cell>
          <cell r="E824" t="str">
            <v>KG</v>
          </cell>
          <cell r="I824">
            <v>3360</v>
          </cell>
          <cell r="J824">
            <v>104328</v>
          </cell>
        </row>
        <row r="825">
          <cell r="A825" t="str">
            <v xml:space="preserve"> </v>
          </cell>
          <cell r="D825" t="str">
            <v xml:space="preserve"> </v>
          </cell>
          <cell r="E825" t="str">
            <v xml:space="preserve"> </v>
          </cell>
        </row>
        <row r="828">
          <cell r="A828" t="str">
            <v xml:space="preserve"> </v>
          </cell>
        </row>
        <row r="829">
          <cell r="L829" t="str">
            <v xml:space="preserve"> </v>
          </cell>
        </row>
        <row r="830">
          <cell r="B830" t="str">
            <v>계</v>
          </cell>
          <cell r="F830">
            <v>117777</v>
          </cell>
          <cell r="J830">
            <v>117777</v>
          </cell>
          <cell r="L830" t="str">
            <v xml:space="preserve"> </v>
          </cell>
        </row>
        <row r="831">
          <cell r="F831" t="str">
            <v xml:space="preserve"> </v>
          </cell>
          <cell r="L831" t="str">
            <v xml:space="preserve"> </v>
          </cell>
        </row>
        <row r="832">
          <cell r="F832" t="str">
            <v xml:space="preserve"> </v>
          </cell>
          <cell r="J832" t="str">
            <v xml:space="preserve"> </v>
          </cell>
          <cell r="L832" t="str">
            <v xml:space="preserve"> </v>
          </cell>
        </row>
        <row r="833">
          <cell r="F833" t="str">
            <v xml:space="preserve"> </v>
          </cell>
          <cell r="J833" t="str">
            <v xml:space="preserve"> </v>
          </cell>
          <cell r="L833" t="str">
            <v xml:space="preserve"> </v>
          </cell>
        </row>
        <row r="834">
          <cell r="F834" t="str">
            <v xml:space="preserve"> </v>
          </cell>
          <cell r="J834" t="str">
            <v xml:space="preserve"> </v>
          </cell>
          <cell r="L834" t="str">
            <v xml:space="preserve"> </v>
          </cell>
        </row>
        <row r="835">
          <cell r="F835" t="str">
            <v xml:space="preserve"> </v>
          </cell>
          <cell r="J835" t="str">
            <v xml:space="preserve"> </v>
          </cell>
          <cell r="L835" t="str">
            <v xml:space="preserve"> </v>
          </cell>
        </row>
        <row r="836">
          <cell r="F836" t="str">
            <v xml:space="preserve"> </v>
          </cell>
          <cell r="J836" t="str">
            <v xml:space="preserve"> </v>
          </cell>
          <cell r="L836" t="str">
            <v xml:space="preserve"> </v>
          </cell>
        </row>
        <row r="837">
          <cell r="F837" t="str">
            <v xml:space="preserve"> </v>
          </cell>
          <cell r="J837" t="str">
            <v xml:space="preserve"> </v>
          </cell>
          <cell r="L837" t="str">
            <v xml:space="preserve"> </v>
          </cell>
        </row>
        <row r="838">
          <cell r="F838" t="str">
            <v xml:space="preserve"> </v>
          </cell>
          <cell r="J838" t="str">
            <v xml:space="preserve"> </v>
          </cell>
          <cell r="L838" t="str">
            <v xml:space="preserve"> </v>
          </cell>
        </row>
        <row r="839">
          <cell r="F839" t="str">
            <v xml:space="preserve"> </v>
          </cell>
          <cell r="J839" t="str">
            <v xml:space="preserve"> </v>
          </cell>
          <cell r="L839" t="str">
            <v xml:space="preserve"> </v>
          </cell>
        </row>
        <row r="840">
          <cell r="F840" t="str">
            <v xml:space="preserve"> </v>
          </cell>
          <cell r="J840" t="str">
            <v xml:space="preserve"> </v>
          </cell>
          <cell r="L840" t="str">
            <v xml:space="preserve"> </v>
          </cell>
        </row>
        <row r="841">
          <cell r="F841" t="str">
            <v xml:space="preserve"> </v>
          </cell>
          <cell r="J841" t="str">
            <v xml:space="preserve"> </v>
          </cell>
          <cell r="L841" t="str">
            <v xml:space="preserve"> </v>
          </cell>
        </row>
        <row r="842">
          <cell r="F842" t="str">
            <v xml:space="preserve"> </v>
          </cell>
          <cell r="J842" t="str">
            <v xml:space="preserve"> </v>
          </cell>
          <cell r="L842" t="str">
            <v xml:space="preserve"> </v>
          </cell>
        </row>
        <row r="843">
          <cell r="F843" t="str">
            <v xml:space="preserve"> </v>
          </cell>
          <cell r="J843" t="str">
            <v xml:space="preserve"> </v>
          </cell>
          <cell r="L843" t="str">
            <v xml:space="preserve"> </v>
          </cell>
        </row>
        <row r="844">
          <cell r="F844" t="str">
            <v xml:space="preserve"> </v>
          </cell>
          <cell r="J844" t="str">
            <v xml:space="preserve"> </v>
          </cell>
          <cell r="L844" t="str">
            <v xml:space="preserve"> </v>
          </cell>
        </row>
        <row r="845">
          <cell r="F845" t="str">
            <v xml:space="preserve"> </v>
          </cell>
          <cell r="J845" t="str">
            <v xml:space="preserve"> </v>
          </cell>
          <cell r="L845" t="str">
            <v xml:space="preserve"> </v>
          </cell>
        </row>
        <row r="846">
          <cell r="F846" t="str">
            <v xml:space="preserve"> </v>
          </cell>
          <cell r="J846" t="str">
            <v xml:space="preserve"> </v>
          </cell>
          <cell r="L846" t="str">
            <v xml:space="preserve"> </v>
          </cell>
        </row>
        <row r="847">
          <cell r="A847" t="str">
            <v>HOIST 설치 인건비</v>
          </cell>
        </row>
        <row r="848">
          <cell r="E848" t="str">
            <v xml:space="preserve"> </v>
          </cell>
        </row>
        <row r="849">
          <cell r="A849" t="str">
            <v>종       별</v>
          </cell>
          <cell r="C849" t="str">
            <v>재 료 또 는</v>
          </cell>
          <cell r="D849" t="str">
            <v xml:space="preserve">원 수 </v>
          </cell>
          <cell r="E849" t="str">
            <v>단 위</v>
          </cell>
          <cell r="F849" t="str">
            <v>총   액</v>
          </cell>
          <cell r="G849" t="str">
            <v>노   무   비</v>
          </cell>
          <cell r="I849" t="str">
            <v>재   료   비</v>
          </cell>
          <cell r="K849" t="str">
            <v>경      비</v>
          </cell>
          <cell r="M849" t="str">
            <v>비   고</v>
          </cell>
        </row>
        <row r="850">
          <cell r="C850" t="str">
            <v xml:space="preserve">규       격 </v>
          </cell>
          <cell r="F850" t="str">
            <v>금   액</v>
          </cell>
          <cell r="G850" t="str">
            <v>단  가</v>
          </cell>
          <cell r="H850" t="str">
            <v>금   액</v>
          </cell>
          <cell r="I850" t="str">
            <v>단  가</v>
          </cell>
          <cell r="J850" t="str">
            <v>금   액</v>
          </cell>
          <cell r="K850" t="str">
            <v>단  가</v>
          </cell>
          <cell r="L850" t="str">
            <v>금   액</v>
          </cell>
        </row>
        <row r="851">
          <cell r="A851" t="str">
            <v>기 술 관 리</v>
          </cell>
          <cell r="C851" t="str">
            <v>기계기사2급</v>
          </cell>
          <cell r="D851">
            <v>0.5</v>
          </cell>
          <cell r="E851" t="str">
            <v>인</v>
          </cell>
          <cell r="G851">
            <v>69405</v>
          </cell>
          <cell r="H851">
            <v>34702</v>
          </cell>
        </row>
        <row r="852">
          <cell r="A852" t="str">
            <v>소운반 조작</v>
          </cell>
          <cell r="C852" t="str">
            <v>비   계   공</v>
          </cell>
          <cell r="D852">
            <v>1.105</v>
          </cell>
          <cell r="E852" t="str">
            <v>인</v>
          </cell>
          <cell r="G852">
            <v>79467</v>
          </cell>
          <cell r="H852">
            <v>87811</v>
          </cell>
        </row>
        <row r="853">
          <cell r="A853" t="str">
            <v>조립 및 조정</v>
          </cell>
          <cell r="C853" t="str">
            <v>비   계   공</v>
          </cell>
          <cell r="D853">
            <v>1.9279999999999999</v>
          </cell>
          <cell r="E853" t="str">
            <v>인</v>
          </cell>
          <cell r="G853">
            <v>79467</v>
          </cell>
          <cell r="H853">
            <v>153212</v>
          </cell>
        </row>
        <row r="854">
          <cell r="A854" t="str">
            <v xml:space="preserve"> </v>
          </cell>
          <cell r="C854" t="str">
            <v>측   량   사</v>
          </cell>
          <cell r="D854">
            <v>0.26800000000000002</v>
          </cell>
          <cell r="E854" t="str">
            <v>인</v>
          </cell>
          <cell r="G854">
            <v>58506</v>
          </cell>
          <cell r="H854">
            <v>15679</v>
          </cell>
        </row>
        <row r="855">
          <cell r="A855" t="str">
            <v xml:space="preserve"> </v>
          </cell>
          <cell r="C855" t="str">
            <v>프랜트기계설치공</v>
          </cell>
          <cell r="D855">
            <v>2.1150000000000002</v>
          </cell>
          <cell r="E855" t="str">
            <v>인</v>
          </cell>
          <cell r="G855">
            <v>80805</v>
          </cell>
          <cell r="H855">
            <v>170902</v>
          </cell>
        </row>
        <row r="857">
          <cell r="A857" t="str">
            <v>용       접</v>
          </cell>
          <cell r="C857" t="str">
            <v>프랜트 용접공</v>
          </cell>
          <cell r="D857">
            <v>1.03</v>
          </cell>
          <cell r="E857" t="str">
            <v>인</v>
          </cell>
          <cell r="G857">
            <v>95379</v>
          </cell>
          <cell r="H857">
            <v>98240</v>
          </cell>
        </row>
        <row r="858">
          <cell r="A858" t="str">
            <v>시운전 및 조작</v>
          </cell>
          <cell r="C858" t="str">
            <v>프랜트기계설치공</v>
          </cell>
          <cell r="D858">
            <v>0.36</v>
          </cell>
          <cell r="E858" t="str">
            <v>인</v>
          </cell>
          <cell r="G858">
            <v>80805</v>
          </cell>
          <cell r="H858">
            <v>29089</v>
          </cell>
        </row>
        <row r="859">
          <cell r="A859" t="str">
            <v xml:space="preserve"> </v>
          </cell>
          <cell r="B859" t="str">
            <v xml:space="preserve"> </v>
          </cell>
          <cell r="C859" t="str">
            <v>프랜트 전공</v>
          </cell>
          <cell r="D859">
            <v>0.41299999999999998</v>
          </cell>
          <cell r="E859" t="str">
            <v>인</v>
          </cell>
          <cell r="G859">
            <v>64285</v>
          </cell>
          <cell r="H859">
            <v>26549</v>
          </cell>
        </row>
        <row r="860">
          <cell r="C860" t="str">
            <v>비   계   공</v>
          </cell>
          <cell r="D860">
            <v>0.9</v>
          </cell>
          <cell r="E860" t="str">
            <v>인</v>
          </cell>
          <cell r="G860">
            <v>79467</v>
          </cell>
          <cell r="H860">
            <v>71520</v>
          </cell>
        </row>
        <row r="861">
          <cell r="A861" t="str">
            <v>검사 및 교정</v>
          </cell>
          <cell r="C861" t="str">
            <v>기술관리,시운</v>
          </cell>
          <cell r="D861" t="str">
            <v>1</v>
          </cell>
          <cell r="E861" t="str">
            <v>식</v>
          </cell>
        </row>
        <row r="862">
          <cell r="C862" t="str">
            <v>전및조작제외</v>
          </cell>
          <cell r="E862" t="str">
            <v xml:space="preserve"> </v>
          </cell>
        </row>
        <row r="863">
          <cell r="A863" t="str">
            <v xml:space="preserve"> </v>
          </cell>
          <cell r="C863" t="str">
            <v>10 %</v>
          </cell>
        </row>
        <row r="865">
          <cell r="B865" t="str">
            <v>계</v>
          </cell>
          <cell r="F865">
            <v>687704</v>
          </cell>
          <cell r="H865">
            <v>687704</v>
          </cell>
        </row>
        <row r="876">
          <cell r="A876" t="str">
            <v>ROLLER GATE HOIST 설치 사용장비 경비</v>
          </cell>
        </row>
        <row r="877">
          <cell r="E877" t="str">
            <v xml:space="preserve"> </v>
          </cell>
        </row>
        <row r="878">
          <cell r="A878" t="str">
            <v>종       별</v>
          </cell>
          <cell r="C878" t="str">
            <v>재 료 또 는</v>
          </cell>
          <cell r="D878" t="str">
            <v xml:space="preserve">원 수 </v>
          </cell>
          <cell r="E878" t="str">
            <v>단 위</v>
          </cell>
          <cell r="F878" t="str">
            <v>총   액</v>
          </cell>
          <cell r="G878" t="str">
            <v>노   무   비</v>
          </cell>
          <cell r="I878" t="str">
            <v>재   료   비</v>
          </cell>
          <cell r="K878" t="str">
            <v>경      비</v>
          </cell>
          <cell r="M878" t="str">
            <v>비   고</v>
          </cell>
        </row>
        <row r="879">
          <cell r="C879" t="str">
            <v xml:space="preserve">규       격 </v>
          </cell>
          <cell r="F879" t="str">
            <v>금   액</v>
          </cell>
          <cell r="G879" t="str">
            <v>단  가</v>
          </cell>
          <cell r="H879" t="str">
            <v>금   액</v>
          </cell>
          <cell r="I879" t="str">
            <v>단  가</v>
          </cell>
          <cell r="J879" t="str">
            <v>금   액</v>
          </cell>
          <cell r="K879" t="str">
            <v>단  가</v>
          </cell>
          <cell r="L879" t="str">
            <v>금   액</v>
          </cell>
        </row>
        <row r="880">
          <cell r="A880" t="str">
            <v>A.C WELDER</v>
          </cell>
          <cell r="C880" t="str">
            <v>10KVA</v>
          </cell>
          <cell r="D880">
            <v>8</v>
          </cell>
          <cell r="E880" t="str">
            <v>Hr</v>
          </cell>
          <cell r="K880">
            <v>155</v>
          </cell>
          <cell r="L880">
            <v>1240</v>
          </cell>
        </row>
        <row r="881">
          <cell r="A881" t="str">
            <v>D.C WELDER</v>
          </cell>
          <cell r="C881" t="str">
            <v>300A,5.5KW</v>
          </cell>
          <cell r="D881">
            <v>8</v>
          </cell>
          <cell r="E881" t="str">
            <v>Hr</v>
          </cell>
          <cell r="K881">
            <v>359</v>
          </cell>
          <cell r="L881">
            <v>2872</v>
          </cell>
        </row>
        <row r="882">
          <cell r="A882" t="str">
            <v>GAS CUTTING M/C</v>
          </cell>
          <cell r="C882" t="str">
            <v>중 형</v>
          </cell>
          <cell r="D882">
            <v>16</v>
          </cell>
          <cell r="E882" t="str">
            <v>Hr</v>
          </cell>
          <cell r="G882">
            <v>3974</v>
          </cell>
          <cell r="H882">
            <v>63584</v>
          </cell>
          <cell r="K882">
            <v>115</v>
          </cell>
          <cell r="L882">
            <v>1840</v>
          </cell>
        </row>
        <row r="883">
          <cell r="A883" t="str">
            <v>PORTABLE DRILL</v>
          </cell>
          <cell r="C883" t="str">
            <v>1.5 HP</v>
          </cell>
          <cell r="D883">
            <v>8</v>
          </cell>
          <cell r="E883" t="str">
            <v>Hr</v>
          </cell>
          <cell r="K883">
            <v>14</v>
          </cell>
          <cell r="L883">
            <v>112</v>
          </cell>
        </row>
        <row r="884">
          <cell r="A884" t="str">
            <v>PORTABLE GRINDER</v>
          </cell>
          <cell r="C884" t="str">
            <v>0.5 HP</v>
          </cell>
          <cell r="D884">
            <v>16</v>
          </cell>
          <cell r="E884" t="str">
            <v>Hr</v>
          </cell>
          <cell r="K884">
            <v>22</v>
          </cell>
          <cell r="L884">
            <v>352</v>
          </cell>
        </row>
        <row r="886">
          <cell r="A886" t="str">
            <v>TRUCK CRANE</v>
          </cell>
          <cell r="C886" t="str">
            <v>30 TON</v>
          </cell>
          <cell r="D886">
            <v>8</v>
          </cell>
          <cell r="E886" t="str">
            <v>Hr</v>
          </cell>
          <cell r="G886">
            <v>18615</v>
          </cell>
          <cell r="H886">
            <v>148920</v>
          </cell>
          <cell r="I886">
            <v>7046</v>
          </cell>
          <cell r="J886">
            <v>56368</v>
          </cell>
          <cell r="K886">
            <v>44939</v>
          </cell>
          <cell r="L886">
            <v>359512</v>
          </cell>
        </row>
        <row r="887">
          <cell r="A887" t="str">
            <v>WINCH</v>
          </cell>
          <cell r="C887" t="str">
            <v>10 HP</v>
          </cell>
          <cell r="D887">
            <v>16</v>
          </cell>
          <cell r="E887" t="str">
            <v>Hr</v>
          </cell>
          <cell r="G887">
            <v>9235</v>
          </cell>
          <cell r="H887">
            <v>147760</v>
          </cell>
          <cell r="K887">
            <v>850</v>
          </cell>
          <cell r="L887">
            <v>13600</v>
          </cell>
        </row>
        <row r="888">
          <cell r="A888" t="str">
            <v>TRAILER</v>
          </cell>
          <cell r="C888" t="str">
            <v>30 TON</v>
          </cell>
          <cell r="D888">
            <v>8</v>
          </cell>
          <cell r="E888" t="str">
            <v>Hr</v>
          </cell>
          <cell r="G888">
            <v>8683</v>
          </cell>
          <cell r="H888">
            <v>69464</v>
          </cell>
          <cell r="I888">
            <v>15763</v>
          </cell>
          <cell r="J888">
            <v>126104</v>
          </cell>
          <cell r="K888">
            <v>27414</v>
          </cell>
          <cell r="L888">
            <v>219312</v>
          </cell>
        </row>
        <row r="889">
          <cell r="A889" t="str">
            <v>TRUCK</v>
          </cell>
          <cell r="C889" t="str">
            <v>6TON</v>
          </cell>
          <cell r="D889">
            <v>8</v>
          </cell>
          <cell r="E889" t="str">
            <v>Hr</v>
          </cell>
          <cell r="G889">
            <v>8683</v>
          </cell>
          <cell r="H889">
            <v>69464</v>
          </cell>
          <cell r="I889">
            <v>8110</v>
          </cell>
          <cell r="J889">
            <v>64880</v>
          </cell>
          <cell r="K889">
            <v>4902</v>
          </cell>
          <cell r="L889">
            <v>39216</v>
          </cell>
        </row>
        <row r="892">
          <cell r="B892" t="str">
            <v xml:space="preserve"> 계</v>
          </cell>
          <cell r="F892">
            <v>1384600</v>
          </cell>
          <cell r="H892">
            <v>499192</v>
          </cell>
          <cell r="J892">
            <v>247352</v>
          </cell>
          <cell r="L892">
            <v>638056</v>
          </cell>
        </row>
        <row r="905">
          <cell r="A905" t="str">
            <v>HOIST 설치 소모 자재비</v>
          </cell>
        </row>
        <row r="906">
          <cell r="E906" t="str">
            <v xml:space="preserve"> </v>
          </cell>
        </row>
        <row r="907">
          <cell r="A907" t="str">
            <v>종       별</v>
          </cell>
          <cell r="C907" t="str">
            <v>재 료 또 는</v>
          </cell>
          <cell r="D907" t="str">
            <v xml:space="preserve">원 수 </v>
          </cell>
          <cell r="E907" t="str">
            <v>단 위</v>
          </cell>
          <cell r="F907" t="str">
            <v>총   액</v>
          </cell>
          <cell r="G907" t="str">
            <v>노   무   비</v>
          </cell>
          <cell r="I907" t="str">
            <v>재   료   비</v>
          </cell>
          <cell r="K907" t="str">
            <v>경      비</v>
          </cell>
          <cell r="M907" t="str">
            <v>비   고</v>
          </cell>
        </row>
        <row r="908">
          <cell r="C908" t="str">
            <v xml:space="preserve">규       격 </v>
          </cell>
          <cell r="F908" t="str">
            <v>금   액</v>
          </cell>
          <cell r="G908" t="str">
            <v>단  가</v>
          </cell>
          <cell r="H908" t="str">
            <v>금   액</v>
          </cell>
          <cell r="I908" t="str">
            <v>단  가</v>
          </cell>
          <cell r="J908" t="str">
            <v>금   액</v>
          </cell>
          <cell r="K908" t="str">
            <v>단  가</v>
          </cell>
          <cell r="L908" t="str">
            <v>금   액</v>
          </cell>
        </row>
        <row r="909">
          <cell r="A909" t="str">
            <v>산       소</v>
          </cell>
          <cell r="C909" t="str">
            <v>6,000L용</v>
          </cell>
          <cell r="D909">
            <v>0.38</v>
          </cell>
          <cell r="E909" t="str">
            <v>병</v>
          </cell>
          <cell r="G909" t="str">
            <v xml:space="preserve"> </v>
          </cell>
          <cell r="I909">
            <v>12000</v>
          </cell>
          <cell r="J909">
            <v>4560</v>
          </cell>
        </row>
        <row r="910">
          <cell r="A910" t="str">
            <v>아 세 치 렌</v>
          </cell>
          <cell r="C910" t="str">
            <v>4,500L용</v>
          </cell>
          <cell r="D910">
            <v>0.33</v>
          </cell>
          <cell r="E910" t="str">
            <v>병</v>
          </cell>
          <cell r="I910">
            <v>55392</v>
          </cell>
          <cell r="J910">
            <v>18279</v>
          </cell>
        </row>
        <row r="911">
          <cell r="A911" t="str">
            <v>용   접  봉</v>
          </cell>
          <cell r="C911" t="str">
            <v>SS400 , 4M/M</v>
          </cell>
          <cell r="D911">
            <v>3</v>
          </cell>
          <cell r="E911" t="str">
            <v>KG</v>
          </cell>
          <cell r="I911">
            <v>1260</v>
          </cell>
          <cell r="J911">
            <v>3780</v>
          </cell>
        </row>
        <row r="912">
          <cell r="A912" t="str">
            <v>세    유(경유)</v>
          </cell>
          <cell r="D912">
            <v>3</v>
          </cell>
          <cell r="E912" t="str">
            <v>L</v>
          </cell>
          <cell r="I912">
            <v>526.4</v>
          </cell>
          <cell r="J912">
            <v>1579</v>
          </cell>
        </row>
        <row r="915">
          <cell r="A915" t="str">
            <v xml:space="preserve"> </v>
          </cell>
        </row>
        <row r="916">
          <cell r="L916" t="str">
            <v xml:space="preserve"> </v>
          </cell>
        </row>
        <row r="917">
          <cell r="B917" t="str">
            <v>계</v>
          </cell>
          <cell r="F917">
            <v>28198</v>
          </cell>
          <cell r="J917">
            <v>28198</v>
          </cell>
          <cell r="L917" t="str">
            <v xml:space="preserve"> </v>
          </cell>
        </row>
        <row r="918">
          <cell r="A918" t="str">
            <v xml:space="preserve"> </v>
          </cell>
        </row>
        <row r="919">
          <cell r="A919" t="str">
            <v xml:space="preserve"> </v>
          </cell>
        </row>
        <row r="920">
          <cell r="A920" t="str">
            <v xml:space="preserve"> </v>
          </cell>
        </row>
        <row r="921">
          <cell r="A921" t="str">
            <v xml:space="preserve"> </v>
          </cell>
        </row>
        <row r="922">
          <cell r="A922" t="str">
            <v xml:space="preserve"> </v>
          </cell>
        </row>
        <row r="923">
          <cell r="A923" t="str">
            <v xml:space="preserve"> </v>
          </cell>
        </row>
        <row r="924">
          <cell r="A924" t="str">
            <v xml:space="preserve"> </v>
          </cell>
        </row>
        <row r="925">
          <cell r="A925" t="str">
            <v xml:space="preserve"> </v>
          </cell>
        </row>
        <row r="926">
          <cell r="A926" t="str">
            <v xml:space="preserve"> </v>
          </cell>
        </row>
        <row r="927">
          <cell r="A927" t="str">
            <v xml:space="preserve"> </v>
          </cell>
        </row>
        <row r="928">
          <cell r="A928" t="str">
            <v xml:space="preserve"> </v>
          </cell>
        </row>
        <row r="929">
          <cell r="A929" t="str">
            <v xml:space="preserve"> </v>
          </cell>
        </row>
        <row r="930">
          <cell r="A930" t="str">
            <v xml:space="preserve"> </v>
          </cell>
        </row>
        <row r="931">
          <cell r="A931" t="str">
            <v xml:space="preserve"> </v>
          </cell>
        </row>
        <row r="932">
          <cell r="A932" t="str">
            <v xml:space="preserve"> </v>
          </cell>
        </row>
        <row r="933">
          <cell r="A933" t="str">
            <v xml:space="preserve"> </v>
          </cell>
        </row>
        <row r="934">
          <cell r="A934" t="str">
            <v>STOP LOG LEAF 제작 인건비</v>
          </cell>
        </row>
        <row r="935">
          <cell r="E935" t="str">
            <v xml:space="preserve"> </v>
          </cell>
        </row>
        <row r="936">
          <cell r="A936" t="str">
            <v>종       별</v>
          </cell>
          <cell r="C936" t="str">
            <v>재 료 또 는</v>
          </cell>
          <cell r="D936" t="str">
            <v xml:space="preserve">원 수 </v>
          </cell>
          <cell r="E936" t="str">
            <v>단 위</v>
          </cell>
          <cell r="F936" t="str">
            <v>총   액</v>
          </cell>
          <cell r="G936" t="str">
            <v>노   무   비</v>
          </cell>
          <cell r="I936" t="str">
            <v>재   료   비</v>
          </cell>
          <cell r="K936" t="str">
            <v>경      비</v>
          </cell>
          <cell r="M936" t="str">
            <v>비   고</v>
          </cell>
        </row>
        <row r="937">
          <cell r="C937" t="str">
            <v xml:space="preserve">규       격 </v>
          </cell>
          <cell r="F937" t="str">
            <v>금   액</v>
          </cell>
          <cell r="G937" t="str">
            <v>단  가</v>
          </cell>
          <cell r="H937" t="str">
            <v>금   액</v>
          </cell>
          <cell r="I937" t="str">
            <v>단  가</v>
          </cell>
          <cell r="J937" t="str">
            <v>금   액</v>
          </cell>
          <cell r="K937" t="str">
            <v>단  가</v>
          </cell>
          <cell r="L937" t="str">
            <v>금   액</v>
          </cell>
        </row>
        <row r="938">
          <cell r="A938" t="str">
            <v>기 술 관 리</v>
          </cell>
          <cell r="C938" t="str">
            <v>기계기사2급</v>
          </cell>
          <cell r="D938">
            <v>0.5</v>
          </cell>
          <cell r="E938" t="str">
            <v>인</v>
          </cell>
          <cell r="G938">
            <v>69405</v>
          </cell>
          <cell r="H938">
            <v>34702</v>
          </cell>
        </row>
        <row r="939">
          <cell r="A939" t="str">
            <v>본  뜨  기</v>
          </cell>
          <cell r="C939" t="str">
            <v>프랜트 제관공</v>
          </cell>
          <cell r="D939">
            <v>0.52300000000000002</v>
          </cell>
          <cell r="E939" t="str">
            <v>인</v>
          </cell>
          <cell r="G939">
            <v>81966</v>
          </cell>
          <cell r="H939">
            <v>42868</v>
          </cell>
        </row>
        <row r="940">
          <cell r="A940" t="str">
            <v>금  긋  기</v>
          </cell>
          <cell r="C940" t="str">
            <v>프랜트 제관공</v>
          </cell>
          <cell r="D940">
            <v>1.514</v>
          </cell>
          <cell r="E940" t="str">
            <v>인</v>
          </cell>
          <cell r="G940">
            <v>81966</v>
          </cell>
          <cell r="H940">
            <v>124096</v>
          </cell>
        </row>
        <row r="941">
          <cell r="A941" t="str">
            <v>절      단</v>
          </cell>
          <cell r="C941" t="str">
            <v>프랜트 제관공</v>
          </cell>
          <cell r="D941">
            <v>0.41399999999999998</v>
          </cell>
          <cell r="E941" t="str">
            <v>인</v>
          </cell>
          <cell r="G941">
            <v>81966</v>
          </cell>
          <cell r="H941">
            <v>33933</v>
          </cell>
        </row>
        <row r="942">
          <cell r="A942" t="str">
            <v>가      공</v>
          </cell>
          <cell r="C942" t="str">
            <v>프랜트 제관공</v>
          </cell>
          <cell r="D942">
            <v>0.5</v>
          </cell>
          <cell r="E942" t="str">
            <v>인</v>
          </cell>
          <cell r="G942">
            <v>81966</v>
          </cell>
          <cell r="H942">
            <v>40983</v>
          </cell>
        </row>
        <row r="944">
          <cell r="A944" t="str">
            <v>구 멍 뚫 기</v>
          </cell>
          <cell r="C944" t="str">
            <v>프랜트 제관공</v>
          </cell>
          <cell r="D944">
            <v>0.61299999999999999</v>
          </cell>
          <cell r="E944" t="str">
            <v>인</v>
          </cell>
          <cell r="G944">
            <v>81966</v>
          </cell>
          <cell r="H944">
            <v>50245</v>
          </cell>
        </row>
        <row r="945">
          <cell r="A945" t="str">
            <v>용      접</v>
          </cell>
          <cell r="C945" t="str">
            <v>프랜트 용접공</v>
          </cell>
          <cell r="D945">
            <v>2.968</v>
          </cell>
          <cell r="E945" t="str">
            <v>인</v>
          </cell>
          <cell r="G945">
            <v>95379</v>
          </cell>
          <cell r="H945">
            <v>283084</v>
          </cell>
        </row>
        <row r="946">
          <cell r="A946" t="str">
            <v>부 품 조 립</v>
          </cell>
          <cell r="C946" t="str">
            <v>비   계   공</v>
          </cell>
          <cell r="D946">
            <v>1.325</v>
          </cell>
          <cell r="E946" t="str">
            <v>인</v>
          </cell>
          <cell r="G946">
            <v>79467</v>
          </cell>
          <cell r="H946">
            <v>105293</v>
          </cell>
        </row>
        <row r="947">
          <cell r="C947" t="str">
            <v>프랜트기계설치공</v>
          </cell>
          <cell r="D947">
            <v>1.325</v>
          </cell>
          <cell r="E947" t="str">
            <v>인</v>
          </cell>
          <cell r="G947">
            <v>80805</v>
          </cell>
          <cell r="H947">
            <v>107066</v>
          </cell>
        </row>
        <row r="948">
          <cell r="A948" t="str">
            <v>소운반 조작</v>
          </cell>
          <cell r="C948" t="str">
            <v>비   계   공</v>
          </cell>
          <cell r="D948">
            <v>0.97</v>
          </cell>
          <cell r="E948" t="str">
            <v>인</v>
          </cell>
          <cell r="G948">
            <v>79467</v>
          </cell>
          <cell r="H948">
            <v>77082</v>
          </cell>
        </row>
        <row r="949">
          <cell r="A949" t="str">
            <v>검사 및 교정</v>
          </cell>
          <cell r="C949" t="str">
            <v>기술관리 제외한</v>
          </cell>
          <cell r="D949" t="str">
            <v>1</v>
          </cell>
          <cell r="E949" t="str">
            <v>식</v>
          </cell>
          <cell r="H949">
            <v>86465</v>
          </cell>
        </row>
        <row r="950">
          <cell r="C950" t="str">
            <v>10%</v>
          </cell>
        </row>
        <row r="953">
          <cell r="B953" t="str">
            <v>계</v>
          </cell>
          <cell r="F953">
            <v>985817</v>
          </cell>
          <cell r="H953">
            <v>985817</v>
          </cell>
        </row>
        <row r="963">
          <cell r="A963" t="str">
            <v>STOP LOG LEAF 제작 사용장비 경비</v>
          </cell>
        </row>
        <row r="964">
          <cell r="E964" t="str">
            <v xml:space="preserve"> </v>
          </cell>
        </row>
        <row r="965">
          <cell r="A965" t="str">
            <v>종       별</v>
          </cell>
          <cell r="C965" t="str">
            <v>재 료 또 는</v>
          </cell>
          <cell r="D965" t="str">
            <v xml:space="preserve">원 수 </v>
          </cell>
          <cell r="E965" t="str">
            <v>단 위</v>
          </cell>
          <cell r="F965" t="str">
            <v>총   액</v>
          </cell>
          <cell r="G965" t="str">
            <v>노   무   비</v>
          </cell>
          <cell r="I965" t="str">
            <v>재   료   비</v>
          </cell>
          <cell r="K965" t="str">
            <v>경      비</v>
          </cell>
          <cell r="M965" t="str">
            <v>비   고</v>
          </cell>
        </row>
        <row r="966">
          <cell r="C966" t="str">
            <v xml:space="preserve">규       격 </v>
          </cell>
          <cell r="F966" t="str">
            <v>금   액</v>
          </cell>
          <cell r="G966" t="str">
            <v>단  가</v>
          </cell>
          <cell r="H966" t="str">
            <v>금   액</v>
          </cell>
          <cell r="I966" t="str">
            <v>단  가</v>
          </cell>
          <cell r="J966" t="str">
            <v>금   액</v>
          </cell>
          <cell r="K966" t="str">
            <v>단  가</v>
          </cell>
          <cell r="L966" t="str">
            <v>금   액</v>
          </cell>
        </row>
        <row r="967">
          <cell r="A967" t="str">
            <v>LATHE</v>
          </cell>
          <cell r="C967" t="str">
            <v>12FT x 7.5HP</v>
          </cell>
          <cell r="D967">
            <v>0.41599999999999998</v>
          </cell>
          <cell r="E967" t="str">
            <v>Hr</v>
          </cell>
          <cell r="G967">
            <v>3418</v>
          </cell>
          <cell r="H967">
            <v>1421</v>
          </cell>
          <cell r="K967">
            <v>3775</v>
          </cell>
          <cell r="L967">
            <v>1570.3999999999999</v>
          </cell>
        </row>
        <row r="968">
          <cell r="A968" t="str">
            <v>PLANER</v>
          </cell>
          <cell r="C968" t="str">
            <v>4FT x 8FT</v>
          </cell>
          <cell r="D968">
            <v>7.5999999999999998E-2</v>
          </cell>
          <cell r="E968" t="str">
            <v>Hr</v>
          </cell>
          <cell r="G968">
            <v>3129</v>
          </cell>
          <cell r="H968">
            <v>237</v>
          </cell>
          <cell r="K968">
            <v>2743</v>
          </cell>
          <cell r="L968">
            <v>208.46799999999999</v>
          </cell>
        </row>
        <row r="969">
          <cell r="A969" t="str">
            <v>BORING M/C</v>
          </cell>
          <cell r="C969" t="str">
            <v>Hori.type,3HP</v>
          </cell>
          <cell r="D969">
            <v>0.248</v>
          </cell>
          <cell r="E969" t="str">
            <v>Hr</v>
          </cell>
          <cell r="G969">
            <v>3547</v>
          </cell>
          <cell r="H969">
            <v>879</v>
          </cell>
          <cell r="K969">
            <v>8928</v>
          </cell>
          <cell r="L969">
            <v>2214.1439999999998</v>
          </cell>
        </row>
        <row r="970">
          <cell r="A970" t="str">
            <v>UNION MELT WELDER</v>
          </cell>
          <cell r="C970" t="str">
            <v>5.5 KVA</v>
          </cell>
          <cell r="D970">
            <v>3.2240000000000002</v>
          </cell>
          <cell r="E970" t="str">
            <v>Hr</v>
          </cell>
          <cell r="G970">
            <v>3488</v>
          </cell>
          <cell r="H970">
            <v>11245</v>
          </cell>
          <cell r="K970">
            <v>1797</v>
          </cell>
          <cell r="L970">
            <v>5793.5280000000002</v>
          </cell>
        </row>
        <row r="971">
          <cell r="A971" t="str">
            <v>A.C WELDER</v>
          </cell>
          <cell r="C971" t="str">
            <v>10KVA</v>
          </cell>
          <cell r="D971">
            <v>9.9760000000000009</v>
          </cell>
          <cell r="E971" t="str">
            <v>Hr</v>
          </cell>
          <cell r="K971">
            <v>155</v>
          </cell>
          <cell r="L971">
            <v>1546.2800000000002</v>
          </cell>
        </row>
        <row r="972">
          <cell r="E972" t="str">
            <v xml:space="preserve"> </v>
          </cell>
        </row>
        <row r="973">
          <cell r="A973" t="str">
            <v>GOUGING M/C</v>
          </cell>
          <cell r="C973" t="str">
            <v>중 형</v>
          </cell>
          <cell r="D973">
            <v>3.56</v>
          </cell>
          <cell r="E973" t="str">
            <v>Hr</v>
          </cell>
          <cell r="G973">
            <v>3380</v>
          </cell>
          <cell r="H973">
            <v>12032</v>
          </cell>
          <cell r="K973">
            <v>670</v>
          </cell>
          <cell r="L973">
            <v>2385.1999999999998</v>
          </cell>
        </row>
        <row r="974">
          <cell r="A974" t="str">
            <v>GAS CUTTING M/C</v>
          </cell>
          <cell r="C974" t="str">
            <v>Auto형</v>
          </cell>
          <cell r="D974">
            <v>1.3280000000000001</v>
          </cell>
          <cell r="E974" t="str">
            <v>Hr</v>
          </cell>
          <cell r="G974">
            <v>11922</v>
          </cell>
          <cell r="H974">
            <v>15832</v>
          </cell>
          <cell r="K974">
            <v>119</v>
          </cell>
          <cell r="L974">
            <v>158.03200000000001</v>
          </cell>
        </row>
        <row r="975">
          <cell r="A975" t="str">
            <v>GAS CUTTING M/C</v>
          </cell>
          <cell r="C975" t="str">
            <v>수 동</v>
          </cell>
          <cell r="D975">
            <v>1.984</v>
          </cell>
          <cell r="E975" t="str">
            <v>Hr</v>
          </cell>
          <cell r="G975">
            <v>3974</v>
          </cell>
          <cell r="H975">
            <v>7884</v>
          </cell>
          <cell r="K975">
            <v>115</v>
          </cell>
          <cell r="L975">
            <v>228.16</v>
          </cell>
        </row>
        <row r="976">
          <cell r="A976" t="str">
            <v>GAS HEATING TOUCH</v>
          </cell>
          <cell r="C976" t="str">
            <v>중 형</v>
          </cell>
          <cell r="D976">
            <v>3.8719999999999999</v>
          </cell>
          <cell r="E976" t="str">
            <v>Hr</v>
          </cell>
          <cell r="G976">
            <v>3174</v>
          </cell>
          <cell r="H976">
            <v>12289</v>
          </cell>
          <cell r="K976">
            <v>115</v>
          </cell>
          <cell r="L976">
            <v>445.28</v>
          </cell>
        </row>
        <row r="977">
          <cell r="A977" t="str">
            <v>OVER HEAD CRANE</v>
          </cell>
          <cell r="C977" t="str">
            <v>30 TON</v>
          </cell>
          <cell r="D977">
            <v>0.88</v>
          </cell>
          <cell r="E977" t="str">
            <v>Hr</v>
          </cell>
          <cell r="G977">
            <v>9681</v>
          </cell>
          <cell r="H977">
            <v>8519</v>
          </cell>
          <cell r="K977">
            <v>3338</v>
          </cell>
          <cell r="L977">
            <v>2937.44</v>
          </cell>
        </row>
        <row r="978">
          <cell r="E978" t="str">
            <v xml:space="preserve"> </v>
          </cell>
        </row>
        <row r="979">
          <cell r="A979" t="str">
            <v>OVER HEAD CRANE</v>
          </cell>
          <cell r="C979" t="str">
            <v>20 TON</v>
          </cell>
          <cell r="D979">
            <v>0.88</v>
          </cell>
          <cell r="E979" t="str">
            <v>Hr</v>
          </cell>
          <cell r="G979">
            <v>9681</v>
          </cell>
          <cell r="H979">
            <v>8519</v>
          </cell>
          <cell r="K979">
            <v>3338</v>
          </cell>
          <cell r="L979">
            <v>2937.44</v>
          </cell>
        </row>
        <row r="980">
          <cell r="A980" t="str">
            <v>HYDRO PRESS</v>
          </cell>
          <cell r="C980" t="str">
            <v>100 TON</v>
          </cell>
          <cell r="D980">
            <v>1.72</v>
          </cell>
          <cell r="E980" t="str">
            <v>Hr</v>
          </cell>
          <cell r="G980">
            <v>3281</v>
          </cell>
          <cell r="H980">
            <v>5643</v>
          </cell>
          <cell r="K980">
            <v>6045</v>
          </cell>
          <cell r="L980">
            <v>10397.4</v>
          </cell>
        </row>
        <row r="981">
          <cell r="A981" t="str">
            <v>SHEARING M/C</v>
          </cell>
          <cell r="D981">
            <v>2</v>
          </cell>
          <cell r="E981" t="str">
            <v>Hr</v>
          </cell>
          <cell r="G981">
            <v>3688</v>
          </cell>
          <cell r="H981">
            <v>7376</v>
          </cell>
          <cell r="K981">
            <v>3209</v>
          </cell>
          <cell r="L981">
            <v>6418</v>
          </cell>
        </row>
        <row r="982">
          <cell r="A982" t="str">
            <v>DRILLING M/C</v>
          </cell>
          <cell r="C982" t="str">
            <v>3 HP</v>
          </cell>
          <cell r="D982">
            <v>0.48799999999999999</v>
          </cell>
          <cell r="E982" t="str">
            <v>Hr</v>
          </cell>
          <cell r="G982">
            <v>3401</v>
          </cell>
          <cell r="H982">
            <v>1659</v>
          </cell>
          <cell r="K982">
            <v>576</v>
          </cell>
          <cell r="L982">
            <v>281.08799999999997</v>
          </cell>
        </row>
        <row r="983">
          <cell r="A983" t="str">
            <v>DRILLING M/C</v>
          </cell>
          <cell r="C983" t="str">
            <v>Radial,5 HP</v>
          </cell>
          <cell r="D983">
            <v>0.48799999999999999</v>
          </cell>
          <cell r="E983" t="str">
            <v>Hr</v>
          </cell>
          <cell r="G983">
            <v>3401</v>
          </cell>
          <cell r="H983">
            <v>1659</v>
          </cell>
          <cell r="K983">
            <v>1720</v>
          </cell>
          <cell r="L983">
            <v>839.36</v>
          </cell>
        </row>
        <row r="984">
          <cell r="E984" t="str">
            <v xml:space="preserve"> </v>
          </cell>
        </row>
        <row r="985">
          <cell r="A985" t="str">
            <v>PORTABLE DRILL</v>
          </cell>
          <cell r="C985" t="str">
            <v>0.5 HP</v>
          </cell>
          <cell r="D985">
            <v>1.5640000000000001</v>
          </cell>
          <cell r="E985" t="str">
            <v>Hr</v>
          </cell>
          <cell r="K985">
            <v>12</v>
          </cell>
          <cell r="L985">
            <v>18.768000000000001</v>
          </cell>
        </row>
        <row r="986">
          <cell r="A986" t="str">
            <v>TRUCK CRANE</v>
          </cell>
          <cell r="C986" t="str">
            <v>30 TON</v>
          </cell>
          <cell r="D986">
            <v>0.65</v>
          </cell>
          <cell r="E986" t="str">
            <v>Hr</v>
          </cell>
          <cell r="G986">
            <v>18615</v>
          </cell>
          <cell r="H986">
            <v>12099</v>
          </cell>
          <cell r="I986">
            <v>7046</v>
          </cell>
          <cell r="J986">
            <v>4579</v>
          </cell>
          <cell r="K986">
            <v>44939</v>
          </cell>
          <cell r="L986">
            <v>29210.350000000002</v>
          </cell>
        </row>
        <row r="987">
          <cell r="A987" t="str">
            <v>리프트 트럭</v>
          </cell>
          <cell r="C987" t="str">
            <v>5 TON</v>
          </cell>
          <cell r="D987">
            <v>0.65</v>
          </cell>
          <cell r="E987" t="str">
            <v>Hr</v>
          </cell>
          <cell r="G987">
            <v>9681</v>
          </cell>
          <cell r="H987">
            <v>6292</v>
          </cell>
          <cell r="I987">
            <v>5116.08</v>
          </cell>
          <cell r="J987">
            <v>3325</v>
          </cell>
          <cell r="K987">
            <v>4863</v>
          </cell>
          <cell r="L987">
            <v>3160.9500000000003</v>
          </cell>
        </row>
        <row r="988">
          <cell r="A988" t="str">
            <v>COMPRESSOR</v>
          </cell>
          <cell r="C988" t="str">
            <v>7.1㎥/min</v>
          </cell>
          <cell r="D988">
            <v>3.32</v>
          </cell>
          <cell r="E988" t="str">
            <v>Hr</v>
          </cell>
          <cell r="G988">
            <v>9681</v>
          </cell>
          <cell r="H988">
            <v>32140</v>
          </cell>
          <cell r="I988">
            <v>6189</v>
          </cell>
          <cell r="J988">
            <v>20547</v>
          </cell>
          <cell r="K988">
            <v>3137</v>
          </cell>
          <cell r="L988">
            <v>10414.84</v>
          </cell>
        </row>
        <row r="989">
          <cell r="A989" t="str">
            <v>TRAILER</v>
          </cell>
          <cell r="C989" t="str">
            <v>30 TON</v>
          </cell>
          <cell r="D989">
            <v>0.65</v>
          </cell>
          <cell r="E989" t="str">
            <v>Hr</v>
          </cell>
          <cell r="G989">
            <v>8683</v>
          </cell>
          <cell r="H989">
            <v>5643</v>
          </cell>
          <cell r="I989">
            <v>15763</v>
          </cell>
          <cell r="J989">
            <v>10245</v>
          </cell>
          <cell r="K989">
            <v>27414</v>
          </cell>
          <cell r="L989">
            <v>17819.100000000002</v>
          </cell>
        </row>
        <row r="991">
          <cell r="B991" t="str">
            <v>계</v>
          </cell>
          <cell r="F991">
            <v>289048.228</v>
          </cell>
          <cell r="H991">
            <v>151368</v>
          </cell>
          <cell r="J991">
            <v>38696</v>
          </cell>
          <cell r="K991" t="str">
            <v xml:space="preserve"> </v>
          </cell>
          <cell r="L991">
            <v>98984.228000000003</v>
          </cell>
        </row>
        <row r="992">
          <cell r="A992" t="str">
            <v>STOP LOG LEAF 제작 소모 자재비</v>
          </cell>
        </row>
        <row r="993">
          <cell r="E993" t="str">
            <v xml:space="preserve"> </v>
          </cell>
        </row>
        <row r="994">
          <cell r="A994" t="str">
            <v>종       별</v>
          </cell>
          <cell r="C994" t="str">
            <v>재 료 또 는</v>
          </cell>
          <cell r="D994" t="str">
            <v xml:space="preserve">원 수 </v>
          </cell>
          <cell r="E994" t="str">
            <v>단 위</v>
          </cell>
          <cell r="F994" t="str">
            <v>총   액</v>
          </cell>
          <cell r="G994" t="str">
            <v>노   무   비</v>
          </cell>
          <cell r="I994" t="str">
            <v>재   료   비</v>
          </cell>
          <cell r="K994" t="str">
            <v>경      비</v>
          </cell>
          <cell r="M994" t="str">
            <v>비   고</v>
          </cell>
        </row>
        <row r="995">
          <cell r="C995" t="str">
            <v xml:space="preserve">규       격 </v>
          </cell>
          <cell r="F995" t="str">
            <v>금   액</v>
          </cell>
          <cell r="G995" t="str">
            <v>단  가</v>
          </cell>
          <cell r="H995" t="str">
            <v>금   액</v>
          </cell>
          <cell r="I995" t="str">
            <v>단  가</v>
          </cell>
          <cell r="J995" t="str">
            <v>금   액</v>
          </cell>
          <cell r="K995" t="str">
            <v>단  가</v>
          </cell>
          <cell r="L995" t="str">
            <v>금   액</v>
          </cell>
        </row>
        <row r="996">
          <cell r="A996" t="str">
            <v>산       소</v>
          </cell>
          <cell r="C996" t="str">
            <v>6,000L용</v>
          </cell>
          <cell r="D996">
            <v>0.38</v>
          </cell>
          <cell r="E996" t="str">
            <v>병</v>
          </cell>
          <cell r="G996" t="str">
            <v xml:space="preserve"> </v>
          </cell>
          <cell r="I996">
            <v>12000</v>
          </cell>
          <cell r="J996">
            <v>4560</v>
          </cell>
        </row>
        <row r="997">
          <cell r="A997" t="str">
            <v>아 세 치 렌</v>
          </cell>
          <cell r="C997" t="str">
            <v>4,500L용</v>
          </cell>
          <cell r="D997">
            <v>0.33</v>
          </cell>
          <cell r="E997" t="str">
            <v>병</v>
          </cell>
          <cell r="I997">
            <v>55392</v>
          </cell>
          <cell r="J997">
            <v>18279</v>
          </cell>
        </row>
        <row r="998">
          <cell r="A998" t="str">
            <v>용   접  봉</v>
          </cell>
          <cell r="C998" t="str">
            <v>SS41, 4M/Mx350L</v>
          </cell>
          <cell r="D998">
            <v>3</v>
          </cell>
          <cell r="E998" t="str">
            <v>KG</v>
          </cell>
          <cell r="I998">
            <v>1260</v>
          </cell>
          <cell r="J998">
            <v>3780</v>
          </cell>
        </row>
        <row r="1000">
          <cell r="A1000" t="str">
            <v xml:space="preserve"> </v>
          </cell>
          <cell r="D1000" t="str">
            <v xml:space="preserve"> </v>
          </cell>
          <cell r="E1000" t="str">
            <v xml:space="preserve"> </v>
          </cell>
        </row>
        <row r="1001">
          <cell r="E1001" t="str">
            <v xml:space="preserve"> </v>
          </cell>
        </row>
        <row r="1003">
          <cell r="B1003" t="str">
            <v>계</v>
          </cell>
          <cell r="F1003">
            <v>26619</v>
          </cell>
          <cell r="J1003">
            <v>26619</v>
          </cell>
        </row>
        <row r="1021">
          <cell r="A1021" t="str">
            <v>STOP LOG LEAF 설치 인건비</v>
          </cell>
        </row>
        <row r="1022">
          <cell r="E1022" t="str">
            <v xml:space="preserve"> </v>
          </cell>
        </row>
        <row r="1023">
          <cell r="A1023" t="str">
            <v>종       별</v>
          </cell>
          <cell r="C1023" t="str">
            <v>재 료 또 는</v>
          </cell>
          <cell r="D1023" t="str">
            <v xml:space="preserve">원 수 </v>
          </cell>
          <cell r="E1023" t="str">
            <v>단 위</v>
          </cell>
          <cell r="F1023" t="str">
            <v>총   액</v>
          </cell>
          <cell r="G1023" t="str">
            <v>노   무   비</v>
          </cell>
          <cell r="I1023" t="str">
            <v>재   료   비</v>
          </cell>
          <cell r="K1023" t="str">
            <v>경      비</v>
          </cell>
          <cell r="M1023" t="str">
            <v>비   고</v>
          </cell>
        </row>
        <row r="1024">
          <cell r="C1024" t="str">
            <v xml:space="preserve">규       격 </v>
          </cell>
          <cell r="F1024" t="str">
            <v>금   액</v>
          </cell>
          <cell r="G1024" t="str">
            <v>단  가</v>
          </cell>
          <cell r="H1024" t="str">
            <v>금   액</v>
          </cell>
          <cell r="I1024" t="str">
            <v>단  가</v>
          </cell>
          <cell r="J1024" t="str">
            <v>금   액</v>
          </cell>
          <cell r="K1024" t="str">
            <v>단  가</v>
          </cell>
          <cell r="L1024" t="str">
            <v>금   액</v>
          </cell>
        </row>
        <row r="1025">
          <cell r="A1025" t="str">
            <v>기 술 관 리</v>
          </cell>
          <cell r="C1025" t="str">
            <v>기계기사2급</v>
          </cell>
          <cell r="D1025">
            <v>0.5</v>
          </cell>
          <cell r="E1025" t="str">
            <v>인</v>
          </cell>
          <cell r="G1025">
            <v>69405</v>
          </cell>
          <cell r="H1025">
            <v>34702</v>
          </cell>
        </row>
        <row r="1026">
          <cell r="A1026" t="str">
            <v>운 반 조 작</v>
          </cell>
          <cell r="C1026" t="str">
            <v>비   계   공</v>
          </cell>
          <cell r="D1026">
            <v>0.97</v>
          </cell>
          <cell r="E1026" t="str">
            <v>인</v>
          </cell>
          <cell r="G1026">
            <v>79467</v>
          </cell>
          <cell r="H1026">
            <v>77082</v>
          </cell>
        </row>
        <row r="1027">
          <cell r="A1027" t="str">
            <v>조 립 조 정</v>
          </cell>
          <cell r="C1027" t="str">
            <v>비   계   공</v>
          </cell>
          <cell r="D1027">
            <v>2.02</v>
          </cell>
          <cell r="E1027" t="str">
            <v>인</v>
          </cell>
          <cell r="G1027">
            <v>79467</v>
          </cell>
          <cell r="H1027">
            <v>160523</v>
          </cell>
        </row>
        <row r="1028">
          <cell r="A1028" t="str">
            <v xml:space="preserve"> </v>
          </cell>
          <cell r="C1028" t="str">
            <v>프랜트 제관공</v>
          </cell>
          <cell r="D1028">
            <v>1.19</v>
          </cell>
          <cell r="E1028" t="str">
            <v>인</v>
          </cell>
          <cell r="G1028">
            <v>81966</v>
          </cell>
          <cell r="H1028">
            <v>97539</v>
          </cell>
        </row>
        <row r="1029">
          <cell r="A1029" t="str">
            <v xml:space="preserve"> </v>
          </cell>
          <cell r="C1029" t="str">
            <v>측   량   사</v>
          </cell>
          <cell r="D1029">
            <v>0.122</v>
          </cell>
          <cell r="E1029" t="str">
            <v>인</v>
          </cell>
          <cell r="G1029">
            <v>58506</v>
          </cell>
          <cell r="H1029">
            <v>7137</v>
          </cell>
        </row>
        <row r="1031">
          <cell r="C1031" t="str">
            <v>프랜트기계설치공</v>
          </cell>
          <cell r="D1031">
            <v>1.17</v>
          </cell>
          <cell r="E1031" t="str">
            <v>인</v>
          </cell>
          <cell r="G1031">
            <v>80805</v>
          </cell>
          <cell r="H1031">
            <v>94541</v>
          </cell>
        </row>
        <row r="1032">
          <cell r="A1032" t="str">
            <v>설      치</v>
          </cell>
          <cell r="C1032" t="str">
            <v>비   계   공</v>
          </cell>
          <cell r="D1032">
            <v>0.36</v>
          </cell>
          <cell r="E1032" t="str">
            <v>인</v>
          </cell>
          <cell r="G1032">
            <v>79467</v>
          </cell>
          <cell r="H1032">
            <v>28608</v>
          </cell>
        </row>
        <row r="1033">
          <cell r="C1033" t="str">
            <v>프랜트기계설치공</v>
          </cell>
          <cell r="D1033">
            <v>0.13</v>
          </cell>
          <cell r="E1033" t="str">
            <v>인</v>
          </cell>
          <cell r="G1033">
            <v>81966</v>
          </cell>
          <cell r="H1033">
            <v>10655</v>
          </cell>
        </row>
        <row r="1034">
          <cell r="A1034" t="str">
            <v>전 원 배 선</v>
          </cell>
          <cell r="C1034" t="str">
            <v>플랜트전공</v>
          </cell>
          <cell r="D1034">
            <v>6.3E-2</v>
          </cell>
          <cell r="E1034" t="str">
            <v>인</v>
          </cell>
          <cell r="G1034">
            <v>64285</v>
          </cell>
          <cell r="H1034">
            <v>4049</v>
          </cell>
          <cell r="I1034" t="str">
            <v xml:space="preserve"> </v>
          </cell>
          <cell r="J1034" t="str">
            <v xml:space="preserve"> </v>
          </cell>
        </row>
        <row r="1035">
          <cell r="A1035" t="str">
            <v xml:space="preserve"> </v>
          </cell>
          <cell r="C1035" t="str">
            <v xml:space="preserve"> </v>
          </cell>
          <cell r="D1035" t="str">
            <v xml:space="preserve"> </v>
          </cell>
          <cell r="E1035" t="str">
            <v xml:space="preserve"> </v>
          </cell>
          <cell r="G1035" t="str">
            <v xml:space="preserve"> </v>
          </cell>
        </row>
        <row r="1036">
          <cell r="A1036" t="str">
            <v>검사 및 교정</v>
          </cell>
          <cell r="C1036" t="str">
            <v>기술관리,전원</v>
          </cell>
          <cell r="D1036" t="str">
            <v>1</v>
          </cell>
          <cell r="E1036" t="str">
            <v>식</v>
          </cell>
          <cell r="H1036">
            <v>47608</v>
          </cell>
        </row>
        <row r="1037">
          <cell r="C1037" t="str">
            <v>배선제외10%</v>
          </cell>
        </row>
        <row r="1040">
          <cell r="B1040" t="str">
            <v>계</v>
          </cell>
          <cell r="F1040">
            <v>562444</v>
          </cell>
          <cell r="H1040">
            <v>562444</v>
          </cell>
        </row>
        <row r="1050">
          <cell r="E1050" t="str">
            <v xml:space="preserve"> </v>
          </cell>
          <cell r="F1050" t="str">
            <v>STOP LOG LEAF 설치 사용장비 경비</v>
          </cell>
        </row>
        <row r="1051">
          <cell r="E1051" t="str">
            <v xml:space="preserve"> </v>
          </cell>
        </row>
        <row r="1052">
          <cell r="A1052" t="str">
            <v>종       별</v>
          </cell>
          <cell r="C1052" t="str">
            <v>재 료 또 는</v>
          </cell>
          <cell r="D1052" t="str">
            <v xml:space="preserve">원 수 </v>
          </cell>
          <cell r="E1052" t="str">
            <v>단 위</v>
          </cell>
          <cell r="F1052" t="str">
            <v>총   액</v>
          </cell>
          <cell r="G1052" t="str">
            <v>노   무   비</v>
          </cell>
          <cell r="I1052" t="str">
            <v>재   료   비</v>
          </cell>
          <cell r="K1052" t="str">
            <v>경      비</v>
          </cell>
          <cell r="M1052" t="str">
            <v>비   고</v>
          </cell>
        </row>
        <row r="1053">
          <cell r="C1053" t="str">
            <v xml:space="preserve">규       격 </v>
          </cell>
          <cell r="F1053" t="str">
            <v>금   액</v>
          </cell>
          <cell r="G1053" t="str">
            <v>단  가</v>
          </cell>
          <cell r="H1053" t="str">
            <v>금   액</v>
          </cell>
          <cell r="I1053" t="str">
            <v>단  가</v>
          </cell>
          <cell r="J1053" t="str">
            <v>금   액</v>
          </cell>
          <cell r="K1053" t="str">
            <v>단  가</v>
          </cell>
          <cell r="L1053" t="str">
            <v>금   액</v>
          </cell>
        </row>
        <row r="1054">
          <cell r="A1054" t="str">
            <v>A.C WELDER</v>
          </cell>
          <cell r="C1054" t="str">
            <v>10KVA</v>
          </cell>
          <cell r="D1054">
            <v>8</v>
          </cell>
          <cell r="E1054" t="str">
            <v>Hr</v>
          </cell>
          <cell r="K1054">
            <v>155</v>
          </cell>
          <cell r="L1054">
            <v>1240</v>
          </cell>
        </row>
        <row r="1055">
          <cell r="A1055" t="str">
            <v>PORTABLE DRILL</v>
          </cell>
          <cell r="C1055" t="str">
            <v>1.5 Hp</v>
          </cell>
          <cell r="D1055">
            <v>16</v>
          </cell>
          <cell r="E1055" t="str">
            <v>Hr</v>
          </cell>
          <cell r="K1055">
            <v>14</v>
          </cell>
          <cell r="L1055">
            <v>224</v>
          </cell>
        </row>
        <row r="1056">
          <cell r="A1056" t="str">
            <v>PORTABLE GRINDER</v>
          </cell>
          <cell r="C1056" t="str">
            <v>0.5 Hp</v>
          </cell>
          <cell r="D1056">
            <v>16</v>
          </cell>
          <cell r="E1056" t="str">
            <v>Hr</v>
          </cell>
          <cell r="K1056">
            <v>22</v>
          </cell>
          <cell r="L1056">
            <v>352</v>
          </cell>
        </row>
        <row r="1057">
          <cell r="A1057" t="str">
            <v>WINCH</v>
          </cell>
          <cell r="C1057" t="str">
            <v>10Hp</v>
          </cell>
          <cell r="D1057">
            <v>8</v>
          </cell>
          <cell r="E1057" t="str">
            <v>Hr</v>
          </cell>
          <cell r="G1057">
            <v>9235</v>
          </cell>
          <cell r="H1057">
            <v>73880</v>
          </cell>
          <cell r="K1057">
            <v>850</v>
          </cell>
          <cell r="L1057">
            <v>6800</v>
          </cell>
        </row>
        <row r="1058">
          <cell r="A1058" t="str">
            <v>FORK LIFT</v>
          </cell>
          <cell r="C1058" t="str">
            <v>3.5TON</v>
          </cell>
          <cell r="D1058">
            <v>8</v>
          </cell>
          <cell r="E1058" t="str">
            <v>Hr</v>
          </cell>
          <cell r="G1058">
            <v>9681</v>
          </cell>
          <cell r="H1058">
            <v>77448</v>
          </cell>
          <cell r="I1058">
            <v>5116</v>
          </cell>
          <cell r="J1058">
            <v>40928</v>
          </cell>
          <cell r="K1058">
            <v>3470</v>
          </cell>
          <cell r="L1058">
            <v>27760</v>
          </cell>
        </row>
        <row r="1060">
          <cell r="A1060" t="str">
            <v>TRUCK CRANE</v>
          </cell>
          <cell r="C1060" t="str">
            <v>20TON</v>
          </cell>
          <cell r="D1060">
            <v>8</v>
          </cell>
          <cell r="E1060" t="str">
            <v>Hr</v>
          </cell>
          <cell r="G1060">
            <v>18615</v>
          </cell>
          <cell r="H1060">
            <v>148920</v>
          </cell>
          <cell r="I1060">
            <v>4939</v>
          </cell>
          <cell r="J1060">
            <v>39512</v>
          </cell>
          <cell r="K1060">
            <v>40975</v>
          </cell>
          <cell r="L1060">
            <v>327800</v>
          </cell>
        </row>
        <row r="1063">
          <cell r="A1063" t="str">
            <v xml:space="preserve">      계</v>
          </cell>
          <cell r="F1063">
            <v>744864</v>
          </cell>
          <cell r="H1063">
            <v>300248</v>
          </cell>
          <cell r="J1063">
            <v>80440</v>
          </cell>
          <cell r="L1063">
            <v>364176</v>
          </cell>
        </row>
        <row r="1079">
          <cell r="E1079" t="str">
            <v xml:space="preserve"> </v>
          </cell>
          <cell r="F1079" t="str">
            <v>STOP LOG LEAF 설치 소모 자재비</v>
          </cell>
        </row>
        <row r="1080">
          <cell r="E1080" t="str">
            <v xml:space="preserve"> </v>
          </cell>
        </row>
        <row r="1081">
          <cell r="A1081" t="str">
            <v>종       별</v>
          </cell>
          <cell r="C1081" t="str">
            <v>재 료 또 는</v>
          </cell>
          <cell r="D1081" t="str">
            <v xml:space="preserve">원 수 </v>
          </cell>
          <cell r="E1081" t="str">
            <v>단 위</v>
          </cell>
          <cell r="F1081" t="str">
            <v>총   액</v>
          </cell>
          <cell r="G1081" t="str">
            <v>노   무   비</v>
          </cell>
          <cell r="I1081" t="str">
            <v>재   료   비</v>
          </cell>
          <cell r="K1081" t="str">
            <v>경      비</v>
          </cell>
          <cell r="M1081" t="str">
            <v>비   고</v>
          </cell>
        </row>
        <row r="1082">
          <cell r="C1082" t="str">
            <v xml:space="preserve">규       격 </v>
          </cell>
          <cell r="F1082" t="str">
            <v>금   액</v>
          </cell>
          <cell r="G1082" t="str">
            <v>단  가</v>
          </cell>
          <cell r="H1082" t="str">
            <v>금   액</v>
          </cell>
          <cell r="I1082" t="str">
            <v>단  가</v>
          </cell>
          <cell r="J1082" t="str">
            <v>금   액</v>
          </cell>
          <cell r="K1082" t="str">
            <v>단  가</v>
          </cell>
          <cell r="L1082" t="str">
            <v>금   액</v>
          </cell>
        </row>
        <row r="1083">
          <cell r="A1083" t="str">
            <v>산       소</v>
          </cell>
          <cell r="C1083" t="str">
            <v>6,000L용</v>
          </cell>
          <cell r="D1083">
            <v>2.2999999999999998</v>
          </cell>
          <cell r="E1083" t="str">
            <v>병</v>
          </cell>
          <cell r="G1083" t="str">
            <v xml:space="preserve"> </v>
          </cell>
          <cell r="I1083">
            <v>12000</v>
          </cell>
          <cell r="J1083">
            <v>27600</v>
          </cell>
        </row>
        <row r="1084">
          <cell r="A1084" t="str">
            <v>아 세 치 렌</v>
          </cell>
          <cell r="C1084" t="str">
            <v>4,500L용</v>
          </cell>
          <cell r="D1084">
            <v>1.98</v>
          </cell>
          <cell r="E1084" t="str">
            <v>병</v>
          </cell>
          <cell r="I1084">
            <v>55392</v>
          </cell>
          <cell r="J1084">
            <v>109676</v>
          </cell>
        </row>
        <row r="1085">
          <cell r="A1085" t="str">
            <v>용   접  봉</v>
          </cell>
          <cell r="C1085" t="str">
            <v>SS41 , 4M/M</v>
          </cell>
          <cell r="D1085">
            <v>14.35</v>
          </cell>
          <cell r="E1085" t="str">
            <v>KG</v>
          </cell>
          <cell r="I1085">
            <v>1260</v>
          </cell>
          <cell r="J1085">
            <v>18081</v>
          </cell>
        </row>
        <row r="1086">
          <cell r="A1086" t="str">
            <v>함       석</v>
          </cell>
          <cell r="C1086" t="str">
            <v>#31x3'x6'</v>
          </cell>
          <cell r="D1086">
            <v>0.53</v>
          </cell>
          <cell r="E1086" t="str">
            <v>매</v>
          </cell>
          <cell r="I1086">
            <v>2825</v>
          </cell>
          <cell r="J1086">
            <v>1497</v>
          </cell>
        </row>
        <row r="1087">
          <cell r="A1087" t="str">
            <v>전       력</v>
          </cell>
          <cell r="D1087">
            <v>306</v>
          </cell>
          <cell r="E1087" t="str">
            <v>KWH</v>
          </cell>
          <cell r="K1087">
            <v>61.6</v>
          </cell>
          <cell r="L1087">
            <v>18849</v>
          </cell>
        </row>
        <row r="1089">
          <cell r="A1089" t="str">
            <v xml:space="preserve"> </v>
          </cell>
        </row>
        <row r="1091">
          <cell r="B1091" t="str">
            <v>계</v>
          </cell>
          <cell r="F1091">
            <v>175703</v>
          </cell>
          <cell r="J1091">
            <v>156854</v>
          </cell>
          <cell r="L1091">
            <v>18849</v>
          </cell>
        </row>
        <row r="1092">
          <cell r="A1092" t="str">
            <v xml:space="preserve"> </v>
          </cell>
        </row>
        <row r="1093">
          <cell r="A1093" t="str">
            <v xml:space="preserve"> </v>
          </cell>
        </row>
        <row r="1094">
          <cell r="A1094" t="str">
            <v xml:space="preserve"> </v>
          </cell>
        </row>
        <row r="1095">
          <cell r="A1095" t="str">
            <v xml:space="preserve"> </v>
          </cell>
        </row>
        <row r="1096">
          <cell r="A1096" t="str">
            <v xml:space="preserve"> </v>
          </cell>
        </row>
        <row r="1097">
          <cell r="A1097" t="str">
            <v xml:space="preserve"> </v>
          </cell>
        </row>
        <row r="1098">
          <cell r="A1098" t="str">
            <v xml:space="preserve"> </v>
          </cell>
        </row>
        <row r="1099">
          <cell r="A1099" t="str">
            <v xml:space="preserve"> </v>
          </cell>
        </row>
        <row r="1100">
          <cell r="A1100" t="str">
            <v xml:space="preserve"> </v>
          </cell>
        </row>
        <row r="1101">
          <cell r="A1101" t="str">
            <v xml:space="preserve"> </v>
          </cell>
        </row>
        <row r="1102">
          <cell r="A1102" t="str">
            <v xml:space="preserve"> </v>
          </cell>
        </row>
        <row r="1103">
          <cell r="A1103" t="str">
            <v xml:space="preserve"> </v>
          </cell>
        </row>
        <row r="1105">
          <cell r="A1105" t="str">
            <v xml:space="preserve"> </v>
          </cell>
        </row>
        <row r="1106">
          <cell r="A1106" t="str">
            <v xml:space="preserve"> </v>
          </cell>
        </row>
        <row r="1107">
          <cell r="A1107" t="str">
            <v xml:space="preserve"> </v>
          </cell>
        </row>
        <row r="1108">
          <cell r="E1108" t="str">
            <v xml:space="preserve"> </v>
          </cell>
          <cell r="F1108" t="str">
            <v>RADIAL GATE LEAF 제작 인건비</v>
          </cell>
        </row>
        <row r="1109">
          <cell r="E1109" t="str">
            <v xml:space="preserve"> </v>
          </cell>
        </row>
        <row r="1110">
          <cell r="A1110" t="str">
            <v>종       별</v>
          </cell>
          <cell r="C1110" t="str">
            <v>재 료 또 는</v>
          </cell>
          <cell r="F1110" t="str">
            <v>총   액</v>
          </cell>
          <cell r="G1110" t="str">
            <v xml:space="preserve">    노   무   비</v>
          </cell>
          <cell r="I1110" t="str">
            <v xml:space="preserve">    재   료   비</v>
          </cell>
          <cell r="K1110" t="str">
            <v xml:space="preserve">    경      비</v>
          </cell>
        </row>
        <row r="1111">
          <cell r="C1111" t="str">
            <v xml:space="preserve">규       격 </v>
          </cell>
          <cell r="E1111" t="str">
            <v xml:space="preserve"> </v>
          </cell>
          <cell r="F1111" t="str">
            <v>금   액</v>
          </cell>
          <cell r="G1111" t="str">
            <v>단  가</v>
          </cell>
          <cell r="H1111" t="str">
            <v>금   액</v>
          </cell>
          <cell r="I1111" t="str">
            <v>단  가</v>
          </cell>
          <cell r="J1111" t="str">
            <v>금   액</v>
          </cell>
          <cell r="K1111" t="str">
            <v>단  가</v>
          </cell>
          <cell r="L1111" t="str">
            <v>금   액</v>
          </cell>
        </row>
        <row r="1112">
          <cell r="A1112" t="str">
            <v>기술관리</v>
          </cell>
          <cell r="C1112" t="str">
            <v>기계기사1급</v>
          </cell>
          <cell r="D1112">
            <v>0.5</v>
          </cell>
          <cell r="E1112" t="str">
            <v>인</v>
          </cell>
          <cell r="G1112">
            <v>97488</v>
          </cell>
          <cell r="H1112">
            <v>48744</v>
          </cell>
        </row>
        <row r="1113">
          <cell r="A1113" t="str">
            <v>본  뜨  기</v>
          </cell>
          <cell r="C1113" t="str">
            <v>프랜트 제관공</v>
          </cell>
          <cell r="D1113">
            <v>0.52300000000000002</v>
          </cell>
          <cell r="E1113" t="str">
            <v>인</v>
          </cell>
          <cell r="G1113">
            <v>81966</v>
          </cell>
          <cell r="H1113">
            <v>42868</v>
          </cell>
        </row>
        <row r="1114">
          <cell r="A1114" t="str">
            <v>금  긋  기</v>
          </cell>
          <cell r="C1114" t="str">
            <v>프랜트 제관공</v>
          </cell>
          <cell r="D1114">
            <v>1.39</v>
          </cell>
          <cell r="E1114" t="str">
            <v>인</v>
          </cell>
          <cell r="G1114">
            <v>81966</v>
          </cell>
          <cell r="H1114">
            <v>113932</v>
          </cell>
        </row>
        <row r="1115">
          <cell r="A1115" t="str">
            <v>절      단</v>
          </cell>
          <cell r="C1115" t="str">
            <v>프랜트 제관공</v>
          </cell>
          <cell r="D1115">
            <v>0.38</v>
          </cell>
          <cell r="E1115" t="str">
            <v>인</v>
          </cell>
          <cell r="G1115">
            <v>81966</v>
          </cell>
          <cell r="H1115">
            <v>31147</v>
          </cell>
        </row>
        <row r="1116">
          <cell r="A1116" t="str">
            <v>가      공</v>
          </cell>
          <cell r="C1116" t="str">
            <v>프랜트 제관공</v>
          </cell>
          <cell r="D1116">
            <v>1.59</v>
          </cell>
          <cell r="E1116" t="str">
            <v>인</v>
          </cell>
          <cell r="G1116">
            <v>81966</v>
          </cell>
          <cell r="H1116">
            <v>130325</v>
          </cell>
        </row>
        <row r="1118">
          <cell r="A1118" t="str">
            <v>구 멍 뚫 기</v>
          </cell>
          <cell r="C1118" t="str">
            <v>프랜트 제관공</v>
          </cell>
          <cell r="D1118">
            <v>0.47499999999999998</v>
          </cell>
          <cell r="E1118" t="str">
            <v>인</v>
          </cell>
          <cell r="G1118">
            <v>81966</v>
          </cell>
          <cell r="H1118">
            <v>38933</v>
          </cell>
        </row>
        <row r="1119">
          <cell r="A1119" t="str">
            <v>용      접</v>
          </cell>
          <cell r="C1119" t="str">
            <v>프랜트 용접공</v>
          </cell>
          <cell r="D1119">
            <v>2.5499999999999998</v>
          </cell>
          <cell r="E1119" t="str">
            <v>인</v>
          </cell>
          <cell r="G1119">
            <v>95379</v>
          </cell>
          <cell r="H1119">
            <v>243216</v>
          </cell>
        </row>
        <row r="1120">
          <cell r="A1120" t="str">
            <v>부 품 조 립</v>
          </cell>
          <cell r="C1120" t="str">
            <v>비   계   공</v>
          </cell>
          <cell r="D1120">
            <v>1.3049999999999999</v>
          </cell>
          <cell r="E1120" t="str">
            <v>인</v>
          </cell>
          <cell r="G1120">
            <v>79467</v>
          </cell>
          <cell r="H1120">
            <v>103704</v>
          </cell>
        </row>
        <row r="1121">
          <cell r="C1121" t="str">
            <v>프랜트기계설치공</v>
          </cell>
          <cell r="D1121">
            <v>1.3049999999999999</v>
          </cell>
          <cell r="E1121" t="str">
            <v>인</v>
          </cell>
          <cell r="G1121">
            <v>80805</v>
          </cell>
          <cell r="H1121">
            <v>105450</v>
          </cell>
        </row>
        <row r="1122">
          <cell r="A1122" t="str">
            <v>소운반 조작</v>
          </cell>
          <cell r="C1122" t="str">
            <v>비   계   공</v>
          </cell>
          <cell r="D1122">
            <v>0.98</v>
          </cell>
          <cell r="E1122" t="str">
            <v>인</v>
          </cell>
          <cell r="G1122">
            <v>79467</v>
          </cell>
          <cell r="H1122">
            <v>77877</v>
          </cell>
        </row>
        <row r="1124">
          <cell r="A1124" t="str">
            <v>가   조   립</v>
          </cell>
          <cell r="C1124" t="str">
            <v>비   계   공</v>
          </cell>
          <cell r="D1124">
            <v>1.0329999999999999</v>
          </cell>
          <cell r="E1124" t="str">
            <v>인</v>
          </cell>
          <cell r="G1124">
            <v>79467</v>
          </cell>
          <cell r="H1124">
            <v>82089</v>
          </cell>
        </row>
        <row r="1125">
          <cell r="C1125" t="str">
            <v>프랜트 제관공</v>
          </cell>
          <cell r="D1125">
            <v>2.1160000000000001</v>
          </cell>
          <cell r="E1125" t="str">
            <v>인</v>
          </cell>
          <cell r="G1125">
            <v>81966</v>
          </cell>
          <cell r="H1125">
            <v>173440</v>
          </cell>
        </row>
        <row r="1126">
          <cell r="C1126" t="str">
            <v>프랜트 용접공</v>
          </cell>
          <cell r="D1126">
            <v>1.02</v>
          </cell>
          <cell r="E1126" t="str">
            <v>인</v>
          </cell>
          <cell r="G1126">
            <v>95379</v>
          </cell>
          <cell r="H1126">
            <v>97286</v>
          </cell>
        </row>
        <row r="1127">
          <cell r="C1127" t="str">
            <v>측   량   사</v>
          </cell>
          <cell r="D1127">
            <v>0.17199999999999999</v>
          </cell>
          <cell r="E1127" t="str">
            <v>인</v>
          </cell>
          <cell r="G1127">
            <v>58506</v>
          </cell>
          <cell r="H1127">
            <v>10063</v>
          </cell>
        </row>
        <row r="1128">
          <cell r="C1128" t="str">
            <v>프랜트기계설치공</v>
          </cell>
          <cell r="D1128">
            <v>0.62</v>
          </cell>
          <cell r="E1128" t="str">
            <v>인</v>
          </cell>
          <cell r="G1128">
            <v>80805</v>
          </cell>
          <cell r="H1128">
            <v>50099</v>
          </cell>
        </row>
        <row r="1129">
          <cell r="E1129" t="str">
            <v xml:space="preserve"> </v>
          </cell>
        </row>
        <row r="1130">
          <cell r="C1130" t="str">
            <v>특 별 인 부</v>
          </cell>
          <cell r="D1130">
            <v>0.372</v>
          </cell>
          <cell r="E1130" t="str">
            <v>인</v>
          </cell>
          <cell r="G1130">
            <v>57379</v>
          </cell>
          <cell r="H1130">
            <v>21344</v>
          </cell>
        </row>
        <row r="1131">
          <cell r="A1131" t="str">
            <v>검사 및 교정</v>
          </cell>
          <cell r="C1131" t="str">
            <v>기술관리 제외한</v>
          </cell>
          <cell r="D1131" t="str">
            <v>1</v>
          </cell>
          <cell r="E1131" t="str">
            <v>식</v>
          </cell>
          <cell r="H1131">
            <v>132177</v>
          </cell>
        </row>
        <row r="1132">
          <cell r="C1132" t="str">
            <v>10%</v>
          </cell>
        </row>
        <row r="1134">
          <cell r="B1134" t="str">
            <v>계</v>
          </cell>
          <cell r="F1134">
            <v>1502694</v>
          </cell>
          <cell r="H1134">
            <v>1502694</v>
          </cell>
        </row>
        <row r="1137">
          <cell r="E1137" t="str">
            <v xml:space="preserve"> </v>
          </cell>
          <cell r="F1137" t="str">
            <v>RADIAL GATE LEAF 제작 사용장비 경비</v>
          </cell>
        </row>
        <row r="1138">
          <cell r="E1138" t="str">
            <v xml:space="preserve"> </v>
          </cell>
        </row>
        <row r="1139">
          <cell r="A1139" t="str">
            <v>종       별</v>
          </cell>
          <cell r="C1139" t="str">
            <v>재 료 또 는</v>
          </cell>
          <cell r="D1139" t="str">
            <v xml:space="preserve">원 수 </v>
          </cell>
          <cell r="E1139" t="str">
            <v>단 위</v>
          </cell>
          <cell r="F1139" t="str">
            <v>총   액</v>
          </cell>
          <cell r="G1139" t="str">
            <v>노   무   비</v>
          </cell>
          <cell r="I1139" t="str">
            <v>재   료   비</v>
          </cell>
          <cell r="K1139" t="str">
            <v>경      비</v>
          </cell>
          <cell r="M1139" t="str">
            <v>비   고</v>
          </cell>
        </row>
        <row r="1140">
          <cell r="C1140" t="str">
            <v xml:space="preserve">규       격 </v>
          </cell>
          <cell r="F1140" t="str">
            <v>금   액</v>
          </cell>
          <cell r="G1140" t="str">
            <v>단  가</v>
          </cell>
          <cell r="H1140" t="str">
            <v>금   액</v>
          </cell>
          <cell r="I1140" t="str">
            <v>단  가</v>
          </cell>
          <cell r="J1140" t="str">
            <v>금   액</v>
          </cell>
          <cell r="K1140" t="str">
            <v>단  가</v>
          </cell>
          <cell r="L1140" t="str">
            <v>금   액</v>
          </cell>
        </row>
        <row r="1141">
          <cell r="A1141" t="str">
            <v>LATHE</v>
          </cell>
          <cell r="C1141" t="str">
            <v>12FT x 7.5HP</v>
          </cell>
          <cell r="D1141">
            <v>0.64</v>
          </cell>
          <cell r="E1141" t="str">
            <v>Hr</v>
          </cell>
          <cell r="G1141">
            <v>3418</v>
          </cell>
          <cell r="H1141">
            <v>2187</v>
          </cell>
          <cell r="K1141">
            <v>3775</v>
          </cell>
          <cell r="L1141">
            <v>2416</v>
          </cell>
        </row>
        <row r="1142">
          <cell r="A1142" t="str">
            <v>PLANER</v>
          </cell>
          <cell r="C1142" t="str">
            <v>4FT x 8FT</v>
          </cell>
          <cell r="D1142">
            <v>0.72</v>
          </cell>
          <cell r="E1142" t="str">
            <v>Hr</v>
          </cell>
          <cell r="G1142">
            <v>3129</v>
          </cell>
          <cell r="H1142">
            <v>2252</v>
          </cell>
          <cell r="K1142">
            <v>2743</v>
          </cell>
          <cell r="L1142">
            <v>1974</v>
          </cell>
        </row>
        <row r="1143">
          <cell r="A1143" t="str">
            <v>BORING M/C</v>
          </cell>
          <cell r="C1143" t="str">
            <v>Hori.type,3HP</v>
          </cell>
          <cell r="D1143">
            <v>1.72</v>
          </cell>
          <cell r="E1143" t="str">
            <v>Hr</v>
          </cell>
          <cell r="G1143">
            <v>3547</v>
          </cell>
          <cell r="H1143">
            <v>6100</v>
          </cell>
          <cell r="K1143">
            <v>8928</v>
          </cell>
          <cell r="L1143">
            <v>15356</v>
          </cell>
        </row>
        <row r="1144">
          <cell r="A1144" t="str">
            <v>UNION MELT WELDER</v>
          </cell>
          <cell r="C1144" t="str">
            <v>5.5 KVA</v>
          </cell>
          <cell r="D1144">
            <v>2.8559999999999999</v>
          </cell>
          <cell r="E1144" t="str">
            <v>Hr</v>
          </cell>
          <cell r="G1144">
            <v>3488</v>
          </cell>
          <cell r="H1144">
            <v>9961</v>
          </cell>
          <cell r="K1144">
            <v>1797</v>
          </cell>
          <cell r="L1144">
            <v>5132</v>
          </cell>
        </row>
        <row r="1145">
          <cell r="A1145" t="str">
            <v>A.C WELDER</v>
          </cell>
          <cell r="C1145" t="str">
            <v>10KVA</v>
          </cell>
          <cell r="D1145">
            <v>8.5679999999999996</v>
          </cell>
          <cell r="E1145" t="str">
            <v>Hr</v>
          </cell>
          <cell r="K1145">
            <v>107</v>
          </cell>
          <cell r="L1145">
            <v>916</v>
          </cell>
        </row>
        <row r="1146">
          <cell r="E1146" t="str">
            <v xml:space="preserve"> </v>
          </cell>
        </row>
        <row r="1147">
          <cell r="A1147" t="str">
            <v>GOUGING M/C</v>
          </cell>
          <cell r="C1147" t="str">
            <v>중 형</v>
          </cell>
          <cell r="D1147">
            <v>3.06</v>
          </cell>
          <cell r="E1147" t="str">
            <v>Hr</v>
          </cell>
          <cell r="G1147">
            <v>3380</v>
          </cell>
          <cell r="H1147">
            <v>10342</v>
          </cell>
          <cell r="K1147">
            <v>670</v>
          </cell>
          <cell r="L1147">
            <v>2050</v>
          </cell>
        </row>
        <row r="1148">
          <cell r="A1148" t="str">
            <v>GAS CUTTING M/C</v>
          </cell>
          <cell r="C1148" t="str">
            <v>Auto형</v>
          </cell>
          <cell r="D1148">
            <v>1.24</v>
          </cell>
          <cell r="E1148" t="str">
            <v>Hr</v>
          </cell>
          <cell r="G1148">
            <v>11922</v>
          </cell>
          <cell r="H1148">
            <v>14783</v>
          </cell>
          <cell r="K1148">
            <v>119</v>
          </cell>
          <cell r="L1148">
            <v>147</v>
          </cell>
        </row>
        <row r="1149">
          <cell r="A1149" t="str">
            <v>GAS CUTTING M/C</v>
          </cell>
          <cell r="C1149" t="str">
            <v>수 동</v>
          </cell>
          <cell r="D1149">
            <v>1.8</v>
          </cell>
          <cell r="E1149" t="str">
            <v>Hr</v>
          </cell>
          <cell r="G1149">
            <v>3974</v>
          </cell>
          <cell r="H1149">
            <v>7153</v>
          </cell>
          <cell r="K1149">
            <v>115</v>
          </cell>
          <cell r="L1149">
            <v>207</v>
          </cell>
        </row>
        <row r="1150">
          <cell r="A1150" t="str">
            <v>GAS HEATING TOUCH</v>
          </cell>
          <cell r="C1150" t="str">
            <v>중 형</v>
          </cell>
          <cell r="D1150">
            <v>3.984</v>
          </cell>
          <cell r="E1150" t="str">
            <v>Hr</v>
          </cell>
          <cell r="G1150">
            <v>3174</v>
          </cell>
          <cell r="H1150">
            <v>12645</v>
          </cell>
          <cell r="K1150">
            <v>115</v>
          </cell>
          <cell r="L1150">
            <v>458</v>
          </cell>
        </row>
        <row r="1152">
          <cell r="A1152" t="str">
            <v>OVER HEAD CRANE</v>
          </cell>
          <cell r="C1152" t="str">
            <v>30 TON</v>
          </cell>
          <cell r="D1152">
            <v>0.75900000000000001</v>
          </cell>
          <cell r="E1152" t="str">
            <v>Hr</v>
          </cell>
          <cell r="G1152">
            <v>9681</v>
          </cell>
          <cell r="H1152">
            <v>7347</v>
          </cell>
          <cell r="K1152">
            <v>3338</v>
          </cell>
          <cell r="L1152">
            <v>2533</v>
          </cell>
        </row>
        <row r="1153">
          <cell r="A1153" t="str">
            <v>OVER HEAD CRANE</v>
          </cell>
          <cell r="C1153" t="str">
            <v>20 TON</v>
          </cell>
          <cell r="D1153">
            <v>0.75900000000000001</v>
          </cell>
          <cell r="E1153" t="str">
            <v>Hr</v>
          </cell>
          <cell r="G1153">
            <v>9681</v>
          </cell>
          <cell r="H1153">
            <v>7347</v>
          </cell>
          <cell r="K1153">
            <v>3338</v>
          </cell>
          <cell r="L1153">
            <v>2533</v>
          </cell>
        </row>
        <row r="1154">
          <cell r="A1154" t="str">
            <v>HYDRO PRESS</v>
          </cell>
          <cell r="C1154" t="str">
            <v>300 TON</v>
          </cell>
          <cell r="D1154">
            <v>1.7709999999999999</v>
          </cell>
          <cell r="E1154" t="str">
            <v>Hr</v>
          </cell>
          <cell r="G1154">
            <v>3281</v>
          </cell>
          <cell r="H1154">
            <v>5810</v>
          </cell>
          <cell r="K1154">
            <v>8463</v>
          </cell>
          <cell r="L1154">
            <v>14987</v>
          </cell>
        </row>
        <row r="1155">
          <cell r="A1155" t="str">
            <v>BENDING ROLLER</v>
          </cell>
          <cell r="C1155" t="str">
            <v>23 FT</v>
          </cell>
          <cell r="D1155">
            <v>1.48</v>
          </cell>
          <cell r="E1155" t="str">
            <v>Hr</v>
          </cell>
          <cell r="G1155">
            <v>4281</v>
          </cell>
          <cell r="H1155">
            <v>6335</v>
          </cell>
          <cell r="K1155">
            <v>6323</v>
          </cell>
          <cell r="L1155">
            <v>9358</v>
          </cell>
        </row>
        <row r="1156">
          <cell r="A1156" t="str">
            <v>EDGE BENDING ROLLER</v>
          </cell>
          <cell r="C1156" t="str">
            <v>23 FT</v>
          </cell>
          <cell r="D1156">
            <v>1.38</v>
          </cell>
          <cell r="E1156" t="str">
            <v>Hr</v>
          </cell>
          <cell r="G1156">
            <v>4281</v>
          </cell>
          <cell r="H1156">
            <v>5907</v>
          </cell>
          <cell r="K1156">
            <v>9484.5</v>
          </cell>
          <cell r="L1156">
            <v>13088</v>
          </cell>
        </row>
        <row r="1158">
          <cell r="A1158" t="str">
            <v>SHEARING M/C</v>
          </cell>
          <cell r="D1158">
            <v>0.64</v>
          </cell>
          <cell r="E1158" t="str">
            <v>Hr</v>
          </cell>
          <cell r="G1158">
            <v>3688</v>
          </cell>
          <cell r="H1158">
            <v>2360</v>
          </cell>
          <cell r="K1158">
            <v>3209</v>
          </cell>
          <cell r="L1158">
            <v>2053</v>
          </cell>
        </row>
        <row r="1159">
          <cell r="A1159" t="str">
            <v>DRILLING M/C</v>
          </cell>
          <cell r="C1159" t="str">
            <v>3 HP</v>
          </cell>
          <cell r="D1159">
            <v>0.36799999999999999</v>
          </cell>
          <cell r="E1159" t="str">
            <v>Hr</v>
          </cell>
          <cell r="G1159">
            <v>3401</v>
          </cell>
          <cell r="H1159">
            <v>1251</v>
          </cell>
          <cell r="K1159">
            <v>576</v>
          </cell>
          <cell r="L1159">
            <v>211</v>
          </cell>
        </row>
        <row r="1160">
          <cell r="A1160" t="str">
            <v>DRILLING M/C</v>
          </cell>
          <cell r="C1160" t="str">
            <v>Radial,5 HP</v>
          </cell>
          <cell r="D1160">
            <v>0.184</v>
          </cell>
          <cell r="E1160" t="str">
            <v>Hr</v>
          </cell>
          <cell r="G1160">
            <v>3401</v>
          </cell>
          <cell r="H1160">
            <v>625</v>
          </cell>
          <cell r="K1160">
            <v>1720</v>
          </cell>
          <cell r="L1160">
            <v>316</v>
          </cell>
        </row>
        <row r="1161">
          <cell r="A1161" t="str">
            <v>PORTABLE DRILL</v>
          </cell>
          <cell r="C1161" t="str">
            <v>0.5 HP</v>
          </cell>
          <cell r="D1161">
            <v>1.532</v>
          </cell>
          <cell r="E1161" t="str">
            <v>Hr</v>
          </cell>
          <cell r="K1161">
            <v>12</v>
          </cell>
          <cell r="L1161">
            <v>18</v>
          </cell>
        </row>
        <row r="1162">
          <cell r="A1162" t="str">
            <v>TRUCK CRANE</v>
          </cell>
          <cell r="C1162" t="str">
            <v>30 TON</v>
          </cell>
          <cell r="D1162">
            <v>0.50600000000000001</v>
          </cell>
          <cell r="E1162" t="str">
            <v>Hr</v>
          </cell>
          <cell r="G1162">
            <v>18615</v>
          </cell>
          <cell r="H1162">
            <v>9419</v>
          </cell>
          <cell r="I1162">
            <v>7046</v>
          </cell>
          <cell r="J1162">
            <v>3565</v>
          </cell>
          <cell r="K1162">
            <v>44939</v>
          </cell>
          <cell r="L1162">
            <v>22739</v>
          </cell>
        </row>
        <row r="1164">
          <cell r="A1164" t="str">
            <v>리프트 트럭</v>
          </cell>
          <cell r="C1164" t="str">
            <v xml:space="preserve"> 5 TON</v>
          </cell>
          <cell r="D1164">
            <v>0.50600000000000001</v>
          </cell>
          <cell r="E1164" t="str">
            <v>Hr</v>
          </cell>
          <cell r="G1164">
            <v>9681</v>
          </cell>
          <cell r="H1164">
            <v>4898</v>
          </cell>
          <cell r="I1164">
            <v>5116.08</v>
          </cell>
          <cell r="J1164">
            <v>2588</v>
          </cell>
          <cell r="K1164">
            <v>4863</v>
          </cell>
          <cell r="L1164">
            <v>2460</v>
          </cell>
        </row>
        <row r="1165">
          <cell r="A1165" t="str">
            <v>TRAILER</v>
          </cell>
          <cell r="C1165" t="str">
            <v>30 TON</v>
          </cell>
          <cell r="D1165">
            <v>0.50600000000000001</v>
          </cell>
          <cell r="E1165" t="str">
            <v>Hr</v>
          </cell>
          <cell r="G1165">
            <v>8683</v>
          </cell>
          <cell r="H1165">
            <v>4393</v>
          </cell>
          <cell r="I1165">
            <v>15763</v>
          </cell>
          <cell r="J1165">
            <v>7976</v>
          </cell>
          <cell r="K1165">
            <v>27414</v>
          </cell>
          <cell r="L1165">
            <v>13871</v>
          </cell>
        </row>
        <row r="1166">
          <cell r="A1166" t="str">
            <v>종       별</v>
          </cell>
          <cell r="C1166" t="str">
            <v>재 료 또 는</v>
          </cell>
          <cell r="D1166" t="str">
            <v xml:space="preserve">원 수 </v>
          </cell>
          <cell r="E1166" t="str">
            <v>단 위</v>
          </cell>
          <cell r="F1166" t="str">
            <v>총   액</v>
          </cell>
          <cell r="G1166" t="str">
            <v>노   무   비</v>
          </cell>
          <cell r="I1166" t="str">
            <v>재   료   비</v>
          </cell>
          <cell r="K1166" t="str">
            <v>경      비</v>
          </cell>
          <cell r="M1166" t="str">
            <v>비   고</v>
          </cell>
        </row>
        <row r="1167">
          <cell r="C1167" t="str">
            <v xml:space="preserve">규       격 </v>
          </cell>
          <cell r="F1167" t="str">
            <v>금   액</v>
          </cell>
          <cell r="G1167" t="str">
            <v>단  가</v>
          </cell>
          <cell r="H1167" t="str">
            <v>금   액</v>
          </cell>
          <cell r="I1167" t="str">
            <v>단  가</v>
          </cell>
          <cell r="J1167" t="str">
            <v>금   액</v>
          </cell>
          <cell r="K1167" t="str">
            <v>단  가</v>
          </cell>
          <cell r="L1167" t="str">
            <v>금   액</v>
          </cell>
        </row>
        <row r="1168">
          <cell r="A1168" t="str">
            <v>COMPRESSOR</v>
          </cell>
          <cell r="C1168" t="str">
            <v>7.1㎥/min</v>
          </cell>
          <cell r="D1168">
            <v>3.79</v>
          </cell>
          <cell r="E1168" t="str">
            <v>Hr</v>
          </cell>
          <cell r="G1168">
            <v>9681</v>
          </cell>
          <cell r="H1168">
            <v>36690</v>
          </cell>
          <cell r="I1168">
            <v>8779</v>
          </cell>
          <cell r="J1168">
            <v>33272</v>
          </cell>
          <cell r="K1168">
            <v>6250</v>
          </cell>
          <cell r="L1168">
            <v>23687</v>
          </cell>
        </row>
        <row r="1170">
          <cell r="B1170" t="str">
            <v>계</v>
          </cell>
          <cell r="F1170">
            <v>341716</v>
          </cell>
          <cell r="H1170">
            <v>157805</v>
          </cell>
          <cell r="J1170">
            <v>47401</v>
          </cell>
          <cell r="K1170" t="str">
            <v xml:space="preserve"> </v>
          </cell>
          <cell r="L1170">
            <v>136510</v>
          </cell>
        </row>
        <row r="1195">
          <cell r="E1195" t="str">
            <v xml:space="preserve"> </v>
          </cell>
          <cell r="F1195" t="str">
            <v>RADIAL GATE LEAF 제작 소모 자재비</v>
          </cell>
        </row>
        <row r="1196">
          <cell r="E1196" t="str">
            <v xml:space="preserve"> </v>
          </cell>
        </row>
        <row r="1197">
          <cell r="A1197" t="str">
            <v>종       별</v>
          </cell>
          <cell r="C1197" t="str">
            <v>재 료 또 는</v>
          </cell>
          <cell r="D1197" t="str">
            <v xml:space="preserve">원 수 </v>
          </cell>
          <cell r="E1197" t="str">
            <v>단 위</v>
          </cell>
          <cell r="F1197" t="str">
            <v>총   액</v>
          </cell>
          <cell r="G1197" t="str">
            <v>노   무   비</v>
          </cell>
          <cell r="I1197" t="str">
            <v>재   료   비</v>
          </cell>
          <cell r="K1197" t="str">
            <v>경      비</v>
          </cell>
          <cell r="M1197" t="str">
            <v>비   고</v>
          </cell>
        </row>
        <row r="1198">
          <cell r="C1198" t="str">
            <v xml:space="preserve">규       격 </v>
          </cell>
          <cell r="F1198" t="str">
            <v>금   액</v>
          </cell>
          <cell r="G1198" t="str">
            <v>단  가</v>
          </cell>
          <cell r="H1198" t="str">
            <v>금   액</v>
          </cell>
          <cell r="I1198" t="str">
            <v>단  가</v>
          </cell>
          <cell r="J1198" t="str">
            <v>금   액</v>
          </cell>
          <cell r="K1198" t="str">
            <v>단  가</v>
          </cell>
          <cell r="L1198" t="str">
            <v>금   액</v>
          </cell>
        </row>
        <row r="1199">
          <cell r="A1199" t="str">
            <v>산       소</v>
          </cell>
          <cell r="C1199" t="str">
            <v>6,000L용</v>
          </cell>
          <cell r="D1199">
            <v>3.76</v>
          </cell>
          <cell r="E1199" t="str">
            <v>병</v>
          </cell>
          <cell r="G1199" t="str">
            <v xml:space="preserve"> </v>
          </cell>
          <cell r="I1199">
            <v>12000</v>
          </cell>
          <cell r="J1199">
            <v>45120</v>
          </cell>
        </row>
        <row r="1200">
          <cell r="A1200" t="str">
            <v>아 세 치 렌</v>
          </cell>
          <cell r="C1200" t="str">
            <v>4,500L용</v>
          </cell>
          <cell r="D1200">
            <v>3.23</v>
          </cell>
          <cell r="E1200" t="str">
            <v>병</v>
          </cell>
          <cell r="I1200">
            <v>55392</v>
          </cell>
          <cell r="J1200">
            <v>178916</v>
          </cell>
        </row>
        <row r="1201">
          <cell r="A1201" t="str">
            <v>함       석</v>
          </cell>
          <cell r="C1201" t="str">
            <v>#31 x 3' x 6'</v>
          </cell>
          <cell r="D1201">
            <v>0.71</v>
          </cell>
          <cell r="E1201" t="str">
            <v>매</v>
          </cell>
          <cell r="I1201">
            <v>2825</v>
          </cell>
          <cell r="J1201">
            <v>2005</v>
          </cell>
        </row>
        <row r="1202">
          <cell r="A1202" t="str">
            <v>용   접  봉</v>
          </cell>
          <cell r="C1202" t="str">
            <v>SS400, 4M/Mx350L</v>
          </cell>
          <cell r="D1202">
            <v>24.99</v>
          </cell>
          <cell r="E1202" t="str">
            <v>KG</v>
          </cell>
          <cell r="I1202">
            <v>1260</v>
          </cell>
          <cell r="J1202">
            <v>31487</v>
          </cell>
        </row>
        <row r="1203">
          <cell r="A1203" t="str">
            <v>전       력</v>
          </cell>
          <cell r="D1203">
            <v>370</v>
          </cell>
          <cell r="E1203" t="str">
            <v>KWH</v>
          </cell>
          <cell r="K1203">
            <v>61.6</v>
          </cell>
          <cell r="L1203">
            <v>22792</v>
          </cell>
        </row>
        <row r="1204">
          <cell r="E1204" t="str">
            <v xml:space="preserve"> </v>
          </cell>
          <cell r="K1204" t="str">
            <v xml:space="preserve"> </v>
          </cell>
        </row>
        <row r="1206">
          <cell r="B1206" t="str">
            <v>계</v>
          </cell>
          <cell r="F1206">
            <v>280320</v>
          </cell>
          <cell r="J1206">
            <v>257528</v>
          </cell>
          <cell r="L1206">
            <v>22792</v>
          </cell>
        </row>
        <row r="1224">
          <cell r="E1224" t="str">
            <v xml:space="preserve"> </v>
          </cell>
          <cell r="F1224" t="str">
            <v>RADIAL GATE GUIDE FRAME 제작 인건비</v>
          </cell>
        </row>
        <row r="1225">
          <cell r="E1225" t="str">
            <v xml:space="preserve"> </v>
          </cell>
        </row>
        <row r="1226">
          <cell r="A1226" t="str">
            <v>종       별</v>
          </cell>
          <cell r="C1226" t="str">
            <v>재 료 또 는</v>
          </cell>
          <cell r="D1226" t="str">
            <v xml:space="preserve">원 수 </v>
          </cell>
          <cell r="E1226" t="str">
            <v>단 위</v>
          </cell>
          <cell r="F1226" t="str">
            <v>총   액</v>
          </cell>
          <cell r="G1226" t="str">
            <v>노   무   비</v>
          </cell>
          <cell r="I1226" t="str">
            <v>재   료   비</v>
          </cell>
          <cell r="K1226" t="str">
            <v>경      비</v>
          </cell>
          <cell r="M1226" t="str">
            <v>비   고</v>
          </cell>
        </row>
        <row r="1227">
          <cell r="C1227" t="str">
            <v xml:space="preserve">규       격 </v>
          </cell>
          <cell r="F1227" t="str">
            <v>금   액</v>
          </cell>
          <cell r="G1227" t="str">
            <v>단  가</v>
          </cell>
          <cell r="H1227" t="str">
            <v>금   액</v>
          </cell>
          <cell r="I1227" t="str">
            <v>단  가</v>
          </cell>
          <cell r="J1227" t="str">
            <v>금   액</v>
          </cell>
          <cell r="K1227" t="str">
            <v>단  가</v>
          </cell>
          <cell r="L1227" t="str">
            <v>금   액</v>
          </cell>
        </row>
        <row r="1228">
          <cell r="A1228" t="str">
            <v>기 술 관 리</v>
          </cell>
          <cell r="C1228" t="str">
            <v>기계기사1급</v>
          </cell>
          <cell r="D1228">
            <v>8</v>
          </cell>
          <cell r="E1228" t="str">
            <v>인</v>
          </cell>
          <cell r="G1228">
            <v>97488</v>
          </cell>
          <cell r="H1228">
            <v>779904</v>
          </cell>
        </row>
        <row r="1229">
          <cell r="A1229" t="str">
            <v>재료 절단 사도</v>
          </cell>
          <cell r="C1229" t="str">
            <v>제   도   공</v>
          </cell>
          <cell r="D1229">
            <v>2</v>
          </cell>
          <cell r="E1229" t="str">
            <v>인</v>
          </cell>
          <cell r="G1229">
            <v>32747</v>
          </cell>
          <cell r="H1229">
            <v>65494</v>
          </cell>
        </row>
        <row r="1230">
          <cell r="A1230" t="str">
            <v xml:space="preserve"> </v>
          </cell>
          <cell r="B1230" t="str">
            <v>현    도</v>
          </cell>
          <cell r="C1230" t="str">
            <v>현   도   공</v>
          </cell>
          <cell r="D1230">
            <v>1.4</v>
          </cell>
          <cell r="E1230" t="str">
            <v>인</v>
          </cell>
          <cell r="G1230">
            <v>28487</v>
          </cell>
          <cell r="H1230">
            <v>39881</v>
          </cell>
        </row>
        <row r="1231">
          <cell r="A1231" t="str">
            <v xml:space="preserve"> </v>
          </cell>
          <cell r="B1231" t="str">
            <v>괘    서</v>
          </cell>
          <cell r="C1231" t="str">
            <v>마   킹   공</v>
          </cell>
          <cell r="D1231">
            <v>2.8</v>
          </cell>
          <cell r="E1231" t="str">
            <v>인</v>
          </cell>
          <cell r="G1231">
            <v>26924</v>
          </cell>
          <cell r="H1231">
            <v>75387</v>
          </cell>
        </row>
        <row r="1232">
          <cell r="A1232" t="str">
            <v xml:space="preserve"> </v>
          </cell>
          <cell r="B1232" t="str">
            <v>절    단</v>
          </cell>
          <cell r="C1232" t="str">
            <v>절   단   공</v>
          </cell>
          <cell r="D1232">
            <v>0.52</v>
          </cell>
          <cell r="E1232" t="str">
            <v>인</v>
          </cell>
          <cell r="G1232">
            <v>65881</v>
          </cell>
          <cell r="H1232">
            <v>34258</v>
          </cell>
        </row>
        <row r="1234">
          <cell r="A1234" t="str">
            <v>단재가공 괘서</v>
          </cell>
          <cell r="C1234" t="str">
            <v>마   킹   공</v>
          </cell>
          <cell r="D1234">
            <v>2.8</v>
          </cell>
          <cell r="E1234" t="str">
            <v>인</v>
          </cell>
          <cell r="G1234">
            <v>26250</v>
          </cell>
          <cell r="H1234">
            <v>73500</v>
          </cell>
        </row>
        <row r="1235">
          <cell r="A1235" t="str">
            <v xml:space="preserve"> </v>
          </cell>
          <cell r="B1235" t="str">
            <v>절    단</v>
          </cell>
          <cell r="C1235" t="str">
            <v>산소 절단공</v>
          </cell>
          <cell r="D1235">
            <v>0.26</v>
          </cell>
          <cell r="E1235" t="str">
            <v>인</v>
          </cell>
          <cell r="G1235">
            <v>31794</v>
          </cell>
          <cell r="H1235">
            <v>8266</v>
          </cell>
        </row>
        <row r="1236">
          <cell r="C1236" t="str">
            <v>프랜트기계설치공</v>
          </cell>
          <cell r="D1236">
            <v>2.2999999999999998</v>
          </cell>
          <cell r="E1236" t="str">
            <v>인</v>
          </cell>
          <cell r="G1236">
            <v>80805</v>
          </cell>
          <cell r="H1236">
            <v>185851</v>
          </cell>
        </row>
        <row r="1237">
          <cell r="B1237" t="str">
            <v>EDGE가공</v>
          </cell>
          <cell r="C1237" t="str">
            <v>산소 절단공</v>
          </cell>
          <cell r="D1237">
            <v>1.1000000000000001</v>
          </cell>
          <cell r="E1237" t="str">
            <v>인</v>
          </cell>
          <cell r="G1237">
            <v>31794</v>
          </cell>
          <cell r="H1237">
            <v>34973</v>
          </cell>
        </row>
        <row r="1238">
          <cell r="A1238" t="str">
            <v xml:space="preserve"> </v>
          </cell>
          <cell r="B1238" t="str">
            <v>용    접</v>
          </cell>
          <cell r="C1238" t="str">
            <v>프랜트 용접공</v>
          </cell>
          <cell r="D1238">
            <v>0.78</v>
          </cell>
          <cell r="E1238" t="str">
            <v>인</v>
          </cell>
          <cell r="G1238">
            <v>95379</v>
          </cell>
          <cell r="H1238">
            <v>74395</v>
          </cell>
        </row>
        <row r="1240">
          <cell r="A1240" t="str">
            <v xml:space="preserve"> </v>
          </cell>
          <cell r="B1240" t="str">
            <v>교    정</v>
          </cell>
          <cell r="C1240" t="str">
            <v>프랜트 제관공</v>
          </cell>
          <cell r="D1240">
            <v>0.75</v>
          </cell>
          <cell r="E1240" t="str">
            <v>인</v>
          </cell>
          <cell r="G1240">
            <v>81966</v>
          </cell>
          <cell r="H1240">
            <v>61474</v>
          </cell>
        </row>
        <row r="1241">
          <cell r="B1241" t="str">
            <v>HOLING</v>
          </cell>
          <cell r="C1241" t="str">
            <v>프랜트 제관공</v>
          </cell>
          <cell r="D1241">
            <v>0.62</v>
          </cell>
          <cell r="E1241" t="str">
            <v>인</v>
          </cell>
          <cell r="G1241">
            <v>81966</v>
          </cell>
          <cell r="H1241">
            <v>50818</v>
          </cell>
        </row>
        <row r="1242">
          <cell r="A1242" t="str">
            <v>부분조립,취부조정</v>
          </cell>
          <cell r="C1242" t="str">
            <v>프랜트기계설치공</v>
          </cell>
          <cell r="D1242">
            <v>6.2</v>
          </cell>
          <cell r="E1242" t="str">
            <v>인</v>
          </cell>
          <cell r="G1242">
            <v>80805</v>
          </cell>
          <cell r="H1242">
            <v>500991</v>
          </cell>
        </row>
        <row r="1243">
          <cell r="A1243" t="str">
            <v xml:space="preserve"> </v>
          </cell>
          <cell r="B1243" t="str">
            <v>용    접</v>
          </cell>
          <cell r="C1243" t="str">
            <v>프랜트 용접공</v>
          </cell>
          <cell r="D1243">
            <v>3.9</v>
          </cell>
          <cell r="E1243" t="str">
            <v>인</v>
          </cell>
          <cell r="G1243">
            <v>95379</v>
          </cell>
          <cell r="H1243">
            <v>371978</v>
          </cell>
        </row>
        <row r="1244">
          <cell r="A1244" t="str">
            <v xml:space="preserve"> </v>
          </cell>
          <cell r="B1244" t="str">
            <v>교    정</v>
          </cell>
          <cell r="C1244" t="str">
            <v>프랜트 제관공</v>
          </cell>
          <cell r="D1244">
            <v>1.75</v>
          </cell>
          <cell r="E1244" t="str">
            <v>인</v>
          </cell>
          <cell r="G1244">
            <v>81966</v>
          </cell>
          <cell r="H1244">
            <v>143440</v>
          </cell>
        </row>
        <row r="1246">
          <cell r="A1246" t="str">
            <v>기 계 가 공</v>
          </cell>
          <cell r="C1246" t="str">
            <v>기   계   공</v>
          </cell>
          <cell r="D1246">
            <v>10</v>
          </cell>
          <cell r="E1246" t="str">
            <v>인</v>
          </cell>
          <cell r="G1246">
            <v>58906</v>
          </cell>
          <cell r="H1246">
            <v>589060</v>
          </cell>
        </row>
        <row r="1247">
          <cell r="A1247" t="str">
            <v>가 조 립,조 립</v>
          </cell>
          <cell r="C1247" t="str">
            <v>프랜트기계설치공</v>
          </cell>
          <cell r="D1247">
            <v>2</v>
          </cell>
          <cell r="E1247" t="str">
            <v>인</v>
          </cell>
          <cell r="G1247">
            <v>80805</v>
          </cell>
          <cell r="H1247">
            <v>161610</v>
          </cell>
        </row>
        <row r="1248">
          <cell r="A1248" t="str">
            <v xml:space="preserve"> </v>
          </cell>
          <cell r="B1248" t="str">
            <v>해    체</v>
          </cell>
          <cell r="C1248" t="str">
            <v>프랜트기계설치공</v>
          </cell>
          <cell r="D1248">
            <v>1</v>
          </cell>
          <cell r="E1248" t="str">
            <v>인</v>
          </cell>
          <cell r="G1248">
            <v>80805</v>
          </cell>
          <cell r="H1248">
            <v>80805</v>
          </cell>
        </row>
        <row r="1249">
          <cell r="A1249" t="str">
            <v>운 반 조 작</v>
          </cell>
          <cell r="C1249" t="str">
            <v>특수 비계공</v>
          </cell>
          <cell r="D1249">
            <v>5</v>
          </cell>
          <cell r="E1249" t="str">
            <v>인</v>
          </cell>
          <cell r="G1249">
            <v>85884</v>
          </cell>
          <cell r="H1249">
            <v>429420</v>
          </cell>
        </row>
        <row r="1250">
          <cell r="A1250" t="str">
            <v>동 력 조 작</v>
          </cell>
          <cell r="C1250" t="str">
            <v>프랜트 전공</v>
          </cell>
          <cell r="D1250">
            <v>2</v>
          </cell>
          <cell r="E1250" t="str">
            <v>인</v>
          </cell>
          <cell r="G1250">
            <v>64285</v>
          </cell>
          <cell r="H1250">
            <v>128570</v>
          </cell>
        </row>
        <row r="1252">
          <cell r="A1252" t="str">
            <v xml:space="preserve">      보 조</v>
          </cell>
          <cell r="C1252" t="str">
            <v>특 별 인 부</v>
          </cell>
          <cell r="D1252">
            <v>2.5</v>
          </cell>
          <cell r="E1252" t="str">
            <v>인</v>
          </cell>
          <cell r="G1252">
            <v>57379</v>
          </cell>
          <cell r="H1252">
            <v>143447</v>
          </cell>
        </row>
        <row r="1253">
          <cell r="A1253" t="str">
            <v>종       별</v>
          </cell>
          <cell r="C1253" t="str">
            <v>재 료 또 는</v>
          </cell>
          <cell r="D1253" t="str">
            <v xml:space="preserve">원 수 </v>
          </cell>
          <cell r="E1253" t="str">
            <v>단 위</v>
          </cell>
          <cell r="F1253" t="str">
            <v>총   액</v>
          </cell>
          <cell r="G1253" t="str">
            <v>노   무   비</v>
          </cell>
          <cell r="I1253" t="str">
            <v>재   료   비</v>
          </cell>
          <cell r="K1253" t="str">
            <v>경      비</v>
          </cell>
          <cell r="M1253" t="str">
            <v>비   고</v>
          </cell>
        </row>
        <row r="1254">
          <cell r="C1254" t="str">
            <v xml:space="preserve">규       격 </v>
          </cell>
          <cell r="F1254" t="str">
            <v>금   액</v>
          </cell>
          <cell r="G1254" t="str">
            <v>단  가</v>
          </cell>
          <cell r="H1254" t="str">
            <v>금   액</v>
          </cell>
          <cell r="I1254" t="str">
            <v>단  가</v>
          </cell>
          <cell r="J1254" t="str">
            <v>금   액</v>
          </cell>
          <cell r="K1254" t="str">
            <v>단  가</v>
          </cell>
          <cell r="L1254" t="str">
            <v>금   액</v>
          </cell>
        </row>
        <row r="1255">
          <cell r="A1255" t="str">
            <v>검      사</v>
          </cell>
          <cell r="C1255" t="str">
            <v>노무비의 7%</v>
          </cell>
          <cell r="D1255" t="str">
            <v>1</v>
          </cell>
          <cell r="E1255" t="str">
            <v>식</v>
          </cell>
          <cell r="H1255">
            <v>282346</v>
          </cell>
        </row>
        <row r="1256">
          <cell r="E1256" t="str">
            <v xml:space="preserve"> </v>
          </cell>
          <cell r="F1256" t="str">
            <v xml:space="preserve"> </v>
          </cell>
          <cell r="H1256" t="str">
            <v xml:space="preserve"> </v>
          </cell>
        </row>
        <row r="1257">
          <cell r="A1257" t="str">
            <v xml:space="preserve">       계</v>
          </cell>
          <cell r="F1257">
            <v>4315868</v>
          </cell>
          <cell r="H1257">
            <v>4315868</v>
          </cell>
        </row>
        <row r="1282">
          <cell r="E1282" t="str">
            <v xml:space="preserve"> </v>
          </cell>
          <cell r="F1282" t="str">
            <v>RADIAL GATE GUIDE FRAME 제작 소모 자재비</v>
          </cell>
        </row>
        <row r="1283">
          <cell r="E1283" t="str">
            <v xml:space="preserve"> </v>
          </cell>
        </row>
        <row r="1284">
          <cell r="A1284" t="str">
            <v>종       별</v>
          </cell>
          <cell r="C1284" t="str">
            <v>재 료 또 는</v>
          </cell>
          <cell r="D1284" t="str">
            <v xml:space="preserve">원 수 </v>
          </cell>
          <cell r="E1284" t="str">
            <v>단 위</v>
          </cell>
          <cell r="F1284" t="str">
            <v>총   액</v>
          </cell>
          <cell r="G1284" t="str">
            <v>노   무   비</v>
          </cell>
          <cell r="I1284" t="str">
            <v>재   료   비</v>
          </cell>
          <cell r="K1284" t="str">
            <v>경      비</v>
          </cell>
          <cell r="M1284" t="str">
            <v>비   고</v>
          </cell>
        </row>
        <row r="1285">
          <cell r="C1285" t="str">
            <v xml:space="preserve">규       격 </v>
          </cell>
          <cell r="F1285" t="str">
            <v>금   액</v>
          </cell>
          <cell r="G1285" t="str">
            <v>단  가</v>
          </cell>
          <cell r="H1285" t="str">
            <v>금   액</v>
          </cell>
          <cell r="I1285" t="str">
            <v>단  가</v>
          </cell>
          <cell r="J1285" t="str">
            <v>금   액</v>
          </cell>
          <cell r="K1285" t="str">
            <v>단  가</v>
          </cell>
          <cell r="L1285" t="str">
            <v>금   액</v>
          </cell>
        </row>
        <row r="1286">
          <cell r="A1286" t="str">
            <v>산       소</v>
          </cell>
          <cell r="C1286" t="str">
            <v>6,000L용</v>
          </cell>
          <cell r="D1286">
            <v>2.2000000000000002</v>
          </cell>
          <cell r="E1286" t="str">
            <v>병</v>
          </cell>
          <cell r="G1286" t="str">
            <v xml:space="preserve"> </v>
          </cell>
          <cell r="I1286">
            <v>12000</v>
          </cell>
          <cell r="J1286">
            <v>26400</v>
          </cell>
        </row>
        <row r="1287">
          <cell r="A1287" t="str">
            <v>아 세 치 렌</v>
          </cell>
          <cell r="C1287" t="str">
            <v>2,100L용</v>
          </cell>
          <cell r="D1287">
            <v>1.6</v>
          </cell>
          <cell r="E1287" t="str">
            <v>병</v>
          </cell>
          <cell r="I1287">
            <v>25849</v>
          </cell>
          <cell r="J1287">
            <v>41358</v>
          </cell>
        </row>
        <row r="1288">
          <cell r="A1288" t="str">
            <v>함       석</v>
          </cell>
          <cell r="C1288" t="str">
            <v>#32 x 3' x 6'</v>
          </cell>
          <cell r="D1288">
            <v>1.7</v>
          </cell>
          <cell r="E1288" t="str">
            <v>매</v>
          </cell>
          <cell r="I1288">
            <v>2597</v>
          </cell>
          <cell r="J1288">
            <v>4414</v>
          </cell>
        </row>
        <row r="1289">
          <cell r="A1289" t="str">
            <v>용   접  봉</v>
          </cell>
          <cell r="C1289" t="str">
            <v>SS41+STS304,4M/M</v>
          </cell>
          <cell r="D1289">
            <v>22.5</v>
          </cell>
          <cell r="E1289" t="str">
            <v>KG</v>
          </cell>
          <cell r="I1289">
            <v>3360</v>
          </cell>
          <cell r="J1289">
            <v>75600</v>
          </cell>
        </row>
        <row r="1290">
          <cell r="A1290" t="str">
            <v>전       력</v>
          </cell>
          <cell r="D1290">
            <v>595</v>
          </cell>
          <cell r="E1290" t="str">
            <v>KWH</v>
          </cell>
          <cell r="I1290" t="str">
            <v xml:space="preserve"> </v>
          </cell>
          <cell r="K1290">
            <v>61.6</v>
          </cell>
          <cell r="L1290">
            <v>36652</v>
          </cell>
        </row>
        <row r="1291">
          <cell r="A1291" t="str">
            <v xml:space="preserve"> </v>
          </cell>
          <cell r="C1291" t="str">
            <v xml:space="preserve"> </v>
          </cell>
          <cell r="D1291" t="str">
            <v xml:space="preserve"> </v>
          </cell>
          <cell r="E1291" t="str">
            <v xml:space="preserve"> </v>
          </cell>
          <cell r="I1291" t="str">
            <v xml:space="preserve">  </v>
          </cell>
          <cell r="K1291" t="str">
            <v xml:space="preserve"> </v>
          </cell>
        </row>
        <row r="1293">
          <cell r="L1293" t="str">
            <v xml:space="preserve"> </v>
          </cell>
        </row>
        <row r="1294">
          <cell r="B1294" t="str">
            <v>계</v>
          </cell>
          <cell r="F1294">
            <v>184424</v>
          </cell>
          <cell r="J1294">
            <v>147772</v>
          </cell>
          <cell r="L1294">
            <v>36652</v>
          </cell>
        </row>
        <row r="1295">
          <cell r="F1295" t="str">
            <v xml:space="preserve"> </v>
          </cell>
          <cell r="J1295" t="str">
            <v xml:space="preserve"> </v>
          </cell>
          <cell r="L1295" t="str">
            <v xml:space="preserve"> </v>
          </cell>
        </row>
        <row r="1296">
          <cell r="F1296" t="str">
            <v xml:space="preserve"> </v>
          </cell>
          <cell r="J1296" t="str">
            <v xml:space="preserve"> </v>
          </cell>
          <cell r="L1296" t="str">
            <v xml:space="preserve"> </v>
          </cell>
        </row>
        <row r="1297">
          <cell r="F1297" t="str">
            <v xml:space="preserve"> </v>
          </cell>
          <cell r="J1297" t="str">
            <v xml:space="preserve"> </v>
          </cell>
          <cell r="L1297" t="str">
            <v xml:space="preserve"> </v>
          </cell>
        </row>
        <row r="1298">
          <cell r="F1298" t="str">
            <v xml:space="preserve"> </v>
          </cell>
          <cell r="J1298" t="str">
            <v xml:space="preserve"> </v>
          </cell>
          <cell r="L1298" t="str">
            <v xml:space="preserve"> </v>
          </cell>
        </row>
        <row r="1299">
          <cell r="F1299" t="str">
            <v xml:space="preserve"> </v>
          </cell>
          <cell r="J1299" t="str">
            <v xml:space="preserve"> </v>
          </cell>
          <cell r="L1299" t="str">
            <v xml:space="preserve"> </v>
          </cell>
        </row>
        <row r="1300">
          <cell r="F1300" t="str">
            <v xml:space="preserve"> </v>
          </cell>
          <cell r="J1300" t="str">
            <v xml:space="preserve"> </v>
          </cell>
          <cell r="L1300" t="str">
            <v xml:space="preserve"> </v>
          </cell>
        </row>
        <row r="1301">
          <cell r="F1301" t="str">
            <v xml:space="preserve"> </v>
          </cell>
          <cell r="J1301" t="str">
            <v xml:space="preserve"> </v>
          </cell>
          <cell r="L1301" t="str">
            <v xml:space="preserve"> </v>
          </cell>
        </row>
        <row r="1302">
          <cell r="F1302" t="str">
            <v xml:space="preserve"> </v>
          </cell>
          <cell r="J1302" t="str">
            <v xml:space="preserve"> </v>
          </cell>
          <cell r="L1302" t="str">
            <v xml:space="preserve"> </v>
          </cell>
        </row>
        <row r="1303">
          <cell r="F1303" t="str">
            <v xml:space="preserve"> </v>
          </cell>
          <cell r="J1303" t="str">
            <v xml:space="preserve"> </v>
          </cell>
          <cell r="L1303" t="str">
            <v xml:space="preserve"> </v>
          </cell>
        </row>
        <row r="1304">
          <cell r="F1304" t="str">
            <v xml:space="preserve"> </v>
          </cell>
          <cell r="J1304" t="str">
            <v xml:space="preserve"> </v>
          </cell>
          <cell r="L1304" t="str">
            <v xml:space="preserve"> </v>
          </cell>
        </row>
        <row r="1305">
          <cell r="F1305" t="str">
            <v xml:space="preserve"> </v>
          </cell>
          <cell r="J1305" t="str">
            <v xml:space="preserve"> </v>
          </cell>
          <cell r="L1305" t="str">
            <v xml:space="preserve"> </v>
          </cell>
        </row>
        <row r="1306">
          <cell r="F1306" t="str">
            <v xml:space="preserve"> </v>
          </cell>
          <cell r="J1306" t="str">
            <v xml:space="preserve"> </v>
          </cell>
          <cell r="L1306" t="str">
            <v xml:space="preserve"> </v>
          </cell>
        </row>
        <row r="1307">
          <cell r="F1307" t="str">
            <v xml:space="preserve"> </v>
          </cell>
          <cell r="J1307" t="str">
            <v xml:space="preserve"> </v>
          </cell>
          <cell r="L1307" t="str">
            <v xml:space="preserve"> </v>
          </cell>
        </row>
        <row r="1308">
          <cell r="F1308" t="str">
            <v xml:space="preserve"> </v>
          </cell>
          <cell r="J1308" t="str">
            <v xml:space="preserve"> </v>
          </cell>
          <cell r="L1308" t="str">
            <v xml:space="preserve"> </v>
          </cell>
        </row>
        <row r="1309">
          <cell r="F1309" t="str">
            <v xml:space="preserve"> </v>
          </cell>
          <cell r="J1309" t="str">
            <v xml:space="preserve"> </v>
          </cell>
          <cell r="L1309" t="str">
            <v xml:space="preserve"> </v>
          </cell>
        </row>
        <row r="1310">
          <cell r="F1310" t="str">
            <v xml:space="preserve"> </v>
          </cell>
          <cell r="J1310" t="str">
            <v xml:space="preserve"> </v>
          </cell>
          <cell r="L1310" t="str">
            <v xml:space="preserve"> </v>
          </cell>
        </row>
        <row r="1311">
          <cell r="E1311" t="str">
            <v xml:space="preserve"> </v>
          </cell>
          <cell r="F1311" t="str">
            <v>RADIAL GATE ANCHORAGE 제작 인건비</v>
          </cell>
        </row>
        <row r="1312">
          <cell r="E1312" t="str">
            <v xml:space="preserve"> </v>
          </cell>
        </row>
        <row r="1313">
          <cell r="A1313" t="str">
            <v>종       별</v>
          </cell>
          <cell r="C1313" t="str">
            <v>재 료 또 는</v>
          </cell>
          <cell r="D1313" t="str">
            <v xml:space="preserve">원 수 </v>
          </cell>
          <cell r="E1313" t="str">
            <v>단 위</v>
          </cell>
          <cell r="F1313" t="str">
            <v>총   액</v>
          </cell>
          <cell r="G1313" t="str">
            <v>노   무   비</v>
          </cell>
          <cell r="I1313" t="str">
            <v>재   료   비</v>
          </cell>
          <cell r="K1313" t="str">
            <v>경      비</v>
          </cell>
          <cell r="M1313" t="str">
            <v>비   고</v>
          </cell>
        </row>
        <row r="1314">
          <cell r="C1314" t="str">
            <v xml:space="preserve">규       격 </v>
          </cell>
          <cell r="F1314" t="str">
            <v>금   액</v>
          </cell>
          <cell r="G1314" t="str">
            <v>단  가</v>
          </cell>
          <cell r="H1314" t="str">
            <v>금   액</v>
          </cell>
          <cell r="I1314" t="str">
            <v>단  가</v>
          </cell>
          <cell r="J1314" t="str">
            <v>금   액</v>
          </cell>
          <cell r="K1314" t="str">
            <v>단  가</v>
          </cell>
          <cell r="L1314" t="str">
            <v>금   액</v>
          </cell>
        </row>
        <row r="1315">
          <cell r="A1315" t="str">
            <v>기 술 관 리</v>
          </cell>
          <cell r="C1315" t="str">
            <v>기계기사1급</v>
          </cell>
          <cell r="D1315">
            <v>1.6</v>
          </cell>
          <cell r="E1315" t="str">
            <v>인</v>
          </cell>
          <cell r="G1315">
            <v>97488</v>
          </cell>
          <cell r="H1315">
            <v>155980</v>
          </cell>
        </row>
        <row r="1316">
          <cell r="A1316" t="str">
            <v>재료 절단 사도</v>
          </cell>
          <cell r="C1316" t="str">
            <v>제   도   공</v>
          </cell>
          <cell r="D1316">
            <v>0.5</v>
          </cell>
          <cell r="E1316" t="str">
            <v>인</v>
          </cell>
          <cell r="G1316">
            <v>32747</v>
          </cell>
          <cell r="H1316">
            <v>16373</v>
          </cell>
        </row>
        <row r="1317">
          <cell r="A1317" t="str">
            <v xml:space="preserve"> </v>
          </cell>
          <cell r="B1317" t="str">
            <v>현    도</v>
          </cell>
          <cell r="C1317" t="str">
            <v>현   도   공</v>
          </cell>
          <cell r="D1317">
            <v>0.2</v>
          </cell>
          <cell r="E1317" t="str">
            <v>인</v>
          </cell>
          <cell r="G1317">
            <v>28487</v>
          </cell>
          <cell r="H1317">
            <v>5697</v>
          </cell>
        </row>
        <row r="1318">
          <cell r="A1318" t="str">
            <v xml:space="preserve"> </v>
          </cell>
          <cell r="B1318" t="str">
            <v>괘    서</v>
          </cell>
          <cell r="C1318" t="str">
            <v>마   킹   공</v>
          </cell>
          <cell r="D1318">
            <v>1.3</v>
          </cell>
          <cell r="E1318" t="str">
            <v>인</v>
          </cell>
          <cell r="G1318">
            <v>26924</v>
          </cell>
          <cell r="H1318">
            <v>35001</v>
          </cell>
        </row>
        <row r="1319">
          <cell r="B1319" t="str">
            <v>절    단</v>
          </cell>
          <cell r="C1319" t="str">
            <v>절   단   공</v>
          </cell>
          <cell r="D1319">
            <v>0.28000000000000003</v>
          </cell>
          <cell r="E1319" t="str">
            <v>인</v>
          </cell>
          <cell r="G1319">
            <v>65881</v>
          </cell>
          <cell r="H1319">
            <v>18446</v>
          </cell>
        </row>
        <row r="1321">
          <cell r="A1321" t="str">
            <v xml:space="preserve"> </v>
          </cell>
          <cell r="B1321" t="str">
            <v>교    정</v>
          </cell>
          <cell r="C1321" t="str">
            <v>프랜트 제관공</v>
          </cell>
          <cell r="D1321">
            <v>0.5</v>
          </cell>
          <cell r="E1321" t="str">
            <v>인</v>
          </cell>
          <cell r="G1321">
            <v>81966</v>
          </cell>
          <cell r="H1321">
            <v>40983</v>
          </cell>
        </row>
        <row r="1322">
          <cell r="A1322" t="str">
            <v>단재가공 괘서</v>
          </cell>
          <cell r="C1322" t="str">
            <v>마   킹   공</v>
          </cell>
          <cell r="D1322">
            <v>1.3</v>
          </cell>
          <cell r="E1322" t="str">
            <v>인</v>
          </cell>
          <cell r="G1322">
            <v>26924</v>
          </cell>
          <cell r="H1322">
            <v>35001</v>
          </cell>
        </row>
        <row r="1323">
          <cell r="A1323" t="str">
            <v xml:space="preserve"> </v>
          </cell>
          <cell r="B1323" t="str">
            <v>절    단</v>
          </cell>
          <cell r="C1323" t="str">
            <v>절   단   공</v>
          </cell>
          <cell r="D1323">
            <v>0.14000000000000001</v>
          </cell>
          <cell r="E1323" t="str">
            <v>인</v>
          </cell>
          <cell r="G1323">
            <v>65881</v>
          </cell>
          <cell r="H1323">
            <v>9223</v>
          </cell>
        </row>
        <row r="1324">
          <cell r="A1324" t="str">
            <v>EDGE     가공</v>
          </cell>
          <cell r="C1324" t="str">
            <v>산 소 절 단 공</v>
          </cell>
          <cell r="D1324">
            <v>0.14000000000000001</v>
          </cell>
          <cell r="E1324" t="str">
            <v>인</v>
          </cell>
          <cell r="G1324">
            <v>31794</v>
          </cell>
          <cell r="H1324">
            <v>4451</v>
          </cell>
        </row>
        <row r="1325">
          <cell r="A1325" t="str">
            <v xml:space="preserve"> </v>
          </cell>
          <cell r="B1325" t="str">
            <v>용    접</v>
          </cell>
          <cell r="C1325" t="str">
            <v>프랜트 용접공</v>
          </cell>
          <cell r="D1325">
            <v>1</v>
          </cell>
          <cell r="E1325" t="str">
            <v>인</v>
          </cell>
          <cell r="G1325">
            <v>95379</v>
          </cell>
          <cell r="H1325">
            <v>95379</v>
          </cell>
        </row>
        <row r="1327">
          <cell r="B1327" t="str">
            <v>교    정</v>
          </cell>
          <cell r="C1327" t="str">
            <v>프랜트 제관공</v>
          </cell>
          <cell r="D1327">
            <v>0.75</v>
          </cell>
          <cell r="E1327" t="str">
            <v>인</v>
          </cell>
          <cell r="G1327">
            <v>81966</v>
          </cell>
          <cell r="H1327">
            <v>61474</v>
          </cell>
          <cell r="M1327" t="str">
            <v xml:space="preserve"> </v>
          </cell>
        </row>
        <row r="1328">
          <cell r="A1328" t="str">
            <v>HOLING</v>
          </cell>
          <cell r="C1328" t="str">
            <v>프랜트 제관공</v>
          </cell>
          <cell r="D1328">
            <v>0.37</v>
          </cell>
          <cell r="E1328" t="str">
            <v>인</v>
          </cell>
          <cell r="G1328">
            <v>81966</v>
          </cell>
          <cell r="H1328">
            <v>30327</v>
          </cell>
        </row>
        <row r="1329">
          <cell r="A1329" t="str">
            <v>부분조립취부조정</v>
          </cell>
          <cell r="C1329" t="str">
            <v>프랜트기계설치공</v>
          </cell>
          <cell r="D1329">
            <v>2.5</v>
          </cell>
          <cell r="E1329" t="str">
            <v>인</v>
          </cell>
          <cell r="G1329">
            <v>80805</v>
          </cell>
          <cell r="H1329">
            <v>202012</v>
          </cell>
        </row>
        <row r="1330">
          <cell r="B1330" t="str">
            <v>용    접</v>
          </cell>
          <cell r="C1330" t="str">
            <v>프랜트 용접공</v>
          </cell>
          <cell r="D1330">
            <v>6.8</v>
          </cell>
          <cell r="E1330" t="str">
            <v>인</v>
          </cell>
          <cell r="G1330">
            <v>95379</v>
          </cell>
          <cell r="H1330">
            <v>648577</v>
          </cell>
        </row>
        <row r="1331">
          <cell r="B1331" t="str">
            <v>절    단</v>
          </cell>
          <cell r="C1331" t="str">
            <v>산 소 절 단 공</v>
          </cell>
          <cell r="D1331">
            <v>0.08</v>
          </cell>
          <cell r="E1331" t="str">
            <v>인</v>
          </cell>
          <cell r="G1331">
            <v>31794</v>
          </cell>
          <cell r="H1331">
            <v>2543</v>
          </cell>
        </row>
        <row r="1332">
          <cell r="E1332" t="str">
            <v xml:space="preserve"> </v>
          </cell>
        </row>
        <row r="1333">
          <cell r="A1333" t="str">
            <v>부분조립 수정</v>
          </cell>
          <cell r="C1333" t="str">
            <v>프랜트 제관공</v>
          </cell>
          <cell r="D1333">
            <v>1.75</v>
          </cell>
          <cell r="E1333" t="str">
            <v>인</v>
          </cell>
          <cell r="G1333">
            <v>81966</v>
          </cell>
          <cell r="H1333">
            <v>143440</v>
          </cell>
        </row>
        <row r="1334">
          <cell r="A1334" t="str">
            <v>GRINDING</v>
          </cell>
          <cell r="C1334" t="str">
            <v>프랜트 제관공</v>
          </cell>
          <cell r="D1334">
            <v>1.5</v>
          </cell>
          <cell r="E1334" t="str">
            <v>인</v>
          </cell>
          <cell r="G1334">
            <v>81966</v>
          </cell>
          <cell r="H1334">
            <v>122949</v>
          </cell>
        </row>
        <row r="1335">
          <cell r="C1335" t="str">
            <v>연 마 공 (기계)</v>
          </cell>
          <cell r="D1335">
            <v>0.13</v>
          </cell>
          <cell r="E1335" t="str">
            <v>인</v>
          </cell>
          <cell r="G1335">
            <v>26032</v>
          </cell>
          <cell r="H1335">
            <v>3384</v>
          </cell>
        </row>
        <row r="1336">
          <cell r="A1336" t="str">
            <v>가 조 립 조립</v>
          </cell>
          <cell r="C1336" t="str">
            <v>프랜트기계설치공</v>
          </cell>
          <cell r="D1336">
            <v>2</v>
          </cell>
          <cell r="E1336" t="str">
            <v>인</v>
          </cell>
          <cell r="G1336">
            <v>80805</v>
          </cell>
          <cell r="H1336">
            <v>161610</v>
          </cell>
        </row>
        <row r="1337">
          <cell r="B1337" t="str">
            <v>해    체</v>
          </cell>
          <cell r="C1337" t="str">
            <v>프랜트기계설치공</v>
          </cell>
          <cell r="D1337">
            <v>1</v>
          </cell>
          <cell r="E1337" t="str">
            <v>인</v>
          </cell>
          <cell r="G1337">
            <v>80805</v>
          </cell>
          <cell r="H1337">
            <v>80805</v>
          </cell>
        </row>
        <row r="1338">
          <cell r="E1338" t="str">
            <v xml:space="preserve"> </v>
          </cell>
        </row>
        <row r="1339">
          <cell r="A1339" t="str">
            <v>운 반 조 작</v>
          </cell>
          <cell r="C1339" t="str">
            <v>특 수 비 계 공</v>
          </cell>
          <cell r="D1339">
            <v>3.3</v>
          </cell>
          <cell r="E1339" t="str">
            <v>인</v>
          </cell>
          <cell r="G1339">
            <v>85884</v>
          </cell>
          <cell r="H1339">
            <v>283417</v>
          </cell>
        </row>
        <row r="1340">
          <cell r="A1340" t="str">
            <v>종       별</v>
          </cell>
          <cell r="C1340" t="str">
            <v>재 료 또 는</v>
          </cell>
          <cell r="D1340" t="str">
            <v xml:space="preserve">원 수 </v>
          </cell>
          <cell r="E1340" t="str">
            <v>단 위</v>
          </cell>
          <cell r="F1340" t="str">
            <v>총   액</v>
          </cell>
          <cell r="G1340" t="str">
            <v>노   무   비</v>
          </cell>
          <cell r="I1340" t="str">
            <v>재   료   비</v>
          </cell>
          <cell r="K1340" t="str">
            <v>경      비</v>
          </cell>
          <cell r="M1340" t="str">
            <v>비   고</v>
          </cell>
        </row>
        <row r="1341">
          <cell r="C1341" t="str">
            <v xml:space="preserve">규       격 </v>
          </cell>
          <cell r="F1341" t="str">
            <v>금   액</v>
          </cell>
          <cell r="G1341" t="str">
            <v>단  가</v>
          </cell>
          <cell r="H1341" t="str">
            <v>금   액</v>
          </cell>
          <cell r="I1341" t="str">
            <v>단  가</v>
          </cell>
          <cell r="J1341" t="str">
            <v>금   액</v>
          </cell>
          <cell r="K1341" t="str">
            <v>단  가</v>
          </cell>
          <cell r="L1341" t="str">
            <v>금   액</v>
          </cell>
        </row>
        <row r="1342">
          <cell r="A1342" t="str">
            <v>동 력 조 작</v>
          </cell>
          <cell r="C1342" t="str">
            <v>프 랜 트 전 공</v>
          </cell>
          <cell r="D1342">
            <v>0.66</v>
          </cell>
          <cell r="E1342" t="str">
            <v>인</v>
          </cell>
          <cell r="G1342">
            <v>64285</v>
          </cell>
          <cell r="H1342">
            <v>42428</v>
          </cell>
        </row>
        <row r="1343">
          <cell r="B1343" t="str">
            <v xml:space="preserve">보    조  </v>
          </cell>
          <cell r="C1343" t="str">
            <v>특 별 인 부</v>
          </cell>
          <cell r="D1343">
            <v>14.3</v>
          </cell>
          <cell r="E1343" t="str">
            <v>인</v>
          </cell>
          <cell r="G1343">
            <v>57379</v>
          </cell>
          <cell r="H1343">
            <v>820519</v>
          </cell>
        </row>
        <row r="1344">
          <cell r="B1344" t="str">
            <v xml:space="preserve">검    사  </v>
          </cell>
          <cell r="C1344" t="str">
            <v>7 %</v>
          </cell>
          <cell r="D1344">
            <v>1</v>
          </cell>
          <cell r="E1344" t="str">
            <v>식</v>
          </cell>
          <cell r="H1344">
            <v>211401</v>
          </cell>
        </row>
        <row r="1346">
          <cell r="B1346" t="str">
            <v>계</v>
          </cell>
          <cell r="F1346">
            <v>3231420</v>
          </cell>
          <cell r="H1346">
            <v>3231420</v>
          </cell>
        </row>
        <row r="1369">
          <cell r="E1369" t="str">
            <v xml:space="preserve"> </v>
          </cell>
          <cell r="F1369" t="str">
            <v>RADIAL GATE ANCHORAGE 제작 소모 자재비</v>
          </cell>
        </row>
        <row r="1370">
          <cell r="E1370" t="str">
            <v xml:space="preserve"> </v>
          </cell>
        </row>
        <row r="1371">
          <cell r="A1371" t="str">
            <v>종       별</v>
          </cell>
          <cell r="C1371" t="str">
            <v>재 료 또 는</v>
          </cell>
          <cell r="D1371" t="str">
            <v xml:space="preserve">원 수 </v>
          </cell>
          <cell r="E1371" t="str">
            <v>단 위</v>
          </cell>
          <cell r="F1371" t="str">
            <v>총   액</v>
          </cell>
          <cell r="G1371" t="str">
            <v>노   무   비</v>
          </cell>
          <cell r="I1371" t="str">
            <v>재   료   비</v>
          </cell>
          <cell r="K1371" t="str">
            <v>경      비</v>
          </cell>
          <cell r="M1371" t="str">
            <v>비   고</v>
          </cell>
        </row>
        <row r="1372">
          <cell r="C1372" t="str">
            <v xml:space="preserve">규       격 </v>
          </cell>
          <cell r="F1372" t="str">
            <v>금   액</v>
          </cell>
          <cell r="G1372" t="str">
            <v>단  가</v>
          </cell>
          <cell r="H1372" t="str">
            <v>금   액</v>
          </cell>
          <cell r="I1372" t="str">
            <v>단  가</v>
          </cell>
          <cell r="J1372" t="str">
            <v>금   액</v>
          </cell>
          <cell r="K1372" t="str">
            <v>단  가</v>
          </cell>
          <cell r="L1372" t="str">
            <v>금   액</v>
          </cell>
        </row>
        <row r="1373">
          <cell r="A1373" t="str">
            <v>산       소</v>
          </cell>
          <cell r="C1373" t="str">
            <v>6,000L용</v>
          </cell>
          <cell r="D1373">
            <v>2.2000000000000002</v>
          </cell>
          <cell r="E1373" t="str">
            <v>병</v>
          </cell>
          <cell r="G1373" t="str">
            <v xml:space="preserve"> </v>
          </cell>
          <cell r="I1373">
            <v>12000</v>
          </cell>
          <cell r="J1373">
            <v>26400</v>
          </cell>
        </row>
        <row r="1374">
          <cell r="A1374" t="str">
            <v>아 세 치 렌</v>
          </cell>
          <cell r="C1374" t="str">
            <v>2,100L용</v>
          </cell>
          <cell r="D1374">
            <v>1.5</v>
          </cell>
          <cell r="E1374" t="str">
            <v>병</v>
          </cell>
          <cell r="I1374">
            <v>25849</v>
          </cell>
          <cell r="J1374">
            <v>38773</v>
          </cell>
        </row>
        <row r="1375">
          <cell r="A1375" t="str">
            <v>함       석</v>
          </cell>
          <cell r="C1375" t="str">
            <v>#32 x 3' x 6'</v>
          </cell>
          <cell r="D1375">
            <v>1.2</v>
          </cell>
          <cell r="E1375" t="str">
            <v>매</v>
          </cell>
          <cell r="I1375">
            <v>2597</v>
          </cell>
          <cell r="J1375">
            <v>3116</v>
          </cell>
        </row>
        <row r="1376">
          <cell r="A1376" t="str">
            <v>용   접  봉</v>
          </cell>
          <cell r="C1376" t="str">
            <v>SS400, 4M/Mx350L</v>
          </cell>
          <cell r="D1376">
            <v>30.5</v>
          </cell>
          <cell r="E1376" t="str">
            <v>KG</v>
          </cell>
          <cell r="I1376">
            <v>1260</v>
          </cell>
          <cell r="J1376">
            <v>38430</v>
          </cell>
        </row>
        <row r="1377">
          <cell r="A1377" t="str">
            <v>전       력</v>
          </cell>
          <cell r="D1377">
            <v>420</v>
          </cell>
          <cell r="E1377" t="str">
            <v>KWH</v>
          </cell>
          <cell r="K1377">
            <v>61.6</v>
          </cell>
          <cell r="L1377">
            <v>25872</v>
          </cell>
        </row>
        <row r="1378">
          <cell r="A1378" t="str">
            <v>그라인다돌</v>
          </cell>
          <cell r="C1378" t="str">
            <v>300m/mΦ</v>
          </cell>
          <cell r="D1378">
            <v>0.33</v>
          </cell>
          <cell r="E1378" t="str">
            <v>개</v>
          </cell>
          <cell r="I1378">
            <v>3380</v>
          </cell>
          <cell r="J1378">
            <v>1115</v>
          </cell>
          <cell r="K1378" t="str">
            <v xml:space="preserve"> </v>
          </cell>
        </row>
        <row r="1380">
          <cell r="B1380" t="str">
            <v>계</v>
          </cell>
          <cell r="F1380">
            <v>133706</v>
          </cell>
          <cell r="J1380">
            <v>107834</v>
          </cell>
          <cell r="L1380">
            <v>25872</v>
          </cell>
        </row>
        <row r="1398">
          <cell r="E1398" t="str">
            <v xml:space="preserve"> </v>
          </cell>
          <cell r="F1398" t="str">
            <v>RADIAL GATE LEAF 설치 인건비</v>
          </cell>
        </row>
        <row r="1399">
          <cell r="E1399" t="str">
            <v xml:space="preserve"> </v>
          </cell>
        </row>
        <row r="1400">
          <cell r="A1400" t="str">
            <v>종       별</v>
          </cell>
          <cell r="C1400" t="str">
            <v>재 료 또 는</v>
          </cell>
          <cell r="D1400" t="str">
            <v xml:space="preserve">원 수 </v>
          </cell>
          <cell r="E1400" t="str">
            <v>단 위</v>
          </cell>
          <cell r="F1400" t="str">
            <v>총   액</v>
          </cell>
          <cell r="G1400" t="str">
            <v>노   무   비</v>
          </cell>
          <cell r="I1400" t="str">
            <v>재   료   비</v>
          </cell>
          <cell r="K1400" t="str">
            <v>경      비</v>
          </cell>
          <cell r="M1400" t="str">
            <v>비   고</v>
          </cell>
        </row>
        <row r="1401">
          <cell r="C1401" t="str">
            <v xml:space="preserve">규       격 </v>
          </cell>
          <cell r="F1401" t="str">
            <v>금   액</v>
          </cell>
          <cell r="G1401" t="str">
            <v>단  가</v>
          </cell>
          <cell r="H1401" t="str">
            <v>금   액</v>
          </cell>
          <cell r="I1401" t="str">
            <v>단  가</v>
          </cell>
          <cell r="J1401" t="str">
            <v>금   액</v>
          </cell>
          <cell r="K1401" t="str">
            <v>단  가</v>
          </cell>
          <cell r="L1401" t="str">
            <v>금   액</v>
          </cell>
        </row>
        <row r="1402">
          <cell r="A1402" t="str">
            <v>기술관리</v>
          </cell>
          <cell r="C1402" t="str">
            <v>기계기사1급</v>
          </cell>
          <cell r="D1402">
            <v>0.5</v>
          </cell>
          <cell r="E1402" t="str">
            <v>인</v>
          </cell>
          <cell r="G1402">
            <v>97488</v>
          </cell>
          <cell r="H1402">
            <v>48744</v>
          </cell>
        </row>
        <row r="1403">
          <cell r="A1403" t="str">
            <v>현 장 교 정</v>
          </cell>
          <cell r="C1403" t="str">
            <v>프랜트 제관공</v>
          </cell>
          <cell r="D1403">
            <v>1.034</v>
          </cell>
          <cell r="E1403" t="str">
            <v>인</v>
          </cell>
          <cell r="G1403">
            <v>81966</v>
          </cell>
          <cell r="H1403">
            <v>84752</v>
          </cell>
        </row>
        <row r="1404">
          <cell r="A1404" t="str">
            <v xml:space="preserve"> </v>
          </cell>
          <cell r="C1404" t="str">
            <v>비   계   공</v>
          </cell>
          <cell r="D1404">
            <v>0.51700000000000002</v>
          </cell>
          <cell r="E1404" t="str">
            <v>인</v>
          </cell>
          <cell r="G1404">
            <v>79467</v>
          </cell>
          <cell r="H1404">
            <v>41084</v>
          </cell>
        </row>
        <row r="1405">
          <cell r="A1405" t="str">
            <v>소운반 조작</v>
          </cell>
          <cell r="C1405" t="str">
            <v>비   계   공</v>
          </cell>
          <cell r="D1405">
            <v>2.2999999999999998</v>
          </cell>
          <cell r="E1405" t="str">
            <v>인</v>
          </cell>
          <cell r="G1405">
            <v>79467</v>
          </cell>
          <cell r="H1405">
            <v>182774</v>
          </cell>
        </row>
        <row r="1406">
          <cell r="A1406" t="str">
            <v xml:space="preserve"> </v>
          </cell>
          <cell r="C1406" t="str">
            <v>프랜트기계설치공</v>
          </cell>
          <cell r="D1406">
            <v>0.91</v>
          </cell>
          <cell r="E1406" t="str">
            <v>인</v>
          </cell>
          <cell r="G1406">
            <v>80805</v>
          </cell>
          <cell r="H1406">
            <v>73532</v>
          </cell>
        </row>
        <row r="1408">
          <cell r="A1408" t="str">
            <v>조 립 조 정</v>
          </cell>
          <cell r="C1408" t="str">
            <v>비   계   공</v>
          </cell>
          <cell r="D1408">
            <v>1.46</v>
          </cell>
          <cell r="E1408" t="str">
            <v>인</v>
          </cell>
          <cell r="G1408">
            <v>79467</v>
          </cell>
          <cell r="H1408">
            <v>116021</v>
          </cell>
        </row>
        <row r="1409">
          <cell r="C1409" t="str">
            <v>프랜트 제관공</v>
          </cell>
          <cell r="D1409">
            <v>4.92</v>
          </cell>
          <cell r="E1409" t="str">
            <v>인</v>
          </cell>
          <cell r="G1409">
            <v>81966</v>
          </cell>
          <cell r="H1409">
            <v>403272</v>
          </cell>
        </row>
        <row r="1410">
          <cell r="C1410" t="str">
            <v>측   량   사</v>
          </cell>
          <cell r="D1410">
            <v>0.41</v>
          </cell>
          <cell r="E1410" t="str">
            <v>인</v>
          </cell>
          <cell r="G1410">
            <v>58506</v>
          </cell>
          <cell r="H1410">
            <v>23987</v>
          </cell>
        </row>
        <row r="1411">
          <cell r="A1411" t="str">
            <v>용      접</v>
          </cell>
          <cell r="C1411" t="str">
            <v>프랜트 용접공</v>
          </cell>
          <cell r="D1411">
            <v>0.81</v>
          </cell>
          <cell r="E1411" t="str">
            <v>인</v>
          </cell>
          <cell r="G1411">
            <v>95379</v>
          </cell>
          <cell r="H1411">
            <v>77256</v>
          </cell>
        </row>
        <row r="1412">
          <cell r="C1412" t="str">
            <v>프랜트 제관공</v>
          </cell>
          <cell r="D1412">
            <v>0.215</v>
          </cell>
          <cell r="E1412" t="str">
            <v>인</v>
          </cell>
          <cell r="G1412">
            <v>81966</v>
          </cell>
          <cell r="H1412">
            <v>17622</v>
          </cell>
        </row>
        <row r="1414">
          <cell r="A1414" t="str">
            <v>전 원 배 선</v>
          </cell>
          <cell r="C1414" t="str">
            <v>프랜트 전공</v>
          </cell>
          <cell r="D1414">
            <v>0.31</v>
          </cell>
          <cell r="E1414" t="str">
            <v>인</v>
          </cell>
          <cell r="G1414">
            <v>64285</v>
          </cell>
          <cell r="H1414">
            <v>19928</v>
          </cell>
        </row>
        <row r="1415">
          <cell r="A1415" t="str">
            <v>검사 및 교정</v>
          </cell>
          <cell r="C1415" t="str">
            <v>기술관리</v>
          </cell>
          <cell r="D1415" t="str">
            <v>1</v>
          </cell>
          <cell r="E1415" t="str">
            <v>식</v>
          </cell>
          <cell r="H1415">
            <v>104022</v>
          </cell>
        </row>
        <row r="1416">
          <cell r="C1416" t="str">
            <v>를 제외한 10%</v>
          </cell>
        </row>
        <row r="1419">
          <cell r="A1419" t="str">
            <v xml:space="preserve">      계  </v>
          </cell>
          <cell r="F1419">
            <v>1192994</v>
          </cell>
          <cell r="H1419">
            <v>1192994</v>
          </cell>
        </row>
        <row r="1427">
          <cell r="E1427" t="str">
            <v xml:space="preserve"> </v>
          </cell>
          <cell r="F1427" t="str">
            <v>RADIAL GATE 설치 사용장비 경비</v>
          </cell>
        </row>
        <row r="1428">
          <cell r="E1428" t="str">
            <v xml:space="preserve"> </v>
          </cell>
        </row>
        <row r="1429">
          <cell r="A1429" t="str">
            <v>종       별</v>
          </cell>
          <cell r="C1429" t="str">
            <v>재 료 또 는</v>
          </cell>
          <cell r="D1429" t="str">
            <v xml:space="preserve">원 수 </v>
          </cell>
          <cell r="E1429" t="str">
            <v>단 위</v>
          </cell>
          <cell r="F1429" t="str">
            <v>총   액</v>
          </cell>
          <cell r="G1429" t="str">
            <v>노   무   비</v>
          </cell>
          <cell r="I1429" t="str">
            <v>재   료   비</v>
          </cell>
          <cell r="K1429" t="str">
            <v>경      비</v>
          </cell>
          <cell r="M1429" t="str">
            <v>비   고</v>
          </cell>
        </row>
        <row r="1430">
          <cell r="C1430" t="str">
            <v xml:space="preserve">규       격 </v>
          </cell>
          <cell r="F1430" t="str">
            <v>금   액</v>
          </cell>
          <cell r="G1430" t="str">
            <v>단  가</v>
          </cell>
          <cell r="H1430" t="str">
            <v>금   액</v>
          </cell>
          <cell r="I1430" t="str">
            <v>단  가</v>
          </cell>
          <cell r="J1430" t="str">
            <v>금   액</v>
          </cell>
          <cell r="K1430" t="str">
            <v>단  가</v>
          </cell>
          <cell r="L1430" t="str">
            <v>금   액</v>
          </cell>
        </row>
        <row r="1432">
          <cell r="A1432" t="str">
            <v>A.C WELDER</v>
          </cell>
          <cell r="C1432" t="str">
            <v>10KVA</v>
          </cell>
          <cell r="D1432">
            <v>8</v>
          </cell>
          <cell r="E1432" t="str">
            <v>Hr</v>
          </cell>
          <cell r="K1432">
            <v>155</v>
          </cell>
          <cell r="L1432">
            <v>1240</v>
          </cell>
        </row>
        <row r="1433">
          <cell r="A1433" t="str">
            <v>GAS CUTTING M/C</v>
          </cell>
          <cell r="C1433" t="str">
            <v>중 형</v>
          </cell>
          <cell r="D1433">
            <v>48</v>
          </cell>
          <cell r="E1433" t="str">
            <v>Hr</v>
          </cell>
          <cell r="G1433">
            <v>3974</v>
          </cell>
          <cell r="H1433">
            <v>190752</v>
          </cell>
          <cell r="K1433">
            <v>115</v>
          </cell>
          <cell r="L1433">
            <v>5520</v>
          </cell>
        </row>
        <row r="1434">
          <cell r="A1434" t="str">
            <v>GAS WELDER</v>
          </cell>
          <cell r="C1434" t="str">
            <v>중 형</v>
          </cell>
          <cell r="D1434">
            <v>24</v>
          </cell>
          <cell r="E1434" t="str">
            <v>Hr</v>
          </cell>
          <cell r="K1434">
            <v>115</v>
          </cell>
          <cell r="L1434">
            <v>2760</v>
          </cell>
        </row>
        <row r="1435">
          <cell r="A1435" t="str">
            <v>PORTABLE DRILL</v>
          </cell>
          <cell r="C1435" t="str">
            <v>1.5 HP</v>
          </cell>
          <cell r="D1435">
            <v>16</v>
          </cell>
          <cell r="E1435" t="str">
            <v>Hr</v>
          </cell>
          <cell r="K1435">
            <v>14</v>
          </cell>
          <cell r="L1435">
            <v>224</v>
          </cell>
        </row>
        <row r="1436">
          <cell r="A1436" t="str">
            <v>PORTABLE GRINDER</v>
          </cell>
          <cell r="C1436" t="str">
            <v>0.5 HP</v>
          </cell>
          <cell r="D1436">
            <v>48</v>
          </cell>
          <cell r="E1436" t="str">
            <v>Hr</v>
          </cell>
          <cell r="K1436">
            <v>22</v>
          </cell>
          <cell r="L1436">
            <v>1056</v>
          </cell>
        </row>
        <row r="1438">
          <cell r="A1438" t="str">
            <v>COMPRESSOR</v>
          </cell>
          <cell r="C1438" t="str">
            <v>7.1㎥/min</v>
          </cell>
          <cell r="D1438">
            <v>16</v>
          </cell>
          <cell r="E1438" t="str">
            <v>Hr</v>
          </cell>
          <cell r="G1438">
            <v>9681</v>
          </cell>
          <cell r="H1438">
            <v>154896</v>
          </cell>
          <cell r="I1438">
            <v>8779</v>
          </cell>
          <cell r="J1438">
            <v>140464</v>
          </cell>
          <cell r="K1438">
            <v>6250</v>
          </cell>
          <cell r="L1438">
            <v>100000</v>
          </cell>
        </row>
        <row r="1439">
          <cell r="A1439" t="str">
            <v>리프트 트럭</v>
          </cell>
          <cell r="C1439" t="str">
            <v>5 TON</v>
          </cell>
          <cell r="D1439">
            <v>8</v>
          </cell>
          <cell r="E1439" t="str">
            <v>Hr</v>
          </cell>
          <cell r="G1439">
            <v>9681</v>
          </cell>
          <cell r="H1439">
            <v>77448</v>
          </cell>
          <cell r="I1439">
            <v>5116.08</v>
          </cell>
          <cell r="J1439">
            <v>40928</v>
          </cell>
          <cell r="K1439">
            <v>4863</v>
          </cell>
          <cell r="L1439">
            <v>38904</v>
          </cell>
        </row>
        <row r="1440">
          <cell r="A1440" t="str">
            <v>TRUCK CRANE</v>
          </cell>
          <cell r="C1440" t="str">
            <v>40 TON</v>
          </cell>
          <cell r="D1440">
            <v>16</v>
          </cell>
          <cell r="E1440" t="str">
            <v>Hr</v>
          </cell>
          <cell r="G1440">
            <v>18615</v>
          </cell>
          <cell r="H1440">
            <v>297840</v>
          </cell>
          <cell r="I1440">
            <v>8730</v>
          </cell>
          <cell r="J1440">
            <v>139680</v>
          </cell>
          <cell r="K1440">
            <v>55621</v>
          </cell>
          <cell r="L1440">
            <v>889936</v>
          </cell>
        </row>
        <row r="1441">
          <cell r="A1441" t="str">
            <v>WINCH</v>
          </cell>
          <cell r="C1441" t="str">
            <v>50 HP</v>
          </cell>
          <cell r="D1441">
            <v>16</v>
          </cell>
          <cell r="E1441" t="str">
            <v>Hr</v>
          </cell>
          <cell r="G1441">
            <v>9235</v>
          </cell>
          <cell r="H1441">
            <v>147760</v>
          </cell>
          <cell r="K1441">
            <v>5209</v>
          </cell>
          <cell r="L1441">
            <v>83344</v>
          </cell>
        </row>
        <row r="1445">
          <cell r="B1445" t="str">
            <v xml:space="preserve"> 계</v>
          </cell>
          <cell r="F1445">
            <v>2312752</v>
          </cell>
          <cell r="H1445">
            <v>868696</v>
          </cell>
          <cell r="J1445">
            <v>321072</v>
          </cell>
          <cell r="L1445">
            <v>1122984</v>
          </cell>
        </row>
        <row r="1456">
          <cell r="E1456" t="str">
            <v xml:space="preserve"> </v>
          </cell>
          <cell r="F1456" t="str">
            <v>RADIAL GATE LEAF 설치 소모 자재비</v>
          </cell>
        </row>
        <row r="1457">
          <cell r="E1457" t="str">
            <v xml:space="preserve"> </v>
          </cell>
        </row>
        <row r="1458">
          <cell r="A1458" t="str">
            <v>종       별</v>
          </cell>
          <cell r="C1458" t="str">
            <v>재 료 또 는</v>
          </cell>
          <cell r="D1458" t="str">
            <v xml:space="preserve">원 수 </v>
          </cell>
          <cell r="E1458" t="str">
            <v>단 위</v>
          </cell>
          <cell r="F1458" t="str">
            <v>총   액</v>
          </cell>
          <cell r="G1458" t="str">
            <v>노   무   비</v>
          </cell>
          <cell r="I1458" t="str">
            <v>재   료   비</v>
          </cell>
          <cell r="K1458" t="str">
            <v>경      비</v>
          </cell>
          <cell r="M1458" t="str">
            <v>비   고</v>
          </cell>
        </row>
        <row r="1459">
          <cell r="C1459" t="str">
            <v xml:space="preserve">규       격 </v>
          </cell>
          <cell r="F1459" t="str">
            <v>금   액</v>
          </cell>
          <cell r="G1459" t="str">
            <v>단  가</v>
          </cell>
          <cell r="H1459" t="str">
            <v>금   액</v>
          </cell>
          <cell r="I1459" t="str">
            <v>단  가</v>
          </cell>
          <cell r="J1459" t="str">
            <v>금   액</v>
          </cell>
          <cell r="K1459" t="str">
            <v>단  가</v>
          </cell>
          <cell r="L1459" t="str">
            <v>금   액</v>
          </cell>
        </row>
        <row r="1460">
          <cell r="A1460" t="str">
            <v>산       소</v>
          </cell>
          <cell r="C1460" t="str">
            <v>6,000L용</v>
          </cell>
          <cell r="D1460">
            <v>0.53</v>
          </cell>
          <cell r="E1460" t="str">
            <v>병</v>
          </cell>
          <cell r="G1460" t="str">
            <v xml:space="preserve"> </v>
          </cell>
          <cell r="I1460">
            <v>12000</v>
          </cell>
          <cell r="J1460">
            <v>6360</v>
          </cell>
        </row>
        <row r="1461">
          <cell r="A1461" t="str">
            <v>아 세 치 렌</v>
          </cell>
          <cell r="C1461" t="str">
            <v>4,500L용</v>
          </cell>
          <cell r="D1461">
            <v>0.45</v>
          </cell>
          <cell r="E1461" t="str">
            <v>병</v>
          </cell>
          <cell r="I1461">
            <v>55392</v>
          </cell>
          <cell r="J1461">
            <v>24926.400000000001</v>
          </cell>
        </row>
        <row r="1462">
          <cell r="A1462" t="str">
            <v>용   접  봉</v>
          </cell>
          <cell r="C1462" t="str">
            <v>SS400 , 4M/M</v>
          </cell>
          <cell r="D1462">
            <v>6.2</v>
          </cell>
          <cell r="E1462" t="str">
            <v>KG</v>
          </cell>
          <cell r="I1462">
            <v>1260</v>
          </cell>
          <cell r="J1462">
            <v>7812</v>
          </cell>
        </row>
        <row r="1463">
          <cell r="A1463" t="str">
            <v xml:space="preserve"> </v>
          </cell>
          <cell r="D1463" t="str">
            <v xml:space="preserve"> </v>
          </cell>
          <cell r="E1463" t="str">
            <v xml:space="preserve"> </v>
          </cell>
        </row>
        <row r="1466">
          <cell r="B1466" t="str">
            <v>계</v>
          </cell>
          <cell r="F1466">
            <v>39098.400000000001</v>
          </cell>
          <cell r="J1466">
            <v>39098.400000000001</v>
          </cell>
        </row>
        <row r="1485">
          <cell r="E1485" t="str">
            <v xml:space="preserve"> </v>
          </cell>
          <cell r="F1485" t="str">
            <v>RADIAL GATE GUIDE FRAME 설치 인건비</v>
          </cell>
        </row>
        <row r="1486">
          <cell r="E1486" t="str">
            <v xml:space="preserve"> </v>
          </cell>
        </row>
        <row r="1487">
          <cell r="A1487" t="str">
            <v>종       별</v>
          </cell>
          <cell r="C1487" t="str">
            <v>재 료 또 는</v>
          </cell>
          <cell r="D1487" t="str">
            <v xml:space="preserve">원 수 </v>
          </cell>
          <cell r="E1487" t="str">
            <v>단 위</v>
          </cell>
          <cell r="F1487" t="str">
            <v>총   액</v>
          </cell>
          <cell r="G1487" t="str">
            <v>노   무   비</v>
          </cell>
          <cell r="I1487" t="str">
            <v>재   료   비</v>
          </cell>
          <cell r="K1487" t="str">
            <v>경      비</v>
          </cell>
          <cell r="M1487" t="str">
            <v>비   고</v>
          </cell>
        </row>
        <row r="1488">
          <cell r="C1488" t="str">
            <v xml:space="preserve">규       격 </v>
          </cell>
          <cell r="F1488" t="str">
            <v>금   액</v>
          </cell>
          <cell r="G1488" t="str">
            <v>단  가</v>
          </cell>
          <cell r="H1488" t="str">
            <v>금   액</v>
          </cell>
          <cell r="I1488" t="str">
            <v>단  가</v>
          </cell>
          <cell r="J1488" t="str">
            <v>금   액</v>
          </cell>
          <cell r="K1488" t="str">
            <v>단  가</v>
          </cell>
          <cell r="L1488" t="str">
            <v>금   액</v>
          </cell>
        </row>
        <row r="1489">
          <cell r="A1489" t="str">
            <v>기 술 관 리</v>
          </cell>
          <cell r="C1489" t="str">
            <v>기계기사1급</v>
          </cell>
          <cell r="D1489">
            <v>12.882</v>
          </cell>
          <cell r="E1489" t="str">
            <v>인</v>
          </cell>
          <cell r="G1489">
            <v>97488</v>
          </cell>
          <cell r="H1489">
            <v>1255840</v>
          </cell>
        </row>
        <row r="1490">
          <cell r="A1490" t="str">
            <v>BOX 해 체 검 수</v>
          </cell>
          <cell r="C1490" t="str">
            <v>(해체) 목  공</v>
          </cell>
          <cell r="D1490">
            <v>4.7060000000000004</v>
          </cell>
          <cell r="E1490" t="str">
            <v>인</v>
          </cell>
          <cell r="G1490">
            <v>75306</v>
          </cell>
          <cell r="H1490">
            <v>354390</v>
          </cell>
        </row>
        <row r="1491">
          <cell r="B1491" t="str">
            <v xml:space="preserve">      검 수</v>
          </cell>
          <cell r="C1491" t="str">
            <v>프랜트기계설치공</v>
          </cell>
          <cell r="D1491">
            <v>4.7060000000000004</v>
          </cell>
          <cell r="E1491" t="str">
            <v>인</v>
          </cell>
          <cell r="G1491">
            <v>80805</v>
          </cell>
          <cell r="H1491">
            <v>380268</v>
          </cell>
        </row>
        <row r="1492">
          <cell r="B1492" t="str">
            <v xml:space="preserve">      보 조</v>
          </cell>
          <cell r="C1492" t="str">
            <v>특 별 인 부</v>
          </cell>
          <cell r="D1492">
            <v>4.7060000000000004</v>
          </cell>
          <cell r="E1492" t="str">
            <v>인</v>
          </cell>
          <cell r="G1492">
            <v>57379</v>
          </cell>
          <cell r="H1492">
            <v>270025</v>
          </cell>
        </row>
        <row r="1493">
          <cell r="A1493" t="str">
            <v>설치준비,CHIPPING</v>
          </cell>
          <cell r="C1493" t="str">
            <v>석      공</v>
          </cell>
          <cell r="D1493">
            <v>3.294</v>
          </cell>
          <cell r="E1493" t="str">
            <v>인</v>
          </cell>
          <cell r="G1493">
            <v>77005</v>
          </cell>
          <cell r="H1493">
            <v>253654</v>
          </cell>
        </row>
        <row r="1495">
          <cell r="A1495" t="str">
            <v xml:space="preserve"> </v>
          </cell>
          <cell r="C1495" t="str">
            <v>특 별 인 부</v>
          </cell>
          <cell r="D1495">
            <v>2.4700000000000002</v>
          </cell>
          <cell r="E1495" t="str">
            <v>인</v>
          </cell>
          <cell r="G1495">
            <v>57379</v>
          </cell>
          <cell r="H1495">
            <v>141726</v>
          </cell>
        </row>
        <row r="1496">
          <cell r="A1496" t="str">
            <v>가설비 Jig 및</v>
          </cell>
        </row>
        <row r="1497">
          <cell r="A1497" t="str">
            <v>Support  설  치</v>
          </cell>
          <cell r="C1497" t="str">
            <v>프랜트기계설치공</v>
          </cell>
          <cell r="D1497">
            <v>1.1759999999999999</v>
          </cell>
          <cell r="E1497" t="str">
            <v>인</v>
          </cell>
          <cell r="G1497">
            <v>80805</v>
          </cell>
          <cell r="H1497">
            <v>95026</v>
          </cell>
        </row>
        <row r="1498">
          <cell r="B1498" t="str">
            <v xml:space="preserve">     배  관</v>
          </cell>
          <cell r="C1498" t="str">
            <v>프랜트 배관공</v>
          </cell>
          <cell r="D1498">
            <v>1.1759999999999999</v>
          </cell>
          <cell r="E1498" t="str">
            <v>인</v>
          </cell>
          <cell r="G1498">
            <v>97219</v>
          </cell>
          <cell r="H1498">
            <v>114329</v>
          </cell>
        </row>
        <row r="1499">
          <cell r="B1499" t="str">
            <v xml:space="preserve">     절  단</v>
          </cell>
          <cell r="C1499" t="str">
            <v>산 소 절 단 공</v>
          </cell>
          <cell r="D1499">
            <v>0.94099999999999995</v>
          </cell>
          <cell r="E1499" t="str">
            <v>인</v>
          </cell>
          <cell r="G1499">
            <v>31794</v>
          </cell>
          <cell r="H1499">
            <v>29918</v>
          </cell>
        </row>
        <row r="1501">
          <cell r="B1501" t="str">
            <v xml:space="preserve">     용  접</v>
          </cell>
          <cell r="C1501" t="str">
            <v>프랜트 용접공</v>
          </cell>
          <cell r="D1501">
            <v>0.58799999999999997</v>
          </cell>
          <cell r="E1501" t="str">
            <v>인</v>
          </cell>
          <cell r="G1501">
            <v>95379</v>
          </cell>
          <cell r="H1501">
            <v>56082</v>
          </cell>
        </row>
        <row r="1502">
          <cell r="B1502" t="str">
            <v xml:space="preserve">     보  조</v>
          </cell>
          <cell r="C1502" t="str">
            <v>특 별 인 부</v>
          </cell>
          <cell r="D1502">
            <v>4.7060000000000004</v>
          </cell>
          <cell r="E1502" t="str">
            <v>인</v>
          </cell>
          <cell r="G1502">
            <v>57379</v>
          </cell>
          <cell r="H1502">
            <v>270025</v>
          </cell>
        </row>
        <row r="1503">
          <cell r="A1503" t="str">
            <v>조 립 및 조 작</v>
          </cell>
          <cell r="C1503" t="str">
            <v>특수 비계공</v>
          </cell>
          <cell r="D1503">
            <v>4.7060000000000004</v>
          </cell>
          <cell r="E1503" t="str">
            <v>인</v>
          </cell>
          <cell r="G1503">
            <v>85884</v>
          </cell>
          <cell r="H1503">
            <v>404170</v>
          </cell>
        </row>
        <row r="1504">
          <cell r="B1504" t="str">
            <v xml:space="preserve">     조  립</v>
          </cell>
          <cell r="C1504" t="str">
            <v>프랜트기계설치공</v>
          </cell>
          <cell r="D1504">
            <v>4.7060000000000004</v>
          </cell>
          <cell r="E1504" t="str">
            <v>인</v>
          </cell>
          <cell r="G1504">
            <v>80805</v>
          </cell>
          <cell r="H1504">
            <v>380268</v>
          </cell>
        </row>
        <row r="1505">
          <cell r="B1505" t="str">
            <v xml:space="preserve">     교  정</v>
          </cell>
          <cell r="C1505" t="str">
            <v>프랜트 제관공</v>
          </cell>
          <cell r="D1505">
            <v>2.3530000000000002</v>
          </cell>
          <cell r="E1505" t="str">
            <v>인</v>
          </cell>
          <cell r="G1505">
            <v>81966</v>
          </cell>
          <cell r="H1505">
            <v>192865</v>
          </cell>
        </row>
        <row r="1507">
          <cell r="B1507" t="str">
            <v xml:space="preserve">     측  량</v>
          </cell>
          <cell r="C1507" t="str">
            <v>시공측량기사</v>
          </cell>
          <cell r="D1507">
            <v>9.4120000000000008</v>
          </cell>
          <cell r="E1507" t="str">
            <v>인</v>
          </cell>
          <cell r="G1507">
            <v>58506</v>
          </cell>
          <cell r="H1507">
            <v>550658</v>
          </cell>
        </row>
        <row r="1508">
          <cell r="B1508" t="str">
            <v xml:space="preserve">   측량조수</v>
          </cell>
          <cell r="C1508" t="str">
            <v>시공측량조수</v>
          </cell>
          <cell r="D1508">
            <v>9.4120000000000008</v>
          </cell>
          <cell r="E1508" t="str">
            <v>인</v>
          </cell>
          <cell r="G1508">
            <v>38777</v>
          </cell>
          <cell r="H1508">
            <v>364969</v>
          </cell>
        </row>
        <row r="1509">
          <cell r="B1509" t="str">
            <v xml:space="preserve">     조  정</v>
          </cell>
          <cell r="C1509" t="str">
            <v>프랜트기계설치공</v>
          </cell>
          <cell r="D1509">
            <v>9.4120000000000008</v>
          </cell>
          <cell r="E1509" t="str">
            <v>인</v>
          </cell>
          <cell r="G1509">
            <v>80805</v>
          </cell>
          <cell r="H1509">
            <v>760536</v>
          </cell>
        </row>
        <row r="1510">
          <cell r="A1510" t="str">
            <v xml:space="preserve"> </v>
          </cell>
          <cell r="B1510" t="str">
            <v xml:space="preserve">     검  측</v>
          </cell>
          <cell r="C1510" t="str">
            <v>프랜트기계설치공</v>
          </cell>
          <cell r="D1510">
            <v>9.4120000000000008</v>
          </cell>
          <cell r="E1510" t="str">
            <v>인</v>
          </cell>
          <cell r="G1510">
            <v>80805</v>
          </cell>
          <cell r="H1510">
            <v>760536</v>
          </cell>
        </row>
        <row r="1511">
          <cell r="B1511" t="str">
            <v xml:space="preserve">     기  록</v>
          </cell>
          <cell r="C1511" t="str">
            <v>프랜트기계설치공</v>
          </cell>
          <cell r="D1511">
            <v>4.7060000000000004</v>
          </cell>
          <cell r="E1511" t="str">
            <v>인</v>
          </cell>
          <cell r="G1511">
            <v>80805</v>
          </cell>
          <cell r="H1511">
            <v>380268</v>
          </cell>
        </row>
        <row r="1513">
          <cell r="B1513" t="str">
            <v xml:space="preserve">     용  접</v>
          </cell>
          <cell r="C1513" t="str">
            <v>프랜트 용접공</v>
          </cell>
          <cell r="D1513">
            <v>4.7060000000000004</v>
          </cell>
          <cell r="E1513" t="str">
            <v>인</v>
          </cell>
          <cell r="G1513">
            <v>95379</v>
          </cell>
          <cell r="H1513">
            <v>448853</v>
          </cell>
          <cell r="I1513" t="str">
            <v xml:space="preserve"> </v>
          </cell>
        </row>
        <row r="1514">
          <cell r="A1514" t="str">
            <v>종       별</v>
          </cell>
          <cell r="C1514" t="str">
            <v>재 료 또 는</v>
          </cell>
          <cell r="D1514" t="str">
            <v xml:space="preserve">원 수 </v>
          </cell>
          <cell r="E1514" t="str">
            <v>단 위</v>
          </cell>
          <cell r="F1514" t="str">
            <v>총   액</v>
          </cell>
          <cell r="G1514" t="str">
            <v>노   무   비</v>
          </cell>
          <cell r="I1514" t="str">
            <v>재   료   비</v>
          </cell>
          <cell r="K1514" t="str">
            <v>경      비</v>
          </cell>
          <cell r="M1514" t="str">
            <v>비   고</v>
          </cell>
        </row>
        <row r="1515">
          <cell r="C1515" t="str">
            <v xml:space="preserve">규       격 </v>
          </cell>
          <cell r="F1515" t="str">
            <v>금   액</v>
          </cell>
          <cell r="G1515" t="str">
            <v>단  가</v>
          </cell>
          <cell r="H1515" t="str">
            <v>금   액</v>
          </cell>
          <cell r="I1515" t="str">
            <v>단  가</v>
          </cell>
          <cell r="J1515" t="str">
            <v>금   액</v>
          </cell>
          <cell r="K1515" t="str">
            <v>단  가</v>
          </cell>
          <cell r="L1515" t="str">
            <v>금   액</v>
          </cell>
        </row>
        <row r="1516">
          <cell r="B1516" t="str">
            <v xml:space="preserve">     보  조</v>
          </cell>
          <cell r="C1516" t="str">
            <v>특 별 인 부</v>
          </cell>
          <cell r="D1516">
            <v>14.118</v>
          </cell>
          <cell r="E1516" t="str">
            <v>인</v>
          </cell>
          <cell r="G1516">
            <v>57379</v>
          </cell>
          <cell r="H1516">
            <v>810076</v>
          </cell>
        </row>
        <row r="1517">
          <cell r="A1517" t="str">
            <v>검 사 및 기 록</v>
          </cell>
        </row>
        <row r="1518">
          <cell r="B1518" t="str">
            <v xml:space="preserve">     측  량</v>
          </cell>
          <cell r="C1518" t="str">
            <v>시공측량기사</v>
          </cell>
          <cell r="D1518">
            <v>2.3530000000000002</v>
          </cell>
          <cell r="E1518" t="str">
            <v>인</v>
          </cell>
          <cell r="G1518">
            <v>58506</v>
          </cell>
          <cell r="H1518">
            <v>137664</v>
          </cell>
        </row>
        <row r="1519">
          <cell r="B1519" t="str">
            <v xml:space="preserve">     측량조수</v>
          </cell>
          <cell r="C1519" t="str">
            <v>시공측량조수</v>
          </cell>
          <cell r="D1519">
            <v>2.3530000000000002</v>
          </cell>
          <cell r="E1519" t="str">
            <v>인</v>
          </cell>
          <cell r="G1519">
            <v>38777</v>
          </cell>
          <cell r="H1519">
            <v>91242</v>
          </cell>
        </row>
        <row r="1520">
          <cell r="B1520" t="str">
            <v xml:space="preserve">     검  측</v>
          </cell>
          <cell r="C1520" t="str">
            <v>프랜트기계설치공</v>
          </cell>
          <cell r="D1520">
            <v>2.3530000000000002</v>
          </cell>
          <cell r="E1520" t="str">
            <v>인</v>
          </cell>
          <cell r="G1520">
            <v>80805</v>
          </cell>
          <cell r="H1520">
            <v>190134</v>
          </cell>
        </row>
        <row r="1521">
          <cell r="A1521" t="str">
            <v>도면대조 및 기록</v>
          </cell>
          <cell r="C1521" t="str">
            <v>프랜트기계설치공</v>
          </cell>
          <cell r="D1521">
            <v>2.3530000000000002</v>
          </cell>
          <cell r="E1521" t="str">
            <v>인</v>
          </cell>
          <cell r="G1521">
            <v>80805</v>
          </cell>
          <cell r="H1521">
            <v>190134</v>
          </cell>
        </row>
        <row r="1522">
          <cell r="B1522" t="str">
            <v xml:space="preserve">     보  조</v>
          </cell>
          <cell r="C1522" t="str">
            <v>특 별 인 부</v>
          </cell>
          <cell r="D1522">
            <v>2.3530000000000002</v>
          </cell>
          <cell r="E1522" t="str">
            <v>인</v>
          </cell>
          <cell r="G1522">
            <v>57379</v>
          </cell>
          <cell r="H1522">
            <v>135012</v>
          </cell>
        </row>
        <row r="1523">
          <cell r="A1523" t="str">
            <v>뒷 정 리,조  작</v>
          </cell>
          <cell r="C1523" t="str">
            <v>특수 비계공</v>
          </cell>
          <cell r="D1523">
            <v>0.624</v>
          </cell>
          <cell r="E1523" t="str">
            <v>인</v>
          </cell>
          <cell r="G1523">
            <v>85884</v>
          </cell>
          <cell r="H1523">
            <v>53591</v>
          </cell>
        </row>
        <row r="1524">
          <cell r="B1524" t="str">
            <v xml:space="preserve">     철  거</v>
          </cell>
          <cell r="C1524" t="str">
            <v>프랜트기계설치공</v>
          </cell>
          <cell r="D1524">
            <v>1.4119999999999999</v>
          </cell>
          <cell r="E1524" t="str">
            <v>인</v>
          </cell>
          <cell r="G1524">
            <v>80805</v>
          </cell>
          <cell r="H1524">
            <v>114096</v>
          </cell>
        </row>
        <row r="1526">
          <cell r="B1526" t="str">
            <v xml:space="preserve">     절  단</v>
          </cell>
          <cell r="C1526" t="str">
            <v>산 소 절 단 공</v>
          </cell>
          <cell r="D1526">
            <v>0.94799999999999995</v>
          </cell>
          <cell r="E1526" t="str">
            <v>인</v>
          </cell>
          <cell r="G1526">
            <v>31794</v>
          </cell>
          <cell r="H1526">
            <v>30140</v>
          </cell>
        </row>
        <row r="1527">
          <cell r="B1527" t="str">
            <v xml:space="preserve">     보  조</v>
          </cell>
          <cell r="C1527" t="str">
            <v>특 별 인 부</v>
          </cell>
          <cell r="D1527">
            <v>2.3530000000000002</v>
          </cell>
          <cell r="E1527" t="str">
            <v>인</v>
          </cell>
          <cell r="G1527">
            <v>57379</v>
          </cell>
          <cell r="H1527">
            <v>135012</v>
          </cell>
        </row>
        <row r="1528">
          <cell r="A1528" t="str">
            <v>전기설비설치유지</v>
          </cell>
        </row>
        <row r="1529">
          <cell r="B1529" t="str">
            <v xml:space="preserve">     철  거</v>
          </cell>
          <cell r="C1529" t="str">
            <v>프 랜 트 전 공</v>
          </cell>
          <cell r="D1529">
            <v>3.5289999999999999</v>
          </cell>
          <cell r="E1529" t="str">
            <v>인</v>
          </cell>
          <cell r="G1529">
            <v>64285</v>
          </cell>
          <cell r="H1529">
            <v>226861</v>
          </cell>
        </row>
        <row r="1530">
          <cell r="B1530" t="str">
            <v xml:space="preserve">     보  조</v>
          </cell>
          <cell r="C1530" t="str">
            <v>특 별 인 부</v>
          </cell>
          <cell r="D1530">
            <v>3.5289999999999999</v>
          </cell>
          <cell r="E1530" t="str">
            <v>인</v>
          </cell>
          <cell r="G1530">
            <v>57379</v>
          </cell>
          <cell r="H1530">
            <v>202490</v>
          </cell>
        </row>
        <row r="1535">
          <cell r="A1535" t="str">
            <v xml:space="preserve">        계</v>
          </cell>
          <cell r="F1535">
            <v>9780858</v>
          </cell>
          <cell r="H1535">
            <v>9780858</v>
          </cell>
        </row>
        <row r="1543">
          <cell r="E1543" t="str">
            <v xml:space="preserve"> </v>
          </cell>
          <cell r="F1543" t="str">
            <v>RADIAL GATE GUIDE FRAME 설치 사용장비 경비</v>
          </cell>
        </row>
        <row r="1544">
          <cell r="E1544" t="str">
            <v xml:space="preserve"> </v>
          </cell>
        </row>
        <row r="1545">
          <cell r="A1545" t="str">
            <v>종       별</v>
          </cell>
          <cell r="C1545" t="str">
            <v>재 료 또 는</v>
          </cell>
          <cell r="D1545" t="str">
            <v xml:space="preserve">원 수 </v>
          </cell>
          <cell r="E1545" t="str">
            <v>단 위</v>
          </cell>
          <cell r="F1545" t="str">
            <v>총   액</v>
          </cell>
          <cell r="G1545" t="str">
            <v>노   무   비</v>
          </cell>
          <cell r="I1545" t="str">
            <v>재   료   비</v>
          </cell>
          <cell r="K1545" t="str">
            <v>경      비</v>
          </cell>
          <cell r="M1545" t="str">
            <v>비   고</v>
          </cell>
        </row>
        <row r="1546">
          <cell r="C1546" t="str">
            <v xml:space="preserve">규       격 </v>
          </cell>
          <cell r="F1546" t="str">
            <v>금   액</v>
          </cell>
          <cell r="G1546" t="str">
            <v>단  가</v>
          </cell>
          <cell r="H1546" t="str">
            <v>금   액</v>
          </cell>
          <cell r="I1546" t="str">
            <v>단  가</v>
          </cell>
          <cell r="J1546" t="str">
            <v>금   액</v>
          </cell>
          <cell r="K1546" t="str">
            <v>단  가</v>
          </cell>
          <cell r="L1546" t="str">
            <v>금   액</v>
          </cell>
        </row>
        <row r="1548">
          <cell r="A1548" t="str">
            <v>A.C WELDER</v>
          </cell>
          <cell r="C1548" t="str">
            <v>10KVA</v>
          </cell>
          <cell r="D1548">
            <v>8</v>
          </cell>
          <cell r="E1548" t="str">
            <v>Hr</v>
          </cell>
          <cell r="K1548">
            <v>155</v>
          </cell>
          <cell r="L1548">
            <v>1240</v>
          </cell>
        </row>
        <row r="1549">
          <cell r="A1549" t="str">
            <v>GAS CUTTING M/C</v>
          </cell>
          <cell r="C1549" t="str">
            <v>중 형</v>
          </cell>
          <cell r="D1549">
            <v>48</v>
          </cell>
          <cell r="E1549" t="str">
            <v>Hr</v>
          </cell>
          <cell r="G1549">
            <v>3974</v>
          </cell>
          <cell r="H1549">
            <v>190752</v>
          </cell>
          <cell r="K1549">
            <v>115</v>
          </cell>
          <cell r="L1549">
            <v>5520</v>
          </cell>
        </row>
        <row r="1550">
          <cell r="A1550" t="str">
            <v>GAS WELDER</v>
          </cell>
          <cell r="C1550" t="str">
            <v>중 형</v>
          </cell>
          <cell r="D1550">
            <v>24</v>
          </cell>
          <cell r="E1550" t="str">
            <v>Hr</v>
          </cell>
          <cell r="K1550">
            <v>115</v>
          </cell>
          <cell r="L1550">
            <v>2760</v>
          </cell>
        </row>
        <row r="1551">
          <cell r="A1551" t="str">
            <v>PORTABLE DRILL</v>
          </cell>
          <cell r="C1551" t="str">
            <v>1.5 HP</v>
          </cell>
          <cell r="D1551">
            <v>16</v>
          </cell>
          <cell r="E1551" t="str">
            <v>Hr</v>
          </cell>
          <cell r="K1551">
            <v>14</v>
          </cell>
          <cell r="L1551">
            <v>224</v>
          </cell>
        </row>
        <row r="1552">
          <cell r="A1552" t="str">
            <v>PORTABLE GRINDER</v>
          </cell>
          <cell r="C1552" t="str">
            <v>0.5 HP</v>
          </cell>
          <cell r="D1552">
            <v>48</v>
          </cell>
          <cell r="E1552" t="str">
            <v>Hr</v>
          </cell>
          <cell r="K1552">
            <v>22</v>
          </cell>
          <cell r="L1552">
            <v>1056</v>
          </cell>
        </row>
        <row r="1554">
          <cell r="A1554" t="str">
            <v>COMPRESSOR</v>
          </cell>
          <cell r="C1554" t="str">
            <v>7.1㎥/min</v>
          </cell>
          <cell r="D1554">
            <v>16</v>
          </cell>
          <cell r="E1554" t="str">
            <v>Hr</v>
          </cell>
          <cell r="G1554">
            <v>9681</v>
          </cell>
          <cell r="H1554">
            <v>154896</v>
          </cell>
          <cell r="I1554">
            <v>8779</v>
          </cell>
          <cell r="J1554">
            <v>140464</v>
          </cell>
          <cell r="K1554">
            <v>6250</v>
          </cell>
          <cell r="L1554">
            <v>100000</v>
          </cell>
        </row>
        <row r="1555">
          <cell r="A1555" t="str">
            <v>리프트 트럭</v>
          </cell>
          <cell r="C1555" t="str">
            <v>5 TON</v>
          </cell>
          <cell r="D1555">
            <v>8</v>
          </cell>
          <cell r="E1555" t="str">
            <v>Hr</v>
          </cell>
          <cell r="G1555">
            <v>9681</v>
          </cell>
          <cell r="H1555">
            <v>77448</v>
          </cell>
          <cell r="I1555">
            <v>5116.08</v>
          </cell>
          <cell r="J1555">
            <v>40928</v>
          </cell>
          <cell r="K1555">
            <v>4863</v>
          </cell>
          <cell r="L1555">
            <v>38904</v>
          </cell>
        </row>
        <row r="1556">
          <cell r="A1556" t="str">
            <v>TRUCK CRANE</v>
          </cell>
          <cell r="C1556" t="str">
            <v>40 TON</v>
          </cell>
          <cell r="D1556">
            <v>8</v>
          </cell>
          <cell r="E1556" t="str">
            <v>Hr</v>
          </cell>
          <cell r="G1556">
            <v>18615</v>
          </cell>
          <cell r="H1556">
            <v>148920</v>
          </cell>
          <cell r="I1556">
            <v>8730</v>
          </cell>
          <cell r="J1556">
            <v>69840</v>
          </cell>
          <cell r="K1556">
            <v>55621</v>
          </cell>
          <cell r="L1556">
            <v>444968</v>
          </cell>
        </row>
        <row r="1557">
          <cell r="A1557" t="str">
            <v>WINCH</v>
          </cell>
          <cell r="C1557" t="str">
            <v>50 HP</v>
          </cell>
          <cell r="D1557">
            <v>8</v>
          </cell>
          <cell r="E1557" t="str">
            <v>Hr</v>
          </cell>
          <cell r="G1557">
            <v>9235</v>
          </cell>
          <cell r="H1557">
            <v>73880</v>
          </cell>
          <cell r="K1557">
            <v>5209</v>
          </cell>
          <cell r="L1557">
            <v>41672</v>
          </cell>
        </row>
        <row r="1560">
          <cell r="B1560" t="str">
            <v xml:space="preserve"> 계</v>
          </cell>
          <cell r="F1560">
            <v>1533472</v>
          </cell>
          <cell r="H1560">
            <v>645896</v>
          </cell>
          <cell r="J1560">
            <v>251232</v>
          </cell>
          <cell r="L1560">
            <v>636344</v>
          </cell>
        </row>
        <row r="1572">
          <cell r="E1572" t="str">
            <v xml:space="preserve"> </v>
          </cell>
          <cell r="F1572" t="str">
            <v>RADIAL GATE GUIDE FRAME 설치 소모 자재비</v>
          </cell>
        </row>
        <row r="1573">
          <cell r="E1573" t="str">
            <v xml:space="preserve"> </v>
          </cell>
        </row>
        <row r="1574">
          <cell r="A1574" t="str">
            <v>종       별</v>
          </cell>
          <cell r="C1574" t="str">
            <v>재 료 또 는</v>
          </cell>
          <cell r="D1574" t="str">
            <v xml:space="preserve">원 수 </v>
          </cell>
          <cell r="E1574" t="str">
            <v>단 위</v>
          </cell>
          <cell r="F1574" t="str">
            <v>총   액</v>
          </cell>
          <cell r="G1574" t="str">
            <v>노   무   비</v>
          </cell>
          <cell r="I1574" t="str">
            <v>재   료   비</v>
          </cell>
          <cell r="K1574" t="str">
            <v>경      비</v>
          </cell>
          <cell r="M1574" t="str">
            <v>비   고</v>
          </cell>
        </row>
        <row r="1575">
          <cell r="C1575" t="str">
            <v xml:space="preserve">규       격 </v>
          </cell>
          <cell r="F1575" t="str">
            <v>금   액</v>
          </cell>
          <cell r="G1575" t="str">
            <v>단  가</v>
          </cell>
          <cell r="H1575" t="str">
            <v>금   액</v>
          </cell>
          <cell r="I1575" t="str">
            <v>단  가</v>
          </cell>
          <cell r="J1575" t="str">
            <v>금   액</v>
          </cell>
          <cell r="K1575" t="str">
            <v>단  가</v>
          </cell>
          <cell r="L1575" t="str">
            <v>금   액</v>
          </cell>
        </row>
        <row r="1576">
          <cell r="A1576" t="str">
            <v>산       소</v>
          </cell>
          <cell r="C1576" t="str">
            <v>6,000L용</v>
          </cell>
          <cell r="D1576">
            <v>0.5</v>
          </cell>
          <cell r="E1576" t="str">
            <v>병</v>
          </cell>
          <cell r="G1576" t="str">
            <v xml:space="preserve"> </v>
          </cell>
          <cell r="I1576">
            <v>12000</v>
          </cell>
          <cell r="J1576">
            <v>6000</v>
          </cell>
        </row>
        <row r="1577">
          <cell r="A1577" t="str">
            <v>아 세 치 렌</v>
          </cell>
          <cell r="C1577" t="str">
            <v>2,100L용</v>
          </cell>
          <cell r="D1577">
            <v>0.05</v>
          </cell>
          <cell r="E1577" t="str">
            <v>병</v>
          </cell>
          <cell r="I1577">
            <v>25849</v>
          </cell>
          <cell r="J1577">
            <v>1292</v>
          </cell>
        </row>
        <row r="1578">
          <cell r="A1578" t="str">
            <v>용   접  봉</v>
          </cell>
          <cell r="C1578" t="str">
            <v>SS41+STS304,4M/M</v>
          </cell>
          <cell r="D1578">
            <v>7</v>
          </cell>
          <cell r="E1578" t="str">
            <v>KG</v>
          </cell>
          <cell r="I1578">
            <v>3360</v>
          </cell>
          <cell r="J1578">
            <v>23520</v>
          </cell>
        </row>
        <row r="1579">
          <cell r="A1579" t="str">
            <v xml:space="preserve"> </v>
          </cell>
          <cell r="D1579" t="str">
            <v xml:space="preserve"> </v>
          </cell>
          <cell r="E1579" t="str">
            <v xml:space="preserve"> </v>
          </cell>
          <cell r="I1579" t="str">
            <v xml:space="preserve"> </v>
          </cell>
          <cell r="J1579" t="str">
            <v xml:space="preserve"> </v>
          </cell>
        </row>
        <row r="1582">
          <cell r="B1582" t="str">
            <v>계</v>
          </cell>
          <cell r="F1582">
            <v>30812</v>
          </cell>
          <cell r="J1582">
            <v>30812</v>
          </cell>
          <cell r="L1582" t="str">
            <v xml:space="preserve"> </v>
          </cell>
        </row>
        <row r="1601">
          <cell r="E1601" t="str">
            <v xml:space="preserve"> </v>
          </cell>
          <cell r="F1601" t="str">
            <v>RADIAL GATE HOIST 설치 사용장비 경비</v>
          </cell>
        </row>
        <row r="1602">
          <cell r="E1602" t="str">
            <v xml:space="preserve"> </v>
          </cell>
        </row>
        <row r="1603">
          <cell r="A1603" t="str">
            <v>종       별</v>
          </cell>
          <cell r="C1603" t="str">
            <v>재 료 또 는</v>
          </cell>
          <cell r="D1603" t="str">
            <v xml:space="preserve">원 수 </v>
          </cell>
          <cell r="E1603" t="str">
            <v>단 위</v>
          </cell>
          <cell r="F1603" t="str">
            <v>총   액</v>
          </cell>
          <cell r="G1603" t="str">
            <v>노   무   비</v>
          </cell>
          <cell r="I1603" t="str">
            <v>재   료   비</v>
          </cell>
          <cell r="K1603" t="str">
            <v>경      비</v>
          </cell>
          <cell r="M1603" t="str">
            <v>비   고</v>
          </cell>
        </row>
        <row r="1604">
          <cell r="C1604" t="str">
            <v xml:space="preserve">규       격 </v>
          </cell>
          <cell r="F1604" t="str">
            <v>금   액</v>
          </cell>
          <cell r="G1604" t="str">
            <v>단  가</v>
          </cell>
          <cell r="H1604" t="str">
            <v>금   액</v>
          </cell>
          <cell r="I1604" t="str">
            <v>단  가</v>
          </cell>
          <cell r="J1604" t="str">
            <v>금   액</v>
          </cell>
          <cell r="K1604" t="str">
            <v>단  가</v>
          </cell>
          <cell r="L1604" t="str">
            <v>금   액</v>
          </cell>
        </row>
        <row r="1607">
          <cell r="A1607" t="str">
            <v>A.C WELDER</v>
          </cell>
          <cell r="C1607" t="str">
            <v>10KVA</v>
          </cell>
          <cell r="D1607">
            <v>8</v>
          </cell>
          <cell r="E1607" t="str">
            <v>Hr</v>
          </cell>
          <cell r="K1607">
            <v>155</v>
          </cell>
          <cell r="L1607">
            <v>1240</v>
          </cell>
        </row>
        <row r="1608">
          <cell r="A1608" t="str">
            <v>GAS CUTTING M/C</v>
          </cell>
          <cell r="C1608" t="str">
            <v>중 형</v>
          </cell>
          <cell r="D1608">
            <v>16</v>
          </cell>
          <cell r="E1608" t="str">
            <v>Hr</v>
          </cell>
          <cell r="G1608">
            <v>3974</v>
          </cell>
          <cell r="H1608">
            <v>63584</v>
          </cell>
          <cell r="K1608">
            <v>115</v>
          </cell>
          <cell r="L1608">
            <v>1840</v>
          </cell>
        </row>
        <row r="1609">
          <cell r="A1609" t="str">
            <v>PORTABLE DRILL</v>
          </cell>
          <cell r="C1609" t="str">
            <v>1.5 HP</v>
          </cell>
          <cell r="D1609">
            <v>8</v>
          </cell>
          <cell r="E1609" t="str">
            <v>Hr</v>
          </cell>
          <cell r="K1609">
            <v>14</v>
          </cell>
          <cell r="L1609">
            <v>112</v>
          </cell>
        </row>
        <row r="1610">
          <cell r="A1610" t="str">
            <v>PORTABLE GRINDER</v>
          </cell>
          <cell r="C1610" t="str">
            <v>0.5 HP</v>
          </cell>
          <cell r="D1610">
            <v>16</v>
          </cell>
          <cell r="E1610" t="str">
            <v>Hr</v>
          </cell>
          <cell r="K1610">
            <v>22</v>
          </cell>
          <cell r="L1610">
            <v>352</v>
          </cell>
        </row>
        <row r="1611">
          <cell r="A1611" t="str">
            <v>TRUCK CRANE</v>
          </cell>
          <cell r="C1611" t="str">
            <v>30 TON</v>
          </cell>
          <cell r="D1611">
            <v>8</v>
          </cell>
          <cell r="E1611" t="str">
            <v>Hr</v>
          </cell>
          <cell r="G1611">
            <v>18615</v>
          </cell>
          <cell r="H1611">
            <v>148920</v>
          </cell>
          <cell r="I1611">
            <v>7046</v>
          </cell>
          <cell r="J1611">
            <v>56368</v>
          </cell>
          <cell r="K1611">
            <v>44939</v>
          </cell>
          <cell r="L1611">
            <v>359512</v>
          </cell>
        </row>
        <row r="1612">
          <cell r="E1612" t="str">
            <v xml:space="preserve"> </v>
          </cell>
          <cell r="G1612" t="str">
            <v xml:space="preserve"> </v>
          </cell>
          <cell r="I1612" t="str">
            <v xml:space="preserve"> </v>
          </cell>
          <cell r="J1612" t="str">
            <v xml:space="preserve"> </v>
          </cell>
          <cell r="K1612" t="str">
            <v xml:space="preserve"> </v>
          </cell>
        </row>
        <row r="1613">
          <cell r="A1613" t="str">
            <v>WINCH</v>
          </cell>
          <cell r="C1613" t="str">
            <v>10 HP</v>
          </cell>
          <cell r="D1613">
            <v>16</v>
          </cell>
          <cell r="E1613" t="str">
            <v>Hr</v>
          </cell>
          <cell r="G1613">
            <v>9235</v>
          </cell>
          <cell r="H1613">
            <v>147760</v>
          </cell>
          <cell r="I1613" t="str">
            <v xml:space="preserve"> </v>
          </cell>
          <cell r="J1613" t="str">
            <v xml:space="preserve"> </v>
          </cell>
          <cell r="K1613">
            <v>850</v>
          </cell>
          <cell r="L1613">
            <v>13600</v>
          </cell>
        </row>
        <row r="1618">
          <cell r="B1618" t="str">
            <v xml:space="preserve"> 계</v>
          </cell>
          <cell r="F1618">
            <v>793288</v>
          </cell>
          <cell r="H1618">
            <v>360264</v>
          </cell>
          <cell r="J1618">
            <v>56368</v>
          </cell>
          <cell r="L1618">
            <v>376656</v>
          </cell>
        </row>
        <row r="1630">
          <cell r="E1630" t="str">
            <v xml:space="preserve"> </v>
          </cell>
          <cell r="F1630" t="str">
            <v>TRASH RACK 제작 인건비</v>
          </cell>
        </row>
        <row r="1631">
          <cell r="E1631" t="str">
            <v xml:space="preserve"> </v>
          </cell>
        </row>
        <row r="1632">
          <cell r="A1632" t="str">
            <v>종       별</v>
          </cell>
          <cell r="C1632" t="str">
            <v>재 료 또 는</v>
          </cell>
          <cell r="D1632" t="str">
            <v xml:space="preserve">원 수 </v>
          </cell>
          <cell r="E1632" t="str">
            <v>단 위</v>
          </cell>
          <cell r="F1632" t="str">
            <v>총   액</v>
          </cell>
          <cell r="G1632" t="str">
            <v>노   무   비</v>
          </cell>
          <cell r="I1632" t="str">
            <v>재   료   비</v>
          </cell>
          <cell r="K1632" t="str">
            <v>경      비</v>
          </cell>
          <cell r="M1632" t="str">
            <v>비   고</v>
          </cell>
        </row>
        <row r="1633">
          <cell r="C1633" t="str">
            <v xml:space="preserve">규       격 </v>
          </cell>
          <cell r="F1633" t="str">
            <v>금   액</v>
          </cell>
          <cell r="G1633" t="str">
            <v>단  가</v>
          </cell>
          <cell r="H1633" t="str">
            <v>금   액</v>
          </cell>
          <cell r="I1633" t="str">
            <v>단  가</v>
          </cell>
          <cell r="J1633" t="str">
            <v>금   액</v>
          </cell>
          <cell r="K1633" t="str">
            <v>단  가</v>
          </cell>
          <cell r="L1633" t="str">
            <v>금   액</v>
          </cell>
        </row>
        <row r="1634">
          <cell r="A1634" t="str">
            <v>기 술 관 리</v>
          </cell>
          <cell r="C1634" t="str">
            <v>기계기사1급</v>
          </cell>
          <cell r="D1634">
            <v>5.2</v>
          </cell>
          <cell r="E1634" t="str">
            <v>인</v>
          </cell>
          <cell r="G1634">
            <v>97488</v>
          </cell>
          <cell r="H1634">
            <v>506937</v>
          </cell>
        </row>
        <row r="1635">
          <cell r="A1635" t="str">
            <v>제 작 정 리</v>
          </cell>
          <cell r="C1635" t="str">
            <v>프랜트 제관공</v>
          </cell>
          <cell r="D1635">
            <v>1.25</v>
          </cell>
          <cell r="E1635" t="str">
            <v>인</v>
          </cell>
          <cell r="G1635">
            <v>81966</v>
          </cell>
          <cell r="H1635">
            <v>102457</v>
          </cell>
        </row>
        <row r="1636">
          <cell r="A1636" t="str">
            <v xml:space="preserve"> </v>
          </cell>
          <cell r="B1636" t="str">
            <v>절    단</v>
          </cell>
          <cell r="C1636" t="str">
            <v>산소 절단공</v>
          </cell>
          <cell r="D1636">
            <v>0.65600000000000003</v>
          </cell>
          <cell r="E1636" t="str">
            <v>인</v>
          </cell>
          <cell r="G1636">
            <v>31794</v>
          </cell>
          <cell r="H1636">
            <v>20856</v>
          </cell>
        </row>
        <row r="1637">
          <cell r="B1637" t="str">
            <v>절    단</v>
          </cell>
          <cell r="C1637" t="str">
            <v>프랜트 제관공</v>
          </cell>
          <cell r="D1637">
            <v>36.902000000000001</v>
          </cell>
          <cell r="E1637" t="str">
            <v>인</v>
          </cell>
          <cell r="G1637">
            <v>81966</v>
          </cell>
          <cell r="H1637">
            <v>3024709</v>
          </cell>
        </row>
        <row r="1638">
          <cell r="A1638" t="str">
            <v>HOLING</v>
          </cell>
          <cell r="C1638" t="str">
            <v>프랜트 제관공</v>
          </cell>
          <cell r="D1638">
            <v>3.22</v>
          </cell>
          <cell r="E1638" t="str">
            <v>인</v>
          </cell>
          <cell r="G1638">
            <v>81966</v>
          </cell>
          <cell r="H1638">
            <v>263930</v>
          </cell>
        </row>
        <row r="1640">
          <cell r="A1640" t="str">
            <v>THREADING</v>
          </cell>
          <cell r="C1640" t="str">
            <v>프랜트 제관공</v>
          </cell>
          <cell r="D1640">
            <v>4.3</v>
          </cell>
          <cell r="E1640" t="str">
            <v>인</v>
          </cell>
          <cell r="G1640">
            <v>81966</v>
          </cell>
          <cell r="H1640">
            <v>352453</v>
          </cell>
        </row>
        <row r="1641">
          <cell r="B1641" t="str">
            <v>끝   손   질</v>
          </cell>
          <cell r="C1641" t="str">
            <v>기계 연마공</v>
          </cell>
          <cell r="D1641">
            <v>18.66</v>
          </cell>
          <cell r="E1641" t="str">
            <v>인</v>
          </cell>
          <cell r="G1641">
            <v>26032</v>
          </cell>
          <cell r="H1641">
            <v>485757</v>
          </cell>
        </row>
        <row r="1642">
          <cell r="B1642" t="str">
            <v>사    도</v>
          </cell>
          <cell r="C1642" t="str">
            <v>제   도   공</v>
          </cell>
          <cell r="D1642">
            <v>0.3</v>
          </cell>
          <cell r="E1642" t="str">
            <v>인</v>
          </cell>
          <cell r="G1642">
            <v>32747</v>
          </cell>
          <cell r="H1642">
            <v>9824</v>
          </cell>
        </row>
        <row r="1643">
          <cell r="B1643" t="str">
            <v>현    도</v>
          </cell>
          <cell r="C1643" t="str">
            <v>현   도   공</v>
          </cell>
          <cell r="D1643">
            <v>8.5999999999999993E-2</v>
          </cell>
          <cell r="E1643" t="str">
            <v>인</v>
          </cell>
          <cell r="G1643">
            <v>28487</v>
          </cell>
          <cell r="H1643">
            <v>2449</v>
          </cell>
        </row>
        <row r="1644">
          <cell r="B1644" t="str">
            <v>괘    서</v>
          </cell>
          <cell r="C1644" t="str">
            <v>마   킹   공</v>
          </cell>
          <cell r="D1644">
            <v>2</v>
          </cell>
          <cell r="E1644" t="str">
            <v>인</v>
          </cell>
          <cell r="G1644">
            <v>26924</v>
          </cell>
          <cell r="H1644">
            <v>53848</v>
          </cell>
        </row>
        <row r="1646">
          <cell r="A1646" t="str">
            <v xml:space="preserve"> </v>
          </cell>
          <cell r="B1646" t="str">
            <v>교    정</v>
          </cell>
          <cell r="C1646" t="str">
            <v>프랜트 제관공</v>
          </cell>
          <cell r="D1646">
            <v>0.5</v>
          </cell>
          <cell r="E1646" t="str">
            <v>인</v>
          </cell>
          <cell r="G1646">
            <v>81966</v>
          </cell>
          <cell r="H1646">
            <v>40983</v>
          </cell>
        </row>
        <row r="1647">
          <cell r="A1647" t="str">
            <v>용        접</v>
          </cell>
          <cell r="C1647" t="str">
            <v>프랜트 용접공</v>
          </cell>
          <cell r="D1647">
            <v>4.46</v>
          </cell>
          <cell r="E1647" t="str">
            <v>인</v>
          </cell>
          <cell r="G1647">
            <v>95379</v>
          </cell>
          <cell r="H1647">
            <v>425390</v>
          </cell>
        </row>
        <row r="1648">
          <cell r="B1648" t="str">
            <v>교    정</v>
          </cell>
          <cell r="C1648" t="str">
            <v>프랜트 제관공</v>
          </cell>
          <cell r="D1648">
            <v>0.75</v>
          </cell>
          <cell r="E1648" t="str">
            <v>인</v>
          </cell>
          <cell r="G1648">
            <v>81966</v>
          </cell>
          <cell r="H1648">
            <v>61474</v>
          </cell>
        </row>
        <row r="1649">
          <cell r="B1649" t="str">
            <v>조    작</v>
          </cell>
          <cell r="C1649" t="str">
            <v>특수 비계공</v>
          </cell>
          <cell r="D1649">
            <v>3.3</v>
          </cell>
          <cell r="E1649" t="str">
            <v>인</v>
          </cell>
          <cell r="G1649">
            <v>85884</v>
          </cell>
          <cell r="H1649">
            <v>283417</v>
          </cell>
        </row>
        <row r="1650">
          <cell r="B1650" t="str">
            <v>소  운  반</v>
          </cell>
          <cell r="C1650" t="str">
            <v>보 통 인 부</v>
          </cell>
          <cell r="D1650">
            <v>1</v>
          </cell>
          <cell r="E1650" t="str">
            <v>인</v>
          </cell>
          <cell r="G1650">
            <v>37736</v>
          </cell>
          <cell r="H1650">
            <v>37736</v>
          </cell>
        </row>
        <row r="1652">
          <cell r="B1652" t="str">
            <v>보  조(기 능)</v>
          </cell>
          <cell r="C1652" t="str">
            <v>특 별 인 부</v>
          </cell>
          <cell r="D1652">
            <v>37.68</v>
          </cell>
          <cell r="G1652">
            <v>57379</v>
          </cell>
          <cell r="H1652">
            <v>2162040</v>
          </cell>
        </row>
        <row r="1656">
          <cell r="B1656" t="str">
            <v xml:space="preserve">    계</v>
          </cell>
          <cell r="F1656">
            <v>7834260</v>
          </cell>
          <cell r="H1656">
            <v>7834260</v>
          </cell>
        </row>
        <row r="1659">
          <cell r="E1659" t="str">
            <v xml:space="preserve"> </v>
          </cell>
          <cell r="F1659" t="str">
            <v>TRASH RACK 제작 소모 자재비</v>
          </cell>
        </row>
        <row r="1660">
          <cell r="E1660" t="str">
            <v xml:space="preserve"> </v>
          </cell>
        </row>
        <row r="1661">
          <cell r="A1661" t="str">
            <v>종       별</v>
          </cell>
          <cell r="C1661" t="str">
            <v>재 료 또 는</v>
          </cell>
          <cell r="D1661" t="str">
            <v xml:space="preserve">원 수 </v>
          </cell>
          <cell r="E1661" t="str">
            <v>단 위</v>
          </cell>
          <cell r="F1661" t="str">
            <v>총   액</v>
          </cell>
          <cell r="G1661" t="str">
            <v>노   무   비</v>
          </cell>
          <cell r="I1661" t="str">
            <v>재   료   비</v>
          </cell>
          <cell r="K1661" t="str">
            <v>경      비</v>
          </cell>
          <cell r="M1661" t="str">
            <v>비   고</v>
          </cell>
        </row>
        <row r="1662">
          <cell r="C1662" t="str">
            <v xml:space="preserve">규       격 </v>
          </cell>
          <cell r="F1662" t="str">
            <v>금   액</v>
          </cell>
          <cell r="G1662" t="str">
            <v>단  가</v>
          </cell>
          <cell r="H1662" t="str">
            <v>금   액</v>
          </cell>
          <cell r="I1662" t="str">
            <v>단  가</v>
          </cell>
          <cell r="J1662" t="str">
            <v>금   액</v>
          </cell>
          <cell r="K1662" t="str">
            <v>단  가</v>
          </cell>
          <cell r="L1662" t="str">
            <v>금   액</v>
          </cell>
        </row>
        <row r="1663">
          <cell r="A1663" t="str">
            <v>산       소</v>
          </cell>
          <cell r="C1663" t="str">
            <v>6,000L용</v>
          </cell>
          <cell r="D1663">
            <v>1.8049999999999999</v>
          </cell>
          <cell r="E1663" t="str">
            <v>병</v>
          </cell>
          <cell r="G1663" t="str">
            <v xml:space="preserve"> </v>
          </cell>
          <cell r="I1663">
            <v>12000</v>
          </cell>
          <cell r="J1663">
            <v>21660</v>
          </cell>
        </row>
        <row r="1664">
          <cell r="A1664" t="str">
            <v>아 세 치 렌</v>
          </cell>
          <cell r="C1664" t="str">
            <v>2,100L용</v>
          </cell>
          <cell r="D1664">
            <v>1.2749999999999999</v>
          </cell>
          <cell r="E1664" t="str">
            <v>병</v>
          </cell>
          <cell r="I1664">
            <v>25849</v>
          </cell>
          <cell r="J1664">
            <v>32957</v>
          </cell>
        </row>
        <row r="1665">
          <cell r="A1665" t="str">
            <v>함       석</v>
          </cell>
          <cell r="C1665" t="str">
            <v>#32 x 3' x 6'</v>
          </cell>
          <cell r="D1665">
            <v>0.53</v>
          </cell>
          <cell r="E1665" t="str">
            <v>매</v>
          </cell>
          <cell r="I1665">
            <v>2597</v>
          </cell>
          <cell r="J1665">
            <v>1376</v>
          </cell>
        </row>
        <row r="1666">
          <cell r="A1666" t="str">
            <v>용   접  봉</v>
          </cell>
          <cell r="C1666" t="str">
            <v>SS400, 4M/Mx350L</v>
          </cell>
          <cell r="D1666">
            <v>20.7</v>
          </cell>
          <cell r="E1666" t="str">
            <v>KG</v>
          </cell>
          <cell r="I1666">
            <v>1260</v>
          </cell>
          <cell r="J1666">
            <v>26082</v>
          </cell>
        </row>
        <row r="1667">
          <cell r="A1667" t="str">
            <v xml:space="preserve"> </v>
          </cell>
          <cell r="D1667" t="str">
            <v xml:space="preserve"> </v>
          </cell>
          <cell r="E1667" t="str">
            <v xml:space="preserve"> </v>
          </cell>
          <cell r="K1667" t="str">
            <v xml:space="preserve"> </v>
          </cell>
          <cell r="L1667" t="str">
            <v xml:space="preserve"> </v>
          </cell>
        </row>
        <row r="1668">
          <cell r="A1668" t="str">
            <v>그라인다돌</v>
          </cell>
          <cell r="C1668" t="str">
            <v>300m/mΦ</v>
          </cell>
          <cell r="D1668">
            <v>1.55</v>
          </cell>
          <cell r="E1668" t="str">
            <v>개</v>
          </cell>
          <cell r="I1668">
            <v>3380</v>
          </cell>
          <cell r="J1668">
            <v>5239</v>
          </cell>
          <cell r="K1668" t="str">
            <v xml:space="preserve"> </v>
          </cell>
        </row>
        <row r="1670">
          <cell r="B1670" t="str">
            <v>계</v>
          </cell>
          <cell r="F1670">
            <v>87314</v>
          </cell>
          <cell r="J1670">
            <v>87314</v>
          </cell>
          <cell r="L1670" t="str">
            <v xml:space="preserve"> </v>
          </cell>
        </row>
        <row r="1672">
          <cell r="M1672" t="str">
            <v xml:space="preserve"> </v>
          </cell>
        </row>
        <row r="1673">
          <cell r="M1673" t="str">
            <v xml:space="preserve"> </v>
          </cell>
        </row>
        <row r="1674">
          <cell r="M1674" t="str">
            <v xml:space="preserve"> </v>
          </cell>
        </row>
        <row r="1675">
          <cell r="M1675" t="str">
            <v xml:space="preserve"> </v>
          </cell>
        </row>
        <row r="1676">
          <cell r="M1676" t="str">
            <v xml:space="preserve"> </v>
          </cell>
        </row>
        <row r="1677">
          <cell r="M1677" t="str">
            <v xml:space="preserve"> </v>
          </cell>
        </row>
        <row r="1678">
          <cell r="M1678" t="str">
            <v xml:space="preserve"> </v>
          </cell>
        </row>
        <row r="1679">
          <cell r="M1679" t="str">
            <v xml:space="preserve"> </v>
          </cell>
        </row>
        <row r="1680">
          <cell r="M1680" t="str">
            <v xml:space="preserve"> </v>
          </cell>
        </row>
        <row r="1681">
          <cell r="M1681" t="str">
            <v xml:space="preserve"> </v>
          </cell>
        </row>
        <row r="1682">
          <cell r="M1682" t="str">
            <v xml:space="preserve"> </v>
          </cell>
        </row>
        <row r="1683">
          <cell r="M1683" t="str">
            <v xml:space="preserve"> </v>
          </cell>
        </row>
        <row r="1684">
          <cell r="M1684" t="str">
            <v xml:space="preserve"> </v>
          </cell>
        </row>
        <row r="1685">
          <cell r="M1685" t="str">
            <v xml:space="preserve"> </v>
          </cell>
        </row>
        <row r="1686">
          <cell r="M1686" t="str">
            <v xml:space="preserve"> </v>
          </cell>
        </row>
        <row r="1687">
          <cell r="M1687" t="str">
            <v xml:space="preserve"> </v>
          </cell>
        </row>
        <row r="1688">
          <cell r="E1688" t="str">
            <v xml:space="preserve"> </v>
          </cell>
          <cell r="F1688" t="str">
            <v>TRASH RACK 설치 인건비</v>
          </cell>
        </row>
        <row r="1689">
          <cell r="E1689" t="str">
            <v xml:space="preserve"> </v>
          </cell>
        </row>
        <row r="1690">
          <cell r="A1690" t="str">
            <v>종       별</v>
          </cell>
          <cell r="C1690" t="str">
            <v>재 료 또 는</v>
          </cell>
          <cell r="D1690" t="str">
            <v xml:space="preserve">원 수 </v>
          </cell>
          <cell r="E1690" t="str">
            <v>단 위</v>
          </cell>
          <cell r="F1690" t="str">
            <v>총   액</v>
          </cell>
          <cell r="G1690" t="str">
            <v>노   무   비</v>
          </cell>
          <cell r="I1690" t="str">
            <v>재   료   비</v>
          </cell>
          <cell r="K1690" t="str">
            <v>경      비</v>
          </cell>
          <cell r="M1690" t="str">
            <v>비   고</v>
          </cell>
        </row>
        <row r="1691">
          <cell r="C1691" t="str">
            <v xml:space="preserve">규       격 </v>
          </cell>
          <cell r="F1691" t="str">
            <v>금   액</v>
          </cell>
          <cell r="G1691" t="str">
            <v>단  가</v>
          </cell>
          <cell r="H1691" t="str">
            <v>금   액</v>
          </cell>
          <cell r="I1691" t="str">
            <v>단  가</v>
          </cell>
          <cell r="J1691" t="str">
            <v>금   액</v>
          </cell>
          <cell r="K1691" t="str">
            <v>단  가</v>
          </cell>
          <cell r="L1691" t="str">
            <v>금   액</v>
          </cell>
        </row>
        <row r="1692">
          <cell r="A1692" t="str">
            <v>기 술 관 리</v>
          </cell>
          <cell r="C1692" t="str">
            <v>기계기사1급</v>
          </cell>
          <cell r="D1692">
            <v>1.66</v>
          </cell>
          <cell r="E1692" t="str">
            <v>인</v>
          </cell>
          <cell r="G1692">
            <v>97488</v>
          </cell>
          <cell r="H1692">
            <v>161830</v>
          </cell>
        </row>
        <row r="1693">
          <cell r="A1693" t="str">
            <v>운 반 검 측</v>
          </cell>
          <cell r="C1693" t="str">
            <v>프랜트기계설치공</v>
          </cell>
          <cell r="D1693">
            <v>0.05</v>
          </cell>
          <cell r="E1693" t="str">
            <v>인</v>
          </cell>
          <cell r="G1693">
            <v>80805</v>
          </cell>
          <cell r="H1693">
            <v>4040</v>
          </cell>
        </row>
        <row r="1694">
          <cell r="C1694" t="str">
            <v>특 별 인 부</v>
          </cell>
          <cell r="D1694">
            <v>0.05</v>
          </cell>
          <cell r="E1694" t="str">
            <v>인</v>
          </cell>
          <cell r="G1694">
            <v>57379</v>
          </cell>
          <cell r="H1694">
            <v>2868</v>
          </cell>
        </row>
        <row r="1695">
          <cell r="A1695" t="str">
            <v>수      정</v>
          </cell>
          <cell r="C1695" t="str">
            <v>산소 절단공</v>
          </cell>
          <cell r="D1695">
            <v>0.05</v>
          </cell>
          <cell r="E1695" t="str">
            <v>인</v>
          </cell>
          <cell r="G1695">
            <v>31794</v>
          </cell>
          <cell r="H1695">
            <v>1589</v>
          </cell>
        </row>
        <row r="1696">
          <cell r="A1696" t="str">
            <v xml:space="preserve"> </v>
          </cell>
          <cell r="C1696" t="str">
            <v>프랜트기계설치공</v>
          </cell>
          <cell r="D1696">
            <v>0.05</v>
          </cell>
          <cell r="E1696" t="str">
            <v>인</v>
          </cell>
          <cell r="G1696">
            <v>80805</v>
          </cell>
          <cell r="H1696">
            <v>4040</v>
          </cell>
        </row>
        <row r="1698">
          <cell r="A1698" t="str">
            <v xml:space="preserve"> </v>
          </cell>
          <cell r="C1698" t="str">
            <v>특 별 인 부</v>
          </cell>
          <cell r="D1698">
            <v>0.1</v>
          </cell>
          <cell r="E1698" t="str">
            <v>인</v>
          </cell>
          <cell r="G1698">
            <v>57379</v>
          </cell>
          <cell r="H1698">
            <v>5737</v>
          </cell>
        </row>
        <row r="1699">
          <cell r="A1699" t="str">
            <v>설치준비 철근정리</v>
          </cell>
          <cell r="C1699" t="str">
            <v>산 소 절 단 공</v>
          </cell>
          <cell r="D1699">
            <v>4.7E-2</v>
          </cell>
          <cell r="E1699" t="str">
            <v>인</v>
          </cell>
          <cell r="G1699">
            <v>31794</v>
          </cell>
          <cell r="H1699">
            <v>1494</v>
          </cell>
        </row>
        <row r="1700">
          <cell r="C1700" t="str">
            <v>특 별 인 부</v>
          </cell>
          <cell r="D1700">
            <v>4.7E-2</v>
          </cell>
          <cell r="E1700" t="str">
            <v>인</v>
          </cell>
          <cell r="G1700">
            <v>57379</v>
          </cell>
          <cell r="H1700">
            <v>2696</v>
          </cell>
        </row>
        <row r="1701">
          <cell r="A1701" t="str">
            <v>CHIPPING</v>
          </cell>
          <cell r="C1701" t="str">
            <v>석      공</v>
          </cell>
          <cell r="D1701">
            <v>0.1</v>
          </cell>
          <cell r="E1701" t="str">
            <v>인</v>
          </cell>
          <cell r="G1701">
            <v>77005</v>
          </cell>
          <cell r="H1701">
            <v>7700</v>
          </cell>
        </row>
        <row r="1702">
          <cell r="C1702" t="str">
            <v>특 별 인 부</v>
          </cell>
          <cell r="D1702">
            <v>0.05</v>
          </cell>
          <cell r="E1702" t="str">
            <v>인</v>
          </cell>
          <cell r="G1702">
            <v>57379</v>
          </cell>
          <cell r="H1702">
            <v>2868</v>
          </cell>
        </row>
        <row r="1704">
          <cell r="A1704" t="str">
            <v>BEAM설치,CRANE</v>
          </cell>
          <cell r="C1704" t="str">
            <v>특 별 인 부</v>
          </cell>
          <cell r="D1704">
            <v>0.17499999999999999</v>
          </cell>
          <cell r="E1704" t="str">
            <v>인</v>
          </cell>
          <cell r="G1704">
            <v>57379</v>
          </cell>
          <cell r="H1704">
            <v>10041</v>
          </cell>
        </row>
        <row r="1705">
          <cell r="A1705" t="str">
            <v xml:space="preserve"> </v>
          </cell>
          <cell r="B1705" t="str">
            <v>작업</v>
          </cell>
          <cell r="C1705" t="str">
            <v>특수 비계공</v>
          </cell>
          <cell r="D1705">
            <v>0.18</v>
          </cell>
          <cell r="E1705" t="str">
            <v>인</v>
          </cell>
          <cell r="G1705">
            <v>85884</v>
          </cell>
          <cell r="H1705">
            <v>15459</v>
          </cell>
        </row>
        <row r="1706">
          <cell r="A1706" t="str">
            <v>BEAM설치,CRANE</v>
          </cell>
          <cell r="C1706" t="str">
            <v>측   량   사</v>
          </cell>
          <cell r="D1706">
            <v>0.14000000000000001</v>
          </cell>
          <cell r="E1706" t="str">
            <v>인</v>
          </cell>
          <cell r="G1706">
            <v>58506</v>
          </cell>
          <cell r="H1706">
            <v>8190</v>
          </cell>
        </row>
        <row r="1707">
          <cell r="A1707" t="str">
            <v>작업,1차 쎈타링</v>
          </cell>
          <cell r="C1707" t="str">
            <v>측 량 조 수</v>
          </cell>
          <cell r="D1707">
            <v>0.14000000000000001</v>
          </cell>
          <cell r="E1707" t="str">
            <v>인</v>
          </cell>
          <cell r="G1707">
            <v>38777</v>
          </cell>
          <cell r="H1707">
            <v>5428</v>
          </cell>
        </row>
        <row r="1708">
          <cell r="C1708" t="str">
            <v>특수 비계공</v>
          </cell>
          <cell r="D1708">
            <v>0.14000000000000001</v>
          </cell>
          <cell r="E1708" t="str">
            <v>인</v>
          </cell>
          <cell r="G1708">
            <v>85884</v>
          </cell>
          <cell r="H1708">
            <v>12023</v>
          </cell>
        </row>
        <row r="1709">
          <cell r="A1709" t="str">
            <v xml:space="preserve"> </v>
          </cell>
          <cell r="B1709" t="str">
            <v xml:space="preserve"> </v>
          </cell>
        </row>
        <row r="1710">
          <cell r="A1710" t="str">
            <v xml:space="preserve"> </v>
          </cell>
          <cell r="B1710" t="str">
            <v xml:space="preserve"> </v>
          </cell>
          <cell r="C1710" t="str">
            <v>특 별 인 부</v>
          </cell>
          <cell r="D1710">
            <v>0.28000000000000003</v>
          </cell>
          <cell r="E1710" t="str">
            <v>인</v>
          </cell>
          <cell r="G1710">
            <v>57379</v>
          </cell>
          <cell r="H1710">
            <v>16066</v>
          </cell>
        </row>
        <row r="1711">
          <cell r="A1711" t="str">
            <v xml:space="preserve"> </v>
          </cell>
          <cell r="B1711" t="str">
            <v xml:space="preserve"> </v>
          </cell>
          <cell r="C1711" t="str">
            <v>프랜트기계설치공</v>
          </cell>
          <cell r="D1711">
            <v>0.14000000000000001</v>
          </cell>
          <cell r="E1711" t="str">
            <v>인</v>
          </cell>
          <cell r="G1711">
            <v>80805</v>
          </cell>
          <cell r="H1711">
            <v>11312</v>
          </cell>
        </row>
        <row r="1712">
          <cell r="A1712" t="str">
            <v>턴 바 클 용 접</v>
          </cell>
          <cell r="C1712" t="str">
            <v xml:space="preserve">프랜트 용접공 </v>
          </cell>
          <cell r="D1712">
            <v>0.21</v>
          </cell>
          <cell r="E1712" t="str">
            <v>인</v>
          </cell>
          <cell r="G1712">
            <v>95379</v>
          </cell>
          <cell r="H1712">
            <v>20029</v>
          </cell>
        </row>
        <row r="1713">
          <cell r="A1713" t="str">
            <v xml:space="preserve"> </v>
          </cell>
          <cell r="B1713" t="str">
            <v xml:space="preserve"> </v>
          </cell>
          <cell r="C1713" t="str">
            <v>특 별 인 부</v>
          </cell>
          <cell r="D1713">
            <v>0.21</v>
          </cell>
          <cell r="E1713" t="str">
            <v>인</v>
          </cell>
          <cell r="G1713">
            <v>57379</v>
          </cell>
          <cell r="H1713">
            <v>12049</v>
          </cell>
        </row>
        <row r="1714">
          <cell r="A1714" t="str">
            <v>BEAM 완전고정</v>
          </cell>
          <cell r="C1714" t="str">
            <v>산소 절단공</v>
          </cell>
          <cell r="D1714">
            <v>1.4999999999999999E-2</v>
          </cell>
          <cell r="E1714" t="str">
            <v>인</v>
          </cell>
          <cell r="G1714">
            <v>31794</v>
          </cell>
          <cell r="H1714">
            <v>476</v>
          </cell>
        </row>
        <row r="1717">
          <cell r="A1717" t="str">
            <v>종       별</v>
          </cell>
          <cell r="C1717" t="str">
            <v>재 료 또 는</v>
          </cell>
          <cell r="D1717" t="str">
            <v xml:space="preserve">원 수 </v>
          </cell>
          <cell r="E1717" t="str">
            <v>단 위</v>
          </cell>
          <cell r="F1717" t="str">
            <v>총   액</v>
          </cell>
          <cell r="G1717" t="str">
            <v>노   무   비</v>
          </cell>
          <cell r="I1717" t="str">
            <v>재   료   비</v>
          </cell>
          <cell r="K1717" t="str">
            <v>경      비</v>
          </cell>
          <cell r="M1717" t="str">
            <v>비   고</v>
          </cell>
        </row>
        <row r="1718">
          <cell r="C1718" t="str">
            <v xml:space="preserve">규       격 </v>
          </cell>
          <cell r="F1718" t="str">
            <v>금   액</v>
          </cell>
          <cell r="G1718" t="str">
            <v>단  가</v>
          </cell>
          <cell r="H1718" t="str">
            <v>금   액</v>
          </cell>
          <cell r="I1718" t="str">
            <v>단  가</v>
          </cell>
          <cell r="J1718" t="str">
            <v>금   액</v>
          </cell>
          <cell r="K1718" t="str">
            <v>단  가</v>
          </cell>
          <cell r="L1718" t="str">
            <v>금   액</v>
          </cell>
        </row>
        <row r="1719">
          <cell r="C1719" t="str">
            <v>프랜트 용접공</v>
          </cell>
          <cell r="D1719">
            <v>2.7</v>
          </cell>
          <cell r="E1719" t="str">
            <v>인</v>
          </cell>
          <cell r="G1719">
            <v>95379</v>
          </cell>
          <cell r="H1719">
            <v>257523</v>
          </cell>
        </row>
        <row r="1720">
          <cell r="A1720" t="str">
            <v xml:space="preserve"> </v>
          </cell>
          <cell r="C1720" t="str">
            <v>특 별 인 부</v>
          </cell>
          <cell r="D1720">
            <v>2.7</v>
          </cell>
          <cell r="E1720" t="str">
            <v>인</v>
          </cell>
          <cell r="G1720">
            <v>57379</v>
          </cell>
          <cell r="H1720">
            <v>154923</v>
          </cell>
        </row>
        <row r="1721">
          <cell r="A1721" t="str">
            <v>TRASH RACK 설치</v>
          </cell>
          <cell r="C1721" t="str">
            <v>특 별 인 부</v>
          </cell>
          <cell r="D1721">
            <v>0.67</v>
          </cell>
          <cell r="E1721" t="str">
            <v>인</v>
          </cell>
          <cell r="G1721">
            <v>57379</v>
          </cell>
          <cell r="H1721">
            <v>38443</v>
          </cell>
        </row>
        <row r="1722">
          <cell r="A1722" t="str">
            <v>1 차 조 립</v>
          </cell>
          <cell r="C1722" t="str">
            <v>특수 비계공</v>
          </cell>
          <cell r="D1722">
            <v>0.59</v>
          </cell>
          <cell r="E1722" t="str">
            <v>인</v>
          </cell>
          <cell r="G1722">
            <v>85884</v>
          </cell>
          <cell r="H1722">
            <v>50671</v>
          </cell>
        </row>
        <row r="1723">
          <cell r="B1723" t="str">
            <v xml:space="preserve"> </v>
          </cell>
          <cell r="C1723" t="str">
            <v>프랜트기계설치공</v>
          </cell>
          <cell r="D1723">
            <v>0.45</v>
          </cell>
          <cell r="E1723" t="str">
            <v>인</v>
          </cell>
          <cell r="G1723">
            <v>80805</v>
          </cell>
          <cell r="H1723">
            <v>36362</v>
          </cell>
        </row>
        <row r="1724">
          <cell r="A1724" t="str">
            <v>2차 쎈 타 링</v>
          </cell>
          <cell r="C1724" t="str">
            <v>측   량   사</v>
          </cell>
          <cell r="D1724">
            <v>8.6999999999999994E-2</v>
          </cell>
          <cell r="E1724" t="str">
            <v>인</v>
          </cell>
          <cell r="G1724">
            <v>58506</v>
          </cell>
          <cell r="H1724">
            <v>5090</v>
          </cell>
        </row>
        <row r="1725">
          <cell r="B1725" t="str">
            <v xml:space="preserve"> </v>
          </cell>
          <cell r="C1725" t="str">
            <v>측 량 조 수</v>
          </cell>
          <cell r="D1725">
            <v>8.6999999999999994E-2</v>
          </cell>
          <cell r="E1725" t="str">
            <v>인</v>
          </cell>
          <cell r="G1725">
            <v>38777</v>
          </cell>
          <cell r="H1725">
            <v>3373</v>
          </cell>
        </row>
        <row r="1726">
          <cell r="C1726" t="str">
            <v>프랜트기계설치공</v>
          </cell>
          <cell r="D1726">
            <v>8.6999999999999994E-2</v>
          </cell>
          <cell r="E1726" t="str">
            <v>인</v>
          </cell>
          <cell r="G1726">
            <v>80805</v>
          </cell>
          <cell r="H1726">
            <v>7030</v>
          </cell>
        </row>
        <row r="1727">
          <cell r="C1727" t="str">
            <v>특 별 인 부</v>
          </cell>
          <cell r="D1727">
            <v>0.16600000000000001</v>
          </cell>
          <cell r="E1727" t="str">
            <v>인</v>
          </cell>
          <cell r="G1727">
            <v>57379</v>
          </cell>
          <cell r="H1727">
            <v>9524</v>
          </cell>
        </row>
        <row r="1728">
          <cell r="C1728" t="str">
            <v>프랜트 용접공</v>
          </cell>
          <cell r="D1728">
            <v>0.79</v>
          </cell>
          <cell r="E1728" t="str">
            <v>인</v>
          </cell>
          <cell r="G1728">
            <v>95379</v>
          </cell>
          <cell r="H1728">
            <v>75349</v>
          </cell>
        </row>
        <row r="1729">
          <cell r="B1729" t="str">
            <v xml:space="preserve"> </v>
          </cell>
        </row>
        <row r="1730">
          <cell r="A1730" t="str">
            <v>검        사</v>
          </cell>
          <cell r="C1730" t="str">
            <v>프랜트기계설치공</v>
          </cell>
          <cell r="D1730">
            <v>3.5000000000000003E-2</v>
          </cell>
          <cell r="E1730" t="str">
            <v>인</v>
          </cell>
          <cell r="G1730">
            <v>80805</v>
          </cell>
          <cell r="H1730">
            <v>2828</v>
          </cell>
        </row>
        <row r="1731">
          <cell r="A1731" t="str">
            <v xml:space="preserve"> </v>
          </cell>
          <cell r="C1731" t="str">
            <v>특 별 인 부</v>
          </cell>
          <cell r="D1731">
            <v>3.5000000000000003E-2</v>
          </cell>
          <cell r="E1731" t="str">
            <v>인</v>
          </cell>
          <cell r="G1731">
            <v>57379</v>
          </cell>
          <cell r="H1731">
            <v>2008</v>
          </cell>
        </row>
        <row r="1732">
          <cell r="A1732" t="str">
            <v>강제거푸집철거</v>
          </cell>
          <cell r="C1732" t="str">
            <v>프랜트 용접공</v>
          </cell>
          <cell r="D1732">
            <v>1.7000000000000001E-2</v>
          </cell>
          <cell r="E1732" t="str">
            <v>인</v>
          </cell>
          <cell r="G1732">
            <v>95379</v>
          </cell>
          <cell r="H1732">
            <v>1621</v>
          </cell>
        </row>
        <row r="1733">
          <cell r="B1733" t="str">
            <v xml:space="preserve"> </v>
          </cell>
          <cell r="C1733" t="str">
            <v>특 별 인 부</v>
          </cell>
          <cell r="D1733">
            <v>1.7000000000000001E-2</v>
          </cell>
          <cell r="E1733" t="str">
            <v>인</v>
          </cell>
          <cell r="G1733">
            <v>57379</v>
          </cell>
          <cell r="H1733">
            <v>975</v>
          </cell>
        </row>
        <row r="1734">
          <cell r="A1734" t="str">
            <v>뒷    정    리</v>
          </cell>
          <cell r="C1734" t="str">
            <v>프랜트기계설치공</v>
          </cell>
          <cell r="D1734">
            <v>3.5000000000000003E-2</v>
          </cell>
          <cell r="E1734" t="str">
            <v>인</v>
          </cell>
          <cell r="G1734">
            <v>80805</v>
          </cell>
          <cell r="H1734">
            <v>2828</v>
          </cell>
        </row>
        <row r="1735">
          <cell r="B1735" t="str">
            <v xml:space="preserve"> </v>
          </cell>
        </row>
        <row r="1736">
          <cell r="C1736" t="str">
            <v>산소 절단공</v>
          </cell>
          <cell r="D1736">
            <v>1.7000000000000001E-2</v>
          </cell>
          <cell r="E1736" t="str">
            <v>인</v>
          </cell>
          <cell r="G1736">
            <v>31794</v>
          </cell>
          <cell r="H1736">
            <v>540</v>
          </cell>
        </row>
        <row r="1737">
          <cell r="C1737" t="str">
            <v>특 별 인 부</v>
          </cell>
          <cell r="D1737">
            <v>3.5000000000000003E-2</v>
          </cell>
          <cell r="E1737" t="str">
            <v>인</v>
          </cell>
          <cell r="G1737">
            <v>57379</v>
          </cell>
          <cell r="H1737">
            <v>2008</v>
          </cell>
        </row>
        <row r="1738">
          <cell r="A1738" t="str">
            <v>전 원 조 작</v>
          </cell>
          <cell r="C1738" t="str">
            <v>프랜트 전공</v>
          </cell>
          <cell r="D1738">
            <v>0.52</v>
          </cell>
          <cell r="E1738" t="str">
            <v>인</v>
          </cell>
          <cell r="G1738">
            <v>64285</v>
          </cell>
          <cell r="H1738">
            <v>33428</v>
          </cell>
        </row>
        <row r="1739">
          <cell r="C1739" t="str">
            <v>특 별 인 부</v>
          </cell>
          <cell r="D1739">
            <v>0.52</v>
          </cell>
          <cell r="E1739" t="str">
            <v>인</v>
          </cell>
          <cell r="G1739">
            <v>57379</v>
          </cell>
          <cell r="H1739">
            <v>29837</v>
          </cell>
        </row>
        <row r="1743">
          <cell r="B1743" t="str">
            <v xml:space="preserve">    계</v>
          </cell>
          <cell r="F1743">
            <v>1020296</v>
          </cell>
          <cell r="H1743">
            <v>1020296</v>
          </cell>
        </row>
        <row r="1746">
          <cell r="E1746" t="str">
            <v xml:space="preserve"> </v>
          </cell>
          <cell r="F1746" t="str">
            <v>TRASH RACK 설치 소모 자재비</v>
          </cell>
        </row>
        <row r="1747">
          <cell r="E1747" t="str">
            <v xml:space="preserve"> </v>
          </cell>
        </row>
        <row r="1748">
          <cell r="A1748" t="str">
            <v>종       별</v>
          </cell>
          <cell r="C1748" t="str">
            <v>재 료 또 는</v>
          </cell>
          <cell r="D1748" t="str">
            <v xml:space="preserve">원 수 </v>
          </cell>
          <cell r="E1748" t="str">
            <v>단 위</v>
          </cell>
          <cell r="F1748" t="str">
            <v>총   액</v>
          </cell>
          <cell r="G1748" t="str">
            <v>노   무   비</v>
          </cell>
          <cell r="I1748" t="str">
            <v>재   료   비</v>
          </cell>
          <cell r="K1748" t="str">
            <v>경      비</v>
          </cell>
          <cell r="M1748" t="str">
            <v>비   고</v>
          </cell>
        </row>
        <row r="1749">
          <cell r="C1749" t="str">
            <v xml:space="preserve">규       격 </v>
          </cell>
          <cell r="F1749" t="str">
            <v>금   액</v>
          </cell>
          <cell r="G1749" t="str">
            <v>단  가</v>
          </cell>
          <cell r="H1749" t="str">
            <v>금   액</v>
          </cell>
          <cell r="I1749" t="str">
            <v>단  가</v>
          </cell>
          <cell r="J1749" t="str">
            <v>금   액</v>
          </cell>
          <cell r="K1749" t="str">
            <v>단  가</v>
          </cell>
          <cell r="L1749" t="str">
            <v>금   액</v>
          </cell>
        </row>
        <row r="1750">
          <cell r="A1750" t="str">
            <v>산       소</v>
          </cell>
          <cell r="C1750" t="str">
            <v>6,000L용</v>
          </cell>
          <cell r="D1750">
            <v>2.9000000000000001E-2</v>
          </cell>
          <cell r="E1750" t="str">
            <v>병</v>
          </cell>
          <cell r="G1750" t="str">
            <v xml:space="preserve"> </v>
          </cell>
          <cell r="I1750">
            <v>12000</v>
          </cell>
          <cell r="J1750">
            <v>348</v>
          </cell>
        </row>
        <row r="1751">
          <cell r="A1751" t="str">
            <v>아 세 치 렌</v>
          </cell>
          <cell r="C1751" t="str">
            <v>2,100L용</v>
          </cell>
          <cell r="D1751">
            <v>1.2E-2</v>
          </cell>
          <cell r="E1751" t="str">
            <v>병</v>
          </cell>
          <cell r="I1751">
            <v>25849</v>
          </cell>
          <cell r="J1751">
            <v>310</v>
          </cell>
        </row>
        <row r="1752">
          <cell r="A1752" t="str">
            <v>용   접  봉</v>
          </cell>
          <cell r="C1752" t="str">
            <v>SS400, 4M/Mx350L</v>
          </cell>
          <cell r="D1752">
            <v>5.95</v>
          </cell>
          <cell r="E1752" t="str">
            <v>KG</v>
          </cell>
          <cell r="I1752">
            <v>1260</v>
          </cell>
          <cell r="J1752">
            <v>7497</v>
          </cell>
        </row>
        <row r="1754">
          <cell r="A1754" t="str">
            <v xml:space="preserve"> </v>
          </cell>
          <cell r="D1754" t="str">
            <v xml:space="preserve"> </v>
          </cell>
          <cell r="E1754" t="str">
            <v xml:space="preserve"> </v>
          </cell>
        </row>
        <row r="1755">
          <cell r="B1755" t="str">
            <v>계</v>
          </cell>
          <cell r="F1755">
            <v>8155</v>
          </cell>
          <cell r="J1755">
            <v>8155</v>
          </cell>
        </row>
        <row r="1757">
          <cell r="A1757" t="str">
            <v xml:space="preserve"> </v>
          </cell>
          <cell r="D1757" t="str">
            <v xml:space="preserve"> </v>
          </cell>
          <cell r="E1757" t="str">
            <v xml:space="preserve"> </v>
          </cell>
        </row>
        <row r="1758">
          <cell r="A1758" t="str">
            <v xml:space="preserve"> </v>
          </cell>
          <cell r="D1758" t="str">
            <v xml:space="preserve"> </v>
          </cell>
          <cell r="E1758" t="str">
            <v xml:space="preserve"> </v>
          </cell>
        </row>
        <row r="1759">
          <cell r="A1759" t="str">
            <v xml:space="preserve"> </v>
          </cell>
          <cell r="D1759" t="str">
            <v xml:space="preserve"> </v>
          </cell>
          <cell r="E1759" t="str">
            <v xml:space="preserve"> </v>
          </cell>
        </row>
        <row r="1760">
          <cell r="A1760" t="str">
            <v xml:space="preserve"> </v>
          </cell>
          <cell r="D1760" t="str">
            <v xml:space="preserve"> </v>
          </cell>
          <cell r="E1760" t="str">
            <v xml:space="preserve"> </v>
          </cell>
        </row>
        <row r="1761">
          <cell r="A1761" t="str">
            <v xml:space="preserve"> </v>
          </cell>
          <cell r="D1761" t="str">
            <v xml:space="preserve"> </v>
          </cell>
          <cell r="E1761" t="str">
            <v xml:space="preserve"> </v>
          </cell>
        </row>
        <row r="1762">
          <cell r="A1762" t="str">
            <v xml:space="preserve"> </v>
          </cell>
          <cell r="D1762" t="str">
            <v xml:space="preserve"> </v>
          </cell>
          <cell r="E1762" t="str">
            <v xml:space="preserve"> </v>
          </cell>
        </row>
        <row r="1763">
          <cell r="A1763" t="str">
            <v xml:space="preserve"> </v>
          </cell>
          <cell r="D1763" t="str">
            <v xml:space="preserve"> </v>
          </cell>
          <cell r="E1763" t="str">
            <v xml:space="preserve"> </v>
          </cell>
        </row>
        <row r="1764">
          <cell r="A1764" t="str">
            <v xml:space="preserve"> </v>
          </cell>
          <cell r="D1764" t="str">
            <v xml:space="preserve"> </v>
          </cell>
          <cell r="E1764" t="str">
            <v xml:space="preserve"> </v>
          </cell>
        </row>
        <row r="1765">
          <cell r="A1765" t="str">
            <v xml:space="preserve"> </v>
          </cell>
          <cell r="D1765" t="str">
            <v xml:space="preserve"> </v>
          </cell>
          <cell r="E1765" t="str">
            <v xml:space="preserve"> </v>
          </cell>
        </row>
        <row r="1766">
          <cell r="A1766" t="str">
            <v xml:space="preserve"> </v>
          </cell>
          <cell r="D1766" t="str">
            <v xml:space="preserve"> </v>
          </cell>
          <cell r="E1766" t="str">
            <v xml:space="preserve"> </v>
          </cell>
        </row>
        <row r="1767">
          <cell r="A1767" t="str">
            <v xml:space="preserve"> </v>
          </cell>
          <cell r="D1767" t="str">
            <v xml:space="preserve"> </v>
          </cell>
          <cell r="E1767" t="str">
            <v xml:space="preserve"> </v>
          </cell>
        </row>
        <row r="1768">
          <cell r="A1768" t="str">
            <v xml:space="preserve"> </v>
          </cell>
          <cell r="D1768" t="str">
            <v xml:space="preserve"> </v>
          </cell>
          <cell r="E1768" t="str">
            <v xml:space="preserve"> </v>
          </cell>
        </row>
        <row r="1769">
          <cell r="A1769" t="str">
            <v xml:space="preserve"> </v>
          </cell>
          <cell r="D1769" t="str">
            <v xml:space="preserve"> </v>
          </cell>
          <cell r="E1769" t="str">
            <v xml:space="preserve"> </v>
          </cell>
        </row>
        <row r="1770">
          <cell r="A1770" t="str">
            <v xml:space="preserve"> </v>
          </cell>
          <cell r="D1770" t="str">
            <v xml:space="preserve"> </v>
          </cell>
          <cell r="E1770" t="str">
            <v xml:space="preserve"> </v>
          </cell>
        </row>
        <row r="1771">
          <cell r="A1771" t="str">
            <v xml:space="preserve"> </v>
          </cell>
          <cell r="D1771" t="str">
            <v xml:space="preserve"> </v>
          </cell>
          <cell r="E1771" t="str">
            <v xml:space="preserve"> </v>
          </cell>
        </row>
        <row r="1772">
          <cell r="A1772" t="str">
            <v xml:space="preserve"> </v>
          </cell>
          <cell r="D1772" t="str">
            <v xml:space="preserve"> </v>
          </cell>
          <cell r="E1772" t="str">
            <v xml:space="preserve"> </v>
          </cell>
        </row>
        <row r="1773">
          <cell r="A1773" t="str">
            <v xml:space="preserve"> </v>
          </cell>
          <cell r="D1773" t="str">
            <v xml:space="preserve"> </v>
          </cell>
          <cell r="E1773" t="str">
            <v xml:space="preserve"> </v>
          </cell>
        </row>
        <row r="1774">
          <cell r="A1774" t="str">
            <v xml:space="preserve"> </v>
          </cell>
          <cell r="D1774" t="str">
            <v xml:space="preserve"> </v>
          </cell>
          <cell r="E1774" t="str">
            <v xml:space="preserve"> </v>
          </cell>
        </row>
        <row r="1775">
          <cell r="A1775" t="str">
            <v>잡철물 제작,설치(SCREEN등)</v>
          </cell>
        </row>
        <row r="1776">
          <cell r="E1776" t="str">
            <v xml:space="preserve"> </v>
          </cell>
        </row>
        <row r="1777">
          <cell r="A1777" t="str">
            <v>종       별</v>
          </cell>
          <cell r="C1777" t="str">
            <v>재 료 또 는</v>
          </cell>
          <cell r="D1777" t="str">
            <v xml:space="preserve">원 수 </v>
          </cell>
          <cell r="E1777" t="str">
            <v>단 위</v>
          </cell>
          <cell r="F1777" t="str">
            <v>총   액</v>
          </cell>
          <cell r="G1777" t="str">
            <v>노   무   비</v>
          </cell>
          <cell r="I1777" t="str">
            <v>재   료   비</v>
          </cell>
          <cell r="K1777" t="str">
            <v>경      비</v>
          </cell>
          <cell r="M1777" t="str">
            <v>비   고</v>
          </cell>
        </row>
        <row r="1778">
          <cell r="C1778" t="str">
            <v xml:space="preserve">규       격 </v>
          </cell>
          <cell r="F1778" t="str">
            <v>금   액</v>
          </cell>
          <cell r="G1778" t="str">
            <v>단  가</v>
          </cell>
          <cell r="H1778" t="str">
            <v>금   액</v>
          </cell>
          <cell r="I1778" t="str">
            <v>단  가</v>
          </cell>
          <cell r="J1778" t="str">
            <v>금   액</v>
          </cell>
          <cell r="K1778" t="str">
            <v>단  가</v>
          </cell>
          <cell r="L1778" t="str">
            <v>금   액</v>
          </cell>
        </row>
        <row r="1779">
          <cell r="A1779" t="str">
            <v>용  접  봉</v>
          </cell>
          <cell r="C1779" t="str">
            <v>KSE4301  3.2Φ</v>
          </cell>
          <cell r="D1779">
            <v>18.48</v>
          </cell>
          <cell r="E1779" t="str">
            <v>KG</v>
          </cell>
          <cell r="I1779">
            <v>1260</v>
          </cell>
          <cell r="J1779">
            <v>23284</v>
          </cell>
        </row>
        <row r="1780">
          <cell r="A1780" t="str">
            <v>산      소</v>
          </cell>
          <cell r="C1780" t="str">
            <v>6,000L</v>
          </cell>
          <cell r="D1780">
            <v>1.05</v>
          </cell>
          <cell r="E1780" t="str">
            <v>병</v>
          </cell>
          <cell r="I1780">
            <v>12000</v>
          </cell>
          <cell r="J1780">
            <v>12600</v>
          </cell>
        </row>
        <row r="1781">
          <cell r="A1781" t="str">
            <v>아 세 치 렌</v>
          </cell>
          <cell r="C1781" t="str">
            <v>4,500L</v>
          </cell>
          <cell r="D1781">
            <v>2.8</v>
          </cell>
          <cell r="E1781" t="str">
            <v>KG</v>
          </cell>
          <cell r="I1781">
            <v>10500</v>
          </cell>
          <cell r="J1781">
            <v>29400</v>
          </cell>
        </row>
        <row r="1782">
          <cell r="A1782" t="str">
            <v>철      공</v>
          </cell>
          <cell r="D1782">
            <v>27.65</v>
          </cell>
          <cell r="E1782" t="str">
            <v>인</v>
          </cell>
          <cell r="G1782">
            <v>72430</v>
          </cell>
          <cell r="H1782">
            <v>2002689</v>
          </cell>
        </row>
        <row r="1783">
          <cell r="A1783" t="str">
            <v>비  계   공</v>
          </cell>
          <cell r="D1783">
            <v>4.71</v>
          </cell>
          <cell r="E1783" t="str">
            <v>인</v>
          </cell>
          <cell r="G1783">
            <v>79467</v>
          </cell>
          <cell r="H1783">
            <v>374289</v>
          </cell>
        </row>
        <row r="1785">
          <cell r="A1785" t="str">
            <v>보 통 인 부</v>
          </cell>
          <cell r="D1785">
            <v>0.66</v>
          </cell>
          <cell r="E1785" t="str">
            <v>인</v>
          </cell>
          <cell r="G1785">
            <v>37736</v>
          </cell>
          <cell r="H1785">
            <v>24905</v>
          </cell>
        </row>
        <row r="1786">
          <cell r="A1786" t="str">
            <v>용  접  공</v>
          </cell>
          <cell r="D1786">
            <v>2.6</v>
          </cell>
          <cell r="E1786" t="str">
            <v>인</v>
          </cell>
          <cell r="G1786">
            <v>74016</v>
          </cell>
          <cell r="H1786">
            <v>192441</v>
          </cell>
        </row>
        <row r="1787">
          <cell r="A1787" t="str">
            <v>특 별 인 부</v>
          </cell>
          <cell r="D1787">
            <v>0.74</v>
          </cell>
          <cell r="E1787" t="str">
            <v>인</v>
          </cell>
          <cell r="G1787">
            <v>57379</v>
          </cell>
          <cell r="H1787">
            <v>42460</v>
          </cell>
        </row>
        <row r="1788">
          <cell r="A1788" t="str">
            <v>용접기 손료</v>
          </cell>
          <cell r="D1788">
            <v>20.83</v>
          </cell>
          <cell r="E1788" t="str">
            <v>Hr</v>
          </cell>
          <cell r="K1788">
            <v>155</v>
          </cell>
          <cell r="L1788">
            <v>3228</v>
          </cell>
        </row>
        <row r="1789">
          <cell r="A1789" t="str">
            <v>전력 소요량</v>
          </cell>
          <cell r="D1789">
            <v>126</v>
          </cell>
          <cell r="E1789" t="str">
            <v>KWH</v>
          </cell>
          <cell r="K1789">
            <v>61.6</v>
          </cell>
          <cell r="L1789">
            <v>7761</v>
          </cell>
        </row>
        <row r="1790">
          <cell r="A1790" t="str">
            <v>공 구 손 료</v>
          </cell>
          <cell r="C1790" t="str">
            <v>인건비의 3%</v>
          </cell>
          <cell r="L1790">
            <v>79103</v>
          </cell>
        </row>
        <row r="1792">
          <cell r="A1792" t="str">
            <v>소    계</v>
          </cell>
          <cell r="F1792">
            <v>2792160</v>
          </cell>
          <cell r="H1792">
            <v>2636784</v>
          </cell>
          <cell r="J1792">
            <v>65284</v>
          </cell>
          <cell r="L1792">
            <v>90092</v>
          </cell>
        </row>
        <row r="1794">
          <cell r="A1794" t="str">
            <v>계 ( 간단한구조 )</v>
          </cell>
          <cell r="C1794" t="str">
            <v>100 %</v>
          </cell>
          <cell r="F1794">
            <v>2792160</v>
          </cell>
          <cell r="H1794">
            <v>2636784</v>
          </cell>
          <cell r="J1794">
            <v>65284</v>
          </cell>
          <cell r="L1794">
            <v>90092</v>
          </cell>
        </row>
        <row r="1796">
          <cell r="A1796" t="str">
            <v>계 ( 복잡한구조 )</v>
          </cell>
          <cell r="C1796" t="str">
            <v>140 %</v>
          </cell>
          <cell r="F1796">
            <v>3909022</v>
          </cell>
          <cell r="H1796">
            <v>3691497</v>
          </cell>
          <cell r="J1796">
            <v>91397</v>
          </cell>
          <cell r="L1796">
            <v>126128</v>
          </cell>
        </row>
        <row r="1799">
          <cell r="F1799" t="str">
            <v xml:space="preserve"> </v>
          </cell>
        </row>
        <row r="1800">
          <cell r="F1800" t="str">
            <v xml:space="preserve"> </v>
          </cell>
        </row>
        <row r="1801">
          <cell r="F1801" t="str">
            <v xml:space="preserve"> </v>
          </cell>
        </row>
        <row r="1802">
          <cell r="F1802" t="str">
            <v xml:space="preserve"> </v>
          </cell>
        </row>
        <row r="1803">
          <cell r="B1803" t="str">
            <v>기존도장 방식을 채택할 경우</v>
          </cell>
          <cell r="E1803" t="str">
            <v xml:space="preserve"> </v>
          </cell>
          <cell r="F1803" t="str">
            <v>도 장 비 (M²당) 일 위 대 가</v>
          </cell>
        </row>
        <row r="1805">
          <cell r="A1805" t="str">
            <v>종       별</v>
          </cell>
          <cell r="C1805" t="str">
            <v>재 료 또 는</v>
          </cell>
          <cell r="D1805" t="str">
            <v xml:space="preserve">원 수 </v>
          </cell>
          <cell r="E1805" t="str">
            <v>단 위</v>
          </cell>
          <cell r="F1805" t="str">
            <v>총   액</v>
          </cell>
          <cell r="G1805" t="str">
            <v>노   무   비</v>
          </cell>
          <cell r="I1805" t="str">
            <v>재   료   비</v>
          </cell>
          <cell r="K1805" t="str">
            <v>경      비</v>
          </cell>
          <cell r="M1805" t="str">
            <v>비   고</v>
          </cell>
        </row>
        <row r="1806">
          <cell r="C1806" t="str">
            <v xml:space="preserve">규       격 </v>
          </cell>
          <cell r="F1806" t="str">
            <v>금   액</v>
          </cell>
          <cell r="G1806" t="str">
            <v>단  가</v>
          </cell>
          <cell r="H1806" t="str">
            <v>금   액</v>
          </cell>
          <cell r="I1806" t="str">
            <v>단  가</v>
          </cell>
          <cell r="J1806" t="str">
            <v>금   액</v>
          </cell>
          <cell r="K1806" t="str">
            <v>단  가</v>
          </cell>
          <cell r="L1806" t="str">
            <v>금   액</v>
          </cell>
        </row>
        <row r="1807">
          <cell r="A1807" t="str">
            <v>1. SAND BLASTING</v>
          </cell>
        </row>
        <row r="1808">
          <cell r="B1808" t="str">
            <v>모      래</v>
          </cell>
          <cell r="D1808">
            <v>5.0799999999999998E-2</v>
          </cell>
          <cell r="E1808" t="str">
            <v>㎥</v>
          </cell>
          <cell r="G1808">
            <v>17799.248685199098</v>
          </cell>
          <cell r="H1808">
            <v>904</v>
          </cell>
          <cell r="I1808">
            <v>10845.529676934633</v>
          </cell>
          <cell r="J1808">
            <v>550</v>
          </cell>
          <cell r="K1808">
            <v>13551.915852742301</v>
          </cell>
          <cell r="L1808">
            <v>688</v>
          </cell>
        </row>
        <row r="1809">
          <cell r="B1809" t="str">
            <v>계  령  공</v>
          </cell>
          <cell r="D1809">
            <v>3.2899999999999999E-2</v>
          </cell>
          <cell r="E1809" t="str">
            <v>인</v>
          </cell>
          <cell r="G1809">
            <v>41937</v>
          </cell>
          <cell r="H1809">
            <v>1379</v>
          </cell>
        </row>
        <row r="1810">
          <cell r="B1810" t="str">
            <v>보 통 인 부</v>
          </cell>
          <cell r="D1810">
            <v>3.5999999999999997E-2</v>
          </cell>
          <cell r="E1810" t="str">
            <v>인</v>
          </cell>
          <cell r="G1810">
            <v>37736</v>
          </cell>
          <cell r="H1810">
            <v>1358</v>
          </cell>
        </row>
        <row r="1811">
          <cell r="B1811" t="str">
            <v>COMPRESSOR</v>
          </cell>
          <cell r="C1811" t="str">
            <v>7.1㎥/min</v>
          </cell>
          <cell r="D1811">
            <v>0.13300000000000001</v>
          </cell>
          <cell r="E1811" t="str">
            <v>Hr</v>
          </cell>
          <cell r="G1811">
            <v>9681</v>
          </cell>
          <cell r="H1811">
            <v>1287</v>
          </cell>
          <cell r="I1811">
            <v>8779</v>
          </cell>
          <cell r="J1811">
            <v>1167</v>
          </cell>
          <cell r="K1811">
            <v>6250</v>
          </cell>
          <cell r="L1811">
            <v>831</v>
          </cell>
        </row>
        <row r="1812">
          <cell r="B1812" t="str">
            <v>AIR HOSE</v>
          </cell>
          <cell r="C1812" t="str">
            <v>3/4" ,1"</v>
          </cell>
          <cell r="D1812">
            <v>0.13300000000000001</v>
          </cell>
          <cell r="E1812" t="str">
            <v>Hr</v>
          </cell>
          <cell r="K1812">
            <v>48</v>
          </cell>
          <cell r="L1812">
            <v>6</v>
          </cell>
        </row>
        <row r="1813">
          <cell r="B1813" t="str">
            <v>브라스트기</v>
          </cell>
          <cell r="D1813">
            <v>0.13300000000000001</v>
          </cell>
          <cell r="E1813" t="str">
            <v>Hr</v>
          </cell>
          <cell r="K1813">
            <v>659</v>
          </cell>
          <cell r="L1813">
            <v>87</v>
          </cell>
        </row>
        <row r="1814">
          <cell r="B1814" t="str">
            <v>건  조  기</v>
          </cell>
          <cell r="D1814">
            <v>0.13300000000000001</v>
          </cell>
          <cell r="E1814" t="str">
            <v>Hr</v>
          </cell>
          <cell r="K1814">
            <v>211</v>
          </cell>
          <cell r="L1814">
            <v>28</v>
          </cell>
        </row>
        <row r="1815">
          <cell r="B1815" t="str">
            <v>방  진  복</v>
          </cell>
          <cell r="D1815">
            <v>0.13300000000000001</v>
          </cell>
          <cell r="E1815" t="str">
            <v>Hr</v>
          </cell>
          <cell r="K1815">
            <v>107</v>
          </cell>
          <cell r="L1815">
            <v>14</v>
          </cell>
        </row>
        <row r="1816">
          <cell r="B1816" t="str">
            <v>방  진  모</v>
          </cell>
          <cell r="D1816">
            <v>0.13300000000000001</v>
          </cell>
          <cell r="E1816" t="str">
            <v>Hr</v>
          </cell>
          <cell r="K1816">
            <v>21</v>
          </cell>
          <cell r="L1816">
            <v>2</v>
          </cell>
        </row>
        <row r="1817">
          <cell r="B1817" t="str">
            <v>건  조  유</v>
          </cell>
          <cell r="D1817">
            <v>0.33300000000000002</v>
          </cell>
          <cell r="E1817" t="str">
            <v>L</v>
          </cell>
          <cell r="I1817">
            <v>526.4</v>
          </cell>
          <cell r="J1817">
            <v>175</v>
          </cell>
        </row>
        <row r="1818">
          <cell r="B1818" t="str">
            <v>노      즐</v>
          </cell>
          <cell r="D1818">
            <v>0.03</v>
          </cell>
          <cell r="E1818" t="str">
            <v>개</v>
          </cell>
          <cell r="I1818">
            <v>32000</v>
          </cell>
          <cell r="J1818">
            <v>960</v>
          </cell>
        </row>
        <row r="1819">
          <cell r="B1819" t="str">
            <v>소      계</v>
          </cell>
          <cell r="F1819">
            <v>9436</v>
          </cell>
          <cell r="H1819">
            <v>4928</v>
          </cell>
          <cell r="J1819">
            <v>2852</v>
          </cell>
          <cell r="L1819">
            <v>1656</v>
          </cell>
        </row>
        <row r="1821">
          <cell r="A1821" t="str">
            <v>2. PRIMERY COATING (20μ)</v>
          </cell>
        </row>
        <row r="1822">
          <cell r="B1822" t="str">
            <v>ZINC RICH PRIMER</v>
          </cell>
          <cell r="D1822">
            <v>8.1000000000000003E-2</v>
          </cell>
          <cell r="E1822" t="str">
            <v>Liter</v>
          </cell>
          <cell r="I1822">
            <v>7945</v>
          </cell>
          <cell r="J1822">
            <v>643</v>
          </cell>
        </row>
        <row r="1823">
          <cell r="B1823" t="str">
            <v>신      나</v>
          </cell>
          <cell r="D1823">
            <v>0.01</v>
          </cell>
          <cell r="E1823" t="str">
            <v>Liter</v>
          </cell>
          <cell r="I1823">
            <v>2111</v>
          </cell>
          <cell r="J1823">
            <v>21</v>
          </cell>
        </row>
        <row r="1824">
          <cell r="B1824" t="str">
            <v>도  장  공</v>
          </cell>
          <cell r="D1824">
            <v>1.4999999999999999E-2</v>
          </cell>
          <cell r="E1824" t="str">
            <v>인</v>
          </cell>
          <cell r="G1824">
            <v>63038</v>
          </cell>
          <cell r="H1824">
            <v>945</v>
          </cell>
        </row>
        <row r="1825">
          <cell r="B1825" t="str">
            <v>공 구 손 료</v>
          </cell>
          <cell r="C1825" t="str">
            <v>2%</v>
          </cell>
          <cell r="D1825" t="str">
            <v>1</v>
          </cell>
          <cell r="E1825" t="str">
            <v>식</v>
          </cell>
          <cell r="L1825">
            <v>18</v>
          </cell>
        </row>
        <row r="1826">
          <cell r="B1826" t="str">
            <v>소      계</v>
          </cell>
          <cell r="F1826">
            <v>1627</v>
          </cell>
          <cell r="H1826">
            <v>945</v>
          </cell>
          <cell r="J1826">
            <v>664</v>
          </cell>
          <cell r="L1826">
            <v>18</v>
          </cell>
        </row>
        <row r="1828">
          <cell r="A1828" t="str">
            <v>3. COVER COATING (280μ)</v>
          </cell>
        </row>
        <row r="1829">
          <cell r="B1829" t="str">
            <v>PURE EPOXY</v>
          </cell>
          <cell r="D1829">
            <v>0.48299999999999998</v>
          </cell>
          <cell r="E1829" t="str">
            <v>Liter</v>
          </cell>
          <cell r="I1829">
            <v>4010</v>
          </cell>
          <cell r="J1829">
            <v>1936</v>
          </cell>
        </row>
        <row r="1830">
          <cell r="B1830" t="str">
            <v>신      나</v>
          </cell>
          <cell r="D1830">
            <v>4.8000000000000001E-2</v>
          </cell>
          <cell r="E1830" t="str">
            <v>Liter</v>
          </cell>
          <cell r="I1830">
            <v>2111</v>
          </cell>
          <cell r="J1830">
            <v>101</v>
          </cell>
        </row>
        <row r="1831">
          <cell r="B1831" t="str">
            <v>도  장  공</v>
          </cell>
          <cell r="D1831">
            <v>0.108</v>
          </cell>
          <cell r="E1831" t="str">
            <v>인</v>
          </cell>
          <cell r="G1831">
            <v>63038</v>
          </cell>
          <cell r="H1831">
            <v>6808</v>
          </cell>
        </row>
        <row r="1832">
          <cell r="A1832" t="str">
            <v>종       별</v>
          </cell>
          <cell r="C1832" t="str">
            <v>재 료 또 는</v>
          </cell>
          <cell r="D1832" t="str">
            <v xml:space="preserve">원 수 </v>
          </cell>
          <cell r="E1832" t="str">
            <v>단 위</v>
          </cell>
          <cell r="F1832" t="str">
            <v>총   액</v>
          </cell>
          <cell r="G1832" t="str">
            <v>노   무   비</v>
          </cell>
          <cell r="I1832" t="str">
            <v>재   료   비</v>
          </cell>
          <cell r="K1832" t="str">
            <v>경      비</v>
          </cell>
          <cell r="M1832" t="str">
            <v>비   고</v>
          </cell>
        </row>
        <row r="1833">
          <cell r="C1833" t="str">
            <v xml:space="preserve">규       격 </v>
          </cell>
          <cell r="F1833" t="str">
            <v>금   액</v>
          </cell>
          <cell r="G1833" t="str">
            <v>단  가</v>
          </cell>
          <cell r="H1833" t="str">
            <v>금   액</v>
          </cell>
          <cell r="I1833" t="str">
            <v>단  가</v>
          </cell>
          <cell r="J1833" t="str">
            <v>금   액</v>
          </cell>
          <cell r="K1833" t="str">
            <v>단  가</v>
          </cell>
          <cell r="L1833" t="str">
            <v>금   액</v>
          </cell>
        </row>
        <row r="1834">
          <cell r="B1834" t="str">
            <v>공 구 손 료</v>
          </cell>
          <cell r="C1834" t="str">
            <v>2%</v>
          </cell>
          <cell r="D1834" t="str">
            <v>1</v>
          </cell>
          <cell r="E1834" t="str">
            <v>식</v>
          </cell>
          <cell r="L1834">
            <v>136</v>
          </cell>
        </row>
        <row r="1835">
          <cell r="B1835" t="str">
            <v>소      계</v>
          </cell>
          <cell r="F1835">
            <v>8981</v>
          </cell>
          <cell r="H1835">
            <v>6808</v>
          </cell>
          <cell r="J1835">
            <v>2037</v>
          </cell>
          <cell r="L1835">
            <v>136</v>
          </cell>
        </row>
        <row r="1837">
          <cell r="A1837" t="str">
            <v>4. COVER COATING (280μ)</v>
          </cell>
        </row>
        <row r="1838">
          <cell r="B1838" t="str">
            <v>TAL  EPOXY</v>
          </cell>
          <cell r="D1838">
            <v>0.48299999999999998</v>
          </cell>
          <cell r="E1838" t="str">
            <v>Liter</v>
          </cell>
          <cell r="I1838">
            <v>3570</v>
          </cell>
          <cell r="J1838">
            <v>1724</v>
          </cell>
        </row>
        <row r="1839">
          <cell r="B1839" t="str">
            <v>신      나</v>
          </cell>
          <cell r="D1839">
            <v>4.8000000000000001E-2</v>
          </cell>
          <cell r="E1839" t="str">
            <v>Liter</v>
          </cell>
          <cell r="I1839">
            <v>2111</v>
          </cell>
          <cell r="J1839">
            <v>101</v>
          </cell>
        </row>
        <row r="1840">
          <cell r="B1840" t="str">
            <v>도  장  공</v>
          </cell>
          <cell r="D1840">
            <v>0.108</v>
          </cell>
          <cell r="E1840" t="str">
            <v>인</v>
          </cell>
          <cell r="G1840">
            <v>63038</v>
          </cell>
          <cell r="H1840">
            <v>6808</v>
          </cell>
        </row>
        <row r="1841">
          <cell r="B1841" t="str">
            <v>공 구 손 료</v>
          </cell>
          <cell r="C1841" t="str">
            <v>2%</v>
          </cell>
          <cell r="D1841" t="str">
            <v>1</v>
          </cell>
          <cell r="E1841" t="str">
            <v>식</v>
          </cell>
          <cell r="L1841">
            <v>136</v>
          </cell>
        </row>
        <row r="1843">
          <cell r="B1843" t="str">
            <v>소      계</v>
          </cell>
          <cell r="F1843">
            <v>8769</v>
          </cell>
          <cell r="H1843">
            <v>6808</v>
          </cell>
          <cell r="J1843">
            <v>1825</v>
          </cell>
          <cell r="L1843">
            <v>136</v>
          </cell>
        </row>
        <row r="1845">
          <cell r="A1845" t="str">
            <v>5. 방 오 도 료</v>
          </cell>
        </row>
        <row r="1846">
          <cell r="B1846" t="str">
            <v>방 오 도 료</v>
          </cell>
          <cell r="D1846">
            <v>0.154</v>
          </cell>
          <cell r="E1846" t="str">
            <v>Liter</v>
          </cell>
          <cell r="I1846">
            <v>9231</v>
          </cell>
          <cell r="J1846">
            <v>1421</v>
          </cell>
        </row>
        <row r="1847">
          <cell r="B1847" t="str">
            <v>신      나(ANTI FOULING)</v>
          </cell>
          <cell r="D1847">
            <v>8.0000000000000002E-3</v>
          </cell>
          <cell r="E1847" t="str">
            <v>Liter</v>
          </cell>
          <cell r="I1847">
            <v>1530</v>
          </cell>
          <cell r="J1847">
            <v>12</v>
          </cell>
        </row>
        <row r="1848">
          <cell r="B1848" t="str">
            <v>도  장  공</v>
          </cell>
          <cell r="D1848">
            <v>0.3</v>
          </cell>
          <cell r="E1848" t="str">
            <v>인</v>
          </cell>
          <cell r="G1848">
            <v>63038</v>
          </cell>
          <cell r="H1848">
            <v>18911</v>
          </cell>
        </row>
        <row r="1849">
          <cell r="B1849" t="str">
            <v>공 구 손 료</v>
          </cell>
          <cell r="C1849" t="str">
            <v>2%</v>
          </cell>
          <cell r="D1849" t="str">
            <v>1</v>
          </cell>
          <cell r="E1849" t="str">
            <v>식</v>
          </cell>
          <cell r="L1849">
            <v>378</v>
          </cell>
        </row>
        <row r="1850">
          <cell r="B1850" t="str">
            <v>소      계</v>
          </cell>
          <cell r="F1850">
            <v>20722</v>
          </cell>
          <cell r="H1850">
            <v>18911</v>
          </cell>
          <cell r="J1850">
            <v>1433</v>
          </cell>
          <cell r="L1850">
            <v>378</v>
          </cell>
        </row>
        <row r="1861">
          <cell r="B1861" t="str">
            <v>신공법 도장방식을 채택할 경우</v>
          </cell>
          <cell r="F1861" t="str">
            <v>도 장 비 (M²당) 일 위 대 가</v>
          </cell>
        </row>
        <row r="1862">
          <cell r="E1862" t="str">
            <v xml:space="preserve"> </v>
          </cell>
        </row>
        <row r="1863">
          <cell r="A1863" t="str">
            <v>종       별</v>
          </cell>
          <cell r="C1863" t="str">
            <v>재 료 또 는</v>
          </cell>
          <cell r="D1863" t="str">
            <v xml:space="preserve">원 수 </v>
          </cell>
          <cell r="E1863" t="str">
            <v>단 위</v>
          </cell>
          <cell r="F1863" t="str">
            <v>총   액</v>
          </cell>
          <cell r="G1863" t="str">
            <v>노   무   비</v>
          </cell>
          <cell r="I1863" t="str">
            <v>재   료   비</v>
          </cell>
          <cell r="K1863" t="str">
            <v>경      비</v>
          </cell>
          <cell r="M1863" t="str">
            <v>비   고</v>
          </cell>
        </row>
        <row r="1864">
          <cell r="C1864" t="str">
            <v xml:space="preserve">규       격 </v>
          </cell>
          <cell r="F1864" t="str">
            <v>금   액</v>
          </cell>
          <cell r="G1864" t="str">
            <v>단  가</v>
          </cell>
          <cell r="H1864" t="str">
            <v>금   액</v>
          </cell>
          <cell r="I1864" t="str">
            <v>단  가</v>
          </cell>
          <cell r="J1864" t="str">
            <v>금   액</v>
          </cell>
          <cell r="K1864" t="str">
            <v>단  가</v>
          </cell>
          <cell r="L1864" t="str">
            <v>금   액</v>
          </cell>
        </row>
        <row r="1865">
          <cell r="A1865" t="str">
            <v>1. 전처리 ( 육상용 ) (WATER SAND JET 공법) : BLAST CLEANINING  SA 2½</v>
          </cell>
        </row>
        <row r="1866">
          <cell r="B1866" t="str">
            <v>WATER JET</v>
          </cell>
          <cell r="C1866" t="str">
            <v>500 KG/㎡</v>
          </cell>
          <cell r="D1866">
            <v>1</v>
          </cell>
          <cell r="E1866" t="str">
            <v>㎡</v>
          </cell>
          <cell r="K1866">
            <v>1400</v>
          </cell>
          <cell r="L1866">
            <v>1400</v>
          </cell>
        </row>
        <row r="1867">
          <cell r="B1867" t="str">
            <v>시 리 카</v>
          </cell>
          <cell r="D1867">
            <v>10</v>
          </cell>
          <cell r="E1867" t="str">
            <v>kg</v>
          </cell>
          <cell r="I1867">
            <v>130</v>
          </cell>
          <cell r="J1867">
            <v>1300</v>
          </cell>
        </row>
        <row r="1868">
          <cell r="B1868" t="str">
            <v>경    유</v>
          </cell>
          <cell r="D1868">
            <v>4</v>
          </cell>
          <cell r="E1868" t="str">
            <v>L</v>
          </cell>
          <cell r="I1868">
            <v>526.4</v>
          </cell>
          <cell r="J1868">
            <v>2105</v>
          </cell>
        </row>
        <row r="1869">
          <cell r="B1869" t="str">
            <v>특별인부</v>
          </cell>
          <cell r="D1869">
            <v>0.1</v>
          </cell>
          <cell r="E1869" t="str">
            <v>인</v>
          </cell>
          <cell r="G1869">
            <v>57379</v>
          </cell>
          <cell r="H1869">
            <v>5737</v>
          </cell>
        </row>
        <row r="1870">
          <cell r="B1870" t="str">
            <v>보통인부</v>
          </cell>
          <cell r="D1870">
            <v>0.08</v>
          </cell>
          <cell r="E1870" t="str">
            <v>"</v>
          </cell>
          <cell r="G1870">
            <v>37736</v>
          </cell>
          <cell r="H1870">
            <v>3018</v>
          </cell>
        </row>
        <row r="1871">
          <cell r="B1871" t="str">
            <v>공구손료</v>
          </cell>
          <cell r="C1871" t="str">
            <v>10 %</v>
          </cell>
          <cell r="D1871" t="str">
            <v>1</v>
          </cell>
          <cell r="E1871" t="str">
            <v>식</v>
          </cell>
          <cell r="L1871">
            <v>875</v>
          </cell>
          <cell r="M1871" t="str">
            <v>열풍기,발청억</v>
          </cell>
        </row>
        <row r="1872">
          <cell r="B1872" t="str">
            <v>소      계</v>
          </cell>
          <cell r="F1872">
            <v>14435</v>
          </cell>
          <cell r="H1872">
            <v>8755</v>
          </cell>
          <cell r="J1872">
            <v>3405</v>
          </cell>
          <cell r="L1872">
            <v>2275</v>
          </cell>
        </row>
        <row r="1874">
          <cell r="A1874" t="str">
            <v>2. 전처리 ( 수중용 ) (WATER SAND JET 공법) : BLAST CLEANINING  ST 2</v>
          </cell>
        </row>
        <row r="1875">
          <cell r="B1875" t="str">
            <v>WATER JET</v>
          </cell>
          <cell r="C1875" t="str">
            <v>500 KG/㎡</v>
          </cell>
          <cell r="D1875">
            <v>1</v>
          </cell>
          <cell r="E1875" t="str">
            <v>㎡</v>
          </cell>
          <cell r="K1875">
            <v>2000</v>
          </cell>
          <cell r="L1875">
            <v>2000</v>
          </cell>
        </row>
        <row r="1876">
          <cell r="B1876" t="str">
            <v>시 리 카</v>
          </cell>
          <cell r="D1876">
            <v>10</v>
          </cell>
          <cell r="E1876" t="str">
            <v>kg</v>
          </cell>
          <cell r="I1876">
            <v>130</v>
          </cell>
          <cell r="J1876">
            <v>1300</v>
          </cell>
        </row>
        <row r="1877">
          <cell r="B1877" t="str">
            <v>경    유</v>
          </cell>
          <cell r="D1877">
            <v>6</v>
          </cell>
          <cell r="E1877" t="str">
            <v>L</v>
          </cell>
          <cell r="I1877">
            <v>526.4</v>
          </cell>
          <cell r="J1877">
            <v>3158</v>
          </cell>
        </row>
        <row r="1878">
          <cell r="B1878" t="str">
            <v>잠 수 부</v>
          </cell>
          <cell r="D1878">
            <v>0.7</v>
          </cell>
          <cell r="E1878" t="str">
            <v>인</v>
          </cell>
          <cell r="G1878">
            <v>81832</v>
          </cell>
          <cell r="H1878">
            <v>57282</v>
          </cell>
        </row>
        <row r="1879">
          <cell r="B1879" t="str">
            <v>보통인부</v>
          </cell>
          <cell r="D1879">
            <v>0.7</v>
          </cell>
          <cell r="E1879" t="str">
            <v>"</v>
          </cell>
          <cell r="G1879">
            <v>37736</v>
          </cell>
          <cell r="H1879">
            <v>26415</v>
          </cell>
        </row>
        <row r="1880">
          <cell r="B1880" t="str">
            <v>선    부</v>
          </cell>
          <cell r="D1880">
            <v>0.7</v>
          </cell>
          <cell r="E1880" t="str">
            <v>"</v>
          </cell>
          <cell r="G1880">
            <v>40088</v>
          </cell>
          <cell r="H1880">
            <v>28061</v>
          </cell>
        </row>
        <row r="1881">
          <cell r="B1881" t="str">
            <v>도선임대료</v>
          </cell>
          <cell r="D1881" t="str">
            <v>1</v>
          </cell>
          <cell r="E1881" t="str">
            <v>식</v>
          </cell>
          <cell r="L1881">
            <v>12000</v>
          </cell>
        </row>
        <row r="1882">
          <cell r="B1882" t="str">
            <v>공구손료</v>
          </cell>
          <cell r="C1882" t="str">
            <v>10 %</v>
          </cell>
          <cell r="D1882" t="str">
            <v>1</v>
          </cell>
          <cell r="E1882" t="str">
            <v>식</v>
          </cell>
          <cell r="L1882">
            <v>11175</v>
          </cell>
          <cell r="M1882" t="str">
            <v>열풍기,발청억</v>
          </cell>
        </row>
        <row r="1883">
          <cell r="B1883" t="str">
            <v>소      계</v>
          </cell>
          <cell r="F1883">
            <v>141391</v>
          </cell>
          <cell r="H1883">
            <v>111758</v>
          </cell>
          <cell r="J1883">
            <v>4458</v>
          </cell>
          <cell r="L1883">
            <v>25175</v>
          </cell>
        </row>
        <row r="1884">
          <cell r="F1884" t="str">
            <v xml:space="preserve"> </v>
          </cell>
        </row>
        <row r="1885">
          <cell r="A1885" t="str">
            <v>3. 도장 SYSTEM 1 : 상시 물속에 잠기는 구조물</v>
          </cell>
        </row>
        <row r="1886">
          <cell r="B1886" t="str">
            <v xml:space="preserve">소지처리 </v>
          </cell>
          <cell r="C1886" t="str">
            <v>BLASTING 작업으로서 SIS Sa2½ 이상</v>
          </cell>
        </row>
        <row r="1887">
          <cell r="B1887" t="str">
            <v>하    도</v>
          </cell>
          <cell r="C1887" t="str">
            <v>무기질 징크리치 푸라이머</v>
          </cell>
          <cell r="F1887" t="str">
            <v xml:space="preserve"> 75 μ</v>
          </cell>
        </row>
        <row r="1888">
          <cell r="B1888" t="str">
            <v>중    도</v>
          </cell>
          <cell r="C1888" t="str">
            <v>중도용 엑폭시 수지도료</v>
          </cell>
          <cell r="F1888" t="str">
            <v xml:space="preserve"> 45 μ</v>
          </cell>
        </row>
        <row r="1889">
          <cell r="B1889" t="str">
            <v>상    도</v>
          </cell>
          <cell r="C1889" t="str">
            <v>상도용 엑폭시</v>
          </cell>
          <cell r="F1889" t="str">
            <v>400 μ</v>
          </cell>
        </row>
        <row r="1890">
          <cell r="A1890" t="str">
            <v>종       별</v>
          </cell>
          <cell r="C1890" t="str">
            <v>재 료 또 는</v>
          </cell>
          <cell r="D1890" t="str">
            <v xml:space="preserve">원 수 </v>
          </cell>
          <cell r="E1890" t="str">
            <v>단 위</v>
          </cell>
          <cell r="F1890" t="str">
            <v>총   액</v>
          </cell>
          <cell r="G1890" t="str">
            <v>노   무   비</v>
          </cell>
          <cell r="I1890" t="str">
            <v>재   료   비</v>
          </cell>
          <cell r="K1890" t="str">
            <v>경      비</v>
          </cell>
          <cell r="M1890" t="str">
            <v>비   고</v>
          </cell>
        </row>
        <row r="1891">
          <cell r="C1891" t="str">
            <v xml:space="preserve">규       격 </v>
          </cell>
          <cell r="F1891" t="str">
            <v>금   액</v>
          </cell>
          <cell r="G1891" t="str">
            <v>단  가</v>
          </cell>
          <cell r="H1891" t="str">
            <v>금   액</v>
          </cell>
          <cell r="I1891" t="str">
            <v>단  가</v>
          </cell>
          <cell r="J1891" t="str">
            <v>금   액</v>
          </cell>
          <cell r="K1891" t="str">
            <v>단  가</v>
          </cell>
          <cell r="L1891" t="str">
            <v>금   액</v>
          </cell>
        </row>
        <row r="1892">
          <cell r="A1892" t="str">
            <v>공사비 산출</v>
          </cell>
          <cell r="F1892" t="str">
            <v xml:space="preserve"> </v>
          </cell>
        </row>
        <row r="1893">
          <cell r="B1893" t="str">
            <v>무기질 징크리치 푸라이머</v>
          </cell>
          <cell r="D1893">
            <v>0.2</v>
          </cell>
          <cell r="E1893" t="str">
            <v>L</v>
          </cell>
          <cell r="F1893" t="str">
            <v xml:space="preserve"> </v>
          </cell>
          <cell r="I1893">
            <v>7945</v>
          </cell>
          <cell r="J1893">
            <v>1589</v>
          </cell>
        </row>
        <row r="1894">
          <cell r="B1894" t="str">
            <v>중도용 엑폭시 수지도료</v>
          </cell>
          <cell r="D1894">
            <v>0.2</v>
          </cell>
          <cell r="E1894" t="str">
            <v>L</v>
          </cell>
          <cell r="F1894" t="str">
            <v xml:space="preserve"> </v>
          </cell>
          <cell r="I1894">
            <v>7500</v>
          </cell>
          <cell r="J1894">
            <v>1500</v>
          </cell>
        </row>
        <row r="1895">
          <cell r="B1895" t="str">
            <v>상도용 엑폭시</v>
          </cell>
          <cell r="D1895">
            <v>0.68</v>
          </cell>
          <cell r="E1895" t="str">
            <v>L</v>
          </cell>
          <cell r="F1895" t="str">
            <v xml:space="preserve"> </v>
          </cell>
          <cell r="I1895">
            <v>18000</v>
          </cell>
          <cell r="J1895">
            <v>12240</v>
          </cell>
        </row>
        <row r="1896">
          <cell r="B1896" t="str">
            <v>희 석 제</v>
          </cell>
          <cell r="D1896">
            <v>0.3</v>
          </cell>
          <cell r="E1896" t="str">
            <v>L</v>
          </cell>
          <cell r="F1896" t="str">
            <v xml:space="preserve"> </v>
          </cell>
          <cell r="I1896">
            <v>2111</v>
          </cell>
          <cell r="J1896">
            <v>633</v>
          </cell>
        </row>
        <row r="1897">
          <cell r="B1897" t="str">
            <v>도  장  공</v>
          </cell>
          <cell r="D1897">
            <v>0.1</v>
          </cell>
          <cell r="E1897" t="str">
            <v>인</v>
          </cell>
          <cell r="F1897" t="str">
            <v xml:space="preserve"> </v>
          </cell>
          <cell r="G1897">
            <v>63038</v>
          </cell>
          <cell r="H1897">
            <v>6303</v>
          </cell>
        </row>
        <row r="1898">
          <cell r="B1898" t="str">
            <v>보 통 인 부</v>
          </cell>
          <cell r="D1898">
            <v>0.1</v>
          </cell>
          <cell r="E1898" t="str">
            <v>인</v>
          </cell>
          <cell r="F1898" t="str">
            <v xml:space="preserve"> </v>
          </cell>
          <cell r="G1898">
            <v>37736</v>
          </cell>
          <cell r="H1898">
            <v>3773</v>
          </cell>
        </row>
        <row r="1899">
          <cell r="B1899" t="str">
            <v>공 구 손 료</v>
          </cell>
          <cell r="C1899" t="str">
            <v>노임의 2%</v>
          </cell>
          <cell r="D1899" t="str">
            <v>1</v>
          </cell>
          <cell r="E1899" t="str">
            <v>식</v>
          </cell>
          <cell r="F1899" t="str">
            <v xml:space="preserve"> </v>
          </cell>
          <cell r="L1899">
            <v>201</v>
          </cell>
        </row>
        <row r="1900">
          <cell r="B1900" t="str">
            <v>소      계</v>
          </cell>
          <cell r="F1900">
            <v>26239</v>
          </cell>
          <cell r="H1900">
            <v>10076</v>
          </cell>
          <cell r="J1900">
            <v>15962</v>
          </cell>
          <cell r="L1900">
            <v>201</v>
          </cell>
        </row>
        <row r="1901">
          <cell r="F1901" t="str">
            <v xml:space="preserve"> </v>
          </cell>
        </row>
        <row r="1902">
          <cell r="A1902" t="str">
            <v>4. 도장 SYSTEM 2 : 해수 가까이 상시 노출되어있는 구조물</v>
          </cell>
        </row>
        <row r="1903">
          <cell r="B1903" t="str">
            <v xml:space="preserve">소지처리 </v>
          </cell>
          <cell r="C1903" t="str">
            <v>BLASTING 작업으로서 SIS Sa2½ 이상</v>
          </cell>
        </row>
        <row r="1904">
          <cell r="B1904" t="str">
            <v>하    도</v>
          </cell>
          <cell r="C1904" t="str">
            <v>무기질 징크리치 푸라이머</v>
          </cell>
          <cell r="F1904" t="str">
            <v xml:space="preserve"> 75 μ</v>
          </cell>
        </row>
        <row r="1905">
          <cell r="B1905" t="str">
            <v>중    도 1</v>
          </cell>
          <cell r="C1905" t="str">
            <v>중도용 엑폭시 수지도료</v>
          </cell>
          <cell r="F1905" t="str">
            <v xml:space="preserve"> 45 μ</v>
          </cell>
        </row>
        <row r="1906">
          <cell r="B1906" t="str">
            <v>중    도 2</v>
          </cell>
          <cell r="C1906" t="str">
            <v>중도용 엑폭시 수지도료</v>
          </cell>
          <cell r="F1906" t="str">
            <v>355 μ</v>
          </cell>
        </row>
        <row r="1907">
          <cell r="B1907" t="str">
            <v>상    도</v>
          </cell>
          <cell r="C1907" t="str">
            <v>상도용 엑폭시</v>
          </cell>
          <cell r="F1907" t="str">
            <v xml:space="preserve"> 45 μ</v>
          </cell>
        </row>
        <row r="1908">
          <cell r="F1908" t="str">
            <v xml:space="preserve"> </v>
          </cell>
        </row>
        <row r="1909">
          <cell r="A1909" t="str">
            <v>공사비 산출</v>
          </cell>
          <cell r="F1909" t="str">
            <v xml:space="preserve"> </v>
          </cell>
        </row>
        <row r="1910">
          <cell r="B1910" t="str">
            <v>무기질 징크리치 푸라이머</v>
          </cell>
          <cell r="D1910">
            <v>0.2</v>
          </cell>
          <cell r="E1910" t="str">
            <v>L</v>
          </cell>
          <cell r="F1910" t="str">
            <v xml:space="preserve"> </v>
          </cell>
          <cell r="I1910">
            <v>7945</v>
          </cell>
          <cell r="J1910">
            <v>1589</v>
          </cell>
        </row>
        <row r="1911">
          <cell r="B1911" t="str">
            <v>중도용 엑폭시 수지도료 1</v>
          </cell>
          <cell r="D1911">
            <v>0.2</v>
          </cell>
          <cell r="E1911" t="str">
            <v>L</v>
          </cell>
          <cell r="F1911" t="str">
            <v xml:space="preserve"> </v>
          </cell>
          <cell r="I1911">
            <v>7500</v>
          </cell>
          <cell r="J1911">
            <v>1500</v>
          </cell>
        </row>
        <row r="1912">
          <cell r="B1912" t="str">
            <v>중도용 엑폭시 수지도료 2</v>
          </cell>
          <cell r="D1912">
            <v>0.6</v>
          </cell>
          <cell r="E1912" t="str">
            <v>L</v>
          </cell>
          <cell r="F1912" t="str">
            <v xml:space="preserve"> </v>
          </cell>
          <cell r="I1912">
            <v>18000</v>
          </cell>
          <cell r="J1912">
            <v>10800</v>
          </cell>
        </row>
        <row r="1913">
          <cell r="B1913" t="str">
            <v>상도용 엑폭시</v>
          </cell>
          <cell r="D1913">
            <v>0.2</v>
          </cell>
          <cell r="E1913" t="str">
            <v>L</v>
          </cell>
          <cell r="F1913" t="str">
            <v xml:space="preserve"> </v>
          </cell>
          <cell r="I1913">
            <v>5900</v>
          </cell>
          <cell r="J1913">
            <v>1180</v>
          </cell>
        </row>
        <row r="1914">
          <cell r="B1914" t="str">
            <v>희 석 제</v>
          </cell>
          <cell r="D1914">
            <v>0.36</v>
          </cell>
          <cell r="E1914" t="str">
            <v>L</v>
          </cell>
          <cell r="F1914" t="str">
            <v xml:space="preserve"> </v>
          </cell>
          <cell r="I1914">
            <v>2111</v>
          </cell>
          <cell r="J1914">
            <v>759</v>
          </cell>
        </row>
        <row r="1915">
          <cell r="B1915" t="str">
            <v>도  장  공</v>
          </cell>
          <cell r="D1915">
            <v>0.13</v>
          </cell>
          <cell r="E1915" t="str">
            <v>인</v>
          </cell>
          <cell r="F1915" t="str">
            <v xml:space="preserve"> </v>
          </cell>
          <cell r="G1915">
            <v>63038</v>
          </cell>
          <cell r="H1915">
            <v>8194</v>
          </cell>
        </row>
        <row r="1916">
          <cell r="B1916" t="str">
            <v>보 통 인 부</v>
          </cell>
          <cell r="D1916">
            <v>0.13</v>
          </cell>
          <cell r="E1916" t="str">
            <v>인</v>
          </cell>
          <cell r="F1916" t="str">
            <v xml:space="preserve"> </v>
          </cell>
          <cell r="G1916">
            <v>37736</v>
          </cell>
          <cell r="H1916">
            <v>4905</v>
          </cell>
        </row>
        <row r="1917">
          <cell r="B1917" t="str">
            <v>공 구 손 료</v>
          </cell>
          <cell r="C1917" t="str">
            <v>노임의 2%</v>
          </cell>
          <cell r="D1917" t="str">
            <v>1</v>
          </cell>
          <cell r="E1917" t="str">
            <v>식</v>
          </cell>
          <cell r="F1917" t="str">
            <v xml:space="preserve"> </v>
          </cell>
          <cell r="L1917">
            <v>261</v>
          </cell>
        </row>
        <row r="1918">
          <cell r="B1918" t="str">
            <v>소      계</v>
          </cell>
          <cell r="F1918">
            <v>29188</v>
          </cell>
          <cell r="H1918">
            <v>13099</v>
          </cell>
          <cell r="J1918">
            <v>15828</v>
          </cell>
          <cell r="L1918">
            <v>261</v>
          </cell>
        </row>
        <row r="1919">
          <cell r="A1919" t="str">
            <v>종       별</v>
          </cell>
          <cell r="C1919" t="str">
            <v>재 료 또 는</v>
          </cell>
          <cell r="D1919" t="str">
            <v xml:space="preserve">원 수 </v>
          </cell>
          <cell r="E1919" t="str">
            <v>단 위</v>
          </cell>
          <cell r="F1919" t="str">
            <v>총   액</v>
          </cell>
          <cell r="G1919" t="str">
            <v>노   무   비</v>
          </cell>
          <cell r="I1919" t="str">
            <v>재   료   비</v>
          </cell>
          <cell r="K1919" t="str">
            <v>경      비</v>
          </cell>
          <cell r="M1919" t="str">
            <v>비   고</v>
          </cell>
        </row>
        <row r="1920">
          <cell r="C1920" t="str">
            <v xml:space="preserve">규       격 </v>
          </cell>
          <cell r="F1920" t="str">
            <v>금   액</v>
          </cell>
          <cell r="G1920" t="str">
            <v>단  가</v>
          </cell>
          <cell r="H1920" t="str">
            <v>금   액</v>
          </cell>
          <cell r="I1920" t="str">
            <v>단  가</v>
          </cell>
          <cell r="J1920" t="str">
            <v>금   액</v>
          </cell>
          <cell r="K1920" t="str">
            <v>단  가</v>
          </cell>
          <cell r="L1920" t="str">
            <v>금   액</v>
          </cell>
        </row>
        <row r="1921">
          <cell r="A1921" t="str">
            <v>5. 도장 SYSTEM 3 : 해중에서 작업해야하는 구조물</v>
          </cell>
        </row>
        <row r="1922">
          <cell r="B1922" t="str">
            <v xml:space="preserve">소지처리 </v>
          </cell>
          <cell r="C1922" t="str">
            <v>WATER SAND JET나 WATER JET로써 피도면의 밀스케일등 이물질을 완전 제거하여 SIS ST 2 이상되게 할것.</v>
          </cell>
        </row>
        <row r="1923">
          <cell r="B1923" t="str">
            <v>하    도</v>
          </cell>
          <cell r="C1923" t="str">
            <v>수중용 엑폭시</v>
          </cell>
          <cell r="F1923" t="str">
            <v>1,000 μ</v>
          </cell>
        </row>
        <row r="1924">
          <cell r="F1924" t="str">
            <v xml:space="preserve"> </v>
          </cell>
        </row>
        <row r="1925">
          <cell r="A1925" t="str">
            <v>공사비 산출</v>
          </cell>
          <cell r="F1925" t="str">
            <v xml:space="preserve"> </v>
          </cell>
        </row>
        <row r="1926">
          <cell r="B1926" t="str">
            <v>상도용 엑폭시</v>
          </cell>
          <cell r="D1926">
            <v>1.74</v>
          </cell>
          <cell r="E1926" t="str">
            <v>L</v>
          </cell>
          <cell r="F1926" t="str">
            <v xml:space="preserve"> </v>
          </cell>
          <cell r="I1926">
            <v>26000</v>
          </cell>
          <cell r="J1926">
            <v>45240</v>
          </cell>
        </row>
        <row r="1927">
          <cell r="B1927" t="str">
            <v>잠  수  부</v>
          </cell>
          <cell r="D1927">
            <v>0.5</v>
          </cell>
          <cell r="E1927" t="str">
            <v>인</v>
          </cell>
          <cell r="F1927" t="str">
            <v xml:space="preserve"> </v>
          </cell>
          <cell r="G1927">
            <v>81832</v>
          </cell>
          <cell r="H1927">
            <v>40916</v>
          </cell>
        </row>
        <row r="1928">
          <cell r="B1928" t="str">
            <v>공 구 손 료</v>
          </cell>
          <cell r="C1928" t="str">
            <v>노임의 2%</v>
          </cell>
          <cell r="D1928" t="str">
            <v>1</v>
          </cell>
          <cell r="E1928" t="str">
            <v>식</v>
          </cell>
          <cell r="F1928" t="str">
            <v xml:space="preserve"> </v>
          </cell>
          <cell r="L1928">
            <v>818</v>
          </cell>
        </row>
        <row r="1929">
          <cell r="B1929" t="str">
            <v>소      계</v>
          </cell>
          <cell r="F1929">
            <v>86974</v>
          </cell>
          <cell r="H1929">
            <v>40916</v>
          </cell>
          <cell r="J1929">
            <v>45240</v>
          </cell>
          <cell r="L1929">
            <v>818</v>
          </cell>
        </row>
        <row r="1930">
          <cell r="F1930" t="str">
            <v xml:space="preserve"> </v>
          </cell>
        </row>
        <row r="1931">
          <cell r="A1931" t="str">
            <v>6. CERAMIC COATING (ATO) 200μ</v>
          </cell>
        </row>
        <row r="1932">
          <cell r="B1932" t="str">
            <v>6-1. 바탕만들기</v>
          </cell>
        </row>
        <row r="1933">
          <cell r="B1933" t="str">
            <v>SNAD</v>
          </cell>
          <cell r="D1933">
            <v>5.0799999999999998E-2</v>
          </cell>
          <cell r="E1933" t="str">
            <v>㎥</v>
          </cell>
          <cell r="F1933">
            <v>355</v>
          </cell>
          <cell r="I1933">
            <v>7000</v>
          </cell>
          <cell r="J1933">
            <v>355</v>
          </cell>
        </row>
        <row r="1934">
          <cell r="B1934" t="str">
            <v>계 령 공</v>
          </cell>
          <cell r="D1934">
            <v>0.05</v>
          </cell>
          <cell r="E1934" t="str">
            <v>인</v>
          </cell>
          <cell r="F1934">
            <v>2096</v>
          </cell>
          <cell r="G1934">
            <v>41937</v>
          </cell>
          <cell r="H1934">
            <v>2096</v>
          </cell>
        </row>
        <row r="1935">
          <cell r="B1935" t="str">
            <v>보 통 인 부</v>
          </cell>
          <cell r="D1935">
            <v>0.1</v>
          </cell>
          <cell r="E1935" t="str">
            <v>인</v>
          </cell>
          <cell r="F1935">
            <v>3773</v>
          </cell>
          <cell r="G1935">
            <v>37736</v>
          </cell>
          <cell r="H1935">
            <v>3773</v>
          </cell>
        </row>
        <row r="1936">
          <cell r="B1936" t="str">
            <v>POWER BRUSH</v>
          </cell>
          <cell r="D1936">
            <v>0.03</v>
          </cell>
          <cell r="E1936" t="str">
            <v>KG</v>
          </cell>
          <cell r="F1936">
            <v>150</v>
          </cell>
          <cell r="I1936">
            <v>5000</v>
          </cell>
          <cell r="J1936">
            <v>150</v>
          </cell>
        </row>
        <row r="1937">
          <cell r="B1937" t="str">
            <v>WIRE BRUSH</v>
          </cell>
          <cell r="D1937">
            <v>1.6E-2</v>
          </cell>
          <cell r="E1937" t="str">
            <v>KG</v>
          </cell>
          <cell r="F1937">
            <v>32</v>
          </cell>
          <cell r="I1937">
            <v>2000</v>
          </cell>
          <cell r="J1937">
            <v>32</v>
          </cell>
        </row>
        <row r="1938">
          <cell r="B1938" t="str">
            <v>기 계 공</v>
          </cell>
          <cell r="D1938">
            <v>0.13300000000000001</v>
          </cell>
          <cell r="E1938" t="str">
            <v>인</v>
          </cell>
          <cell r="F1938">
            <v>7834</v>
          </cell>
          <cell r="G1938">
            <v>58906</v>
          </cell>
          <cell r="H1938">
            <v>7834</v>
          </cell>
        </row>
        <row r="1939">
          <cell r="B1939" t="str">
            <v>조 력 공</v>
          </cell>
          <cell r="D1939">
            <v>0.05</v>
          </cell>
          <cell r="E1939" t="str">
            <v>인</v>
          </cell>
          <cell r="F1939">
            <v>2445</v>
          </cell>
          <cell r="G1939">
            <v>48912</v>
          </cell>
          <cell r="H1939">
            <v>2445</v>
          </cell>
        </row>
        <row r="1940">
          <cell r="B1940" t="str">
            <v>품질관리공(시험사1급)</v>
          </cell>
          <cell r="D1940">
            <v>1.6E-2</v>
          </cell>
          <cell r="E1940" t="str">
            <v>인</v>
          </cell>
          <cell r="F1940">
            <v>765</v>
          </cell>
          <cell r="G1940">
            <v>47867</v>
          </cell>
          <cell r="H1940">
            <v>765</v>
          </cell>
        </row>
        <row r="1941">
          <cell r="B1941" t="str">
            <v>공 구 손 료</v>
          </cell>
          <cell r="C1941" t="str">
            <v>노임의 2%</v>
          </cell>
          <cell r="D1941" t="str">
            <v>1</v>
          </cell>
          <cell r="E1941" t="str">
            <v>식</v>
          </cell>
          <cell r="F1941">
            <v>338</v>
          </cell>
          <cell r="L1941">
            <v>338</v>
          </cell>
        </row>
        <row r="1942">
          <cell r="B1942" t="str">
            <v>소      계</v>
          </cell>
          <cell r="F1942">
            <v>17788</v>
          </cell>
          <cell r="H1942">
            <v>16913</v>
          </cell>
          <cell r="J1942">
            <v>537</v>
          </cell>
          <cell r="L1942">
            <v>338</v>
          </cell>
        </row>
        <row r="1943">
          <cell r="F1943" t="str">
            <v xml:space="preserve"> </v>
          </cell>
        </row>
        <row r="1944">
          <cell r="B1944" t="str">
            <v>6-2. CERAMIC COATING (200μ)</v>
          </cell>
        </row>
        <row r="1945">
          <cell r="B1945" t="str">
            <v>세 척 제</v>
          </cell>
          <cell r="D1945">
            <v>0.05</v>
          </cell>
          <cell r="E1945" t="str">
            <v>통</v>
          </cell>
          <cell r="F1945">
            <v>525</v>
          </cell>
          <cell r="I1945">
            <v>10500</v>
          </cell>
          <cell r="J1945">
            <v>525</v>
          </cell>
        </row>
        <row r="1946">
          <cell r="B1946" t="str">
            <v>세 척 공(보통인부)</v>
          </cell>
          <cell r="D1946">
            <v>1.6E-2</v>
          </cell>
          <cell r="E1946" t="str">
            <v>인</v>
          </cell>
          <cell r="F1946">
            <v>603</v>
          </cell>
          <cell r="G1946">
            <v>37736</v>
          </cell>
          <cell r="H1946">
            <v>603</v>
          </cell>
        </row>
        <row r="1947">
          <cell r="B1947" t="str">
            <v>넝    마</v>
          </cell>
          <cell r="D1947">
            <v>0.01</v>
          </cell>
          <cell r="E1947" t="str">
            <v>KG</v>
          </cell>
          <cell r="F1947">
            <v>13</v>
          </cell>
          <cell r="I1947">
            <v>1363</v>
          </cell>
          <cell r="J1947">
            <v>13</v>
          </cell>
        </row>
        <row r="1948">
          <cell r="A1948" t="str">
            <v>종       별</v>
          </cell>
          <cell r="C1948" t="str">
            <v>재 료 또 는</v>
          </cell>
          <cell r="D1948" t="str">
            <v xml:space="preserve">원 수 </v>
          </cell>
          <cell r="E1948" t="str">
            <v>단 위</v>
          </cell>
          <cell r="F1948" t="str">
            <v>총   액</v>
          </cell>
          <cell r="G1948" t="str">
            <v>노   무   비</v>
          </cell>
          <cell r="I1948" t="str">
            <v>재   료   비</v>
          </cell>
          <cell r="K1948" t="str">
            <v>경      비</v>
          </cell>
          <cell r="M1948" t="str">
            <v>비   고</v>
          </cell>
        </row>
        <row r="1949">
          <cell r="C1949" t="str">
            <v xml:space="preserve">규       격 </v>
          </cell>
          <cell r="F1949" t="str">
            <v>금   액</v>
          </cell>
          <cell r="G1949" t="str">
            <v>단  가</v>
          </cell>
          <cell r="H1949" t="str">
            <v>금   액</v>
          </cell>
          <cell r="I1949" t="str">
            <v>단  가</v>
          </cell>
          <cell r="J1949" t="str">
            <v>금   액</v>
          </cell>
          <cell r="K1949" t="str">
            <v>단  가</v>
          </cell>
          <cell r="L1949" t="str">
            <v>금   액</v>
          </cell>
        </row>
        <row r="1950">
          <cell r="B1950" t="str">
            <v>세라믹코팅제</v>
          </cell>
          <cell r="D1950">
            <v>0.36</v>
          </cell>
          <cell r="E1950" t="str">
            <v>KG</v>
          </cell>
          <cell r="F1950">
            <v>60588</v>
          </cell>
          <cell r="I1950">
            <v>168300</v>
          </cell>
          <cell r="J1950">
            <v>60588</v>
          </cell>
        </row>
        <row r="1951">
          <cell r="B1951" t="str">
            <v>희 석 제</v>
          </cell>
          <cell r="D1951">
            <v>0.188</v>
          </cell>
          <cell r="E1951" t="str">
            <v>통</v>
          </cell>
          <cell r="F1951">
            <v>962</v>
          </cell>
          <cell r="I1951">
            <v>5120</v>
          </cell>
          <cell r="J1951">
            <v>962</v>
          </cell>
        </row>
        <row r="1952">
          <cell r="B1952" t="str">
            <v>도 장 공</v>
          </cell>
          <cell r="D1952">
            <v>6.6000000000000003E-2</v>
          </cell>
          <cell r="E1952" t="str">
            <v>인</v>
          </cell>
          <cell r="F1952">
            <v>4160</v>
          </cell>
          <cell r="G1952">
            <v>63038</v>
          </cell>
          <cell r="H1952">
            <v>4160</v>
          </cell>
        </row>
        <row r="1953">
          <cell r="B1953" t="str">
            <v>규    사</v>
          </cell>
          <cell r="D1953">
            <v>3.5999999999999997E-2</v>
          </cell>
          <cell r="E1953" t="str">
            <v>㎥</v>
          </cell>
          <cell r="F1953">
            <v>900</v>
          </cell>
          <cell r="I1953">
            <v>25000</v>
          </cell>
          <cell r="J1953">
            <v>900</v>
          </cell>
        </row>
        <row r="1954">
          <cell r="B1954" t="str">
            <v>장비사용료</v>
          </cell>
          <cell r="C1954" t="str">
            <v>TRUCK CRANE 
40TON x 2대</v>
          </cell>
          <cell r="D1954">
            <v>0.02</v>
          </cell>
          <cell r="E1954" t="str">
            <v>HR</v>
          </cell>
          <cell r="F1954">
            <v>3317</v>
          </cell>
          <cell r="G1954">
            <v>37230</v>
          </cell>
          <cell r="H1954">
            <v>744</v>
          </cell>
          <cell r="I1954">
            <v>17460</v>
          </cell>
          <cell r="J1954">
            <v>349</v>
          </cell>
          <cell r="K1954">
            <v>111242</v>
          </cell>
          <cell r="L1954">
            <v>2224</v>
          </cell>
        </row>
        <row r="1955">
          <cell r="B1955" t="str">
            <v>공 구 손 료</v>
          </cell>
          <cell r="C1955" t="str">
            <v>노임의 2%</v>
          </cell>
          <cell r="D1955">
            <v>1</v>
          </cell>
          <cell r="E1955" t="str">
            <v>식</v>
          </cell>
          <cell r="F1955">
            <v>110</v>
          </cell>
          <cell r="L1955">
            <v>110</v>
          </cell>
        </row>
        <row r="1956">
          <cell r="B1956" t="str">
            <v>소     계</v>
          </cell>
          <cell r="F1956">
            <v>71178</v>
          </cell>
          <cell r="H1956">
            <v>5507</v>
          </cell>
          <cell r="J1956">
            <v>63337</v>
          </cell>
          <cell r="L1956">
            <v>2334</v>
          </cell>
        </row>
        <row r="1958">
          <cell r="B1958" t="str">
            <v>합     계</v>
          </cell>
          <cell r="F1958">
            <v>88966</v>
          </cell>
          <cell r="H1958">
            <v>22420</v>
          </cell>
          <cell r="J1958">
            <v>63874</v>
          </cell>
          <cell r="L1958">
            <v>2672</v>
          </cell>
        </row>
        <row r="1971">
          <cell r="F1971" t="str">
            <v xml:space="preserve"> </v>
          </cell>
        </row>
        <row r="1976">
          <cell r="E1976" t="str">
            <v xml:space="preserve"> </v>
          </cell>
          <cell r="F1976" t="str">
            <v>S.T.S 잡철물 제작,설치(SCREEN등)</v>
          </cell>
        </row>
        <row r="1977">
          <cell r="E1977" t="str">
            <v xml:space="preserve"> </v>
          </cell>
        </row>
        <row r="1978">
          <cell r="A1978" t="str">
            <v>종       별</v>
          </cell>
          <cell r="C1978" t="str">
            <v>재 료 또 는</v>
          </cell>
          <cell r="D1978" t="str">
            <v xml:space="preserve">원 수 </v>
          </cell>
          <cell r="E1978" t="str">
            <v>단 위</v>
          </cell>
          <cell r="F1978" t="str">
            <v>총   액</v>
          </cell>
          <cell r="G1978" t="str">
            <v>노   무   비</v>
          </cell>
          <cell r="I1978" t="str">
            <v>재   료   비</v>
          </cell>
          <cell r="K1978" t="str">
            <v>경      비</v>
          </cell>
          <cell r="M1978" t="str">
            <v>비   고</v>
          </cell>
        </row>
        <row r="1979">
          <cell r="C1979" t="str">
            <v xml:space="preserve">규       격 </v>
          </cell>
          <cell r="F1979" t="str">
            <v>금   액</v>
          </cell>
          <cell r="G1979" t="str">
            <v>단  가</v>
          </cell>
          <cell r="H1979" t="str">
            <v>금   액</v>
          </cell>
          <cell r="I1979" t="str">
            <v>단  가</v>
          </cell>
          <cell r="J1979" t="str">
            <v>금   액</v>
          </cell>
          <cell r="K1979" t="str">
            <v>단  가</v>
          </cell>
          <cell r="L1979" t="str">
            <v>금   액</v>
          </cell>
        </row>
        <row r="1980">
          <cell r="A1980" t="str">
            <v>용  접  봉</v>
          </cell>
          <cell r="C1980" t="str">
            <v>AWSE 306-16 4Φ</v>
          </cell>
          <cell r="D1980">
            <v>18.48</v>
          </cell>
          <cell r="E1980" t="str">
            <v>KG</v>
          </cell>
          <cell r="I1980">
            <v>5460</v>
          </cell>
          <cell r="J1980">
            <v>100900</v>
          </cell>
        </row>
        <row r="1981">
          <cell r="A1981" t="str">
            <v>산      소</v>
          </cell>
          <cell r="C1981" t="str">
            <v>6,000L</v>
          </cell>
          <cell r="D1981">
            <v>1.05</v>
          </cell>
          <cell r="E1981" t="str">
            <v>병</v>
          </cell>
          <cell r="I1981">
            <v>12000</v>
          </cell>
          <cell r="J1981">
            <v>12600</v>
          </cell>
        </row>
        <row r="1982">
          <cell r="A1982" t="str">
            <v>아 세 치 렌</v>
          </cell>
          <cell r="C1982" t="str">
            <v>4,500L</v>
          </cell>
          <cell r="D1982">
            <v>2.8</v>
          </cell>
          <cell r="E1982" t="str">
            <v>KG</v>
          </cell>
          <cell r="I1982">
            <v>10500</v>
          </cell>
          <cell r="J1982">
            <v>29400</v>
          </cell>
        </row>
        <row r="1983">
          <cell r="A1983" t="str">
            <v>철      공</v>
          </cell>
          <cell r="D1983">
            <v>27.65</v>
          </cell>
          <cell r="E1983" t="str">
            <v>인</v>
          </cell>
          <cell r="G1983">
            <v>72430</v>
          </cell>
          <cell r="H1983">
            <v>2002689</v>
          </cell>
        </row>
        <row r="1984">
          <cell r="A1984" t="str">
            <v>비  계   공</v>
          </cell>
          <cell r="D1984">
            <v>4.71</v>
          </cell>
          <cell r="E1984" t="str">
            <v>인</v>
          </cell>
          <cell r="G1984">
            <v>79467</v>
          </cell>
          <cell r="H1984">
            <v>374289</v>
          </cell>
        </row>
        <row r="1986">
          <cell r="A1986" t="str">
            <v>보 통 인 부</v>
          </cell>
          <cell r="D1986">
            <v>0.66</v>
          </cell>
          <cell r="E1986" t="str">
            <v>인</v>
          </cell>
          <cell r="G1986">
            <v>37736</v>
          </cell>
          <cell r="H1986">
            <v>24905</v>
          </cell>
        </row>
        <row r="1987">
          <cell r="A1987" t="str">
            <v>용  접  공</v>
          </cell>
          <cell r="D1987">
            <v>2.6</v>
          </cell>
          <cell r="E1987" t="str">
            <v>인</v>
          </cell>
          <cell r="G1987">
            <v>74016</v>
          </cell>
          <cell r="H1987">
            <v>192441</v>
          </cell>
        </row>
        <row r="1988">
          <cell r="A1988" t="str">
            <v>특 별 인 부</v>
          </cell>
          <cell r="D1988">
            <v>0.74</v>
          </cell>
          <cell r="E1988" t="str">
            <v>인</v>
          </cell>
          <cell r="G1988">
            <v>57379</v>
          </cell>
          <cell r="H1988">
            <v>42460</v>
          </cell>
        </row>
        <row r="1989">
          <cell r="A1989" t="str">
            <v>용접기 손료</v>
          </cell>
          <cell r="D1989">
            <v>20.83</v>
          </cell>
          <cell r="E1989" t="str">
            <v>Hr</v>
          </cell>
          <cell r="K1989">
            <v>155</v>
          </cell>
          <cell r="L1989">
            <v>3228</v>
          </cell>
        </row>
        <row r="1990">
          <cell r="A1990" t="str">
            <v>전력 소요량</v>
          </cell>
          <cell r="D1990">
            <v>126</v>
          </cell>
          <cell r="E1990" t="str">
            <v>KWH</v>
          </cell>
          <cell r="K1990">
            <v>61.6</v>
          </cell>
          <cell r="L1990">
            <v>7761</v>
          </cell>
        </row>
        <row r="1991">
          <cell r="A1991" t="str">
            <v>공 구 손 료</v>
          </cell>
          <cell r="C1991" t="str">
            <v>인건비의 3%</v>
          </cell>
          <cell r="L1991">
            <v>79103</v>
          </cell>
        </row>
        <row r="1993">
          <cell r="A1993" t="str">
            <v>소    계</v>
          </cell>
          <cell r="F1993">
            <v>2869776</v>
          </cell>
          <cell r="H1993">
            <v>2636784</v>
          </cell>
          <cell r="J1993">
            <v>142900</v>
          </cell>
          <cell r="L1993">
            <v>90092</v>
          </cell>
        </row>
        <row r="1995">
          <cell r="A1995" t="str">
            <v>계 ( 간단한구조 )</v>
          </cell>
          <cell r="C1995" t="str">
            <v>100 %</v>
          </cell>
          <cell r="F1995">
            <v>2869776</v>
          </cell>
          <cell r="H1995">
            <v>2636784</v>
          </cell>
          <cell r="J1995">
            <v>142900</v>
          </cell>
          <cell r="L1995">
            <v>90092</v>
          </cell>
        </row>
        <row r="1997">
          <cell r="A1997" t="str">
            <v>계 ( 복잡한구조 )</v>
          </cell>
          <cell r="C1997" t="str">
            <v>140 %</v>
          </cell>
          <cell r="F1997">
            <v>4017685</v>
          </cell>
          <cell r="H1997">
            <v>3691497</v>
          </cell>
          <cell r="J1997">
            <v>200060</v>
          </cell>
          <cell r="L1997">
            <v>126128</v>
          </cell>
        </row>
        <row r="2000">
          <cell r="F2000" t="str">
            <v xml:space="preserve"> </v>
          </cell>
        </row>
        <row r="2001">
          <cell r="F2001" t="str">
            <v xml:space="preserve"> </v>
          </cell>
        </row>
        <row r="2002">
          <cell r="F2002" t="str">
            <v xml:space="preserve"> </v>
          </cell>
        </row>
        <row r="2004">
          <cell r="F2004" t="str">
            <v xml:space="preserve"> 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비탈면 현황도 작성 "/>
      <sheetName val="비탈면 현황도"/>
      <sheetName val="수량산출서(당초)"/>
    </sheetNames>
    <definedNames>
      <definedName name="ASGJL" refersTo="#REF!"/>
      <definedName name="DSFGB" refersTo="#REF!"/>
      <definedName name="gggg" refersTo="#REF!"/>
      <definedName name="IC구간" refersTo="#REF!"/>
      <definedName name="IC용" refersTo="#REF!"/>
      <definedName name="LGUDCMRRN" refersTo="#REF!"/>
      <definedName name="L형ICRNRKS" refersTo="#REF!"/>
      <definedName name="PTINT" refersTo="#REF!"/>
      <definedName name="QHTJS2EKS" refersTo="#REF!"/>
      <definedName name="RKATK" refersTo="#REF!"/>
      <definedName name="SSSDDDHHHKKKMMM" refersTo="#REF!"/>
      <definedName name="T형집수거" refersTo="#REF!"/>
      <definedName name="가가가각" refersTo="#REF!"/>
      <definedName name="계곡부침사지" refersTo="#REF!"/>
      <definedName name="교량" refersTo="#REF!"/>
      <definedName name="굘양2단" refersTo="#REF!"/>
      <definedName name="ㄴㄴㅇㅇ" refersTo="#REF!"/>
      <definedName name="노후관교체" refersTo="#REF!"/>
      <definedName name="다이크집계" refersTo="#REF!"/>
      <definedName name="단부" refersTo="#REF!"/>
      <definedName name="레일포스트3" refersTo="#REF!"/>
      <definedName name="본선용" refersTo="#REF!"/>
      <definedName name="북충주" refersTo="#REF!"/>
      <definedName name="북충주6" refersTo="#REF!"/>
      <definedName name="사진대지" refersTo="#REF!"/>
      <definedName name="산출근거" refersTo="#REF!"/>
      <definedName name="삼왕교이설도로단가산출" refersTo="#REF!"/>
      <definedName name="수량증감대비표" refersTo="#REF!"/>
      <definedName name="수량집계" refersTo="#REF!"/>
      <definedName name="안녕" refersTo="#REF!"/>
      <definedName name="안주" refersTo="#REF!"/>
      <definedName name="원가계산" refersTo="#REF!"/>
      <definedName name="원가계산창" refersTo="#REF!"/>
      <definedName name="유지보수용" refersTo="#REF!"/>
      <definedName name="이름1" refersTo="#REF!"/>
      <definedName name="이미도" refersTo="#REF!"/>
      <definedName name="인쇄양식" refersTo="#REF!"/>
      <definedName name="인쇄양식1" refersTo="#REF!"/>
      <definedName name="자재인력조달" refersTo="#REF!"/>
      <definedName name="자재집계" refersTo="#REF!"/>
      <definedName name="중분대종배수관설치공" refersTo="#REF!"/>
      <definedName name="집수거" refersTo="#REF!"/>
      <definedName name="참고자료" refersTo="#REF!"/>
      <definedName name="철콘공사" refersTo="#REF!"/>
      <definedName name="충주IC2" refersTo="#REF!"/>
      <definedName name="침사지" refersTo="#REF!"/>
      <definedName name="ㅌㅊ퓨" refersTo="#REF!"/>
      <definedName name="ㅌㅌㅌㅌ" refersTo="#REF!"/>
      <definedName name="토공유동표" refersTo="#REF!"/>
      <definedName name="투찰서_2" refersTo="#REF!"/>
      <definedName name="투찰서_3" refersTo="#REF!"/>
      <definedName name="투찰서2" refersTo="#REF!"/>
      <definedName name="ㅍㅍㅍㅍ" refersTo="#REF!"/>
      <definedName name="표준레일" refersTo="#REF!"/>
      <definedName name="표준레일2단" refersTo="#REF!"/>
      <definedName name="표준레일5" refersTo="#REF!"/>
      <definedName name="푲눈레" refersTo="#REF!"/>
      <definedName name="픃" refersTo="#REF!"/>
      <definedName name="후다" refersTo="#REF!"/>
      <definedName name="ㅓㅓㅓ" refersTo="#REF!"/>
      <definedName name="ㅠㅣㅐ차" refersTo="#REF!"/>
      <definedName name="ㅣ2측구" refersTo="#REF!"/>
      <definedName name="ㅣ형구거" refersTo="#REF!"/>
      <definedName name="ㅣㅣㅣ" refersTo="#REF!"/>
    </definedNames>
    <sheetDataSet>
      <sheetData sheetId="0" refreshError="1"/>
      <sheetData sheetId="1"/>
      <sheetData sheetId="2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광명변전단락"/>
      <sheetName val="광명기지단락"/>
      <sheetName val="정거장단락"/>
      <sheetName val="소내케이블"/>
      <sheetName val="부하"/>
      <sheetName val="동력부하(정거장)"/>
      <sheetName val="간선조건"/>
      <sheetName val="간선계산"/>
      <sheetName val="TR 조건"/>
      <sheetName val="밧데리"/>
      <sheetName val="UPS밧데리"/>
      <sheetName val="터널전등"/>
      <sheetName val="터널간선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포장복구집계"/>
      <sheetName val="노임"/>
      <sheetName val="BID"/>
      <sheetName val="공사개요"/>
      <sheetName val="하수급견적대비"/>
      <sheetName val="입찰안"/>
      <sheetName val="INPUT"/>
      <sheetName val="북방3터널"/>
      <sheetName val="Macro1"/>
      <sheetName val="MOTOR"/>
      <sheetName val="경영상태"/>
      <sheetName val="토목내역"/>
      <sheetName val="내역"/>
      <sheetName val="입찰"/>
      <sheetName val="현경"/>
      <sheetName val="시멘트"/>
      <sheetName val="장문교(대전)"/>
      <sheetName val="연결임시"/>
      <sheetName val="SG"/>
      <sheetName val="집수정"/>
      <sheetName val="Sheet1 (2)"/>
      <sheetName val="입출재고현황 (2)"/>
      <sheetName val="ABUT수량-A1"/>
      <sheetName val="점수계산1-2"/>
      <sheetName val="Sheet1"/>
      <sheetName val="터널조도"/>
      <sheetName val="우수"/>
      <sheetName val="전기"/>
      <sheetName val="#REF"/>
      <sheetName val="3"/>
      <sheetName val="손익분석"/>
      <sheetName val="1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"/>
      <sheetName val="기계경비(시간당)"/>
      <sheetName val="포장깨기"/>
      <sheetName val="중기터파기"/>
      <sheetName val="램머"/>
      <sheetName val="골재원"/>
      <sheetName val="내용"/>
      <sheetName val="변수값"/>
      <sheetName val="중기상차"/>
      <sheetName val="포장절단"/>
      <sheetName val="소형브레이카"/>
      <sheetName val="G.R300합계"/>
      <sheetName val="G.R300경비"/>
      <sheetName val="압입공사"/>
      <sheetName val="Flowmole 1"/>
      <sheetName val="Flowmole 2"/>
      <sheetName val="Flowmole 3"/>
      <sheetName val="양수작업 "/>
      <sheetName val="운반공사(K)"/>
      <sheetName val="운반공사(H)"/>
      <sheetName val="운반공사(D)"/>
      <sheetName val="간지"/>
      <sheetName val="공제대(K)"/>
      <sheetName val="공제대(H)"/>
      <sheetName val="공제대(D)"/>
      <sheetName val="가설물"/>
      <sheetName val="폐기물"/>
      <sheetName val="전력비"/>
      <sheetName val="AS복구"/>
      <sheetName val="전주건식"/>
      <sheetName val="벽체(수량산출)"/>
      <sheetName val="보강CO"/>
      <sheetName val="포장절단거리"/>
      <sheetName val="매트부설"/>
      <sheetName val="피스표 "/>
      <sheetName val="관로북구"/>
      <sheetName val="관로북구 (2)"/>
      <sheetName val="콘크리트포장복구"/>
      <sheetName val="단가표"/>
      <sheetName val="공사개요"/>
      <sheetName val="단가산출집계표"/>
      <sheetName val="단가산출근거"/>
      <sheetName val="일위대가집계표"/>
      <sheetName val="일위대가표"/>
      <sheetName val="재료비"/>
      <sheetName val="노무비"/>
      <sheetName val="경비"/>
      <sheetName val="장비기초"/>
      <sheetName val="시간당중기비 "/>
      <sheetName val="단가산출서"/>
      <sheetName val="총괄내역서"/>
      <sheetName val="고유코드_설계"/>
      <sheetName val="증감내역서"/>
      <sheetName val="진주방향"/>
      <sheetName val="자재단가표"/>
      <sheetName val="내역서"/>
      <sheetName val="전차선로 물량표"/>
      <sheetName val="한강운반비"/>
      <sheetName val="#REF"/>
      <sheetName val="자재"/>
      <sheetName val="공통(20-91)"/>
      <sheetName val="집계표"/>
      <sheetName val="인건비"/>
      <sheetName val="포장복구집계"/>
      <sheetName val="Total"/>
      <sheetName val="관접합및부설"/>
      <sheetName val="단가"/>
      <sheetName val="간선계산"/>
      <sheetName val="FTRN20-총괄표"/>
      <sheetName val="공종별산출내역서"/>
      <sheetName val="기성공제요청서"/>
      <sheetName val="I一般比"/>
      <sheetName val="중기사용료"/>
      <sheetName val="장비집계"/>
      <sheetName val="계정"/>
      <sheetName val="용역비내역-진짜"/>
      <sheetName val="AS포장복구 "/>
      <sheetName val="data"/>
      <sheetName val="직접경비"/>
      <sheetName val="직접인건비"/>
      <sheetName val="장문교(대전)"/>
      <sheetName val="구조물"/>
      <sheetName val="재료"/>
      <sheetName val="주빔의 설계"/>
      <sheetName val="바닥판"/>
      <sheetName val="입력DATA"/>
      <sheetName val="총괄내역서(설계)"/>
      <sheetName val="제-노임"/>
      <sheetName val="제직재"/>
      <sheetName val="Sheet2"/>
      <sheetName val="계산서(곡선부)"/>
      <sheetName val="포장재료집계표"/>
      <sheetName val="공사비예산서(토목분)"/>
      <sheetName val="값"/>
      <sheetName val="토공연장"/>
      <sheetName val="5.정산서"/>
      <sheetName val="일위"/>
      <sheetName val="N賃率-職"/>
      <sheetName val="6-1. 관개량조서"/>
      <sheetName val="준검 내역서"/>
      <sheetName val="실행대비"/>
      <sheetName val="물가시세"/>
      <sheetName val="일위대가"/>
      <sheetName val="기초단가"/>
      <sheetName val="총괄표"/>
      <sheetName val="총괄"/>
      <sheetName val="2)관접합"/>
      <sheetName val="요율"/>
      <sheetName val="설계예산서"/>
      <sheetName val="예산내역서"/>
      <sheetName val="총계"/>
      <sheetName val="1-최종안"/>
      <sheetName val="사업분석-분양가결정"/>
      <sheetName val="21301동"/>
      <sheetName val="★도급내역(2공구)"/>
      <sheetName val="투찰내역서"/>
      <sheetName val="Sheet5"/>
      <sheetName val="플랜트 설치"/>
      <sheetName val="일위대가 "/>
      <sheetName val="집계"/>
      <sheetName val="내역"/>
      <sheetName val="기준액"/>
      <sheetName val="입력데이터"/>
      <sheetName val="조건"/>
      <sheetName val="2.고용보험료산출근거"/>
      <sheetName val="집수정"/>
      <sheetName val="전기"/>
      <sheetName val="Sheet6"/>
      <sheetName val="물가대비표"/>
      <sheetName val="마산방향"/>
      <sheetName val="금액"/>
      <sheetName val="견"/>
      <sheetName val="공문"/>
      <sheetName val="2000년1차"/>
      <sheetName val="6호기"/>
      <sheetName val="동원인원"/>
      <sheetName val="터파기및재료"/>
      <sheetName val="nys"/>
      <sheetName val="설명서 "/>
      <sheetName val="토목"/>
      <sheetName val="조명시설"/>
      <sheetName val="노임"/>
      <sheetName val="2공구산출내역"/>
      <sheetName val="1단계"/>
      <sheetName val="MSG 수량"/>
      <sheetName val="기초입력 DATA"/>
      <sheetName val="내역갑지"/>
      <sheetName val="대로근거"/>
      <sheetName val="중로근거"/>
      <sheetName val="상세"/>
      <sheetName val="실행예산"/>
      <sheetName val="단면가정"/>
      <sheetName val="-치수표(곡선부)"/>
      <sheetName val="아파트기별"/>
      <sheetName val="공리일"/>
      <sheetName val="Sheet1"/>
      <sheetName val="Sheet1 (2)"/>
      <sheetName val="단위단가"/>
      <sheetName val="ABUT수량-A1"/>
      <sheetName val="제원및배치"/>
      <sheetName val="EQUIPMENT -2"/>
      <sheetName val="변경사유서"/>
      <sheetName val="_x0000_"/>
      <sheetName val="노무비(DB)"/>
      <sheetName val="산출및내역"/>
      <sheetName val="공비대비"/>
      <sheetName val="골재집계"/>
      <sheetName val="-레미콘집계"/>
      <sheetName val="-몰탈콘크리트"/>
      <sheetName val="자갈,시멘트,모래산출"/>
      <sheetName val="-철근집계"/>
      <sheetName val="포장재료(1)"/>
      <sheetName val="-흄관집계"/>
      <sheetName val="고가수조"/>
      <sheetName val="wall"/>
      <sheetName val="DATA1"/>
      <sheetName val="남양시작동자105노65기1.3화1.2"/>
      <sheetName val="데이타"/>
      <sheetName val="식재인부"/>
      <sheetName val="지급자재"/>
      <sheetName val="실행1"/>
      <sheetName val="조직(1공구)"/>
      <sheetName val="간접(1공구)"/>
      <sheetName val="입찰안"/>
      <sheetName val="기초"/>
      <sheetName val="bearing"/>
      <sheetName val="소비자가"/>
      <sheetName val="Front"/>
      <sheetName val="수량산출"/>
      <sheetName val="DATE"/>
      <sheetName val="입찰견적보고서"/>
      <sheetName val="BID"/>
      <sheetName val="JUCK"/>
      <sheetName val="건축"/>
      <sheetName val="guard(mac)"/>
      <sheetName val="개별직종노임단가(2005.1)"/>
      <sheetName val="공사비집계"/>
      <sheetName val="교량하부공"/>
      <sheetName val="A-4"/>
      <sheetName val="내역표지"/>
      <sheetName val="SLIDES"/>
      <sheetName val="특수선일위대가"/>
      <sheetName val="공문(신)"/>
      <sheetName val="INPUT"/>
      <sheetName val="토목(대안)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교각1"/>
      <sheetName val="총괄집계"/>
      <sheetName val="수량집계(대전)"/>
      <sheetName val="일반수량집계(대전)"/>
      <sheetName val="봉곡교(대전)"/>
      <sheetName val="수량집계(진주)"/>
      <sheetName val="일반수량집계 (진주)"/>
      <sheetName val="봉곡교(진주)"/>
      <sheetName val="접속 슬래브"/>
      <sheetName val="옹벽집계"/>
      <sheetName val="토공집계"/>
      <sheetName val="토공"/>
      <sheetName val="총괄-S"/>
      <sheetName val="총괄-S (2)"/>
      <sheetName val="총괄-S(30)"/>
      <sheetName val="슬래브-S(30)"/>
      <sheetName val="옹벽-S"/>
      <sheetName val="슬래브-S (40)"/>
      <sheetName val="총괄집계1 (3)"/>
      <sheetName val="수량집계"/>
      <sheetName val="신흥교"/>
      <sheetName val="시점(우)-날개벽"/>
      <sheetName val="시점(좌)-날개벽"/>
      <sheetName val="종점(우)-날개벽"/>
      <sheetName val="종점(좌)-날개벽"/>
      <sheetName val="옹벽(3-1)"/>
      <sheetName val="옹벽(3-2)"/>
      <sheetName val="총괄"/>
      <sheetName val="총괄 (2)"/>
      <sheetName val="총괄(30)"/>
      <sheetName val="슬래브(30)"/>
      <sheetName val="옹벽"/>
      <sheetName val="슬래브 (40)"/>
      <sheetName val="강재수량-총"/>
      <sheetName val="철근량"/>
      <sheetName val="토공수량집"/>
      <sheetName val="어곡-타공종"/>
      <sheetName val="VXXXXX"/>
      <sheetName val="표지"/>
      <sheetName val="목차"/>
      <sheetName val="1.설계조건"/>
      <sheetName val="2.1단면가정"/>
      <sheetName val="Sap2000"/>
      <sheetName val="2.5하중재하도"/>
      <sheetName val="2.7 전산입력"/>
      <sheetName val="2.7.2 단면력집계"/>
      <sheetName val="2.8 부재력도(극한)"/>
      <sheetName val="2.9 단면검토"/>
      <sheetName val="2.9.2 벽설계"/>
      <sheetName val="2.10주철근 조립도"/>
      <sheetName val="2.11정착장검토"/>
      <sheetName val="2.12 부재력도(허용)"/>
      <sheetName val="2.13 우각부 보강검토"/>
      <sheetName val="2.14 거더계산"/>
      <sheetName val="2.14.3 거더철근량산정"/>
      <sheetName val="2.14.4 사각기둥설계"/>
      <sheetName val="2.15 사용성검토"/>
      <sheetName val="2.16 부력검토"/>
      <sheetName val="abut집계"/>
      <sheetName val="교대토공집계"/>
      <sheetName val="상-교대"/>
      <sheetName val="XXXXXX"/>
      <sheetName val="산청"/>
      <sheetName val="수동"/>
      <sheetName val="30mpc본당수량"/>
      <sheetName val="1m당 (2)"/>
      <sheetName val="Sheet1"/>
      <sheetName val="토공총괄집계"/>
      <sheetName val="U-TYPE토공"/>
      <sheetName val="교대토공"/>
      <sheetName val="교각토공집계"/>
      <sheetName val="교각토공"/>
      <sheetName val="타공종이월"/>
      <sheetName val="통전1교-A1토공"/>
      <sheetName val="통전1교-A2토공"/>
      <sheetName val="사천2교-A1토공"/>
      <sheetName val="사천2교-A2토공"/>
      <sheetName val="북한강교교대토공집계(1)"/>
      <sheetName val="북한강교시점측교대"/>
      <sheetName val="북한강교교대토공집계(2)"/>
      <sheetName val="북한강교종점측교대"/>
      <sheetName val="용늪교교대토공집계 "/>
      <sheetName val="용늪교시점측교대"/>
      <sheetName val="용늪교종점측교대"/>
      <sheetName val="교대수량집계(당진방향)"/>
      <sheetName val="교대철근집계(당진방향)"/>
      <sheetName val="교대(당진방향)상세집계(A1)"/>
      <sheetName val="당진방향-교대(A1)"/>
      <sheetName val="날개벽(당진방향-시점)"/>
      <sheetName val="접속(당진방향,시점)"/>
      <sheetName val="옹벽(당진방향,A1)"/>
      <sheetName val="교대(당진방향)상세집계(A2)"/>
      <sheetName val="당진방향-교대(A2)"/>
      <sheetName val="날개벽(당진방향-종점)"/>
      <sheetName val="접속(당진방향,종점)"/>
      <sheetName val="옹벽(당진방향,A2)"/>
      <sheetName val="Sheet2"/>
      <sheetName val="Sheet3"/>
      <sheetName val="AB3400"/>
      <sheetName val="AB3401"/>
      <sheetName val="감독차량비"/>
      <sheetName val="AB3402"/>
      <sheetName val="AB3403"/>
      <sheetName val="터널차량비"/>
      <sheetName val="AB3500"/>
      <sheetName val="부지임대료"/>
      <sheetName val="내역서적용수량"/>
      <sheetName val="부대공자재"/>
      <sheetName val="자재집계표"/>
      <sheetName val="타공정이월"/>
      <sheetName val="표지판설치집계"/>
      <sheetName val="표지판 기초수량"/>
      <sheetName val="표지판기초수량산출근거"/>
      <sheetName val="시선유도시설집계"/>
      <sheetName val="시선유도수량산출"/>
      <sheetName val="차선도색수량집계표"/>
      <sheetName val="차선도색수량근거"/>
      <sheetName val="이단가드레일집계"/>
      <sheetName val="교툥안전시설"/>
      <sheetName val="부대공집계(옛날)"/>
      <sheetName val="부대공집계표"/>
      <sheetName val="오수공"/>
      <sheetName val="우수공"/>
      <sheetName val="구내배관"/>
      <sheetName val="BYPASS날개벽"/>
      <sheetName val="laroux"/>
      <sheetName val="내역서"/>
      <sheetName val="총집"/>
      <sheetName val="철근집계"/>
      <sheetName val="관집"/>
      <sheetName val="횡설"/>
      <sheetName val="U형플륨집계"/>
      <sheetName val="플륨관마감"/>
      <sheetName val="플륨관"/>
      <sheetName val="횡배수평균터파기H"/>
      <sheetName val="BOX집계"/>
      <sheetName val="BOX수량"/>
      <sheetName val="잡석"/>
      <sheetName val="옹벽토공"/>
      <sheetName val="옹벽수량"/>
      <sheetName val="연장조서"/>
      <sheetName val="전단"/>
      <sheetName val="전집"/>
      <sheetName val="내역적용(전체)"/>
      <sheetName val="터널공총자재693"/>
      <sheetName val="시멘트및골재수랑지계표694"/>
      <sheetName val="콘크리트695"/>
      <sheetName val="총집계표"/>
      <sheetName val="BM개착"/>
      <sheetName val="(3-1)798"/>
      <sheetName val="(3-2)799"/>
      <sheetName val="800"/>
      <sheetName val="801"/>
      <sheetName val="802"/>
      <sheetName val="803"/>
      <sheetName val="(4-1)822"/>
      <sheetName val="(4-2)823"/>
      <sheetName val="824"/>
      <sheetName val="825"/>
      <sheetName val="826"/>
      <sheetName val="827"/>
      <sheetName val="(6-1)872"/>
      <sheetName val="(6-2)873"/>
      <sheetName val="874"/>
      <sheetName val="875"/>
      <sheetName val="876"/>
      <sheetName val="877"/>
      <sheetName val="본선수량총괄집계표"/>
      <sheetName val="토공수량총괄집계표"/>
      <sheetName val="집계표"/>
      <sheetName val="화심2교(전주 시)"/>
      <sheetName val="화심2교(전주 종)"/>
      <sheetName val="화심2교(함양 시)"/>
      <sheetName val="화심2교(함양 종)"/>
      <sheetName val="민목2교(전주 시)"/>
      <sheetName val="민목2교(전주 종)"/>
      <sheetName val="민목2교(함양 시)"/>
      <sheetName val="민목2교(함양 종)"/>
      <sheetName val="용수개거 내역수량집계표"/>
      <sheetName val="용수개거연장조서"/>
      <sheetName val="용수개거재료집계표"/>
      <sheetName val="용수개거단위수량"/>
      <sheetName val="교대집계"/>
      <sheetName val="간지"/>
      <sheetName val="설계설명서"/>
      <sheetName val="물량증감내역"/>
      <sheetName val="자재"/>
      <sheetName val="공사용중기"/>
      <sheetName val="공정표(당)"/>
      <sheetName val="공정표(변)"/>
      <sheetName val="표지-1"/>
      <sheetName val="집계표(총괄)"/>
      <sheetName val="집계표(토목)"/>
      <sheetName val="제잡비산출근거"/>
      <sheetName val="1공구(내역서)"/>
      <sheetName val="관급(1공구 )"/>
      <sheetName val="2-1공구"/>
      <sheetName val="2-2공구"/>
      <sheetName val="관급(2공구)"/>
      <sheetName val="건축(재경비)"/>
      <sheetName val="건축갑"/>
      <sheetName val="건축"/>
      <sheetName val="기계(재경비)"/>
      <sheetName val="기계갑"/>
      <sheetName val="기계설비"/>
      <sheetName val="집계표(토목,비목별)"/>
      <sheetName val="표지(K1)"/>
      <sheetName val="집계표(K1,토목)"/>
      <sheetName val="1공구(K1)"/>
      <sheetName val="집계표(K1,2공구)"/>
      <sheetName val="집계표(K1,건축)"/>
      <sheetName val="집계표(K1,기계)"/>
      <sheetName val="표지(K2)"/>
      <sheetName val="집계표(K2,토목)"/>
      <sheetName val="1공구(K2)"/>
      <sheetName val="집계표(K2,2공구)"/>
      <sheetName val="집계표(K2,건축)"/>
      <sheetName val="집계표(K2,기계)"/>
      <sheetName val="표지 (2)"/>
      <sheetName val="예정공정표"/>
      <sheetName val="공사일보(4월1일)"/>
      <sheetName val="공사일보(4월2일)"/>
      <sheetName val="공사일보(4월3일)"/>
      <sheetName val="공사일보(4월4일)"/>
      <sheetName val="공사일보(4월5일)"/>
      <sheetName val="공사일보(4월6일)"/>
      <sheetName val="공사일보(4월7일)"/>
      <sheetName val="공사일보(4월8일)"/>
      <sheetName val="공사일보(4월9일)"/>
      <sheetName val="공사일보(4월10일)"/>
      <sheetName val="공사일보(4월11일)"/>
      <sheetName val="공사일보(4월12일)"/>
      <sheetName val="공사일보(4월13일)"/>
      <sheetName val="공사일보(4월14일)"/>
      <sheetName val="공사일보(4월15일)"/>
      <sheetName val="공사일보(4월16일)"/>
      <sheetName val="공사일보(4월17일)"/>
      <sheetName val="공사일보(4월18일)"/>
      <sheetName val="공사일보(4월19일)"/>
      <sheetName val="공사일보(4월20일)"/>
      <sheetName val="공사일보(4월21일)"/>
      <sheetName val="공사일보(4월22일)"/>
      <sheetName val="공사일보(4월23일)"/>
      <sheetName val="공사일보(4월24일)"/>
      <sheetName val="공사일보(4월25일)"/>
      <sheetName val="공사일보(4월26일)"/>
      <sheetName val="공사일보(4월27일)"/>
      <sheetName val="공사일보(4월28일)"/>
      <sheetName val="공사일보(4월29일)"/>
      <sheetName val="공사일보(4월30일)"/>
      <sheetName val="설계변경내용"/>
      <sheetName val="토목공사(수량증감대비표)"/>
      <sheetName val="1공구(수량증감대비표)"/>
      <sheetName val="단가조견표"/>
      <sheetName val="주요물량,자재"/>
      <sheetName val="공사기간,변경조건"/>
      <sheetName val="공정표(변경)"/>
      <sheetName val="표지-1 (2)"/>
      <sheetName val="표지-1 (3)"/>
      <sheetName val="내역갑"/>
      <sheetName val="산출내역"/>
      <sheetName val="내역"/>
      <sheetName val="관급자재대,보상비"/>
      <sheetName val="보상비"/>
      <sheetName val="총괄토공집계"/>
      <sheetName val="1 line"/>
      <sheetName val="자재별집계"/>
      <sheetName val="총재료집계"/>
      <sheetName val="개거재료집계"/>
      <sheetName val="개거수량산출"/>
      <sheetName val="개거위치조서"/>
      <sheetName val="덮개재료집계"/>
      <sheetName val="덮개수량산출"/>
      <sheetName val="덮개위치조서"/>
      <sheetName val="토적계산"/>
      <sheetName val="폐기물산출"/>
      <sheetName val="깨기재료집계"/>
      <sheetName val="깨기수량산출"/>
      <sheetName val="깨기위치조서"/>
      <sheetName val="중보용수로취입수문재료표"/>
      <sheetName val="중보용수로취입수문"/>
      <sheetName val="중보용수로취입수깨기수량"/>
      <sheetName val="설계내역서"/>
      <sheetName val="TYPE총괄집계표"/>
      <sheetName val="논리시점우측"/>
      <sheetName val="논리시점좌측"/>
      <sheetName val="논리종점우측"/>
      <sheetName val="논리종점좌측"/>
      <sheetName val="교대수량집계표"/>
      <sheetName val="교대수량"/>
      <sheetName val="기본DATA"/>
      <sheetName val="갑"/>
      <sheetName val="변경개요1"/>
      <sheetName val="갑 (1)"/>
      <sheetName val="원가계산서"/>
      <sheetName val="공종별집계표"/>
      <sheetName val="갑지 (2)"/>
      <sheetName val="공량서(옥외방범)"/>
      <sheetName val="단가조사서"/>
      <sheetName val="단가조사서 (업체)"/>
      <sheetName val="갑지 (3)"/>
      <sheetName val="자재총괄(증감)"/>
      <sheetName val="폐수처리장(변경)"/>
      <sheetName val="폐수처리장 (기존)"/>
      <sheetName val="갑지 (4)"/>
      <sheetName val="도면"/>
      <sheetName val="가시설공(광장부)"/>
      <sheetName val="Anchor수량"/>
      <sheetName val="MSG"/>
      <sheetName val="MSG (2)"/>
      <sheetName val="SQJ"/>
      <sheetName val="가시설공(시점부)"/>
      <sheetName val="MSG(시점부)"/>
      <sheetName val="SQJ(시점부)"/>
      <sheetName val="대전-교대(A1-A2)"/>
      <sheetName val="#REF"/>
      <sheetName val="전체제잡비"/>
      <sheetName val="정렬"/>
      <sheetName val="토공집계표"/>
      <sheetName val="구조물깨기수량집계"/>
      <sheetName val="교량깨기"/>
      <sheetName val="남양내역"/>
      <sheetName val="실행내역"/>
      <sheetName val="요율"/>
      <sheetName val="BOQ(전체)"/>
      <sheetName val="사  업  비  수  지  예  산  서"/>
      <sheetName val="绑ꣃ˞짛༏濼殃恸䁍◣"/>
      <sheetName val="집 계 표"/>
      <sheetName val="기계내역"/>
      <sheetName val="단면가정"/>
      <sheetName val="000000"/>
      <sheetName val="시점부"/>
      <sheetName val="시점부토적표"/>
      <sheetName val="종점부"/>
      <sheetName val="종점부토적표"/>
      <sheetName val="CABLE SIZE-3"/>
      <sheetName val="["/>
      <sheetName val="조명시설"/>
      <sheetName val="간선계산"/>
      <sheetName val="INPUT"/>
      <sheetName val="1.취수장"/>
      <sheetName val="단면 (2)"/>
      <sheetName val="도급대실행대비표"/>
      <sheetName val="BID"/>
      <sheetName val="3.바닥판설계"/>
      <sheetName val="입찰안"/>
      <sheetName val="전체_1설계"/>
      <sheetName val="당진1,2호기전선관설치및접지4차공사내역서-을지"/>
      <sheetName val="가로등내역서"/>
      <sheetName val="성서방향-교대(A2)"/>
      <sheetName val="apt수량"/>
      <sheetName val="전입"/>
      <sheetName val="골재산출"/>
      <sheetName val="현황산출서"/>
      <sheetName val="앉음벽 (2)"/>
      <sheetName val="배수공"/>
      <sheetName val="type-F"/>
      <sheetName val="공주-교대(A1)"/>
      <sheetName val="Sheet15"/>
      <sheetName val="용늪교종점측교대_x0000__x0009_ӐЀ_x0004__x0000__xdfa0_̠ӴЀF_x0000__x0010_[교대토공.XLS]"/>
      <sheetName val="용늪교종점측교대_x0000__x0000__x0000__x0000__x0000__x0000__x0000__x0000__x0000__x0009__x0000_ӐЀ_x0000__x0004__x0000__x0000__x0000__x0000__x0000__x0000__xdfa0_̠"/>
      <sheetName val="기자재비"/>
      <sheetName val="위치조서"/>
      <sheetName val="날개벽"/>
      <sheetName val="편입토지조서"/>
      <sheetName val="B(함)일반수량"/>
      <sheetName val="적용토목"/>
      <sheetName val="맨홀수량산출"/>
      <sheetName val="1호인버트수량"/>
      <sheetName val="품셈"/>
      <sheetName val="전기일위목록"/>
      <sheetName val="투찰"/>
      <sheetName val="공사비예산서(토목분)"/>
      <sheetName val="연결임시"/>
      <sheetName val="수량집계표"/>
      <sheetName val="산출근거"/>
      <sheetName val="산수배수"/>
      <sheetName val="건축내역"/>
      <sheetName val="플랜트 설치"/>
      <sheetName val="주형"/>
      <sheetName val="수로교총재료집계"/>
      <sheetName val="TEL"/>
      <sheetName val="BLOCK-1"/>
      <sheetName val="부대내역"/>
      <sheetName val="유동표"/>
      <sheetName val="전차선로 물량표"/>
      <sheetName val="소방"/>
      <sheetName val="일위대가(계측기설치)"/>
      <sheetName val="변화치수"/>
      <sheetName val="하수급견적대비"/>
      <sheetName val="기초코드"/>
      <sheetName val="A-4"/>
      <sheetName val="ABUT수량-A1"/>
      <sheetName val="진주방향"/>
      <sheetName val="마산방향"/>
      <sheetName val="마산방향철근집계"/>
      <sheetName val="수량명세서"/>
      <sheetName val="포장복구집계"/>
      <sheetName val="6공구(당초)"/>
      <sheetName val="포장공"/>
      <sheetName val="설계명세서"/>
      <sheetName val="토목"/>
      <sheetName val="B2BERP"/>
      <sheetName val="2.8 부재_xffff_도(_xffff_한)"/>
      <sheetName val="2._xffff_.2 벽설계"/>
      <sheetName val="교각계산"/>
      <sheetName val="가정단면"/>
      <sheetName val="용늪교종점측교대_x0000__x0009_ӐЀ_x0004__x0000__xdfa0_̠ӴЀF_x0010_[교대토공.XLS]S"/>
      <sheetName val="산출근거1"/>
      <sheetName val="자재단가비교표"/>
      <sheetName val="8설7발"/>
      <sheetName val="SLIDES"/>
      <sheetName val="도장수량(하1)"/>
      <sheetName val="B부대공"/>
      <sheetName val="지급자재"/>
      <sheetName val="VXXXX"/>
      <sheetName val="명세표지"/>
      <sheetName val="명세서"/>
      <sheetName val="총집계"/>
      <sheetName val="진출콘크.푸집"/>
      <sheetName val="진출철집"/>
      <sheetName val="&lt;접속집계&gt;"/>
      <sheetName val="접속철"/>
      <sheetName val="AP슬래브"/>
      <sheetName val="전기맨홀자재집"/>
      <sheetName val="전기맨홀콘.거푸집총집 "/>
      <sheetName val="전기맨홀철근총집"/>
      <sheetName val="포장공사"/>
      <sheetName val="노임단가"/>
      <sheetName val="단가조사"/>
      <sheetName val="공사일보(4월11탬גּ"/>
      <sheetName val="교대(당진방향)삁세집계(A2)"/>
      <sheetName val="Q형플륨집계"/>
      <sheetName val="공사일보_x0008_4월25일)"/>
      <sheetName val="공사일듴(4월28일)"/>
      <sheetName val="冠목공사(수량증감대비표)"/>
      <sheetName val="주요물韉,자재"/>
      <sheetName val="장문교(대전)"/>
      <sheetName val="준검 내역서"/>
      <sheetName val="일위대가"/>
      <sheetName val="6.교좌면보강"/>
      <sheetName val="입적표"/>
      <sheetName val="I一般比"/>
      <sheetName val="설직재-1"/>
      <sheetName val="N賃率-職"/>
      <sheetName val="제직재"/>
      <sheetName val="공사비내역"/>
      <sheetName val="기초공"/>
      <sheetName val="기둥(원형)"/>
      <sheetName val="물가시세"/>
      <sheetName val="남양시작동자105노65기1.3화1.2"/>
      <sheetName val="공사비총괄"/>
      <sheetName val="data"/>
      <sheetName val="암거 제원표"/>
      <sheetName val="월별자금계획"/>
      <sheetName val="대가(표)"/>
      <sheetName val="200"/>
      <sheetName val="전신"/>
      <sheetName val="공작물조직표(용배수)"/>
      <sheetName val="EQUIP-H"/>
      <sheetName val="용산1(해보)"/>
      <sheetName val="상수도토공집계표"/>
      <sheetName val="전체"/>
      <sheetName val="원가계산서구조조정"/>
      <sheetName val="참조-(1)"/>
      <sheetName val="산출내역서집계표"/>
      <sheetName val="단위단가"/>
      <sheetName val="(C)원내역"/>
      <sheetName val="토공(우물통,기타) "/>
      <sheetName val="J형측구단위수량"/>
      <sheetName val="날개벽(시점좌측)"/>
      <sheetName val="증감대비"/>
      <sheetName val="sub"/>
      <sheetName val="근로자자료입력"/>
      <sheetName val="예산명세서"/>
      <sheetName val="자료입력"/>
      <sheetName val="3CHBDC"/>
      <sheetName val="VXXXXXXX"/>
      <sheetName val="토량1-1"/>
      <sheetName val="공사수행방안"/>
      <sheetName val="시멘트"/>
      <sheetName val="시설수량표"/>
      <sheetName val="반중력식옹벽"/>
      <sheetName val="서울교대토공집계(★)"/>
      <sheetName val="춘천교대토공집계(★)"/>
      <sheetName val="70%"/>
      <sheetName val="CON포장수량"/>
      <sheetName val="ACUNIT"/>
      <sheetName val="CONUNIT"/>
      <sheetName val="2.단면가정 "/>
      <sheetName val="Sheet1 (2)"/>
      <sheetName val="일위대가1"/>
      <sheetName val="일위대가10"/>
      <sheetName val="일위대가11"/>
      <sheetName val="일위대가12"/>
      <sheetName val="일위대가13"/>
      <sheetName val="인건비"/>
      <sheetName val="2공구산출내역"/>
      <sheetName val="SLAB"/>
      <sheetName val="집수정현황"/>
      <sheetName val="실행대비"/>
      <sheetName val="초곡1교(일반)"/>
      <sheetName val="봉양~조차장간고하개명(신설)"/>
      <sheetName val="원본"/>
      <sheetName val="JUCKEYK"/>
      <sheetName val="인사자료총집계"/>
      <sheetName val="6호기"/>
      <sheetName val="wall"/>
      <sheetName val="용늪교종점측교대_x0000_ ӐЀ_x0004__x0000__xdfa0_̠ӴЀF_x0000__x0010_[교대토공.XLS]"/>
      <sheetName val="용늪교종점측교대_x0000__x0000__x0000__x0000__x0000__x0000__x0000__x0000__x0000_ _x0000_ӐЀ_x0000__x0004__x0000__x0000__x0000__x0000__x0000__x0000__xdfa0_̠"/>
      <sheetName val="용늪교종점측교대_x0000_ ӐЀ_x0004__x0000__xdfa0_̠ӴЀF_x0010_[교대토공.XLS]S"/>
      <sheetName val="5CHBDC"/>
      <sheetName val="DATE"/>
      <sheetName val="양수장구조물총"/>
      <sheetName val="양수장토공총"/>
      <sheetName val="일위"/>
      <sheetName val="품셈TABLE"/>
      <sheetName val="기계경비"/>
      <sheetName val="공내역"/>
      <sheetName val="5.정산서"/>
      <sheetName val="실행철강하도"/>
      <sheetName val="공통가설"/>
      <sheetName val="총괄표"/>
      <sheetName val="자재일람"/>
      <sheetName val="도급"/>
      <sheetName val="우,오수"/>
      <sheetName val="터파기및재료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문학간접"/>
      <sheetName val="사다리"/>
      <sheetName val="백호우계수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IC"/>
      <sheetName val="BASIC (2)"/>
      <sheetName val="수량집계"/>
      <sheetName val="수량집계(2)"/>
      <sheetName val="수량산출"/>
      <sheetName val="수량산출 (2)"/>
      <sheetName val="철거수량"/>
      <sheetName val="철거발생"/>
      <sheetName val="piece"/>
      <sheetName val="piece (2)"/>
    </sheetNames>
    <sheetDataSet>
      <sheetData sheetId="0" refreshError="1"/>
      <sheetData sheetId="1" refreshError="1">
        <row r="1">
          <cell r="A1">
            <v>1</v>
          </cell>
          <cell r="B1" t="str">
            <v>42. 전신및전화장치</v>
          </cell>
        </row>
        <row r="2">
          <cell r="A2">
            <v>2</v>
          </cell>
          <cell r="B2" t="str">
            <v xml:space="preserve">    가) 전송설비</v>
          </cell>
        </row>
        <row r="3">
          <cell r="A3">
            <v>3</v>
          </cell>
          <cell r="B3" t="str">
            <v xml:space="preserve"> 광가입자장치신설</v>
          </cell>
          <cell r="C3" t="str">
            <v>FLC-B TYPE
(정류기,BATT포함)</v>
          </cell>
          <cell r="D3" t="str">
            <v>대</v>
          </cell>
        </row>
        <row r="4">
          <cell r="A4">
            <v>4</v>
          </cell>
          <cell r="B4" t="str">
            <v xml:space="preserve"> MDF 신설</v>
          </cell>
          <cell r="C4" t="str">
            <v>600P D형</v>
          </cell>
          <cell r="D4" t="str">
            <v>대</v>
          </cell>
        </row>
        <row r="5">
          <cell r="A5">
            <v>5</v>
          </cell>
          <cell r="B5" t="str">
            <v xml:space="preserve"> OFD 신설</v>
          </cell>
          <cell r="C5" t="str">
            <v>72core</v>
          </cell>
          <cell r="D5" t="str">
            <v>대</v>
          </cell>
        </row>
        <row r="6">
          <cell r="A6">
            <v>6</v>
          </cell>
          <cell r="B6" t="str">
            <v xml:space="preserve"> 써지보호기설치</v>
          </cell>
          <cell r="C6" t="str">
            <v>전원용</v>
          </cell>
          <cell r="D6" t="str">
            <v>개</v>
          </cell>
        </row>
        <row r="7">
          <cell r="A7">
            <v>7</v>
          </cell>
          <cell r="B7" t="str">
            <v xml:space="preserve"> 써지보호기설치</v>
          </cell>
          <cell r="C7" t="str">
            <v>데이타용</v>
          </cell>
          <cell r="D7" t="str">
            <v>개</v>
          </cell>
        </row>
        <row r="8">
          <cell r="A8">
            <v>8</v>
          </cell>
          <cell r="B8" t="str">
            <v xml:space="preserve"> 자동전화기신설</v>
          </cell>
          <cell r="C8" t="str">
            <v>MFC</v>
          </cell>
          <cell r="D8" t="str">
            <v>대</v>
          </cell>
        </row>
        <row r="9">
          <cell r="A9">
            <v>9</v>
          </cell>
          <cell r="B9" t="str">
            <v xml:space="preserve"> NMS 장비신설</v>
          </cell>
          <cell r="C9" t="str">
            <v>FLC, EMS</v>
          </cell>
          <cell r="D9" t="str">
            <v>대</v>
          </cell>
        </row>
        <row r="10">
          <cell r="A10">
            <v>10</v>
          </cell>
          <cell r="B10" t="str">
            <v xml:space="preserve"> 교환기신설</v>
          </cell>
          <cell r="C10" t="str">
            <v>300회선(정류기,축전지,
유지보수장비포함)</v>
          </cell>
          <cell r="D10" t="str">
            <v>식</v>
          </cell>
        </row>
        <row r="11">
          <cell r="A11">
            <v>11</v>
          </cell>
          <cell r="B11" t="str">
            <v xml:space="preserve"> 케이블트레이신설</v>
          </cell>
          <cell r="C11" t="str">
            <v>W : 300</v>
          </cell>
          <cell r="D11" t="str">
            <v>m</v>
          </cell>
        </row>
        <row r="12">
          <cell r="A12">
            <v>12</v>
          </cell>
          <cell r="B12" t="str">
            <v xml:space="preserve"> 벽체구멍뚫기</v>
          </cell>
          <cell r="C12" t="str">
            <v>350×150</v>
          </cell>
          <cell r="D12" t="str">
            <v>개소</v>
          </cell>
        </row>
        <row r="13">
          <cell r="A13">
            <v>13</v>
          </cell>
          <cell r="B13" t="str">
            <v xml:space="preserve"> 다중화장치신설</v>
          </cell>
          <cell r="C13" t="str">
            <v>P-MUX</v>
          </cell>
          <cell r="D13" t="str">
            <v>대</v>
          </cell>
        </row>
        <row r="14">
          <cell r="A14">
            <v>14</v>
          </cell>
          <cell r="B14" t="str">
            <v xml:space="preserve"> OFD 설치</v>
          </cell>
          <cell r="C14" t="str">
            <v>12core</v>
          </cell>
          <cell r="D14" t="str">
            <v>대</v>
          </cell>
        </row>
        <row r="15">
          <cell r="A15">
            <v>15</v>
          </cell>
          <cell r="B15" t="str">
            <v xml:space="preserve"> 광가입자
 전원장치신설</v>
          </cell>
          <cell r="C15" t="str">
            <v>정류기 48V 50A
(BATT 포함)</v>
          </cell>
          <cell r="D15" t="str">
            <v>대</v>
          </cell>
        </row>
        <row r="16">
          <cell r="A16">
            <v>16</v>
          </cell>
          <cell r="B16" t="str">
            <v xml:space="preserve"> 항온항습기신설</v>
          </cell>
          <cell r="C16" t="str">
            <v>5HP</v>
          </cell>
          <cell r="D16" t="str">
            <v>대</v>
          </cell>
        </row>
        <row r="17">
          <cell r="A17">
            <v>17</v>
          </cell>
          <cell r="B17" t="str">
            <v xml:space="preserve"> 국내케이블
 포설,포박</v>
          </cell>
          <cell r="C17" t="str">
            <v>100Ⅱ</v>
          </cell>
          <cell r="D17" t="str">
            <v>m</v>
          </cell>
        </row>
        <row r="18">
          <cell r="A18">
            <v>18</v>
          </cell>
          <cell r="B18" t="str">
            <v xml:space="preserve"> PCM 국내케이블
 포설포박</v>
          </cell>
          <cell r="C18" t="str">
            <v>6P×1조</v>
          </cell>
          <cell r="D18" t="str">
            <v>m</v>
          </cell>
        </row>
        <row r="19">
          <cell r="A19">
            <v>19</v>
          </cell>
          <cell r="B19" t="str">
            <v xml:space="preserve"> 심선성단및수용</v>
          </cell>
          <cell r="C19" t="str">
            <v>단자</v>
          </cell>
          <cell r="D19" t="str">
            <v>단자</v>
          </cell>
        </row>
        <row r="20">
          <cell r="A20">
            <v>20</v>
          </cell>
          <cell r="B20" t="str">
            <v xml:space="preserve"> 전원케이블신설</v>
          </cell>
          <cell r="C20" t="str">
            <v>CV 2C/22㎟</v>
          </cell>
          <cell r="D20" t="str">
            <v>m</v>
          </cell>
        </row>
        <row r="21">
          <cell r="A21">
            <v>21</v>
          </cell>
          <cell r="B21" t="str">
            <v xml:space="preserve"> 전원케이블신설</v>
          </cell>
          <cell r="C21" t="str">
            <v>CV 2C/5.5㎟</v>
          </cell>
          <cell r="D21" t="str">
            <v>m</v>
          </cell>
        </row>
        <row r="22">
          <cell r="A22">
            <v>22</v>
          </cell>
          <cell r="B22" t="str">
            <v xml:space="preserve"> 접지선신설</v>
          </cell>
          <cell r="C22" t="str">
            <v>GV 14㎟</v>
          </cell>
          <cell r="D22" t="str">
            <v>m</v>
          </cell>
        </row>
        <row r="23">
          <cell r="A23">
            <v>23</v>
          </cell>
          <cell r="B23" t="str">
            <v xml:space="preserve"> 접지선신설</v>
          </cell>
          <cell r="C23" t="str">
            <v>GV 22㎟</v>
          </cell>
          <cell r="D23" t="str">
            <v>m</v>
          </cell>
        </row>
        <row r="24">
          <cell r="A24">
            <v>24</v>
          </cell>
          <cell r="B24" t="str">
            <v xml:space="preserve"> 에어콘신설</v>
          </cell>
          <cell r="C24" t="str">
            <v>10평형</v>
          </cell>
          <cell r="D24" t="str">
            <v>대</v>
          </cell>
        </row>
        <row r="25">
          <cell r="A25">
            <v>25</v>
          </cell>
          <cell r="B25" t="str">
            <v xml:space="preserve"> 전원케이블
 단말처리</v>
          </cell>
          <cell r="C25" t="str">
            <v>22㎟</v>
          </cell>
          <cell r="D25" t="str">
            <v>개소</v>
          </cell>
        </row>
        <row r="26">
          <cell r="A26">
            <v>26</v>
          </cell>
          <cell r="B26" t="str">
            <v xml:space="preserve"> 디지틀회선
 분배장치신설(DOTS 포함)</v>
          </cell>
          <cell r="C26" t="str">
            <v>DCS -ISX</v>
          </cell>
          <cell r="D26" t="str">
            <v>대</v>
          </cell>
        </row>
        <row r="27">
          <cell r="A27">
            <v>27</v>
          </cell>
          <cell r="B27" t="str">
            <v xml:space="preserve"> 광가입자
 설비용접지신설</v>
          </cell>
          <cell r="C27" t="str">
            <v>10Ω
(대지비저항100Ω)</v>
          </cell>
          <cell r="D27" t="str">
            <v>개소</v>
          </cell>
        </row>
        <row r="28">
          <cell r="A28">
            <v>28</v>
          </cell>
          <cell r="B28" t="str">
            <v xml:space="preserve"> 광가입자
 설비용접지신설</v>
          </cell>
          <cell r="C28" t="str">
            <v>10Ω
(대지비저항200Ω)</v>
          </cell>
          <cell r="D28" t="str">
            <v>개소</v>
          </cell>
        </row>
        <row r="29">
          <cell r="A29">
            <v>29</v>
          </cell>
          <cell r="B29" t="str">
            <v xml:space="preserve"> 광가입자
 설비용접지신설</v>
          </cell>
          <cell r="C29" t="str">
            <v>10Ω
(대지비저항300Ω)</v>
          </cell>
          <cell r="D29" t="str">
            <v>개소</v>
          </cell>
        </row>
        <row r="30">
          <cell r="A30">
            <v>30</v>
          </cell>
          <cell r="B30" t="str">
            <v xml:space="preserve"> MDF접지신설</v>
          </cell>
          <cell r="C30" t="str">
            <v>10Ω
(대지비저항100Ω)</v>
          </cell>
          <cell r="D30" t="str">
            <v>개소</v>
          </cell>
        </row>
        <row r="31">
          <cell r="A31">
            <v>31</v>
          </cell>
          <cell r="B31" t="str">
            <v xml:space="preserve"> MDF접지신설</v>
          </cell>
          <cell r="C31" t="str">
            <v>10Ω
(대지비저항200Ω)</v>
          </cell>
          <cell r="D31" t="str">
            <v>개소</v>
          </cell>
        </row>
        <row r="32">
          <cell r="A32">
            <v>32</v>
          </cell>
          <cell r="B32" t="str">
            <v xml:space="preserve"> MDF접지신설</v>
          </cell>
          <cell r="C32" t="str">
            <v>10Ω
(대지비저항300Ω)</v>
          </cell>
          <cell r="D32" t="str">
            <v>개소</v>
          </cell>
        </row>
        <row r="33">
          <cell r="A33">
            <v>36</v>
          </cell>
          <cell r="B33" t="str">
            <v xml:space="preserve"> 교환기접지신설</v>
          </cell>
          <cell r="C33" t="str">
            <v>10Ω
(대지비저항100Ω)</v>
          </cell>
          <cell r="D33" t="str">
            <v>개소</v>
          </cell>
        </row>
        <row r="34">
          <cell r="A34">
            <v>37</v>
          </cell>
          <cell r="B34" t="str">
            <v xml:space="preserve"> 교환기접지신설</v>
          </cell>
          <cell r="C34" t="str">
            <v>10Ω
(대지비저항200Ω)</v>
          </cell>
          <cell r="D34" t="str">
            <v>개소</v>
          </cell>
        </row>
        <row r="35">
          <cell r="A35">
            <v>38</v>
          </cell>
          <cell r="B35" t="str">
            <v xml:space="preserve"> 기기외함접지신설</v>
          </cell>
          <cell r="C35" t="str">
            <v>50Ω
(대지비저항100Ω)</v>
          </cell>
          <cell r="D35" t="str">
            <v>개소</v>
          </cell>
        </row>
        <row r="36">
          <cell r="A36">
            <v>39</v>
          </cell>
          <cell r="B36" t="str">
            <v xml:space="preserve"> 기기외함접지신설</v>
          </cell>
          <cell r="C36" t="str">
            <v>50Ω
(대지비저항200Ω)</v>
          </cell>
          <cell r="D36" t="str">
            <v>개소</v>
          </cell>
        </row>
        <row r="37">
          <cell r="A37">
            <v>40</v>
          </cell>
          <cell r="B37" t="str">
            <v xml:space="preserve"> 기기외함접지신설</v>
          </cell>
          <cell r="C37" t="str">
            <v>50Ω
(대지비저항300Ω)</v>
          </cell>
          <cell r="D37" t="str">
            <v>개소</v>
          </cell>
        </row>
        <row r="38">
          <cell r="A38">
            <v>41</v>
          </cell>
          <cell r="B38" t="str">
            <v xml:space="preserve"> 가입자보안
 접지신설</v>
          </cell>
          <cell r="C38" t="str">
            <v>50Ω
(대지비저항100Ω)</v>
          </cell>
          <cell r="D38" t="str">
            <v>개소</v>
          </cell>
        </row>
        <row r="39">
          <cell r="A39">
            <v>42</v>
          </cell>
          <cell r="B39" t="str">
            <v xml:space="preserve"> 가입자보안
 접지신설</v>
          </cell>
          <cell r="C39" t="str">
            <v>50Ω
(대지비저항200Ω)</v>
          </cell>
          <cell r="D39" t="str">
            <v>개소</v>
          </cell>
        </row>
        <row r="40">
          <cell r="A40">
            <v>43</v>
          </cell>
          <cell r="B40" t="str">
            <v xml:space="preserve"> 가입자보안
 접지신설</v>
          </cell>
          <cell r="C40" t="str">
            <v>50Ω
(대지비저항300Ω)</v>
          </cell>
          <cell r="D40" t="str">
            <v>개소</v>
          </cell>
        </row>
        <row r="41">
          <cell r="A41">
            <v>44</v>
          </cell>
          <cell r="B41" t="str">
            <v xml:space="preserve"> 케이블DUCT신설</v>
          </cell>
          <cell r="C41" t="str">
            <v>W300×H100×2.0t</v>
          </cell>
          <cell r="D41" t="str">
            <v>m</v>
          </cell>
        </row>
        <row r="42">
          <cell r="A42">
            <v>45</v>
          </cell>
          <cell r="B42" t="str">
            <v xml:space="preserve"> 교환기중계선
 카드설치</v>
          </cell>
          <cell r="C42" t="str">
            <v>E1 DTI</v>
          </cell>
          <cell r="D42" t="str">
            <v>매</v>
          </cell>
        </row>
        <row r="43">
          <cell r="A43">
            <v>46</v>
          </cell>
          <cell r="B43" t="str">
            <v xml:space="preserve"> 교환기내선
 카드설치</v>
          </cell>
          <cell r="C43" t="str">
            <v>500L/C</v>
          </cell>
          <cell r="D43" t="str">
            <v>매</v>
          </cell>
        </row>
        <row r="44">
          <cell r="A44">
            <v>47</v>
          </cell>
          <cell r="B44" t="str">
            <v xml:space="preserve"> 광섬유접속손실
 측정기(OTDR)</v>
          </cell>
          <cell r="D44" t="str">
            <v>대</v>
          </cell>
        </row>
        <row r="45">
          <cell r="A45">
            <v>48</v>
          </cell>
          <cell r="B45" t="str">
            <v xml:space="preserve"> 광섬유융착접속기</v>
          </cell>
          <cell r="D45" t="str">
            <v>대</v>
          </cell>
        </row>
        <row r="46">
          <cell r="A46">
            <v>49</v>
          </cell>
          <cell r="B46" t="str">
            <v xml:space="preserve"> 광멀티메타</v>
          </cell>
          <cell r="D46" t="str">
            <v>대</v>
          </cell>
        </row>
        <row r="47">
          <cell r="A47">
            <v>50</v>
          </cell>
          <cell r="B47" t="str">
            <v xml:space="preserve"> 대역폭측정기</v>
          </cell>
          <cell r="D47" t="str">
            <v>대</v>
          </cell>
        </row>
        <row r="48">
          <cell r="A48">
            <v>51</v>
          </cell>
          <cell r="B48" t="str">
            <v xml:space="preserve"> 광가변감쇄기</v>
          </cell>
          <cell r="D48" t="str">
            <v>대</v>
          </cell>
        </row>
        <row r="49">
          <cell r="A49">
            <v>52</v>
          </cell>
          <cell r="B49" t="str">
            <v xml:space="preserve"> SDH/PDH분석기</v>
          </cell>
          <cell r="D49" t="str">
            <v>대</v>
          </cell>
        </row>
        <row r="50">
          <cell r="A50">
            <v>53</v>
          </cell>
          <cell r="B50" t="str">
            <v xml:space="preserve">    나) TALK-BACK설비</v>
          </cell>
        </row>
        <row r="51">
          <cell r="A51">
            <v>54</v>
          </cell>
          <cell r="B51" t="str">
            <v xml:space="preserve"> 토크백모장치신설</v>
          </cell>
          <cell r="C51" t="str">
            <v>6회로</v>
          </cell>
          <cell r="D51" t="str">
            <v>대</v>
          </cell>
        </row>
        <row r="52">
          <cell r="A52">
            <v>55</v>
          </cell>
          <cell r="B52" t="str">
            <v xml:space="preserve"> 토크백모장치신설</v>
          </cell>
          <cell r="C52" t="str">
            <v>12회로</v>
          </cell>
          <cell r="D52" t="str">
            <v>대</v>
          </cell>
        </row>
        <row r="53">
          <cell r="A53">
            <v>56</v>
          </cell>
          <cell r="B53" t="str">
            <v xml:space="preserve"> 토크백모장치신설</v>
          </cell>
          <cell r="C53" t="str">
            <v>18회로</v>
          </cell>
          <cell r="D53" t="str">
            <v>대</v>
          </cell>
        </row>
        <row r="54">
          <cell r="A54">
            <v>57</v>
          </cell>
          <cell r="B54" t="str">
            <v xml:space="preserve"> 토크백모장치신설</v>
          </cell>
          <cell r="C54" t="str">
            <v>24회로</v>
          </cell>
          <cell r="D54" t="str">
            <v>대</v>
          </cell>
        </row>
        <row r="55">
          <cell r="A55">
            <v>58</v>
          </cell>
          <cell r="B55" t="str">
            <v xml:space="preserve"> 토크백자장치신설</v>
          </cell>
          <cell r="C55" t="str">
            <v>기초대형(5W)</v>
          </cell>
          <cell r="D55" t="str">
            <v>대</v>
          </cell>
        </row>
        <row r="56">
          <cell r="A56">
            <v>59</v>
          </cell>
          <cell r="B56" t="str">
            <v xml:space="preserve"> 토크백자장치신설</v>
          </cell>
          <cell r="C56" t="str">
            <v>탁상형(3W)</v>
          </cell>
          <cell r="D56" t="str">
            <v>대</v>
          </cell>
        </row>
        <row r="57">
          <cell r="A57">
            <v>60</v>
          </cell>
          <cell r="B57" t="str">
            <v xml:space="preserve"> 옥외제어케이블신설</v>
          </cell>
          <cell r="C57" t="str">
            <v>CTC 2P</v>
          </cell>
          <cell r="D57" t="str">
            <v>m</v>
          </cell>
        </row>
        <row r="58">
          <cell r="A58">
            <v>61</v>
          </cell>
          <cell r="B58" t="str">
            <v xml:space="preserve"> 토크백자장치
 접지신설</v>
          </cell>
          <cell r="C58" t="str">
            <v>50Ω
(대지비저항100Ω)</v>
          </cell>
          <cell r="D58" t="str">
            <v>개소</v>
          </cell>
        </row>
        <row r="59">
          <cell r="A59">
            <v>62</v>
          </cell>
          <cell r="B59" t="str">
            <v xml:space="preserve"> 토크백자장치
 접지신설</v>
          </cell>
          <cell r="C59" t="str">
            <v>50Ω
(대지비저항200Ω)</v>
          </cell>
          <cell r="D59" t="str">
            <v>개소</v>
          </cell>
        </row>
        <row r="60">
          <cell r="A60">
            <v>63</v>
          </cell>
          <cell r="B60" t="str">
            <v xml:space="preserve"> 토크백자장치
 접지신설</v>
          </cell>
          <cell r="C60" t="str">
            <v>50Ω
(대지비저항300Ω)</v>
          </cell>
          <cell r="D60" t="str">
            <v>개소</v>
          </cell>
        </row>
        <row r="61">
          <cell r="A61">
            <v>64</v>
          </cell>
          <cell r="B61" t="str">
            <v xml:space="preserve"> 방송용AMP신설</v>
          </cell>
          <cell r="C61" t="str">
            <v>120W
(Rack Type)</v>
          </cell>
          <cell r="D61" t="str">
            <v>대</v>
          </cell>
        </row>
        <row r="62">
          <cell r="A62">
            <v>65</v>
          </cell>
          <cell r="B62" t="str">
            <v xml:space="preserve"> 방송용고성기신설</v>
          </cell>
          <cell r="C62" t="str">
            <v>25W×2대
(기초대형)</v>
          </cell>
          <cell r="D62" t="str">
            <v>식</v>
          </cell>
        </row>
        <row r="63">
          <cell r="A63">
            <v>66</v>
          </cell>
          <cell r="B63" t="str">
            <v xml:space="preserve"> 트라프뚜껑
 열고닫기</v>
          </cell>
          <cell r="C63" t="str">
            <v>T-120</v>
          </cell>
          <cell r="D63" t="str">
            <v>m</v>
          </cell>
        </row>
        <row r="64">
          <cell r="A64">
            <v>67</v>
          </cell>
          <cell r="B64" t="str">
            <v xml:space="preserve"> 백관부설</v>
          </cell>
          <cell r="C64" t="str">
            <v>Φ100mm</v>
          </cell>
          <cell r="D64" t="str">
            <v>m</v>
          </cell>
        </row>
        <row r="65">
          <cell r="A65">
            <v>68</v>
          </cell>
          <cell r="B65" t="str">
            <v xml:space="preserve"> 토크백모장치
 접지신설</v>
          </cell>
          <cell r="C65" t="str">
            <v>10Ω
(대지비저항100Ω)</v>
          </cell>
          <cell r="D65" t="str">
            <v>개소</v>
          </cell>
        </row>
        <row r="66">
          <cell r="A66">
            <v>69</v>
          </cell>
          <cell r="B66" t="str">
            <v xml:space="preserve"> 토크백모장치
 접지신설</v>
          </cell>
          <cell r="C66" t="str">
            <v>10Ω
(대지비저항200Ω)</v>
          </cell>
          <cell r="D66" t="str">
            <v>개소</v>
          </cell>
        </row>
        <row r="67">
          <cell r="A67">
            <v>70</v>
          </cell>
          <cell r="B67" t="str">
            <v xml:space="preserve"> 토크백모장치
 접지신설</v>
          </cell>
          <cell r="C67" t="str">
            <v>10Ω
(대지비저항300Ω)</v>
          </cell>
          <cell r="D67" t="str">
            <v>개소</v>
          </cell>
        </row>
        <row r="68">
          <cell r="A68">
            <v>71</v>
          </cell>
          <cell r="B68" t="str">
            <v xml:space="preserve">    다) 사령전화설비</v>
          </cell>
        </row>
        <row r="69">
          <cell r="A69">
            <v>72</v>
          </cell>
          <cell r="B69" t="str">
            <v xml:space="preserve"> 사령전화기
 자장치신설</v>
          </cell>
          <cell r="C69" t="str">
            <v>DTMF식</v>
          </cell>
          <cell r="D69" t="str">
            <v>대</v>
          </cell>
        </row>
        <row r="70">
          <cell r="A70">
            <v>73</v>
          </cell>
          <cell r="B70" t="str">
            <v xml:space="preserve"> 사령전화기
 운용장치신설</v>
          </cell>
          <cell r="C70" t="str">
            <v>DTMF식</v>
          </cell>
          <cell r="D70" t="str">
            <v>대</v>
          </cell>
        </row>
        <row r="71">
          <cell r="A71">
            <v>74</v>
          </cell>
          <cell r="B71" t="str">
            <v xml:space="preserve">    라) 모사전송설비</v>
          </cell>
        </row>
        <row r="72">
          <cell r="A72">
            <v>75</v>
          </cell>
          <cell r="B72" t="str">
            <v xml:space="preserve"> 모사전송장치신설</v>
          </cell>
          <cell r="C72" t="str">
            <v>GⅢ급</v>
          </cell>
          <cell r="D72" t="str">
            <v>대</v>
          </cell>
        </row>
        <row r="73">
          <cell r="A73">
            <v>76</v>
          </cell>
          <cell r="B73" t="str">
            <v xml:space="preserve"> 모사전송동보장치신설</v>
          </cell>
          <cell r="C73" t="str">
            <v>64회선용</v>
          </cell>
          <cell r="D73" t="str">
            <v>대</v>
          </cell>
        </row>
        <row r="74">
          <cell r="A74">
            <v>77</v>
          </cell>
          <cell r="B74" t="str">
            <v xml:space="preserve">    마) 직통전화설비</v>
          </cell>
        </row>
        <row r="75">
          <cell r="A75">
            <v>78</v>
          </cell>
          <cell r="B75" t="str">
            <v xml:space="preserve"> 직통전화기신설</v>
          </cell>
          <cell r="C75" t="str">
            <v>주파수식</v>
          </cell>
          <cell r="D75" t="str">
            <v>대</v>
          </cell>
        </row>
        <row r="76">
          <cell r="A76">
            <v>79</v>
          </cell>
          <cell r="B76" t="str">
            <v xml:space="preserve">    바) 사령원격
        방송설비</v>
          </cell>
        </row>
        <row r="77">
          <cell r="A77">
            <v>80</v>
          </cell>
          <cell r="B77" t="str">
            <v xml:space="preserve"> 사령원격방송
 주장치설치</v>
          </cell>
          <cell r="C77" t="str">
            <v>2회선용</v>
          </cell>
          <cell r="D77" t="str">
            <v>대</v>
          </cell>
        </row>
        <row r="78">
          <cell r="A78">
            <v>81</v>
          </cell>
          <cell r="B78" t="str">
            <v xml:space="preserve"> 사령원격방송모장치
 설치(운용대포함)</v>
          </cell>
          <cell r="C78" t="str">
            <v>200회선용</v>
          </cell>
          <cell r="D78" t="str">
            <v>대</v>
          </cell>
        </row>
        <row r="79">
          <cell r="A79">
            <v>82</v>
          </cell>
          <cell r="B79" t="str">
            <v xml:space="preserve"> 사령원격방송
 자장치설치</v>
          </cell>
          <cell r="C79" t="str">
            <v>자장치</v>
          </cell>
          <cell r="D79" t="str">
            <v>대</v>
          </cell>
        </row>
        <row r="80">
          <cell r="A80">
            <v>83</v>
          </cell>
          <cell r="B80" t="str">
            <v xml:space="preserve">    사) 이동화상설비</v>
          </cell>
        </row>
        <row r="81">
          <cell r="A81">
            <v>84</v>
          </cell>
          <cell r="B81" t="str">
            <v xml:space="preserve"> ENG CAMERA</v>
          </cell>
          <cell r="C81" t="str">
            <v>3CCD(렌즈및발전기,
cable포함)</v>
          </cell>
          <cell r="D81" t="str">
            <v>SET</v>
          </cell>
        </row>
        <row r="82">
          <cell r="A82">
            <v>85</v>
          </cell>
          <cell r="B82" t="str">
            <v xml:space="preserve"> TRIPOO</v>
          </cell>
          <cell r="C82" t="str">
            <v>삼각대</v>
          </cell>
          <cell r="D82" t="str">
            <v>SET</v>
          </cell>
        </row>
        <row r="83">
          <cell r="A83">
            <v>86</v>
          </cell>
          <cell r="B83" t="str">
            <v xml:space="preserve"> 무선마이크</v>
          </cell>
          <cell r="C83" t="str">
            <v>중계용</v>
          </cell>
          <cell r="D83" t="str">
            <v>SET</v>
          </cell>
        </row>
        <row r="84">
          <cell r="A84">
            <v>87</v>
          </cell>
          <cell r="B84" t="str">
            <v xml:space="preserve"> 광송신기(OTX)</v>
          </cell>
          <cell r="C84" t="str">
            <v>이동화상전송용</v>
          </cell>
          <cell r="D84" t="str">
            <v>대</v>
          </cell>
        </row>
        <row r="85">
          <cell r="A85">
            <v>88</v>
          </cell>
          <cell r="B85" t="str">
            <v xml:space="preserve"> 광수신기(ORX)</v>
          </cell>
          <cell r="C85" t="str">
            <v>이동화상전송용</v>
          </cell>
          <cell r="D85" t="str">
            <v>대</v>
          </cell>
        </row>
        <row r="86">
          <cell r="A86">
            <v>89</v>
          </cell>
          <cell r="B86" t="str">
            <v xml:space="preserve"> V.D.A</v>
          </cell>
          <cell r="C86" t="str">
            <v>1 IN 3 OUT</v>
          </cell>
          <cell r="D86" t="str">
            <v>개</v>
          </cell>
        </row>
        <row r="87">
          <cell r="A87">
            <v>90</v>
          </cell>
          <cell r="B87" t="str">
            <v xml:space="preserve"> MONITOR</v>
          </cell>
          <cell r="C87" t="str">
            <v>10인치</v>
          </cell>
          <cell r="D87" t="str">
            <v>대</v>
          </cell>
        </row>
        <row r="88">
          <cell r="A88">
            <v>91</v>
          </cell>
          <cell r="B88" t="str">
            <v xml:space="preserve"> 이동형 RACK</v>
          </cell>
          <cell r="C88" t="str">
            <v>Special</v>
          </cell>
          <cell r="D88" t="str">
            <v>SET</v>
          </cell>
        </row>
        <row r="89">
          <cell r="A89">
            <v>92</v>
          </cell>
          <cell r="B89" t="str">
            <v xml:space="preserve"> 이동형 OFD</v>
          </cell>
          <cell r="C89" t="str">
            <v>1Core용</v>
          </cell>
          <cell r="D89" t="str">
            <v>개</v>
          </cell>
        </row>
        <row r="90">
          <cell r="A90">
            <v>93</v>
          </cell>
          <cell r="B90" t="str">
            <v xml:space="preserve">    아) 화상전송설비</v>
          </cell>
        </row>
        <row r="91">
          <cell r="A91">
            <v>94</v>
          </cell>
          <cell r="B91" t="str">
            <v xml:space="preserve"> Encoder신설</v>
          </cell>
          <cell r="C91" t="str">
            <v>4CH</v>
          </cell>
          <cell r="D91" t="str">
            <v>대</v>
          </cell>
        </row>
        <row r="92">
          <cell r="A92">
            <v>95</v>
          </cell>
          <cell r="B92" t="str">
            <v xml:space="preserve"> Decoder신설</v>
          </cell>
          <cell r="C92" t="str">
            <v>4CH</v>
          </cell>
          <cell r="D92" t="str">
            <v>대</v>
          </cell>
        </row>
        <row r="93">
          <cell r="A93">
            <v>96</v>
          </cell>
          <cell r="B93" t="str">
            <v xml:space="preserve"> 광송신기신설
 (OTX)</v>
          </cell>
          <cell r="C93" t="str">
            <v>화상전송용</v>
          </cell>
          <cell r="D93" t="str">
            <v>대</v>
          </cell>
        </row>
        <row r="94">
          <cell r="A94">
            <v>97</v>
          </cell>
          <cell r="B94" t="str">
            <v xml:space="preserve"> 광수신기신설
 (ORX)</v>
          </cell>
          <cell r="C94" t="str">
            <v>화상전송용</v>
          </cell>
          <cell r="D94" t="str">
            <v>대</v>
          </cell>
        </row>
        <row r="95">
          <cell r="A95">
            <v>98</v>
          </cell>
          <cell r="B95" t="str">
            <v xml:space="preserve"> 광중계기신설</v>
          </cell>
          <cell r="C95" t="str">
            <v>화상전송용</v>
          </cell>
          <cell r="D95" t="str">
            <v>대</v>
          </cell>
        </row>
        <row r="96">
          <cell r="A96">
            <v>99</v>
          </cell>
          <cell r="B96" t="str">
            <v xml:space="preserve"> NMS소프트웨어</v>
          </cell>
          <cell r="C96" t="str">
            <v>화상전송용</v>
          </cell>
          <cell r="D96" t="str">
            <v>식</v>
          </cell>
        </row>
        <row r="97">
          <cell r="A97">
            <v>100</v>
          </cell>
          <cell r="B97" t="str">
            <v xml:space="preserve"> 통신실감시용
 광송신기신설</v>
          </cell>
          <cell r="C97" t="str">
            <v>화상전송용</v>
          </cell>
          <cell r="D97" t="str">
            <v>대</v>
          </cell>
        </row>
        <row r="98">
          <cell r="A98">
            <v>101</v>
          </cell>
          <cell r="B98" t="str">
            <v>45. 무선장치</v>
          </cell>
        </row>
        <row r="99">
          <cell r="A99">
            <v>102</v>
          </cell>
          <cell r="B99" t="str">
            <v xml:space="preserve">    가) 역용열차무선설비</v>
          </cell>
        </row>
        <row r="100">
          <cell r="A100">
            <v>103</v>
          </cell>
          <cell r="B100" t="str">
            <v xml:space="preserve"> 열차무선원격
 조정반신설</v>
          </cell>
          <cell r="C100" t="str">
            <v>열차무선용</v>
          </cell>
          <cell r="D100" t="str">
            <v>대</v>
          </cell>
        </row>
        <row r="101">
          <cell r="A101">
            <v>104</v>
          </cell>
          <cell r="B101" t="str">
            <v xml:space="preserve"> 열차무선
 송,수신기신설</v>
          </cell>
          <cell r="C101" t="str">
            <v>15W 역용
(유무선결합기포함)</v>
          </cell>
          <cell r="D101" t="str">
            <v>대</v>
          </cell>
        </row>
        <row r="102">
          <cell r="A102">
            <v>105</v>
          </cell>
          <cell r="B102" t="str">
            <v xml:space="preserve"> 열차무선
 수신기신설</v>
          </cell>
          <cell r="C102" t="str">
            <v>감청용</v>
          </cell>
          <cell r="D102" t="str">
            <v>대</v>
          </cell>
        </row>
        <row r="103">
          <cell r="A103">
            <v>106</v>
          </cell>
          <cell r="B103" t="str">
            <v xml:space="preserve"> 열차무선
 안테나신설</v>
          </cell>
          <cell r="C103" t="str">
            <v>다이폴1호</v>
          </cell>
          <cell r="D103" t="str">
            <v>기</v>
          </cell>
        </row>
        <row r="104">
          <cell r="A104">
            <v>107</v>
          </cell>
          <cell r="B104" t="str">
            <v xml:space="preserve"> 열차무선
 안테나신설</v>
          </cell>
          <cell r="C104" t="str">
            <v>다이폴2호</v>
          </cell>
          <cell r="D104" t="str">
            <v>기</v>
          </cell>
        </row>
        <row r="105">
          <cell r="A105">
            <v>108</v>
          </cell>
          <cell r="B105" t="str">
            <v xml:space="preserve"> 열차무선전원
 장치함신설</v>
          </cell>
          <cell r="C105" t="str">
            <v>12V 10A
(RT, BATT 포함)</v>
          </cell>
          <cell r="D105" t="str">
            <v>대</v>
          </cell>
        </row>
        <row r="106">
          <cell r="A106">
            <v>109</v>
          </cell>
          <cell r="B106" t="str">
            <v xml:space="preserve"> 급전선신설</v>
          </cell>
          <cell r="C106" t="str">
            <v>RG-8U</v>
          </cell>
          <cell r="D106" t="str">
            <v>m</v>
          </cell>
        </row>
        <row r="107">
          <cell r="A107">
            <v>110</v>
          </cell>
          <cell r="B107" t="str">
            <v xml:space="preserve"> 열차무선송수신기
 및철탑접지신설</v>
          </cell>
          <cell r="C107" t="str">
            <v>20Ω
(대지비저항100Ω)</v>
          </cell>
          <cell r="D107" t="str">
            <v>개소</v>
          </cell>
        </row>
        <row r="108">
          <cell r="A108">
            <v>111</v>
          </cell>
          <cell r="B108" t="str">
            <v xml:space="preserve"> 열차무선송수신기
 및철탑접지신설</v>
          </cell>
          <cell r="C108" t="str">
            <v>20Ω
(대지비저항200Ω)</v>
          </cell>
          <cell r="D108" t="str">
            <v>개소</v>
          </cell>
        </row>
        <row r="109">
          <cell r="A109">
            <v>112</v>
          </cell>
          <cell r="B109" t="str">
            <v xml:space="preserve"> 열차무선송수신기
 및철탑접지신설</v>
          </cell>
          <cell r="C109" t="str">
            <v>20Ω
(대지비저항300Ω)</v>
          </cell>
          <cell r="D109" t="str">
            <v>개소</v>
          </cell>
        </row>
        <row r="110">
          <cell r="A110">
            <v>113</v>
          </cell>
          <cell r="B110" t="str">
            <v xml:space="preserve"> 사령실Master
 Control장비신설</v>
          </cell>
          <cell r="C110" t="str">
            <v>10회선용</v>
          </cell>
          <cell r="D110" t="str">
            <v>식</v>
          </cell>
        </row>
        <row r="111">
          <cell r="A111">
            <v>114</v>
          </cell>
          <cell r="B111" t="str">
            <v xml:space="preserve"> 사령실원격
 제어장치신설</v>
          </cell>
          <cell r="C111" t="str">
            <v>10회선용</v>
          </cell>
          <cell r="D111" t="str">
            <v>식</v>
          </cell>
        </row>
        <row r="112">
          <cell r="A112">
            <v>115</v>
          </cell>
          <cell r="B112" t="str">
            <v>45. 역무자동장치</v>
          </cell>
        </row>
        <row r="113">
          <cell r="A113">
            <v>116</v>
          </cell>
          <cell r="B113" t="str">
            <v xml:space="preserve"> 자동개,집표기신설</v>
          </cell>
          <cell r="C113" t="str">
            <v>FLAP</v>
          </cell>
          <cell r="D113" t="str">
            <v>대</v>
          </cell>
        </row>
        <row r="114">
          <cell r="A114">
            <v>117</v>
          </cell>
          <cell r="B114" t="str">
            <v xml:space="preserve"> 자동발매기신설</v>
          </cell>
          <cell r="C114" t="str">
            <v>POM(보통권)</v>
          </cell>
          <cell r="D114" t="str">
            <v>대</v>
          </cell>
        </row>
        <row r="115">
          <cell r="A115">
            <v>118</v>
          </cell>
          <cell r="B115" t="str">
            <v xml:space="preserve"> 자동발권기신설</v>
          </cell>
          <cell r="C115" t="str">
            <v>TOM</v>
          </cell>
          <cell r="D115" t="str">
            <v>대</v>
          </cell>
        </row>
        <row r="116">
          <cell r="A116">
            <v>119</v>
          </cell>
          <cell r="B116" t="str">
            <v xml:space="preserve"> 자동판독기신설</v>
          </cell>
          <cell r="D116" t="str">
            <v>대</v>
          </cell>
        </row>
        <row r="117">
          <cell r="A117">
            <v>120</v>
          </cell>
          <cell r="B117" t="str">
            <v xml:space="preserve"> 중앙전산기신설
 (OWS,MWS,FSP포함)</v>
          </cell>
          <cell r="C117" t="str">
            <v>MFC</v>
          </cell>
          <cell r="D117" t="str">
            <v>식</v>
          </cell>
        </row>
        <row r="118">
          <cell r="A118">
            <v>121</v>
          </cell>
          <cell r="B118" t="str">
            <v xml:space="preserve"> 역단위전산기신설</v>
          </cell>
          <cell r="C118" t="str">
            <v>SACU</v>
          </cell>
          <cell r="D118" t="str">
            <v>식</v>
          </cell>
        </row>
        <row r="119">
          <cell r="A119">
            <v>122</v>
          </cell>
          <cell r="B119" t="str">
            <v xml:space="preserve"> 운용자용전산기신설</v>
          </cell>
          <cell r="C119" t="str">
            <v>OWS</v>
          </cell>
          <cell r="D119" t="str">
            <v>식</v>
          </cell>
        </row>
        <row r="120">
          <cell r="A120">
            <v>123</v>
          </cell>
          <cell r="B120" t="str">
            <v xml:space="preserve"> 유지보수용전산기신설</v>
          </cell>
          <cell r="C120" t="str">
            <v>LMWS</v>
          </cell>
          <cell r="D120" t="str">
            <v>식</v>
          </cell>
        </row>
        <row r="121">
          <cell r="A121">
            <v>124</v>
          </cell>
          <cell r="B121" t="str">
            <v xml:space="preserve"> Test-Bench및
 시험장비</v>
          </cell>
          <cell r="C121" t="str">
            <v>교육및시험용</v>
          </cell>
          <cell r="D121" t="str">
            <v>식</v>
          </cell>
        </row>
        <row r="122">
          <cell r="A122">
            <v>125</v>
          </cell>
          <cell r="B122" t="str">
            <v xml:space="preserve"> UPS설치</v>
          </cell>
          <cell r="C122" t="str">
            <v>10KVA</v>
          </cell>
          <cell r="D122" t="str">
            <v>대</v>
          </cell>
        </row>
        <row r="123">
          <cell r="A123">
            <v>126</v>
          </cell>
          <cell r="B123" t="str">
            <v xml:space="preserve"> 항온항습기설치</v>
          </cell>
          <cell r="C123" t="str">
            <v>5HP</v>
          </cell>
          <cell r="D123" t="str">
            <v>대</v>
          </cell>
        </row>
        <row r="124">
          <cell r="A124">
            <v>127</v>
          </cell>
          <cell r="B124" t="str">
            <v xml:space="preserve"> 역무자동화
 접지신설</v>
          </cell>
          <cell r="C124" t="str">
            <v>10Ω
(대지비저항100Ω)</v>
          </cell>
          <cell r="D124" t="str">
            <v>개소</v>
          </cell>
        </row>
        <row r="125">
          <cell r="A125">
            <v>128</v>
          </cell>
          <cell r="B125" t="str">
            <v xml:space="preserve"> 역무자동화
 접지신설</v>
          </cell>
          <cell r="C125" t="str">
            <v>10Ω
(대지비저항200Ω)</v>
          </cell>
          <cell r="D125" t="str">
            <v>개소</v>
          </cell>
        </row>
        <row r="126">
          <cell r="A126">
            <v>129</v>
          </cell>
          <cell r="B126" t="str">
            <v xml:space="preserve"> 역무자동화
 접지신설</v>
          </cell>
          <cell r="C126" t="str">
            <v>10Ω
(대지비저항300Ω)</v>
          </cell>
          <cell r="D126" t="str">
            <v>개소</v>
          </cell>
        </row>
        <row r="127">
          <cell r="A127">
            <v>130</v>
          </cell>
          <cell r="B127" t="str">
            <v xml:space="preserve"> 이동형카메라신설</v>
          </cell>
          <cell r="C127" t="str">
            <v>2LUX</v>
          </cell>
          <cell r="D127" t="str">
            <v>대</v>
          </cell>
        </row>
        <row r="128">
          <cell r="A128">
            <v>131</v>
          </cell>
          <cell r="B128" t="str">
            <v xml:space="preserve"> AUTO IRIS LENS</v>
          </cell>
          <cell r="C128" t="str">
            <v>8mm</v>
          </cell>
          <cell r="D128" t="str">
            <v>대</v>
          </cell>
        </row>
        <row r="129">
          <cell r="A129">
            <v>132</v>
          </cell>
          <cell r="B129" t="str">
            <v xml:space="preserve"> 사령실화상전송
 CONSOLE신설</v>
          </cell>
          <cell r="C129" t="str">
            <v>화상전송용</v>
          </cell>
          <cell r="D129" t="str">
            <v>식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바닥판"/>
      <sheetName val="바닥판(방음벽)"/>
      <sheetName val="하중"/>
      <sheetName val="연속부"/>
      <sheetName val="신축량산정J2"/>
      <sheetName val="신축량산정J3"/>
      <sheetName val="단면상수 및 주빔설계"/>
      <sheetName val="단면상수 및 주빔설계 (2)"/>
      <sheetName val="신축이음"/>
      <sheetName val="반력집계"/>
      <sheetName val="합성전반력"/>
      <sheetName val="합성후반력"/>
      <sheetName val="활하중"/>
      <sheetName val="SAP2Sapn"/>
      <sheetName val="DATA입력"/>
      <sheetName val="단면 (2)"/>
      <sheetName val="ABUT수량-A1"/>
      <sheetName val="INPUT"/>
      <sheetName val="교각1"/>
      <sheetName val="입찰안"/>
      <sheetName val="설계조건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2">
          <cell r="Q12">
            <v>250</v>
          </cell>
        </row>
        <row r="13">
          <cell r="R13">
            <v>200</v>
          </cell>
        </row>
        <row r="174">
          <cell r="AD174">
            <v>1.07</v>
          </cell>
        </row>
        <row r="281">
          <cell r="H281">
            <v>2.5</v>
          </cell>
        </row>
      </sheetData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기준자료"/>
      <sheetName val="품셈표"/>
      <sheetName val="지입단가"/>
      <sheetName val="설계명세서"/>
      <sheetName val="BASIC (2)"/>
    </sheetNames>
    <sheetDataSet>
      <sheetData sheetId="0" refreshError="1"/>
      <sheetData sheetId="1" refreshError="1">
        <row r="4">
          <cell r="C4">
            <v>44101</v>
          </cell>
        </row>
        <row r="8">
          <cell r="C8">
            <v>57177</v>
          </cell>
        </row>
        <row r="9">
          <cell r="C9">
            <v>51718</v>
          </cell>
        </row>
        <row r="10">
          <cell r="C10">
            <v>42361</v>
          </cell>
        </row>
        <row r="11">
          <cell r="C11">
            <v>41929</v>
          </cell>
        </row>
        <row r="12">
          <cell r="C12">
            <v>57460</v>
          </cell>
        </row>
        <row r="13">
          <cell r="C13">
            <v>39631</v>
          </cell>
        </row>
        <row r="14">
          <cell r="C14">
            <v>28541</v>
          </cell>
        </row>
        <row r="21">
          <cell r="C21">
            <v>64949</v>
          </cell>
        </row>
        <row r="22">
          <cell r="C22">
            <v>62850</v>
          </cell>
        </row>
        <row r="26">
          <cell r="C26">
            <v>35423</v>
          </cell>
        </row>
        <row r="27">
          <cell r="C27">
            <v>42279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"/>
      <sheetName val="주형"/>
      <sheetName val="단면상수 및 주빔설계"/>
      <sheetName val="수주추정"/>
      <sheetName val="ABUT수량-A1"/>
      <sheetName val="장비집계"/>
      <sheetName val="가시설(TYPE-A)"/>
      <sheetName val="1-1평균터파기고(1)"/>
    </sheetNames>
    <sheetDataSet>
      <sheetData sheetId="0" refreshError="1">
        <row r="124">
          <cell r="G124">
            <v>2.5</v>
          </cell>
        </row>
        <row r="125">
          <cell r="O125">
            <v>2.7</v>
          </cell>
        </row>
        <row r="128">
          <cell r="G128">
            <v>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uard(mac)"/>
      <sheetName val="설계"/>
      <sheetName val="단면상수 및 주빔설계"/>
      <sheetName val="ABUT수량-A1"/>
      <sheetName val="INPUT"/>
    </sheetNames>
    <sheetDataSet>
      <sheetData sheetId="0" refreshError="1">
        <row r="1">
          <cell r="A1" t="str">
            <v>bs_chekjum</v>
          </cell>
          <cell r="C1" t="str">
            <v>bs_chekplus</v>
          </cell>
          <cell r="E1" t="str">
            <v>bs_chekwave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구-변수"/>
      <sheetName val="guard(mac)"/>
      <sheetName val="상-교대(A1-A2)"/>
      <sheetName val="Summary Sheets"/>
      <sheetName val="교각1"/>
      <sheetName val="WEON"/>
      <sheetName val="DATA입력"/>
      <sheetName val="점수계산1-2"/>
      <sheetName val="입찰"/>
      <sheetName val="현경"/>
      <sheetName val="단면 (2)"/>
      <sheetName val="단면상수 및 주빔설계"/>
      <sheetName val="공주방향"/>
      <sheetName val="1.설계조건"/>
      <sheetName val="수량집계표"/>
      <sheetName val="INPUT"/>
      <sheetName val="간선계산"/>
      <sheetName val="설계"/>
      <sheetName val="말뚝기초"/>
      <sheetName val="노임단가"/>
      <sheetName val="표지"/>
      <sheetName val="부속동"/>
      <sheetName val="Sheet5"/>
      <sheetName val="Sheet6 (3)"/>
      <sheetName val="하중"/>
      <sheetName val="BOQ(전체)"/>
      <sheetName val="일위대가"/>
      <sheetName val="IMPEADENCE MAP 취수장"/>
      <sheetName val="설계조건"/>
      <sheetName val="내역표지"/>
      <sheetName val="ABUT수량-A1"/>
      <sheetName val="포장복구집계"/>
      <sheetName val="집계표"/>
      <sheetName val="진주방향"/>
      <sheetName val="A-4"/>
      <sheetName val="수안보-MBR1"/>
      <sheetName val="단면특성치"/>
      <sheetName val="주beam"/>
      <sheetName val="6PILE  (돌출)"/>
      <sheetName val="DATA 입력란"/>
      <sheetName val="공사비집계"/>
      <sheetName val="안정검토"/>
      <sheetName val="SLAB근거-1"/>
      <sheetName val="금액내역서"/>
      <sheetName val="단면설계"/>
      <sheetName val="배수공"/>
      <sheetName val="측구공"/>
      <sheetName val="측구집계"/>
      <sheetName val="BSD (2)"/>
      <sheetName val="슬래브(유곡)"/>
      <sheetName val="결과조달"/>
      <sheetName val="작성기준"/>
      <sheetName val="인원계획"/>
      <sheetName val="COPING"/>
      <sheetName val="역T형"/>
      <sheetName val="데리네이타현황"/>
      <sheetName val="SLIDES"/>
      <sheetName val="1-1평균터파기고(1)"/>
      <sheetName val="성서방향-교대(A2)"/>
      <sheetName val="2.단면가정"/>
      <sheetName val="조명율표"/>
      <sheetName val="산근"/>
      <sheetName val="중량산출"/>
      <sheetName val="LEGEND"/>
    </sheetNames>
    <definedNames>
      <definedName name="Button328_Click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준공검사보고서"/>
      <sheetName val="정산비교"/>
      <sheetName val="변경내역"/>
      <sheetName val="정산내역"/>
      <sheetName val="노무산출서"/>
      <sheetName val="소요자재 "/>
      <sheetName val="바인드물량"/>
      <sheetName val="코아접속"/>
      <sheetName val="기별"/>
      <sheetName val="피스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표"/>
      <sheetName val="내역서"/>
      <sheetName val="수량산출"/>
      <sheetName val="단위가격"/>
      <sheetName val="수량산출내역"/>
      <sheetName val="운반비"/>
      <sheetName val="운반거리"/>
      <sheetName val="운반비근거"/>
      <sheetName val="중량산출근거"/>
      <sheetName val="적용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B2" t="str">
            <v>품  명</v>
          </cell>
          <cell r="C2" t="str">
            <v>규  격</v>
          </cell>
          <cell r="D2" t="str">
            <v>단위</v>
          </cell>
          <cell r="E2" t="str">
            <v>적  용</v>
          </cell>
          <cell r="F2" t="str">
            <v>물가자료(5월)</v>
          </cell>
          <cell r="H2" t="str">
            <v>물가정보(5월)</v>
          </cell>
          <cell r="J2" t="str">
            <v>유통물가(5월)</v>
          </cell>
          <cell r="L2" t="str">
            <v>외부견적(A)</v>
          </cell>
          <cell r="N2" t="str">
            <v>외부견적(B)</v>
          </cell>
          <cell r="P2" t="str">
            <v>외부견적(C)</v>
          </cell>
          <cell r="R2" t="str">
            <v>노무비</v>
          </cell>
          <cell r="S2" t="str">
            <v>비   고</v>
          </cell>
        </row>
        <row r="3">
          <cell r="F3" t="str">
            <v>Page</v>
          </cell>
          <cell r="G3" t="str">
            <v>단  가</v>
          </cell>
          <cell r="H3" t="str">
            <v>Page</v>
          </cell>
          <cell r="I3" t="str">
            <v>단  가</v>
          </cell>
          <cell r="J3" t="str">
            <v>Page</v>
          </cell>
          <cell r="K3" t="str">
            <v>단  가</v>
          </cell>
          <cell r="L3" t="str">
            <v>견적사</v>
          </cell>
          <cell r="M3" t="str">
            <v>단  가</v>
          </cell>
          <cell r="N3" t="str">
            <v>견적사</v>
          </cell>
          <cell r="O3" t="str">
            <v>단  가</v>
          </cell>
          <cell r="P3" t="str">
            <v>견적사</v>
          </cell>
          <cell r="Q3" t="str">
            <v>단  가</v>
          </cell>
        </row>
        <row r="4">
          <cell r="A4">
            <v>1</v>
          </cell>
          <cell r="B4" t="str">
            <v>콘크리트타설(철근)</v>
          </cell>
          <cell r="C4" t="str">
            <v>25-210-12</v>
          </cell>
          <cell r="D4" t="str">
            <v>㎥</v>
          </cell>
          <cell r="E4">
            <v>49090</v>
          </cell>
          <cell r="F4">
            <v>115</v>
          </cell>
          <cell r="G4">
            <v>52070</v>
          </cell>
          <cell r="H4">
            <v>98</v>
          </cell>
          <cell r="I4">
            <v>49090</v>
          </cell>
          <cell r="J4">
            <v>51</v>
          </cell>
          <cell r="K4">
            <v>49090</v>
          </cell>
        </row>
        <row r="5">
          <cell r="A5">
            <v>2</v>
          </cell>
          <cell r="B5" t="str">
            <v>콘크리트타설(무근)</v>
          </cell>
          <cell r="C5" t="str">
            <v>40-100-8</v>
          </cell>
          <cell r="D5" t="str">
            <v>㎥</v>
          </cell>
          <cell r="E5">
            <v>39910</v>
          </cell>
          <cell r="F5">
            <v>118</v>
          </cell>
          <cell r="G5">
            <v>43030</v>
          </cell>
          <cell r="H5">
            <v>99</v>
          </cell>
          <cell r="I5">
            <v>39910</v>
          </cell>
          <cell r="J5">
            <v>51</v>
          </cell>
          <cell r="K5">
            <v>39910</v>
          </cell>
        </row>
        <row r="6">
          <cell r="A6">
            <v>3</v>
          </cell>
          <cell r="B6" t="str">
            <v>기초콘크리트타설</v>
          </cell>
          <cell r="C6" t="str">
            <v>40-180-8</v>
          </cell>
          <cell r="D6" t="str">
            <v>㎥</v>
          </cell>
          <cell r="E6">
            <v>43630</v>
          </cell>
          <cell r="F6">
            <v>118</v>
          </cell>
          <cell r="G6">
            <v>44900</v>
          </cell>
          <cell r="H6">
            <v>99</v>
          </cell>
          <cell r="I6">
            <v>43630</v>
          </cell>
          <cell r="J6">
            <v>52</v>
          </cell>
          <cell r="K6">
            <v>43630</v>
          </cell>
        </row>
        <row r="7">
          <cell r="A7">
            <v>4</v>
          </cell>
          <cell r="B7" t="str">
            <v>잡석</v>
          </cell>
          <cell r="C7" t="str">
            <v>밀양,40mm</v>
          </cell>
          <cell r="D7" t="str">
            <v>㎥</v>
          </cell>
          <cell r="E7">
            <v>7000</v>
          </cell>
          <cell r="F7">
            <v>108</v>
          </cell>
          <cell r="G7">
            <v>7500</v>
          </cell>
          <cell r="H7">
            <v>94</v>
          </cell>
          <cell r="I7">
            <v>7000</v>
          </cell>
          <cell r="J7">
            <v>48</v>
          </cell>
          <cell r="K7">
            <v>7500</v>
          </cell>
        </row>
        <row r="8">
          <cell r="A8">
            <v>5</v>
          </cell>
          <cell r="B8" t="str">
            <v>C CHANNEL</v>
          </cell>
          <cell r="C8" t="str">
            <v>42×42×2.6t</v>
          </cell>
          <cell r="D8" t="str">
            <v>m</v>
          </cell>
          <cell r="E8">
            <v>2800</v>
          </cell>
          <cell r="F8">
            <v>896</v>
          </cell>
          <cell r="G8">
            <v>3500</v>
          </cell>
          <cell r="H8">
            <v>955</v>
          </cell>
          <cell r="I8">
            <v>2800</v>
          </cell>
          <cell r="J8">
            <v>803</v>
          </cell>
          <cell r="K8">
            <v>3000</v>
          </cell>
        </row>
        <row r="9">
          <cell r="A9">
            <v>6</v>
          </cell>
          <cell r="B9" t="str">
            <v>콘크리트 못</v>
          </cell>
          <cell r="C9" t="str">
            <v>100mm</v>
          </cell>
          <cell r="D9" t="str">
            <v>EA</v>
          </cell>
          <cell r="E9">
            <v>550</v>
          </cell>
          <cell r="F9">
            <v>68</v>
          </cell>
          <cell r="G9">
            <v>550</v>
          </cell>
          <cell r="H9">
            <v>73</v>
          </cell>
          <cell r="I9">
            <v>650</v>
          </cell>
          <cell r="J9">
            <v>26</v>
          </cell>
          <cell r="K9">
            <v>650</v>
          </cell>
        </row>
        <row r="10">
          <cell r="A10">
            <v>7</v>
          </cell>
          <cell r="B10" t="str">
            <v>합판</v>
          </cell>
          <cell r="C10" t="str">
            <v>준내수 4.8t</v>
          </cell>
          <cell r="D10" t="str">
            <v>㎡</v>
          </cell>
          <cell r="E10">
            <v>3502</v>
          </cell>
          <cell r="F10">
            <v>511</v>
          </cell>
          <cell r="G10">
            <v>3502</v>
          </cell>
          <cell r="J10">
            <v>329</v>
          </cell>
          <cell r="K10">
            <v>3502</v>
          </cell>
        </row>
        <row r="11">
          <cell r="A11">
            <v>8</v>
          </cell>
          <cell r="B11" t="str">
            <v>각재</v>
          </cell>
          <cell r="C11" t="str">
            <v>외송</v>
          </cell>
          <cell r="D11" t="str">
            <v>㎥</v>
          </cell>
          <cell r="E11">
            <v>246486</v>
          </cell>
          <cell r="F11">
            <v>137</v>
          </cell>
          <cell r="G11">
            <v>257202</v>
          </cell>
          <cell r="H11">
            <v>104</v>
          </cell>
          <cell r="I11">
            <v>246486</v>
          </cell>
          <cell r="J11">
            <v>60</v>
          </cell>
          <cell r="K11">
            <v>278635</v>
          </cell>
        </row>
        <row r="12">
          <cell r="A12">
            <v>9</v>
          </cell>
          <cell r="B12" t="str">
            <v>철선</v>
          </cell>
          <cell r="C12" t="str">
            <v>보통철선 #18</v>
          </cell>
          <cell r="D12" t="str">
            <v>㎏</v>
          </cell>
          <cell r="E12">
            <v>830</v>
          </cell>
          <cell r="F12">
            <v>65</v>
          </cell>
          <cell r="G12">
            <v>830</v>
          </cell>
          <cell r="H12">
            <v>72</v>
          </cell>
          <cell r="I12">
            <v>830</v>
          </cell>
          <cell r="J12">
            <v>25</v>
          </cell>
          <cell r="K12">
            <v>860</v>
          </cell>
        </row>
        <row r="13">
          <cell r="A13">
            <v>10</v>
          </cell>
          <cell r="B13" t="str">
            <v>못</v>
          </cell>
          <cell r="C13" t="str">
            <v>일반용 N25</v>
          </cell>
          <cell r="D13" t="str">
            <v>㎏</v>
          </cell>
          <cell r="E13">
            <v>1000</v>
          </cell>
          <cell r="F13">
            <v>68</v>
          </cell>
          <cell r="G13">
            <v>1000</v>
          </cell>
          <cell r="H13">
            <v>72</v>
          </cell>
          <cell r="I13">
            <v>1112</v>
          </cell>
          <cell r="J13">
            <v>25</v>
          </cell>
          <cell r="K13">
            <v>1152</v>
          </cell>
        </row>
        <row r="14">
          <cell r="A14">
            <v>11</v>
          </cell>
          <cell r="B14" t="str">
            <v>박리제</v>
          </cell>
          <cell r="D14" t="str">
            <v>ℓ</v>
          </cell>
          <cell r="E14">
            <v>600</v>
          </cell>
          <cell r="H14">
            <v>109</v>
          </cell>
          <cell r="I14">
            <v>600</v>
          </cell>
          <cell r="J14">
            <v>64</v>
          </cell>
          <cell r="K14">
            <v>750</v>
          </cell>
        </row>
        <row r="15">
          <cell r="A15">
            <v>12</v>
          </cell>
          <cell r="B15" t="str">
            <v>침투성방수재</v>
          </cell>
          <cell r="D15" t="str">
            <v>㎏</v>
          </cell>
          <cell r="E15">
            <v>6843</v>
          </cell>
          <cell r="F15">
            <v>370</v>
          </cell>
          <cell r="G15">
            <v>6843</v>
          </cell>
          <cell r="H15">
            <v>327</v>
          </cell>
          <cell r="I15">
            <v>6843</v>
          </cell>
        </row>
        <row r="16">
          <cell r="A16">
            <v>13</v>
          </cell>
          <cell r="B16" t="str">
            <v>철근</v>
          </cell>
          <cell r="C16" t="str">
            <v>D13</v>
          </cell>
          <cell r="D16" t="str">
            <v>㎏</v>
          </cell>
          <cell r="E16">
            <v>605</v>
          </cell>
          <cell r="F16">
            <v>43</v>
          </cell>
          <cell r="G16">
            <v>605</v>
          </cell>
          <cell r="H16">
            <v>42</v>
          </cell>
          <cell r="I16">
            <v>617</v>
          </cell>
          <cell r="J16">
            <v>1</v>
          </cell>
          <cell r="K16">
            <v>615</v>
          </cell>
        </row>
        <row r="17">
          <cell r="A17">
            <v>14</v>
          </cell>
          <cell r="B17" t="str">
            <v>철근</v>
          </cell>
          <cell r="C17" t="str">
            <v>D10</v>
          </cell>
          <cell r="D17" t="str">
            <v>㎏</v>
          </cell>
          <cell r="E17">
            <v>605</v>
          </cell>
          <cell r="F17">
            <v>43</v>
          </cell>
          <cell r="G17">
            <v>605</v>
          </cell>
          <cell r="H17">
            <v>42</v>
          </cell>
          <cell r="I17">
            <v>622</v>
          </cell>
          <cell r="J17">
            <v>1</v>
          </cell>
          <cell r="K17">
            <v>620</v>
          </cell>
        </row>
        <row r="18">
          <cell r="A18">
            <v>15</v>
          </cell>
          <cell r="B18" t="str">
            <v>방수형슬리브</v>
          </cell>
          <cell r="C18" t="str">
            <v>Φ100</v>
          </cell>
          <cell r="D18" t="str">
            <v>EA</v>
          </cell>
          <cell r="E18">
            <v>6500</v>
          </cell>
          <cell r="F18">
            <v>975</v>
          </cell>
          <cell r="G18">
            <v>7000</v>
          </cell>
          <cell r="H18">
            <v>1035</v>
          </cell>
          <cell r="I18">
            <v>6500</v>
          </cell>
        </row>
        <row r="19">
          <cell r="A19">
            <v>16</v>
          </cell>
          <cell r="B19" t="str">
            <v>방수형슬리브</v>
          </cell>
          <cell r="C19" t="str">
            <v>Φ50</v>
          </cell>
          <cell r="D19" t="str">
            <v>EA</v>
          </cell>
          <cell r="E19">
            <v>4550</v>
          </cell>
          <cell r="H19">
            <v>1035</v>
          </cell>
          <cell r="I19">
            <v>4550</v>
          </cell>
        </row>
        <row r="20">
          <cell r="A20">
            <v>18</v>
          </cell>
          <cell r="B20" t="str">
            <v>크램프</v>
          </cell>
          <cell r="C20" t="str">
            <v>ST 54 C</v>
          </cell>
          <cell r="D20" t="str">
            <v>EA</v>
          </cell>
          <cell r="E20">
            <v>552</v>
          </cell>
          <cell r="F20">
            <v>884</v>
          </cell>
          <cell r="G20">
            <v>552</v>
          </cell>
        </row>
        <row r="21">
          <cell r="A21">
            <v>19</v>
          </cell>
          <cell r="B21" t="str">
            <v>크램프</v>
          </cell>
          <cell r="C21" t="str">
            <v>ST 104 C</v>
          </cell>
          <cell r="D21" t="str">
            <v>EA</v>
          </cell>
          <cell r="E21">
            <v>1276</v>
          </cell>
          <cell r="F21">
            <v>884</v>
          </cell>
          <cell r="G21">
            <v>1276</v>
          </cell>
        </row>
        <row r="22">
          <cell r="A22">
            <v>20</v>
          </cell>
          <cell r="B22" t="str">
            <v>전선관</v>
          </cell>
          <cell r="C22" t="str">
            <v>ELP 80 C</v>
          </cell>
          <cell r="D22" t="str">
            <v>m</v>
          </cell>
          <cell r="E22">
            <v>1190</v>
          </cell>
          <cell r="H22">
            <v>948</v>
          </cell>
          <cell r="I22">
            <v>1309</v>
          </cell>
          <cell r="J22">
            <v>794</v>
          </cell>
          <cell r="K22">
            <v>1190</v>
          </cell>
        </row>
        <row r="23">
          <cell r="A23">
            <v>21</v>
          </cell>
          <cell r="B23" t="str">
            <v>전선관</v>
          </cell>
          <cell r="C23" t="str">
            <v>HIPVC 100 C</v>
          </cell>
          <cell r="D23" t="str">
            <v>m</v>
          </cell>
          <cell r="E23">
            <v>4264</v>
          </cell>
          <cell r="F23">
            <v>890</v>
          </cell>
          <cell r="G23">
            <v>4264</v>
          </cell>
          <cell r="H23">
            <v>947</v>
          </cell>
          <cell r="I23">
            <v>4681</v>
          </cell>
          <cell r="J23">
            <v>795</v>
          </cell>
          <cell r="K23">
            <v>4264</v>
          </cell>
        </row>
        <row r="24">
          <cell r="A24">
            <v>22</v>
          </cell>
          <cell r="B24" t="str">
            <v>전선관</v>
          </cell>
          <cell r="C24" t="str">
            <v>HIPVC 54 C</v>
          </cell>
          <cell r="D24" t="str">
            <v>m</v>
          </cell>
          <cell r="E24">
            <v>1673</v>
          </cell>
          <cell r="F24">
            <v>890</v>
          </cell>
          <cell r="G24">
            <v>1835</v>
          </cell>
          <cell r="H24">
            <v>947</v>
          </cell>
          <cell r="I24">
            <v>1673</v>
          </cell>
          <cell r="J24">
            <v>795</v>
          </cell>
          <cell r="K24">
            <v>1835</v>
          </cell>
        </row>
        <row r="25">
          <cell r="A25">
            <v>23</v>
          </cell>
          <cell r="B25" t="str">
            <v>전선관</v>
          </cell>
          <cell r="C25" t="str">
            <v>HIPVC 36 C</v>
          </cell>
          <cell r="D25" t="str">
            <v>m</v>
          </cell>
          <cell r="E25">
            <v>902</v>
          </cell>
          <cell r="F25">
            <v>890</v>
          </cell>
          <cell r="G25">
            <v>991</v>
          </cell>
          <cell r="H25">
            <v>947</v>
          </cell>
          <cell r="I25">
            <v>902</v>
          </cell>
          <cell r="J25">
            <v>795</v>
          </cell>
          <cell r="K25">
            <v>991</v>
          </cell>
        </row>
        <row r="26">
          <cell r="A26">
            <v>24</v>
          </cell>
          <cell r="B26" t="str">
            <v>전선관</v>
          </cell>
          <cell r="C26" t="str">
            <v>HIPVC 22 C</v>
          </cell>
          <cell r="D26" t="str">
            <v>m</v>
          </cell>
          <cell r="E26">
            <v>322</v>
          </cell>
          <cell r="F26">
            <v>890</v>
          </cell>
          <cell r="G26">
            <v>353</v>
          </cell>
          <cell r="H26">
            <v>947</v>
          </cell>
          <cell r="I26">
            <v>322</v>
          </cell>
          <cell r="J26">
            <v>795</v>
          </cell>
          <cell r="K26">
            <v>353</v>
          </cell>
        </row>
        <row r="27">
          <cell r="A27">
            <v>25</v>
          </cell>
          <cell r="B27" t="str">
            <v>전선관</v>
          </cell>
          <cell r="C27" t="str">
            <v>ST 16 C</v>
          </cell>
          <cell r="D27" t="str">
            <v>m</v>
          </cell>
          <cell r="E27">
            <v>1239</v>
          </cell>
          <cell r="F27">
            <v>884</v>
          </cell>
          <cell r="G27">
            <v>1239</v>
          </cell>
          <cell r="H27">
            <v>952</v>
          </cell>
          <cell r="I27">
            <v>1558</v>
          </cell>
          <cell r="J27">
            <v>798</v>
          </cell>
          <cell r="K27">
            <v>1512</v>
          </cell>
        </row>
        <row r="28">
          <cell r="A28">
            <v>26</v>
          </cell>
          <cell r="B28" t="str">
            <v>전선관</v>
          </cell>
          <cell r="C28" t="str">
            <v>ST 54 C</v>
          </cell>
          <cell r="D28" t="str">
            <v>m</v>
          </cell>
          <cell r="E28">
            <v>4152</v>
          </cell>
          <cell r="F28">
            <v>884</v>
          </cell>
          <cell r="G28">
            <v>4152</v>
          </cell>
          <cell r="H28">
            <v>952</v>
          </cell>
          <cell r="I28">
            <v>5089</v>
          </cell>
          <cell r="J28">
            <v>798</v>
          </cell>
          <cell r="K28">
            <v>4941</v>
          </cell>
        </row>
        <row r="29">
          <cell r="A29">
            <v>27</v>
          </cell>
          <cell r="B29" t="str">
            <v>전선관</v>
          </cell>
          <cell r="C29" t="str">
            <v>ST 104 C</v>
          </cell>
          <cell r="D29" t="str">
            <v>m</v>
          </cell>
          <cell r="E29">
            <v>9573</v>
          </cell>
          <cell r="F29">
            <v>884</v>
          </cell>
          <cell r="G29">
            <v>9573</v>
          </cell>
          <cell r="H29">
            <v>952</v>
          </cell>
          <cell r="I29">
            <v>11588</v>
          </cell>
          <cell r="J29">
            <v>798</v>
          </cell>
          <cell r="K29">
            <v>11250</v>
          </cell>
        </row>
        <row r="30">
          <cell r="A30">
            <v>28</v>
          </cell>
          <cell r="B30" t="str">
            <v>접지용전선</v>
          </cell>
          <cell r="C30" t="str">
            <v>GV 100㎟</v>
          </cell>
          <cell r="D30" t="str">
            <v>m</v>
          </cell>
          <cell r="E30">
            <v>4670</v>
          </cell>
          <cell r="F30">
            <v>858</v>
          </cell>
          <cell r="G30">
            <v>4670</v>
          </cell>
          <cell r="H30">
            <v>922</v>
          </cell>
          <cell r="I30">
            <v>5228</v>
          </cell>
          <cell r="J30">
            <v>770</v>
          </cell>
          <cell r="K30">
            <v>5228</v>
          </cell>
        </row>
        <row r="31">
          <cell r="A31">
            <v>29</v>
          </cell>
          <cell r="B31" t="str">
            <v>경동연선</v>
          </cell>
          <cell r="C31" t="str">
            <v>BC 100㎟</v>
          </cell>
          <cell r="D31" t="str">
            <v>m</v>
          </cell>
          <cell r="E31">
            <v>4596</v>
          </cell>
          <cell r="F31">
            <v>870</v>
          </cell>
          <cell r="G31">
            <v>4596</v>
          </cell>
          <cell r="J31">
            <v>782</v>
          </cell>
          <cell r="K31">
            <v>5180</v>
          </cell>
        </row>
        <row r="32">
          <cell r="A32">
            <v>30</v>
          </cell>
          <cell r="B32" t="str">
            <v>노말밴드</v>
          </cell>
          <cell r="C32" t="str">
            <v>ST 54 C</v>
          </cell>
          <cell r="D32" t="str">
            <v>EA</v>
          </cell>
          <cell r="E32">
            <v>4213</v>
          </cell>
          <cell r="F32">
            <v>884</v>
          </cell>
          <cell r="G32">
            <v>4404</v>
          </cell>
          <cell r="H32">
            <v>952</v>
          </cell>
          <cell r="I32">
            <v>4213</v>
          </cell>
          <cell r="J32">
            <v>799</v>
          </cell>
          <cell r="K32">
            <v>4404</v>
          </cell>
        </row>
        <row r="33">
          <cell r="A33">
            <v>31</v>
          </cell>
          <cell r="B33" t="str">
            <v>접지봉</v>
          </cell>
          <cell r="C33" t="str">
            <v>CU 18Φ×2400㎜</v>
          </cell>
          <cell r="D33" t="str">
            <v>EA</v>
          </cell>
          <cell r="E33">
            <v>7300</v>
          </cell>
          <cell r="F33">
            <v>952</v>
          </cell>
          <cell r="G33">
            <v>7300</v>
          </cell>
          <cell r="H33">
            <v>1009</v>
          </cell>
          <cell r="I33">
            <v>7300</v>
          </cell>
          <cell r="J33">
            <v>863</v>
          </cell>
          <cell r="K33">
            <v>7300</v>
          </cell>
        </row>
        <row r="34">
          <cell r="A34">
            <v>32</v>
          </cell>
          <cell r="B34" t="str">
            <v>HANDLE CLAMP</v>
          </cell>
          <cell r="C34" t="str">
            <v>L-160</v>
          </cell>
          <cell r="D34" t="str">
            <v>EA</v>
          </cell>
          <cell r="E34">
            <v>50000</v>
          </cell>
          <cell r="L34" t="str">
            <v>고려</v>
          </cell>
          <cell r="M34">
            <v>75000</v>
          </cell>
          <cell r="N34" t="str">
            <v>지웅</v>
          </cell>
          <cell r="O34">
            <v>50000</v>
          </cell>
          <cell r="S34" t="str">
            <v>접지설비참조</v>
          </cell>
        </row>
        <row r="35">
          <cell r="A35">
            <v>33</v>
          </cell>
          <cell r="B35" t="str">
            <v>용접재</v>
          </cell>
          <cell r="C35" t="str">
            <v>Powder #115</v>
          </cell>
          <cell r="D35" t="str">
            <v>EA</v>
          </cell>
          <cell r="E35">
            <v>3800</v>
          </cell>
          <cell r="L35" t="str">
            <v>고려</v>
          </cell>
          <cell r="M35">
            <v>3800</v>
          </cell>
          <cell r="N35" t="str">
            <v>지웅</v>
          </cell>
          <cell r="O35">
            <v>4000</v>
          </cell>
          <cell r="S35" t="str">
            <v>접지설비참조</v>
          </cell>
        </row>
        <row r="36">
          <cell r="A36">
            <v>34</v>
          </cell>
          <cell r="B36" t="str">
            <v>몰드</v>
          </cell>
          <cell r="C36" t="str">
            <v>Large</v>
          </cell>
          <cell r="D36" t="str">
            <v>EA</v>
          </cell>
          <cell r="E36">
            <v>100000</v>
          </cell>
          <cell r="L36" t="str">
            <v>고려</v>
          </cell>
          <cell r="M36">
            <v>150000</v>
          </cell>
          <cell r="N36" t="str">
            <v>지웅</v>
          </cell>
          <cell r="O36">
            <v>100000</v>
          </cell>
          <cell r="S36" t="str">
            <v>접지설비참조</v>
          </cell>
        </row>
        <row r="37">
          <cell r="A37">
            <v>35</v>
          </cell>
          <cell r="B37" t="str">
            <v>접지슬리브</v>
          </cell>
          <cell r="C37" t="str">
            <v>100㎟</v>
          </cell>
          <cell r="D37" t="str">
            <v>EA</v>
          </cell>
          <cell r="E37">
            <v>2000</v>
          </cell>
          <cell r="F37">
            <v>952</v>
          </cell>
          <cell r="G37">
            <v>2000</v>
          </cell>
          <cell r="J37">
            <v>911</v>
          </cell>
          <cell r="K37">
            <v>2300</v>
          </cell>
        </row>
        <row r="38">
          <cell r="A38">
            <v>36</v>
          </cell>
          <cell r="B38" t="str">
            <v>무늬강판</v>
          </cell>
          <cell r="C38" t="str">
            <v>4.5t</v>
          </cell>
          <cell r="D38" t="str">
            <v>㎏</v>
          </cell>
          <cell r="E38">
            <v>600</v>
          </cell>
          <cell r="F38">
            <v>58</v>
          </cell>
          <cell r="G38">
            <v>610</v>
          </cell>
          <cell r="H38">
            <v>53</v>
          </cell>
          <cell r="I38">
            <v>600</v>
          </cell>
          <cell r="J38">
            <v>12</v>
          </cell>
          <cell r="K38">
            <v>610</v>
          </cell>
        </row>
        <row r="39">
          <cell r="A39">
            <v>37</v>
          </cell>
          <cell r="B39" t="str">
            <v>앵글</v>
          </cell>
          <cell r="C39" t="str">
            <v>50×50×6t</v>
          </cell>
          <cell r="D39" t="str">
            <v>㎏</v>
          </cell>
          <cell r="E39">
            <v>640</v>
          </cell>
          <cell r="F39">
            <v>44</v>
          </cell>
          <cell r="G39">
            <v>640</v>
          </cell>
          <cell r="H39">
            <v>45</v>
          </cell>
          <cell r="I39">
            <v>707</v>
          </cell>
          <cell r="J39">
            <v>4</v>
          </cell>
          <cell r="K39">
            <v>645</v>
          </cell>
        </row>
        <row r="40">
          <cell r="A40">
            <v>38</v>
          </cell>
          <cell r="B40" t="str">
            <v>원형봉강</v>
          </cell>
          <cell r="C40" t="str">
            <v>D12</v>
          </cell>
          <cell r="D40" t="str">
            <v>㎏</v>
          </cell>
          <cell r="E40">
            <v>670</v>
          </cell>
          <cell r="F40">
            <v>42</v>
          </cell>
          <cell r="G40">
            <v>670</v>
          </cell>
        </row>
        <row r="41">
          <cell r="A41">
            <v>51</v>
          </cell>
          <cell r="B41" t="str">
            <v>원형봉강</v>
          </cell>
          <cell r="C41" t="str">
            <v>D20</v>
          </cell>
          <cell r="D41" t="str">
            <v>㎏</v>
          </cell>
          <cell r="E41">
            <v>670</v>
          </cell>
          <cell r="F41">
            <v>42</v>
          </cell>
          <cell r="G41">
            <v>670</v>
          </cell>
        </row>
        <row r="42">
          <cell r="A42">
            <v>39</v>
          </cell>
          <cell r="B42" t="str">
            <v>앵글</v>
          </cell>
          <cell r="C42" t="str">
            <v>25×25×3t</v>
          </cell>
          <cell r="D42" t="str">
            <v>㎏</v>
          </cell>
          <cell r="E42">
            <v>645</v>
          </cell>
          <cell r="F42">
            <v>44</v>
          </cell>
          <cell r="G42">
            <v>660</v>
          </cell>
          <cell r="H42">
            <v>45</v>
          </cell>
          <cell r="I42">
            <v>682</v>
          </cell>
          <cell r="J42">
            <v>4</v>
          </cell>
          <cell r="K42">
            <v>645</v>
          </cell>
        </row>
        <row r="43">
          <cell r="A43">
            <v>40</v>
          </cell>
          <cell r="B43" t="str">
            <v>잡철물제작설치</v>
          </cell>
          <cell r="C43" t="str">
            <v>간 단</v>
          </cell>
          <cell r="D43" t="str">
            <v>㎏</v>
          </cell>
          <cell r="E43">
            <v>105</v>
          </cell>
          <cell r="G43">
            <v>105</v>
          </cell>
          <cell r="R43">
            <v>2481</v>
          </cell>
        </row>
        <row r="44">
          <cell r="A44">
            <v>41</v>
          </cell>
          <cell r="B44" t="str">
            <v>도금</v>
          </cell>
          <cell r="D44" t="str">
            <v>㎏</v>
          </cell>
          <cell r="E44">
            <v>440</v>
          </cell>
          <cell r="G44">
            <v>440</v>
          </cell>
        </row>
        <row r="45">
          <cell r="A45">
            <v>42</v>
          </cell>
          <cell r="B45" t="str">
            <v>비닐</v>
          </cell>
          <cell r="D45" t="str">
            <v>㎡</v>
          </cell>
          <cell r="E45">
            <v>600</v>
          </cell>
          <cell r="G45">
            <v>600</v>
          </cell>
          <cell r="I45">
            <v>600</v>
          </cell>
          <cell r="K45">
            <v>600</v>
          </cell>
        </row>
        <row r="46">
          <cell r="A46">
            <v>47</v>
          </cell>
          <cell r="B46" t="str">
            <v>배수관</v>
          </cell>
          <cell r="C46" t="str">
            <v>P.P Φ150</v>
          </cell>
          <cell r="D46" t="str">
            <v>m</v>
          </cell>
          <cell r="E46">
            <v>7209</v>
          </cell>
          <cell r="J46">
            <v>795</v>
          </cell>
          <cell r="K46">
            <v>7209</v>
          </cell>
        </row>
        <row r="47">
          <cell r="A47">
            <v>48</v>
          </cell>
          <cell r="B47" t="str">
            <v>거름망</v>
          </cell>
          <cell r="C47" t="str">
            <v>Φ150</v>
          </cell>
          <cell r="D47" t="str">
            <v>EA</v>
          </cell>
          <cell r="E47">
            <v>2800</v>
          </cell>
          <cell r="F47">
            <v>103</v>
          </cell>
          <cell r="G47">
            <v>2800</v>
          </cell>
          <cell r="H47">
            <v>84</v>
          </cell>
          <cell r="I47">
            <v>2920</v>
          </cell>
        </row>
        <row r="48">
          <cell r="A48">
            <v>49</v>
          </cell>
          <cell r="B48" t="str">
            <v>거름망</v>
          </cell>
          <cell r="C48" t="str">
            <v>300x200</v>
          </cell>
          <cell r="D48" t="str">
            <v>EA</v>
          </cell>
          <cell r="E48">
            <v>2800</v>
          </cell>
          <cell r="F48">
            <v>103</v>
          </cell>
          <cell r="G48">
            <v>2800</v>
          </cell>
          <cell r="H48">
            <v>84</v>
          </cell>
          <cell r="I48">
            <v>2920</v>
          </cell>
        </row>
        <row r="49">
          <cell r="A49">
            <v>50</v>
          </cell>
          <cell r="B49" t="str">
            <v>체인</v>
          </cell>
          <cell r="D49" t="str">
            <v>EA</v>
          </cell>
          <cell r="E49">
            <v>3300</v>
          </cell>
          <cell r="H49">
            <v>1033</v>
          </cell>
          <cell r="I49">
            <v>3560</v>
          </cell>
          <cell r="J49">
            <v>911</v>
          </cell>
          <cell r="K49">
            <v>3300</v>
          </cell>
        </row>
        <row r="50">
          <cell r="A50" t="str">
            <v>h1</v>
          </cell>
          <cell r="B50" t="str">
            <v>노무비</v>
          </cell>
          <cell r="C50" t="str">
            <v>할석공</v>
          </cell>
          <cell r="D50" t="str">
            <v>인</v>
          </cell>
          <cell r="E50">
            <v>0</v>
          </cell>
          <cell r="R50">
            <v>87655</v>
          </cell>
          <cell r="S50" t="str">
            <v>L021099</v>
          </cell>
        </row>
        <row r="51">
          <cell r="A51" t="str">
            <v>h2</v>
          </cell>
          <cell r="B51" t="str">
            <v>노무비</v>
          </cell>
          <cell r="C51" t="str">
            <v>형틀목공</v>
          </cell>
          <cell r="D51" t="str">
            <v>인</v>
          </cell>
          <cell r="E51">
            <v>0</v>
          </cell>
          <cell r="R51">
            <v>92242</v>
          </cell>
          <cell r="S51" t="str">
            <v>L021003</v>
          </cell>
        </row>
        <row r="52">
          <cell r="A52" t="str">
            <v>h3</v>
          </cell>
          <cell r="B52" t="str">
            <v>노무비</v>
          </cell>
          <cell r="C52" t="str">
            <v>보통인부</v>
          </cell>
          <cell r="D52" t="str">
            <v>인</v>
          </cell>
          <cell r="E52">
            <v>0</v>
          </cell>
          <cell r="R52">
            <v>52374</v>
          </cell>
          <cell r="S52" t="str">
            <v>L021074</v>
          </cell>
        </row>
        <row r="53">
          <cell r="A53" t="str">
            <v>h4</v>
          </cell>
          <cell r="B53" t="str">
            <v>노무비</v>
          </cell>
          <cell r="C53" t="str">
            <v>콘크리트공</v>
          </cell>
          <cell r="D53" t="str">
            <v>인</v>
          </cell>
          <cell r="E53">
            <v>0</v>
          </cell>
          <cell r="R53">
            <v>88153</v>
          </cell>
          <cell r="S53" t="str">
            <v>L021023</v>
          </cell>
        </row>
        <row r="54">
          <cell r="A54" t="str">
            <v>h5</v>
          </cell>
          <cell r="B54" t="str">
            <v>노무비</v>
          </cell>
          <cell r="C54" t="str">
            <v>내선전공</v>
          </cell>
          <cell r="D54" t="str">
            <v>인</v>
          </cell>
          <cell r="E54">
            <v>0</v>
          </cell>
          <cell r="R54">
            <v>77372</v>
          </cell>
          <cell r="S54" t="str">
            <v>L021059</v>
          </cell>
        </row>
        <row r="55">
          <cell r="A55" t="str">
            <v>h6</v>
          </cell>
          <cell r="B55" t="str">
            <v>노무비</v>
          </cell>
          <cell r="C55" t="str">
            <v>배전전공</v>
          </cell>
          <cell r="D55" t="str">
            <v>인</v>
          </cell>
          <cell r="E55">
            <v>0</v>
          </cell>
          <cell r="R55">
            <v>176342</v>
          </cell>
          <cell r="S55" t="str">
            <v>L021056</v>
          </cell>
        </row>
        <row r="56">
          <cell r="A56" t="str">
            <v>h7</v>
          </cell>
          <cell r="B56" t="str">
            <v>노무비</v>
          </cell>
          <cell r="C56" t="str">
            <v>방수공</v>
          </cell>
          <cell r="D56" t="str">
            <v>인</v>
          </cell>
          <cell r="E56">
            <v>0</v>
          </cell>
          <cell r="R56">
            <v>70788</v>
          </cell>
          <cell r="S56" t="str">
            <v>L021019</v>
          </cell>
        </row>
        <row r="57">
          <cell r="A57" t="str">
            <v>h8</v>
          </cell>
          <cell r="B57" t="str">
            <v>노무비</v>
          </cell>
          <cell r="C57" t="str">
            <v>철골공</v>
          </cell>
          <cell r="D57" t="str">
            <v>인</v>
          </cell>
          <cell r="E57">
            <v>0</v>
          </cell>
          <cell r="R57">
            <v>89660</v>
          </cell>
          <cell r="S57" t="str">
            <v>L021005</v>
          </cell>
        </row>
        <row r="61">
          <cell r="A61">
            <v>43</v>
          </cell>
          <cell r="B61" t="str">
            <v>고재처리</v>
          </cell>
          <cell r="C61" t="str">
            <v>합판+각재 23%</v>
          </cell>
          <cell r="D61" t="str">
            <v>식</v>
          </cell>
        </row>
        <row r="62">
          <cell r="A62">
            <v>44</v>
          </cell>
          <cell r="B62" t="str">
            <v>전선관부속품비</v>
          </cell>
          <cell r="C62" t="str">
            <v>전선관의 15%</v>
          </cell>
          <cell r="D62" t="str">
            <v>식</v>
          </cell>
        </row>
        <row r="63">
          <cell r="A63">
            <v>45</v>
          </cell>
          <cell r="B63" t="str">
            <v>잡재료비</v>
          </cell>
          <cell r="C63" t="str">
            <v>배관배선의 2%</v>
          </cell>
          <cell r="D63" t="str">
            <v>식</v>
          </cell>
        </row>
        <row r="64">
          <cell r="A64">
            <v>46</v>
          </cell>
          <cell r="B64" t="str">
            <v>공구손료</v>
          </cell>
          <cell r="C64" t="str">
            <v>노무비의3%</v>
          </cell>
          <cell r="D64" t="str">
            <v>식</v>
          </cell>
        </row>
      </sheetData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RT"/>
      <sheetName val="Sheet1"/>
      <sheetName val="단가산출1"/>
      <sheetName val="단가산출2"/>
      <sheetName val="변수값"/>
      <sheetName val="단가출력1"/>
      <sheetName val="단가출력2"/>
      <sheetName val="폐기물처리비"/>
      <sheetName val="단산목록"/>
      <sheetName val="일위입력_FORM"/>
      <sheetName val="자재코드"/>
      <sheetName val="입력_FILE"/>
      <sheetName val="일위목록"/>
      <sheetName val="산출내역작성"/>
      <sheetName val="비고코드"/>
      <sheetName val="일위코드"/>
      <sheetName val="일위대가작성"/>
      <sheetName val="내역서작성"/>
      <sheetName val="동원토목작성"/>
      <sheetName val="토자재조서작성"/>
      <sheetName val="일위대가수정"/>
      <sheetName val="총공사비"/>
      <sheetName val="공사원가"/>
      <sheetName val="내역서"/>
      <sheetName val="일위대가"/>
      <sheetName val="산출내역출력"/>
      <sheetName val="동원토목출력"/>
      <sheetName val="동원인원계획표"/>
      <sheetName val="토지입자재출력"/>
      <sheetName val="토사급자재출력"/>
      <sheetName val="개별모듈"/>
      <sheetName val="통합모듈"/>
      <sheetName val="일위대가_FORM"/>
      <sheetName val="내역서_FORM"/>
      <sheetName val="자재조서_FORM"/>
      <sheetName val="동원토목_FORM"/>
      <sheetName val="산출내역_FORM"/>
      <sheetName val="기준자료"/>
    </sheetNames>
    <sheetDataSet>
      <sheetData sheetId="0" refreshError="1"/>
      <sheetData sheetId="1" refreshError="1"/>
      <sheetData sheetId="2" refreshError="1"/>
      <sheetData sheetId="3" refreshError="1">
        <row r="1606">
          <cell r="A1606" t="str">
            <v>무근 콘크리트 깨기</v>
          </cell>
        </row>
        <row r="1608">
          <cell r="A1608" t="str">
            <v>○ 보통지</v>
          </cell>
        </row>
        <row r="1610">
          <cell r="E1610" t="str">
            <v>무근콘크리트깨기</v>
          </cell>
          <cell r="I1610" t="str">
            <v>비              고</v>
          </cell>
        </row>
        <row r="1611">
          <cell r="A1611" t="str">
            <v>구          분</v>
          </cell>
          <cell r="E1611" t="str">
            <v>원/hr</v>
          </cell>
          <cell r="F1611" t="str">
            <v>원/㎥</v>
          </cell>
          <cell r="G1611" t="str">
            <v>원/hr</v>
          </cell>
          <cell r="H1611" t="str">
            <v>원/㎥</v>
          </cell>
        </row>
        <row r="1612">
          <cell r="B1612" t="str">
            <v>깨  기</v>
          </cell>
          <cell r="C1612" t="str">
            <v>대형브레이카</v>
          </cell>
          <cell r="E1612">
            <v>400</v>
          </cell>
          <cell r="F1612">
            <v>121</v>
          </cell>
          <cell r="I1612" t="str">
            <v xml:space="preserve">  o 시간당단가 ÷ Q 값</v>
          </cell>
        </row>
        <row r="1613">
          <cell r="A1613" t="str">
            <v>간  접</v>
          </cell>
          <cell r="C1613" t="str">
            <v>백호우 (0.4)</v>
          </cell>
          <cell r="E1613">
            <v>7200</v>
          </cell>
          <cell r="F1613">
            <v>2181</v>
          </cell>
        </row>
        <row r="1614">
          <cell r="A1614" t="str">
            <v>재료비</v>
          </cell>
          <cell r="B1614" t="str">
            <v>터파기</v>
          </cell>
          <cell r="C1614" t="str">
            <v>백호우 (0.4)</v>
          </cell>
          <cell r="E1614">
            <v>7252</v>
          </cell>
          <cell r="F1614">
            <v>673</v>
          </cell>
          <cell r="I1614" t="str">
            <v xml:space="preserve">  o Q 값[㎥/hr]</v>
          </cell>
        </row>
        <row r="1615">
          <cell r="B1615" t="str">
            <v>계</v>
          </cell>
          <cell r="F1615">
            <v>2975</v>
          </cell>
          <cell r="I1615" t="str">
            <v xml:space="preserve">    - 깨 기</v>
          </cell>
        </row>
        <row r="1616">
          <cell r="B1616" t="str">
            <v>깨  기</v>
          </cell>
          <cell r="C1616" t="str">
            <v>대형브레이카</v>
          </cell>
          <cell r="E1616">
            <v>7309</v>
          </cell>
          <cell r="F1616">
            <v>2214</v>
          </cell>
          <cell r="I1616" t="str">
            <v xml:space="preserve">      브레이카 작업능력(구조물의 평균두께 : 30Cm미만) (건설 11-5)</v>
          </cell>
        </row>
        <row r="1617">
          <cell r="A1617" t="str">
            <v>노무비</v>
          </cell>
          <cell r="C1617" t="str">
            <v>백호우 (0.4)</v>
          </cell>
          <cell r="E1617">
            <v>17420</v>
          </cell>
          <cell r="F1617">
            <v>5278</v>
          </cell>
          <cell r="I1617" t="str">
            <v xml:space="preserve">      3.3 ~ 5.9)작업능력 하한치 적용 : 3.3㎥/Hr</v>
          </cell>
        </row>
        <row r="1618">
          <cell r="B1618" t="str">
            <v>터파기</v>
          </cell>
          <cell r="C1618" t="str">
            <v>백호우 (0.4)</v>
          </cell>
          <cell r="E1618">
            <v>17420</v>
          </cell>
          <cell r="F1618">
            <v>1617</v>
          </cell>
          <cell r="I1618" t="str">
            <v xml:space="preserve">    - 터파기(중기터파기 참조)</v>
          </cell>
        </row>
        <row r="1619">
          <cell r="B1619" t="str">
            <v>계</v>
          </cell>
          <cell r="F1619">
            <v>9109</v>
          </cell>
          <cell r="I1619" t="str">
            <v xml:space="preserve">      10.77㎥/hr (0.4㎥ - 180。)</v>
          </cell>
        </row>
        <row r="1620">
          <cell r="B1620" t="str">
            <v>깨  기</v>
          </cell>
          <cell r="C1620" t="str">
            <v>대형브레이카</v>
          </cell>
          <cell r="E1620">
            <v>4631</v>
          </cell>
          <cell r="F1620">
            <v>1403</v>
          </cell>
        </row>
        <row r="1621">
          <cell r="A1621" t="str">
            <v>경  비</v>
          </cell>
          <cell r="C1621" t="str">
            <v>백호우 (0.4)</v>
          </cell>
          <cell r="E1621">
            <v>10938</v>
          </cell>
          <cell r="F1621">
            <v>3314</v>
          </cell>
        </row>
        <row r="1622">
          <cell r="A1622" t="str">
            <v>(손료)</v>
          </cell>
          <cell r="B1622" t="str">
            <v>터파기</v>
          </cell>
          <cell r="C1622" t="str">
            <v>백호우 (0.4)</v>
          </cell>
          <cell r="E1622">
            <v>10938</v>
          </cell>
          <cell r="F1622">
            <v>1015</v>
          </cell>
        </row>
        <row r="1623">
          <cell r="B1623" t="str">
            <v>계</v>
          </cell>
          <cell r="F1623">
            <v>5732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년도공사추진계획(영동1공구)"/>
      <sheetName val="NYS"/>
      <sheetName val="#REF"/>
      <sheetName val="공사추진계획"/>
      <sheetName val="공사추진계획수정"/>
      <sheetName val="2000예정공정표"/>
      <sheetName val="국도3길어깨수량"/>
      <sheetName val="표지"/>
      <sheetName val="사진첩"/>
      <sheetName val="하수급견적대비"/>
      <sheetName val="물량"/>
      <sheetName val="호표"/>
      <sheetName val="투찰"/>
      <sheetName val="제잡비공제(전체)"/>
      <sheetName val="CYCLE"/>
      <sheetName val="확인소추"/>
      <sheetName val="일위내역"/>
      <sheetName val="장비"/>
      <sheetName val="내역서"/>
      <sheetName val="운반수량(당초)"/>
      <sheetName val="BID"/>
      <sheetName val="점수계산1-2"/>
      <sheetName val="성토부도수로현황"/>
      <sheetName val="집계표"/>
      <sheetName val="공사비증감"/>
      <sheetName val="WORK"/>
      <sheetName val="날개벽(시점좌측)"/>
      <sheetName val="단면가정"/>
      <sheetName val="CO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공정표"/>
      <sheetName val="총괄표"/>
      <sheetName val="토목내역"/>
      <sheetName val="토목구분"/>
      <sheetName val="기계총괄표"/>
      <sheetName val="기계내역"/>
      <sheetName val="내역서 "/>
      <sheetName val="내역및총괄"/>
      <sheetName val="기계시공"/>
      <sheetName val="단면가정"/>
      <sheetName val="xxxxxx"/>
      <sheetName val="복토조서 (2)"/>
      <sheetName val="표토처리 (2)"/>
      <sheetName val="석력제거 (2)"/>
      <sheetName val="기본정지 (2)"/>
      <sheetName val="경제분석개요"/>
      <sheetName val="년차사업비"/>
      <sheetName val="보조금"/>
      <sheetName val="부대비"/>
      <sheetName val="공사비"/>
      <sheetName val="긴결과"/>
      <sheetName val="자재단가"/>
      <sheetName val="사업개요"/>
      <sheetName val="사업수지"/>
      <sheetName val="운반자료1"/>
      <sheetName val="토장복구"/>
      <sheetName val="부대공사"/>
      <sheetName val="급배수관"/>
      <sheetName val="로선면적총괄"/>
      <sheetName val="기본정지"/>
      <sheetName val="감보율"/>
      <sheetName val="노선토공"/>
      <sheetName val="노선면적"/>
      <sheetName val="특별지균"/>
      <sheetName val="구조물"/>
      <sheetName val="단가집계표"/>
      <sheetName val="정지집계"/>
      <sheetName val="단가산출"/>
      <sheetName val="운반단가산출"/>
      <sheetName val="논두렁"/>
      <sheetName val="복토조서"/>
      <sheetName val="석력제거"/>
      <sheetName val="표토처리"/>
      <sheetName val="표지서식"/>
      <sheetName val="운반도"/>
      <sheetName val="자재산출"/>
      <sheetName val="시험비"/>
      <sheetName val="수로관"/>
      <sheetName val="건설기계단가"/>
      <sheetName val="시간당사용료"/>
      <sheetName val="도쟈거리"/>
      <sheetName val="운반비"/>
      <sheetName val="노임단가"/>
      <sheetName val="조건적용2"/>
      <sheetName val="Sheet2"/>
      <sheetName val="판"/>
      <sheetName val="대우단가(풍산)"/>
      <sheetName val="단면 (2)"/>
      <sheetName val="DANGA"/>
      <sheetName val="#REF"/>
      <sheetName val="DATA"/>
      <sheetName val="JUCKEYK"/>
      <sheetName val="CODE"/>
      <sheetName val="6호기"/>
      <sheetName val="부속동"/>
      <sheetName val="말뚝지지력산정"/>
      <sheetName val="내역"/>
      <sheetName val="조경"/>
      <sheetName val="Sheet1"/>
      <sheetName val="일위대가"/>
      <sheetName val="WORK"/>
      <sheetName val="날개벽(시점좌측)"/>
      <sheetName val="입찰안"/>
    </sheetNames>
    <sheetDataSet>
      <sheetData sheetId="0"/>
      <sheetData sheetId="1"/>
      <sheetData sheetId="2" refreshError="1">
        <row r="24">
          <cell r="J24">
            <v>0.84982999999999997</v>
          </cell>
        </row>
      </sheetData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설명서"/>
      <sheetName val="예정공정표"/>
      <sheetName val="기별표지"/>
      <sheetName val="공사계획서"/>
      <sheetName val="소요자재"/>
      <sheetName val="노무산출서"/>
      <sheetName val="공사비예산서"/>
      <sheetName val="설계명세서(종합)"/>
      <sheetName val="장비형품목산출서"/>
      <sheetName val="품목(Rack,OFD)산출서"/>
      <sheetName val="일위대가"/>
      <sheetName val="관로시설"/>
      <sheetName val="pldt"/>
      <sheetName val="설계명세서"/>
      <sheetName val="공사설명서외"/>
      <sheetName val="수량산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8">
          <cell r="H38">
            <v>0</v>
          </cell>
        </row>
        <row r="39">
          <cell r="H39">
            <v>0</v>
          </cell>
        </row>
        <row r="40">
          <cell r="H40">
            <v>0</v>
          </cell>
        </row>
        <row r="52">
          <cell r="H52">
            <v>0</v>
          </cell>
        </row>
        <row r="59">
          <cell r="H59">
            <v>0</v>
          </cell>
        </row>
        <row r="110">
          <cell r="H110">
            <v>0</v>
          </cell>
        </row>
        <row r="133">
          <cell r="H133">
            <v>0</v>
          </cell>
        </row>
        <row r="139">
          <cell r="H139">
            <v>0</v>
          </cell>
        </row>
        <row r="150">
          <cell r="H150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인원투입"/>
      <sheetName val="조직표"/>
      <sheetName val="경비"/>
      <sheetName val="현경"/>
      <sheetName val="롯데안"/>
      <sheetName val="분할"/>
      <sheetName val="설명자료"/>
      <sheetName val="공개"/>
      <sheetName val="★"/>
      <sheetName val="목표 (2)"/>
      <sheetName val="품의"/>
      <sheetName val="총괄"/>
      <sheetName val="대비"/>
      <sheetName val="작기"/>
      <sheetName val="☜품⊥산☞"/>
      <sheetName val="표지"/>
      <sheetName val="집계"/>
      <sheetName val="급여96"/>
      <sheetName val="동의"/>
      <sheetName val="관리,공감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명세서"/>
      <sheetName val="타이틀"/>
      <sheetName val="목차"/>
      <sheetName val="공사설명서 "/>
      <sheetName val="예산총괄"/>
      <sheetName val="예산내역서"/>
      <sheetName val="공정량산출"/>
      <sheetName val="공구"/>
      <sheetName val="공구총괄"/>
      <sheetName val="일위대가"/>
      <sheetName val="운반비"/>
      <sheetName val="지입자재"/>
      <sheetName val="자재총괄"/>
      <sheetName val="지입자재단가"/>
      <sheetName val="광피스표(세부)"/>
      <sheetName val="광피스표(총괄)"/>
      <sheetName val="지입자재조서"/>
      <sheetName val="사급자재조서"/>
      <sheetName val="광접속산출"/>
      <sheetName val="기계손료산출"/>
      <sheetName val="기계손료산출근거"/>
      <sheetName val="접속점~로즈파크"/>
      <sheetName val="SKT~LGT"/>
      <sheetName val="사전실사"/>
      <sheetName val="000000"/>
      <sheetName val="케이블피스표"/>
      <sheetName val="케이블잔량"/>
      <sheetName val="소요자재"/>
      <sheetName val="노무산출"/>
      <sheetName val="두루넷 한전선로 준공내역"/>
      <sheetName val="OFD,접속내역"/>
      <sheetName val="광케포설내역"/>
      <sheetName val="조가선포설내역"/>
      <sheetName val="바인드물량"/>
      <sheetName val="기별양식"/>
      <sheetName val="노무산출서"/>
      <sheetName val="정산내역서"/>
      <sheetName val="설비관리대장"/>
      <sheetName val="주요설비내역"/>
      <sheetName val="  군산 AP"/>
      <sheetName val="군산 AP결손도"/>
      <sheetName val="점검표"/>
      <sheetName val="OFD선번장"/>
      <sheetName val="IDF선번장"/>
      <sheetName val="비상연락망"/>
      <sheetName val="사진대장"/>
      <sheetName val="예비품내역"/>
      <sheetName val="행정도면"/>
      <sheetName val="광계통도"/>
      <sheetName val="선번장"/>
      <sheetName val="기별명세서"/>
      <sheetName val="시험성적서"/>
      <sheetName val="시험성적서2"/>
      <sheetName val="공사사진"/>
      <sheetName val="인제군청"/>
      <sheetName val="검사보고서"/>
      <sheetName val="사급자재 시설현황"/>
      <sheetName val="정산비교"/>
      <sheetName val="정산변경내역"/>
      <sheetName val="성단접속코아"/>
      <sheetName val="바인드PE내관"/>
      <sheetName val="종합기별"/>
      <sheetName val="준공기별"/>
      <sheetName val="원주접속점"/>
      <sheetName val="문재접속점"/>
      <sheetName val="율전접속점"/>
      <sheetName val="SKT설악AD(A루트)"/>
      <sheetName val="SKT설악AD(B루트)"/>
      <sheetName val="STI여운포"/>
      <sheetName val="SKT횡성"/>
      <sheetName val="횡계접속점"/>
      <sheetName val="STI싸리재"/>
      <sheetName val="신림접속점"/>
      <sheetName val="현남2접속점"/>
      <sheetName val="공수전접속점"/>
      <sheetName val="STI계촌장"/>
      <sheetName val="속초국사"/>
      <sheetName val="KTF소사"/>
      <sheetName val="구산접속점"/>
      <sheetName val="용평접속점"/>
      <sheetName val="용평1접속점"/>
      <sheetName val="속사접속점"/>
      <sheetName val="진부접속점"/>
      <sheetName val="봉평접속점"/>
      <sheetName val="피스표"/>
      <sheetName val="A"/>
      <sheetName val="b"/>
      <sheetName val="c"/>
      <sheetName val="d"/>
      <sheetName val="e"/>
      <sheetName val="f"/>
      <sheetName val="공사지시서"/>
      <sheetName val="공사지시서1"/>
      <sheetName val="공사기간"/>
      <sheetName val="보관증1"/>
      <sheetName val="보관증2"/>
      <sheetName val="XXXXXX"/>
      <sheetName val="준공검사보고서"/>
      <sheetName val="자재,노무비 산출내역"/>
      <sheetName val="망계통도(위치)"/>
      <sheetName val="장비결선도"/>
      <sheetName val="망구성도"/>
      <sheetName val="사급자재시설현황"/>
      <sheetName val="집계표"/>
      <sheetName val="소요자재(신설)"/>
      <sheetName val="소요자재(철거)"/>
      <sheetName val="노무산출서(신설)"/>
      <sheetName val="노무산출서(철거)"/>
      <sheetName val="바인드 물량"/>
      <sheetName val="코아접속 물량"/>
      <sheetName val="종합자재"/>
      <sheetName val="광케이블 내역"/>
      <sheetName val="자재사용(송죽회관)"/>
      <sheetName val="자재사용(죽정리)"/>
      <sheetName val="자재사용(반암리)"/>
      <sheetName val="자재사용(동호리)"/>
      <sheetName val="자재사용(양양공항)"/>
      <sheetName val="자재사용(주문진)"/>
      <sheetName val="자재사용(부연지)"/>
      <sheetName val="자재사용(송신소)"/>
      <sheetName val="자재사용(법수한전)"/>
      <sheetName val="자재사용(법수도로)"/>
      <sheetName val="자재사용(인구)"/>
      <sheetName val="자재사용(양양12)"/>
      <sheetName val="자재사용(양양24)"/>
      <sheetName val="자재사용(조양동)"/>
      <sheetName val="자재사용(장사동)"/>
      <sheetName val="자재사용(삽교지)"/>
      <sheetName val="자재사용(홍제동)"/>
      <sheetName val="자재사용(태백)"/>
      <sheetName val="자재사용(야촌리)"/>
      <sheetName val="자재사용(평창운교)"/>
      <sheetName val="자재사용(평창재산)"/>
      <sheetName val="자재사용(수하리)"/>
      <sheetName val="자재사용(횡계109)"/>
      <sheetName val="자재사용(이목정)"/>
      <sheetName val="자재사용(속사리)"/>
      <sheetName val="자재사용(주암교)"/>
      <sheetName val="자재사용(횡계SKT)"/>
      <sheetName val="자재사용(화일지)"/>
      <sheetName val="자재사용(속초지중)"/>
      <sheetName val="자재사용(동우대)"/>
      <sheetName val="자재사용(속초부영)"/>
      <sheetName val="자재사용(개수지)"/>
      <sheetName val="종합기별 (철거)"/>
      <sheetName val="종합기별(신설)"/>
      <sheetName val="철거(강릉국도송죽회관)"/>
      <sheetName val="신설(강릉국도송죽회관)"/>
      <sheetName val="철거(강릉국도죽정)"/>
      <sheetName val="신설(강릉국도죽정)"/>
      <sheetName val="철거(강릉국도반암)"/>
      <sheetName val="신설(강릉국도반암)"/>
      <sheetName val="철거(양양동호리)"/>
      <sheetName val="신설(양양동호리)"/>
      <sheetName val="철거(양양공항)"/>
      <sheetName val="신설(양양공항)"/>
      <sheetName val="철거(주문진)"/>
      <sheetName val="신설(주문진)"/>
      <sheetName val="철거(부연지)"/>
      <sheetName val="신설(부연지)"/>
      <sheetName val="철거(수산지)"/>
      <sheetName val="신설(수산지)"/>
      <sheetName val="철거(법수치)"/>
      <sheetName val="신설(법수치)"/>
      <sheetName val="철거(법수치2)"/>
      <sheetName val="신설(법수치2)"/>
      <sheetName val="철거(인구지장)"/>
      <sheetName val="신설(인구지장)"/>
      <sheetName val="철거(양수발전소12)"/>
      <sheetName val="신설(양수발전소12)"/>
      <sheetName val="철거(양수발전소24C)"/>
      <sheetName val="신설(양수발전소24C) "/>
      <sheetName val="철거(대포간)"/>
      <sheetName val="신설(대포간)"/>
      <sheetName val="철거(교동)"/>
      <sheetName val="신설(교동)"/>
      <sheetName val="철거(삽교지)"/>
      <sheetName val="신설(삽교지)"/>
      <sheetName val="철거(인구간)"/>
      <sheetName val="신설(인구간)"/>
      <sheetName val="철거(화전지)"/>
      <sheetName val="신설(화전지)"/>
      <sheetName val="철거(야촌리)"/>
      <sheetName val="신설(야촌리)"/>
      <sheetName val="철거(평창)"/>
      <sheetName val="신설(평창)"/>
      <sheetName val="철거(재산리)"/>
      <sheetName val="신설(재산리)"/>
      <sheetName val="철거(수화리)"/>
      <sheetName val="신설(수화리)"/>
      <sheetName val="철거(109연대)"/>
      <sheetName val="신설(109연대)"/>
      <sheetName val="철거(이목정)"/>
      <sheetName val="신설(이목정)"/>
      <sheetName val="철거(속사)"/>
      <sheetName val="신설(속사)"/>
      <sheetName val="철거(주암교)"/>
      <sheetName val="신설(주암교)"/>
      <sheetName val="철거(SKT앞)"/>
      <sheetName val="신설(SKT앞)"/>
      <sheetName val="철거(화일지)"/>
      <sheetName val="신설(화일지)"/>
      <sheetName val="철거(지중화24)"/>
      <sheetName val="신설(지중화24)"/>
      <sheetName val="철거(지중화동우대6)"/>
      <sheetName val="신설(지중화동우대12)"/>
      <sheetName val="철거(지중화부영)"/>
      <sheetName val="신설(지중화부영)"/>
      <sheetName val="철거(개수지)"/>
      <sheetName val="신설(개수지)"/>
      <sheetName val="정산비교표"/>
      <sheetName val="준공도면"/>
      <sheetName val="개통도"/>
      <sheetName val="정산기별[종합]"/>
      <sheetName val="정산기별"/>
      <sheetName val="전산입력"/>
      <sheetName val="공사목록"/>
      <sheetName val="시공통보서"/>
      <sheetName val="정산변경내역서"/>
      <sheetName val="사급자재사용내역"/>
      <sheetName val="코아접속내역"/>
      <sheetName val="지입자재검수요청"/>
      <sheetName val="공사시공품질평가서"/>
      <sheetName val="안전관리비사용내역서"/>
      <sheetName val="항목별사용내역"/>
      <sheetName val="준공계"/>
      <sheetName val="준공검사원"/>
      <sheetName val="노임단가"/>
      <sheetName val="적용품셈"/>
      <sheetName val="장비품셈"/>
      <sheetName val="조가선포셤내역"/>
      <sheetName val="SK대복기지구 장애.xls"/>
      <sheetName val="기안"/>
      <sheetName val="공사설명서"/>
      <sheetName val="투자효율분석"/>
      <sheetName val="공사계획서"/>
      <sheetName val="공사비예산서"/>
      <sheetName val="신설기별"/>
      <sheetName val="비목별적용"/>
      <sheetName val="장비내역서"/>
      <sheetName val="철거기별"/>
      <sheetName val="전송장비 설치단가표"/>
      <sheetName val="일위대가표"/>
      <sheetName val="지입자재단가(04)"/>
      <sheetName val="공정별단가표"/>
      <sheetName val="별첨1파워콤 단가"/>
      <sheetName val="가이드라인"/>
      <sheetName val="별첨2. KT임차료단가"/>
      <sheetName val="망양DL강도부족 전주(망양136~147)지장전주 이설공사"/>
      <sheetName val="신설(강릉국鏄반암)"/>
      <sheetName val="_xffff_재사용(법수한전)"/>
      <sheetName val="노임단가표"/>
      <sheetName val="노임품셈(한전정보본사조사-시중노임)"/>
      <sheetName val="자재단가종합(임시-하나로)"/>
      <sheetName val="광분배반 단가 산출기준"/>
      <sheetName val="신선(삽교지)"/>
      <sheetName val="철거(Ƒ숀발전소24C)"/>
      <sheetName val="준공정산보고서"/>
      <sheetName val="신설(_x0002__x0000__x0000__x0000_"/>
      <sheetName val="_x0000__x0012_?^_x0002_"/>
      <sheetName val="_x0004_Ā_x0008_؞_x0002__x0002__x0000_᠘梘覐뱶_x0000__x0000_̀耀_x0000_聑䒀_x0000_"/>
      <sheetName val=""/>
      <sheetName val="_x0004_Ā_x0008_؞_x0002__x0002_"/>
      <sheetName val="신설(_x0002_???"/>
      <sheetName val="?_x0012_?^_x0002_"/>
      <sheetName val="_x0004_Ā_x0008_؞_x0002__x0002_?᠘梘覐뱶??̀耀?聑䒀?"/>
      <sheetName val="길병원사거리.xls"/>
      <sheetName val="9GNG운반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보고서"/>
      <sheetName val="비교표"/>
      <sheetName val="변경내역"/>
      <sheetName val="정산내역서"/>
      <sheetName val="노무산출서"/>
      <sheetName val="소요자재"/>
      <sheetName val="바인딩물량"/>
      <sheetName val="피스표"/>
      <sheetName val="사급"/>
      <sheetName val="영등영등,전주서신"/>
      <sheetName val="소요자재명세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CHEDULE"/>
      <sheetName val="ELECTRIC"/>
      <sheetName val="CTEMCOST"/>
      <sheetName val="#REF"/>
      <sheetName val="발파유용(3)"/>
      <sheetName val="I.설계조건"/>
      <sheetName val="6PILE  (돌출)"/>
      <sheetName val="실행철강하도"/>
      <sheetName val="원페이퍼(090924보고)"/>
      <sheetName val="내역서"/>
      <sheetName val="주식"/>
      <sheetName val="토공(우물통,기타) "/>
      <sheetName val="일위대가"/>
      <sheetName val="밸브설치"/>
      <sheetName val="요율"/>
      <sheetName val="노임"/>
      <sheetName val="자재표"/>
      <sheetName val="금액내역서"/>
      <sheetName val="6PILE__(돌출)"/>
      <sheetName val="단면가정"/>
      <sheetName val="1.설계기준"/>
      <sheetName val="DATA"/>
      <sheetName val="배수내역"/>
      <sheetName val="토목주소"/>
      <sheetName val="프랜트면허"/>
      <sheetName val="성지공현"/>
      <sheetName val="단면 (2)"/>
      <sheetName val="날개벽(시점좌측)"/>
      <sheetName val="교각1"/>
      <sheetName val="COPING"/>
      <sheetName val="주형"/>
      <sheetName val="3.바닥판설계"/>
      <sheetName val="1.설계조건"/>
      <sheetName val="교대(A1-A2)"/>
      <sheetName val="건축"/>
      <sheetName val="갑지(추정)"/>
      <sheetName val="CONCRETE"/>
      <sheetName val="예산서"/>
      <sheetName val="수량산출"/>
      <sheetName val="COVER"/>
      <sheetName val="PROJECT BRIEF"/>
      <sheetName val="수정후"/>
      <sheetName val="잡비"/>
      <sheetName val="노임단가"/>
      <sheetName val="2.대외공문"/>
      <sheetName val="4층내역"/>
      <sheetName val="표지"/>
      <sheetName val="대공종"/>
      <sheetName val="Sheet5"/>
      <sheetName val="Sheet2"/>
      <sheetName val="2000전체분"/>
      <sheetName val="2000년1차"/>
      <sheetName val="ABUT수량-A1"/>
      <sheetName val="집계표"/>
      <sheetName val="교각계산"/>
      <sheetName val="BLOCK(1)"/>
      <sheetName val="변수값"/>
      <sheetName val="AS복구"/>
      <sheetName val="중기상차"/>
      <sheetName val="중기터파기"/>
      <sheetName val="설계내역(2001)"/>
      <sheetName val="전기일위대가"/>
      <sheetName val="갑지"/>
      <sheetName val="차액보증"/>
      <sheetName val="간지"/>
      <sheetName val="조명시설"/>
      <sheetName val="96보완계획7.12"/>
      <sheetName val="소요자재"/>
      <sheetName val="노무산출서"/>
      <sheetName val="대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16실예"/>
      <sheetName val="#REF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기성갑지"/>
      <sheetName val="기성청구대비"/>
      <sheetName val="공정별내역서"/>
      <sheetName val="공정집계표"/>
      <sheetName val="_REF"/>
      <sheetName val="토공사"/>
      <sheetName val="단가"/>
      <sheetName val="일위대가표"/>
      <sheetName val="공사비증감"/>
      <sheetName val="갑지"/>
      <sheetName val="단면 (2)"/>
      <sheetName val="양수장(기계)"/>
      <sheetName val="집계표"/>
      <sheetName val="DATA-UPS"/>
      <sheetName val="DATA"/>
      <sheetName val="1단계"/>
      <sheetName val="A-4"/>
      <sheetName val="일반60"/>
      <sheetName val="현장관리비 산출내역"/>
      <sheetName val="입찰안"/>
      <sheetName val="결과조달"/>
      <sheetName val="내역서"/>
      <sheetName val="견적대비표"/>
      <sheetName val="증감내역서"/>
      <sheetName val="노무비"/>
      <sheetName val="기초코드"/>
      <sheetName val="Sheet1"/>
      <sheetName val="도급"/>
      <sheetName val="간선계산"/>
      <sheetName val="전기"/>
      <sheetName val="차액보증"/>
      <sheetName val="노임"/>
      <sheetName val="공사비예산서(토목분)"/>
      <sheetName val="간접비"/>
      <sheetName val="예가표"/>
      <sheetName val="설계기준"/>
      <sheetName val="내역1"/>
      <sheetName val="DATE"/>
      <sheetName val="대림경상68억"/>
      <sheetName val="공사비대비표B(토공)"/>
      <sheetName val="건축공사"/>
      <sheetName val="밸브설치"/>
      <sheetName val="Sheet1 (2)"/>
      <sheetName val="부대내역"/>
      <sheetName val="을"/>
      <sheetName val="경상비"/>
      <sheetName val="건축내역"/>
      <sheetName val="BID"/>
      <sheetName val="금액내역서"/>
      <sheetName val="공문"/>
      <sheetName val="변경집계표"/>
      <sheetName val="단가산출서 (2)"/>
      <sheetName val="단가산출서"/>
      <sheetName val="J01"/>
      <sheetName val="설계"/>
      <sheetName val="3.공통공사대비"/>
      <sheetName val="공사비집계"/>
      <sheetName val="총괄표"/>
      <sheetName val="내역표지"/>
      <sheetName val="추가예산"/>
      <sheetName val="제잡비"/>
      <sheetName val="공사요율산출표"/>
      <sheetName val="충주"/>
      <sheetName val="조건표"/>
      <sheetName val="가설건물"/>
      <sheetName val="부대공Ⅱ"/>
      <sheetName val="실행내역"/>
      <sheetName val="단위가격"/>
      <sheetName val="해평견적"/>
      <sheetName val="노임단가"/>
      <sheetName val="실행철강하도"/>
      <sheetName val="DANGA"/>
      <sheetName val="옹벽수량집계"/>
      <sheetName val="1SPAN"/>
      <sheetName val="별첨1.1"/>
      <sheetName val="Sheet3"/>
      <sheetName val="남양내역"/>
      <sheetName val="집계표(육상)"/>
      <sheetName val="지급자재"/>
      <sheetName val="백호우계수"/>
      <sheetName val="일위대가"/>
      <sheetName val="COST"/>
      <sheetName val="수원역(전체분)설계서"/>
      <sheetName val="준검 내역서"/>
      <sheetName val="Sheet2"/>
      <sheetName val="총공사내역서"/>
      <sheetName val="관계주식"/>
      <sheetName val="공통가설"/>
      <sheetName val="Y-WORK"/>
      <sheetName val="부하계산서"/>
      <sheetName val="도면자료제출일정"/>
      <sheetName val="(포장)BOQ-실적공사"/>
      <sheetName val="SG"/>
      <sheetName val="최초침전지집계표"/>
      <sheetName val="단가산출"/>
      <sheetName val="기계경비(시간당)"/>
      <sheetName val="ABUT수량-A1"/>
      <sheetName val="용수간선"/>
      <sheetName val="미결사항"/>
      <sheetName val="PAD TR보호대기초"/>
      <sheetName val="가로등기초"/>
      <sheetName val="HANDHOLE(2)"/>
      <sheetName val="계산근거"/>
      <sheetName val="약품공급2"/>
      <sheetName val="덕소내역"/>
      <sheetName val="설비원가"/>
      <sheetName val="표지"/>
      <sheetName val="산출근거"/>
      <sheetName val="경영계획 총괄표"/>
      <sheetName val="4.변경내역서"/>
      <sheetName val="발파유용(3)"/>
      <sheetName val="일위대가(가설)"/>
      <sheetName val="수목단가"/>
      <sheetName val="시설수량표"/>
      <sheetName val="식재수량표"/>
      <sheetName val="일위목록"/>
      <sheetName val="토적표"/>
      <sheetName val="단가비교표_공통1"/>
      <sheetName val="다곡2교"/>
      <sheetName val="CTEMCOST"/>
      <sheetName val="설산1.나"/>
      <sheetName val="본사S"/>
      <sheetName val="장비"/>
      <sheetName val="1"/>
      <sheetName val="을지"/>
      <sheetName val="6PILE  (돌출)"/>
      <sheetName val="전기혼잡제경비(45)"/>
      <sheetName val="제출내역 (2)"/>
      <sheetName val="고창방향"/>
      <sheetName val="슬래브(PF)(하류)"/>
      <sheetName val="5호광장_(만점)"/>
      <sheetName val="인천국제_(만점)_(2)"/>
      <sheetName val="단면_(2)"/>
      <sheetName val="현장관리비_산출내역"/>
      <sheetName val="3_공통공사대비"/>
      <sheetName val="조명시설"/>
      <sheetName val="변경현황"/>
      <sheetName val="데이타"/>
      <sheetName val="3.설계예산내역서(예산서)"/>
      <sheetName val="2.예정공정표"/>
      <sheetName val="000000"/>
      <sheetName val="COVER"/>
      <sheetName val="01"/>
      <sheetName val="샤워실위생"/>
      <sheetName val="장비청구서"/>
      <sheetName val="교각1"/>
      <sheetName val="INPUT"/>
      <sheetName val="빗물받이(910-510-410)"/>
      <sheetName val="집수정(600-700)"/>
      <sheetName val="수주전망영업부"/>
      <sheetName val="분전함신설"/>
      <sheetName val="접지1종"/>
      <sheetName val="안전건강연금"/>
      <sheetName val="건축실적"/>
      <sheetName val="고용퇴직"/>
      <sheetName val="입력"/>
      <sheetName val="기계실적"/>
      <sheetName val="물가기준년"/>
      <sheetName val="노임산재"/>
      <sheetName val="장비기준"/>
      <sheetName val="조경수목"/>
      <sheetName val="토목실적"/>
      <sheetName val="붙임4"/>
      <sheetName val="장비2007"/>
      <sheetName val="소비자가"/>
      <sheetName val="포장공"/>
      <sheetName val="내역(중앙)"/>
      <sheetName val="내역(창신)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확약서"/>
      <sheetName val="목차"/>
      <sheetName val="단가비교"/>
      <sheetName val="위치도"/>
      <sheetName val="검토방안"/>
      <sheetName val="검토방안 (2)"/>
      <sheetName val="검토방안 (3)"/>
      <sheetName val="수량집계"/>
      <sheetName val="집계표"/>
      <sheetName val="제경비대상금액제외"/>
      <sheetName val="내역서"/>
      <sheetName val="내역서 (2)"/>
      <sheetName val="운반거리(T2)"/>
      <sheetName val="운반거리(토취장)"/>
      <sheetName val="크라샤설치공"/>
      <sheetName val="크라샤철거공"/>
      <sheetName val="단가산출 (D=13)"/>
      <sheetName val="단가산출 (D=19)"/>
      <sheetName val="단가산출 (D=25)"/>
      <sheetName val="단가산출 (D=32)"/>
      <sheetName val="단가산출 (D=40)"/>
      <sheetName val="단가산출 (D=50)"/>
      <sheetName val="동방층(생산)"/>
      <sheetName val="보조기층(생산)"/>
      <sheetName val="선택층(석분구입비-운반비포함)"/>
      <sheetName val="토취장깍기"/>
      <sheetName val="토취장토사운반"/>
      <sheetName val="수량산출"/>
      <sheetName val="수량산출 (2)"/>
      <sheetName val="토공유동표(당초)"/>
      <sheetName val="토공유동표(당초-수정)"/>
      <sheetName val="토공유동표(변경)"/>
      <sheetName val="중기목록표"/>
      <sheetName val="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찰안"/>
      <sheetName val="적격"/>
      <sheetName val="평가"/>
      <sheetName val="적정"/>
      <sheetName val="관리"/>
      <sheetName val="조사"/>
      <sheetName val="표지"/>
      <sheetName val="총괄"/>
      <sheetName val="자재"/>
      <sheetName val="내역"/>
      <sheetName val="하도"/>
      <sheetName val="별지"/>
      <sheetName val="토공"/>
      <sheetName val="철콘"/>
      <sheetName val="강교"/>
      <sheetName val="비계"/>
      <sheetName val="기타"/>
      <sheetName val="구성"/>
      <sheetName val="견적"/>
      <sheetName val="의뢰"/>
      <sheetName val="합의서"/>
      <sheetName val="조사 (2)"/>
      <sheetName val="집계표"/>
      <sheetName val="전기일위대가"/>
      <sheetName val="전기"/>
      <sheetName val="내역서"/>
      <sheetName val="건축내역"/>
      <sheetName val="실행내역서"/>
      <sheetName val="1.설계조건"/>
      <sheetName val="일위대가표"/>
      <sheetName val="소비자가"/>
      <sheetName val="전체내역서"/>
      <sheetName val="DATE"/>
      <sheetName val="Sheet1 (2)"/>
      <sheetName val="대비"/>
      <sheetName val="BID9697"/>
      <sheetName val="내역을"/>
      <sheetName val="총괄표"/>
      <sheetName val="I.설계조건"/>
      <sheetName val="노임"/>
      <sheetName val="11"/>
      <sheetName val="내역서 "/>
      <sheetName val="교하조리"/>
      <sheetName val="154TW"/>
      <sheetName val="가설건물"/>
      <sheetName val="1.설계기준"/>
      <sheetName val="type-F"/>
      <sheetName val="Equipment"/>
      <sheetName val="Piping"/>
      <sheetName val="일위대가"/>
      <sheetName val="3BL공동구 수량"/>
      <sheetName val="3.바닥판설계"/>
      <sheetName val="ABUT수량-A1"/>
      <sheetName val="노임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명서"/>
      <sheetName val="설계조건"/>
      <sheetName val="안정계산"/>
      <sheetName val="말뚝설계"/>
      <sheetName val="단면검토"/>
      <sheetName val="교좌받침부"/>
      <sheetName val="날개벽(TYPE1)"/>
      <sheetName val="날개벽(TYPE2)"/>
      <sheetName val="날개벽(TYPE3)"/>
      <sheetName val="접속슬래브"/>
      <sheetName val="11.1 단면hwp"/>
      <sheetName val="DATA"/>
      <sheetName val="입찰안"/>
    </sheetNames>
    <sheetDataSet>
      <sheetData sheetId="0" refreshError="1"/>
      <sheetData sheetId="1" refreshError="1">
        <row r="23">
          <cell r="D23">
            <v>2.15</v>
          </cell>
          <cell r="J23">
            <v>1.3</v>
          </cell>
        </row>
        <row r="24">
          <cell r="D24">
            <v>1.7</v>
          </cell>
          <cell r="J24">
            <v>1.7</v>
          </cell>
        </row>
        <row r="41">
          <cell r="I41">
            <v>35</v>
          </cell>
        </row>
      </sheetData>
      <sheetData sheetId="2" refreshError="1">
        <row r="82">
          <cell r="Z82">
            <v>0.30967939938948058</v>
          </cell>
        </row>
      </sheetData>
      <sheetData sheetId="3"/>
      <sheetData sheetId="4" refreshError="1">
        <row r="4">
          <cell r="K4">
            <v>0.85</v>
          </cell>
          <cell r="AA4">
            <v>0.7</v>
          </cell>
        </row>
      </sheetData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단가"/>
      <sheetName val="내역(잔여전체)"/>
      <sheetName val="내역(2000년)"/>
      <sheetName val="2000년계획"/>
      <sheetName val="건설공사실행 계획서"/>
      <sheetName val="도급대실행대비(kcc분)"/>
      <sheetName val="도급대실행대비(총제분)"/>
      <sheetName val="2000년(변경전)"/>
      <sheetName val="2000년이후(변경전)"/>
      <sheetName val="노무비 현황"/>
      <sheetName val="단가산출(2000년 공정 실행) PAGE 1∼34"/>
      <sheetName val="단가산출(2000년 공정 실행) PAGE 35∼41"/>
      <sheetName val="단가산출(2000년 공정 실행) PAGE 42∼54"/>
      <sheetName val="단가산출(2000년 공정 실행) PAGE 55∼71"/>
      <sheetName val="단가산출(2000년 공정 실행) PAGE 72∼76"/>
      <sheetName val="골재(보조기층 및 동방층) final 집계표 "/>
      <sheetName val="단가산출(부대비) PAGE 1∼11"/>
      <sheetName val="단가산출(관리비) PAGE 1∼7 "/>
      <sheetName val="부대비집계"/>
      <sheetName val="관리비집계"/>
      <sheetName val="2000년자재집계표(1)"/>
      <sheetName val="2000년자재집계표(2)"/>
      <sheetName val="교통비 산출 내역"/>
      <sheetName val="00년 관리비 예산 작성 기준표 갑지"/>
      <sheetName val="2000년 직종별 실행노임 조견표"/>
      <sheetName val="급료"/>
      <sheetName val="직원급료산출내역1"/>
      <sheetName val="직원급료산출내역2"/>
      <sheetName val="상여산출내역"/>
      <sheetName val="초과사유"/>
      <sheetName val="각종표지(가로)"/>
      <sheetName val="각종표지(세로)"/>
      <sheetName val="전체(변경전)"/>
      <sheetName val="Sheet1"/>
      <sheetName val="Sheet2"/>
      <sheetName val="단가산출1∼34"/>
      <sheetName val="단가산출35∼41"/>
      <sheetName val="단가42∼52"/>
      <sheetName val="단가산출53∼68"/>
      <sheetName val="단가산출69∼73"/>
      <sheetName val="Sheet3"/>
      <sheetName val="공문"/>
      <sheetName val="변경현황"/>
      <sheetName val="사유서"/>
      <sheetName val="사유서 (2)"/>
      <sheetName val="계약내역서(갑)"/>
      <sheetName val="계약내역서(을)"/>
      <sheetName val="공사대비증감표"/>
      <sheetName val=" 상수설계변경 내역)"/>
      <sheetName val="내역서"/>
      <sheetName val="일반공사"/>
      <sheetName val="SULKEA"/>
      <sheetName val="#REF"/>
      <sheetName val="2.대외공문"/>
      <sheetName val="대치판정"/>
      <sheetName val="관리비(98년도)"/>
      <sheetName val="자재단가"/>
      <sheetName val="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도급액대비"/>
      <sheetName val="계약내역"/>
      <sheetName val="계약변경"/>
      <sheetName val="예산변경사항"/>
      <sheetName val="토목"/>
      <sheetName val="집계"/>
      <sheetName val="예산도급액"/>
      <sheetName val="하도기성(자)"/>
      <sheetName val="내역"/>
      <sheetName val="현대단독"/>
      <sheetName val="소화금액"/>
      <sheetName val="비율(자)"/>
      <sheetName val="공사설계서"/>
      <sheetName val="내역서"/>
      <sheetName val="#REF"/>
      <sheetName val="입찰안"/>
      <sheetName val="200"/>
      <sheetName val="Y-WORK"/>
      <sheetName val="내역(2000년)"/>
      <sheetName val="단가"/>
      <sheetName val="type-F"/>
      <sheetName val="골재산출"/>
      <sheetName val="T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데이타"/>
      <sheetName val="조도"/>
      <sheetName val="DATA"/>
      <sheetName val="Sheet1"/>
      <sheetName val="Sheet2"/>
      <sheetName val="노임"/>
      <sheetName val="G.R300경비"/>
      <sheetName val="비탈면보호공수량산출"/>
      <sheetName val="노임단가"/>
      <sheetName val="일위목록"/>
      <sheetName val="요율"/>
      <sheetName val="터널조도"/>
      <sheetName val="ILLU"/>
      <sheetName val="단가조사"/>
      <sheetName val="코드표"/>
      <sheetName val="일위대가"/>
      <sheetName val="증감대비"/>
      <sheetName val="경산"/>
      <sheetName val="7단가"/>
      <sheetName val="건축"/>
      <sheetName val="식재가격"/>
      <sheetName val="식재총괄"/>
      <sheetName val="수목표준대가"/>
      <sheetName val="9509"/>
      <sheetName val="BID"/>
      <sheetName val="전기"/>
      <sheetName val="DATE"/>
      <sheetName val="???"/>
      <sheetName val="인건비 "/>
      <sheetName val="4-7.중앙전기실(노임단가)"/>
      <sheetName val="담장산출"/>
      <sheetName val="BQ(실행)"/>
      <sheetName val="#REF"/>
      <sheetName val="내역서"/>
      <sheetName val="기계경비(시간당)"/>
      <sheetName val="램머"/>
      <sheetName val="전기일위대가"/>
      <sheetName val="대비"/>
      <sheetName val="MOTOR"/>
      <sheetName val="CABdata"/>
      <sheetName val="건축내역"/>
      <sheetName val="COST"/>
      <sheetName val="점수계산1-2"/>
      <sheetName val="토사(PE)"/>
      <sheetName val="노무비"/>
      <sheetName val="File_관급"/>
      <sheetName val="공정집계"/>
      <sheetName val="COPING"/>
      <sheetName val="A갑지"/>
      <sheetName val="COVER"/>
      <sheetName val="NEGO"/>
      <sheetName val="TEL"/>
      <sheetName val="입찰안"/>
      <sheetName val="I一般比"/>
      <sheetName val="N賃率-職"/>
      <sheetName val="Sheet3"/>
      <sheetName val="직노"/>
      <sheetName val="내역"/>
      <sheetName val="포장복구집계"/>
      <sheetName val="전산망"/>
      <sheetName val="2000년1차"/>
      <sheetName val="6공구(당초)"/>
      <sheetName val="개요"/>
      <sheetName val="µ¥ÀÌÅ¸"/>
      <sheetName val="Á¶µµ"/>
      <sheetName val="³ëÀÓ"/>
      <sheetName val="G.R300°æºñ"/>
      <sheetName val="ºñÅ»¸éº¸È£°ø¼ö·®»êÃâ"/>
      <sheetName val="³ëÀÓ´Ü°¡"/>
      <sheetName val="ÀÏÀ§¸ñ·Ï"/>
      <sheetName val="¿äÀ²"/>
      <sheetName val="ÀÏÀ§´ë°¡"/>
      <sheetName val="ÅÍ³ÎÁ¶µµ"/>
      <sheetName val="ÄÚµåÇ¥"/>
      <sheetName val="´Ü°¡Á¶»ç"/>
      <sheetName val="노임9월"/>
      <sheetName val="무산소조"/>
      <sheetName val="설계조건"/>
      <sheetName val="안정계산"/>
      <sheetName val="단면검토"/>
      <sheetName val="11.1 단면hwp"/>
      <sheetName val="Y-WORK"/>
      <sheetName val="자료"/>
      <sheetName val="종배수관면벽신"/>
      <sheetName val="적용단위길이"/>
      <sheetName val="기계경비"/>
      <sheetName val="일반자재"/>
      <sheetName val="배수공"/>
      <sheetName val="일위대가목차"/>
      <sheetName val="ⴭⴭⴭⴭⴭ"/>
      <sheetName val="설비"/>
      <sheetName val="냉천부속동"/>
      <sheetName val="데리네이타현황"/>
      <sheetName val="기성내역서표지"/>
      <sheetName val="수량산출서"/>
      <sheetName val="EACT10"/>
      <sheetName val="단락전류-A"/>
      <sheetName val="MATERIAL"/>
      <sheetName val="EQ-R1"/>
      <sheetName val="원가계산서 "/>
      <sheetName val="단위일위"/>
      <sheetName val="단가"/>
      <sheetName val="단 box"/>
      <sheetName val="간선계산"/>
      <sheetName val="자재"/>
      <sheetName val="수안보-MBR1"/>
      <sheetName val="진주방향"/>
      <sheetName val="공주-교대(A1)"/>
      <sheetName val="소비자가"/>
      <sheetName val="단가 "/>
      <sheetName val="일위총괄표"/>
      <sheetName val="NEYOK"/>
      <sheetName val="°æ»ê"/>
      <sheetName val="자재단가"/>
      <sheetName val="비교1"/>
      <sheetName val="첨부1"/>
      <sheetName val="을"/>
      <sheetName val="토공계산서(부체도로)"/>
      <sheetName val="경비_원본"/>
      <sheetName val="수량-가로등"/>
      <sheetName val="산업"/>
      <sheetName val="calculation"/>
      <sheetName val="공통가설"/>
      <sheetName val="Customer Databas"/>
      <sheetName val="AS복구"/>
      <sheetName val="중기터파기"/>
      <sheetName val="변수값"/>
      <sheetName val="중기상차"/>
      <sheetName val="터파기및재료"/>
      <sheetName val="남양주부대"/>
      <sheetName val="토목"/>
      <sheetName val="공종구간"/>
      <sheetName val="단가비교"/>
      <sheetName val="b_balju_cho"/>
      <sheetName val="도급"/>
      <sheetName val="집계표"/>
      <sheetName val="설비내역서"/>
      <sheetName val="건축내역서"/>
      <sheetName val="전기내역서"/>
      <sheetName val="인건비"/>
      <sheetName val="1단계"/>
      <sheetName val="b_balju"/>
      <sheetName val="전기산출"/>
      <sheetName val="주공기준"/>
      <sheetName val="DATA 입력부"/>
      <sheetName val="wall"/>
      <sheetName val="Front"/>
      <sheetName val="사용성검토"/>
      <sheetName val="01상노임"/>
      <sheetName val="손익분석"/>
      <sheetName val="단가산출2"/>
      <sheetName val="단가 및 재료비"/>
      <sheetName val="단가산출1"/>
      <sheetName val="내역서(총)"/>
      <sheetName val="중간부"/>
      <sheetName val="일위집계(기존)"/>
      <sheetName val="산수배수"/>
      <sheetName val="공통가설비"/>
      <sheetName val="2.냉난방설비공사"/>
      <sheetName val="7.자동제어공사"/>
      <sheetName val="변압기 및 발전기 용량"/>
      <sheetName val="DATA(광속)"/>
      <sheetName val="LIST"/>
      <sheetName val="WORK"/>
      <sheetName val="자재단가-1"/>
      <sheetName val="출력-내역서"/>
      <sheetName val="견적서세부내용"/>
      <sheetName val="견적내용입력"/>
      <sheetName val="발신정보"/>
      <sheetName val="1.설계조건"/>
      <sheetName val="제잡비 산출내역(실적공사비)"/>
      <sheetName val="옹벽"/>
      <sheetName val="안정검토"/>
      <sheetName val="Noname 1"/>
      <sheetName val="인부노임"/>
      <sheetName val="(A)내역서"/>
      <sheetName val="토 적 표"/>
      <sheetName val="2009노임(공사)"/>
      <sheetName val="공문"/>
      <sheetName val="아스.노면절삭"/>
      <sheetName val="INFO"/>
      <sheetName val="CODE"/>
      <sheetName val="원가"/>
      <sheetName val="공내역"/>
      <sheetName val="장비"/>
      <sheetName val="1-1"/>
      <sheetName val="교각1"/>
      <sheetName val="시중노임(공사)"/>
      <sheetName val="일위대가(가설)"/>
      <sheetName val="예산변경사항"/>
      <sheetName val="조도계산"/>
      <sheetName val="각종장비전압강하계산"/>
      <sheetName val="수량명세서"/>
      <sheetName val="개소별수량산출"/>
      <sheetName val="유류사용"/>
      <sheetName val="지급자재"/>
      <sheetName val="9811"/>
      <sheetName val="가격조사"/>
      <sheetName val="6호기"/>
      <sheetName val="1차 내역서"/>
      <sheetName val="노임이"/>
      <sheetName val="부표총괄"/>
      <sheetName val="건축내역(도급)"/>
      <sheetName val="내역서(기계)"/>
      <sheetName val="갑지(추정)"/>
      <sheetName val="노무"/>
      <sheetName val="SLAB&quot;1&quot;"/>
      <sheetName val="6PILE  (돌출)"/>
      <sheetName val="날개벽"/>
      <sheetName val="노단"/>
      <sheetName val="수량인공"/>
      <sheetName val="원형1호맨홀토공수량"/>
      <sheetName val="노원열병합  건축공사기성내역서"/>
      <sheetName val="2.가정단면"/>
      <sheetName val="자동차폐수처리장"/>
      <sheetName val="ABUT수량-A1"/>
      <sheetName val="10.공통-노임단가"/>
      <sheetName val="TRE TABLE"/>
      <sheetName val="ASEM내역"/>
      <sheetName val="금융비용"/>
      <sheetName val="조건표"/>
      <sheetName val="예산명세서"/>
      <sheetName val="설계명세서"/>
      <sheetName val="자료입력"/>
      <sheetName val="AC포장수량"/>
      <sheetName val="난간벽단위"/>
      <sheetName val="교각별수량"/>
      <sheetName val="횡배수관"/>
      <sheetName val="단가산출"/>
      <sheetName val="제잡비1"/>
      <sheetName val="조명율표"/>
      <sheetName val="CATCH BASIN"/>
      <sheetName val="대로근거"/>
      <sheetName val="내역서(갑)"/>
      <sheetName val="단위중량"/>
      <sheetName val="제품"/>
      <sheetName val="산출근거"/>
      <sheetName val="Sheet1 (2)"/>
      <sheetName val="첨부파일"/>
      <sheetName val="관급"/>
      <sheetName val="예정(3)"/>
      <sheetName val="동원(3)"/>
      <sheetName val="말뚝지지력산정"/>
      <sheetName val="3.하중산정4.지지력"/>
      <sheetName val="수량산출"/>
      <sheetName val="공종목록표"/>
      <sheetName val="사급자재"/>
      <sheetName val="세부내역"/>
      <sheetName val="WEIGHT LIST"/>
      <sheetName val="POL6차-PIPING"/>
      <sheetName val="산#2-1 (2)"/>
      <sheetName val="산#3-1"/>
      <sheetName val="2경간"/>
      <sheetName val="상반기손익차2총괄"/>
      <sheetName val="원가계산서"/>
      <sheetName val="시설물"/>
      <sheetName val="식재출력용"/>
      <sheetName val="식재"/>
      <sheetName val="유지관리"/>
      <sheetName val="2_냉난방설비공사"/>
      <sheetName val="CIVIL"/>
      <sheetName val="전장품(관리용)"/>
      <sheetName val="건축집계표"/>
      <sheetName val="건축(충일분)"/>
      <sheetName val="말고개터널조명전압강하"/>
      <sheetName val="설계산출기초"/>
      <sheetName val="설계산출표지"/>
      <sheetName val="도급예산내역서총괄표"/>
      <sheetName val="을부담운반비"/>
      <sheetName val="운반비산출"/>
      <sheetName val="직공비"/>
      <sheetName val="배선DATA"/>
      <sheetName val="전동기DATA"/>
      <sheetName val="일위대가 (100%)"/>
      <sheetName val="일위목차"/>
      <sheetName val="플랜트 설치"/>
      <sheetName val="우수토적(진입도로)"/>
      <sheetName val="교통대책내역"/>
      <sheetName val="기둥(원형)"/>
      <sheetName val="단면 (2)"/>
      <sheetName val="관로내역원"/>
      <sheetName val="갑지"/>
      <sheetName val="돈암사업"/>
      <sheetName val="IN"/>
      <sheetName val="과천MAIN"/>
      <sheetName val="노무비 "/>
      <sheetName val="실행내역"/>
      <sheetName val="맨홀수량산출"/>
      <sheetName val="하수급견적대비"/>
      <sheetName val="96노임기준"/>
      <sheetName val="신규 수주분(사용자 정의)"/>
      <sheetName val="비용"/>
      <sheetName val="차수"/>
      <sheetName val="월별손익"/>
      <sheetName val="금액집계"/>
      <sheetName val="토공유동표"/>
      <sheetName val="DESIGN CRITERIA"/>
      <sheetName val="7´Ü°¡"/>
      <sheetName val="¼ö¸ñÇ¥ÁØ´ë°¡"/>
      <sheetName val="IìéÚõÝï"/>
      <sheetName val="NìüëÒ-òÅ"/>
      <sheetName val="°ÇÃà³»¿ª"/>
      <sheetName val="Áõ°¨´ëºñ"/>
      <sheetName val="³»¿ª¼­"/>
      <sheetName val="A°©Áö"/>
      <sheetName val="4-7.Áß¾ÓÀü±â½Ç(³ëÀÓ´Ü°¡)"/>
      <sheetName val="°ÇÃà"/>
      <sheetName val="½ÄÀç°¡°Ý"/>
      <sheetName val="½ÄÀçÃÑ°ý"/>
      <sheetName val="Àü±â"/>
      <sheetName val="´ãÀå»êÃâ"/>
      <sheetName val="Åä»ç(PE)"/>
      <sheetName val="11.1 ´Ü¸éhwp"/>
      <sheetName val="6È£±â"/>
      <sheetName val="ÀÎ°Çºñ "/>
      <sheetName val="´ëºñ"/>
      <sheetName val="BQ(½ÇÇà)"/>
      <sheetName val="Á¡¼ö°è»ê1-2"/>
      <sheetName val="³ë¹«ºñ"/>
      <sheetName val="±â°è°æºñ(½Ã°£´ç)"/>
      <sheetName val="·¥¸Ó"/>
      <sheetName val="Àü±âÀÏÀ§´ë°¡"/>
      <sheetName val="File_°ü±Þ"/>
      <sheetName val="°øÁ¤Áý°è"/>
      <sheetName val="ÀÔÂû¾È"/>
      <sheetName val="³»¿ª"/>
      <sheetName val="Æ÷Àåº¹±¸Áý°è"/>
      <sheetName val="1Â÷ ³»¿ª¼­"/>
      <sheetName val="°øÅë°¡¼³"/>
      <sheetName val="01»ó³ëÀÓ"/>
      <sheetName val="½ÃÁß³ëÀÓ(°ø»ç)"/>
      <sheetName val="³ëÀÓ9¿ù"/>
      <sheetName val="¹«»ê¼ÒÁ¶"/>
      <sheetName val="¼³°èÁ¶°Ç"/>
      <sheetName val="¾ÈÁ¤°è»ê"/>
      <sheetName val="´Ü¸é°ËÅä"/>
      <sheetName val="ÅÍÆÄ±â¹×Àç·á"/>
      <sheetName val="Àü»ê¸Á"/>
      <sheetName val="µ¥¸®³×ÀÌÅ¸ÇöÈ²"/>
      <sheetName val="Á÷³ë"/>
      <sheetName val="Á¾¹è¼ö°ü¸éº®½Å"/>
      <sheetName val="Àû¿ë´ÜÀ§±æÀÌ"/>
      <sheetName val="2000³â1Â÷"/>
      <sheetName val="6°ø±¸(´çÃÊ)"/>
      <sheetName val="°³¿ä"/>
      <sheetName val="ÀÚ·á"/>
      <sheetName val="´Ü¶ôÀü·ù-A"/>
      <sheetName val="±â°è°æºñ"/>
      <sheetName val="ÀÏ¹ÝÀÚÀç"/>
      <sheetName val="¹è¼ö°ø"/>
      <sheetName val="ÁøÁÖ¹æÇâ"/>
      <sheetName val="¼ö¾Èº¸-MBR1"/>
      <sheetName val="°øÁÖ-±³´ë(A1)"/>
      <sheetName val="³ÃÃµºÎ¼Óµ¿"/>
      <sheetName val="´Ü°¡"/>
      <sheetName val="ÀÎ°Çºñ"/>
      <sheetName val="¿¹»ê¸í¼¼¼­"/>
      <sheetName val="¼³°è¸í¼¼¼­"/>
      <sheetName val="ÀÚ·áÀÔ·Â"/>
      <sheetName val="À»"/>
      <sheetName val="´Ü°¡ºñ±³"/>
      <sheetName val="°æºñ_¿øº»"/>
      <sheetName val="¼ö·®-°¡·Îµî"/>
      <sheetName val="´ÜÀ§ÀÏÀ§"/>
      <sheetName val="¿ø°¡°è»ê¼­"/>
      <sheetName val="¼³ºñ"/>
      <sheetName val="°ÇÃàÁý°èÇ¥"/>
      <sheetName val="»ê¾÷"/>
      <sheetName val="ÀÚÀç´Ü°¡"/>
      <sheetName val="¼ÒºñÀÚ°¡"/>
      <sheetName val="´Ü°¡ "/>
      <sheetName val="ÀÏÀ§ÃÑ°ýÇ¥"/>
      <sheetName val="1´Ü°è"/>
      <sheetName val="¼ö·®»êÃâ¼­"/>
      <sheetName val="³ë¹«"/>
      <sheetName val="Åä¸ñ"/>
      <sheetName val="경  비 "/>
      <sheetName val="재료비"/>
      <sheetName val="4동급수"/>
      <sheetName val="방송일위대가"/>
      <sheetName val="3련 BOX"/>
      <sheetName val="단가코드"/>
      <sheetName val="내역분기"/>
      <sheetName val="견적서"/>
      <sheetName val="실행대비"/>
      <sheetName val="남대문빌딩"/>
      <sheetName val="부하계산서"/>
      <sheetName val="기본일위"/>
      <sheetName val="총괄표"/>
      <sheetName val="인공산출"/>
      <sheetName val="부대내역"/>
      <sheetName val="Sheet15"/>
      <sheetName val="Macro(전선)"/>
      <sheetName val="Imp-Data"/>
      <sheetName val="6. 직접경비"/>
      <sheetName val="대운반(신설-관급)"/>
      <sheetName val="고창터널(고창방향)"/>
      <sheetName val="22-2M단"/>
      <sheetName val="22-1소단"/>
      <sheetName val="일위"/>
      <sheetName val="계수시트"/>
      <sheetName val="2004,상노임"/>
      <sheetName val="SIL98"/>
      <sheetName val="비목군단가비교표"/>
      <sheetName val="자재단가표"/>
      <sheetName val="XL4Poppy"/>
      <sheetName val="옹벽기초자료"/>
      <sheetName val="현황산출서"/>
      <sheetName val="2001년 건설노임"/>
      <sheetName val="기초자료"/>
      <sheetName val="내부부하"/>
      <sheetName val="Macro(차단기)"/>
      <sheetName val="품셈표"/>
      <sheetName val="투찰(하수)"/>
      <sheetName val="단가비교표"/>
      <sheetName val="송라터널총괄"/>
      <sheetName val="일위대가(건축)"/>
      <sheetName val="NEWDRAW"/>
      <sheetName val="TB-내역서"/>
      <sheetName val="INPUT(덕도방향-시점)"/>
      <sheetName val="시설물일위"/>
      <sheetName val="기자재대비표"/>
      <sheetName val="input"/>
      <sheetName val="평가데이터"/>
      <sheetName val="1"/>
      <sheetName val="102역사"/>
      <sheetName val="기초일위"/>
      <sheetName val="시설일위"/>
      <sheetName val="조명일위"/>
      <sheetName val="일위집계"/>
      <sheetName val="2. 공원조도(전통공원)"/>
      <sheetName val="공내역서"/>
      <sheetName val="도급정산"/>
      <sheetName val="단가조사서"/>
      <sheetName val="목차"/>
      <sheetName val="물가"/>
      <sheetName val="type-F"/>
      <sheetName val="교각계산"/>
      <sheetName val="G_R300경비"/>
      <sheetName val="단가_"/>
      <sheetName val="4-7_중앙전기실(노임단가)"/>
      <sheetName val="성곽내역서"/>
      <sheetName val="토공수량산출"/>
      <sheetName val="토적계산서"/>
      <sheetName val="전선 및 전선관"/>
      <sheetName val="관리비"/>
      <sheetName val="내역(2000년)"/>
      <sheetName val="일위노임단가"/>
      <sheetName val="Mc1"/>
      <sheetName val="공조기"/>
      <sheetName val="h-013211-2"/>
      <sheetName val="을지"/>
      <sheetName val="현장관리비"/>
      <sheetName val="발주설계서(당초)"/>
      <sheetName val="문산방향-교대(A2)"/>
      <sheetName val="연결임시"/>
      <sheetName val="비용display"/>
      <sheetName val="2000,9월 일위"/>
      <sheetName val="쌍송교"/>
      <sheetName val="토공1"/>
      <sheetName val="재집"/>
      <sheetName val="직재"/>
      <sheetName val="Total"/>
      <sheetName val="guard(mac)"/>
      <sheetName val="부대대비"/>
      <sheetName val="냉연집계"/>
      <sheetName val="관기성공.내"/>
      <sheetName val="실행내역서 "/>
      <sheetName val="Sheet5"/>
      <sheetName val="차도조도계산"/>
      <sheetName val="중로근거"/>
      <sheetName val="전체현황"/>
      <sheetName val="dt0301"/>
      <sheetName val="dtt0301"/>
      <sheetName val="부하계산"/>
      <sheetName val="11"/>
      <sheetName val="대치판정"/>
      <sheetName val="공종"/>
      <sheetName val="설계내역(2001)"/>
      <sheetName val="TOTAL3"/>
      <sheetName val="협조전"/>
      <sheetName val="단 부"/>
      <sheetName val="MOTOR3"/>
      <sheetName val="1.설계기준"/>
      <sheetName val="목록1"/>
      <sheetName val="목록2"/>
      <sheetName val="중기"/>
      <sheetName val="총괄내역서"/>
      <sheetName val="관접합및부설"/>
      <sheetName val="내역서2안"/>
      <sheetName val="Manual Valve List"/>
      <sheetName val="sheets"/>
      <sheetName val="중기조종사 단위단가"/>
      <sheetName val="정부노임단가"/>
      <sheetName val="설변물량"/>
      <sheetName val="노임데이터"/>
      <sheetName val="부대공"/>
      <sheetName val="방음벽 기초 일반수량"/>
      <sheetName val="단가대비"/>
      <sheetName val="본부소개"/>
      <sheetName val="수목데이타 "/>
      <sheetName val="SG"/>
      <sheetName val="건축2"/>
      <sheetName val="11.자재단가"/>
      <sheetName val="중기사용료산출근거"/>
      <sheetName val="일위대가표"/>
      <sheetName val="노임단가표"/>
      <sheetName val="경비2내역"/>
      <sheetName val="배수장토목공사비"/>
      <sheetName val="본사업"/>
      <sheetName val="danga"/>
      <sheetName val="ilch"/>
      <sheetName val="자단"/>
      <sheetName val="가시설단위수량"/>
      <sheetName val="견적을지"/>
      <sheetName val="기계경비산출기준"/>
      <sheetName val="실행내역 "/>
      <sheetName val="노임단"/>
      <sheetName val="운반공"/>
      <sheetName val="자재단"/>
      <sheetName val="장비단"/>
      <sheetName val="Macro1"/>
      <sheetName val="Macro3"/>
      <sheetName val="Macro2"/>
      <sheetName val="DATA1"/>
      <sheetName val="960318-1"/>
      <sheetName val="참조"/>
      <sheetName val="견적업체"/>
      <sheetName val="공통가설공사"/>
      <sheetName val="소총괄표1"/>
      <sheetName val="제출내역 (2)"/>
      <sheetName val="교대시점"/>
      <sheetName val="예산M12A"/>
      <sheetName val="95WBS"/>
      <sheetName val="지주토목내역서"/>
      <sheetName val="철콘공사"/>
      <sheetName val="계산근거"/>
      <sheetName val="수량집계"/>
      <sheetName val="총괄집계표"/>
      <sheetName val="토공"/>
      <sheetName val="신리"/>
      <sheetName val="실적원가"/>
      <sheetName val="공조기휀"/>
      <sheetName val="AHU집계"/>
      <sheetName val="TOTAL_BOQ"/>
      <sheetName val="SORCE1"/>
      <sheetName val="단위수량"/>
      <sheetName val="실행철강하도"/>
      <sheetName val="소업1교"/>
      <sheetName val="ITEM"/>
      <sheetName val="토목주소"/>
      <sheetName val="내역표지"/>
      <sheetName val="견"/>
      <sheetName val="8.2TON"/>
      <sheetName val="납부서"/>
      <sheetName val="금광1터널"/>
      <sheetName val="총괄"/>
      <sheetName val="효성CB 1P기초"/>
      <sheetName val="현장경비"/>
      <sheetName val="토공(우물통,기타) "/>
      <sheetName val="BSD (2)"/>
      <sheetName val="첨부1-1"/>
      <sheetName val="적용률"/>
      <sheetName val="일위_파일"/>
      <sheetName val="발전기"/>
      <sheetName val="간선"/>
      <sheetName val="부하"/>
      <sheetName val="횡배수관재료-"/>
      <sheetName val="계산서(직선부)"/>
      <sheetName val="포장재료집계표"/>
      <sheetName val="콘크리트측구연장"/>
      <sheetName val="포장공"/>
      <sheetName val="-몰탈콘크리트"/>
      <sheetName val="-배수구조물공토공"/>
      <sheetName val="견적990322"/>
      <sheetName val="일위대가(1)"/>
      <sheetName val="eq_data"/>
      <sheetName val="정산노무"/>
      <sheetName val="정산재료"/>
      <sheetName val="상부공"/>
      <sheetName val="SP"/>
      <sheetName val="WO"/>
      <sheetName val="가도공"/>
      <sheetName val="배수장공사비명세서"/>
      <sheetName val="중갑지"/>
      <sheetName val="빌딩 안내"/>
      <sheetName val="예산작성기준(전기)"/>
      <sheetName val="기계내역"/>
      <sheetName val="BUS제원1"/>
      <sheetName val="공사설명서"/>
      <sheetName val="공사계획서"/>
      <sheetName val="견적"/>
      <sheetName val="자재단가비교표"/>
      <sheetName val="건축원가계산서"/>
      <sheetName val="공사내역"/>
      <sheetName val="1안"/>
      <sheetName val="Sheet10"/>
      <sheetName val="SUMMARYMCA"/>
      <sheetName val="기초자료입력"/>
      <sheetName val="철근단면적"/>
      <sheetName val="말뚝기초"/>
      <sheetName val="2010노임(공사)"/>
      <sheetName val="공사원가계산서"/>
      <sheetName val="일위대가표(무)"/>
      <sheetName val="일위대가산출기초"/>
      <sheetName val="01_ 원가계산서"/>
      <sheetName val="기본"/>
      <sheetName val="000000"/>
      <sheetName val="진접"/>
      <sheetName val="TYPE-A"/>
      <sheetName val="노임목록"/>
      <sheetName val="자재목록"/>
      <sheetName val="중기목록"/>
      <sheetName val="인건비_"/>
      <sheetName val="11_1_단면hwp"/>
      <sheetName val="G_R300°æºñ"/>
      <sheetName val="Customer_Databas"/>
      <sheetName val="ZONE.1"/>
      <sheetName val="기둥(하중)"/>
      <sheetName val="노임표"/>
      <sheetName val="CAT_5"/>
      <sheetName val="순공사비"/>
      <sheetName val="예산M2"/>
      <sheetName val="감액총괄표"/>
      <sheetName val="1.동력공사"/>
      <sheetName val="콘크리트타설입력"/>
      <sheetName val="레미콘입고현황"/>
      <sheetName val="Sheet9"/>
      <sheetName val="공량산출서"/>
      <sheetName val="일위산출"/>
      <sheetName val="기둥"/>
      <sheetName val="저판(버림100)"/>
      <sheetName val="조명시설"/>
      <sheetName val="KMT물량"/>
      <sheetName val="36신설수량"/>
      <sheetName val="입력"/>
      <sheetName val="22수량"/>
      <sheetName val="48신설수량"/>
      <sheetName val="예산M5A"/>
      <sheetName val="당초"/>
      <sheetName val="36단가"/>
      <sheetName val="36수량"/>
      <sheetName val="CRUDE RE-bar"/>
      <sheetName val="백암비스타내역"/>
      <sheetName val="통합"/>
      <sheetName val="참고자료"/>
      <sheetName val="주방동력"/>
      <sheetName val="공량예산"/>
      <sheetName val="재료단가"/>
      <sheetName val="총괄갑 "/>
      <sheetName val="신우"/>
      <sheetName val="견적집계표"/>
      <sheetName val="다심-cable"/>
      <sheetName val="1C-cable"/>
      <sheetName val="국별인원"/>
      <sheetName val="인건-측정"/>
      <sheetName val="_x0000_pY&lt;u_x0000__x0000__x0000__x0000__x0000__x0000__x0000__x0000_ô+_x001f__x0000_I}0_x0012__x0004__x0000__x0000__x0001_"/>
      <sheetName val="산출"/>
      <sheetName val="수도일위대가"/>
      <sheetName val="마산방향"/>
      <sheetName val="마산방향철근집계"/>
      <sheetName val="동해title"/>
      <sheetName val="공정코드"/>
      <sheetName val="측량노임단가"/>
      <sheetName val="토공2"/>
      <sheetName val="구조물토공1"/>
      <sheetName val="토공3"/>
      <sheetName val="단가조건(02년)"/>
      <sheetName val="TRE_TABLE"/>
      <sheetName val="7_자동제어공사"/>
      <sheetName val="DATA_입력부"/>
      <sheetName val="1_설계조건"/>
      <sheetName val="제잡비_산출내역(실적공사비)"/>
      <sheetName val="단가_및_재료비"/>
      <sheetName val="변압기_및_발전기_용량"/>
      <sheetName val="Sheet1_(2)"/>
      <sheetName val="토_적_표"/>
      <sheetName val="노원열병합__건축공사기성내역서"/>
      <sheetName val="변경현황"/>
      <sheetName val="총2000실2000연"/>
      <sheetName val="품셈집계표"/>
      <sheetName val="기술자료 (광화문)"/>
      <sheetName val="중기(목록)"/>
      <sheetName val="일위대가(목록)"/>
      <sheetName val="산근(목록)"/>
      <sheetName val="경비"/>
    </sheetNames>
    <sheetDataSet>
      <sheetData sheetId="0" refreshError="1"/>
      <sheetData sheetId="1" refreshError="1">
        <row r="23">
          <cell r="R23">
            <v>0</v>
          </cell>
          <cell r="S23" t="str">
            <v>J</v>
          </cell>
          <cell r="U23" t="str">
            <v>FCL 20W</v>
          </cell>
          <cell r="V23">
            <v>900</v>
          </cell>
        </row>
        <row r="24">
          <cell r="R24">
            <v>0.7</v>
          </cell>
          <cell r="S24" t="str">
            <v>I</v>
          </cell>
          <cell r="U24" t="str">
            <v>FCL 30W</v>
          </cell>
          <cell r="V24">
            <v>1370</v>
          </cell>
        </row>
        <row r="25">
          <cell r="R25">
            <v>0.9</v>
          </cell>
          <cell r="S25" t="str">
            <v>H</v>
          </cell>
          <cell r="U25" t="str">
            <v>FCL 32W</v>
          </cell>
          <cell r="V25">
            <v>1690</v>
          </cell>
        </row>
        <row r="26">
          <cell r="R26">
            <v>1.1200000000000001</v>
          </cell>
          <cell r="S26" t="str">
            <v>G</v>
          </cell>
          <cell r="U26" t="str">
            <v>FCL 40W</v>
          </cell>
          <cell r="V26">
            <v>2310</v>
          </cell>
        </row>
        <row r="27">
          <cell r="R27">
            <v>1.38</v>
          </cell>
          <cell r="S27" t="str">
            <v>F</v>
          </cell>
          <cell r="U27" t="str">
            <v>FL 1/20W</v>
          </cell>
          <cell r="V27">
            <v>1010</v>
          </cell>
        </row>
        <row r="28">
          <cell r="R28">
            <v>1.75</v>
          </cell>
          <cell r="S28" t="str">
            <v>E</v>
          </cell>
          <cell r="U28" t="str">
            <v>FL 1/32W</v>
          </cell>
          <cell r="V28">
            <v>2860</v>
          </cell>
        </row>
        <row r="29">
          <cell r="R29">
            <v>2.25</v>
          </cell>
          <cell r="S29" t="str">
            <v>D</v>
          </cell>
          <cell r="U29" t="str">
            <v>FL 1/40W</v>
          </cell>
          <cell r="V29">
            <v>2610</v>
          </cell>
        </row>
        <row r="30">
          <cell r="R30">
            <v>2.75</v>
          </cell>
          <cell r="S30" t="str">
            <v>C</v>
          </cell>
          <cell r="U30" t="str">
            <v>FL 2/20W</v>
          </cell>
          <cell r="V30">
            <v>2020</v>
          </cell>
        </row>
        <row r="31">
          <cell r="R31">
            <v>3.5</v>
          </cell>
          <cell r="S31" t="str">
            <v>B</v>
          </cell>
          <cell r="U31" t="str">
            <v>FL 2/32W</v>
          </cell>
          <cell r="V31">
            <v>5720</v>
          </cell>
        </row>
        <row r="32">
          <cell r="R32">
            <v>4.5</v>
          </cell>
          <cell r="S32" t="str">
            <v>A</v>
          </cell>
          <cell r="U32" t="str">
            <v>FL 2/40W</v>
          </cell>
          <cell r="V32">
            <v>5220</v>
          </cell>
        </row>
        <row r="33">
          <cell r="U33" t="str">
            <v>FUL 13W</v>
          </cell>
          <cell r="V33">
            <v>800</v>
          </cell>
        </row>
        <row r="34">
          <cell r="U34" t="str">
            <v>FUL 17W</v>
          </cell>
          <cell r="V34">
            <v>1070</v>
          </cell>
        </row>
        <row r="35">
          <cell r="U35" t="str">
            <v>FUL 27W</v>
          </cell>
          <cell r="V35">
            <v>1550</v>
          </cell>
        </row>
        <row r="36">
          <cell r="U36" t="str">
            <v>IL 100W</v>
          </cell>
          <cell r="V36">
            <v>1250</v>
          </cell>
        </row>
        <row r="37">
          <cell r="U37" t="str">
            <v>IL 150W</v>
          </cell>
          <cell r="V37">
            <v>2090</v>
          </cell>
        </row>
        <row r="38">
          <cell r="U38" t="str">
            <v>IL 200W</v>
          </cell>
          <cell r="V38">
            <v>2920</v>
          </cell>
        </row>
        <row r="39">
          <cell r="U39" t="str">
            <v>IL 20W</v>
          </cell>
          <cell r="V39">
            <v>130</v>
          </cell>
        </row>
        <row r="40">
          <cell r="U40" t="str">
            <v>IL 30W</v>
          </cell>
          <cell r="V40">
            <v>240</v>
          </cell>
        </row>
        <row r="41">
          <cell r="U41" t="str">
            <v>IL 40W</v>
          </cell>
          <cell r="V41">
            <v>350</v>
          </cell>
        </row>
        <row r="42">
          <cell r="U42" t="str">
            <v>IL 60W</v>
          </cell>
          <cell r="V42">
            <v>630</v>
          </cell>
        </row>
        <row r="43">
          <cell r="U43" t="str">
            <v>MH 100W</v>
          </cell>
          <cell r="V43">
            <v>6500</v>
          </cell>
        </row>
        <row r="44">
          <cell r="U44" t="str">
            <v>MH 175W</v>
          </cell>
          <cell r="V44">
            <v>14000</v>
          </cell>
        </row>
        <row r="45">
          <cell r="U45" t="str">
            <v>MH 250W</v>
          </cell>
          <cell r="V45">
            <v>20500</v>
          </cell>
        </row>
        <row r="46">
          <cell r="U46" t="str">
            <v>MH 400W</v>
          </cell>
          <cell r="V46">
            <v>34000</v>
          </cell>
        </row>
        <row r="47">
          <cell r="U47" t="str">
            <v>NH 100W</v>
          </cell>
          <cell r="V47">
            <v>9000</v>
          </cell>
        </row>
        <row r="48">
          <cell r="U48" t="str">
            <v>NH 150W</v>
          </cell>
          <cell r="V48">
            <v>14000</v>
          </cell>
        </row>
        <row r="49">
          <cell r="U49" t="str">
            <v>NH 200W</v>
          </cell>
          <cell r="V49">
            <v>25000</v>
          </cell>
        </row>
        <row r="50">
          <cell r="U50" t="str">
            <v>NH 70W</v>
          </cell>
          <cell r="V50">
            <v>6200</v>
          </cell>
        </row>
      </sheetData>
      <sheetData sheetId="2" refreshError="1"/>
      <sheetData sheetId="3" refreshError="1">
        <row r="6">
          <cell r="E6" t="str">
            <v>A</v>
          </cell>
          <cell r="F6">
            <v>0.82</v>
          </cell>
        </row>
        <row r="7">
          <cell r="E7" t="str">
            <v>B</v>
          </cell>
          <cell r="F7">
            <v>0.79</v>
          </cell>
        </row>
        <row r="8">
          <cell r="E8" t="str">
            <v>C</v>
          </cell>
          <cell r="F8">
            <v>0.76</v>
          </cell>
        </row>
        <row r="9">
          <cell r="E9" t="str">
            <v>D</v>
          </cell>
          <cell r="F9">
            <v>0.72</v>
          </cell>
        </row>
        <row r="10">
          <cell r="E10" t="str">
            <v>E</v>
          </cell>
          <cell r="F10">
            <v>0.68</v>
          </cell>
        </row>
        <row r="11">
          <cell r="E11" t="str">
            <v>F</v>
          </cell>
          <cell r="F11">
            <v>0.62</v>
          </cell>
        </row>
        <row r="12">
          <cell r="E12" t="str">
            <v>G</v>
          </cell>
          <cell r="F12">
            <v>0.56999999999999995</v>
          </cell>
        </row>
        <row r="13">
          <cell r="E13" t="str">
            <v>H</v>
          </cell>
          <cell r="F13">
            <v>0.49</v>
          </cell>
        </row>
        <row r="14">
          <cell r="E14" t="str">
            <v>I</v>
          </cell>
          <cell r="F14">
            <v>0.42</v>
          </cell>
        </row>
        <row r="15">
          <cell r="E15" t="str">
            <v>J</v>
          </cell>
          <cell r="F15">
            <v>0.33</v>
          </cell>
        </row>
        <row r="17">
          <cell r="E17" t="str">
            <v>A</v>
          </cell>
          <cell r="F17">
            <v>0.74</v>
          </cell>
        </row>
        <row r="18">
          <cell r="E18" t="str">
            <v>B</v>
          </cell>
          <cell r="F18">
            <v>0.71</v>
          </cell>
        </row>
        <row r="19">
          <cell r="E19" t="str">
            <v>C</v>
          </cell>
          <cell r="F19">
            <v>0.67</v>
          </cell>
        </row>
        <row r="20">
          <cell r="E20" t="str">
            <v>D</v>
          </cell>
          <cell r="F20">
            <v>0.64</v>
          </cell>
        </row>
        <row r="21">
          <cell r="E21" t="str">
            <v>E</v>
          </cell>
          <cell r="F21">
            <v>0.59</v>
          </cell>
        </row>
        <row r="22">
          <cell r="E22" t="str">
            <v>F</v>
          </cell>
          <cell r="F22">
            <v>0.53</v>
          </cell>
        </row>
        <row r="23">
          <cell r="E23" t="str">
            <v>G</v>
          </cell>
          <cell r="F23">
            <v>0.49</v>
          </cell>
        </row>
        <row r="24">
          <cell r="E24" t="str">
            <v>H</v>
          </cell>
          <cell r="F24">
            <v>0.42</v>
          </cell>
        </row>
        <row r="25">
          <cell r="E25" t="str">
            <v>I</v>
          </cell>
          <cell r="F25">
            <v>0.36</v>
          </cell>
        </row>
        <row r="26">
          <cell r="E26" t="str">
            <v>J</v>
          </cell>
          <cell r="F26">
            <v>0.28000000000000003</v>
          </cell>
        </row>
        <row r="50">
          <cell r="E50" t="str">
            <v>A</v>
          </cell>
          <cell r="F50">
            <v>0.72</v>
          </cell>
        </row>
        <row r="51">
          <cell r="E51" t="str">
            <v>B</v>
          </cell>
          <cell r="F51">
            <v>0.68</v>
          </cell>
        </row>
        <row r="52">
          <cell r="E52" t="str">
            <v>C</v>
          </cell>
          <cell r="F52">
            <v>0.63</v>
          </cell>
        </row>
        <row r="53">
          <cell r="E53" t="str">
            <v>D</v>
          </cell>
          <cell r="F53">
            <v>0.59</v>
          </cell>
        </row>
        <row r="54">
          <cell r="E54" t="str">
            <v>E</v>
          </cell>
          <cell r="F54">
            <v>0.54</v>
          </cell>
        </row>
        <row r="55">
          <cell r="E55" t="str">
            <v>F</v>
          </cell>
          <cell r="F55">
            <v>0.48</v>
          </cell>
        </row>
        <row r="56">
          <cell r="E56" t="str">
            <v>G</v>
          </cell>
          <cell r="F56">
            <v>0.43</v>
          </cell>
        </row>
        <row r="57">
          <cell r="E57" t="str">
            <v>H</v>
          </cell>
          <cell r="F57">
            <v>0.39</v>
          </cell>
        </row>
        <row r="58">
          <cell r="E58" t="str">
            <v>I</v>
          </cell>
          <cell r="F58">
            <v>0.31</v>
          </cell>
        </row>
        <row r="59">
          <cell r="E59" t="str">
            <v>J</v>
          </cell>
          <cell r="F59">
            <v>0.24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/>
      <sheetData sheetId="44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비집계"/>
      <sheetName val="BID"/>
      <sheetName val="입찰안"/>
      <sheetName val="TEL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물량기준표"/>
      <sheetName val="공리공제"/>
      <sheetName val="설계명세서"/>
      <sheetName val="소요물량"/>
      <sheetName val="비닐바인드"/>
      <sheetName val="지입단가"/>
      <sheetName val="참고"/>
      <sheetName val="소요자재"/>
      <sheetName val="노무산출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안"/>
      <sheetName val="기별(종합)"/>
      <sheetName val="공사설명서"/>
      <sheetName val="공사계획서"/>
      <sheetName val="공사비예산서"/>
      <sheetName val="설계명세서"/>
      <sheetName val="구매요청서"/>
      <sheetName val="장비내역서"/>
      <sheetName val="투자효율분석"/>
      <sheetName val="비목별적용"/>
      <sheetName val="cost9801"/>
      <sheetName val="지입자재단가"/>
      <sheetName val="기별_종합_"/>
      <sheetName val="현장실사표"/>
      <sheetName val="물량기준표"/>
      <sheetName val="SKT CN-A4-2 전송망 설계서(명성)"/>
      <sheetName val="수량산출"/>
    </sheetNames>
    <sheetDataSet>
      <sheetData sheetId="0" refreshError="1"/>
      <sheetData sheetId="1" refreshError="1">
        <row r="33">
          <cell r="AD33">
            <v>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/>
      <sheetData sheetId="16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명서"/>
      <sheetName val="설계조건"/>
      <sheetName val="안정계산"/>
      <sheetName val="말뚝설계"/>
      <sheetName val="단면검토"/>
      <sheetName val="교좌받침부"/>
      <sheetName val="날개벽(TYPE1)"/>
      <sheetName val="날개벽(TYPE2)"/>
      <sheetName val="날개벽(TYPE3)"/>
      <sheetName val="접속슬래브"/>
      <sheetName val="9.1 단면력집계"/>
      <sheetName val="데이타"/>
      <sheetName val="DATA"/>
      <sheetName val="날개벽"/>
      <sheetName val="기초공"/>
      <sheetName val="기둥(원형)"/>
      <sheetName val="내역서"/>
      <sheetName val="type-F"/>
      <sheetName val="ABUT수량-A1"/>
    </sheetNames>
    <sheetDataSet>
      <sheetData sheetId="0"/>
      <sheetData sheetId="1" refreshError="1">
        <row r="40">
          <cell r="I40">
            <v>2</v>
          </cell>
        </row>
      </sheetData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산출계산"/>
      <sheetName val="계산"/>
      <sheetName val="PRG_산출서"/>
      <sheetName val="PRG_설계서"/>
      <sheetName val="양식_일위대가"/>
      <sheetName val="양식_동원인원"/>
      <sheetName val="양식_자재"/>
      <sheetName val="일위대가_수정"/>
      <sheetName val="일위_FILE"/>
      <sheetName val="단가표"/>
      <sheetName val="내역_FILE"/>
      <sheetName val="양식_관급자재"/>
      <sheetName val="양식_내역서"/>
      <sheetName val="PRG_토적"/>
      <sheetName val="표지"/>
      <sheetName val="설계서목차"/>
      <sheetName val="표지간지"/>
      <sheetName val="1공사설명서"/>
      <sheetName val="3예정공정표"/>
      <sheetName val="4동원인원"/>
      <sheetName val="총공사비"/>
      <sheetName val="5.1공사원가"/>
      <sheetName val="5.2내역서_총괄"/>
      <sheetName val="5.3내역서"/>
      <sheetName val="6.1일위대가"/>
      <sheetName val="7.1관급자재"/>
      <sheetName val="7.2지입자재"/>
      <sheetName val="재료-CODE"/>
      <sheetName val="재료(7822-지)"/>
      <sheetName val="단위량"/>
      <sheetName val="7822토적집계표"/>
      <sheetName val="단위표"/>
      <sheetName val="손료"/>
      <sheetName val="영내복구(직접)"/>
      <sheetName val="영내복구(간접)"/>
      <sheetName val="표지산출서"/>
      <sheetName val="9.1단가산출서"/>
      <sheetName val="9.2단가산출서"/>
      <sheetName val="9.3단가산출서"/>
      <sheetName val="자재소운반"/>
      <sheetName val="폐기물처리비"/>
      <sheetName val="소요노력"/>
      <sheetName val="지향성1"/>
      <sheetName val="지향성2"/>
      <sheetName val="융착접속"/>
      <sheetName val="9GNG운반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A1" t="str">
            <v>Y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K1">
            <v>11</v>
          </cell>
          <cell r="L1">
            <v>10</v>
          </cell>
          <cell r="M1">
            <v>11</v>
          </cell>
          <cell r="N1">
            <v>12</v>
          </cell>
          <cell r="O1">
            <v>12</v>
          </cell>
          <cell r="P1">
            <v>14</v>
          </cell>
          <cell r="Q1">
            <v>15</v>
          </cell>
          <cell r="R1">
            <v>18</v>
          </cell>
          <cell r="S1">
            <v>16</v>
          </cell>
          <cell r="T1">
            <v>17</v>
          </cell>
          <cell r="U1">
            <v>18</v>
          </cell>
          <cell r="V1">
            <v>19</v>
          </cell>
          <cell r="W1">
            <v>20</v>
          </cell>
          <cell r="X1">
            <v>21</v>
          </cell>
          <cell r="Y1">
            <v>22</v>
          </cell>
          <cell r="Z1">
            <v>23</v>
          </cell>
          <cell r="AA1">
            <v>24</v>
          </cell>
          <cell r="AB1">
            <v>25</v>
          </cell>
          <cell r="AC1">
            <v>26</v>
          </cell>
          <cell r="AD1">
            <v>27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 t="str">
            <v xml:space="preserve">. </v>
          </cell>
          <cell r="K8" t="str">
            <v>02.9</v>
          </cell>
          <cell r="N8" t="str">
            <v>01.1</v>
          </cell>
          <cell r="O8" t="str">
            <v>01.9</v>
          </cell>
          <cell r="P8" t="str">
            <v>02.1</v>
          </cell>
          <cell r="Q8" t="str">
            <v>02.9</v>
          </cell>
        </row>
        <row r="9">
          <cell r="A9">
            <v>9</v>
          </cell>
          <cell r="B9" t="str">
            <v>명칭1</v>
          </cell>
          <cell r="C9" t="str">
            <v>명칭2</v>
          </cell>
          <cell r="D9" t="str">
            <v>규격1</v>
          </cell>
          <cell r="E9" t="str">
            <v>규격2</v>
          </cell>
          <cell r="F9" t="str">
            <v>단위</v>
          </cell>
          <cell r="G9" t="str">
            <v>비고</v>
          </cell>
          <cell r="J9" t="str">
            <v>재  료  비</v>
          </cell>
          <cell r="K9" t="str">
            <v>노  무  비</v>
          </cell>
          <cell r="L9" t="str">
            <v>경    비</v>
          </cell>
          <cell r="N9" t="str">
            <v>노  무  비</v>
          </cell>
          <cell r="O9" t="str">
            <v>노  무  비</v>
          </cell>
          <cell r="P9" t="str">
            <v>노  무  비</v>
          </cell>
          <cell r="AA9" t="str">
            <v>재료비</v>
          </cell>
          <cell r="AB9" t="str">
            <v>노무비</v>
          </cell>
          <cell r="AC9" t="str">
            <v>경비</v>
          </cell>
        </row>
        <row r="10">
          <cell r="A10">
            <v>10</v>
          </cell>
          <cell r="C10" t="str">
            <v>잠수부</v>
          </cell>
          <cell r="E10" t="str">
            <v>4인1조</v>
          </cell>
          <cell r="F10" t="str">
            <v>인</v>
          </cell>
          <cell r="K10">
            <v>369876</v>
          </cell>
          <cell r="N10">
            <v>89256</v>
          </cell>
          <cell r="O10">
            <v>88034</v>
          </cell>
          <cell r="P10">
            <v>91893</v>
          </cell>
          <cell r="Q10">
            <v>369876</v>
          </cell>
        </row>
        <row r="11">
          <cell r="A11">
            <v>11</v>
          </cell>
          <cell r="B11" t="str">
            <v/>
          </cell>
          <cell r="C11" t="str">
            <v>보통인부</v>
          </cell>
          <cell r="E11" t="str">
            <v/>
          </cell>
          <cell r="F11" t="str">
            <v>인</v>
          </cell>
          <cell r="K11">
            <v>45031</v>
          </cell>
          <cell r="N11">
            <v>37483</v>
          </cell>
          <cell r="O11">
            <v>38932</v>
          </cell>
          <cell r="P11">
            <v>40922</v>
          </cell>
          <cell r="Q11">
            <v>45031</v>
          </cell>
        </row>
        <row r="12">
          <cell r="A12">
            <v>12</v>
          </cell>
          <cell r="B12" t="str">
            <v/>
          </cell>
          <cell r="C12" t="str">
            <v>형틀목공</v>
          </cell>
          <cell r="E12" t="str">
            <v/>
          </cell>
          <cell r="F12" t="str">
            <v>인</v>
          </cell>
          <cell r="K12">
            <v>79997</v>
          </cell>
          <cell r="N12">
            <v>64943</v>
          </cell>
          <cell r="O12">
            <v>67648</v>
          </cell>
          <cell r="P12">
            <v>71251</v>
          </cell>
          <cell r="Q12">
            <v>79997</v>
          </cell>
        </row>
        <row r="13">
          <cell r="A13">
            <v>13</v>
          </cell>
          <cell r="B13" t="str">
            <v/>
          </cell>
          <cell r="C13" t="str">
            <v>특별인부</v>
          </cell>
          <cell r="D13" t="str">
            <v/>
          </cell>
          <cell r="E13" t="str">
            <v/>
          </cell>
          <cell r="F13" t="str">
            <v>인</v>
          </cell>
          <cell r="K13">
            <v>62902</v>
          </cell>
          <cell r="N13">
            <v>52232</v>
          </cell>
          <cell r="O13">
            <v>52788</v>
          </cell>
          <cell r="P13">
            <v>55970</v>
          </cell>
          <cell r="Q13">
            <v>62902</v>
          </cell>
        </row>
        <row r="14">
          <cell r="A14">
            <v>14</v>
          </cell>
          <cell r="B14" t="str">
            <v/>
          </cell>
          <cell r="C14" t="str">
            <v>콘크리트공</v>
          </cell>
          <cell r="D14" t="str">
            <v/>
          </cell>
          <cell r="E14" t="str">
            <v/>
          </cell>
          <cell r="F14" t="str">
            <v>인</v>
          </cell>
          <cell r="K14">
            <v>77157</v>
          </cell>
          <cell r="N14">
            <v>63355</v>
          </cell>
          <cell r="O14">
            <v>67489</v>
          </cell>
          <cell r="P14">
            <v>68884</v>
          </cell>
          <cell r="Q14">
            <v>77157</v>
          </cell>
        </row>
        <row r="15">
          <cell r="A15">
            <v>15</v>
          </cell>
          <cell r="B15" t="str">
            <v/>
          </cell>
          <cell r="C15" t="str">
            <v>배관공</v>
          </cell>
          <cell r="D15" t="str">
            <v/>
          </cell>
          <cell r="E15" t="str">
            <v/>
          </cell>
          <cell r="F15" t="str">
            <v>인</v>
          </cell>
          <cell r="K15">
            <v>64676</v>
          </cell>
          <cell r="N15">
            <v>51272</v>
          </cell>
          <cell r="O15">
            <v>54533</v>
          </cell>
          <cell r="P15">
            <v>60590</v>
          </cell>
          <cell r="Q15">
            <v>64676</v>
          </cell>
        </row>
        <row r="16">
          <cell r="A16">
            <v>16</v>
          </cell>
          <cell r="B16" t="str">
            <v/>
          </cell>
          <cell r="C16" t="str">
            <v>철근공</v>
          </cell>
          <cell r="D16" t="str">
            <v/>
          </cell>
          <cell r="E16" t="str">
            <v/>
          </cell>
          <cell r="F16" t="str">
            <v>인</v>
          </cell>
          <cell r="K16">
            <v>84113</v>
          </cell>
          <cell r="N16">
            <v>68758</v>
          </cell>
          <cell r="O16">
            <v>70167</v>
          </cell>
          <cell r="P16">
            <v>73192</v>
          </cell>
          <cell r="Q16">
            <v>84113</v>
          </cell>
        </row>
        <row r="17">
          <cell r="A17">
            <v>17</v>
          </cell>
          <cell r="B17" t="str">
            <v/>
          </cell>
          <cell r="C17" t="str">
            <v>미장공</v>
          </cell>
          <cell r="D17" t="str">
            <v/>
          </cell>
          <cell r="E17" t="str">
            <v/>
          </cell>
          <cell r="F17" t="str">
            <v>인</v>
          </cell>
          <cell r="K17">
            <v>78939</v>
          </cell>
          <cell r="N17">
            <v>59187</v>
          </cell>
          <cell r="O17">
            <v>62196</v>
          </cell>
          <cell r="P17">
            <v>67451</v>
          </cell>
          <cell r="Q17">
            <v>78939</v>
          </cell>
        </row>
        <row r="18">
          <cell r="A18">
            <v>18</v>
          </cell>
          <cell r="B18" t="str">
            <v/>
          </cell>
          <cell r="C18" t="str">
            <v>할석공</v>
          </cell>
          <cell r="D18" t="str">
            <v/>
          </cell>
          <cell r="E18" t="str">
            <v/>
          </cell>
          <cell r="F18" t="str">
            <v>인</v>
          </cell>
          <cell r="K18">
            <v>78884</v>
          </cell>
          <cell r="N18">
            <v>66464</v>
          </cell>
          <cell r="O18">
            <v>68036</v>
          </cell>
          <cell r="P18">
            <v>72869</v>
          </cell>
          <cell r="Q18">
            <v>78884</v>
          </cell>
        </row>
        <row r="19">
          <cell r="A19">
            <v>19</v>
          </cell>
          <cell r="B19" t="str">
            <v/>
          </cell>
          <cell r="C19" t="str">
            <v>건축목공</v>
          </cell>
          <cell r="D19" t="str">
            <v/>
          </cell>
          <cell r="E19" t="str">
            <v/>
          </cell>
          <cell r="F19" t="str">
            <v>인</v>
          </cell>
          <cell r="K19">
            <v>78068</v>
          </cell>
          <cell r="N19">
            <v>63257</v>
          </cell>
          <cell r="O19">
            <v>66753</v>
          </cell>
          <cell r="P19">
            <v>69086</v>
          </cell>
          <cell r="Q19">
            <v>78068</v>
          </cell>
        </row>
        <row r="20">
          <cell r="A20">
            <v>20</v>
          </cell>
          <cell r="B20" t="str">
            <v/>
          </cell>
          <cell r="C20" t="str">
            <v>운전사(운반차)</v>
          </cell>
          <cell r="E20" t="str">
            <v/>
          </cell>
          <cell r="F20" t="str">
            <v>인</v>
          </cell>
          <cell r="K20">
            <v>55729</v>
          </cell>
          <cell r="N20">
            <v>54064</v>
          </cell>
          <cell r="O20">
            <v>55534</v>
          </cell>
          <cell r="P20">
            <v>55214</v>
          </cell>
          <cell r="Q20">
            <v>55729</v>
          </cell>
        </row>
        <row r="21">
          <cell r="A21">
            <v>21</v>
          </cell>
          <cell r="B21" t="str">
            <v/>
          </cell>
          <cell r="C21" t="str">
            <v>내선전공</v>
          </cell>
          <cell r="D21" t="str">
            <v/>
          </cell>
          <cell r="E21" t="str">
            <v/>
          </cell>
          <cell r="F21" t="str">
            <v>인</v>
          </cell>
          <cell r="K21">
            <v>66042</v>
          </cell>
          <cell r="N21">
            <v>51165</v>
          </cell>
          <cell r="O21">
            <v>53401</v>
          </cell>
          <cell r="P21">
            <v>56143</v>
          </cell>
          <cell r="Q21">
            <v>66042</v>
          </cell>
        </row>
        <row r="22">
          <cell r="A22">
            <v>22</v>
          </cell>
          <cell r="B22" t="str">
            <v/>
          </cell>
          <cell r="C22" t="str">
            <v>중기운전기사</v>
          </cell>
          <cell r="E22" t="str">
            <v/>
          </cell>
          <cell r="F22" t="str">
            <v>인</v>
          </cell>
          <cell r="K22">
            <v>60505</v>
          </cell>
          <cell r="N22">
            <v>55245</v>
          </cell>
          <cell r="O22">
            <v>57633</v>
          </cell>
          <cell r="P22">
            <v>56603</v>
          </cell>
          <cell r="Q22">
            <v>60505</v>
          </cell>
        </row>
        <row r="23">
          <cell r="A23">
            <v>23</v>
          </cell>
          <cell r="B23" t="str">
            <v/>
          </cell>
          <cell r="C23" t="str">
            <v>중기운전조수</v>
          </cell>
          <cell r="E23" t="str">
            <v/>
          </cell>
          <cell r="F23" t="str">
            <v>인</v>
          </cell>
          <cell r="K23">
            <v>50520</v>
          </cell>
          <cell r="N23">
            <v>43082</v>
          </cell>
          <cell r="O23">
            <v>44975</v>
          </cell>
          <cell r="P23">
            <v>43994</v>
          </cell>
          <cell r="Q23">
            <v>50520</v>
          </cell>
        </row>
        <row r="24">
          <cell r="A24">
            <v>24</v>
          </cell>
          <cell r="B24" t="str">
            <v/>
          </cell>
          <cell r="C24" t="str">
            <v>중기조장</v>
          </cell>
          <cell r="E24" t="str">
            <v/>
          </cell>
          <cell r="F24" t="str">
            <v>인</v>
          </cell>
          <cell r="K24">
            <v>78291</v>
          </cell>
          <cell r="N24">
            <v>63182</v>
          </cell>
          <cell r="O24">
            <v>66191</v>
          </cell>
          <cell r="P24">
            <v>68228</v>
          </cell>
          <cell r="Q24">
            <v>78291</v>
          </cell>
        </row>
        <row r="25">
          <cell r="A25">
            <v>25</v>
          </cell>
          <cell r="B25" t="str">
            <v/>
          </cell>
          <cell r="C25" t="str">
            <v>도장공</v>
          </cell>
          <cell r="D25" t="str">
            <v/>
          </cell>
          <cell r="E25" t="str">
            <v/>
          </cell>
          <cell r="F25" t="str">
            <v>인</v>
          </cell>
          <cell r="K25">
            <v>70380</v>
          </cell>
          <cell r="N25">
            <v>57502</v>
          </cell>
          <cell r="O25">
            <v>57454</v>
          </cell>
          <cell r="P25">
            <v>59780</v>
          </cell>
          <cell r="Q25">
            <v>70380</v>
          </cell>
        </row>
        <row r="26">
          <cell r="A26">
            <v>26</v>
          </cell>
          <cell r="B26" t="str">
            <v/>
          </cell>
          <cell r="C26" t="str">
            <v>착암공</v>
          </cell>
          <cell r="D26" t="str">
            <v/>
          </cell>
          <cell r="E26" t="str">
            <v/>
          </cell>
          <cell r="F26" t="str">
            <v>인</v>
          </cell>
          <cell r="K26">
            <v>58322</v>
          </cell>
          <cell r="N26">
            <v>50430</v>
          </cell>
          <cell r="O26">
            <v>54280</v>
          </cell>
          <cell r="P26">
            <v>56840</v>
          </cell>
          <cell r="Q26">
            <v>58322</v>
          </cell>
        </row>
        <row r="27">
          <cell r="A27">
            <v>27</v>
          </cell>
          <cell r="B27" t="str">
            <v/>
          </cell>
          <cell r="C27" t="str">
            <v>철공</v>
          </cell>
          <cell r="D27" t="str">
            <v/>
          </cell>
          <cell r="E27" t="str">
            <v/>
          </cell>
          <cell r="F27" t="str">
            <v>인</v>
          </cell>
          <cell r="K27">
            <v>75336</v>
          </cell>
          <cell r="N27">
            <v>65845</v>
          </cell>
          <cell r="O27">
            <v>64286</v>
          </cell>
          <cell r="P27">
            <v>63963</v>
          </cell>
          <cell r="Q27">
            <v>75336</v>
          </cell>
        </row>
        <row r="28">
          <cell r="A28">
            <v>28</v>
          </cell>
          <cell r="B28" t="str">
            <v/>
          </cell>
          <cell r="C28" t="str">
            <v>통신외선공</v>
          </cell>
          <cell r="D28" t="str">
            <v/>
          </cell>
          <cell r="E28" t="str">
            <v/>
          </cell>
          <cell r="F28" t="str">
            <v>인</v>
          </cell>
          <cell r="K28">
            <v>100911</v>
          </cell>
          <cell r="N28">
            <v>88931</v>
          </cell>
          <cell r="O28">
            <v>89403</v>
          </cell>
          <cell r="P28">
            <v>90961</v>
          </cell>
          <cell r="Q28">
            <v>100911</v>
          </cell>
        </row>
        <row r="29">
          <cell r="A29">
            <v>29</v>
          </cell>
          <cell r="B29" t="str">
            <v/>
          </cell>
          <cell r="C29" t="str">
            <v>용접공(일반)</v>
          </cell>
          <cell r="D29" t="str">
            <v/>
          </cell>
          <cell r="E29" t="str">
            <v/>
          </cell>
          <cell r="F29" t="str">
            <v>인</v>
          </cell>
          <cell r="K29">
            <v>69775</v>
          </cell>
          <cell r="N29">
            <v>58758</v>
          </cell>
          <cell r="O29">
            <v>60389</v>
          </cell>
          <cell r="P29">
            <v>63468</v>
          </cell>
          <cell r="Q29">
            <v>69775</v>
          </cell>
        </row>
        <row r="30">
          <cell r="A30">
            <v>30</v>
          </cell>
          <cell r="B30" t="str">
            <v/>
          </cell>
          <cell r="C30" t="str">
            <v>조립설치 인부</v>
          </cell>
          <cell r="D30" t="str">
            <v/>
          </cell>
          <cell r="E30" t="str">
            <v/>
          </cell>
          <cell r="F30" t="str">
            <v>인</v>
          </cell>
          <cell r="K30">
            <v>40531</v>
          </cell>
          <cell r="N30">
            <v>37483</v>
          </cell>
          <cell r="O30">
            <v>38932</v>
          </cell>
          <cell r="P30">
            <v>40922</v>
          </cell>
          <cell r="Q30">
            <v>40531</v>
          </cell>
        </row>
        <row r="31">
          <cell r="A31">
            <v>31</v>
          </cell>
          <cell r="B31" t="str">
            <v/>
          </cell>
          <cell r="C31" t="str">
            <v>돌채움 인부</v>
          </cell>
          <cell r="D31" t="str">
            <v/>
          </cell>
          <cell r="E31" t="str">
            <v/>
          </cell>
          <cell r="F31" t="str">
            <v>인</v>
          </cell>
          <cell r="K31">
            <v>40531</v>
          </cell>
          <cell r="N31">
            <v>37483</v>
          </cell>
          <cell r="O31">
            <v>38932</v>
          </cell>
          <cell r="P31">
            <v>40922</v>
          </cell>
          <cell r="Q31">
            <v>40531</v>
          </cell>
        </row>
        <row r="32">
          <cell r="A32">
            <v>32</v>
          </cell>
          <cell r="B32" t="str">
            <v/>
          </cell>
          <cell r="C32" t="str">
            <v>통신케이블공</v>
          </cell>
          <cell r="D32" t="str">
            <v/>
          </cell>
          <cell r="E32" t="str">
            <v/>
          </cell>
          <cell r="F32" t="str">
            <v>인</v>
          </cell>
          <cell r="K32">
            <v>106043</v>
          </cell>
          <cell r="N32">
            <v>90922</v>
          </cell>
          <cell r="O32">
            <v>94873</v>
          </cell>
          <cell r="P32">
            <v>95424</v>
          </cell>
          <cell r="Q32">
            <v>106043</v>
          </cell>
        </row>
        <row r="33">
          <cell r="A33">
            <v>33</v>
          </cell>
          <cell r="B33" t="str">
            <v/>
          </cell>
          <cell r="C33" t="str">
            <v>철골공</v>
          </cell>
          <cell r="D33" t="str">
            <v/>
          </cell>
          <cell r="E33" t="str">
            <v/>
          </cell>
          <cell r="F33" t="str">
            <v>인</v>
          </cell>
          <cell r="K33">
            <v>70490</v>
          </cell>
          <cell r="N33">
            <v>64609</v>
          </cell>
          <cell r="O33">
            <v>66569</v>
          </cell>
          <cell r="P33">
            <v>67147</v>
          </cell>
          <cell r="Q33">
            <v>70490</v>
          </cell>
        </row>
        <row r="34">
          <cell r="A34">
            <v>34</v>
          </cell>
          <cell r="B34" t="str">
            <v/>
          </cell>
          <cell r="C34" t="str">
            <v>보링공(지질조사)</v>
          </cell>
          <cell r="D34" t="str">
            <v/>
          </cell>
          <cell r="E34" t="str">
            <v/>
          </cell>
          <cell r="F34" t="str">
            <v>인</v>
          </cell>
          <cell r="K34">
            <v>57812</v>
          </cell>
          <cell r="N34">
            <v>47958</v>
          </cell>
          <cell r="O34">
            <v>46378</v>
          </cell>
          <cell r="P34">
            <v>51152</v>
          </cell>
          <cell r="Q34">
            <v>57812</v>
          </cell>
        </row>
        <row r="35">
          <cell r="A35">
            <v>35</v>
          </cell>
          <cell r="B35" t="str">
            <v/>
          </cell>
          <cell r="C35" t="str">
            <v>작업반장</v>
          </cell>
          <cell r="D35" t="str">
            <v/>
          </cell>
          <cell r="E35" t="str">
            <v/>
          </cell>
          <cell r="F35" t="str">
            <v>인</v>
          </cell>
          <cell r="K35">
            <v>649905</v>
          </cell>
          <cell r="N35">
            <v>56993</v>
          </cell>
          <cell r="O35">
            <v>58657</v>
          </cell>
          <cell r="P35">
            <v>63904</v>
          </cell>
          <cell r="Q35">
            <v>649905</v>
          </cell>
        </row>
        <row r="36">
          <cell r="A36">
            <v>36</v>
          </cell>
          <cell r="B36" t="str">
            <v/>
          </cell>
          <cell r="C36" t="str">
            <v>비계공</v>
          </cell>
          <cell r="D36" t="str">
            <v/>
          </cell>
          <cell r="E36" t="str">
            <v/>
          </cell>
          <cell r="F36" t="str">
            <v>인</v>
          </cell>
          <cell r="K36">
            <v>80461</v>
          </cell>
          <cell r="N36">
            <v>68645</v>
          </cell>
          <cell r="O36">
            <v>71272</v>
          </cell>
          <cell r="P36">
            <v>75140</v>
          </cell>
          <cell r="Q36">
            <v>80461</v>
          </cell>
        </row>
        <row r="37">
          <cell r="A37">
            <v>37</v>
          </cell>
          <cell r="B37" t="str">
            <v/>
          </cell>
          <cell r="C37" t="str">
            <v>석공</v>
          </cell>
          <cell r="D37" t="str">
            <v/>
          </cell>
          <cell r="E37" t="str">
            <v/>
          </cell>
          <cell r="F37" t="str">
            <v>인</v>
          </cell>
          <cell r="K37">
            <v>82964</v>
          </cell>
          <cell r="N37">
            <v>65443</v>
          </cell>
          <cell r="O37">
            <v>69479</v>
          </cell>
          <cell r="P37">
            <v>78296</v>
          </cell>
          <cell r="Q37">
            <v>82964</v>
          </cell>
        </row>
        <row r="38">
          <cell r="A38">
            <v>38</v>
          </cell>
          <cell r="B38" t="str">
            <v/>
          </cell>
          <cell r="C38" t="str">
            <v>운전사(기계)</v>
          </cell>
          <cell r="E38" t="str">
            <v/>
          </cell>
          <cell r="F38" t="str">
            <v>인</v>
          </cell>
          <cell r="K38">
            <v>53154</v>
          </cell>
          <cell r="N38">
            <v>47406</v>
          </cell>
          <cell r="O38">
            <v>48859</v>
          </cell>
          <cell r="P38">
            <v>47653</v>
          </cell>
          <cell r="Q38">
            <v>53154</v>
          </cell>
        </row>
        <row r="39">
          <cell r="A39">
            <v>39</v>
          </cell>
          <cell r="B39" t="str">
            <v/>
          </cell>
          <cell r="C39" t="str">
            <v>기계설치공</v>
          </cell>
          <cell r="D39" t="str">
            <v/>
          </cell>
          <cell r="E39" t="str">
            <v/>
          </cell>
          <cell r="F39" t="str">
            <v>인</v>
          </cell>
          <cell r="K39">
            <v>66078</v>
          </cell>
          <cell r="N39">
            <v>54111</v>
          </cell>
          <cell r="O39">
            <v>54468</v>
          </cell>
          <cell r="Q39">
            <v>66078</v>
          </cell>
        </row>
        <row r="40">
          <cell r="A40">
            <v>40</v>
          </cell>
          <cell r="B40" t="str">
            <v/>
          </cell>
          <cell r="C40" t="str">
            <v>배전전공</v>
          </cell>
          <cell r="D40" t="str">
            <v/>
          </cell>
          <cell r="E40" t="str">
            <v/>
          </cell>
          <cell r="F40" t="str">
            <v>인</v>
          </cell>
          <cell r="K40">
            <v>162375</v>
          </cell>
          <cell r="N40">
            <v>180602</v>
          </cell>
          <cell r="O40">
            <v>165958</v>
          </cell>
          <cell r="P40">
            <v>156907</v>
          </cell>
          <cell r="Q40">
            <v>162375</v>
          </cell>
        </row>
        <row r="41">
          <cell r="A41">
            <v>41</v>
          </cell>
          <cell r="B41" t="str">
            <v/>
          </cell>
          <cell r="C41" t="str">
            <v>포장공</v>
          </cell>
          <cell r="D41" t="str">
            <v/>
          </cell>
          <cell r="E41" t="str">
            <v/>
          </cell>
          <cell r="F41" t="str">
            <v>인</v>
          </cell>
          <cell r="K41">
            <v>64059</v>
          </cell>
          <cell r="N41">
            <v>59901</v>
          </cell>
          <cell r="O41">
            <v>58672</v>
          </cell>
          <cell r="P41">
            <v>63786</v>
          </cell>
          <cell r="Q41">
            <v>64059</v>
          </cell>
        </row>
        <row r="42">
          <cell r="A42">
            <v>42</v>
          </cell>
          <cell r="B42" t="str">
            <v/>
          </cell>
          <cell r="C42" t="str">
            <v>포설공</v>
          </cell>
          <cell r="D42" t="str">
            <v/>
          </cell>
          <cell r="E42" t="str">
            <v/>
          </cell>
          <cell r="F42" t="str">
            <v>인</v>
          </cell>
          <cell r="K42">
            <v>61070</v>
          </cell>
          <cell r="N42">
            <v>56799</v>
          </cell>
          <cell r="O42">
            <v>56860</v>
          </cell>
          <cell r="P42">
            <v>52740</v>
          </cell>
          <cell r="Q42">
            <v>61070</v>
          </cell>
        </row>
        <row r="43">
          <cell r="A43">
            <v>43</v>
          </cell>
          <cell r="C43" t="str">
            <v>시공측량사</v>
          </cell>
          <cell r="F43" t="str">
            <v>인</v>
          </cell>
          <cell r="K43">
            <v>57703</v>
          </cell>
          <cell r="N43">
            <v>51058</v>
          </cell>
          <cell r="O43">
            <v>48997</v>
          </cell>
          <cell r="P43">
            <v>46927</v>
          </cell>
          <cell r="Q43">
            <v>57703</v>
          </cell>
        </row>
        <row r="44">
          <cell r="A44">
            <v>44</v>
          </cell>
          <cell r="C44" t="str">
            <v>시공측량조수</v>
          </cell>
          <cell r="F44" t="str">
            <v>인</v>
          </cell>
          <cell r="K44">
            <v>38786</v>
          </cell>
          <cell r="N44">
            <v>32808</v>
          </cell>
          <cell r="O44">
            <v>31559</v>
          </cell>
          <cell r="P44">
            <v>33274</v>
          </cell>
          <cell r="Q44">
            <v>38786</v>
          </cell>
        </row>
        <row r="45">
          <cell r="A45">
            <v>45</v>
          </cell>
          <cell r="C45" t="str">
            <v>잡부</v>
          </cell>
          <cell r="F45" t="str">
            <v>인</v>
          </cell>
          <cell r="K45">
            <v>0</v>
          </cell>
          <cell r="N45">
            <v>37483</v>
          </cell>
          <cell r="O45">
            <v>38932</v>
          </cell>
          <cell r="P45">
            <v>40922</v>
          </cell>
        </row>
        <row r="46">
          <cell r="A46">
            <v>46</v>
          </cell>
          <cell r="C46" t="str">
            <v>닥트공</v>
          </cell>
          <cell r="F46" t="str">
            <v>인</v>
          </cell>
          <cell r="K46">
            <v>60059</v>
          </cell>
          <cell r="N46">
            <v>47697</v>
          </cell>
          <cell r="O46">
            <v>51634</v>
          </cell>
          <cell r="P46">
            <v>52693</v>
          </cell>
          <cell r="Q46">
            <v>60059</v>
          </cell>
        </row>
        <row r="47">
          <cell r="A47">
            <v>47</v>
          </cell>
          <cell r="C47" t="str">
            <v>조적공</v>
          </cell>
          <cell r="F47" t="str">
            <v>인</v>
          </cell>
          <cell r="K47">
            <v>74460</v>
          </cell>
          <cell r="N47">
            <v>57592</v>
          </cell>
          <cell r="P47">
            <v>66461</v>
          </cell>
          <cell r="Q47">
            <v>74460</v>
          </cell>
        </row>
        <row r="48">
          <cell r="A48">
            <v>48</v>
          </cell>
          <cell r="C48" t="str">
            <v>조경공</v>
          </cell>
          <cell r="F48" t="str">
            <v>인</v>
          </cell>
          <cell r="K48">
            <v>61271</v>
          </cell>
          <cell r="N48">
            <v>54828</v>
          </cell>
          <cell r="O48">
            <v>55700</v>
          </cell>
          <cell r="P48">
            <v>60423</v>
          </cell>
          <cell r="Q48">
            <v>61271</v>
          </cell>
        </row>
        <row r="49">
          <cell r="A49">
            <v>49</v>
          </cell>
          <cell r="C49" t="str">
            <v>리벳공</v>
          </cell>
          <cell r="F49" t="str">
            <v>인</v>
          </cell>
          <cell r="K49">
            <v>70490</v>
          </cell>
          <cell r="N49">
            <v>64609</v>
          </cell>
          <cell r="O49">
            <v>64286</v>
          </cell>
          <cell r="P49">
            <v>63963</v>
          </cell>
          <cell r="Q49">
            <v>70490</v>
          </cell>
          <cell r="T49" t="str">
            <v>(철골공통합)</v>
          </cell>
        </row>
        <row r="50">
          <cell r="A50">
            <v>50</v>
          </cell>
          <cell r="C50" t="str">
            <v>중급기술자</v>
          </cell>
          <cell r="F50" t="str">
            <v>인</v>
          </cell>
          <cell r="G50" t="str">
            <v/>
          </cell>
          <cell r="H50" t="str">
            <v/>
          </cell>
          <cell r="K50">
            <v>100560</v>
          </cell>
          <cell r="N50">
            <v>96387</v>
          </cell>
          <cell r="Q50">
            <v>100560</v>
          </cell>
          <cell r="T50" t="str">
            <v>(건설및기타)</v>
          </cell>
        </row>
        <row r="51">
          <cell r="A51">
            <v>51</v>
          </cell>
          <cell r="B51" t="str">
            <v/>
          </cell>
          <cell r="C51" t="str">
            <v>보통인부</v>
          </cell>
          <cell r="E51" t="str">
            <v>(야간)</v>
          </cell>
          <cell r="F51" t="str">
            <v>인</v>
          </cell>
          <cell r="K51">
            <v>67546</v>
          </cell>
          <cell r="P51">
            <v>61383</v>
          </cell>
          <cell r="Q51">
            <v>67546</v>
          </cell>
        </row>
        <row r="52">
          <cell r="A52">
            <v>52</v>
          </cell>
          <cell r="B52" t="str">
            <v/>
          </cell>
          <cell r="C52" t="str">
            <v>형틀목공</v>
          </cell>
          <cell r="E52" t="str">
            <v>(야간)</v>
          </cell>
          <cell r="F52" t="str">
            <v>인</v>
          </cell>
          <cell r="K52">
            <v>119995</v>
          </cell>
          <cell r="P52">
            <v>106876</v>
          </cell>
          <cell r="Q52">
            <v>119995</v>
          </cell>
        </row>
        <row r="53">
          <cell r="A53">
            <v>53</v>
          </cell>
          <cell r="B53" t="str">
            <v/>
          </cell>
          <cell r="C53" t="str">
            <v>특별인부</v>
          </cell>
          <cell r="E53" t="str">
            <v>(야간)</v>
          </cell>
          <cell r="F53" t="str">
            <v>인</v>
          </cell>
          <cell r="K53">
            <v>94353</v>
          </cell>
          <cell r="P53">
            <v>83955</v>
          </cell>
          <cell r="Q53">
            <v>94353</v>
          </cell>
        </row>
        <row r="54">
          <cell r="A54">
            <v>54</v>
          </cell>
          <cell r="B54" t="str">
            <v/>
          </cell>
          <cell r="C54" t="str">
            <v>콘크리트공</v>
          </cell>
          <cell r="E54" t="str">
            <v>(야간)</v>
          </cell>
          <cell r="F54" t="str">
            <v>인</v>
          </cell>
          <cell r="K54">
            <v>115735</v>
          </cell>
          <cell r="P54">
            <v>103326</v>
          </cell>
          <cell r="Q54">
            <v>115735</v>
          </cell>
        </row>
        <row r="55">
          <cell r="A55">
            <v>55</v>
          </cell>
          <cell r="B55" t="str">
            <v/>
          </cell>
          <cell r="C55" t="str">
            <v>배관공</v>
          </cell>
          <cell r="E55" t="str">
            <v>(야간)</v>
          </cell>
          <cell r="F55" t="str">
            <v>인</v>
          </cell>
          <cell r="K55">
            <v>97014</v>
          </cell>
          <cell r="P55">
            <v>90885</v>
          </cell>
          <cell r="Q55">
            <v>97014</v>
          </cell>
        </row>
        <row r="56">
          <cell r="A56">
            <v>56</v>
          </cell>
          <cell r="B56" t="str">
            <v/>
          </cell>
          <cell r="C56" t="str">
            <v>철근공</v>
          </cell>
          <cell r="E56" t="str">
            <v>(야간)</v>
          </cell>
          <cell r="F56" t="str">
            <v>인</v>
          </cell>
          <cell r="K56">
            <v>126169</v>
          </cell>
          <cell r="P56">
            <v>109788</v>
          </cell>
          <cell r="Q56">
            <v>126169</v>
          </cell>
        </row>
        <row r="57">
          <cell r="A57">
            <v>57</v>
          </cell>
          <cell r="B57" t="str">
            <v/>
          </cell>
          <cell r="C57" t="str">
            <v>미장공</v>
          </cell>
          <cell r="E57" t="str">
            <v>(야간)</v>
          </cell>
          <cell r="F57" t="str">
            <v>인</v>
          </cell>
          <cell r="K57">
            <v>118408</v>
          </cell>
          <cell r="P57">
            <v>101176</v>
          </cell>
          <cell r="Q57">
            <v>118408</v>
          </cell>
        </row>
        <row r="58">
          <cell r="A58">
            <v>58</v>
          </cell>
          <cell r="B58" t="str">
            <v/>
          </cell>
          <cell r="C58" t="str">
            <v>할석공</v>
          </cell>
          <cell r="E58" t="str">
            <v>(야간)</v>
          </cell>
          <cell r="F58" t="str">
            <v>인</v>
          </cell>
          <cell r="K58">
            <v>118326</v>
          </cell>
          <cell r="P58">
            <v>109303</v>
          </cell>
          <cell r="Q58">
            <v>118326</v>
          </cell>
        </row>
        <row r="59">
          <cell r="A59">
            <v>59</v>
          </cell>
          <cell r="B59" t="str">
            <v/>
          </cell>
          <cell r="C59" t="str">
            <v>건축목공</v>
          </cell>
          <cell r="E59" t="str">
            <v>(야간)</v>
          </cell>
          <cell r="F59" t="str">
            <v>인</v>
          </cell>
          <cell r="K59">
            <v>117102</v>
          </cell>
          <cell r="P59">
            <v>103629</v>
          </cell>
          <cell r="Q59">
            <v>117102</v>
          </cell>
        </row>
        <row r="60">
          <cell r="A60">
            <v>60</v>
          </cell>
          <cell r="B60" t="str">
            <v/>
          </cell>
          <cell r="C60" t="str">
            <v>운전사(운반차)</v>
          </cell>
          <cell r="E60" t="str">
            <v>(야간)</v>
          </cell>
          <cell r="F60" t="str">
            <v>인</v>
          </cell>
          <cell r="K60">
            <v>83593</v>
          </cell>
          <cell r="P60">
            <v>82821</v>
          </cell>
          <cell r="Q60">
            <v>83593</v>
          </cell>
        </row>
        <row r="61">
          <cell r="A61">
            <v>61</v>
          </cell>
          <cell r="B61" t="str">
            <v/>
          </cell>
          <cell r="C61" t="str">
            <v>내선전공</v>
          </cell>
          <cell r="E61" t="str">
            <v>(야간)</v>
          </cell>
          <cell r="F61" t="str">
            <v>인</v>
          </cell>
          <cell r="K61">
            <v>99063</v>
          </cell>
          <cell r="P61">
            <v>84214</v>
          </cell>
          <cell r="Q61">
            <v>99063</v>
          </cell>
        </row>
        <row r="62">
          <cell r="A62">
            <v>62</v>
          </cell>
          <cell r="B62" t="str">
            <v/>
          </cell>
          <cell r="C62" t="str">
            <v>중기운전기사</v>
          </cell>
          <cell r="E62" t="str">
            <v>(야간)</v>
          </cell>
          <cell r="F62" t="str">
            <v>인</v>
          </cell>
          <cell r="K62">
            <v>90757</v>
          </cell>
          <cell r="P62">
            <v>84904</v>
          </cell>
          <cell r="Q62">
            <v>90757</v>
          </cell>
        </row>
        <row r="63">
          <cell r="A63">
            <v>63</v>
          </cell>
          <cell r="B63" t="str">
            <v/>
          </cell>
          <cell r="C63" t="str">
            <v>중기운전조수</v>
          </cell>
          <cell r="E63" t="str">
            <v>(야간)</v>
          </cell>
          <cell r="F63" t="str">
            <v>인</v>
          </cell>
          <cell r="K63">
            <v>75780</v>
          </cell>
          <cell r="P63">
            <v>65991</v>
          </cell>
          <cell r="Q63">
            <v>75780</v>
          </cell>
        </row>
        <row r="64">
          <cell r="A64">
            <v>64</v>
          </cell>
          <cell r="B64" t="str">
            <v/>
          </cell>
          <cell r="C64" t="str">
            <v>중기조장</v>
          </cell>
          <cell r="E64" t="str">
            <v>(야간)</v>
          </cell>
          <cell r="F64" t="str">
            <v>인</v>
          </cell>
          <cell r="K64">
            <v>117436</v>
          </cell>
          <cell r="P64">
            <v>102342</v>
          </cell>
          <cell r="Q64">
            <v>117436</v>
          </cell>
        </row>
        <row r="65">
          <cell r="A65">
            <v>65</v>
          </cell>
          <cell r="B65" t="str">
            <v/>
          </cell>
          <cell r="C65" t="str">
            <v>도장공</v>
          </cell>
          <cell r="E65" t="str">
            <v>(야간)</v>
          </cell>
          <cell r="F65" t="str">
            <v>인</v>
          </cell>
          <cell r="K65">
            <v>105570</v>
          </cell>
          <cell r="P65">
            <v>89670</v>
          </cell>
          <cell r="Q65">
            <v>105570</v>
          </cell>
        </row>
        <row r="66">
          <cell r="A66">
            <v>66</v>
          </cell>
          <cell r="B66" t="str">
            <v/>
          </cell>
          <cell r="C66" t="str">
            <v>착암공</v>
          </cell>
          <cell r="E66" t="str">
            <v>(야간)</v>
          </cell>
          <cell r="F66" t="str">
            <v>인</v>
          </cell>
          <cell r="K66">
            <v>87483</v>
          </cell>
          <cell r="P66">
            <v>85260</v>
          </cell>
          <cell r="Q66">
            <v>87483</v>
          </cell>
        </row>
        <row r="67">
          <cell r="A67">
            <v>67</v>
          </cell>
          <cell r="B67" t="str">
            <v/>
          </cell>
          <cell r="C67" t="str">
            <v>철공</v>
          </cell>
          <cell r="E67" t="str">
            <v>(야간)</v>
          </cell>
          <cell r="F67" t="str">
            <v>인</v>
          </cell>
          <cell r="G67" t="str">
            <v/>
          </cell>
          <cell r="H67" t="str">
            <v/>
          </cell>
          <cell r="K67">
            <v>113004</v>
          </cell>
          <cell r="P67">
            <v>95944</v>
          </cell>
          <cell r="Q67">
            <v>113004</v>
          </cell>
        </row>
        <row r="68">
          <cell r="A68">
            <v>68</v>
          </cell>
          <cell r="B68" t="str">
            <v/>
          </cell>
          <cell r="C68" t="str">
            <v>통신외선공</v>
          </cell>
          <cell r="E68" t="str">
            <v>(야간)</v>
          </cell>
          <cell r="F68" t="str">
            <v>인</v>
          </cell>
          <cell r="G68" t="str">
            <v/>
          </cell>
          <cell r="H68" t="str">
            <v/>
          </cell>
          <cell r="K68">
            <v>151366</v>
          </cell>
          <cell r="P68">
            <v>136441</v>
          </cell>
          <cell r="Q68">
            <v>151366</v>
          </cell>
        </row>
        <row r="69">
          <cell r="A69">
            <v>69</v>
          </cell>
          <cell r="B69" t="str">
            <v/>
          </cell>
          <cell r="C69" t="str">
            <v>용접공(일반)</v>
          </cell>
          <cell r="E69" t="str">
            <v>(야간)</v>
          </cell>
          <cell r="F69" t="str">
            <v>인</v>
          </cell>
          <cell r="G69" t="str">
            <v/>
          </cell>
          <cell r="H69" t="str">
            <v/>
          </cell>
          <cell r="K69">
            <v>104662</v>
          </cell>
          <cell r="P69">
            <v>95202</v>
          </cell>
          <cell r="Q69">
            <v>104662</v>
          </cell>
        </row>
        <row r="70">
          <cell r="A70">
            <v>70</v>
          </cell>
          <cell r="B70" t="str">
            <v/>
          </cell>
          <cell r="C70" t="str">
            <v>조립설치 인부</v>
          </cell>
          <cell r="E70" t="str">
            <v>(야간)</v>
          </cell>
          <cell r="F70" t="str">
            <v>인</v>
          </cell>
          <cell r="G70" t="str">
            <v/>
          </cell>
          <cell r="H70" t="str">
            <v/>
          </cell>
          <cell r="K70">
            <v>60796</v>
          </cell>
          <cell r="P70">
            <v>61383</v>
          </cell>
          <cell r="Q70">
            <v>60796</v>
          </cell>
        </row>
        <row r="71">
          <cell r="A71">
            <v>71</v>
          </cell>
          <cell r="B71" t="str">
            <v/>
          </cell>
          <cell r="C71" t="str">
            <v>돌채움 인부</v>
          </cell>
          <cell r="E71" t="str">
            <v>(야간)</v>
          </cell>
          <cell r="F71" t="str">
            <v>인</v>
          </cell>
          <cell r="G71" t="str">
            <v/>
          </cell>
          <cell r="H71" t="str">
            <v/>
          </cell>
          <cell r="K71">
            <v>60796</v>
          </cell>
          <cell r="P71">
            <v>61383</v>
          </cell>
          <cell r="Q71">
            <v>60796</v>
          </cell>
        </row>
        <row r="72">
          <cell r="A72">
            <v>72</v>
          </cell>
          <cell r="B72" t="str">
            <v/>
          </cell>
          <cell r="C72" t="str">
            <v>통신케이블공</v>
          </cell>
          <cell r="E72" t="str">
            <v>(야간)</v>
          </cell>
          <cell r="F72" t="str">
            <v>인</v>
          </cell>
          <cell r="G72" t="str">
            <v/>
          </cell>
          <cell r="H72" t="str">
            <v/>
          </cell>
          <cell r="K72">
            <v>159064</v>
          </cell>
          <cell r="P72">
            <v>143136</v>
          </cell>
          <cell r="Q72">
            <v>159064</v>
          </cell>
        </row>
        <row r="73">
          <cell r="A73">
            <v>73</v>
          </cell>
          <cell r="B73" t="str">
            <v/>
          </cell>
          <cell r="C73" t="str">
            <v>철골공</v>
          </cell>
          <cell r="E73" t="str">
            <v>(야간)</v>
          </cell>
          <cell r="F73" t="str">
            <v>인</v>
          </cell>
          <cell r="G73" t="str">
            <v/>
          </cell>
          <cell r="H73" t="str">
            <v/>
          </cell>
          <cell r="K73">
            <v>105735</v>
          </cell>
          <cell r="P73">
            <v>100720</v>
          </cell>
          <cell r="Q73">
            <v>105735</v>
          </cell>
        </row>
        <row r="74">
          <cell r="A74">
            <v>74</v>
          </cell>
          <cell r="B74" t="str">
            <v/>
          </cell>
          <cell r="C74" t="str">
            <v>보링공(지질조사)</v>
          </cell>
          <cell r="E74" t="str">
            <v>(야간)</v>
          </cell>
          <cell r="F74" t="str">
            <v>인</v>
          </cell>
          <cell r="G74" t="str">
            <v/>
          </cell>
          <cell r="H74" t="str">
            <v/>
          </cell>
          <cell r="K74">
            <v>86718</v>
          </cell>
          <cell r="P74">
            <v>76728</v>
          </cell>
          <cell r="Q74">
            <v>86718</v>
          </cell>
        </row>
        <row r="75">
          <cell r="A75">
            <v>75</v>
          </cell>
          <cell r="B75" t="str">
            <v/>
          </cell>
          <cell r="C75" t="str">
            <v>작업반장</v>
          </cell>
          <cell r="E75" t="str">
            <v>(야간)</v>
          </cell>
          <cell r="F75" t="str">
            <v>인</v>
          </cell>
          <cell r="G75" t="str">
            <v/>
          </cell>
          <cell r="H75" t="str">
            <v/>
          </cell>
          <cell r="K75">
            <v>974857</v>
          </cell>
          <cell r="P75">
            <v>95856</v>
          </cell>
          <cell r="Q75">
            <v>974857</v>
          </cell>
        </row>
        <row r="76">
          <cell r="A76">
            <v>76</v>
          </cell>
          <cell r="B76" t="str">
            <v/>
          </cell>
          <cell r="C76" t="str">
            <v>비계공</v>
          </cell>
          <cell r="E76" t="str">
            <v>(야간)</v>
          </cell>
          <cell r="F76" t="str">
            <v>인</v>
          </cell>
          <cell r="G76" t="str">
            <v/>
          </cell>
          <cell r="H76" t="str">
            <v/>
          </cell>
          <cell r="K76">
            <v>120691</v>
          </cell>
          <cell r="P76">
            <v>112710</v>
          </cell>
          <cell r="Q76">
            <v>120691</v>
          </cell>
        </row>
        <row r="77">
          <cell r="A77">
            <v>77</v>
          </cell>
          <cell r="B77" t="str">
            <v/>
          </cell>
          <cell r="C77" t="str">
            <v>석공</v>
          </cell>
          <cell r="E77" t="str">
            <v>(야간)</v>
          </cell>
          <cell r="F77" t="str">
            <v>인</v>
          </cell>
          <cell r="G77" t="str">
            <v/>
          </cell>
          <cell r="H77" t="str">
            <v/>
          </cell>
          <cell r="K77">
            <v>124446</v>
          </cell>
          <cell r="P77">
            <v>117444</v>
          </cell>
          <cell r="Q77">
            <v>124446</v>
          </cell>
        </row>
        <row r="78">
          <cell r="A78">
            <v>78</v>
          </cell>
          <cell r="B78" t="str">
            <v/>
          </cell>
          <cell r="C78" t="str">
            <v>운전사(기계)</v>
          </cell>
          <cell r="E78" t="str">
            <v>(야간)</v>
          </cell>
          <cell r="F78" t="str">
            <v>인</v>
          </cell>
          <cell r="G78" t="str">
            <v/>
          </cell>
          <cell r="H78" t="str">
            <v/>
          </cell>
          <cell r="K78">
            <v>79731</v>
          </cell>
          <cell r="P78">
            <v>71479</v>
          </cell>
          <cell r="Q78">
            <v>79731</v>
          </cell>
        </row>
        <row r="79">
          <cell r="A79">
            <v>79</v>
          </cell>
          <cell r="B79" t="str">
            <v/>
          </cell>
          <cell r="C79" t="str">
            <v>기계설치공</v>
          </cell>
          <cell r="E79" t="str">
            <v>(야간)</v>
          </cell>
          <cell r="F79" t="str">
            <v>인</v>
          </cell>
          <cell r="G79" t="str">
            <v/>
          </cell>
          <cell r="H79" t="str">
            <v/>
          </cell>
          <cell r="K79">
            <v>99117</v>
          </cell>
          <cell r="P79">
            <v>0</v>
          </cell>
          <cell r="Q79">
            <v>99117</v>
          </cell>
        </row>
        <row r="80">
          <cell r="A80">
            <v>80</v>
          </cell>
          <cell r="B80" t="str">
            <v/>
          </cell>
          <cell r="C80" t="str">
            <v>배전전공</v>
          </cell>
          <cell r="E80" t="str">
            <v>(야간)</v>
          </cell>
          <cell r="F80" t="str">
            <v>인</v>
          </cell>
          <cell r="G80" t="str">
            <v/>
          </cell>
          <cell r="H80" t="str">
            <v/>
          </cell>
          <cell r="K80">
            <v>243562</v>
          </cell>
          <cell r="P80">
            <v>235360</v>
          </cell>
          <cell r="Q80">
            <v>243562</v>
          </cell>
        </row>
        <row r="81">
          <cell r="A81">
            <v>81</v>
          </cell>
          <cell r="B81" t="str">
            <v/>
          </cell>
          <cell r="C81" t="str">
            <v>포장공</v>
          </cell>
          <cell r="E81" t="str">
            <v>(야간)</v>
          </cell>
          <cell r="F81" t="str">
            <v>인</v>
          </cell>
          <cell r="G81" t="str">
            <v/>
          </cell>
          <cell r="H81" t="str">
            <v/>
          </cell>
          <cell r="K81">
            <v>96088</v>
          </cell>
          <cell r="P81">
            <v>95679</v>
          </cell>
          <cell r="Q81">
            <v>96088</v>
          </cell>
        </row>
        <row r="82">
          <cell r="A82">
            <v>82</v>
          </cell>
          <cell r="B82" t="str">
            <v/>
          </cell>
          <cell r="C82" t="str">
            <v>포설공</v>
          </cell>
          <cell r="E82" t="str">
            <v>(야간)</v>
          </cell>
          <cell r="F82" t="str">
            <v>인</v>
          </cell>
          <cell r="G82" t="str">
            <v/>
          </cell>
          <cell r="H82" t="str">
            <v/>
          </cell>
          <cell r="K82">
            <v>91605</v>
          </cell>
          <cell r="P82">
            <v>79110</v>
          </cell>
          <cell r="Q82">
            <v>91605</v>
          </cell>
        </row>
        <row r="83">
          <cell r="A83">
            <v>83</v>
          </cell>
          <cell r="C83" t="str">
            <v>잠수부</v>
          </cell>
          <cell r="E83" t="str">
            <v>(야간)</v>
          </cell>
          <cell r="F83" t="str">
            <v>인</v>
          </cell>
          <cell r="K83">
            <v>86554</v>
          </cell>
          <cell r="P83">
            <v>137839</v>
          </cell>
          <cell r="Q83">
            <v>86554</v>
          </cell>
        </row>
        <row r="84">
          <cell r="A84">
            <v>84</v>
          </cell>
          <cell r="K84">
            <v>58179</v>
          </cell>
          <cell r="Q84">
            <v>58179</v>
          </cell>
        </row>
        <row r="85">
          <cell r="A85">
            <v>85</v>
          </cell>
          <cell r="B85" t="str">
            <v/>
          </cell>
          <cell r="C85" t="str">
            <v>통신내선공</v>
          </cell>
          <cell r="E85" t="str">
            <v/>
          </cell>
          <cell r="F85" t="str">
            <v>인</v>
          </cell>
          <cell r="K85">
            <v>70580</v>
          </cell>
          <cell r="P85">
            <v>63806</v>
          </cell>
          <cell r="Q85">
            <v>70580</v>
          </cell>
        </row>
        <row r="86">
          <cell r="A86">
            <v>86</v>
          </cell>
          <cell r="B86" t="str">
            <v/>
          </cell>
          <cell r="C86" t="str">
            <v>통신내선공</v>
          </cell>
          <cell r="E86" t="str">
            <v>(야간)</v>
          </cell>
          <cell r="F86" t="str">
            <v>인</v>
          </cell>
          <cell r="K86">
            <v>105870</v>
          </cell>
          <cell r="P86">
            <v>95709</v>
          </cell>
          <cell r="Q86">
            <v>105870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  <cell r="B91" t="str">
            <v/>
          </cell>
          <cell r="C91" t="str">
            <v>기구손료</v>
          </cell>
          <cell r="D91" t="str">
            <v/>
          </cell>
          <cell r="E91" t="str">
            <v/>
          </cell>
          <cell r="F91" t="str">
            <v>식</v>
          </cell>
          <cell r="G91" t="str">
            <v>인건비의</v>
          </cell>
          <cell r="H91" t="str">
            <v>%</v>
          </cell>
        </row>
        <row r="92">
          <cell r="A92">
            <v>92</v>
          </cell>
          <cell r="B92" t="str">
            <v/>
          </cell>
          <cell r="C92" t="str">
            <v>부속품률</v>
          </cell>
          <cell r="D92" t="str">
            <v/>
          </cell>
          <cell r="E92" t="str">
            <v/>
          </cell>
          <cell r="F92" t="str">
            <v>식</v>
          </cell>
          <cell r="G92" t="str">
            <v>인건비의</v>
          </cell>
          <cell r="H92" t="str">
            <v>%</v>
          </cell>
        </row>
        <row r="93">
          <cell r="A93">
            <v>93</v>
          </cell>
          <cell r="B93" t="str">
            <v/>
          </cell>
        </row>
        <row r="94">
          <cell r="A94">
            <v>94</v>
          </cell>
          <cell r="B94" t="str">
            <v/>
          </cell>
          <cell r="C94" t="str">
            <v>잡재료비</v>
          </cell>
          <cell r="D94" t="str">
            <v/>
          </cell>
          <cell r="E94" t="str">
            <v/>
          </cell>
          <cell r="F94" t="str">
            <v>식</v>
          </cell>
          <cell r="G94" t="str">
            <v>인건비의</v>
          </cell>
          <cell r="H94" t="str">
            <v>%</v>
          </cell>
        </row>
        <row r="95">
          <cell r="A95">
            <v>95</v>
          </cell>
          <cell r="B95" t="str">
            <v/>
          </cell>
          <cell r="C95" t="str">
            <v>부자재</v>
          </cell>
          <cell r="D95" t="str">
            <v/>
          </cell>
          <cell r="F95" t="str">
            <v>식</v>
          </cell>
          <cell r="G95" t="str">
            <v>주자재의</v>
          </cell>
          <cell r="H95" t="str">
            <v>%</v>
          </cell>
        </row>
        <row r="96">
          <cell r="A96">
            <v>96</v>
          </cell>
          <cell r="C96" t="str">
            <v>가공비</v>
          </cell>
          <cell r="F96" t="str">
            <v>식</v>
          </cell>
          <cell r="G96" t="str">
            <v>재료비의</v>
          </cell>
          <cell r="H96" t="str">
            <v>%</v>
          </cell>
        </row>
        <row r="97">
          <cell r="A97">
            <v>97</v>
          </cell>
          <cell r="C97" t="str">
            <v>사용고재(△)</v>
          </cell>
          <cell r="F97" t="str">
            <v>식</v>
          </cell>
          <cell r="G97" t="str">
            <v>목재류의</v>
          </cell>
          <cell r="H97" t="str">
            <v>%</v>
          </cell>
        </row>
        <row r="98">
          <cell r="A98">
            <v>98</v>
          </cell>
          <cell r="B98" t="str">
            <v/>
          </cell>
          <cell r="C98" t="str">
            <v/>
          </cell>
          <cell r="D98" t="str">
            <v/>
          </cell>
          <cell r="E98" t="str">
            <v/>
          </cell>
          <cell r="G98" t="str">
            <v/>
          </cell>
          <cell r="H98" t="str">
            <v/>
          </cell>
        </row>
        <row r="99">
          <cell r="A99">
            <v>99</v>
          </cell>
          <cell r="B99" t="str">
            <v/>
          </cell>
          <cell r="C99" t="str">
            <v/>
          </cell>
          <cell r="D99" t="str">
            <v/>
          </cell>
          <cell r="E99" t="str">
            <v/>
          </cell>
          <cell r="G99" t="str">
            <v/>
          </cell>
          <cell r="H99" t="str">
            <v/>
          </cell>
        </row>
        <row r="100">
          <cell r="A100">
            <v>100</v>
          </cell>
          <cell r="B100" t="str">
            <v/>
          </cell>
          <cell r="C100" t="str">
            <v/>
          </cell>
          <cell r="D100" t="str">
            <v/>
          </cell>
          <cell r="E100" t="str">
            <v/>
          </cell>
          <cell r="G100" t="str">
            <v/>
          </cell>
          <cell r="H100" t="str">
            <v/>
          </cell>
        </row>
        <row r="101">
          <cell r="A101">
            <v>101</v>
          </cell>
          <cell r="B101" t="str">
            <v/>
          </cell>
          <cell r="C101" t="str">
            <v>재료비</v>
          </cell>
          <cell r="D101" t="str">
            <v/>
          </cell>
          <cell r="E101" t="str">
            <v/>
          </cell>
          <cell r="F101" t="str">
            <v>식</v>
          </cell>
          <cell r="G101" t="str">
            <v>재료비의</v>
          </cell>
          <cell r="H101" t="str">
            <v>%</v>
          </cell>
        </row>
        <row r="102">
          <cell r="A102">
            <v>102</v>
          </cell>
          <cell r="B102" t="str">
            <v/>
          </cell>
          <cell r="C102" t="str">
            <v>노무비</v>
          </cell>
          <cell r="D102" t="str">
            <v/>
          </cell>
          <cell r="E102" t="str">
            <v/>
          </cell>
          <cell r="F102" t="str">
            <v>식</v>
          </cell>
          <cell r="G102" t="str">
            <v>인건비의</v>
          </cell>
          <cell r="H102" t="str">
            <v>%</v>
          </cell>
        </row>
        <row r="103">
          <cell r="A103">
            <v>103</v>
          </cell>
          <cell r="B103" t="str">
            <v/>
          </cell>
          <cell r="C103" t="str">
            <v/>
          </cell>
          <cell r="G103" t="str">
            <v/>
          </cell>
          <cell r="H103" t="str">
            <v/>
          </cell>
        </row>
        <row r="104">
          <cell r="A104">
            <v>104</v>
          </cell>
          <cell r="B104" t="str">
            <v>재료비</v>
          </cell>
          <cell r="C104" t="str">
            <v/>
          </cell>
          <cell r="G104" t="str">
            <v/>
          </cell>
          <cell r="H104" t="str">
            <v/>
          </cell>
          <cell r="U104" t="str">
            <v>물가정보</v>
          </cell>
          <cell r="W104" t="str">
            <v>물가자료</v>
          </cell>
          <cell r="Y104" t="str">
            <v>유통물가</v>
          </cell>
          <cell r="AA104" t="str">
            <v>견적A사</v>
          </cell>
          <cell r="AB104" t="str">
            <v>견적B사</v>
          </cell>
          <cell r="AC104" t="str">
            <v>견적C사</v>
          </cell>
          <cell r="AD104" t="str">
            <v>적용가</v>
          </cell>
        </row>
        <row r="105">
          <cell r="A105">
            <v>105</v>
          </cell>
          <cell r="B105" t="str">
            <v/>
          </cell>
          <cell r="C105" t="str">
            <v>잡품</v>
          </cell>
          <cell r="D105" t="str">
            <v/>
          </cell>
          <cell r="E105" t="str">
            <v/>
          </cell>
          <cell r="F105" t="str">
            <v>식</v>
          </cell>
          <cell r="G105" t="str">
            <v/>
          </cell>
          <cell r="H105" t="str">
            <v/>
          </cell>
        </row>
        <row r="106">
          <cell r="A106">
            <v>106</v>
          </cell>
          <cell r="B106" t="str">
            <v/>
          </cell>
          <cell r="C106" t="str">
            <v>경유</v>
          </cell>
          <cell r="E106" t="str">
            <v/>
          </cell>
          <cell r="F106" t="str">
            <v>ℓ</v>
          </cell>
          <cell r="G106" t="str">
            <v/>
          </cell>
          <cell r="H106" t="str">
            <v/>
          </cell>
          <cell r="J106">
            <v>671</v>
          </cell>
          <cell r="U106">
            <v>1107</v>
          </cell>
          <cell r="V106">
            <v>695</v>
          </cell>
          <cell r="W106">
            <v>1191</v>
          </cell>
          <cell r="X106">
            <v>671</v>
          </cell>
          <cell r="Y106">
            <v>1046</v>
          </cell>
          <cell r="Z106">
            <v>671</v>
          </cell>
          <cell r="AD106">
            <v>671</v>
          </cell>
        </row>
        <row r="107">
          <cell r="A107">
            <v>107</v>
          </cell>
          <cell r="B107" t="str">
            <v/>
          </cell>
          <cell r="C107" t="str">
            <v>휘발유</v>
          </cell>
          <cell r="F107" t="str">
            <v>ℓ</v>
          </cell>
          <cell r="G107" t="str">
            <v/>
          </cell>
          <cell r="H107" t="str">
            <v/>
          </cell>
          <cell r="J107">
            <v>1117</v>
          </cell>
          <cell r="U107">
            <v>1107</v>
          </cell>
          <cell r="V107">
            <v>1267</v>
          </cell>
          <cell r="W107">
            <v>1191</v>
          </cell>
          <cell r="X107">
            <v>1180</v>
          </cell>
          <cell r="Y107">
            <v>1046</v>
          </cell>
          <cell r="Z107">
            <v>1117</v>
          </cell>
          <cell r="AD107">
            <v>1117</v>
          </cell>
        </row>
        <row r="108">
          <cell r="A108">
            <v>108</v>
          </cell>
          <cell r="B108" t="str">
            <v/>
          </cell>
          <cell r="C108" t="str">
            <v>오일</v>
          </cell>
          <cell r="D108" t="str">
            <v/>
          </cell>
          <cell r="E108" t="str">
            <v/>
          </cell>
          <cell r="F108" t="str">
            <v>ℓ</v>
          </cell>
          <cell r="G108" t="str">
            <v/>
          </cell>
          <cell r="H108" t="str">
            <v/>
          </cell>
          <cell r="J108">
            <v>0</v>
          </cell>
          <cell r="AD108">
            <v>0</v>
          </cell>
        </row>
        <row r="109">
          <cell r="A109">
            <v>109</v>
          </cell>
          <cell r="C109" t="str">
            <v>ㄱ 형강</v>
          </cell>
          <cell r="E109" t="str">
            <v>50*50*6</v>
          </cell>
          <cell r="F109" t="str">
            <v>㎏</v>
          </cell>
          <cell r="G109" t="str">
            <v/>
          </cell>
          <cell r="H109" t="str">
            <v/>
          </cell>
          <cell r="J109">
            <v>399</v>
          </cell>
          <cell r="U109">
            <v>45</v>
          </cell>
          <cell r="V109">
            <v>399</v>
          </cell>
          <cell r="W109">
            <v>44</v>
          </cell>
          <cell r="X109">
            <v>400</v>
          </cell>
          <cell r="Y109">
            <v>4</v>
          </cell>
          <cell r="Z109">
            <v>400</v>
          </cell>
          <cell r="AD109">
            <v>399</v>
          </cell>
        </row>
        <row r="110">
          <cell r="A110">
            <v>110</v>
          </cell>
          <cell r="C110" t="str">
            <v>ㄱ 형강</v>
          </cell>
          <cell r="E110" t="str">
            <v>75*75*6</v>
          </cell>
          <cell r="F110" t="str">
            <v>㎏</v>
          </cell>
          <cell r="G110" t="str">
            <v/>
          </cell>
          <cell r="H110" t="str">
            <v/>
          </cell>
          <cell r="J110">
            <v>399</v>
          </cell>
          <cell r="U110">
            <v>45</v>
          </cell>
          <cell r="V110">
            <v>399</v>
          </cell>
          <cell r="W110">
            <v>44</v>
          </cell>
          <cell r="X110">
            <v>400</v>
          </cell>
          <cell r="Y110">
            <v>4</v>
          </cell>
          <cell r="Z110">
            <v>400</v>
          </cell>
          <cell r="AD110">
            <v>399</v>
          </cell>
        </row>
        <row r="111">
          <cell r="A111">
            <v>111</v>
          </cell>
          <cell r="C111" t="str">
            <v>가락지</v>
          </cell>
          <cell r="D111" t="str">
            <v/>
          </cell>
          <cell r="E111" t="str">
            <v>Φ19*92</v>
          </cell>
          <cell r="F111" t="str">
            <v>개</v>
          </cell>
          <cell r="G111" t="str">
            <v/>
          </cell>
          <cell r="H111" t="str">
            <v/>
          </cell>
          <cell r="J111">
            <v>320</v>
          </cell>
          <cell r="U111">
            <v>1019</v>
          </cell>
          <cell r="V111">
            <v>320</v>
          </cell>
          <cell r="W111">
            <v>956</v>
          </cell>
          <cell r="X111">
            <v>320</v>
          </cell>
          <cell r="Y111">
            <v>860</v>
          </cell>
          <cell r="Z111">
            <v>320</v>
          </cell>
          <cell r="AD111">
            <v>320</v>
          </cell>
        </row>
        <row r="112">
          <cell r="A112">
            <v>112</v>
          </cell>
          <cell r="B112" t="str">
            <v/>
          </cell>
          <cell r="C112" t="str">
            <v>각재</v>
          </cell>
          <cell r="D112" t="str">
            <v>육송</v>
          </cell>
          <cell r="E112" t="str">
            <v>4.5*4.5</v>
          </cell>
          <cell r="F112" t="str">
            <v>㎥</v>
          </cell>
          <cell r="G112" t="str">
            <v/>
          </cell>
          <cell r="H112" t="str">
            <v/>
          </cell>
          <cell r="J112">
            <v>269461</v>
          </cell>
          <cell r="U112">
            <v>105</v>
          </cell>
          <cell r="V112">
            <v>269461</v>
          </cell>
          <cell r="W112">
            <v>139</v>
          </cell>
          <cell r="X112">
            <v>269461</v>
          </cell>
          <cell r="Y112">
            <v>63</v>
          </cell>
          <cell r="Z112">
            <v>269461</v>
          </cell>
          <cell r="AD112">
            <v>269461</v>
          </cell>
        </row>
        <row r="113">
          <cell r="A113">
            <v>113</v>
          </cell>
          <cell r="C113" t="str">
            <v>각정</v>
          </cell>
          <cell r="D113" t="str">
            <v/>
          </cell>
          <cell r="E113" t="str">
            <v>Φ19*1040</v>
          </cell>
          <cell r="F113" t="str">
            <v>개</v>
          </cell>
          <cell r="G113" t="str">
            <v/>
          </cell>
          <cell r="H113" t="str">
            <v/>
          </cell>
          <cell r="J113">
            <v>2800</v>
          </cell>
          <cell r="U113">
            <v>1019</v>
          </cell>
          <cell r="V113">
            <v>2800</v>
          </cell>
          <cell r="W113">
            <v>956</v>
          </cell>
          <cell r="X113">
            <v>2800</v>
          </cell>
          <cell r="Y113">
            <v>860</v>
          </cell>
          <cell r="Z113">
            <v>2800</v>
          </cell>
          <cell r="AD113">
            <v>2800</v>
          </cell>
        </row>
        <row r="114">
          <cell r="A114">
            <v>114</v>
          </cell>
          <cell r="C114" t="str">
            <v>결속선</v>
          </cell>
          <cell r="D114" t="str">
            <v>#20</v>
          </cell>
          <cell r="E114" t="str">
            <v>0.9㎜흑선</v>
          </cell>
          <cell r="F114" t="str">
            <v>㎏</v>
          </cell>
          <cell r="G114" t="str">
            <v/>
          </cell>
          <cell r="H114" t="str">
            <v/>
          </cell>
          <cell r="J114">
            <v>572</v>
          </cell>
          <cell r="U114">
            <v>70</v>
          </cell>
          <cell r="V114">
            <v>660</v>
          </cell>
          <cell r="W114">
            <v>65</v>
          </cell>
          <cell r="X114">
            <v>572</v>
          </cell>
          <cell r="AD114">
            <v>572</v>
          </cell>
        </row>
        <row r="115">
          <cell r="A115">
            <v>115</v>
          </cell>
          <cell r="C115" t="str">
            <v>경고 테이프</v>
          </cell>
          <cell r="D115" t="str">
            <v/>
          </cell>
          <cell r="E115" t="str">
            <v>300*250</v>
          </cell>
          <cell r="F115" t="str">
            <v>m</v>
          </cell>
          <cell r="G115" t="str">
            <v/>
          </cell>
          <cell r="H115" t="str">
            <v/>
          </cell>
          <cell r="J115">
            <v>250</v>
          </cell>
          <cell r="U115">
            <v>1019</v>
          </cell>
          <cell r="V115">
            <v>250</v>
          </cell>
          <cell r="W115">
            <v>956</v>
          </cell>
          <cell r="X115">
            <v>250</v>
          </cell>
          <cell r="Y115">
            <v>860</v>
          </cell>
          <cell r="Z115">
            <v>250</v>
          </cell>
          <cell r="AD115">
            <v>250</v>
          </cell>
        </row>
        <row r="116">
          <cell r="A116">
            <v>116</v>
          </cell>
          <cell r="C116" t="str">
            <v>접착제</v>
          </cell>
          <cell r="E116" t="str">
            <v>경화본드</v>
          </cell>
          <cell r="F116" t="str">
            <v>㎏</v>
          </cell>
          <cell r="G116" t="str">
            <v/>
          </cell>
          <cell r="H116" t="str">
            <v/>
          </cell>
          <cell r="J116">
            <v>11000</v>
          </cell>
          <cell r="U116">
            <v>336</v>
          </cell>
          <cell r="V116">
            <v>11000</v>
          </cell>
          <cell r="AD116">
            <v>11000</v>
          </cell>
        </row>
        <row r="117">
          <cell r="A117">
            <v>117</v>
          </cell>
          <cell r="C117" t="str">
            <v>셋트앙카</v>
          </cell>
          <cell r="D117" t="str">
            <v>스텐레스</v>
          </cell>
          <cell r="E117" t="str">
            <v>Φ8*65</v>
          </cell>
          <cell r="F117" t="str">
            <v>개</v>
          </cell>
          <cell r="G117" t="str">
            <v/>
          </cell>
          <cell r="H117" t="str">
            <v/>
          </cell>
          <cell r="J117">
            <v>290</v>
          </cell>
          <cell r="U117">
            <v>77</v>
          </cell>
          <cell r="V117">
            <v>290</v>
          </cell>
          <cell r="AD117">
            <v>290</v>
          </cell>
        </row>
        <row r="118">
          <cell r="A118">
            <v>118</v>
          </cell>
          <cell r="B118" t="str">
            <v/>
          </cell>
          <cell r="C118" t="str">
            <v>구조용 강관</v>
          </cell>
          <cell r="D118" t="str">
            <v/>
          </cell>
          <cell r="E118" t="str">
            <v>Φ39㎜</v>
          </cell>
          <cell r="F118" t="str">
            <v>m</v>
          </cell>
          <cell r="G118" t="str">
            <v/>
          </cell>
          <cell r="H118" t="str">
            <v/>
          </cell>
          <cell r="J118">
            <v>710</v>
          </cell>
          <cell r="U118">
            <v>59</v>
          </cell>
          <cell r="V118">
            <v>710</v>
          </cell>
          <cell r="W118">
            <v>64</v>
          </cell>
          <cell r="X118">
            <v>1407</v>
          </cell>
          <cell r="Y118">
            <v>17</v>
          </cell>
          <cell r="Z118">
            <v>710</v>
          </cell>
          <cell r="AD118">
            <v>710</v>
          </cell>
        </row>
        <row r="119">
          <cell r="A119">
            <v>119</v>
          </cell>
          <cell r="C119" t="str">
            <v>가락지</v>
          </cell>
          <cell r="D119" t="str">
            <v/>
          </cell>
          <cell r="E119" t="str">
            <v>Φ19*45</v>
          </cell>
          <cell r="F119" t="str">
            <v>개</v>
          </cell>
          <cell r="J119">
            <v>300</v>
          </cell>
          <cell r="U119">
            <v>1019</v>
          </cell>
          <cell r="V119">
            <v>300</v>
          </cell>
          <cell r="Y119">
            <v>860</v>
          </cell>
          <cell r="Z119">
            <v>300</v>
          </cell>
          <cell r="AD119">
            <v>300</v>
          </cell>
        </row>
        <row r="120">
          <cell r="A120">
            <v>120</v>
          </cell>
          <cell r="C120" t="str">
            <v>기초볼트, 너트</v>
          </cell>
          <cell r="D120" t="str">
            <v/>
          </cell>
          <cell r="E120" t="str">
            <v>Φ22*300</v>
          </cell>
          <cell r="F120" t="str">
            <v>개</v>
          </cell>
          <cell r="G120" t="str">
            <v/>
          </cell>
          <cell r="H120" t="str">
            <v/>
          </cell>
          <cell r="J120">
            <v>2700</v>
          </cell>
          <cell r="U120">
            <v>1019</v>
          </cell>
          <cell r="V120">
            <v>2700</v>
          </cell>
          <cell r="W120">
            <v>956</v>
          </cell>
          <cell r="X120">
            <v>2700</v>
          </cell>
          <cell r="Y120">
            <v>860</v>
          </cell>
          <cell r="Z120">
            <v>2700</v>
          </cell>
          <cell r="AD120">
            <v>2700</v>
          </cell>
        </row>
        <row r="121">
          <cell r="A121">
            <v>121</v>
          </cell>
          <cell r="C121" t="str">
            <v>끌기철물</v>
          </cell>
          <cell r="D121" t="str">
            <v/>
          </cell>
          <cell r="E121" t="str">
            <v>Φ16*450</v>
          </cell>
          <cell r="F121" t="str">
            <v>개</v>
          </cell>
          <cell r="G121" t="str">
            <v/>
          </cell>
          <cell r="H121" t="str">
            <v/>
          </cell>
          <cell r="J121">
            <v>900</v>
          </cell>
          <cell r="U121">
            <v>1018</v>
          </cell>
          <cell r="V121">
            <v>900</v>
          </cell>
          <cell r="W121">
            <v>956</v>
          </cell>
          <cell r="X121">
            <v>900</v>
          </cell>
          <cell r="Y121">
            <v>860</v>
          </cell>
          <cell r="Z121">
            <v>900</v>
          </cell>
          <cell r="AD121">
            <v>900</v>
          </cell>
        </row>
        <row r="122">
          <cell r="A122">
            <v>122</v>
          </cell>
          <cell r="C122" t="str">
            <v>나무봉</v>
          </cell>
          <cell r="D122" t="str">
            <v/>
          </cell>
          <cell r="E122" t="str">
            <v>Φ36*400㎜</v>
          </cell>
          <cell r="F122" t="str">
            <v>개</v>
          </cell>
          <cell r="G122" t="str">
            <v/>
          </cell>
          <cell r="H122" t="str">
            <v/>
          </cell>
          <cell r="J122">
            <v>6500</v>
          </cell>
          <cell r="U122">
            <v>1019</v>
          </cell>
          <cell r="V122">
            <v>6500</v>
          </cell>
          <cell r="Y122">
            <v>860</v>
          </cell>
          <cell r="Z122">
            <v>6500</v>
          </cell>
          <cell r="AD122">
            <v>6500</v>
          </cell>
        </row>
        <row r="123">
          <cell r="A123">
            <v>123</v>
          </cell>
          <cell r="C123" t="str">
            <v>나무봉</v>
          </cell>
          <cell r="D123" t="str">
            <v/>
          </cell>
          <cell r="E123" t="str">
            <v>Φ28*400㎜</v>
          </cell>
          <cell r="F123" t="str">
            <v>개</v>
          </cell>
          <cell r="G123" t="str">
            <v/>
          </cell>
          <cell r="H123" t="str">
            <v/>
          </cell>
          <cell r="J123">
            <v>5500</v>
          </cell>
          <cell r="U123">
            <v>1019</v>
          </cell>
          <cell r="V123">
            <v>5500</v>
          </cell>
          <cell r="Y123">
            <v>860</v>
          </cell>
          <cell r="Z123">
            <v>5500</v>
          </cell>
          <cell r="AD123">
            <v>5500</v>
          </cell>
        </row>
        <row r="124">
          <cell r="A124">
            <v>124</v>
          </cell>
          <cell r="B124" t="str">
            <v/>
          </cell>
          <cell r="C124" t="str">
            <v>내부판넬(목재문)</v>
          </cell>
          <cell r="E124" t="str">
            <v>1200*2400mm</v>
          </cell>
          <cell r="F124" t="str">
            <v>매</v>
          </cell>
          <cell r="G124" t="str">
            <v/>
          </cell>
          <cell r="H124" t="str">
            <v/>
          </cell>
          <cell r="J124">
            <v>120000</v>
          </cell>
          <cell r="U124">
            <v>483</v>
          </cell>
          <cell r="V124">
            <v>138000</v>
          </cell>
          <cell r="W124">
            <v>383</v>
          </cell>
          <cell r="X124">
            <v>120000</v>
          </cell>
          <cell r="Y124">
            <v>393</v>
          </cell>
          <cell r="Z124">
            <v>120000</v>
          </cell>
          <cell r="AD124">
            <v>120000</v>
          </cell>
        </row>
        <row r="125">
          <cell r="A125">
            <v>125</v>
          </cell>
          <cell r="B125" t="str">
            <v/>
          </cell>
          <cell r="C125" t="str">
            <v>내부판넬(벽)</v>
          </cell>
          <cell r="E125" t="str">
            <v>1200*2400mm</v>
          </cell>
          <cell r="F125" t="str">
            <v>매</v>
          </cell>
          <cell r="G125" t="str">
            <v/>
          </cell>
          <cell r="H125" t="str">
            <v/>
          </cell>
          <cell r="J125">
            <v>46000</v>
          </cell>
          <cell r="U125">
            <v>483</v>
          </cell>
          <cell r="V125">
            <v>46000</v>
          </cell>
          <cell r="W125">
            <v>383</v>
          </cell>
          <cell r="X125">
            <v>55000</v>
          </cell>
          <cell r="Y125">
            <v>393</v>
          </cell>
          <cell r="Z125">
            <v>48800</v>
          </cell>
          <cell r="AD125">
            <v>46000</v>
          </cell>
        </row>
        <row r="126">
          <cell r="A126">
            <v>126</v>
          </cell>
          <cell r="B126" t="str">
            <v/>
          </cell>
          <cell r="C126" t="str">
            <v>녹막이 페인트</v>
          </cell>
          <cell r="D126" t="str">
            <v>KSM</v>
          </cell>
          <cell r="E126" t="str">
            <v>5311-3종</v>
          </cell>
          <cell r="F126" t="str">
            <v>ℓ</v>
          </cell>
          <cell r="G126" t="str">
            <v/>
          </cell>
          <cell r="H126" t="str">
            <v/>
          </cell>
          <cell r="J126">
            <v>6197</v>
          </cell>
          <cell r="U126">
            <v>341</v>
          </cell>
          <cell r="V126">
            <v>6197</v>
          </cell>
          <cell r="W126">
            <v>440</v>
          </cell>
          <cell r="X126">
            <v>6200</v>
          </cell>
          <cell r="Y126">
            <v>324</v>
          </cell>
          <cell r="Z126">
            <v>6197</v>
          </cell>
          <cell r="AD126">
            <v>6197</v>
          </cell>
        </row>
        <row r="127">
          <cell r="A127">
            <v>127</v>
          </cell>
          <cell r="C127" t="str">
            <v>ㄷ 형강</v>
          </cell>
          <cell r="E127" t="str">
            <v>100*50*5</v>
          </cell>
          <cell r="F127" t="str">
            <v>m</v>
          </cell>
          <cell r="G127" t="str">
            <v/>
          </cell>
          <cell r="H127" t="str">
            <v/>
          </cell>
          <cell r="J127">
            <v>4024</v>
          </cell>
          <cell r="U127">
            <v>46</v>
          </cell>
          <cell r="V127">
            <v>4166</v>
          </cell>
          <cell r="W127">
            <v>45</v>
          </cell>
          <cell r="X127">
            <v>4024</v>
          </cell>
          <cell r="Y127">
            <v>3</v>
          </cell>
          <cell r="Z127">
            <v>4300</v>
          </cell>
          <cell r="AD127">
            <v>4024</v>
          </cell>
        </row>
        <row r="128">
          <cell r="A128">
            <v>128</v>
          </cell>
          <cell r="C128" t="str">
            <v>보도블럭</v>
          </cell>
          <cell r="D128" t="str">
            <v>유색</v>
          </cell>
          <cell r="E128" t="str">
            <v>30*30*6</v>
          </cell>
          <cell r="F128" t="str">
            <v>개</v>
          </cell>
          <cell r="G128" t="str">
            <v>재사용</v>
          </cell>
          <cell r="J128">
            <v>0</v>
          </cell>
          <cell r="AD128">
            <v>0</v>
          </cell>
        </row>
        <row r="129">
          <cell r="A129">
            <v>129</v>
          </cell>
          <cell r="C129" t="str">
            <v>보도블럭</v>
          </cell>
          <cell r="D129" t="str">
            <v>유색</v>
          </cell>
          <cell r="E129" t="str">
            <v>30*30*6</v>
          </cell>
          <cell r="F129" t="str">
            <v>개</v>
          </cell>
          <cell r="J129">
            <v>700</v>
          </cell>
          <cell r="U129">
            <v>182</v>
          </cell>
          <cell r="V129">
            <v>720</v>
          </cell>
          <cell r="W129">
            <v>163</v>
          </cell>
          <cell r="X129">
            <v>750</v>
          </cell>
          <cell r="Y129">
            <v>121</v>
          </cell>
          <cell r="Z129">
            <v>700</v>
          </cell>
          <cell r="AD129">
            <v>700</v>
          </cell>
        </row>
        <row r="130">
          <cell r="A130">
            <v>130</v>
          </cell>
          <cell r="C130" t="str">
            <v>돌망태</v>
          </cell>
          <cell r="D130" t="str">
            <v>망눈 15㎝</v>
          </cell>
          <cell r="E130" t="str">
            <v>0.4*1.2</v>
          </cell>
          <cell r="F130" t="str">
            <v>㎡</v>
          </cell>
          <cell r="G130" t="str">
            <v/>
          </cell>
          <cell r="H130" t="str">
            <v/>
          </cell>
          <cell r="J130">
            <v>7840</v>
          </cell>
          <cell r="U130">
            <v>153</v>
          </cell>
          <cell r="V130">
            <v>8170</v>
          </cell>
          <cell r="W130">
            <v>107</v>
          </cell>
          <cell r="X130">
            <v>8170</v>
          </cell>
          <cell r="Y130">
            <v>121</v>
          </cell>
          <cell r="Z130">
            <v>7840</v>
          </cell>
          <cell r="AD130">
            <v>7840</v>
          </cell>
        </row>
        <row r="131">
          <cell r="A131">
            <v>131</v>
          </cell>
          <cell r="C131" t="str">
            <v>레미콘</v>
          </cell>
          <cell r="D131" t="str">
            <v/>
          </cell>
          <cell r="E131" t="str">
            <v>25-210-12</v>
          </cell>
          <cell r="F131" t="str">
            <v>㎥</v>
          </cell>
          <cell r="G131" t="str">
            <v/>
          </cell>
          <cell r="H131" t="str">
            <v/>
          </cell>
          <cell r="J131">
            <v>50400</v>
          </cell>
          <cell r="U131">
            <v>98</v>
          </cell>
          <cell r="V131">
            <v>50938</v>
          </cell>
          <cell r="W131">
            <v>115</v>
          </cell>
          <cell r="X131">
            <v>50400</v>
          </cell>
          <cell r="Y131">
            <v>52</v>
          </cell>
          <cell r="Z131">
            <v>50930</v>
          </cell>
          <cell r="AD131">
            <v>50400</v>
          </cell>
        </row>
        <row r="132">
          <cell r="A132">
            <v>132</v>
          </cell>
          <cell r="C132" t="str">
            <v>레미콘</v>
          </cell>
          <cell r="D132" t="str">
            <v/>
          </cell>
          <cell r="E132" t="str">
            <v>40-180-8</v>
          </cell>
          <cell r="F132" t="str">
            <v>㎥</v>
          </cell>
          <cell r="J132">
            <v>44250</v>
          </cell>
          <cell r="U132">
            <v>99</v>
          </cell>
          <cell r="V132">
            <v>44250</v>
          </cell>
          <cell r="W132">
            <v>118</v>
          </cell>
          <cell r="X132">
            <v>45660</v>
          </cell>
          <cell r="Y132">
            <v>52</v>
          </cell>
          <cell r="Z132">
            <v>44250</v>
          </cell>
          <cell r="AD132">
            <v>44250</v>
          </cell>
        </row>
        <row r="133">
          <cell r="A133">
            <v>133</v>
          </cell>
          <cell r="B133" t="str">
            <v/>
          </cell>
          <cell r="C133" t="str">
            <v>루우프 시이트</v>
          </cell>
          <cell r="D133" t="str">
            <v/>
          </cell>
          <cell r="E133" t="str">
            <v>0.5㎜칼라</v>
          </cell>
          <cell r="F133" t="str">
            <v>㎡</v>
          </cell>
          <cell r="G133" t="str">
            <v/>
          </cell>
          <cell r="H133" t="str">
            <v/>
          </cell>
          <cell r="J133">
            <v>6000</v>
          </cell>
          <cell r="W133">
            <v>383</v>
          </cell>
          <cell r="X133">
            <v>6000</v>
          </cell>
          <cell r="AD133">
            <v>6000</v>
          </cell>
        </row>
        <row r="134">
          <cell r="A134">
            <v>134</v>
          </cell>
          <cell r="C134" t="str">
            <v>리드선</v>
          </cell>
          <cell r="D134" t="str">
            <v>22㎟*600V GV</v>
          </cell>
          <cell r="E134" t="str">
            <v>비닐전선</v>
          </cell>
          <cell r="F134" t="str">
            <v>m</v>
          </cell>
          <cell r="G134" t="str">
            <v/>
          </cell>
          <cell r="J134">
            <v>980</v>
          </cell>
          <cell r="U134">
            <v>906</v>
          </cell>
          <cell r="V134">
            <v>1001</v>
          </cell>
          <cell r="W134">
            <v>847</v>
          </cell>
          <cell r="X134">
            <v>980</v>
          </cell>
          <cell r="Y134">
            <v>721</v>
          </cell>
          <cell r="Z134">
            <v>980</v>
          </cell>
          <cell r="AD134">
            <v>980</v>
          </cell>
        </row>
        <row r="135">
          <cell r="A135">
            <v>135</v>
          </cell>
          <cell r="C135" t="str">
            <v>말목</v>
          </cell>
          <cell r="D135" t="str">
            <v/>
          </cell>
          <cell r="E135" t="str">
            <v>9㎝*1.8m</v>
          </cell>
          <cell r="F135" t="str">
            <v>개</v>
          </cell>
          <cell r="G135" t="str">
            <v/>
          </cell>
          <cell r="H135" t="str">
            <v/>
          </cell>
          <cell r="J135">
            <v>3500</v>
          </cell>
          <cell r="U135">
            <v>106</v>
          </cell>
          <cell r="V135">
            <v>3500</v>
          </cell>
          <cell r="AD135">
            <v>3500</v>
          </cell>
        </row>
        <row r="136">
          <cell r="A136">
            <v>136</v>
          </cell>
          <cell r="C136" t="str">
            <v>너트,와샤</v>
          </cell>
          <cell r="E136" t="str">
            <v>Φ10</v>
          </cell>
          <cell r="F136" t="str">
            <v>개</v>
          </cell>
          <cell r="G136" t="str">
            <v/>
          </cell>
          <cell r="H136" t="str">
            <v/>
          </cell>
          <cell r="J136">
            <v>24</v>
          </cell>
          <cell r="U136">
            <v>79</v>
          </cell>
          <cell r="V136">
            <v>25.8</v>
          </cell>
          <cell r="W136">
            <v>93</v>
          </cell>
          <cell r="X136">
            <v>24</v>
          </cell>
          <cell r="Y136">
            <v>48</v>
          </cell>
          <cell r="Z136">
            <v>24.4</v>
          </cell>
          <cell r="AD136">
            <v>24</v>
          </cell>
        </row>
        <row r="137">
          <cell r="A137">
            <v>137</v>
          </cell>
          <cell r="C137" t="str">
            <v>너트,와샤</v>
          </cell>
          <cell r="E137" t="str">
            <v>Φ16</v>
          </cell>
          <cell r="F137" t="str">
            <v>개</v>
          </cell>
          <cell r="J137">
            <v>70</v>
          </cell>
          <cell r="U137">
            <v>79</v>
          </cell>
          <cell r="V137">
            <v>73.900000000000006</v>
          </cell>
          <cell r="W137">
            <v>93</v>
          </cell>
          <cell r="X137">
            <v>70</v>
          </cell>
          <cell r="Y137">
            <v>48</v>
          </cell>
          <cell r="Z137">
            <v>70.2</v>
          </cell>
          <cell r="AD137">
            <v>70</v>
          </cell>
        </row>
        <row r="138">
          <cell r="A138">
            <v>138</v>
          </cell>
          <cell r="B138" t="str">
            <v/>
          </cell>
          <cell r="C138" t="str">
            <v>철 못</v>
          </cell>
          <cell r="D138" t="str">
            <v/>
          </cell>
          <cell r="E138" t="str">
            <v>N50</v>
          </cell>
          <cell r="F138" t="str">
            <v>㎏</v>
          </cell>
          <cell r="G138" t="str">
            <v/>
          </cell>
          <cell r="H138" t="str">
            <v/>
          </cell>
          <cell r="J138">
            <v>400</v>
          </cell>
          <cell r="U138">
            <v>70</v>
          </cell>
          <cell r="V138">
            <v>608</v>
          </cell>
          <cell r="W138">
            <v>68</v>
          </cell>
          <cell r="X138">
            <v>400</v>
          </cell>
          <cell r="Y138">
            <v>25</v>
          </cell>
          <cell r="Z138">
            <v>568</v>
          </cell>
          <cell r="AD138">
            <v>400</v>
          </cell>
        </row>
        <row r="139">
          <cell r="A139">
            <v>139</v>
          </cell>
          <cell r="B139" t="str">
            <v/>
          </cell>
          <cell r="C139" t="str">
            <v>박공판넬</v>
          </cell>
          <cell r="D139" t="str">
            <v/>
          </cell>
          <cell r="E139" t="str">
            <v>L=2400㎜</v>
          </cell>
          <cell r="F139" t="str">
            <v>매</v>
          </cell>
          <cell r="G139" t="str">
            <v/>
          </cell>
          <cell r="H139" t="str">
            <v/>
          </cell>
          <cell r="J139">
            <v>3200</v>
          </cell>
          <cell r="U139">
            <v>483</v>
          </cell>
          <cell r="V139">
            <v>3200</v>
          </cell>
          <cell r="W139">
            <v>383</v>
          </cell>
          <cell r="X139">
            <v>3200</v>
          </cell>
          <cell r="Y139">
            <v>393</v>
          </cell>
          <cell r="Z139">
            <v>3760</v>
          </cell>
          <cell r="AD139">
            <v>3200</v>
          </cell>
        </row>
        <row r="140">
          <cell r="A140">
            <v>140</v>
          </cell>
          <cell r="C140" t="str">
            <v>박리제</v>
          </cell>
          <cell r="D140" t="str">
            <v>목재코팅용</v>
          </cell>
          <cell r="E140" t="str">
            <v>중유</v>
          </cell>
          <cell r="F140" t="str">
            <v>ℓ</v>
          </cell>
          <cell r="G140" t="str">
            <v/>
          </cell>
          <cell r="H140" t="str">
            <v/>
          </cell>
          <cell r="J140">
            <v>1600</v>
          </cell>
          <cell r="U140">
            <v>110</v>
          </cell>
          <cell r="V140">
            <v>1600</v>
          </cell>
          <cell r="W140">
            <v>121</v>
          </cell>
          <cell r="X140">
            <v>2500</v>
          </cell>
          <cell r="AD140">
            <v>1600</v>
          </cell>
        </row>
        <row r="141">
          <cell r="A141">
            <v>141</v>
          </cell>
          <cell r="B141" t="str">
            <v/>
          </cell>
          <cell r="C141" t="str">
            <v>반사경</v>
          </cell>
          <cell r="E141" t="str">
            <v>경운기용</v>
          </cell>
          <cell r="F141" t="str">
            <v>개</v>
          </cell>
          <cell r="G141" t="str">
            <v/>
          </cell>
          <cell r="H141" t="str">
            <v/>
          </cell>
          <cell r="J141">
            <v>8000</v>
          </cell>
          <cell r="W141">
            <v>174</v>
          </cell>
          <cell r="X141">
            <v>8000</v>
          </cell>
          <cell r="Y141">
            <v>172</v>
          </cell>
          <cell r="Z141">
            <v>8000</v>
          </cell>
          <cell r="AD141">
            <v>8000</v>
          </cell>
        </row>
        <row r="142">
          <cell r="A142">
            <v>142</v>
          </cell>
          <cell r="C142" t="str">
            <v>받침철물</v>
          </cell>
          <cell r="E142" t="str">
            <v>48*48</v>
          </cell>
          <cell r="F142" t="str">
            <v>개</v>
          </cell>
          <cell r="G142" t="str">
            <v/>
          </cell>
          <cell r="H142" t="str">
            <v/>
          </cell>
          <cell r="J142">
            <v>1000</v>
          </cell>
          <cell r="Y142">
            <v>143</v>
          </cell>
          <cell r="Z142">
            <v>1000</v>
          </cell>
          <cell r="AD142">
            <v>1000</v>
          </cell>
        </row>
        <row r="143">
          <cell r="A143">
            <v>143</v>
          </cell>
          <cell r="B143" t="str">
            <v/>
          </cell>
          <cell r="C143" t="str">
            <v>백색조합페인트</v>
          </cell>
          <cell r="D143" t="str">
            <v>KSM</v>
          </cell>
          <cell r="E143" t="str">
            <v>5312</v>
          </cell>
          <cell r="F143" t="str">
            <v>ℓ</v>
          </cell>
          <cell r="G143" t="str">
            <v/>
          </cell>
          <cell r="H143" t="str">
            <v/>
          </cell>
          <cell r="J143">
            <v>2800</v>
          </cell>
          <cell r="U143">
            <v>340</v>
          </cell>
          <cell r="V143">
            <v>3220</v>
          </cell>
          <cell r="W143">
            <v>440</v>
          </cell>
          <cell r="X143">
            <v>2800</v>
          </cell>
          <cell r="Y143">
            <v>313</v>
          </cell>
          <cell r="Z143">
            <v>3070</v>
          </cell>
          <cell r="AD143">
            <v>2800</v>
          </cell>
        </row>
        <row r="144">
          <cell r="A144">
            <v>144</v>
          </cell>
          <cell r="C144" t="str">
            <v>벤토나이트</v>
          </cell>
          <cell r="F144" t="str">
            <v>㎏</v>
          </cell>
          <cell r="J144">
            <v>0</v>
          </cell>
          <cell r="AD144">
            <v>0</v>
          </cell>
        </row>
        <row r="145">
          <cell r="A145">
            <v>145</v>
          </cell>
          <cell r="C145" t="str">
            <v>보도블럭</v>
          </cell>
          <cell r="D145" t="str">
            <v>표준형</v>
          </cell>
          <cell r="E145" t="str">
            <v>30*30*6</v>
          </cell>
          <cell r="F145" t="str">
            <v>개</v>
          </cell>
          <cell r="G145" t="str">
            <v>재사용</v>
          </cell>
          <cell r="J145">
            <v>0</v>
          </cell>
          <cell r="AD145">
            <v>0</v>
          </cell>
        </row>
        <row r="146">
          <cell r="A146">
            <v>146</v>
          </cell>
          <cell r="C146" t="str">
            <v>보도블럭</v>
          </cell>
          <cell r="D146" t="str">
            <v>표준형</v>
          </cell>
          <cell r="E146" t="str">
            <v>30*30*6</v>
          </cell>
          <cell r="F146" t="str">
            <v>개</v>
          </cell>
          <cell r="J146">
            <v>720</v>
          </cell>
          <cell r="U146">
            <v>182</v>
          </cell>
          <cell r="V146">
            <v>720</v>
          </cell>
          <cell r="W146">
            <v>163</v>
          </cell>
          <cell r="X146">
            <v>750</v>
          </cell>
          <cell r="AD146">
            <v>720</v>
          </cell>
        </row>
        <row r="147">
          <cell r="A147">
            <v>147</v>
          </cell>
          <cell r="C147" t="str">
            <v>볼트. 너트</v>
          </cell>
          <cell r="E147" t="str">
            <v>Φ22㎜</v>
          </cell>
          <cell r="F147" t="str">
            <v>개</v>
          </cell>
          <cell r="J147">
            <v>500</v>
          </cell>
          <cell r="U147">
            <v>79</v>
          </cell>
          <cell r="V147">
            <v>510</v>
          </cell>
          <cell r="Y147">
            <v>42</v>
          </cell>
          <cell r="Z147">
            <v>585</v>
          </cell>
          <cell r="AD147">
            <v>500</v>
          </cell>
        </row>
        <row r="148">
          <cell r="A148">
            <v>148</v>
          </cell>
          <cell r="C148" t="str">
            <v>볼트.넛트.와샤</v>
          </cell>
          <cell r="D148" t="str">
            <v>스텐레스</v>
          </cell>
          <cell r="E148" t="str">
            <v>Φ10*100</v>
          </cell>
          <cell r="F148" t="str">
            <v>개</v>
          </cell>
          <cell r="G148" t="str">
            <v/>
          </cell>
          <cell r="H148" t="str">
            <v/>
          </cell>
          <cell r="J148">
            <v>386</v>
          </cell>
          <cell r="U148">
            <v>79</v>
          </cell>
          <cell r="V148">
            <v>386</v>
          </cell>
          <cell r="Y148" t="str">
            <v>45,48</v>
          </cell>
          <cell r="Z148">
            <v>394</v>
          </cell>
          <cell r="AD148">
            <v>386</v>
          </cell>
        </row>
        <row r="149">
          <cell r="A149">
            <v>149</v>
          </cell>
          <cell r="C149" t="str">
            <v>볼트.넛트.와샤</v>
          </cell>
          <cell r="D149" t="str">
            <v>스텐레스</v>
          </cell>
          <cell r="E149" t="str">
            <v>Φ10*50</v>
          </cell>
          <cell r="F149" t="str">
            <v>개</v>
          </cell>
          <cell r="G149" t="str">
            <v/>
          </cell>
          <cell r="H149" t="str">
            <v/>
          </cell>
          <cell r="J149">
            <v>277</v>
          </cell>
          <cell r="U149">
            <v>79</v>
          </cell>
          <cell r="V149">
            <v>277</v>
          </cell>
          <cell r="Y149" t="str">
            <v>45,48</v>
          </cell>
          <cell r="Z149">
            <v>285</v>
          </cell>
          <cell r="AD149">
            <v>277</v>
          </cell>
        </row>
        <row r="150">
          <cell r="A150">
            <v>150</v>
          </cell>
          <cell r="C150" t="str">
            <v>행거 볼트</v>
          </cell>
          <cell r="E150" t="str">
            <v>Φ16</v>
          </cell>
          <cell r="F150" t="str">
            <v>개</v>
          </cell>
          <cell r="G150" t="str">
            <v/>
          </cell>
          <cell r="H150" t="str">
            <v/>
          </cell>
          <cell r="J150">
            <v>800</v>
          </cell>
          <cell r="W150">
            <v>95</v>
          </cell>
          <cell r="X150">
            <v>800</v>
          </cell>
          <cell r="Y150">
            <v>44</v>
          </cell>
          <cell r="Z150">
            <v>1200</v>
          </cell>
          <cell r="AD150">
            <v>800</v>
          </cell>
        </row>
        <row r="151">
          <cell r="A151">
            <v>151</v>
          </cell>
          <cell r="C151" t="str">
            <v>블레이드</v>
          </cell>
          <cell r="D151" t="str">
            <v>D=320~400</v>
          </cell>
          <cell r="E151" t="str">
            <v>t=3.2mm</v>
          </cell>
          <cell r="F151" t="str">
            <v>개</v>
          </cell>
          <cell r="G151" t="str">
            <v/>
          </cell>
          <cell r="H151" t="str">
            <v/>
          </cell>
          <cell r="J151">
            <v>230000</v>
          </cell>
          <cell r="U151">
            <v>829</v>
          </cell>
          <cell r="V151">
            <v>238000</v>
          </cell>
          <cell r="W151">
            <v>1143</v>
          </cell>
          <cell r="X151">
            <v>230000</v>
          </cell>
          <cell r="Y151">
            <v>1006</v>
          </cell>
          <cell r="Z151">
            <v>238000</v>
          </cell>
          <cell r="AD151">
            <v>230000</v>
          </cell>
        </row>
        <row r="152">
          <cell r="A152">
            <v>152</v>
          </cell>
          <cell r="C152" t="str">
            <v>산소</v>
          </cell>
          <cell r="E152" t="str">
            <v/>
          </cell>
          <cell r="F152" t="str">
            <v>ℓ</v>
          </cell>
          <cell r="G152" t="str">
            <v/>
          </cell>
          <cell r="H152" t="str">
            <v/>
          </cell>
          <cell r="J152">
            <v>300</v>
          </cell>
          <cell r="U152">
            <v>1107</v>
          </cell>
          <cell r="V152">
            <v>300</v>
          </cell>
          <cell r="W152">
            <v>1192</v>
          </cell>
          <cell r="X152">
            <v>420</v>
          </cell>
          <cell r="Y152">
            <v>1047</v>
          </cell>
          <cell r="Z152">
            <v>320</v>
          </cell>
          <cell r="AD152">
            <v>300</v>
          </cell>
        </row>
        <row r="153">
          <cell r="A153">
            <v>153</v>
          </cell>
          <cell r="C153" t="str">
            <v>셋트앙카</v>
          </cell>
          <cell r="D153" t="str">
            <v>스텐레스</v>
          </cell>
          <cell r="E153" t="str">
            <v>Φ3/8"*100</v>
          </cell>
          <cell r="F153" t="str">
            <v>개</v>
          </cell>
          <cell r="G153" t="str">
            <v/>
          </cell>
          <cell r="H153" t="str">
            <v/>
          </cell>
          <cell r="J153">
            <v>760</v>
          </cell>
          <cell r="U153">
            <v>77</v>
          </cell>
          <cell r="V153">
            <v>760</v>
          </cell>
          <cell r="AD153">
            <v>760</v>
          </cell>
        </row>
        <row r="154">
          <cell r="A154">
            <v>154</v>
          </cell>
          <cell r="C154" t="str">
            <v>셋트앙카</v>
          </cell>
          <cell r="D154" t="str">
            <v>스텐레스</v>
          </cell>
          <cell r="E154" t="str">
            <v>Φ16*150</v>
          </cell>
          <cell r="F154" t="str">
            <v>개</v>
          </cell>
          <cell r="G154" t="str">
            <v/>
          </cell>
          <cell r="H154" t="str">
            <v/>
          </cell>
          <cell r="J154">
            <v>2800</v>
          </cell>
          <cell r="U154">
            <v>77</v>
          </cell>
          <cell r="V154">
            <v>2800</v>
          </cell>
          <cell r="AD154">
            <v>2800</v>
          </cell>
        </row>
        <row r="155">
          <cell r="A155">
            <v>155</v>
          </cell>
          <cell r="B155" t="str">
            <v/>
          </cell>
          <cell r="C155" t="str">
            <v>소켓트</v>
          </cell>
          <cell r="D155" t="str">
            <v>방수용</v>
          </cell>
          <cell r="E155" t="str">
            <v>6A 250V</v>
          </cell>
          <cell r="F155" t="str">
            <v>개</v>
          </cell>
          <cell r="G155" t="str">
            <v/>
          </cell>
          <cell r="H155" t="str">
            <v/>
          </cell>
          <cell r="J155">
            <v>528</v>
          </cell>
          <cell r="U155">
            <v>998</v>
          </cell>
          <cell r="V155">
            <v>528</v>
          </cell>
          <cell r="AD155">
            <v>528</v>
          </cell>
        </row>
        <row r="156">
          <cell r="A156">
            <v>156</v>
          </cell>
          <cell r="C156" t="str">
            <v>조립식인공 PMS-2호</v>
          </cell>
          <cell r="E156" t="str">
            <v>부속물포함</v>
          </cell>
          <cell r="F156" t="str">
            <v>기</v>
          </cell>
          <cell r="G156" t="str">
            <v/>
          </cell>
          <cell r="H156" t="str">
            <v/>
          </cell>
          <cell r="J156">
            <v>0</v>
          </cell>
          <cell r="AD156">
            <v>0</v>
          </cell>
        </row>
        <row r="157">
          <cell r="A157">
            <v>157</v>
          </cell>
          <cell r="C157" t="str">
            <v>조립식인공 PMS-2호</v>
          </cell>
          <cell r="D157" t="str">
            <v>횡단1공</v>
          </cell>
          <cell r="E157" t="str">
            <v>부속물포함</v>
          </cell>
          <cell r="F157" t="str">
            <v>기</v>
          </cell>
          <cell r="J157">
            <v>0</v>
          </cell>
          <cell r="AD157">
            <v>0</v>
          </cell>
        </row>
        <row r="158">
          <cell r="A158">
            <v>158</v>
          </cell>
          <cell r="C158" t="str">
            <v>조립식인공 PMS-2호</v>
          </cell>
          <cell r="D158" t="str">
            <v>횡단2공</v>
          </cell>
          <cell r="E158" t="str">
            <v>부속물포함</v>
          </cell>
          <cell r="F158" t="str">
            <v>기</v>
          </cell>
          <cell r="J158">
            <v>0</v>
          </cell>
          <cell r="AD158">
            <v>0</v>
          </cell>
        </row>
        <row r="159">
          <cell r="A159">
            <v>159</v>
          </cell>
          <cell r="C159" t="str">
            <v>소켓트</v>
          </cell>
          <cell r="E159" t="str">
            <v>Φ150mm용</v>
          </cell>
          <cell r="F159" t="str">
            <v>개</v>
          </cell>
          <cell r="J159">
            <v>0</v>
          </cell>
          <cell r="AD159">
            <v>0</v>
          </cell>
        </row>
        <row r="160">
          <cell r="A160">
            <v>160</v>
          </cell>
          <cell r="C160" t="str">
            <v>소켓트(교량용)</v>
          </cell>
          <cell r="E160" t="str">
            <v>Φ100mm용</v>
          </cell>
          <cell r="F160" t="str">
            <v>개</v>
          </cell>
          <cell r="J160">
            <v>2412</v>
          </cell>
          <cell r="U160">
            <v>493</v>
          </cell>
          <cell r="V160">
            <v>3900</v>
          </cell>
          <cell r="W160">
            <v>559</v>
          </cell>
          <cell r="X160">
            <v>2412</v>
          </cell>
          <cell r="Y160">
            <v>417</v>
          </cell>
          <cell r="Z160">
            <v>2982</v>
          </cell>
          <cell r="AD160">
            <v>2412</v>
          </cell>
        </row>
        <row r="161">
          <cell r="A161">
            <v>161</v>
          </cell>
          <cell r="C161" t="str">
            <v>PVC 콘넥타</v>
          </cell>
          <cell r="D161" t="str">
            <v>KSC8434</v>
          </cell>
          <cell r="E161" t="str">
            <v>Φ54mm용</v>
          </cell>
          <cell r="F161" t="str">
            <v>개</v>
          </cell>
          <cell r="J161">
            <v>0</v>
          </cell>
          <cell r="AD161">
            <v>0</v>
          </cell>
        </row>
        <row r="162">
          <cell r="A162">
            <v>162</v>
          </cell>
          <cell r="C162" t="str">
            <v>소형고압보도블럭</v>
          </cell>
          <cell r="D162" t="str">
            <v>U-형블럭</v>
          </cell>
          <cell r="E162" t="str">
            <v>적,갈,흑색</v>
          </cell>
          <cell r="F162" t="str">
            <v>㎡</v>
          </cell>
          <cell r="G162" t="str">
            <v>재사용</v>
          </cell>
          <cell r="J162">
            <v>0</v>
          </cell>
          <cell r="AD162">
            <v>0</v>
          </cell>
        </row>
        <row r="163">
          <cell r="A163">
            <v>163</v>
          </cell>
          <cell r="C163" t="str">
            <v>소형고압보도블럭</v>
          </cell>
          <cell r="D163" t="str">
            <v>U-형블럭</v>
          </cell>
          <cell r="E163" t="str">
            <v>적,갈,흑색</v>
          </cell>
          <cell r="F163" t="str">
            <v>㎡</v>
          </cell>
          <cell r="J163">
            <v>5500</v>
          </cell>
          <cell r="U163">
            <v>182</v>
          </cell>
          <cell r="V163">
            <v>7000</v>
          </cell>
          <cell r="W163">
            <v>165</v>
          </cell>
          <cell r="X163">
            <v>5500</v>
          </cell>
          <cell r="Y163">
            <v>155</v>
          </cell>
          <cell r="Z163">
            <v>6500</v>
          </cell>
          <cell r="AD163">
            <v>5500</v>
          </cell>
        </row>
        <row r="164">
          <cell r="A164">
            <v>164</v>
          </cell>
          <cell r="C164" t="str">
            <v>시멘트</v>
          </cell>
          <cell r="D164" t="str">
            <v>40kg</v>
          </cell>
          <cell r="F164" t="str">
            <v>㎏</v>
          </cell>
          <cell r="G164" t="str">
            <v/>
          </cell>
          <cell r="H164" t="str">
            <v/>
          </cell>
          <cell r="J164">
            <v>98</v>
          </cell>
          <cell r="U164">
            <v>96</v>
          </cell>
          <cell r="V164">
            <v>98</v>
          </cell>
          <cell r="W164">
            <v>112</v>
          </cell>
          <cell r="X164">
            <v>100</v>
          </cell>
          <cell r="Y164">
            <v>51</v>
          </cell>
          <cell r="Z164">
            <v>98</v>
          </cell>
          <cell r="AD164">
            <v>98</v>
          </cell>
        </row>
        <row r="165">
          <cell r="A165">
            <v>165</v>
          </cell>
          <cell r="B165" t="str">
            <v/>
          </cell>
          <cell r="C165" t="str">
            <v>신너</v>
          </cell>
          <cell r="E165" t="str">
            <v>DR-291</v>
          </cell>
          <cell r="F165" t="str">
            <v>ℓ</v>
          </cell>
          <cell r="G165" t="str">
            <v/>
          </cell>
          <cell r="H165" t="str">
            <v/>
          </cell>
          <cell r="J165">
            <v>1133</v>
          </cell>
          <cell r="U165">
            <v>340</v>
          </cell>
          <cell r="V165">
            <v>1320</v>
          </cell>
          <cell r="W165">
            <v>443</v>
          </cell>
          <cell r="X165">
            <v>2400</v>
          </cell>
          <cell r="Y165">
            <v>329</v>
          </cell>
          <cell r="Z165">
            <v>1133</v>
          </cell>
          <cell r="AD165">
            <v>1133</v>
          </cell>
        </row>
        <row r="166">
          <cell r="A166">
            <v>166</v>
          </cell>
          <cell r="C166" t="str">
            <v>아세틸렌</v>
          </cell>
          <cell r="D166" t="str">
            <v/>
          </cell>
          <cell r="E166" t="str">
            <v/>
          </cell>
          <cell r="F166" t="str">
            <v>㎏</v>
          </cell>
          <cell r="G166" t="str">
            <v/>
          </cell>
          <cell r="H166" t="str">
            <v/>
          </cell>
          <cell r="J166">
            <v>9200</v>
          </cell>
          <cell r="U166">
            <v>1107</v>
          </cell>
          <cell r="V166">
            <v>9200</v>
          </cell>
          <cell r="W166">
            <v>1192</v>
          </cell>
          <cell r="X166">
            <v>10000</v>
          </cell>
          <cell r="Y166">
            <v>1047</v>
          </cell>
          <cell r="Z166">
            <v>10000</v>
          </cell>
          <cell r="AD166">
            <v>9200</v>
          </cell>
        </row>
        <row r="167">
          <cell r="A167">
            <v>167</v>
          </cell>
          <cell r="C167" t="str">
            <v>아스팔트</v>
          </cell>
          <cell r="E167" t="str">
            <v>MC-1</v>
          </cell>
          <cell r="F167" t="str">
            <v>ℓ</v>
          </cell>
          <cell r="J167">
            <v>440</v>
          </cell>
          <cell r="U167">
            <v>171</v>
          </cell>
          <cell r="V167">
            <v>450</v>
          </cell>
          <cell r="W167">
            <v>154</v>
          </cell>
          <cell r="X167">
            <v>440</v>
          </cell>
          <cell r="Y167">
            <v>144</v>
          </cell>
          <cell r="Z167">
            <v>450</v>
          </cell>
          <cell r="AD167">
            <v>440</v>
          </cell>
        </row>
        <row r="168">
          <cell r="A168">
            <v>168</v>
          </cell>
          <cell r="C168" t="str">
            <v>아스팔트</v>
          </cell>
          <cell r="E168" t="str">
            <v>RSC-4</v>
          </cell>
          <cell r="F168" t="str">
            <v>ℓ</v>
          </cell>
          <cell r="J168">
            <v>305</v>
          </cell>
          <cell r="U168">
            <v>171</v>
          </cell>
          <cell r="V168">
            <v>310</v>
          </cell>
          <cell r="W168">
            <v>154</v>
          </cell>
          <cell r="X168">
            <v>305</v>
          </cell>
          <cell r="Y168">
            <v>144</v>
          </cell>
          <cell r="Z168">
            <v>310</v>
          </cell>
          <cell r="AD168">
            <v>305</v>
          </cell>
        </row>
        <row r="169">
          <cell r="A169">
            <v>169</v>
          </cell>
          <cell r="C169" t="str">
            <v>C형 슬리브</v>
          </cell>
          <cell r="E169" t="str">
            <v>Φ60㎟</v>
          </cell>
          <cell r="F169" t="str">
            <v>개</v>
          </cell>
          <cell r="G169" t="str">
            <v/>
          </cell>
          <cell r="H169" t="str">
            <v/>
          </cell>
          <cell r="J169">
            <v>1500</v>
          </cell>
          <cell r="U169">
            <v>1019</v>
          </cell>
          <cell r="V169">
            <v>1500</v>
          </cell>
          <cell r="Y169">
            <v>860</v>
          </cell>
          <cell r="Z169">
            <v>1500</v>
          </cell>
          <cell r="AD169">
            <v>1500</v>
          </cell>
        </row>
        <row r="170">
          <cell r="A170">
            <v>170</v>
          </cell>
          <cell r="C170" t="str">
            <v>앙카볼트</v>
          </cell>
          <cell r="D170" t="str">
            <v/>
          </cell>
          <cell r="E170" t="str">
            <v>Φ16*250</v>
          </cell>
          <cell r="F170" t="str">
            <v>개</v>
          </cell>
          <cell r="G170" t="str">
            <v/>
          </cell>
          <cell r="H170" t="str">
            <v/>
          </cell>
          <cell r="J170">
            <v>780</v>
          </cell>
          <cell r="U170">
            <v>1019</v>
          </cell>
          <cell r="V170">
            <v>780</v>
          </cell>
          <cell r="W170">
            <v>956</v>
          </cell>
          <cell r="X170">
            <v>780</v>
          </cell>
          <cell r="Y170">
            <v>860</v>
          </cell>
          <cell r="Z170">
            <v>780</v>
          </cell>
          <cell r="AD170">
            <v>780</v>
          </cell>
        </row>
        <row r="171">
          <cell r="A171">
            <v>171</v>
          </cell>
          <cell r="C171" t="str">
            <v>앙카볼트</v>
          </cell>
          <cell r="D171" t="str">
            <v/>
          </cell>
          <cell r="E171" t="str">
            <v>Φ16*180</v>
          </cell>
          <cell r="F171" t="str">
            <v>개</v>
          </cell>
          <cell r="G171" t="str">
            <v/>
          </cell>
          <cell r="H171" t="str">
            <v/>
          </cell>
          <cell r="J171">
            <v>670</v>
          </cell>
          <cell r="U171">
            <v>1019</v>
          </cell>
          <cell r="V171">
            <v>670</v>
          </cell>
          <cell r="W171">
            <v>956</v>
          </cell>
          <cell r="X171">
            <v>670</v>
          </cell>
          <cell r="Y171">
            <v>860</v>
          </cell>
          <cell r="Z171">
            <v>670</v>
          </cell>
          <cell r="AD171">
            <v>670</v>
          </cell>
        </row>
        <row r="172">
          <cell r="A172">
            <v>172</v>
          </cell>
          <cell r="C172" t="str">
            <v>엔드캡</v>
          </cell>
          <cell r="D172" t="str">
            <v/>
          </cell>
          <cell r="E172" t="str">
            <v>Φ36</v>
          </cell>
          <cell r="F172" t="str">
            <v>개</v>
          </cell>
          <cell r="G172" t="str">
            <v/>
          </cell>
          <cell r="H172" t="str">
            <v/>
          </cell>
          <cell r="J172">
            <v>950</v>
          </cell>
          <cell r="U172">
            <v>1019</v>
          </cell>
          <cell r="V172">
            <v>950</v>
          </cell>
          <cell r="Y172">
            <v>860</v>
          </cell>
          <cell r="Z172">
            <v>950</v>
          </cell>
          <cell r="AD172">
            <v>950</v>
          </cell>
        </row>
        <row r="173">
          <cell r="A173">
            <v>173</v>
          </cell>
          <cell r="C173" t="str">
            <v>엔드캡</v>
          </cell>
          <cell r="D173" t="str">
            <v/>
          </cell>
          <cell r="E173" t="str">
            <v>Φ28</v>
          </cell>
          <cell r="F173" t="str">
            <v>개</v>
          </cell>
          <cell r="G173" t="str">
            <v/>
          </cell>
          <cell r="H173" t="str">
            <v/>
          </cell>
          <cell r="J173">
            <v>850</v>
          </cell>
          <cell r="U173">
            <v>1019</v>
          </cell>
          <cell r="V173">
            <v>850</v>
          </cell>
          <cell r="Y173">
            <v>860</v>
          </cell>
          <cell r="Z173">
            <v>850</v>
          </cell>
          <cell r="AD173">
            <v>850</v>
          </cell>
        </row>
        <row r="174">
          <cell r="A174">
            <v>174</v>
          </cell>
          <cell r="C174" t="str">
            <v>속뚜껑(시건장치)</v>
          </cell>
          <cell r="E174" t="str">
            <v>대형</v>
          </cell>
          <cell r="F174" t="str">
            <v>개</v>
          </cell>
          <cell r="J174">
            <v>41000</v>
          </cell>
          <cell r="W174">
            <v>957</v>
          </cell>
          <cell r="X174">
            <v>41000</v>
          </cell>
          <cell r="AD174">
            <v>41000</v>
          </cell>
        </row>
        <row r="175">
          <cell r="A175">
            <v>175</v>
          </cell>
          <cell r="C175" t="str">
            <v>속뚜껑(시건장치)</v>
          </cell>
          <cell r="E175" t="str">
            <v>소형</v>
          </cell>
          <cell r="F175" t="str">
            <v>개</v>
          </cell>
          <cell r="J175">
            <v>35000</v>
          </cell>
          <cell r="W175">
            <v>957</v>
          </cell>
          <cell r="X175">
            <v>35000</v>
          </cell>
          <cell r="AD175">
            <v>35000</v>
          </cell>
        </row>
        <row r="176">
          <cell r="A176">
            <v>176</v>
          </cell>
          <cell r="C176" t="str">
            <v>인공사다리</v>
          </cell>
          <cell r="E176" t="str">
            <v>LM-4</v>
          </cell>
          <cell r="F176" t="str">
            <v>개</v>
          </cell>
          <cell r="G176" t="str">
            <v>1개*10%적용</v>
          </cell>
          <cell r="J176">
            <v>48000</v>
          </cell>
          <cell r="U176">
            <v>1019</v>
          </cell>
          <cell r="V176">
            <v>48000</v>
          </cell>
          <cell r="Y176">
            <v>860</v>
          </cell>
          <cell r="Z176">
            <v>48000</v>
          </cell>
          <cell r="AD176">
            <v>48000</v>
          </cell>
        </row>
        <row r="177">
          <cell r="A177">
            <v>177</v>
          </cell>
          <cell r="C177" t="str">
            <v>PVC 관</v>
          </cell>
          <cell r="E177" t="str">
            <v>Φ200㎜</v>
          </cell>
          <cell r="F177" t="str">
            <v>m</v>
          </cell>
          <cell r="J177">
            <v>11333</v>
          </cell>
          <cell r="U177">
            <v>517</v>
          </cell>
          <cell r="V177">
            <v>16100</v>
          </cell>
          <cell r="W177">
            <v>558</v>
          </cell>
          <cell r="X177">
            <v>11333</v>
          </cell>
          <cell r="Y177">
            <v>432</v>
          </cell>
          <cell r="Z177">
            <v>11333</v>
          </cell>
          <cell r="AD177">
            <v>11333</v>
          </cell>
        </row>
        <row r="178">
          <cell r="A178">
            <v>178</v>
          </cell>
          <cell r="C178" t="str">
            <v>THP 관</v>
          </cell>
          <cell r="D178" t="str">
            <v>Φ200㎜</v>
          </cell>
          <cell r="E178" t="str">
            <v>유공관</v>
          </cell>
          <cell r="F178" t="str">
            <v>m</v>
          </cell>
          <cell r="J178">
            <v>0</v>
          </cell>
          <cell r="AD178">
            <v>0</v>
          </cell>
        </row>
        <row r="179">
          <cell r="A179">
            <v>179</v>
          </cell>
          <cell r="C179" t="str">
            <v>THP 관</v>
          </cell>
          <cell r="D179" t="str">
            <v>Φ200㎜</v>
          </cell>
          <cell r="E179" t="str">
            <v>무공관</v>
          </cell>
          <cell r="F179" t="str">
            <v>m</v>
          </cell>
          <cell r="J179">
            <v>0</v>
          </cell>
          <cell r="AD179">
            <v>0</v>
          </cell>
        </row>
        <row r="180">
          <cell r="A180">
            <v>180</v>
          </cell>
          <cell r="B180" t="str">
            <v/>
          </cell>
          <cell r="C180" t="str">
            <v>연마지</v>
          </cell>
          <cell r="D180" t="str">
            <v>KSL6003</v>
          </cell>
          <cell r="E180" t="str">
            <v>22.8*28Cm</v>
          </cell>
          <cell r="F180" t="str">
            <v>매</v>
          </cell>
          <cell r="G180" t="str">
            <v/>
          </cell>
          <cell r="H180" t="str">
            <v/>
          </cell>
          <cell r="J180">
            <v>180</v>
          </cell>
          <cell r="U180">
            <v>845</v>
          </cell>
          <cell r="V180">
            <v>180</v>
          </cell>
          <cell r="Y180">
            <v>1007</v>
          </cell>
          <cell r="Z180">
            <v>180</v>
          </cell>
          <cell r="AD180">
            <v>180</v>
          </cell>
        </row>
        <row r="181">
          <cell r="A181">
            <v>181</v>
          </cell>
          <cell r="B181" t="str">
            <v/>
          </cell>
          <cell r="C181" t="str">
            <v>외부판넬(벽)</v>
          </cell>
          <cell r="E181" t="str">
            <v>1200*2400mm</v>
          </cell>
          <cell r="F181" t="str">
            <v>매</v>
          </cell>
          <cell r="G181" t="str">
            <v/>
          </cell>
          <cell r="H181" t="str">
            <v/>
          </cell>
          <cell r="J181">
            <v>45000</v>
          </cell>
          <cell r="U181">
            <v>484</v>
          </cell>
          <cell r="V181">
            <v>45000</v>
          </cell>
          <cell r="W181">
            <v>383</v>
          </cell>
          <cell r="X181">
            <v>46000</v>
          </cell>
          <cell r="Y181">
            <v>393</v>
          </cell>
          <cell r="Z181">
            <v>52000</v>
          </cell>
          <cell r="AD181">
            <v>45000</v>
          </cell>
        </row>
        <row r="182">
          <cell r="A182">
            <v>182</v>
          </cell>
          <cell r="B182" t="str">
            <v/>
          </cell>
          <cell r="C182" t="str">
            <v>외부판넬(창문)</v>
          </cell>
          <cell r="E182" t="str">
            <v>1200*2400mm</v>
          </cell>
          <cell r="F182" t="str">
            <v>매</v>
          </cell>
          <cell r="G182" t="str">
            <v/>
          </cell>
          <cell r="H182" t="str">
            <v/>
          </cell>
          <cell r="J182">
            <v>87500</v>
          </cell>
          <cell r="U182">
            <v>484</v>
          </cell>
          <cell r="V182">
            <v>87500</v>
          </cell>
          <cell r="W182">
            <v>383</v>
          </cell>
          <cell r="X182">
            <v>93000</v>
          </cell>
          <cell r="Y182">
            <v>393</v>
          </cell>
          <cell r="Z182">
            <v>93000</v>
          </cell>
          <cell r="AD182">
            <v>87500</v>
          </cell>
        </row>
        <row r="183">
          <cell r="A183">
            <v>183</v>
          </cell>
          <cell r="B183" t="str">
            <v/>
          </cell>
          <cell r="C183" t="str">
            <v>외부판넬(철재문)</v>
          </cell>
          <cell r="E183" t="str">
            <v>1200*2400mm</v>
          </cell>
          <cell r="F183" t="str">
            <v>매</v>
          </cell>
          <cell r="G183" t="str">
            <v/>
          </cell>
          <cell r="H183" t="str">
            <v/>
          </cell>
          <cell r="J183">
            <v>128000</v>
          </cell>
          <cell r="U183">
            <v>484</v>
          </cell>
          <cell r="V183">
            <v>128000</v>
          </cell>
          <cell r="W183">
            <v>383</v>
          </cell>
          <cell r="X183">
            <v>138000</v>
          </cell>
          <cell r="Y183">
            <v>393</v>
          </cell>
          <cell r="Z183">
            <v>134000</v>
          </cell>
          <cell r="AD183">
            <v>128000</v>
          </cell>
        </row>
        <row r="184">
          <cell r="A184">
            <v>184</v>
          </cell>
          <cell r="C184" t="str">
            <v>용융 아연 도금</v>
          </cell>
          <cell r="E184" t="str">
            <v>형강</v>
          </cell>
          <cell r="F184" t="str">
            <v>㎏</v>
          </cell>
          <cell r="G184" t="str">
            <v/>
          </cell>
          <cell r="H184" t="str">
            <v/>
          </cell>
          <cell r="J184">
            <v>0</v>
          </cell>
          <cell r="AD184">
            <v>0</v>
          </cell>
        </row>
        <row r="185">
          <cell r="A185">
            <v>185</v>
          </cell>
          <cell r="C185" t="str">
            <v>용접봉</v>
          </cell>
          <cell r="D185" t="str">
            <v/>
          </cell>
          <cell r="E185" t="str">
            <v>Φ3.2 연강용</v>
          </cell>
          <cell r="F185" t="str">
            <v>㎏</v>
          </cell>
          <cell r="G185" t="str">
            <v/>
          </cell>
          <cell r="H185" t="str">
            <v/>
          </cell>
          <cell r="J185">
            <v>1740</v>
          </cell>
          <cell r="U185">
            <v>815</v>
          </cell>
          <cell r="V185">
            <v>1740</v>
          </cell>
          <cell r="AD185">
            <v>1740</v>
          </cell>
        </row>
        <row r="186">
          <cell r="A186">
            <v>186</v>
          </cell>
          <cell r="C186" t="str">
            <v>유지</v>
          </cell>
          <cell r="D186" t="str">
            <v/>
          </cell>
          <cell r="E186" t="str">
            <v/>
          </cell>
          <cell r="F186" t="str">
            <v>ℓ</v>
          </cell>
          <cell r="G186" t="str">
            <v/>
          </cell>
          <cell r="H186" t="str">
            <v/>
          </cell>
          <cell r="J186">
            <v>130</v>
          </cell>
          <cell r="AD186">
            <v>130</v>
          </cell>
        </row>
        <row r="187">
          <cell r="A187">
            <v>187</v>
          </cell>
          <cell r="C187" t="str">
            <v>인공사다리</v>
          </cell>
          <cell r="D187" t="str">
            <v/>
          </cell>
          <cell r="E187" t="str">
            <v>LM-5</v>
          </cell>
          <cell r="F187" t="str">
            <v>개</v>
          </cell>
          <cell r="G187" t="str">
            <v>1개*10%적용</v>
          </cell>
          <cell r="H187" t="str">
            <v/>
          </cell>
          <cell r="J187">
            <v>55000</v>
          </cell>
          <cell r="U187">
            <v>1019</v>
          </cell>
          <cell r="V187">
            <v>55000</v>
          </cell>
          <cell r="Y187">
            <v>860</v>
          </cell>
          <cell r="Z187">
            <v>55000</v>
          </cell>
          <cell r="AD187">
            <v>55000</v>
          </cell>
        </row>
        <row r="188">
          <cell r="A188">
            <v>188</v>
          </cell>
          <cell r="C188" t="str">
            <v>인공 철개(대형)</v>
          </cell>
          <cell r="D188" t="str">
            <v>물받이제외</v>
          </cell>
          <cell r="E188" t="str">
            <v>속뚜껑제외</v>
          </cell>
          <cell r="F188" t="str">
            <v>조</v>
          </cell>
          <cell r="H188" t="str">
            <v/>
          </cell>
          <cell r="J188">
            <v>410000</v>
          </cell>
          <cell r="U188">
            <v>188</v>
          </cell>
          <cell r="V188">
            <v>410000</v>
          </cell>
          <cell r="W188">
            <v>180</v>
          </cell>
          <cell r="X188">
            <v>410000</v>
          </cell>
          <cell r="Y188">
            <v>160</v>
          </cell>
          <cell r="Z188">
            <v>410000</v>
          </cell>
          <cell r="AD188">
            <v>410000</v>
          </cell>
        </row>
        <row r="189">
          <cell r="A189">
            <v>189</v>
          </cell>
          <cell r="C189" t="str">
            <v>인공 철개(소형)</v>
          </cell>
          <cell r="D189" t="str">
            <v>물받이제외</v>
          </cell>
          <cell r="E189" t="str">
            <v>속뚜껑제외</v>
          </cell>
          <cell r="F189" t="str">
            <v>조</v>
          </cell>
          <cell r="H189" t="str">
            <v/>
          </cell>
          <cell r="J189">
            <v>330000</v>
          </cell>
          <cell r="U189">
            <v>188</v>
          </cell>
          <cell r="V189">
            <v>330000</v>
          </cell>
          <cell r="W189">
            <v>180</v>
          </cell>
          <cell r="X189">
            <v>330000</v>
          </cell>
          <cell r="Y189">
            <v>160</v>
          </cell>
          <cell r="Z189">
            <v>330000</v>
          </cell>
          <cell r="AD189">
            <v>330000</v>
          </cell>
        </row>
        <row r="190">
          <cell r="A190">
            <v>190</v>
          </cell>
          <cell r="C190" t="str">
            <v>인공 표찰</v>
          </cell>
          <cell r="E190" t="str">
            <v>130*195*THK1</v>
          </cell>
          <cell r="F190" t="str">
            <v>매</v>
          </cell>
          <cell r="G190" t="str">
            <v/>
          </cell>
          <cell r="H190" t="str">
            <v/>
          </cell>
          <cell r="J190">
            <v>3600</v>
          </cell>
          <cell r="U190">
            <v>1019</v>
          </cell>
          <cell r="V190">
            <v>3600</v>
          </cell>
          <cell r="W190">
            <v>956</v>
          </cell>
          <cell r="X190">
            <v>3600</v>
          </cell>
          <cell r="Y190">
            <v>860</v>
          </cell>
          <cell r="Z190">
            <v>3600</v>
          </cell>
          <cell r="AD190">
            <v>3600</v>
          </cell>
        </row>
        <row r="191">
          <cell r="A191">
            <v>191</v>
          </cell>
          <cell r="C191" t="str">
            <v>잡석</v>
          </cell>
          <cell r="D191" t="str">
            <v/>
          </cell>
          <cell r="E191" t="str">
            <v/>
          </cell>
          <cell r="F191" t="str">
            <v>㎥</v>
          </cell>
          <cell r="G191" t="str">
            <v/>
          </cell>
          <cell r="H191" t="str">
            <v/>
          </cell>
          <cell r="J191">
            <v>12000</v>
          </cell>
          <cell r="U191">
            <v>95</v>
          </cell>
          <cell r="V191">
            <v>16000</v>
          </cell>
          <cell r="W191">
            <v>108</v>
          </cell>
          <cell r="X191">
            <v>12000</v>
          </cell>
          <cell r="Y191">
            <v>61</v>
          </cell>
          <cell r="Z191">
            <v>12000</v>
          </cell>
          <cell r="AD191">
            <v>12000</v>
          </cell>
        </row>
        <row r="192">
          <cell r="A192">
            <v>192</v>
          </cell>
          <cell r="AD192">
            <v>0</v>
          </cell>
        </row>
        <row r="193">
          <cell r="A193">
            <v>193</v>
          </cell>
          <cell r="B193" t="str">
            <v/>
          </cell>
          <cell r="C193" t="str">
            <v>전구</v>
          </cell>
          <cell r="E193" t="str">
            <v>100W</v>
          </cell>
          <cell r="F193" t="str">
            <v>개</v>
          </cell>
          <cell r="G193" t="str">
            <v/>
          </cell>
          <cell r="H193" t="str">
            <v/>
          </cell>
          <cell r="J193">
            <v>280</v>
          </cell>
          <cell r="U193">
            <v>1008</v>
          </cell>
          <cell r="V193">
            <v>280</v>
          </cell>
          <cell r="Y193">
            <v>815</v>
          </cell>
          <cell r="Z193">
            <v>300</v>
          </cell>
          <cell r="AD193">
            <v>280</v>
          </cell>
        </row>
        <row r="194">
          <cell r="A194">
            <v>194</v>
          </cell>
          <cell r="B194" t="str">
            <v/>
          </cell>
          <cell r="C194" t="str">
            <v>전선</v>
          </cell>
          <cell r="D194" t="str">
            <v>KSC - 3315</v>
          </cell>
          <cell r="E194" t="str">
            <v>DV 2.0㎜</v>
          </cell>
          <cell r="F194" t="str">
            <v>m</v>
          </cell>
          <cell r="G194" t="str">
            <v/>
          </cell>
          <cell r="H194" t="str">
            <v/>
          </cell>
          <cell r="J194">
            <v>233</v>
          </cell>
          <cell r="U194">
            <v>906</v>
          </cell>
          <cell r="V194">
            <v>276</v>
          </cell>
          <cell r="W194">
            <v>843</v>
          </cell>
          <cell r="X194">
            <v>233</v>
          </cell>
          <cell r="Y194">
            <v>706</v>
          </cell>
          <cell r="Z194">
            <v>274</v>
          </cell>
          <cell r="AD194">
            <v>233</v>
          </cell>
        </row>
        <row r="195">
          <cell r="A195">
            <v>195</v>
          </cell>
          <cell r="C195" t="str">
            <v>주의표시판</v>
          </cell>
          <cell r="D195" t="str">
            <v/>
          </cell>
          <cell r="E195" t="str">
            <v>지지대포함</v>
          </cell>
          <cell r="F195" t="str">
            <v>조</v>
          </cell>
          <cell r="G195" t="str">
            <v/>
          </cell>
          <cell r="H195" t="str">
            <v/>
          </cell>
          <cell r="J195">
            <v>9000</v>
          </cell>
          <cell r="AA195">
            <v>9000</v>
          </cell>
          <cell r="AB195">
            <v>9300</v>
          </cell>
          <cell r="AD195">
            <v>9000</v>
          </cell>
        </row>
        <row r="196">
          <cell r="A196">
            <v>196</v>
          </cell>
          <cell r="C196" t="str">
            <v>접지동봉</v>
          </cell>
          <cell r="E196" t="str">
            <v>Φ16*1800㎜</v>
          </cell>
          <cell r="F196" t="str">
            <v>개</v>
          </cell>
          <cell r="G196" t="str">
            <v/>
          </cell>
          <cell r="H196" t="str">
            <v/>
          </cell>
          <cell r="J196">
            <v>5600</v>
          </cell>
          <cell r="U196">
            <v>1018</v>
          </cell>
          <cell r="V196">
            <v>9800</v>
          </cell>
          <cell r="W196">
            <v>935</v>
          </cell>
          <cell r="X196">
            <v>5600</v>
          </cell>
          <cell r="Y196">
            <v>860</v>
          </cell>
          <cell r="Z196">
            <v>9600</v>
          </cell>
          <cell r="AD196">
            <v>5600</v>
          </cell>
        </row>
        <row r="197">
          <cell r="A197">
            <v>197</v>
          </cell>
          <cell r="B197" t="str">
            <v/>
          </cell>
          <cell r="C197" t="str">
            <v>중도리</v>
          </cell>
          <cell r="D197" t="str">
            <v/>
          </cell>
          <cell r="E197" t="str">
            <v>T=2.0㎜</v>
          </cell>
          <cell r="F197" t="str">
            <v>개</v>
          </cell>
          <cell r="G197" t="str">
            <v/>
          </cell>
          <cell r="H197" t="str">
            <v/>
          </cell>
          <cell r="J197">
            <v>1750</v>
          </cell>
          <cell r="U197">
            <v>483</v>
          </cell>
          <cell r="V197">
            <v>1750</v>
          </cell>
          <cell r="W197">
            <v>383</v>
          </cell>
          <cell r="X197">
            <v>2300</v>
          </cell>
          <cell r="Y197">
            <v>393</v>
          </cell>
          <cell r="Z197">
            <v>2300</v>
          </cell>
          <cell r="AD197">
            <v>1750</v>
          </cell>
        </row>
        <row r="198">
          <cell r="A198">
            <v>198</v>
          </cell>
          <cell r="C198" t="str">
            <v>지수 푸럭</v>
          </cell>
          <cell r="D198" t="str">
            <v>28*4</v>
          </cell>
          <cell r="E198" t="str">
            <v>100㎜-4</v>
          </cell>
          <cell r="F198" t="str">
            <v>개</v>
          </cell>
          <cell r="G198" t="str">
            <v/>
          </cell>
          <cell r="H198" t="str">
            <v/>
          </cell>
          <cell r="J198">
            <v>5600</v>
          </cell>
          <cell r="U198">
            <v>1019</v>
          </cell>
          <cell r="V198">
            <v>5600</v>
          </cell>
          <cell r="Y198">
            <v>860</v>
          </cell>
          <cell r="Z198">
            <v>5600</v>
          </cell>
          <cell r="AD198">
            <v>5600</v>
          </cell>
        </row>
        <row r="199">
          <cell r="A199">
            <v>199</v>
          </cell>
          <cell r="B199" t="str">
            <v/>
          </cell>
          <cell r="C199" t="str">
            <v>천정판</v>
          </cell>
          <cell r="D199" t="str">
            <v/>
          </cell>
          <cell r="E199" t="str">
            <v/>
          </cell>
          <cell r="F199" t="str">
            <v>매</v>
          </cell>
          <cell r="G199" t="str">
            <v/>
          </cell>
          <cell r="H199" t="str">
            <v/>
          </cell>
          <cell r="J199">
            <v>12000</v>
          </cell>
          <cell r="U199">
            <v>483</v>
          </cell>
          <cell r="V199">
            <v>12300</v>
          </cell>
          <cell r="W199">
            <v>383</v>
          </cell>
          <cell r="X199">
            <v>12000</v>
          </cell>
          <cell r="Y199">
            <v>393</v>
          </cell>
          <cell r="Z199">
            <v>12000</v>
          </cell>
          <cell r="AD199">
            <v>12000</v>
          </cell>
        </row>
        <row r="200">
          <cell r="A200">
            <v>200</v>
          </cell>
          <cell r="C200" t="str">
            <v>철근</v>
          </cell>
          <cell r="D200" t="str">
            <v/>
          </cell>
          <cell r="E200" t="str">
            <v>이형</v>
          </cell>
          <cell r="F200" t="str">
            <v>톤</v>
          </cell>
          <cell r="G200" t="str">
            <v/>
          </cell>
          <cell r="H200" t="str">
            <v/>
          </cell>
          <cell r="J200">
            <v>328000</v>
          </cell>
          <cell r="U200">
            <v>42</v>
          </cell>
          <cell r="V200">
            <v>330000</v>
          </cell>
          <cell r="W200">
            <v>43</v>
          </cell>
          <cell r="X200">
            <v>328000</v>
          </cell>
          <cell r="Y200">
            <v>1</v>
          </cell>
          <cell r="Z200">
            <v>335000</v>
          </cell>
          <cell r="AD200">
            <v>328000</v>
          </cell>
        </row>
        <row r="201">
          <cell r="A201">
            <v>201</v>
          </cell>
          <cell r="C201" t="str">
            <v>철근</v>
          </cell>
          <cell r="E201" t="str">
            <v>Φ22㎜</v>
          </cell>
          <cell r="F201" t="str">
            <v>㎏</v>
          </cell>
          <cell r="J201">
            <v>318</v>
          </cell>
          <cell r="U201">
            <v>42</v>
          </cell>
          <cell r="V201">
            <v>325</v>
          </cell>
          <cell r="W201">
            <v>43</v>
          </cell>
          <cell r="X201">
            <v>318</v>
          </cell>
          <cell r="Y201">
            <v>1</v>
          </cell>
          <cell r="Z201">
            <v>325</v>
          </cell>
          <cell r="AD201">
            <v>318</v>
          </cell>
        </row>
        <row r="202">
          <cell r="A202">
            <v>202</v>
          </cell>
          <cell r="C202" t="str">
            <v>철선</v>
          </cell>
          <cell r="D202" t="str">
            <v/>
          </cell>
          <cell r="E202" t="str">
            <v>1.8㎜</v>
          </cell>
          <cell r="F202" t="str">
            <v>㎏</v>
          </cell>
          <cell r="G202" t="str">
            <v/>
          </cell>
          <cell r="H202" t="str">
            <v/>
          </cell>
          <cell r="J202">
            <v>539</v>
          </cell>
          <cell r="U202">
            <v>70</v>
          </cell>
          <cell r="V202">
            <v>550</v>
          </cell>
          <cell r="W202">
            <v>65</v>
          </cell>
          <cell r="X202">
            <v>539</v>
          </cell>
          <cell r="Y202">
            <v>25</v>
          </cell>
          <cell r="Z202">
            <v>550</v>
          </cell>
          <cell r="AD202">
            <v>539</v>
          </cell>
        </row>
        <row r="203">
          <cell r="A203">
            <v>203</v>
          </cell>
          <cell r="C203" t="str">
            <v>철선</v>
          </cell>
          <cell r="D203" t="str">
            <v>#8</v>
          </cell>
          <cell r="E203" t="str">
            <v>보통철선</v>
          </cell>
          <cell r="F203" t="str">
            <v>㎏</v>
          </cell>
          <cell r="G203" t="str">
            <v/>
          </cell>
          <cell r="H203" t="str">
            <v/>
          </cell>
          <cell r="J203">
            <v>462</v>
          </cell>
          <cell r="U203">
            <v>70</v>
          </cell>
          <cell r="V203">
            <v>500</v>
          </cell>
          <cell r="W203">
            <v>65</v>
          </cell>
          <cell r="X203">
            <v>462</v>
          </cell>
          <cell r="Y203">
            <v>25</v>
          </cell>
          <cell r="Z203">
            <v>480</v>
          </cell>
          <cell r="AD203">
            <v>462</v>
          </cell>
        </row>
        <row r="204">
          <cell r="A204">
            <v>204</v>
          </cell>
          <cell r="B204" t="str">
            <v/>
          </cell>
          <cell r="C204" t="str">
            <v>철판</v>
          </cell>
          <cell r="D204" t="str">
            <v/>
          </cell>
          <cell r="E204" t="str">
            <v>T=0.9㎜</v>
          </cell>
          <cell r="F204" t="str">
            <v>㎏</v>
          </cell>
          <cell r="G204" t="str">
            <v/>
          </cell>
          <cell r="H204" t="str">
            <v/>
          </cell>
          <cell r="J204">
            <v>415</v>
          </cell>
          <cell r="U204">
            <v>50</v>
          </cell>
          <cell r="V204">
            <v>415</v>
          </cell>
          <cell r="W204">
            <v>53</v>
          </cell>
          <cell r="X204">
            <v>424</v>
          </cell>
          <cell r="AD204">
            <v>415</v>
          </cell>
        </row>
        <row r="205">
          <cell r="A205">
            <v>205</v>
          </cell>
          <cell r="C205" t="str">
            <v>철판</v>
          </cell>
          <cell r="E205" t="str">
            <v>T=14㎜</v>
          </cell>
          <cell r="F205" t="str">
            <v>㎏</v>
          </cell>
          <cell r="J205">
            <v>425</v>
          </cell>
          <cell r="U205">
            <v>50</v>
          </cell>
          <cell r="V205">
            <v>425</v>
          </cell>
          <cell r="W205">
            <v>53</v>
          </cell>
          <cell r="X205">
            <v>429</v>
          </cell>
          <cell r="AD205">
            <v>425</v>
          </cell>
        </row>
        <row r="206">
          <cell r="A206">
            <v>206</v>
          </cell>
          <cell r="C206" t="str">
            <v>WIRE MESH</v>
          </cell>
          <cell r="E206" t="str">
            <v>#10,3.2-50*50</v>
          </cell>
          <cell r="F206" t="str">
            <v>㎡</v>
          </cell>
          <cell r="G206" t="str">
            <v/>
          </cell>
          <cell r="H206" t="str">
            <v/>
          </cell>
          <cell r="J206">
            <v>0</v>
          </cell>
          <cell r="AD206">
            <v>0</v>
          </cell>
        </row>
        <row r="207">
          <cell r="A207">
            <v>207</v>
          </cell>
          <cell r="C207" t="str">
            <v>결속선</v>
          </cell>
          <cell r="D207" t="str">
            <v>#8</v>
          </cell>
          <cell r="E207" t="str">
            <v>보통철선</v>
          </cell>
          <cell r="F207" t="str">
            <v>㎏</v>
          </cell>
          <cell r="J207">
            <v>462</v>
          </cell>
          <cell r="W207">
            <v>65</v>
          </cell>
          <cell r="X207">
            <v>462</v>
          </cell>
          <cell r="Y207">
            <v>25</v>
          </cell>
          <cell r="Z207">
            <v>520</v>
          </cell>
          <cell r="AD207">
            <v>462</v>
          </cell>
        </row>
        <row r="208">
          <cell r="A208">
            <v>208</v>
          </cell>
          <cell r="C208" t="str">
            <v>케이블걸이</v>
          </cell>
          <cell r="E208" t="str">
            <v>1조용</v>
          </cell>
          <cell r="F208" t="str">
            <v>개</v>
          </cell>
          <cell r="J208">
            <v>1500</v>
          </cell>
          <cell r="U208">
            <v>1019</v>
          </cell>
          <cell r="V208">
            <v>1510</v>
          </cell>
          <cell r="W208">
            <v>956</v>
          </cell>
          <cell r="X208">
            <v>1500</v>
          </cell>
          <cell r="Y208">
            <v>860</v>
          </cell>
          <cell r="Z208">
            <v>1510</v>
          </cell>
          <cell r="AD208">
            <v>1500</v>
          </cell>
        </row>
        <row r="209">
          <cell r="A209">
            <v>209</v>
          </cell>
          <cell r="C209" t="str">
            <v>조립식 방수관</v>
          </cell>
          <cell r="E209" t="str">
            <v>Φ100㎜</v>
          </cell>
          <cell r="F209" t="str">
            <v>개</v>
          </cell>
          <cell r="J209">
            <v>6468</v>
          </cell>
          <cell r="U209">
            <v>1019</v>
          </cell>
          <cell r="V209">
            <v>6468</v>
          </cell>
          <cell r="Y209">
            <v>860</v>
          </cell>
          <cell r="Z209">
            <v>6470</v>
          </cell>
          <cell r="AD209">
            <v>6468</v>
          </cell>
        </row>
        <row r="210">
          <cell r="A210">
            <v>210</v>
          </cell>
          <cell r="C210" t="str">
            <v>조립식 방수관</v>
          </cell>
          <cell r="D210" t="str">
            <v>COD관용</v>
          </cell>
          <cell r="E210" t="str">
            <v>Φ100㎜</v>
          </cell>
          <cell r="F210" t="str">
            <v>개</v>
          </cell>
          <cell r="J210">
            <v>24800</v>
          </cell>
          <cell r="AA210">
            <v>24800</v>
          </cell>
          <cell r="AD210">
            <v>24800</v>
          </cell>
        </row>
        <row r="211">
          <cell r="A211">
            <v>211</v>
          </cell>
          <cell r="C211" t="str">
            <v>조립식 방수관</v>
          </cell>
          <cell r="E211" t="str">
            <v>Φ50㎜</v>
          </cell>
          <cell r="F211" t="str">
            <v>개</v>
          </cell>
          <cell r="J211">
            <v>4620</v>
          </cell>
          <cell r="U211">
            <v>1019</v>
          </cell>
          <cell r="V211">
            <v>4620</v>
          </cell>
          <cell r="AD211">
            <v>4620</v>
          </cell>
        </row>
        <row r="212">
          <cell r="A212">
            <v>212</v>
          </cell>
          <cell r="B212" t="str">
            <v/>
          </cell>
          <cell r="C212" t="str">
            <v>청색조합페인트</v>
          </cell>
          <cell r="D212" t="str">
            <v>KSM</v>
          </cell>
          <cell r="E212" t="str">
            <v>5312</v>
          </cell>
          <cell r="F212" t="str">
            <v>ℓ</v>
          </cell>
          <cell r="G212" t="str">
            <v/>
          </cell>
          <cell r="H212" t="str">
            <v/>
          </cell>
          <cell r="J212">
            <v>4133</v>
          </cell>
          <cell r="U212">
            <v>340</v>
          </cell>
          <cell r="V212">
            <v>4299</v>
          </cell>
          <cell r="W212">
            <v>440</v>
          </cell>
          <cell r="X212">
            <v>4133</v>
          </cell>
          <cell r="Y212">
            <v>225</v>
          </cell>
          <cell r="Z212">
            <v>4290</v>
          </cell>
          <cell r="AD212">
            <v>4133</v>
          </cell>
        </row>
        <row r="213">
          <cell r="A213">
            <v>213</v>
          </cell>
          <cell r="C213" t="str">
            <v>케이블 인망</v>
          </cell>
          <cell r="D213" t="str">
            <v/>
          </cell>
          <cell r="E213" t="str">
            <v>1200*40㎜</v>
          </cell>
          <cell r="F213" t="str">
            <v>개</v>
          </cell>
          <cell r="G213" t="str">
            <v/>
          </cell>
          <cell r="H213" t="str">
            <v/>
          </cell>
          <cell r="J213">
            <v>4800</v>
          </cell>
          <cell r="U213">
            <v>1019</v>
          </cell>
          <cell r="V213">
            <v>4800</v>
          </cell>
          <cell r="W213">
            <v>956</v>
          </cell>
          <cell r="X213">
            <v>4800</v>
          </cell>
          <cell r="Y213">
            <v>860</v>
          </cell>
          <cell r="Z213">
            <v>4800</v>
          </cell>
          <cell r="AD213">
            <v>4800</v>
          </cell>
        </row>
        <row r="214">
          <cell r="A214">
            <v>214</v>
          </cell>
          <cell r="C214" t="str">
            <v>케이블걸이</v>
          </cell>
          <cell r="E214" t="str">
            <v>2조용</v>
          </cell>
          <cell r="F214" t="str">
            <v>개</v>
          </cell>
          <cell r="G214" t="str">
            <v/>
          </cell>
          <cell r="H214" t="str">
            <v/>
          </cell>
          <cell r="J214">
            <v>1700</v>
          </cell>
          <cell r="U214">
            <v>1019</v>
          </cell>
          <cell r="V214">
            <v>1710</v>
          </cell>
          <cell r="W214">
            <v>956</v>
          </cell>
          <cell r="X214">
            <v>1700</v>
          </cell>
          <cell r="Y214">
            <v>860</v>
          </cell>
          <cell r="Z214">
            <v>1710</v>
          </cell>
          <cell r="AD214">
            <v>1700</v>
          </cell>
        </row>
        <row r="215">
          <cell r="A215">
            <v>215</v>
          </cell>
          <cell r="C215" t="str">
            <v>케이블걸이</v>
          </cell>
          <cell r="E215" t="str">
            <v>3조용</v>
          </cell>
          <cell r="F215" t="str">
            <v>개</v>
          </cell>
          <cell r="G215" t="str">
            <v/>
          </cell>
          <cell r="H215" t="str">
            <v/>
          </cell>
          <cell r="J215">
            <v>1850</v>
          </cell>
          <cell r="U215">
            <v>1019</v>
          </cell>
          <cell r="V215">
            <v>1850</v>
          </cell>
          <cell r="W215">
            <v>956</v>
          </cell>
          <cell r="X215">
            <v>1850</v>
          </cell>
          <cell r="Y215">
            <v>860</v>
          </cell>
          <cell r="Z215">
            <v>1850</v>
          </cell>
          <cell r="AD215">
            <v>1850</v>
          </cell>
        </row>
        <row r="216">
          <cell r="A216">
            <v>216</v>
          </cell>
          <cell r="C216" t="str">
            <v>케이블받침대</v>
          </cell>
          <cell r="D216" t="str">
            <v>8단용</v>
          </cell>
          <cell r="E216" t="str">
            <v>L=1.15m</v>
          </cell>
          <cell r="F216" t="str">
            <v>개</v>
          </cell>
          <cell r="G216" t="str">
            <v/>
          </cell>
          <cell r="H216" t="str">
            <v/>
          </cell>
          <cell r="J216">
            <v>7000</v>
          </cell>
          <cell r="U216">
            <v>1019</v>
          </cell>
          <cell r="V216">
            <v>7000</v>
          </cell>
          <cell r="W216">
            <v>956</v>
          </cell>
          <cell r="X216">
            <v>7000</v>
          </cell>
          <cell r="Y216">
            <v>860</v>
          </cell>
          <cell r="Z216">
            <v>7000</v>
          </cell>
          <cell r="AD216">
            <v>7000</v>
          </cell>
        </row>
        <row r="217">
          <cell r="A217">
            <v>217</v>
          </cell>
          <cell r="C217" t="str">
            <v>케이블받침대</v>
          </cell>
          <cell r="E217" t="str">
            <v>L=0.55m</v>
          </cell>
          <cell r="F217" t="str">
            <v>개</v>
          </cell>
          <cell r="G217" t="str">
            <v/>
          </cell>
          <cell r="H217" t="str">
            <v/>
          </cell>
          <cell r="J217">
            <v>5300</v>
          </cell>
          <cell r="U217">
            <v>1019</v>
          </cell>
          <cell r="V217">
            <v>5300</v>
          </cell>
          <cell r="W217">
            <v>956</v>
          </cell>
          <cell r="X217">
            <v>5500</v>
          </cell>
          <cell r="Y217">
            <v>860</v>
          </cell>
          <cell r="Z217">
            <v>5500</v>
          </cell>
          <cell r="AD217">
            <v>5300</v>
          </cell>
        </row>
        <row r="218">
          <cell r="A218">
            <v>218</v>
          </cell>
          <cell r="C218" t="str">
            <v>케이싱 파이트</v>
          </cell>
          <cell r="F218" t="str">
            <v>개</v>
          </cell>
          <cell r="J218">
            <v>0</v>
          </cell>
          <cell r="AD218">
            <v>0</v>
          </cell>
        </row>
        <row r="219">
          <cell r="A219">
            <v>219</v>
          </cell>
          <cell r="C219" t="str">
            <v>콘크리트 못</v>
          </cell>
          <cell r="D219" t="str">
            <v/>
          </cell>
          <cell r="E219" t="str">
            <v>Φ4*100</v>
          </cell>
          <cell r="F219" t="str">
            <v>개</v>
          </cell>
          <cell r="G219" t="str">
            <v/>
          </cell>
          <cell r="H219" t="str">
            <v/>
          </cell>
          <cell r="J219">
            <v>40</v>
          </cell>
          <cell r="W219">
            <v>68</v>
          </cell>
          <cell r="X219">
            <v>40</v>
          </cell>
          <cell r="Y219">
            <v>26</v>
          </cell>
          <cell r="Z219">
            <v>40</v>
          </cell>
          <cell r="AD219">
            <v>40</v>
          </cell>
        </row>
        <row r="220">
          <cell r="A220">
            <v>220</v>
          </cell>
          <cell r="C220" t="str">
            <v>타일보도블럭</v>
          </cell>
          <cell r="E220" t="str">
            <v>100*60*4.5</v>
          </cell>
          <cell r="F220" t="str">
            <v>장</v>
          </cell>
          <cell r="G220" t="str">
            <v>재사용</v>
          </cell>
          <cell r="J220">
            <v>0</v>
          </cell>
          <cell r="AD220">
            <v>0</v>
          </cell>
        </row>
        <row r="221">
          <cell r="A221">
            <v>221</v>
          </cell>
          <cell r="C221" t="str">
            <v>타일보도블럭</v>
          </cell>
          <cell r="E221" t="str">
            <v>100*60*4.5</v>
          </cell>
          <cell r="F221" t="str">
            <v>장</v>
          </cell>
          <cell r="J221">
            <v>0</v>
          </cell>
          <cell r="AD221">
            <v>0</v>
          </cell>
        </row>
        <row r="222">
          <cell r="A222">
            <v>222</v>
          </cell>
          <cell r="B222" t="str">
            <v/>
          </cell>
          <cell r="C222" t="str">
            <v>트러스</v>
          </cell>
          <cell r="D222" t="str">
            <v/>
          </cell>
          <cell r="E222" t="str">
            <v>L=7.2m</v>
          </cell>
          <cell r="F222" t="str">
            <v>개</v>
          </cell>
          <cell r="G222" t="str">
            <v/>
          </cell>
          <cell r="H222" t="str">
            <v/>
          </cell>
          <cell r="J222">
            <v>79000</v>
          </cell>
          <cell r="U222">
            <v>484</v>
          </cell>
          <cell r="V222">
            <v>90000</v>
          </cell>
          <cell r="W222">
            <v>383</v>
          </cell>
          <cell r="X222">
            <v>79000</v>
          </cell>
          <cell r="Y222">
            <v>393</v>
          </cell>
          <cell r="Z222">
            <v>79000</v>
          </cell>
          <cell r="AD222">
            <v>79000</v>
          </cell>
        </row>
        <row r="223">
          <cell r="A223">
            <v>223</v>
          </cell>
          <cell r="B223" t="str">
            <v/>
          </cell>
          <cell r="C223" t="str">
            <v>판넬죠인트. Al Bar</v>
          </cell>
          <cell r="D223" t="str">
            <v/>
          </cell>
          <cell r="E223" t="str">
            <v>L=2400㎜</v>
          </cell>
          <cell r="F223" t="str">
            <v>조</v>
          </cell>
          <cell r="G223" t="str">
            <v/>
          </cell>
          <cell r="H223" t="str">
            <v/>
          </cell>
          <cell r="J223">
            <v>3000</v>
          </cell>
          <cell r="W223">
            <v>383</v>
          </cell>
          <cell r="X223">
            <v>3000</v>
          </cell>
          <cell r="Y223">
            <v>393</v>
          </cell>
          <cell r="Z223">
            <v>3000</v>
          </cell>
          <cell r="AD223">
            <v>3000</v>
          </cell>
        </row>
        <row r="224">
          <cell r="A224">
            <v>224</v>
          </cell>
          <cell r="C224" t="str">
            <v>판재</v>
          </cell>
          <cell r="D224" t="str">
            <v>육송</v>
          </cell>
          <cell r="E224" t="str">
            <v>T=8㎝</v>
          </cell>
          <cell r="F224" t="str">
            <v>㎥</v>
          </cell>
          <cell r="J224">
            <v>299401</v>
          </cell>
          <cell r="U224">
            <v>106</v>
          </cell>
          <cell r="V224">
            <v>299401</v>
          </cell>
          <cell r="W224">
            <v>139</v>
          </cell>
          <cell r="X224">
            <v>299401</v>
          </cell>
          <cell r="AD224">
            <v>299401</v>
          </cell>
        </row>
        <row r="225">
          <cell r="A225">
            <v>225</v>
          </cell>
          <cell r="B225" t="str">
            <v/>
          </cell>
          <cell r="C225" t="str">
            <v>퍼티</v>
          </cell>
          <cell r="D225" t="str">
            <v/>
          </cell>
          <cell r="E225" t="str">
            <v/>
          </cell>
          <cell r="F225" t="str">
            <v>㎏</v>
          </cell>
          <cell r="G225" t="str">
            <v/>
          </cell>
          <cell r="H225" t="str">
            <v/>
          </cell>
          <cell r="J225">
            <v>2210</v>
          </cell>
          <cell r="U225">
            <v>344</v>
          </cell>
          <cell r="V225">
            <v>2210</v>
          </cell>
          <cell r="W225">
            <v>446</v>
          </cell>
          <cell r="X225">
            <v>2413</v>
          </cell>
          <cell r="Y225">
            <v>328</v>
          </cell>
          <cell r="Z225">
            <v>2210</v>
          </cell>
          <cell r="AD225">
            <v>2210</v>
          </cell>
        </row>
        <row r="226">
          <cell r="A226">
            <v>226</v>
          </cell>
          <cell r="C226" t="str">
            <v>평철</v>
          </cell>
          <cell r="E226" t="str">
            <v>25*25</v>
          </cell>
          <cell r="F226" t="str">
            <v>㎏</v>
          </cell>
          <cell r="G226" t="str">
            <v/>
          </cell>
          <cell r="H226" t="str">
            <v/>
          </cell>
          <cell r="J226">
            <v>430</v>
          </cell>
          <cell r="W226">
            <v>45</v>
          </cell>
          <cell r="X226">
            <v>430</v>
          </cell>
          <cell r="Y226">
            <v>3</v>
          </cell>
          <cell r="Z226">
            <v>440</v>
          </cell>
          <cell r="AD226">
            <v>430</v>
          </cell>
        </row>
        <row r="227">
          <cell r="A227">
            <v>227</v>
          </cell>
          <cell r="B227" t="str">
            <v/>
          </cell>
          <cell r="C227" t="str">
            <v>합판</v>
          </cell>
          <cell r="D227" t="str">
            <v>내수합판</v>
          </cell>
          <cell r="E227" t="str">
            <v>T=12㎜</v>
          </cell>
          <cell r="F227" t="str">
            <v>㎡</v>
          </cell>
          <cell r="G227" t="str">
            <v/>
          </cell>
          <cell r="H227" t="str">
            <v/>
          </cell>
          <cell r="J227">
            <v>9200</v>
          </cell>
          <cell r="U227">
            <v>415</v>
          </cell>
          <cell r="V227">
            <v>9200</v>
          </cell>
          <cell r="W227">
            <v>495</v>
          </cell>
          <cell r="X227">
            <v>10000</v>
          </cell>
          <cell r="AD227">
            <v>9200</v>
          </cell>
        </row>
        <row r="228">
          <cell r="A228">
            <v>228</v>
          </cell>
          <cell r="C228" t="str">
            <v>호안용블럭</v>
          </cell>
          <cell r="E228" t="str">
            <v>40*40*12</v>
          </cell>
          <cell r="F228" t="str">
            <v>㎡</v>
          </cell>
          <cell r="G228" t="str">
            <v>재사용</v>
          </cell>
          <cell r="J228">
            <v>11600</v>
          </cell>
          <cell r="Y228">
            <v>114</v>
          </cell>
          <cell r="Z228">
            <v>11600</v>
          </cell>
          <cell r="AD228">
            <v>11600</v>
          </cell>
        </row>
        <row r="229">
          <cell r="A229">
            <v>229</v>
          </cell>
          <cell r="C229" t="str">
            <v>호안용블럭</v>
          </cell>
          <cell r="E229" t="str">
            <v>40*40*12</v>
          </cell>
          <cell r="F229" t="str">
            <v>㎡</v>
          </cell>
          <cell r="J229">
            <v>11600</v>
          </cell>
          <cell r="Y229">
            <v>114</v>
          </cell>
          <cell r="Z229">
            <v>11600</v>
          </cell>
          <cell r="AD229">
            <v>11600</v>
          </cell>
        </row>
        <row r="230">
          <cell r="A230">
            <v>230</v>
          </cell>
          <cell r="B230" t="str">
            <v/>
          </cell>
          <cell r="C230" t="str">
            <v>황색조합 페인트</v>
          </cell>
          <cell r="D230" t="str">
            <v>KSM</v>
          </cell>
          <cell r="E230" t="str">
            <v>5312</v>
          </cell>
          <cell r="F230" t="str">
            <v>ℓ</v>
          </cell>
          <cell r="G230" t="str">
            <v/>
          </cell>
          <cell r="H230" t="str">
            <v/>
          </cell>
          <cell r="J230">
            <v>4715</v>
          </cell>
          <cell r="U230">
            <v>340</v>
          </cell>
          <cell r="V230">
            <v>4753</v>
          </cell>
          <cell r="W230">
            <v>440</v>
          </cell>
          <cell r="X230">
            <v>4755</v>
          </cell>
          <cell r="Y230">
            <v>325</v>
          </cell>
          <cell r="Z230">
            <v>4715</v>
          </cell>
          <cell r="AD230">
            <v>4715</v>
          </cell>
        </row>
        <row r="231">
          <cell r="A231">
            <v>231</v>
          </cell>
          <cell r="B231" t="str">
            <v/>
          </cell>
          <cell r="C231" t="str">
            <v>흑색조합페인트</v>
          </cell>
          <cell r="D231" t="str">
            <v>KSM</v>
          </cell>
          <cell r="E231" t="str">
            <v>5312</v>
          </cell>
          <cell r="F231" t="str">
            <v>ℓ</v>
          </cell>
          <cell r="G231" t="str">
            <v/>
          </cell>
          <cell r="H231" t="str">
            <v/>
          </cell>
          <cell r="J231">
            <v>3400</v>
          </cell>
          <cell r="U231">
            <v>340</v>
          </cell>
          <cell r="V231">
            <v>3475</v>
          </cell>
          <cell r="W231">
            <v>440</v>
          </cell>
          <cell r="X231">
            <v>3477</v>
          </cell>
          <cell r="Y231">
            <v>325</v>
          </cell>
          <cell r="Z231">
            <v>3400</v>
          </cell>
          <cell r="AD231">
            <v>3400</v>
          </cell>
        </row>
        <row r="232">
          <cell r="A232">
            <v>232</v>
          </cell>
          <cell r="B232" t="str">
            <v/>
          </cell>
          <cell r="C232" t="str">
            <v>Bass Chanel</v>
          </cell>
          <cell r="D232" t="str">
            <v/>
          </cell>
          <cell r="E232" t="str">
            <v>T=2.0㎜</v>
          </cell>
          <cell r="F232" t="str">
            <v>m</v>
          </cell>
          <cell r="G232" t="str">
            <v/>
          </cell>
          <cell r="H232" t="str">
            <v/>
          </cell>
          <cell r="J232">
            <v>3200</v>
          </cell>
          <cell r="U232">
            <v>483</v>
          </cell>
          <cell r="V232">
            <v>3200</v>
          </cell>
          <cell r="W232">
            <v>383</v>
          </cell>
          <cell r="X232">
            <v>4500</v>
          </cell>
          <cell r="Y232">
            <v>351</v>
          </cell>
          <cell r="Z232">
            <v>4500</v>
          </cell>
          <cell r="AD232">
            <v>3200</v>
          </cell>
        </row>
        <row r="233">
          <cell r="A233">
            <v>233</v>
          </cell>
          <cell r="B233" t="str">
            <v/>
          </cell>
          <cell r="C233" t="str">
            <v>Canopy(출입구채양)</v>
          </cell>
          <cell r="D233" t="str">
            <v/>
          </cell>
          <cell r="E233" t="str">
            <v>600*1200㎜</v>
          </cell>
          <cell r="F233" t="str">
            <v>매</v>
          </cell>
          <cell r="G233" t="str">
            <v/>
          </cell>
          <cell r="H233" t="str">
            <v/>
          </cell>
          <cell r="J233">
            <v>20000</v>
          </cell>
          <cell r="U233">
            <v>483</v>
          </cell>
          <cell r="V233">
            <v>22000</v>
          </cell>
          <cell r="W233">
            <v>383</v>
          </cell>
          <cell r="X233">
            <v>20000</v>
          </cell>
          <cell r="AD233">
            <v>20000</v>
          </cell>
        </row>
        <row r="234">
          <cell r="A234">
            <v>234</v>
          </cell>
          <cell r="C234" t="str">
            <v>염화비닐관(FC관)</v>
          </cell>
          <cell r="E234" t="str">
            <v>Φ50㎜</v>
          </cell>
          <cell r="F234" t="str">
            <v>본</v>
          </cell>
          <cell r="G234" t="str">
            <v>관급자재</v>
          </cell>
          <cell r="J234">
            <v>0</v>
          </cell>
          <cell r="U234">
            <v>931</v>
          </cell>
          <cell r="Y234">
            <v>746</v>
          </cell>
          <cell r="AD234">
            <v>0</v>
          </cell>
        </row>
        <row r="235">
          <cell r="A235">
            <v>235</v>
          </cell>
          <cell r="C235" t="str">
            <v>H형강</v>
          </cell>
          <cell r="D235" t="str">
            <v>300*250</v>
          </cell>
          <cell r="E235" t="str">
            <v>*9*14</v>
          </cell>
          <cell r="F235" t="str">
            <v>톤</v>
          </cell>
          <cell r="J235">
            <v>400000</v>
          </cell>
          <cell r="Y235">
            <v>7</v>
          </cell>
          <cell r="Z235">
            <v>400000</v>
          </cell>
          <cell r="AD235">
            <v>400000</v>
          </cell>
        </row>
        <row r="236">
          <cell r="A236">
            <v>236</v>
          </cell>
          <cell r="C236" t="str">
            <v>H형강</v>
          </cell>
          <cell r="D236" t="str">
            <v>300*300</v>
          </cell>
          <cell r="E236" t="str">
            <v>*9*14</v>
          </cell>
          <cell r="F236" t="str">
            <v>톤</v>
          </cell>
          <cell r="J236">
            <v>0</v>
          </cell>
          <cell r="AD236">
            <v>0</v>
          </cell>
        </row>
        <row r="237">
          <cell r="A237">
            <v>237</v>
          </cell>
          <cell r="C237" t="str">
            <v>JACK 손료</v>
          </cell>
          <cell r="E237" t="str">
            <v>50톤</v>
          </cell>
          <cell r="F237" t="str">
            <v>개</v>
          </cell>
          <cell r="J237">
            <v>0</v>
          </cell>
          <cell r="AD237">
            <v>0</v>
          </cell>
        </row>
        <row r="238">
          <cell r="A238">
            <v>238</v>
          </cell>
          <cell r="C238" t="str">
            <v>P V C 관 (16㎜)</v>
          </cell>
          <cell r="D238" t="str">
            <v>4m용</v>
          </cell>
          <cell r="E238" t="str">
            <v>캡포함</v>
          </cell>
          <cell r="F238" t="str">
            <v>본</v>
          </cell>
          <cell r="G238" t="str">
            <v/>
          </cell>
          <cell r="H238" t="str">
            <v/>
          </cell>
          <cell r="J238">
            <v>1690</v>
          </cell>
          <cell r="U238">
            <v>517</v>
          </cell>
          <cell r="V238">
            <v>1870</v>
          </cell>
          <cell r="W238">
            <v>558</v>
          </cell>
          <cell r="X238">
            <v>1690</v>
          </cell>
          <cell r="Y238">
            <v>432</v>
          </cell>
          <cell r="Z238">
            <v>1690</v>
          </cell>
          <cell r="AD238">
            <v>1690</v>
          </cell>
        </row>
        <row r="239">
          <cell r="A239">
            <v>239</v>
          </cell>
          <cell r="C239" t="str">
            <v>P. P 로우프</v>
          </cell>
          <cell r="D239" t="str">
            <v>견인선</v>
          </cell>
          <cell r="E239" t="str">
            <v>4㎜</v>
          </cell>
          <cell r="F239" t="str">
            <v>m</v>
          </cell>
          <cell r="G239" t="str">
            <v/>
          </cell>
          <cell r="H239" t="str">
            <v/>
          </cell>
          <cell r="J239">
            <v>53</v>
          </cell>
          <cell r="W239">
            <v>1182</v>
          </cell>
          <cell r="X239">
            <v>53</v>
          </cell>
          <cell r="AD239">
            <v>53</v>
          </cell>
        </row>
        <row r="240">
          <cell r="A240">
            <v>240</v>
          </cell>
          <cell r="C240" t="str">
            <v>P. P 마대</v>
          </cell>
          <cell r="E240" t="str">
            <v>45㎝*70㎝</v>
          </cell>
          <cell r="F240" t="str">
            <v>매</v>
          </cell>
          <cell r="J240">
            <v>130</v>
          </cell>
          <cell r="W240">
            <v>1208</v>
          </cell>
          <cell r="X240">
            <v>130</v>
          </cell>
          <cell r="Y240">
            <v>1039</v>
          </cell>
          <cell r="Z240">
            <v>180</v>
          </cell>
          <cell r="AD240">
            <v>130</v>
          </cell>
        </row>
        <row r="241">
          <cell r="A241">
            <v>241</v>
          </cell>
          <cell r="C241" t="str">
            <v>PE 전선관</v>
          </cell>
          <cell r="D241" t="str">
            <v>견인선포함</v>
          </cell>
          <cell r="E241" t="str">
            <v>Φ36㎜</v>
          </cell>
          <cell r="F241" t="str">
            <v>m</v>
          </cell>
          <cell r="G241" t="str">
            <v/>
          </cell>
          <cell r="H241" t="str">
            <v/>
          </cell>
          <cell r="J241">
            <v>741</v>
          </cell>
          <cell r="Y241">
            <v>747</v>
          </cell>
          <cell r="Z241">
            <v>741</v>
          </cell>
          <cell r="AD241">
            <v>741</v>
          </cell>
        </row>
        <row r="242">
          <cell r="A242">
            <v>242</v>
          </cell>
          <cell r="C242" t="str">
            <v>PE 전선관</v>
          </cell>
          <cell r="D242" t="str">
            <v>견인선포함</v>
          </cell>
          <cell r="E242" t="str">
            <v>Φ28㎜</v>
          </cell>
          <cell r="F242" t="str">
            <v>m</v>
          </cell>
          <cell r="G242" t="str">
            <v/>
          </cell>
          <cell r="H242" t="str">
            <v/>
          </cell>
          <cell r="J242">
            <v>507</v>
          </cell>
          <cell r="Y242">
            <v>747</v>
          </cell>
          <cell r="Z242">
            <v>507</v>
          </cell>
          <cell r="AD242">
            <v>507</v>
          </cell>
        </row>
        <row r="243">
          <cell r="A243">
            <v>243</v>
          </cell>
          <cell r="AD243">
            <v>0</v>
          </cell>
        </row>
        <row r="244">
          <cell r="A244">
            <v>244</v>
          </cell>
          <cell r="C244" t="str">
            <v>PVC 지수판</v>
          </cell>
          <cell r="D244" t="str">
            <v>KS(CC,FF,CF형)</v>
          </cell>
          <cell r="E244" t="str">
            <v>200*5t</v>
          </cell>
          <cell r="F244" t="str">
            <v>m</v>
          </cell>
          <cell r="G244" t="str">
            <v/>
          </cell>
          <cell r="H244" t="str">
            <v/>
          </cell>
          <cell r="J244">
            <v>3400</v>
          </cell>
          <cell r="U244">
            <v>145</v>
          </cell>
          <cell r="V244">
            <v>3500</v>
          </cell>
          <cell r="W244">
            <v>259</v>
          </cell>
          <cell r="X244">
            <v>3400</v>
          </cell>
          <cell r="Y244">
            <v>129</v>
          </cell>
          <cell r="Z244">
            <v>3400</v>
          </cell>
          <cell r="AD244">
            <v>3400</v>
          </cell>
        </row>
        <row r="245">
          <cell r="A245">
            <v>245</v>
          </cell>
          <cell r="B245" t="str">
            <v/>
          </cell>
          <cell r="C245" t="str">
            <v>PVC 코팅망</v>
          </cell>
          <cell r="D245" t="str">
            <v>#10</v>
          </cell>
          <cell r="E245" t="str">
            <v>58*58</v>
          </cell>
          <cell r="F245" t="str">
            <v>㎡</v>
          </cell>
          <cell r="G245" t="str">
            <v/>
          </cell>
          <cell r="H245" t="str">
            <v/>
          </cell>
          <cell r="J245">
            <v>2100</v>
          </cell>
          <cell r="W245">
            <v>256</v>
          </cell>
          <cell r="X245">
            <v>2400</v>
          </cell>
          <cell r="Y245">
            <v>217</v>
          </cell>
          <cell r="Z245">
            <v>2100</v>
          </cell>
          <cell r="AD245">
            <v>2100</v>
          </cell>
        </row>
        <row r="246">
          <cell r="A246">
            <v>246</v>
          </cell>
          <cell r="C246" t="str">
            <v>PVC 관(1종)</v>
          </cell>
          <cell r="E246" t="str">
            <v>Φ80㎜</v>
          </cell>
          <cell r="F246" t="str">
            <v>본</v>
          </cell>
          <cell r="G246" t="str">
            <v>관급자재</v>
          </cell>
          <cell r="J246">
            <v>0</v>
          </cell>
          <cell r="AD246">
            <v>0</v>
          </cell>
        </row>
        <row r="247">
          <cell r="A247">
            <v>247</v>
          </cell>
          <cell r="C247" t="str">
            <v>PVC 관(1종)</v>
          </cell>
          <cell r="E247" t="str">
            <v>Φ100㎜</v>
          </cell>
          <cell r="F247" t="str">
            <v>본</v>
          </cell>
          <cell r="G247" t="str">
            <v>관급자재</v>
          </cell>
          <cell r="J247">
            <v>0</v>
          </cell>
          <cell r="AD247">
            <v>0</v>
          </cell>
        </row>
        <row r="248">
          <cell r="A248">
            <v>248</v>
          </cell>
          <cell r="C248" t="str">
            <v>PVC 관(1종)</v>
          </cell>
          <cell r="E248" t="str">
            <v>Φ50㎜</v>
          </cell>
          <cell r="F248" t="str">
            <v>본</v>
          </cell>
          <cell r="G248" t="str">
            <v>관급자재</v>
          </cell>
          <cell r="J248">
            <v>0</v>
          </cell>
          <cell r="AD248">
            <v>0</v>
          </cell>
        </row>
        <row r="249">
          <cell r="A249">
            <v>249</v>
          </cell>
          <cell r="C249" t="str">
            <v>염화비닐관(FC관)</v>
          </cell>
          <cell r="E249" t="str">
            <v>Φ100㎜</v>
          </cell>
          <cell r="F249" t="str">
            <v>본</v>
          </cell>
          <cell r="G249" t="str">
            <v>관급자재</v>
          </cell>
          <cell r="J249">
            <v>0</v>
          </cell>
          <cell r="U249">
            <v>931</v>
          </cell>
          <cell r="Y249">
            <v>746</v>
          </cell>
          <cell r="AD249">
            <v>0</v>
          </cell>
        </row>
        <row r="250">
          <cell r="A250">
            <v>250</v>
          </cell>
          <cell r="C250" t="str">
            <v>COD관(Φ48,Φ28X2)</v>
          </cell>
          <cell r="E250" t="str">
            <v>Φ100㎜</v>
          </cell>
          <cell r="F250" t="str">
            <v>m</v>
          </cell>
          <cell r="G250" t="str">
            <v>관급자재</v>
          </cell>
          <cell r="J250">
            <v>0</v>
          </cell>
          <cell r="AD250">
            <v>0</v>
          </cell>
        </row>
        <row r="251">
          <cell r="A251">
            <v>251</v>
          </cell>
          <cell r="C251" t="str">
            <v>강관</v>
          </cell>
          <cell r="E251" t="str">
            <v>Φ100㎜백관</v>
          </cell>
          <cell r="F251" t="str">
            <v>m</v>
          </cell>
          <cell r="J251">
            <v>8553</v>
          </cell>
          <cell r="U251">
            <v>490</v>
          </cell>
          <cell r="V251">
            <v>8809</v>
          </cell>
          <cell r="W251">
            <v>523</v>
          </cell>
          <cell r="X251">
            <v>8553</v>
          </cell>
          <cell r="AD251">
            <v>8553</v>
          </cell>
        </row>
        <row r="252">
          <cell r="A252">
            <v>252</v>
          </cell>
          <cell r="B252" t="str">
            <v/>
          </cell>
          <cell r="C252" t="str">
            <v>T - Bar</v>
          </cell>
          <cell r="D252" t="str">
            <v/>
          </cell>
          <cell r="E252" t="str">
            <v/>
          </cell>
          <cell r="F252" t="str">
            <v>m</v>
          </cell>
          <cell r="G252" t="str">
            <v/>
          </cell>
          <cell r="H252" t="str">
            <v/>
          </cell>
          <cell r="J252">
            <v>2900</v>
          </cell>
          <cell r="W252">
            <v>386</v>
          </cell>
          <cell r="X252">
            <v>2900</v>
          </cell>
          <cell r="AD252">
            <v>2900</v>
          </cell>
        </row>
        <row r="253">
          <cell r="A253">
            <v>253</v>
          </cell>
          <cell r="B253" t="str">
            <v/>
          </cell>
          <cell r="C253" t="str">
            <v>Top Chanel</v>
          </cell>
          <cell r="D253" t="str">
            <v/>
          </cell>
          <cell r="E253" t="str">
            <v>T=2.0㎜</v>
          </cell>
          <cell r="F253" t="str">
            <v>m</v>
          </cell>
          <cell r="G253" t="str">
            <v/>
          </cell>
          <cell r="H253" t="str">
            <v/>
          </cell>
          <cell r="J253">
            <v>3100</v>
          </cell>
          <cell r="U253">
            <v>483</v>
          </cell>
          <cell r="V253">
            <v>3100</v>
          </cell>
          <cell r="W253">
            <v>383</v>
          </cell>
          <cell r="X253">
            <v>3100</v>
          </cell>
          <cell r="AD253">
            <v>3100</v>
          </cell>
        </row>
        <row r="254">
          <cell r="A254">
            <v>254</v>
          </cell>
          <cell r="C254" t="str">
            <v>강관</v>
          </cell>
          <cell r="E254" t="str">
            <v>Φ48.6㎜*2.4mm</v>
          </cell>
          <cell r="F254" t="str">
            <v>m</v>
          </cell>
          <cell r="G254" t="str">
            <v/>
          </cell>
          <cell r="H254" t="str">
            <v/>
          </cell>
          <cell r="J254">
            <v>1750</v>
          </cell>
          <cell r="W254">
            <v>143</v>
          </cell>
          <cell r="X254">
            <v>1750</v>
          </cell>
          <cell r="Y254">
            <v>64</v>
          </cell>
          <cell r="Z254">
            <v>1750</v>
          </cell>
          <cell r="AD254">
            <v>1750</v>
          </cell>
        </row>
        <row r="255">
          <cell r="A255">
            <v>255</v>
          </cell>
          <cell r="C255" t="str">
            <v>이음 철물</v>
          </cell>
          <cell r="E255" t="str">
            <v>Φ48.6㎜</v>
          </cell>
          <cell r="F255" t="str">
            <v>개</v>
          </cell>
          <cell r="J255">
            <v>450</v>
          </cell>
          <cell r="U255">
            <v>106</v>
          </cell>
          <cell r="V255">
            <v>850</v>
          </cell>
          <cell r="W255">
            <v>143</v>
          </cell>
          <cell r="X255">
            <v>730</v>
          </cell>
          <cell r="Y255">
            <v>64</v>
          </cell>
          <cell r="Z255">
            <v>730</v>
          </cell>
          <cell r="AD255">
            <v>450</v>
          </cell>
        </row>
        <row r="256">
          <cell r="A256">
            <v>256</v>
          </cell>
          <cell r="C256" t="str">
            <v>조임 철물</v>
          </cell>
          <cell r="E256" t="str">
            <v>직교자재</v>
          </cell>
          <cell r="F256" t="str">
            <v>개</v>
          </cell>
          <cell r="J256">
            <v>730</v>
          </cell>
          <cell r="U256">
            <v>106</v>
          </cell>
          <cell r="V256">
            <v>850</v>
          </cell>
          <cell r="W256">
            <v>143</v>
          </cell>
          <cell r="X256">
            <v>730</v>
          </cell>
          <cell r="Y256">
            <v>64</v>
          </cell>
          <cell r="Z256">
            <v>750</v>
          </cell>
          <cell r="AD256">
            <v>730</v>
          </cell>
        </row>
        <row r="257">
          <cell r="A257">
            <v>257</v>
          </cell>
          <cell r="C257" t="str">
            <v>받침 철물</v>
          </cell>
          <cell r="E257" t="str">
            <v>48*48</v>
          </cell>
          <cell r="F257" t="str">
            <v>개</v>
          </cell>
          <cell r="J257">
            <v>1000</v>
          </cell>
          <cell r="W257">
            <v>143</v>
          </cell>
          <cell r="X257">
            <v>1000</v>
          </cell>
          <cell r="Y257">
            <v>64</v>
          </cell>
          <cell r="Z257">
            <v>1000</v>
          </cell>
          <cell r="AD257">
            <v>1000</v>
          </cell>
        </row>
        <row r="258">
          <cell r="A258">
            <v>258</v>
          </cell>
          <cell r="C258" t="str">
            <v>철물</v>
          </cell>
          <cell r="E258" t="str">
            <v>앙카용</v>
          </cell>
          <cell r="F258" t="str">
            <v>개</v>
          </cell>
          <cell r="J258">
            <v>500</v>
          </cell>
          <cell r="AD258">
            <v>500</v>
          </cell>
        </row>
        <row r="259">
          <cell r="A259">
            <v>259</v>
          </cell>
          <cell r="C259" t="str">
            <v>합판</v>
          </cell>
          <cell r="E259" t="str">
            <v>3㎜</v>
          </cell>
          <cell r="F259" t="str">
            <v>㎡</v>
          </cell>
          <cell r="J259">
            <v>3800</v>
          </cell>
          <cell r="U259">
            <v>415</v>
          </cell>
          <cell r="V259">
            <v>4200</v>
          </cell>
          <cell r="W259">
            <v>495</v>
          </cell>
          <cell r="X259">
            <v>3800</v>
          </cell>
          <cell r="AD259">
            <v>3800</v>
          </cell>
        </row>
        <row r="260">
          <cell r="A260">
            <v>260</v>
          </cell>
          <cell r="C260" t="str">
            <v>치즐</v>
          </cell>
          <cell r="E260" t="str">
            <v>0.2㎥</v>
          </cell>
          <cell r="F260" t="str">
            <v>개</v>
          </cell>
          <cell r="J260">
            <v>84000</v>
          </cell>
          <cell r="W260">
            <v>1028</v>
          </cell>
          <cell r="X260">
            <v>84000</v>
          </cell>
          <cell r="Y260">
            <v>938</v>
          </cell>
          <cell r="Z260">
            <v>84000</v>
          </cell>
          <cell r="AD260">
            <v>84000</v>
          </cell>
        </row>
        <row r="261">
          <cell r="A261">
            <v>261</v>
          </cell>
          <cell r="C261" t="str">
            <v>치즐</v>
          </cell>
          <cell r="E261" t="str">
            <v>0.4㎥</v>
          </cell>
          <cell r="F261" t="str">
            <v>개</v>
          </cell>
          <cell r="J261">
            <v>96000</v>
          </cell>
          <cell r="W261">
            <v>1028</v>
          </cell>
          <cell r="X261">
            <v>96000</v>
          </cell>
          <cell r="Y261">
            <v>938</v>
          </cell>
          <cell r="Z261">
            <v>96000</v>
          </cell>
          <cell r="AD261">
            <v>96000</v>
          </cell>
        </row>
        <row r="262">
          <cell r="A262">
            <v>262</v>
          </cell>
          <cell r="C262" t="str">
            <v>속뚜껑(시건장치)</v>
          </cell>
          <cell r="E262" t="str">
            <v>수공용</v>
          </cell>
          <cell r="F262" t="str">
            <v>개</v>
          </cell>
          <cell r="J262">
            <v>40000</v>
          </cell>
          <cell r="W262">
            <v>957</v>
          </cell>
          <cell r="X262">
            <v>40000</v>
          </cell>
          <cell r="AD262">
            <v>40000</v>
          </cell>
        </row>
        <row r="263">
          <cell r="A263">
            <v>263</v>
          </cell>
          <cell r="C263" t="str">
            <v>연동연선</v>
          </cell>
          <cell r="E263" t="str">
            <v>50㎟</v>
          </cell>
          <cell r="F263" t="str">
            <v>ｍ</v>
          </cell>
          <cell r="J263">
            <v>1322</v>
          </cell>
          <cell r="U263">
            <v>906</v>
          </cell>
          <cell r="V263">
            <v>2101</v>
          </cell>
          <cell r="W263">
            <v>843</v>
          </cell>
          <cell r="X263">
            <v>1322</v>
          </cell>
          <cell r="Y263">
            <v>719</v>
          </cell>
          <cell r="Z263">
            <v>1910</v>
          </cell>
          <cell r="AD263">
            <v>1322</v>
          </cell>
        </row>
        <row r="264">
          <cell r="A264">
            <v>264</v>
          </cell>
          <cell r="C264" t="str">
            <v>P. P 마대</v>
          </cell>
          <cell r="E264" t="str">
            <v>45㎝*75㎝</v>
          </cell>
          <cell r="F264" t="str">
            <v>매</v>
          </cell>
          <cell r="J264">
            <v>130</v>
          </cell>
          <cell r="W264">
            <v>1208</v>
          </cell>
          <cell r="X264">
            <v>130</v>
          </cell>
          <cell r="Y264">
            <v>1039</v>
          </cell>
          <cell r="Z264">
            <v>260</v>
          </cell>
          <cell r="AD264">
            <v>130</v>
          </cell>
        </row>
        <row r="265">
          <cell r="A265">
            <v>265</v>
          </cell>
          <cell r="C265" t="str">
            <v>케이블받침대</v>
          </cell>
          <cell r="E265" t="str">
            <v>L=0.55m</v>
          </cell>
          <cell r="F265" t="str">
            <v>개</v>
          </cell>
          <cell r="G265" t="str">
            <v/>
          </cell>
          <cell r="H265" t="str">
            <v/>
          </cell>
          <cell r="J265">
            <v>5300</v>
          </cell>
          <cell r="U265">
            <v>1019</v>
          </cell>
          <cell r="V265">
            <v>5300</v>
          </cell>
          <cell r="W265">
            <v>956</v>
          </cell>
          <cell r="X265">
            <v>5500</v>
          </cell>
          <cell r="Y265">
            <v>860</v>
          </cell>
          <cell r="Z265">
            <v>5500</v>
          </cell>
          <cell r="AD265">
            <v>5300</v>
          </cell>
        </row>
        <row r="266">
          <cell r="A266">
            <v>266</v>
          </cell>
          <cell r="C266" t="str">
            <v>PVC 전선관</v>
          </cell>
          <cell r="E266" t="str">
            <v>Φ14㎜</v>
          </cell>
          <cell r="F266" t="str">
            <v>ｍ</v>
          </cell>
          <cell r="G266" t="str">
            <v/>
          </cell>
          <cell r="H266" t="str">
            <v/>
          </cell>
          <cell r="J266">
            <v>232</v>
          </cell>
          <cell r="Y266">
            <v>731</v>
          </cell>
          <cell r="Z266">
            <v>232</v>
          </cell>
          <cell r="AD266">
            <v>232</v>
          </cell>
        </row>
        <row r="267">
          <cell r="A267">
            <v>267</v>
          </cell>
          <cell r="C267" t="str">
            <v>염화비닐관(FC관)</v>
          </cell>
          <cell r="E267" t="str">
            <v>Φ80㎜</v>
          </cell>
          <cell r="F267" t="str">
            <v>본</v>
          </cell>
          <cell r="G267" t="str">
            <v>관급자재</v>
          </cell>
          <cell r="J267">
            <v>0</v>
          </cell>
          <cell r="U267">
            <v>914</v>
          </cell>
          <cell r="Y267">
            <v>732</v>
          </cell>
          <cell r="AD267">
            <v>0</v>
          </cell>
        </row>
        <row r="268">
          <cell r="A268">
            <v>268</v>
          </cell>
          <cell r="C268" t="str">
            <v>인공잠금장치</v>
          </cell>
          <cell r="E268" t="str">
            <v>소형</v>
          </cell>
          <cell r="F268" t="str">
            <v>개</v>
          </cell>
          <cell r="J268">
            <v>35000</v>
          </cell>
          <cell r="W268">
            <v>957</v>
          </cell>
          <cell r="X268">
            <v>35000</v>
          </cell>
          <cell r="AD268">
            <v>35000</v>
          </cell>
        </row>
        <row r="269">
          <cell r="A269">
            <v>269</v>
          </cell>
          <cell r="C269" t="str">
            <v>수공잠금장치</v>
          </cell>
          <cell r="E269" t="str">
            <v>수공</v>
          </cell>
          <cell r="F269" t="str">
            <v>개</v>
          </cell>
          <cell r="J269">
            <v>40000</v>
          </cell>
          <cell r="W269">
            <v>957</v>
          </cell>
          <cell r="X269">
            <v>40000</v>
          </cell>
          <cell r="AD269">
            <v>40000</v>
          </cell>
        </row>
        <row r="270">
          <cell r="A270">
            <v>270</v>
          </cell>
          <cell r="C270" t="str">
            <v>수공철개</v>
          </cell>
          <cell r="D270" t="str">
            <v>KS규격</v>
          </cell>
          <cell r="E270" t="str">
            <v>속뚜껑제외</v>
          </cell>
          <cell r="F270" t="str">
            <v>조</v>
          </cell>
          <cell r="J270">
            <v>250000</v>
          </cell>
          <cell r="U270">
            <v>189</v>
          </cell>
          <cell r="V270">
            <v>250000</v>
          </cell>
          <cell r="W270">
            <v>183</v>
          </cell>
          <cell r="X270">
            <v>250000</v>
          </cell>
          <cell r="Y270">
            <v>160</v>
          </cell>
          <cell r="Z270">
            <v>250000</v>
          </cell>
          <cell r="AD270">
            <v>250000</v>
          </cell>
        </row>
        <row r="271">
          <cell r="A271">
            <v>271</v>
          </cell>
          <cell r="C271" t="str">
            <v>모래</v>
          </cell>
          <cell r="F271" t="str">
            <v>㎏</v>
          </cell>
          <cell r="G271" t="str">
            <v>현지도착가</v>
          </cell>
          <cell r="J271">
            <v>7.6</v>
          </cell>
          <cell r="U271">
            <v>95</v>
          </cell>
          <cell r="V271">
            <v>7.6</v>
          </cell>
          <cell r="W271">
            <v>110</v>
          </cell>
          <cell r="X271">
            <v>8.8000000000000007</v>
          </cell>
          <cell r="Y271">
            <v>50</v>
          </cell>
          <cell r="Z271">
            <v>7.6</v>
          </cell>
          <cell r="AD271">
            <v>7.6</v>
          </cell>
        </row>
        <row r="272">
          <cell r="A272">
            <v>272</v>
          </cell>
          <cell r="C272" t="str">
            <v>모래</v>
          </cell>
          <cell r="F272" t="str">
            <v>㎥</v>
          </cell>
          <cell r="G272" t="str">
            <v>현지도착가</v>
          </cell>
          <cell r="J272">
            <v>13000</v>
          </cell>
          <cell r="U272">
            <v>95</v>
          </cell>
          <cell r="V272">
            <v>13000</v>
          </cell>
          <cell r="W272">
            <v>110</v>
          </cell>
          <cell r="X272">
            <v>15000</v>
          </cell>
          <cell r="Y272">
            <v>50</v>
          </cell>
          <cell r="Z272">
            <v>13000</v>
          </cell>
          <cell r="AD272">
            <v>13000</v>
          </cell>
        </row>
        <row r="273">
          <cell r="A273">
            <v>273</v>
          </cell>
          <cell r="C273" t="str">
            <v>보조기층재</v>
          </cell>
          <cell r="E273" t="str">
            <v>Φ75mm이하</v>
          </cell>
          <cell r="F273" t="str">
            <v>㎥</v>
          </cell>
          <cell r="G273" t="str">
            <v>현지도착가</v>
          </cell>
          <cell r="J273">
            <v>10000</v>
          </cell>
          <cell r="U273">
            <v>95</v>
          </cell>
          <cell r="V273">
            <v>14500</v>
          </cell>
          <cell r="W273">
            <v>110</v>
          </cell>
          <cell r="X273">
            <v>10000</v>
          </cell>
          <cell r="Y273">
            <v>50</v>
          </cell>
          <cell r="Z273">
            <v>13000</v>
          </cell>
          <cell r="AD273">
            <v>10000</v>
          </cell>
        </row>
        <row r="274">
          <cell r="A274">
            <v>274</v>
          </cell>
          <cell r="C274" t="str">
            <v>자갈</v>
          </cell>
          <cell r="E274" t="str">
            <v>40㎜급</v>
          </cell>
          <cell r="F274" t="str">
            <v>㎏</v>
          </cell>
          <cell r="G274" t="str">
            <v>현지도착가</v>
          </cell>
          <cell r="J274">
            <v>7.6</v>
          </cell>
          <cell r="U274">
            <v>95</v>
          </cell>
          <cell r="V274">
            <v>7.6</v>
          </cell>
          <cell r="W274">
            <v>110</v>
          </cell>
          <cell r="X274">
            <v>7.6</v>
          </cell>
          <cell r="Y274">
            <v>50</v>
          </cell>
          <cell r="Z274">
            <v>7.6</v>
          </cell>
          <cell r="AD274">
            <v>7.6</v>
          </cell>
        </row>
        <row r="275">
          <cell r="A275">
            <v>275</v>
          </cell>
          <cell r="C275" t="str">
            <v>자갈</v>
          </cell>
          <cell r="E275" t="str">
            <v>25㎜급</v>
          </cell>
          <cell r="F275" t="str">
            <v>㎏</v>
          </cell>
          <cell r="G275" t="str">
            <v>현지도착가</v>
          </cell>
          <cell r="J275">
            <v>7.6</v>
          </cell>
          <cell r="U275">
            <v>95</v>
          </cell>
          <cell r="V275">
            <v>7.6</v>
          </cell>
          <cell r="W275">
            <v>110</v>
          </cell>
          <cell r="X275">
            <v>7.6</v>
          </cell>
          <cell r="Y275">
            <v>50</v>
          </cell>
          <cell r="Z275">
            <v>7.6</v>
          </cell>
          <cell r="AD275">
            <v>7.6</v>
          </cell>
        </row>
        <row r="276">
          <cell r="A276">
            <v>276</v>
          </cell>
          <cell r="C276" t="str">
            <v>PEM 수도관</v>
          </cell>
          <cell r="D276" t="str">
            <v>3종</v>
          </cell>
          <cell r="E276" t="str">
            <v>Φ300</v>
          </cell>
          <cell r="F276" t="str">
            <v>ｍ</v>
          </cell>
          <cell r="J276">
            <v>0</v>
          </cell>
          <cell r="AD276">
            <v>0</v>
          </cell>
        </row>
        <row r="277">
          <cell r="A277">
            <v>277</v>
          </cell>
          <cell r="C277" t="str">
            <v>나무널말뚝</v>
          </cell>
          <cell r="D277" t="str">
            <v>L=1.0m</v>
          </cell>
          <cell r="E277" t="str">
            <v>T=3Cm</v>
          </cell>
          <cell r="F277" t="str">
            <v>개</v>
          </cell>
          <cell r="J277">
            <v>370</v>
          </cell>
          <cell r="AD277">
            <v>370</v>
          </cell>
        </row>
        <row r="278">
          <cell r="A278">
            <v>278</v>
          </cell>
          <cell r="C278" t="str">
            <v>부 직 포</v>
          </cell>
          <cell r="E278" t="str">
            <v>유공관 보호</v>
          </cell>
          <cell r="F278" t="str">
            <v>m</v>
          </cell>
          <cell r="J278">
            <v>0</v>
          </cell>
          <cell r="AD278">
            <v>0</v>
          </cell>
        </row>
        <row r="279">
          <cell r="A279">
            <v>279</v>
          </cell>
          <cell r="C279" t="str">
            <v>지수 푸럭</v>
          </cell>
          <cell r="D279" t="str">
            <v>공관로용</v>
          </cell>
          <cell r="E279" t="str">
            <v>Φ150mm용</v>
          </cell>
          <cell r="F279" t="str">
            <v>개</v>
          </cell>
          <cell r="J279">
            <v>16000</v>
          </cell>
          <cell r="Y279">
            <v>860</v>
          </cell>
          <cell r="Z279">
            <v>16000</v>
          </cell>
          <cell r="AD279">
            <v>16000</v>
          </cell>
        </row>
        <row r="280">
          <cell r="A280">
            <v>280</v>
          </cell>
          <cell r="C280" t="str">
            <v>지수 푸럭</v>
          </cell>
          <cell r="D280" t="str">
            <v>공관로용</v>
          </cell>
          <cell r="E280" t="str">
            <v>Φ100mm용</v>
          </cell>
          <cell r="F280" t="str">
            <v>개</v>
          </cell>
          <cell r="J280">
            <v>6600</v>
          </cell>
          <cell r="Y280">
            <v>860</v>
          </cell>
          <cell r="Z280">
            <v>6600</v>
          </cell>
          <cell r="AD280">
            <v>6600</v>
          </cell>
        </row>
        <row r="281">
          <cell r="A281">
            <v>281</v>
          </cell>
          <cell r="C281" t="str">
            <v>지수 푸럭</v>
          </cell>
          <cell r="D281" t="str">
            <v>공관로용</v>
          </cell>
          <cell r="E281" t="str">
            <v>Φ50mm용</v>
          </cell>
          <cell r="F281" t="str">
            <v>개</v>
          </cell>
          <cell r="J281">
            <v>4500</v>
          </cell>
          <cell r="Y281">
            <v>860</v>
          </cell>
          <cell r="Z281">
            <v>4500</v>
          </cell>
          <cell r="AD281">
            <v>4500</v>
          </cell>
        </row>
        <row r="282">
          <cell r="A282">
            <v>282</v>
          </cell>
          <cell r="C282" t="str">
            <v>지수 푸럭</v>
          </cell>
          <cell r="D282" t="str">
            <v>150-6</v>
          </cell>
          <cell r="E282" t="str">
            <v>(36*3,28*3)</v>
          </cell>
          <cell r="F282" t="str">
            <v>Set</v>
          </cell>
          <cell r="J282">
            <v>16000</v>
          </cell>
          <cell r="Y282">
            <v>860</v>
          </cell>
          <cell r="Z282">
            <v>16000</v>
          </cell>
          <cell r="AD282">
            <v>16000</v>
          </cell>
        </row>
        <row r="283">
          <cell r="A283">
            <v>283</v>
          </cell>
          <cell r="C283" t="str">
            <v>지수 푸럭</v>
          </cell>
          <cell r="D283" t="str">
            <v>100-3</v>
          </cell>
          <cell r="E283" t="str">
            <v>(36*1,28*2)</v>
          </cell>
          <cell r="F283" t="str">
            <v>Set</v>
          </cell>
          <cell r="J283">
            <v>5600</v>
          </cell>
          <cell r="U283">
            <v>1019</v>
          </cell>
          <cell r="V283">
            <v>5600</v>
          </cell>
          <cell r="Y283">
            <v>860</v>
          </cell>
          <cell r="Z283">
            <v>5600</v>
          </cell>
          <cell r="AD283">
            <v>5600</v>
          </cell>
        </row>
        <row r="284">
          <cell r="A284">
            <v>284</v>
          </cell>
          <cell r="C284" t="str">
            <v>강관</v>
          </cell>
          <cell r="E284" t="str">
            <v>Φ300㎜</v>
          </cell>
          <cell r="F284" t="str">
            <v>ｍ</v>
          </cell>
          <cell r="J284">
            <v>0</v>
          </cell>
          <cell r="AD284">
            <v>0</v>
          </cell>
        </row>
        <row r="285">
          <cell r="A285">
            <v>285</v>
          </cell>
          <cell r="C285" t="str">
            <v>보조기층재</v>
          </cell>
          <cell r="E285" t="str">
            <v>Φ40㎜</v>
          </cell>
          <cell r="F285" t="str">
            <v>㎥</v>
          </cell>
          <cell r="J285">
            <v>10500</v>
          </cell>
          <cell r="U285">
            <v>95</v>
          </cell>
          <cell r="V285">
            <v>10500</v>
          </cell>
          <cell r="W285">
            <v>110</v>
          </cell>
          <cell r="X285">
            <v>12000</v>
          </cell>
          <cell r="Y285">
            <v>50</v>
          </cell>
          <cell r="Z285">
            <v>15000</v>
          </cell>
          <cell r="AD285">
            <v>10500</v>
          </cell>
        </row>
        <row r="286">
          <cell r="A286">
            <v>286</v>
          </cell>
          <cell r="C286" t="str">
            <v>팁 (날)</v>
          </cell>
          <cell r="F286" t="str">
            <v>개</v>
          </cell>
          <cell r="J286">
            <v>6600</v>
          </cell>
          <cell r="W286">
            <v>1028</v>
          </cell>
          <cell r="X286">
            <v>6600</v>
          </cell>
          <cell r="Y286">
            <v>938</v>
          </cell>
          <cell r="Z286">
            <v>6600</v>
          </cell>
          <cell r="AD286">
            <v>6600</v>
          </cell>
        </row>
        <row r="287">
          <cell r="A287">
            <v>287</v>
          </cell>
          <cell r="C287" t="str">
            <v>PEM 수도관</v>
          </cell>
          <cell r="D287" t="str">
            <v>1종</v>
          </cell>
          <cell r="E287" t="str">
            <v>Φ300</v>
          </cell>
          <cell r="F287" t="str">
            <v>ｍ</v>
          </cell>
          <cell r="J287">
            <v>0</v>
          </cell>
          <cell r="AD287">
            <v>0</v>
          </cell>
        </row>
        <row r="288">
          <cell r="A288">
            <v>288</v>
          </cell>
          <cell r="C288" t="str">
            <v>Bentonite</v>
          </cell>
          <cell r="F288" t="str">
            <v>㎏</v>
          </cell>
          <cell r="J288">
            <v>0</v>
          </cell>
          <cell r="AD288">
            <v>0</v>
          </cell>
        </row>
        <row r="289">
          <cell r="A289">
            <v>289</v>
          </cell>
          <cell r="C289" t="str">
            <v>교통표지판</v>
          </cell>
          <cell r="E289" t="str">
            <v>90x90x90</v>
          </cell>
          <cell r="F289" t="str">
            <v>개</v>
          </cell>
          <cell r="J289">
            <v>94000</v>
          </cell>
          <cell r="U289">
            <v>210</v>
          </cell>
          <cell r="V289">
            <v>95000</v>
          </cell>
          <cell r="W289">
            <v>170</v>
          </cell>
          <cell r="X289">
            <v>94000</v>
          </cell>
          <cell r="AD289">
            <v>94000</v>
          </cell>
        </row>
        <row r="290">
          <cell r="A290">
            <v>290</v>
          </cell>
          <cell r="C290" t="str">
            <v>라바콘</v>
          </cell>
          <cell r="E290" t="str">
            <v>고무 60㎝</v>
          </cell>
          <cell r="F290" t="str">
            <v>개</v>
          </cell>
          <cell r="J290">
            <v>6000</v>
          </cell>
          <cell r="U290">
            <v>210</v>
          </cell>
          <cell r="V290">
            <v>6000</v>
          </cell>
          <cell r="W290">
            <v>177</v>
          </cell>
          <cell r="X290">
            <v>8000</v>
          </cell>
          <cell r="Y290">
            <v>179</v>
          </cell>
          <cell r="Z290">
            <v>6000</v>
          </cell>
          <cell r="AD290">
            <v>6000</v>
          </cell>
        </row>
        <row r="291">
          <cell r="A291">
            <v>291</v>
          </cell>
          <cell r="C291" t="str">
            <v>루트표지판</v>
          </cell>
          <cell r="E291" t="str">
            <v>340*240</v>
          </cell>
          <cell r="F291" t="str">
            <v>개</v>
          </cell>
          <cell r="J291">
            <v>0</v>
          </cell>
          <cell r="AD291">
            <v>0</v>
          </cell>
        </row>
        <row r="292">
          <cell r="A292">
            <v>292</v>
          </cell>
          <cell r="C292" t="str">
            <v>루트표지봉</v>
          </cell>
          <cell r="E292" t="str">
            <v>KSD5101</v>
          </cell>
          <cell r="F292" t="str">
            <v>개</v>
          </cell>
          <cell r="J292">
            <v>0</v>
          </cell>
          <cell r="AD292">
            <v>0</v>
          </cell>
        </row>
        <row r="293">
          <cell r="A293">
            <v>293</v>
          </cell>
          <cell r="C293" t="str">
            <v>아연도철선</v>
          </cell>
          <cell r="E293" t="str">
            <v>Φ0.9mm</v>
          </cell>
          <cell r="F293" t="str">
            <v>Kg</v>
          </cell>
          <cell r="J293">
            <v>935</v>
          </cell>
          <cell r="U293">
            <v>70</v>
          </cell>
          <cell r="V293">
            <v>1010</v>
          </cell>
          <cell r="W293">
            <v>65</v>
          </cell>
          <cell r="X293">
            <v>935</v>
          </cell>
          <cell r="Y293">
            <v>25</v>
          </cell>
          <cell r="Z293">
            <v>990</v>
          </cell>
          <cell r="AD293">
            <v>935</v>
          </cell>
        </row>
        <row r="294">
          <cell r="A294">
            <v>294</v>
          </cell>
          <cell r="C294" t="str">
            <v>브라인드리벳</v>
          </cell>
          <cell r="E294" t="str">
            <v>Φ3.2mm</v>
          </cell>
          <cell r="F294" t="str">
            <v>개</v>
          </cell>
          <cell r="J294">
            <v>6</v>
          </cell>
          <cell r="U294">
            <v>80</v>
          </cell>
          <cell r="V294">
            <v>6</v>
          </cell>
          <cell r="AD294">
            <v>6</v>
          </cell>
        </row>
        <row r="295">
          <cell r="A295">
            <v>295</v>
          </cell>
          <cell r="C295" t="str">
            <v>접착알미늄테이프</v>
          </cell>
          <cell r="D295" t="str">
            <v>그라스테이프</v>
          </cell>
          <cell r="E295" t="str">
            <v>B=75</v>
          </cell>
          <cell r="F295" t="str">
            <v>m</v>
          </cell>
          <cell r="J295">
            <v>0</v>
          </cell>
          <cell r="AD295">
            <v>0</v>
          </cell>
        </row>
        <row r="296">
          <cell r="A296">
            <v>296</v>
          </cell>
          <cell r="C296" t="str">
            <v>조합페인트</v>
          </cell>
          <cell r="D296" t="str">
            <v>회색</v>
          </cell>
          <cell r="E296" t="str">
            <v>KSM5312</v>
          </cell>
          <cell r="F296" t="str">
            <v>ℓ</v>
          </cell>
          <cell r="J296">
            <v>4133</v>
          </cell>
          <cell r="U296">
            <v>340</v>
          </cell>
          <cell r="V296">
            <v>4299</v>
          </cell>
          <cell r="W296">
            <v>440</v>
          </cell>
          <cell r="X296">
            <v>4133</v>
          </cell>
          <cell r="Y296">
            <v>325</v>
          </cell>
          <cell r="Z296">
            <v>4290</v>
          </cell>
          <cell r="AD296">
            <v>4133</v>
          </cell>
        </row>
        <row r="297">
          <cell r="A297">
            <v>297</v>
          </cell>
          <cell r="C297" t="str">
            <v>착색아연도강판</v>
          </cell>
          <cell r="D297" t="str">
            <v>3'*6'</v>
          </cell>
          <cell r="E297" t="str">
            <v>T=0.3mm</v>
          </cell>
          <cell r="F297" t="str">
            <v>매</v>
          </cell>
          <cell r="J297">
            <v>2720</v>
          </cell>
          <cell r="U297">
            <v>55</v>
          </cell>
          <cell r="V297">
            <v>2720</v>
          </cell>
          <cell r="W297">
            <v>59</v>
          </cell>
          <cell r="X297">
            <v>4452</v>
          </cell>
          <cell r="Y297">
            <v>325</v>
          </cell>
          <cell r="Z297">
            <v>4452</v>
          </cell>
          <cell r="AD297">
            <v>2720</v>
          </cell>
        </row>
        <row r="298">
          <cell r="A298">
            <v>298</v>
          </cell>
          <cell r="C298" t="str">
            <v>암면보온대 2호</v>
          </cell>
          <cell r="E298" t="str">
            <v>KSM4701</v>
          </cell>
          <cell r="F298" t="str">
            <v>㎡</v>
          </cell>
          <cell r="J298">
            <v>0</v>
          </cell>
          <cell r="AD298">
            <v>0</v>
          </cell>
        </row>
        <row r="299">
          <cell r="A299">
            <v>299</v>
          </cell>
          <cell r="C299" t="str">
            <v>씨링제</v>
          </cell>
          <cell r="D299" t="str">
            <v>철면도장</v>
          </cell>
          <cell r="E299" t="str">
            <v>KSF4901</v>
          </cell>
          <cell r="F299" t="str">
            <v>ℓ</v>
          </cell>
          <cell r="J299">
            <v>0</v>
          </cell>
          <cell r="AD299">
            <v>0</v>
          </cell>
        </row>
        <row r="300">
          <cell r="A300">
            <v>300</v>
          </cell>
          <cell r="C300" t="str">
            <v>연마지</v>
          </cell>
          <cell r="D300" t="str">
            <v>KSL6003</v>
          </cell>
          <cell r="E300" t="str">
            <v>22.8*28</v>
          </cell>
          <cell r="F300" t="str">
            <v>매</v>
          </cell>
          <cell r="J300">
            <v>180</v>
          </cell>
          <cell r="U300">
            <v>845</v>
          </cell>
          <cell r="V300">
            <v>180</v>
          </cell>
          <cell r="Y300">
            <v>1007</v>
          </cell>
          <cell r="Z300">
            <v>180</v>
          </cell>
          <cell r="AD300">
            <v>180</v>
          </cell>
        </row>
        <row r="301">
          <cell r="A301">
            <v>301</v>
          </cell>
          <cell r="C301" t="str">
            <v>접지반</v>
          </cell>
          <cell r="E301" t="str">
            <v>3호</v>
          </cell>
          <cell r="F301" t="str">
            <v>개</v>
          </cell>
          <cell r="J301">
            <v>18500</v>
          </cell>
          <cell r="U301">
            <v>1019</v>
          </cell>
          <cell r="V301">
            <v>18500</v>
          </cell>
          <cell r="Y301">
            <v>860</v>
          </cell>
          <cell r="Z301">
            <v>18500</v>
          </cell>
          <cell r="AD301">
            <v>18500</v>
          </cell>
        </row>
        <row r="302">
          <cell r="A302">
            <v>302</v>
          </cell>
          <cell r="C302" t="str">
            <v>접지반</v>
          </cell>
          <cell r="E302" t="str">
            <v>2호</v>
          </cell>
          <cell r="F302" t="str">
            <v>개</v>
          </cell>
          <cell r="J302">
            <v>15500</v>
          </cell>
          <cell r="U302">
            <v>1019</v>
          </cell>
          <cell r="V302">
            <v>15500</v>
          </cell>
          <cell r="Y302">
            <v>860</v>
          </cell>
          <cell r="Z302">
            <v>15500</v>
          </cell>
          <cell r="AD302">
            <v>15500</v>
          </cell>
        </row>
        <row r="303">
          <cell r="A303">
            <v>303</v>
          </cell>
          <cell r="C303" t="str">
            <v>동관단자</v>
          </cell>
          <cell r="E303" t="str">
            <v>Φ22㎟ 1홀</v>
          </cell>
          <cell r="F303" t="str">
            <v>개</v>
          </cell>
          <cell r="J303">
            <v>400</v>
          </cell>
          <cell r="W303">
            <v>862</v>
          </cell>
          <cell r="X303">
            <v>400</v>
          </cell>
          <cell r="AD303">
            <v>400</v>
          </cell>
        </row>
        <row r="304">
          <cell r="A304">
            <v>304</v>
          </cell>
          <cell r="C304" t="str">
            <v>동관단자</v>
          </cell>
          <cell r="E304" t="str">
            <v>Φ22㎟ 2홀</v>
          </cell>
          <cell r="F304" t="str">
            <v>개</v>
          </cell>
          <cell r="J304">
            <v>630</v>
          </cell>
          <cell r="W304">
            <v>862</v>
          </cell>
          <cell r="X304">
            <v>630</v>
          </cell>
          <cell r="AD304">
            <v>630</v>
          </cell>
        </row>
        <row r="305">
          <cell r="A305">
            <v>305</v>
          </cell>
          <cell r="C305" t="str">
            <v>황동육각볼트너트</v>
          </cell>
          <cell r="E305" t="str">
            <v>Φ8*20</v>
          </cell>
          <cell r="F305" t="str">
            <v>개</v>
          </cell>
          <cell r="J305">
            <v>135</v>
          </cell>
          <cell r="Y305">
            <v>42</v>
          </cell>
          <cell r="Z305">
            <v>135</v>
          </cell>
          <cell r="AD305">
            <v>135</v>
          </cell>
        </row>
        <row r="306">
          <cell r="A306">
            <v>306</v>
          </cell>
          <cell r="C306" t="str">
            <v>황동육각볼트너트</v>
          </cell>
          <cell r="E306" t="str">
            <v>Φ6*25</v>
          </cell>
          <cell r="F306" t="str">
            <v>개</v>
          </cell>
          <cell r="J306">
            <v>85</v>
          </cell>
          <cell r="Y306">
            <v>42</v>
          </cell>
          <cell r="Z306">
            <v>85</v>
          </cell>
          <cell r="AD306">
            <v>85</v>
          </cell>
        </row>
        <row r="307">
          <cell r="A307">
            <v>307</v>
          </cell>
          <cell r="C307" t="str">
            <v>PE 전선관</v>
          </cell>
          <cell r="D307" t="str">
            <v>견인선제외</v>
          </cell>
          <cell r="E307" t="str">
            <v>Φ36㎜</v>
          </cell>
          <cell r="F307" t="str">
            <v>m</v>
          </cell>
          <cell r="J307">
            <v>510</v>
          </cell>
          <cell r="U307">
            <v>932</v>
          </cell>
          <cell r="V307">
            <v>510</v>
          </cell>
          <cell r="AD307">
            <v>510</v>
          </cell>
        </row>
        <row r="308">
          <cell r="A308">
            <v>308</v>
          </cell>
          <cell r="C308" t="str">
            <v>HI 전선관</v>
          </cell>
          <cell r="E308" t="str">
            <v>Φ54mm*4m</v>
          </cell>
          <cell r="F308" t="str">
            <v>본</v>
          </cell>
          <cell r="J308">
            <v>0</v>
          </cell>
          <cell r="AD308">
            <v>0</v>
          </cell>
        </row>
        <row r="309">
          <cell r="A309">
            <v>309</v>
          </cell>
          <cell r="C309" t="str">
            <v>강제전선관</v>
          </cell>
          <cell r="D309" t="str">
            <v>KSC 8401</v>
          </cell>
          <cell r="E309" t="str">
            <v>Φ54mm</v>
          </cell>
          <cell r="F309" t="str">
            <v>m</v>
          </cell>
          <cell r="J309">
            <v>3403</v>
          </cell>
          <cell r="U309">
            <v>935</v>
          </cell>
          <cell r="V309">
            <v>3672</v>
          </cell>
          <cell r="W309">
            <v>867</v>
          </cell>
          <cell r="X309">
            <v>3403</v>
          </cell>
          <cell r="AD309">
            <v>3403</v>
          </cell>
        </row>
        <row r="310">
          <cell r="A310">
            <v>310</v>
          </cell>
          <cell r="C310" t="str">
            <v>POL  BOX</v>
          </cell>
          <cell r="D310" t="str">
            <v>뚜껑포함</v>
          </cell>
          <cell r="E310" t="str">
            <v>600*600*600mm</v>
          </cell>
          <cell r="F310" t="str">
            <v>기</v>
          </cell>
          <cell r="J310">
            <v>0</v>
          </cell>
          <cell r="AD310">
            <v>0</v>
          </cell>
        </row>
        <row r="311">
          <cell r="A311">
            <v>311</v>
          </cell>
          <cell r="C311" t="str">
            <v>전원 BOX용뚜껑</v>
          </cell>
          <cell r="F311" t="str">
            <v>조</v>
          </cell>
          <cell r="J311">
            <v>0</v>
          </cell>
          <cell r="AD311">
            <v>0</v>
          </cell>
        </row>
        <row r="312">
          <cell r="A312">
            <v>312</v>
          </cell>
          <cell r="C312" t="str">
            <v>PVC VG1(TS)</v>
          </cell>
          <cell r="E312" t="str">
            <v>Φ150mm</v>
          </cell>
          <cell r="F312" t="str">
            <v>본</v>
          </cell>
          <cell r="J312">
            <v>0</v>
          </cell>
          <cell r="AD312">
            <v>0</v>
          </cell>
        </row>
        <row r="313">
          <cell r="A313">
            <v>313</v>
          </cell>
          <cell r="C313" t="str">
            <v>PVC VG1(1종)</v>
          </cell>
          <cell r="E313" t="str">
            <v>Φ150mm</v>
          </cell>
          <cell r="F313" t="str">
            <v>본</v>
          </cell>
          <cell r="J313">
            <v>0</v>
          </cell>
          <cell r="AD313">
            <v>0</v>
          </cell>
        </row>
        <row r="314">
          <cell r="A314">
            <v>314</v>
          </cell>
          <cell r="C314" t="str">
            <v>스페이샤</v>
          </cell>
          <cell r="E314" t="str">
            <v>Φ150mm용</v>
          </cell>
          <cell r="F314" t="str">
            <v>개</v>
          </cell>
          <cell r="J314">
            <v>0</v>
          </cell>
          <cell r="AD314">
            <v>0</v>
          </cell>
        </row>
        <row r="315">
          <cell r="A315">
            <v>315</v>
          </cell>
          <cell r="C315" t="str">
            <v>스페이샤</v>
          </cell>
          <cell r="E315" t="str">
            <v>Φ100mm용</v>
          </cell>
          <cell r="F315" t="str">
            <v>개</v>
          </cell>
          <cell r="J315">
            <v>150</v>
          </cell>
          <cell r="AA315">
            <v>150</v>
          </cell>
          <cell r="AB315">
            <v>400</v>
          </cell>
          <cell r="AD315">
            <v>150</v>
          </cell>
        </row>
        <row r="316">
          <cell r="A316">
            <v>316</v>
          </cell>
          <cell r="C316" t="str">
            <v>공관로관구마개</v>
          </cell>
          <cell r="E316" t="str">
            <v>Φ150mm</v>
          </cell>
          <cell r="F316" t="str">
            <v>개</v>
          </cell>
          <cell r="J316">
            <v>0</v>
          </cell>
          <cell r="AD316">
            <v>0</v>
          </cell>
        </row>
        <row r="317">
          <cell r="A317">
            <v>317</v>
          </cell>
          <cell r="C317" t="str">
            <v>공관로관구마개</v>
          </cell>
          <cell r="E317" t="str">
            <v>Φ100mm</v>
          </cell>
          <cell r="F317" t="str">
            <v>개</v>
          </cell>
          <cell r="J317">
            <v>6600</v>
          </cell>
          <cell r="Y317">
            <v>860</v>
          </cell>
          <cell r="Z317">
            <v>6600</v>
          </cell>
          <cell r="AD317">
            <v>6600</v>
          </cell>
        </row>
        <row r="318">
          <cell r="A318">
            <v>318</v>
          </cell>
          <cell r="C318" t="str">
            <v>공관로관구마개</v>
          </cell>
          <cell r="E318" t="str">
            <v>Φ50mm</v>
          </cell>
          <cell r="F318" t="str">
            <v>개</v>
          </cell>
          <cell r="J318">
            <v>4500</v>
          </cell>
          <cell r="Y318">
            <v>860</v>
          </cell>
          <cell r="Z318">
            <v>4500</v>
          </cell>
          <cell r="AD318">
            <v>4500</v>
          </cell>
        </row>
        <row r="319">
          <cell r="A319">
            <v>319</v>
          </cell>
          <cell r="C319" t="str">
            <v>염화비닐관</v>
          </cell>
          <cell r="E319" t="str">
            <v>HI-54mm</v>
          </cell>
          <cell r="F319" t="str">
            <v>m</v>
          </cell>
          <cell r="J319">
            <v>0</v>
          </cell>
          <cell r="AD319">
            <v>0</v>
          </cell>
        </row>
        <row r="320">
          <cell r="A320">
            <v>320</v>
          </cell>
          <cell r="C320" t="str">
            <v>신축이음관</v>
          </cell>
          <cell r="E320" t="str">
            <v>Φ150mm</v>
          </cell>
          <cell r="F320" t="str">
            <v>개</v>
          </cell>
          <cell r="J320">
            <v>0</v>
          </cell>
          <cell r="AD320">
            <v>0</v>
          </cell>
        </row>
        <row r="321">
          <cell r="A321">
            <v>321</v>
          </cell>
          <cell r="C321" t="str">
            <v>신축이음관</v>
          </cell>
          <cell r="E321" t="str">
            <v>Φ100mm</v>
          </cell>
          <cell r="F321" t="str">
            <v>개</v>
          </cell>
          <cell r="J321">
            <v>0</v>
          </cell>
          <cell r="AD321">
            <v>0</v>
          </cell>
        </row>
        <row r="322">
          <cell r="A322">
            <v>322</v>
          </cell>
          <cell r="C322" t="str">
            <v>조립식방수관</v>
          </cell>
          <cell r="D322" t="str">
            <v>마개부착</v>
          </cell>
          <cell r="E322" t="str">
            <v>Φ150mm</v>
          </cell>
          <cell r="F322" t="str">
            <v>개</v>
          </cell>
          <cell r="J322">
            <v>0</v>
          </cell>
          <cell r="AD322">
            <v>0</v>
          </cell>
        </row>
        <row r="323">
          <cell r="A323">
            <v>323</v>
          </cell>
          <cell r="C323" t="str">
            <v>조립식방수관</v>
          </cell>
          <cell r="D323" t="str">
            <v>마개부착</v>
          </cell>
          <cell r="E323" t="str">
            <v>Φ100mm</v>
          </cell>
          <cell r="F323" t="str">
            <v>개</v>
          </cell>
          <cell r="J323">
            <v>0</v>
          </cell>
          <cell r="AD323">
            <v>0</v>
          </cell>
        </row>
        <row r="324">
          <cell r="A324">
            <v>324</v>
          </cell>
          <cell r="C324" t="str">
            <v>조립식방수관</v>
          </cell>
          <cell r="D324" t="str">
            <v>마개부착</v>
          </cell>
          <cell r="E324" t="str">
            <v>Φ50mm</v>
          </cell>
          <cell r="F324" t="str">
            <v>개</v>
          </cell>
          <cell r="J324">
            <v>0</v>
          </cell>
          <cell r="AD324">
            <v>0</v>
          </cell>
        </row>
        <row r="325">
          <cell r="A325">
            <v>325</v>
          </cell>
          <cell r="C325" t="str">
            <v>신축이음관</v>
          </cell>
          <cell r="E325" t="str">
            <v>Φ54mm</v>
          </cell>
          <cell r="F325" t="str">
            <v>개</v>
          </cell>
          <cell r="J325">
            <v>0</v>
          </cell>
          <cell r="AD325">
            <v>0</v>
          </cell>
        </row>
        <row r="326">
          <cell r="A326">
            <v>326</v>
          </cell>
          <cell r="C326" t="str">
            <v>신축이음관</v>
          </cell>
          <cell r="D326" t="str">
            <v>10。곡관</v>
          </cell>
          <cell r="E326" t="str">
            <v>Φ150mm</v>
          </cell>
          <cell r="F326" t="str">
            <v>개</v>
          </cell>
          <cell r="J326">
            <v>0</v>
          </cell>
          <cell r="AD326">
            <v>0</v>
          </cell>
        </row>
        <row r="327">
          <cell r="A327">
            <v>327</v>
          </cell>
          <cell r="C327" t="str">
            <v>신축이음관</v>
          </cell>
          <cell r="D327" t="str">
            <v>10。곡관</v>
          </cell>
          <cell r="E327" t="str">
            <v>Φ100mm</v>
          </cell>
          <cell r="F327" t="str">
            <v>개</v>
          </cell>
          <cell r="J327">
            <v>0</v>
          </cell>
          <cell r="AD327">
            <v>0</v>
          </cell>
        </row>
        <row r="328">
          <cell r="A328">
            <v>328</v>
          </cell>
          <cell r="C328" t="str">
            <v>신축이음관</v>
          </cell>
          <cell r="D328" t="str">
            <v>10。곡관</v>
          </cell>
          <cell r="E328" t="str">
            <v>Φ54mm</v>
          </cell>
          <cell r="F328" t="str">
            <v>개</v>
          </cell>
          <cell r="J328">
            <v>0</v>
          </cell>
          <cell r="AD328">
            <v>0</v>
          </cell>
        </row>
        <row r="329">
          <cell r="A329">
            <v>329</v>
          </cell>
          <cell r="C329" t="str">
            <v>공관로관구마개</v>
          </cell>
          <cell r="E329" t="str">
            <v>Φ80mm</v>
          </cell>
          <cell r="F329" t="str">
            <v>개</v>
          </cell>
          <cell r="J329">
            <v>5500</v>
          </cell>
          <cell r="Y329">
            <v>860</v>
          </cell>
          <cell r="Z329">
            <v>5500</v>
          </cell>
          <cell r="AD329">
            <v>5500</v>
          </cell>
        </row>
        <row r="330">
          <cell r="A330">
            <v>330</v>
          </cell>
          <cell r="C330" t="str">
            <v>염화비닐관(FC관)</v>
          </cell>
          <cell r="E330" t="str">
            <v>Φ100㎜</v>
          </cell>
          <cell r="F330" t="str">
            <v>본</v>
          </cell>
          <cell r="J330">
            <v>20540</v>
          </cell>
          <cell r="AB330">
            <v>20540</v>
          </cell>
          <cell r="AD330">
            <v>20540</v>
          </cell>
        </row>
        <row r="331">
          <cell r="A331">
            <v>331</v>
          </cell>
          <cell r="C331" t="str">
            <v>평철 밴드</v>
          </cell>
          <cell r="D331" t="str">
            <v>t=0.3mm</v>
          </cell>
          <cell r="F331" t="str">
            <v>개</v>
          </cell>
          <cell r="J331">
            <v>0</v>
          </cell>
          <cell r="AD331">
            <v>0</v>
          </cell>
        </row>
        <row r="332">
          <cell r="A332">
            <v>332</v>
          </cell>
          <cell r="C332" t="str">
            <v>평철 밴드</v>
          </cell>
          <cell r="D332" t="str">
            <v>t=0.3mm</v>
          </cell>
          <cell r="E332" t="str">
            <v>50*637</v>
          </cell>
          <cell r="F332" t="str">
            <v>개</v>
          </cell>
          <cell r="J332">
            <v>0</v>
          </cell>
          <cell r="AD332">
            <v>0</v>
          </cell>
        </row>
        <row r="333">
          <cell r="A333">
            <v>333</v>
          </cell>
          <cell r="C333" t="str">
            <v>ㄱ형강</v>
          </cell>
          <cell r="E333" t="str">
            <v>65*65*6</v>
          </cell>
          <cell r="F333" t="str">
            <v>Kg</v>
          </cell>
          <cell r="J333">
            <v>399</v>
          </cell>
          <cell r="U333">
            <v>45</v>
          </cell>
          <cell r="V333">
            <v>399</v>
          </cell>
          <cell r="W333">
            <v>44</v>
          </cell>
          <cell r="X333">
            <v>400</v>
          </cell>
          <cell r="Y333">
            <v>2</v>
          </cell>
          <cell r="Z333">
            <v>400</v>
          </cell>
          <cell r="AD333">
            <v>399</v>
          </cell>
        </row>
        <row r="334">
          <cell r="A334">
            <v>334</v>
          </cell>
          <cell r="C334" t="str">
            <v>평  강</v>
          </cell>
          <cell r="D334" t="str">
            <v>t=6mm</v>
          </cell>
          <cell r="E334" t="str">
            <v>B=65</v>
          </cell>
          <cell r="F334" t="str">
            <v>Kg</v>
          </cell>
          <cell r="J334">
            <v>400</v>
          </cell>
          <cell r="U334">
            <v>44</v>
          </cell>
          <cell r="V334">
            <v>400</v>
          </cell>
          <cell r="W334">
            <v>45</v>
          </cell>
          <cell r="X334">
            <v>430</v>
          </cell>
          <cell r="Y334">
            <v>2</v>
          </cell>
          <cell r="Z334">
            <v>430</v>
          </cell>
          <cell r="AD334">
            <v>400</v>
          </cell>
        </row>
        <row r="335">
          <cell r="A335">
            <v>335</v>
          </cell>
          <cell r="C335" t="str">
            <v>열연 강판</v>
          </cell>
          <cell r="D335" t="str">
            <v>t=3~4mm</v>
          </cell>
          <cell r="E335" t="str">
            <v>1.219*2.438</v>
          </cell>
          <cell r="F335" t="str">
            <v>Kg</v>
          </cell>
          <cell r="J335">
            <v>405</v>
          </cell>
          <cell r="U335">
            <v>50</v>
          </cell>
          <cell r="V335">
            <v>413</v>
          </cell>
          <cell r="W335">
            <v>52</v>
          </cell>
          <cell r="X335">
            <v>405</v>
          </cell>
          <cell r="Y335">
            <v>8</v>
          </cell>
          <cell r="Z335">
            <v>413</v>
          </cell>
          <cell r="AD335">
            <v>405</v>
          </cell>
        </row>
        <row r="336">
          <cell r="A336">
            <v>336</v>
          </cell>
          <cell r="C336" t="str">
            <v>셋트 앙카</v>
          </cell>
          <cell r="D336" t="str">
            <v>스텐레스</v>
          </cell>
          <cell r="E336" t="str">
            <v>Φ10*150</v>
          </cell>
          <cell r="F336" t="str">
            <v>개</v>
          </cell>
          <cell r="J336">
            <v>2800</v>
          </cell>
          <cell r="U336">
            <v>77</v>
          </cell>
          <cell r="V336">
            <v>2800</v>
          </cell>
          <cell r="AD336">
            <v>2800</v>
          </cell>
        </row>
        <row r="337">
          <cell r="A337">
            <v>337</v>
          </cell>
          <cell r="C337" t="str">
            <v>행거 볼트</v>
          </cell>
          <cell r="E337" t="str">
            <v>Φ16</v>
          </cell>
          <cell r="F337" t="str">
            <v>m</v>
          </cell>
          <cell r="J337">
            <v>0</v>
          </cell>
          <cell r="AD337">
            <v>0</v>
          </cell>
        </row>
        <row r="338">
          <cell r="A338">
            <v>338</v>
          </cell>
          <cell r="C338" t="str">
            <v>U 볼 트</v>
          </cell>
          <cell r="E338" t="str">
            <v>Φ10*540</v>
          </cell>
          <cell r="F338" t="str">
            <v>개</v>
          </cell>
          <cell r="J338">
            <v>0</v>
          </cell>
          <cell r="AD338">
            <v>0</v>
          </cell>
        </row>
        <row r="339">
          <cell r="A339">
            <v>339</v>
          </cell>
          <cell r="C339" t="str">
            <v>U 볼 트</v>
          </cell>
          <cell r="E339" t="str">
            <v>Φ10*370</v>
          </cell>
          <cell r="F339" t="str">
            <v>개</v>
          </cell>
          <cell r="J339">
            <v>946</v>
          </cell>
          <cell r="U339">
            <v>79</v>
          </cell>
          <cell r="V339">
            <v>946</v>
          </cell>
          <cell r="AD339">
            <v>946</v>
          </cell>
        </row>
        <row r="340">
          <cell r="A340">
            <v>340</v>
          </cell>
          <cell r="C340" t="str">
            <v>U 볼 트</v>
          </cell>
          <cell r="E340" t="str">
            <v>Φ10*230</v>
          </cell>
          <cell r="F340" t="str">
            <v>개</v>
          </cell>
          <cell r="J340">
            <v>0</v>
          </cell>
          <cell r="AD340">
            <v>0</v>
          </cell>
        </row>
        <row r="341">
          <cell r="A341">
            <v>341</v>
          </cell>
          <cell r="C341" t="str">
            <v>볼트.너트.와샤</v>
          </cell>
          <cell r="D341" t="str">
            <v>스텐레스</v>
          </cell>
          <cell r="E341" t="str">
            <v>Φ10*150</v>
          </cell>
          <cell r="F341" t="str">
            <v>개</v>
          </cell>
          <cell r="J341">
            <v>688</v>
          </cell>
          <cell r="U341" t="str">
            <v>76,79</v>
          </cell>
          <cell r="V341">
            <v>688</v>
          </cell>
          <cell r="Y341" t="str">
            <v>45,48</v>
          </cell>
          <cell r="Z341">
            <v>696</v>
          </cell>
          <cell r="AD341">
            <v>688</v>
          </cell>
        </row>
        <row r="342">
          <cell r="A342">
            <v>342</v>
          </cell>
          <cell r="C342" t="str">
            <v>너트.와샤</v>
          </cell>
          <cell r="E342" t="str">
            <v>Φ10</v>
          </cell>
          <cell r="F342" t="str">
            <v>개</v>
          </cell>
          <cell r="J342">
            <v>35</v>
          </cell>
          <cell r="U342">
            <v>79</v>
          </cell>
          <cell r="V342">
            <v>35</v>
          </cell>
          <cell r="W342">
            <v>93</v>
          </cell>
          <cell r="X342">
            <v>46</v>
          </cell>
          <cell r="AD342">
            <v>35</v>
          </cell>
        </row>
        <row r="343">
          <cell r="A343">
            <v>343</v>
          </cell>
          <cell r="C343" t="str">
            <v>너트.와샤</v>
          </cell>
          <cell r="E343" t="str">
            <v>Φ16</v>
          </cell>
          <cell r="F343" t="str">
            <v>개</v>
          </cell>
          <cell r="J343">
            <v>70.2</v>
          </cell>
          <cell r="U343">
            <v>79</v>
          </cell>
          <cell r="V343">
            <v>73.900000000000006</v>
          </cell>
          <cell r="Y343">
            <v>48</v>
          </cell>
          <cell r="Z343">
            <v>70.2</v>
          </cell>
          <cell r="AD343">
            <v>70.2</v>
          </cell>
        </row>
        <row r="344">
          <cell r="A344">
            <v>344</v>
          </cell>
          <cell r="C344" t="str">
            <v>철  문</v>
          </cell>
          <cell r="E344" t="str">
            <v>900*1500</v>
          </cell>
          <cell r="F344" t="str">
            <v>개</v>
          </cell>
          <cell r="J344">
            <v>0</v>
          </cell>
          <cell r="AD344">
            <v>0</v>
          </cell>
        </row>
        <row r="345">
          <cell r="A345">
            <v>345</v>
          </cell>
          <cell r="C345" t="str">
            <v>G.R</v>
          </cell>
          <cell r="E345" t="str">
            <v>재료비포함</v>
          </cell>
          <cell r="F345" t="str">
            <v>m</v>
          </cell>
          <cell r="J345">
            <v>0</v>
          </cell>
          <cell r="AD345">
            <v>0</v>
          </cell>
        </row>
        <row r="346">
          <cell r="A346">
            <v>346</v>
          </cell>
          <cell r="C346" t="str">
            <v>전등</v>
          </cell>
          <cell r="D346" t="str">
            <v>적색30w</v>
          </cell>
          <cell r="E346" t="str">
            <v>백열등</v>
          </cell>
          <cell r="F346" t="str">
            <v>개</v>
          </cell>
          <cell r="J346">
            <v>290</v>
          </cell>
          <cell r="U346">
            <v>1008</v>
          </cell>
          <cell r="V346">
            <v>290</v>
          </cell>
          <cell r="Y346">
            <v>815</v>
          </cell>
          <cell r="Z346">
            <v>290</v>
          </cell>
          <cell r="AD346">
            <v>290</v>
          </cell>
        </row>
        <row r="347">
          <cell r="A347">
            <v>347</v>
          </cell>
          <cell r="C347" t="str">
            <v>철 재 문</v>
          </cell>
          <cell r="D347" t="str">
            <v>전술단1호용</v>
          </cell>
          <cell r="E347" t="str">
            <v>0.6*1.0m</v>
          </cell>
          <cell r="F347" t="str">
            <v>개</v>
          </cell>
          <cell r="J347">
            <v>120000</v>
          </cell>
          <cell r="AA347">
            <v>120000</v>
          </cell>
          <cell r="AD347">
            <v>120000</v>
          </cell>
        </row>
        <row r="348">
          <cell r="A348">
            <v>348</v>
          </cell>
          <cell r="C348" t="str">
            <v>조합페인트</v>
          </cell>
          <cell r="D348" t="str">
            <v>국방색</v>
          </cell>
          <cell r="E348" t="str">
            <v>KSM5312</v>
          </cell>
          <cell r="F348" t="str">
            <v>ℓ</v>
          </cell>
          <cell r="J348">
            <v>4120</v>
          </cell>
          <cell r="U348">
            <v>340</v>
          </cell>
          <cell r="V348">
            <v>4120</v>
          </cell>
          <cell r="W348">
            <v>440</v>
          </cell>
          <cell r="X348">
            <v>4122</v>
          </cell>
          <cell r="AD348">
            <v>4120</v>
          </cell>
        </row>
        <row r="349">
          <cell r="A349">
            <v>349</v>
          </cell>
          <cell r="C349" t="str">
            <v>막 자 갈</v>
          </cell>
          <cell r="E349" t="str">
            <v>Φ9-15Cm</v>
          </cell>
          <cell r="F349" t="str">
            <v>㎥</v>
          </cell>
          <cell r="J349">
            <v>12000</v>
          </cell>
          <cell r="W349">
            <v>110</v>
          </cell>
          <cell r="X349">
            <v>12000</v>
          </cell>
          <cell r="AD349">
            <v>12000</v>
          </cell>
        </row>
        <row r="350">
          <cell r="A350">
            <v>350</v>
          </cell>
          <cell r="C350" t="str">
            <v>조립식방수관</v>
          </cell>
          <cell r="D350" t="str">
            <v>마개부착</v>
          </cell>
          <cell r="E350" t="str">
            <v>Φ80mm</v>
          </cell>
          <cell r="F350" t="str">
            <v>개</v>
          </cell>
          <cell r="J350">
            <v>0</v>
          </cell>
          <cell r="AD350">
            <v>0</v>
          </cell>
        </row>
        <row r="351">
          <cell r="A351">
            <v>351</v>
          </cell>
          <cell r="C351" t="str">
            <v>나사못</v>
          </cell>
          <cell r="E351" t="str">
            <v>Φ3*31</v>
          </cell>
          <cell r="F351" t="str">
            <v>개</v>
          </cell>
          <cell r="J351">
            <v>13</v>
          </cell>
          <cell r="U351">
            <v>80</v>
          </cell>
          <cell r="V351">
            <v>13</v>
          </cell>
          <cell r="W351">
            <v>97</v>
          </cell>
          <cell r="X351">
            <v>13</v>
          </cell>
          <cell r="AD351">
            <v>13</v>
          </cell>
        </row>
        <row r="352">
          <cell r="A352">
            <v>352</v>
          </cell>
          <cell r="C352" t="str">
            <v>새들</v>
          </cell>
          <cell r="E352" t="str">
            <v>Φ82mm</v>
          </cell>
          <cell r="F352" t="str">
            <v>개</v>
          </cell>
          <cell r="J352">
            <v>0</v>
          </cell>
          <cell r="AD352">
            <v>0</v>
          </cell>
        </row>
        <row r="353">
          <cell r="A353">
            <v>353</v>
          </cell>
          <cell r="C353" t="str">
            <v>깬돌</v>
          </cell>
          <cell r="E353" t="str">
            <v>25*25</v>
          </cell>
          <cell r="F353" t="str">
            <v>㎥</v>
          </cell>
          <cell r="G353" t="str">
            <v>재사용</v>
          </cell>
          <cell r="J353">
            <v>0</v>
          </cell>
          <cell r="AD353">
            <v>0</v>
          </cell>
        </row>
        <row r="354">
          <cell r="A354">
            <v>354</v>
          </cell>
          <cell r="C354" t="str">
            <v>조약돌</v>
          </cell>
          <cell r="E354" t="str">
            <v>Φ9-15Cm</v>
          </cell>
          <cell r="F354" t="str">
            <v>㎥</v>
          </cell>
          <cell r="J354">
            <v>13000</v>
          </cell>
          <cell r="U354">
            <v>95</v>
          </cell>
          <cell r="V354">
            <v>13000</v>
          </cell>
          <cell r="W354">
            <v>110</v>
          </cell>
          <cell r="X354">
            <v>13000</v>
          </cell>
          <cell r="AD354">
            <v>13000</v>
          </cell>
        </row>
        <row r="355">
          <cell r="A355">
            <v>355</v>
          </cell>
          <cell r="J355">
            <v>0</v>
          </cell>
          <cell r="AD355">
            <v>0</v>
          </cell>
        </row>
        <row r="356">
          <cell r="A356">
            <v>356</v>
          </cell>
          <cell r="C356" t="str">
            <v>돌망태</v>
          </cell>
          <cell r="E356" t="str">
            <v>#15 H=45Cm</v>
          </cell>
          <cell r="F356" t="str">
            <v>㎡</v>
          </cell>
          <cell r="G356" t="str">
            <v/>
          </cell>
          <cell r="H356" t="str">
            <v/>
          </cell>
          <cell r="J356">
            <v>8170</v>
          </cell>
          <cell r="U356">
            <v>153</v>
          </cell>
          <cell r="V356">
            <v>8170</v>
          </cell>
          <cell r="W356">
            <v>107</v>
          </cell>
          <cell r="X356">
            <v>8170</v>
          </cell>
          <cell r="AD356">
            <v>8170</v>
          </cell>
        </row>
        <row r="357">
          <cell r="A357">
            <v>357</v>
          </cell>
          <cell r="C357" t="str">
            <v>새들</v>
          </cell>
          <cell r="E357" t="str">
            <v>Φ100mm</v>
          </cell>
          <cell r="F357" t="str">
            <v>개</v>
          </cell>
          <cell r="J357">
            <v>540</v>
          </cell>
          <cell r="U357">
            <v>936</v>
          </cell>
          <cell r="V357">
            <v>540</v>
          </cell>
          <cell r="W357">
            <v>867</v>
          </cell>
          <cell r="X357">
            <v>570</v>
          </cell>
          <cell r="AD357">
            <v>540</v>
          </cell>
        </row>
        <row r="358">
          <cell r="A358">
            <v>358</v>
          </cell>
          <cell r="C358" t="str">
            <v>구조용강관</v>
          </cell>
          <cell r="E358" t="str">
            <v>Φ19*61</v>
          </cell>
          <cell r="F358" t="str">
            <v>개</v>
          </cell>
          <cell r="J358">
            <v>263</v>
          </cell>
          <cell r="U358">
            <v>59</v>
          </cell>
          <cell r="V358">
            <v>360</v>
          </cell>
          <cell r="W358">
            <v>63</v>
          </cell>
          <cell r="X358">
            <v>263</v>
          </cell>
          <cell r="AD358">
            <v>263</v>
          </cell>
        </row>
        <row r="359">
          <cell r="A359">
            <v>359</v>
          </cell>
          <cell r="C359" t="str">
            <v>PVC 관</v>
          </cell>
          <cell r="E359" t="str">
            <v>Φ100mm</v>
          </cell>
          <cell r="F359" t="str">
            <v>m</v>
          </cell>
          <cell r="J359">
            <v>5112</v>
          </cell>
          <cell r="U359">
            <v>517</v>
          </cell>
          <cell r="V359">
            <v>6940</v>
          </cell>
          <cell r="W359">
            <v>558</v>
          </cell>
          <cell r="X359">
            <v>5112</v>
          </cell>
          <cell r="Y359">
            <v>416</v>
          </cell>
          <cell r="Z359">
            <v>5355</v>
          </cell>
          <cell r="AD359">
            <v>5112</v>
          </cell>
        </row>
        <row r="360">
          <cell r="A360">
            <v>360</v>
          </cell>
          <cell r="C360" t="str">
            <v>철근</v>
          </cell>
          <cell r="E360" t="str">
            <v>D=10mm</v>
          </cell>
          <cell r="F360" t="str">
            <v>톤</v>
          </cell>
          <cell r="J360">
            <v>345000</v>
          </cell>
          <cell r="U360">
            <v>42</v>
          </cell>
          <cell r="V360">
            <v>370000</v>
          </cell>
          <cell r="W360">
            <v>43</v>
          </cell>
          <cell r="X360">
            <v>345000</v>
          </cell>
          <cell r="Y360">
            <v>1</v>
          </cell>
          <cell r="Z360">
            <v>365000</v>
          </cell>
          <cell r="AD360">
            <v>345000</v>
          </cell>
        </row>
        <row r="361">
          <cell r="A361">
            <v>361</v>
          </cell>
          <cell r="C361" t="str">
            <v>철근</v>
          </cell>
          <cell r="E361" t="str">
            <v>D=13mm</v>
          </cell>
          <cell r="F361" t="str">
            <v>톤</v>
          </cell>
          <cell r="J361">
            <v>340000</v>
          </cell>
          <cell r="U361">
            <v>42</v>
          </cell>
          <cell r="V361">
            <v>365000</v>
          </cell>
          <cell r="W361">
            <v>43</v>
          </cell>
          <cell r="X361">
            <v>340000</v>
          </cell>
          <cell r="Y361">
            <v>1</v>
          </cell>
          <cell r="Z361">
            <v>360000</v>
          </cell>
          <cell r="AD361">
            <v>340000</v>
          </cell>
        </row>
        <row r="362">
          <cell r="A362">
            <v>362</v>
          </cell>
          <cell r="C362" t="str">
            <v>철근</v>
          </cell>
          <cell r="E362" t="str">
            <v>D=16mm</v>
          </cell>
          <cell r="F362" t="str">
            <v>톤</v>
          </cell>
          <cell r="J362">
            <v>340000</v>
          </cell>
          <cell r="U362">
            <v>42</v>
          </cell>
          <cell r="V362">
            <v>360000</v>
          </cell>
          <cell r="W362">
            <v>43</v>
          </cell>
          <cell r="X362">
            <v>340000</v>
          </cell>
          <cell r="Y362">
            <v>1</v>
          </cell>
          <cell r="Z362">
            <v>355000</v>
          </cell>
          <cell r="AD362">
            <v>340000</v>
          </cell>
        </row>
        <row r="363">
          <cell r="A363">
            <v>363</v>
          </cell>
          <cell r="C363" t="str">
            <v>철근</v>
          </cell>
          <cell r="E363" t="str">
            <v>D=19mm</v>
          </cell>
          <cell r="F363" t="str">
            <v>톤</v>
          </cell>
          <cell r="J363">
            <v>340000</v>
          </cell>
          <cell r="U363">
            <v>42</v>
          </cell>
          <cell r="V363">
            <v>360000</v>
          </cell>
          <cell r="W363">
            <v>43</v>
          </cell>
          <cell r="X363">
            <v>340000</v>
          </cell>
          <cell r="Y363">
            <v>1</v>
          </cell>
          <cell r="Z363">
            <v>355000</v>
          </cell>
          <cell r="AD363">
            <v>340000</v>
          </cell>
        </row>
        <row r="364">
          <cell r="A364">
            <v>364</v>
          </cell>
          <cell r="C364" t="str">
            <v>철 재 문</v>
          </cell>
          <cell r="D364" t="str">
            <v>전술단2호용</v>
          </cell>
          <cell r="E364" t="str">
            <v>0.6*1.1m</v>
          </cell>
          <cell r="F364" t="str">
            <v>개</v>
          </cell>
          <cell r="J364">
            <v>125000</v>
          </cell>
          <cell r="AA364">
            <v>125000</v>
          </cell>
          <cell r="AD364">
            <v>125000</v>
          </cell>
        </row>
        <row r="365">
          <cell r="A365">
            <v>365</v>
          </cell>
          <cell r="C365" t="str">
            <v>케이블받침대</v>
          </cell>
          <cell r="E365" t="str">
            <v>L=0.74m</v>
          </cell>
          <cell r="F365" t="str">
            <v>개</v>
          </cell>
          <cell r="J365">
            <v>5300</v>
          </cell>
          <cell r="U365">
            <v>1019</v>
          </cell>
          <cell r="V365">
            <v>5300</v>
          </cell>
          <cell r="W365">
            <v>956</v>
          </cell>
          <cell r="X365">
            <v>5500</v>
          </cell>
          <cell r="AD365">
            <v>5300</v>
          </cell>
        </row>
        <row r="366">
          <cell r="A366">
            <v>366</v>
          </cell>
          <cell r="C366" t="str">
            <v>케이블받침대</v>
          </cell>
          <cell r="E366" t="str">
            <v>L=0.63m</v>
          </cell>
          <cell r="F366" t="str">
            <v>개</v>
          </cell>
          <cell r="J366">
            <v>3830</v>
          </cell>
          <cell r="W366">
            <v>956</v>
          </cell>
          <cell r="X366">
            <v>3830</v>
          </cell>
          <cell r="AD366">
            <v>3830</v>
          </cell>
        </row>
        <row r="367">
          <cell r="A367">
            <v>367</v>
          </cell>
          <cell r="C367" t="str">
            <v>플렉시블전선관</v>
          </cell>
          <cell r="D367" t="str">
            <v>KMS</v>
          </cell>
          <cell r="E367" t="str">
            <v>54mm</v>
          </cell>
          <cell r="F367" t="str">
            <v>m</v>
          </cell>
          <cell r="J367">
            <v>8830</v>
          </cell>
          <cell r="U367">
            <v>934</v>
          </cell>
          <cell r="V367">
            <v>8830</v>
          </cell>
          <cell r="AD367">
            <v>8830</v>
          </cell>
        </row>
        <row r="368">
          <cell r="A368">
            <v>368</v>
          </cell>
          <cell r="C368" t="str">
            <v>반경철관</v>
          </cell>
          <cell r="E368" t="str">
            <v>Φ100mm</v>
          </cell>
          <cell r="F368" t="str">
            <v>개</v>
          </cell>
          <cell r="J368">
            <v>0</v>
          </cell>
          <cell r="AD368">
            <v>0</v>
          </cell>
        </row>
        <row r="369">
          <cell r="A369">
            <v>369</v>
          </cell>
          <cell r="C369" t="str">
            <v>반경철관</v>
          </cell>
          <cell r="E369" t="str">
            <v>Φ80mm</v>
          </cell>
          <cell r="F369" t="str">
            <v>개</v>
          </cell>
          <cell r="J369">
            <v>16000</v>
          </cell>
          <cell r="U369">
            <v>1019</v>
          </cell>
          <cell r="V369">
            <v>16000</v>
          </cell>
          <cell r="W369">
            <v>956</v>
          </cell>
          <cell r="X369">
            <v>16000</v>
          </cell>
          <cell r="Y369">
            <v>860</v>
          </cell>
          <cell r="Z369">
            <v>16000</v>
          </cell>
          <cell r="AD369">
            <v>16000</v>
          </cell>
        </row>
        <row r="370">
          <cell r="A370">
            <v>370</v>
          </cell>
          <cell r="C370" t="str">
            <v>반경철관</v>
          </cell>
          <cell r="E370" t="str">
            <v>Φ50mm</v>
          </cell>
          <cell r="F370" t="str">
            <v>개</v>
          </cell>
          <cell r="J370">
            <v>13000</v>
          </cell>
          <cell r="U370">
            <v>1019</v>
          </cell>
          <cell r="V370">
            <v>13000</v>
          </cell>
          <cell r="W370">
            <v>956</v>
          </cell>
          <cell r="X370">
            <v>13000</v>
          </cell>
          <cell r="Y370">
            <v>860</v>
          </cell>
          <cell r="Z370">
            <v>13000</v>
          </cell>
          <cell r="AD370">
            <v>13000</v>
          </cell>
        </row>
        <row r="371">
          <cell r="A371">
            <v>371</v>
          </cell>
          <cell r="C371" t="str">
            <v>PVC 곡관</v>
          </cell>
          <cell r="E371" t="str">
            <v>Φ100mm</v>
          </cell>
          <cell r="F371" t="str">
            <v>개</v>
          </cell>
          <cell r="J371">
            <v>14000</v>
          </cell>
          <cell r="W371">
            <v>956</v>
          </cell>
          <cell r="X371">
            <v>14000</v>
          </cell>
          <cell r="Y371">
            <v>860</v>
          </cell>
          <cell r="Z371">
            <v>14000</v>
          </cell>
          <cell r="AD371">
            <v>14000</v>
          </cell>
        </row>
        <row r="372">
          <cell r="A372">
            <v>372</v>
          </cell>
          <cell r="C372" t="str">
            <v>PVC 곡관</v>
          </cell>
          <cell r="E372" t="str">
            <v>Φ80mm</v>
          </cell>
          <cell r="F372" t="str">
            <v>개</v>
          </cell>
          <cell r="J372">
            <v>9600</v>
          </cell>
          <cell r="U372">
            <v>1019</v>
          </cell>
          <cell r="W372">
            <v>956</v>
          </cell>
          <cell r="X372">
            <v>9600</v>
          </cell>
          <cell r="Y372">
            <v>860</v>
          </cell>
          <cell r="Z372">
            <v>9600</v>
          </cell>
          <cell r="AD372">
            <v>9600</v>
          </cell>
        </row>
        <row r="373">
          <cell r="A373">
            <v>373</v>
          </cell>
          <cell r="C373" t="str">
            <v>PVC 곡관</v>
          </cell>
          <cell r="E373" t="str">
            <v>Φ50mm</v>
          </cell>
          <cell r="F373" t="str">
            <v>개</v>
          </cell>
          <cell r="J373">
            <v>6400</v>
          </cell>
          <cell r="U373">
            <v>1019</v>
          </cell>
          <cell r="V373">
            <v>6400</v>
          </cell>
          <cell r="W373">
            <v>956</v>
          </cell>
          <cell r="X373">
            <v>6400</v>
          </cell>
          <cell r="Y373">
            <v>860</v>
          </cell>
          <cell r="Z373">
            <v>6400</v>
          </cell>
          <cell r="AD373">
            <v>6400</v>
          </cell>
        </row>
        <row r="374">
          <cell r="A374">
            <v>374</v>
          </cell>
          <cell r="J374">
            <v>0</v>
          </cell>
          <cell r="AD374">
            <v>0</v>
          </cell>
        </row>
        <row r="375">
          <cell r="A375">
            <v>375</v>
          </cell>
          <cell r="C375" t="str">
            <v>취부밴드</v>
          </cell>
          <cell r="E375" t="str">
            <v>반경관용 50mm</v>
          </cell>
          <cell r="F375" t="str">
            <v>개</v>
          </cell>
          <cell r="J375">
            <v>1800</v>
          </cell>
          <cell r="U375">
            <v>1019</v>
          </cell>
          <cell r="V375">
            <v>1800</v>
          </cell>
          <cell r="W375">
            <v>956</v>
          </cell>
          <cell r="X375">
            <v>1800</v>
          </cell>
          <cell r="Y375">
            <v>860</v>
          </cell>
          <cell r="Z375">
            <v>1800</v>
          </cell>
          <cell r="AD375">
            <v>1800</v>
          </cell>
        </row>
        <row r="376">
          <cell r="A376">
            <v>376</v>
          </cell>
          <cell r="C376" t="str">
            <v>취부밴드</v>
          </cell>
          <cell r="E376" t="str">
            <v>반경관용 80mm</v>
          </cell>
          <cell r="F376" t="str">
            <v>개</v>
          </cell>
          <cell r="J376">
            <v>1800</v>
          </cell>
          <cell r="U376">
            <v>1019</v>
          </cell>
          <cell r="V376">
            <v>1800</v>
          </cell>
          <cell r="W376">
            <v>956</v>
          </cell>
          <cell r="X376">
            <v>1800</v>
          </cell>
          <cell r="Y376">
            <v>860</v>
          </cell>
          <cell r="Z376">
            <v>1800</v>
          </cell>
          <cell r="AD376">
            <v>1800</v>
          </cell>
        </row>
        <row r="377">
          <cell r="A377">
            <v>377</v>
          </cell>
          <cell r="C377" t="str">
            <v>관구 방수캡</v>
          </cell>
          <cell r="E377" t="str">
            <v>Φ100mm</v>
          </cell>
          <cell r="F377" t="str">
            <v>개</v>
          </cell>
          <cell r="J377">
            <v>0</v>
          </cell>
          <cell r="AD377">
            <v>0</v>
          </cell>
        </row>
        <row r="378">
          <cell r="A378">
            <v>378</v>
          </cell>
          <cell r="C378" t="str">
            <v>관구 방수캡</v>
          </cell>
          <cell r="E378" t="str">
            <v>Φ50mm</v>
          </cell>
          <cell r="F378" t="str">
            <v>개</v>
          </cell>
          <cell r="J378">
            <v>1200</v>
          </cell>
          <cell r="U378">
            <v>1019</v>
          </cell>
          <cell r="V378">
            <v>1200</v>
          </cell>
          <cell r="W378">
            <v>956</v>
          </cell>
          <cell r="X378">
            <v>1200</v>
          </cell>
          <cell r="Y378">
            <v>860</v>
          </cell>
          <cell r="Z378">
            <v>1200</v>
          </cell>
          <cell r="AD378">
            <v>1200</v>
          </cell>
        </row>
        <row r="379">
          <cell r="A379">
            <v>379</v>
          </cell>
          <cell r="C379" t="str">
            <v>관구 방수캡</v>
          </cell>
          <cell r="E379" t="str">
            <v>Φ80mm</v>
          </cell>
          <cell r="F379" t="str">
            <v>개</v>
          </cell>
          <cell r="J379">
            <v>1600</v>
          </cell>
          <cell r="U379">
            <v>1019</v>
          </cell>
          <cell r="V379">
            <v>1600</v>
          </cell>
          <cell r="W379">
            <v>956</v>
          </cell>
          <cell r="X379">
            <v>1600</v>
          </cell>
          <cell r="Y379">
            <v>860</v>
          </cell>
          <cell r="Z379">
            <v>1600</v>
          </cell>
          <cell r="AD379">
            <v>1600</v>
          </cell>
        </row>
        <row r="380">
          <cell r="A380">
            <v>380</v>
          </cell>
          <cell r="C380" t="str">
            <v>관구캡</v>
          </cell>
          <cell r="E380" t="str">
            <v>Φ100mm</v>
          </cell>
          <cell r="F380" t="str">
            <v>개</v>
          </cell>
          <cell r="J380">
            <v>0</v>
          </cell>
          <cell r="AD380">
            <v>0</v>
          </cell>
        </row>
        <row r="381">
          <cell r="A381">
            <v>381</v>
          </cell>
          <cell r="C381" t="str">
            <v>관구캡</v>
          </cell>
          <cell r="E381" t="str">
            <v>Φ50mm</v>
          </cell>
          <cell r="F381" t="str">
            <v>개</v>
          </cell>
          <cell r="J381">
            <v>1200</v>
          </cell>
          <cell r="U381">
            <v>1019</v>
          </cell>
          <cell r="V381">
            <v>1200</v>
          </cell>
          <cell r="W381">
            <v>956</v>
          </cell>
          <cell r="X381">
            <v>1200</v>
          </cell>
          <cell r="Y381">
            <v>860</v>
          </cell>
          <cell r="Z381">
            <v>1200</v>
          </cell>
          <cell r="AD381">
            <v>1200</v>
          </cell>
        </row>
        <row r="382">
          <cell r="A382">
            <v>382</v>
          </cell>
          <cell r="C382" t="str">
            <v>관구캡</v>
          </cell>
          <cell r="E382" t="str">
            <v>Φ80mm</v>
          </cell>
          <cell r="F382" t="str">
            <v>개</v>
          </cell>
          <cell r="J382">
            <v>1600</v>
          </cell>
          <cell r="U382">
            <v>1019</v>
          </cell>
          <cell r="V382">
            <v>1600</v>
          </cell>
          <cell r="W382">
            <v>956</v>
          </cell>
          <cell r="X382">
            <v>1600</v>
          </cell>
          <cell r="Y382">
            <v>860</v>
          </cell>
          <cell r="Z382">
            <v>1600</v>
          </cell>
          <cell r="AD382">
            <v>1600</v>
          </cell>
        </row>
        <row r="383">
          <cell r="A383">
            <v>383</v>
          </cell>
          <cell r="C383" t="str">
            <v>새들</v>
          </cell>
          <cell r="E383" t="str">
            <v>Φ54mm</v>
          </cell>
          <cell r="F383" t="str">
            <v>개</v>
          </cell>
          <cell r="J383">
            <v>160</v>
          </cell>
          <cell r="U383">
            <v>936</v>
          </cell>
          <cell r="V383">
            <v>160</v>
          </cell>
          <cell r="W383">
            <v>867</v>
          </cell>
          <cell r="X383">
            <v>160</v>
          </cell>
          <cell r="Y383">
            <v>728</v>
          </cell>
          <cell r="Z383">
            <v>160</v>
          </cell>
          <cell r="AD383">
            <v>160</v>
          </cell>
        </row>
        <row r="384">
          <cell r="A384">
            <v>384</v>
          </cell>
          <cell r="C384" t="str">
            <v>와 샤 관</v>
          </cell>
          <cell r="D384" t="str">
            <v>KS백관</v>
          </cell>
          <cell r="E384" t="str">
            <v>D=15mm</v>
          </cell>
          <cell r="F384" t="str">
            <v>m</v>
          </cell>
          <cell r="J384">
            <v>0</v>
          </cell>
          <cell r="AD384">
            <v>0</v>
          </cell>
        </row>
        <row r="385">
          <cell r="A385">
            <v>385</v>
          </cell>
          <cell r="C385" t="str">
            <v>와 샤 관</v>
          </cell>
          <cell r="D385" t="str">
            <v>KS백관</v>
          </cell>
          <cell r="E385" t="str">
            <v>D=20mm</v>
          </cell>
          <cell r="F385" t="str">
            <v>m</v>
          </cell>
          <cell r="J385">
            <v>0</v>
          </cell>
          <cell r="AD385">
            <v>0</v>
          </cell>
        </row>
        <row r="386">
          <cell r="A386">
            <v>386</v>
          </cell>
          <cell r="C386" t="str">
            <v>와 샤 관</v>
          </cell>
          <cell r="D386" t="str">
            <v>KS백관</v>
          </cell>
          <cell r="E386" t="str">
            <v>D=25mm</v>
          </cell>
          <cell r="F386" t="str">
            <v>m</v>
          </cell>
          <cell r="J386">
            <v>0</v>
          </cell>
          <cell r="AD386">
            <v>0</v>
          </cell>
        </row>
        <row r="387">
          <cell r="A387">
            <v>387</v>
          </cell>
          <cell r="C387" t="str">
            <v>와 샤 관</v>
          </cell>
          <cell r="D387" t="str">
            <v>KS백관</v>
          </cell>
          <cell r="E387" t="str">
            <v>D=32mm</v>
          </cell>
          <cell r="F387" t="str">
            <v>m</v>
          </cell>
          <cell r="J387">
            <v>0</v>
          </cell>
          <cell r="AD387">
            <v>0</v>
          </cell>
        </row>
        <row r="388">
          <cell r="A388">
            <v>388</v>
          </cell>
          <cell r="C388" t="str">
            <v>와 샤 관</v>
          </cell>
          <cell r="D388" t="str">
            <v>KS백관</v>
          </cell>
          <cell r="E388" t="str">
            <v>D=40mm</v>
          </cell>
          <cell r="F388" t="str">
            <v>m</v>
          </cell>
          <cell r="J388">
            <v>0</v>
          </cell>
          <cell r="AD388">
            <v>0</v>
          </cell>
        </row>
        <row r="389">
          <cell r="A389">
            <v>389</v>
          </cell>
          <cell r="C389" t="str">
            <v>와 샤 관</v>
          </cell>
          <cell r="D389" t="str">
            <v>KS백관</v>
          </cell>
          <cell r="E389" t="str">
            <v>D=50mm</v>
          </cell>
          <cell r="F389" t="str">
            <v>m</v>
          </cell>
          <cell r="J389">
            <v>0</v>
          </cell>
          <cell r="AD389">
            <v>0</v>
          </cell>
        </row>
        <row r="390">
          <cell r="A390">
            <v>390</v>
          </cell>
          <cell r="C390" t="str">
            <v>청동체크밸브</v>
          </cell>
          <cell r="D390" t="str">
            <v>일반품</v>
          </cell>
          <cell r="E390" t="str">
            <v>D=15mm</v>
          </cell>
          <cell r="F390" t="str">
            <v>개</v>
          </cell>
          <cell r="J390">
            <v>2390</v>
          </cell>
          <cell r="U390">
            <v>527</v>
          </cell>
          <cell r="V390">
            <v>2500</v>
          </cell>
          <cell r="W390">
            <v>613</v>
          </cell>
          <cell r="X390">
            <v>2390</v>
          </cell>
          <cell r="Y390">
            <v>446</v>
          </cell>
          <cell r="Z390">
            <v>2430</v>
          </cell>
          <cell r="AD390">
            <v>2390</v>
          </cell>
        </row>
        <row r="391">
          <cell r="A391">
            <v>391</v>
          </cell>
          <cell r="C391" t="str">
            <v>청동체크밸브</v>
          </cell>
          <cell r="D391" t="str">
            <v>일반품</v>
          </cell>
          <cell r="E391" t="str">
            <v>D=20mm</v>
          </cell>
          <cell r="F391" t="str">
            <v>개</v>
          </cell>
          <cell r="J391">
            <v>2990</v>
          </cell>
          <cell r="U391">
            <v>527</v>
          </cell>
          <cell r="V391">
            <v>3120</v>
          </cell>
          <cell r="W391">
            <v>613</v>
          </cell>
          <cell r="X391">
            <v>2990</v>
          </cell>
          <cell r="Y391">
            <v>446</v>
          </cell>
          <cell r="Z391">
            <v>3060</v>
          </cell>
          <cell r="AD391">
            <v>2990</v>
          </cell>
        </row>
        <row r="392">
          <cell r="A392">
            <v>392</v>
          </cell>
          <cell r="C392" t="str">
            <v>청동체크밸브</v>
          </cell>
          <cell r="D392" t="str">
            <v>일반품</v>
          </cell>
          <cell r="E392" t="str">
            <v>D=25mm</v>
          </cell>
          <cell r="F392" t="str">
            <v>개</v>
          </cell>
          <cell r="J392">
            <v>4580</v>
          </cell>
          <cell r="U392">
            <v>527</v>
          </cell>
          <cell r="V392">
            <v>4940</v>
          </cell>
          <cell r="W392">
            <v>613</v>
          </cell>
          <cell r="X392">
            <v>4720</v>
          </cell>
          <cell r="Y392">
            <v>446</v>
          </cell>
          <cell r="Z392">
            <v>4580</v>
          </cell>
          <cell r="AD392">
            <v>4580</v>
          </cell>
        </row>
        <row r="393">
          <cell r="A393">
            <v>393</v>
          </cell>
          <cell r="C393" t="str">
            <v>청동체크밸브</v>
          </cell>
          <cell r="D393" t="str">
            <v>일반품</v>
          </cell>
          <cell r="E393" t="str">
            <v>D=32mm</v>
          </cell>
          <cell r="F393" t="str">
            <v>개</v>
          </cell>
          <cell r="J393">
            <v>6220</v>
          </cell>
          <cell r="U393">
            <v>527</v>
          </cell>
          <cell r="V393">
            <v>6500</v>
          </cell>
          <cell r="W393">
            <v>613</v>
          </cell>
          <cell r="X393">
            <v>6220</v>
          </cell>
          <cell r="Y393">
            <v>446</v>
          </cell>
          <cell r="Z393">
            <v>6220</v>
          </cell>
          <cell r="AD393">
            <v>6220</v>
          </cell>
        </row>
        <row r="394">
          <cell r="A394">
            <v>394</v>
          </cell>
          <cell r="C394" t="str">
            <v>청동체크밸브</v>
          </cell>
          <cell r="D394" t="str">
            <v>일반품</v>
          </cell>
          <cell r="E394" t="str">
            <v>D=40mm</v>
          </cell>
          <cell r="F394" t="str">
            <v>개</v>
          </cell>
          <cell r="J394">
            <v>8370</v>
          </cell>
          <cell r="U394">
            <v>527</v>
          </cell>
          <cell r="V394">
            <v>8750</v>
          </cell>
          <cell r="W394">
            <v>613</v>
          </cell>
          <cell r="X394">
            <v>8370</v>
          </cell>
          <cell r="Y394">
            <v>446</v>
          </cell>
          <cell r="Z394">
            <v>9380</v>
          </cell>
          <cell r="AD394">
            <v>8370</v>
          </cell>
        </row>
        <row r="395">
          <cell r="A395">
            <v>395</v>
          </cell>
          <cell r="C395" t="str">
            <v>청동체크밸브</v>
          </cell>
          <cell r="D395" t="str">
            <v>일반품</v>
          </cell>
          <cell r="E395" t="str">
            <v>D=50mm</v>
          </cell>
          <cell r="F395" t="str">
            <v>개</v>
          </cell>
          <cell r="J395">
            <v>12550</v>
          </cell>
          <cell r="U395">
            <v>527</v>
          </cell>
          <cell r="V395">
            <v>13130</v>
          </cell>
          <cell r="W395">
            <v>613</v>
          </cell>
          <cell r="X395">
            <v>12550</v>
          </cell>
          <cell r="Y395">
            <v>446</v>
          </cell>
          <cell r="Z395">
            <v>14710</v>
          </cell>
          <cell r="AD395">
            <v>12550</v>
          </cell>
        </row>
        <row r="396">
          <cell r="A396">
            <v>396</v>
          </cell>
          <cell r="C396" t="str">
            <v>엘 보 우</v>
          </cell>
          <cell r="D396" t="str">
            <v>KS전기도금</v>
          </cell>
          <cell r="E396" t="str">
            <v>D=15mm</v>
          </cell>
          <cell r="F396" t="str">
            <v>개</v>
          </cell>
          <cell r="J396">
            <v>0</v>
          </cell>
          <cell r="AD396">
            <v>0</v>
          </cell>
        </row>
        <row r="397">
          <cell r="A397">
            <v>397</v>
          </cell>
          <cell r="C397" t="str">
            <v>엘 보 우</v>
          </cell>
          <cell r="D397" t="str">
            <v>KS전기도금</v>
          </cell>
          <cell r="E397" t="str">
            <v>D=20mm</v>
          </cell>
          <cell r="F397" t="str">
            <v>개</v>
          </cell>
          <cell r="J397">
            <v>0</v>
          </cell>
          <cell r="AD397">
            <v>0</v>
          </cell>
        </row>
        <row r="398">
          <cell r="A398">
            <v>398</v>
          </cell>
          <cell r="C398" t="str">
            <v>엘 보 우</v>
          </cell>
          <cell r="D398" t="str">
            <v>KS전기도금</v>
          </cell>
          <cell r="E398" t="str">
            <v>D=25mm</v>
          </cell>
          <cell r="F398" t="str">
            <v>개</v>
          </cell>
          <cell r="J398">
            <v>0</v>
          </cell>
          <cell r="AD398">
            <v>0</v>
          </cell>
        </row>
        <row r="399">
          <cell r="A399">
            <v>399</v>
          </cell>
          <cell r="C399" t="str">
            <v>엘 보 우</v>
          </cell>
          <cell r="D399" t="str">
            <v>KS전기도금</v>
          </cell>
          <cell r="E399" t="str">
            <v>D=32mm</v>
          </cell>
          <cell r="F399" t="str">
            <v>개</v>
          </cell>
          <cell r="J399">
            <v>0</v>
          </cell>
          <cell r="AD399">
            <v>0</v>
          </cell>
        </row>
        <row r="400">
          <cell r="A400">
            <v>400</v>
          </cell>
          <cell r="C400" t="str">
            <v>엘 보 우</v>
          </cell>
          <cell r="D400" t="str">
            <v>KS전기도금</v>
          </cell>
          <cell r="E400" t="str">
            <v>D=40mm</v>
          </cell>
          <cell r="F400" t="str">
            <v>개</v>
          </cell>
          <cell r="J400">
            <v>0</v>
          </cell>
          <cell r="AD400">
            <v>0</v>
          </cell>
        </row>
        <row r="401">
          <cell r="A401">
            <v>401</v>
          </cell>
          <cell r="C401" t="str">
            <v>엘 보 우</v>
          </cell>
          <cell r="D401" t="str">
            <v>KS전기도금</v>
          </cell>
          <cell r="E401" t="str">
            <v>D=50mm</v>
          </cell>
          <cell r="F401" t="str">
            <v>개</v>
          </cell>
          <cell r="J401">
            <v>0</v>
          </cell>
          <cell r="AD401">
            <v>0</v>
          </cell>
        </row>
        <row r="402">
          <cell r="A402">
            <v>402</v>
          </cell>
          <cell r="C402" t="str">
            <v>엘 보 우</v>
          </cell>
          <cell r="D402" t="str">
            <v>KS전기도금</v>
          </cell>
          <cell r="E402" t="str">
            <v>D=80mm</v>
          </cell>
          <cell r="F402" t="str">
            <v>개</v>
          </cell>
          <cell r="J402">
            <v>0</v>
          </cell>
          <cell r="AD402">
            <v>0</v>
          </cell>
        </row>
        <row r="403">
          <cell r="A403">
            <v>403</v>
          </cell>
          <cell r="C403" t="str">
            <v>가설울타리</v>
          </cell>
          <cell r="D403" t="str">
            <v>완제품</v>
          </cell>
          <cell r="E403" t="str">
            <v>1500mm</v>
          </cell>
          <cell r="F403" t="str">
            <v>매</v>
          </cell>
          <cell r="J403">
            <v>13000</v>
          </cell>
          <cell r="AA403">
            <v>14000</v>
          </cell>
          <cell r="AB403">
            <v>13000</v>
          </cell>
          <cell r="AD403">
            <v>13000</v>
          </cell>
        </row>
        <row r="404">
          <cell r="A404">
            <v>404</v>
          </cell>
          <cell r="C404" t="str">
            <v>페인트(백색)</v>
          </cell>
          <cell r="F404" t="str">
            <v>ℓ</v>
          </cell>
          <cell r="J404">
            <v>4472</v>
          </cell>
          <cell r="U404">
            <v>340</v>
          </cell>
          <cell r="V404">
            <v>4663</v>
          </cell>
          <cell r="W404">
            <v>440</v>
          </cell>
          <cell r="X404">
            <v>4666</v>
          </cell>
          <cell r="Y404">
            <v>325</v>
          </cell>
          <cell r="Z404">
            <v>4472</v>
          </cell>
          <cell r="AD404">
            <v>4472</v>
          </cell>
        </row>
        <row r="405">
          <cell r="A405">
            <v>405</v>
          </cell>
          <cell r="C405" t="str">
            <v>유 리 알</v>
          </cell>
          <cell r="E405" t="str">
            <v>비트</v>
          </cell>
          <cell r="F405" t="str">
            <v>Kg</v>
          </cell>
          <cell r="J405">
            <v>980</v>
          </cell>
          <cell r="U405">
            <v>198</v>
          </cell>
          <cell r="V405">
            <v>1100</v>
          </cell>
          <cell r="Y405">
            <v>168</v>
          </cell>
          <cell r="Z405">
            <v>980</v>
          </cell>
          <cell r="AD405">
            <v>980</v>
          </cell>
        </row>
        <row r="406">
          <cell r="A406">
            <v>406</v>
          </cell>
          <cell r="J406">
            <v>0</v>
          </cell>
          <cell r="AD406">
            <v>0</v>
          </cell>
        </row>
        <row r="407">
          <cell r="A407">
            <v>407</v>
          </cell>
          <cell r="C407" t="str">
            <v>콘크리트트로프</v>
          </cell>
          <cell r="D407" t="str">
            <v>KSF4001</v>
          </cell>
          <cell r="E407" t="str">
            <v>500*250*500</v>
          </cell>
          <cell r="F407" t="str">
            <v>조</v>
          </cell>
          <cell r="J407">
            <v>0</v>
          </cell>
          <cell r="AD407">
            <v>0</v>
          </cell>
        </row>
        <row r="408">
          <cell r="A408">
            <v>408</v>
          </cell>
          <cell r="C408" t="str">
            <v>강관</v>
          </cell>
          <cell r="E408" t="str">
            <v>Φ300㎜</v>
          </cell>
          <cell r="F408" t="str">
            <v>ｍ</v>
          </cell>
          <cell r="J408">
            <v>0</v>
          </cell>
          <cell r="AD408">
            <v>0</v>
          </cell>
        </row>
        <row r="409">
          <cell r="A409">
            <v>409</v>
          </cell>
          <cell r="C409" t="str">
            <v>콘크리트브럭</v>
          </cell>
          <cell r="D409" t="str">
            <v>콘크리트브럭</v>
          </cell>
          <cell r="F409" t="str">
            <v>개</v>
          </cell>
          <cell r="J409">
            <v>3500</v>
          </cell>
          <cell r="W409">
            <v>159</v>
          </cell>
          <cell r="X409">
            <v>3500</v>
          </cell>
          <cell r="Y409">
            <v>144</v>
          </cell>
          <cell r="Z409">
            <v>3500</v>
          </cell>
          <cell r="AD409">
            <v>3500</v>
          </cell>
        </row>
        <row r="410">
          <cell r="A410">
            <v>410</v>
          </cell>
          <cell r="C410" t="str">
            <v>꼬치</v>
          </cell>
          <cell r="F410" t="str">
            <v>개</v>
          </cell>
          <cell r="J410">
            <v>200</v>
          </cell>
          <cell r="U410">
            <v>219</v>
          </cell>
          <cell r="V410">
            <v>200</v>
          </cell>
          <cell r="Y410">
            <v>187</v>
          </cell>
          <cell r="Z410">
            <v>220</v>
          </cell>
          <cell r="AD410">
            <v>200</v>
          </cell>
        </row>
        <row r="411">
          <cell r="A411">
            <v>411</v>
          </cell>
          <cell r="C411" t="str">
            <v>떼</v>
          </cell>
          <cell r="E411" t="str">
            <v>평떼</v>
          </cell>
          <cell r="F411" t="str">
            <v>㎡</v>
          </cell>
          <cell r="G411" t="str">
            <v>재사용</v>
          </cell>
          <cell r="J411">
            <v>0</v>
          </cell>
          <cell r="AD411">
            <v>0</v>
          </cell>
        </row>
        <row r="412">
          <cell r="A412">
            <v>412</v>
          </cell>
          <cell r="C412" t="str">
            <v>방수제</v>
          </cell>
          <cell r="F412" t="str">
            <v>ℓ</v>
          </cell>
          <cell r="J412">
            <v>0</v>
          </cell>
          <cell r="AD412">
            <v>0</v>
          </cell>
        </row>
        <row r="413">
          <cell r="A413">
            <v>413</v>
          </cell>
          <cell r="C413" t="str">
            <v>P. P 마대</v>
          </cell>
          <cell r="E413" t="str">
            <v>45㎝*70㎝</v>
          </cell>
          <cell r="F413" t="str">
            <v>매</v>
          </cell>
          <cell r="G413" t="str">
            <v>재사용</v>
          </cell>
          <cell r="J413">
            <v>0</v>
          </cell>
          <cell r="AD413">
            <v>0</v>
          </cell>
        </row>
        <row r="414">
          <cell r="A414">
            <v>414</v>
          </cell>
          <cell r="C414" t="str">
            <v>표주</v>
          </cell>
          <cell r="E414" t="str">
            <v>철근콘크리트</v>
          </cell>
          <cell r="F414" t="str">
            <v>개</v>
          </cell>
          <cell r="J414">
            <v>0</v>
          </cell>
          <cell r="AD414">
            <v>0</v>
          </cell>
        </row>
        <row r="415">
          <cell r="A415">
            <v>414</v>
          </cell>
          <cell r="C415" t="str">
            <v>표주</v>
          </cell>
          <cell r="E415" t="str">
            <v>철근콘크리트</v>
          </cell>
          <cell r="F415" t="str">
            <v>개</v>
          </cell>
          <cell r="J415">
            <v>0</v>
          </cell>
          <cell r="AD415">
            <v>0</v>
          </cell>
        </row>
        <row r="416">
          <cell r="A416">
            <v>416</v>
          </cell>
          <cell r="C416" t="str">
            <v>오렌지색페인트</v>
          </cell>
          <cell r="E416" t="str">
            <v>KSM5312</v>
          </cell>
          <cell r="F416" t="str">
            <v>ℓ</v>
          </cell>
          <cell r="J416">
            <v>0</v>
          </cell>
          <cell r="AD416">
            <v>0</v>
          </cell>
        </row>
        <row r="417">
          <cell r="A417">
            <v>417</v>
          </cell>
          <cell r="C417" t="str">
            <v>흑색페인트</v>
          </cell>
          <cell r="D417" t="str">
            <v>분무식</v>
          </cell>
          <cell r="E417" t="str">
            <v>420㎖</v>
          </cell>
          <cell r="F417" t="str">
            <v>통</v>
          </cell>
          <cell r="J417">
            <v>0</v>
          </cell>
          <cell r="AD417">
            <v>0</v>
          </cell>
        </row>
        <row r="418">
          <cell r="A418">
            <v>418</v>
          </cell>
          <cell r="C418" t="str">
            <v>칠붓(대)</v>
          </cell>
          <cell r="F418" t="str">
            <v>개</v>
          </cell>
          <cell r="J418">
            <v>0</v>
          </cell>
          <cell r="AD418">
            <v>0</v>
          </cell>
        </row>
        <row r="419">
          <cell r="A419">
            <v>419</v>
          </cell>
          <cell r="C419" t="str">
            <v>콘크리트판</v>
          </cell>
          <cell r="E419" t="str">
            <v>대</v>
          </cell>
          <cell r="F419" t="str">
            <v>개</v>
          </cell>
          <cell r="J419">
            <v>600</v>
          </cell>
          <cell r="W419">
            <v>158</v>
          </cell>
          <cell r="X419">
            <v>600</v>
          </cell>
          <cell r="Y419">
            <v>146</v>
          </cell>
          <cell r="Z419">
            <v>600</v>
          </cell>
          <cell r="AD419">
            <v>600</v>
          </cell>
        </row>
        <row r="420">
          <cell r="A420">
            <v>420</v>
          </cell>
          <cell r="C420" t="str">
            <v>콘크리트판</v>
          </cell>
          <cell r="E420" t="str">
            <v>소</v>
          </cell>
          <cell r="F420" t="str">
            <v>개</v>
          </cell>
          <cell r="J420">
            <v>110</v>
          </cell>
          <cell r="W420">
            <v>161</v>
          </cell>
          <cell r="X420">
            <v>110</v>
          </cell>
          <cell r="Y420">
            <v>147</v>
          </cell>
          <cell r="Z420">
            <v>146</v>
          </cell>
          <cell r="AD420">
            <v>110</v>
          </cell>
        </row>
        <row r="421">
          <cell r="A421">
            <v>421</v>
          </cell>
          <cell r="C421" t="str">
            <v>아스콘</v>
          </cell>
          <cell r="E421" t="str">
            <v>표층용#78</v>
          </cell>
          <cell r="F421" t="str">
            <v>톤</v>
          </cell>
          <cell r="J421">
            <v>36000</v>
          </cell>
          <cell r="U421">
            <v>171</v>
          </cell>
          <cell r="V421">
            <v>36000</v>
          </cell>
          <cell r="W421">
            <v>154</v>
          </cell>
          <cell r="X421">
            <v>36000</v>
          </cell>
          <cell r="Y421">
            <v>145</v>
          </cell>
          <cell r="Z421">
            <v>36000</v>
          </cell>
          <cell r="AD421">
            <v>36000</v>
          </cell>
        </row>
        <row r="422">
          <cell r="A422">
            <v>422</v>
          </cell>
          <cell r="C422" t="str">
            <v>아스콘</v>
          </cell>
          <cell r="E422" t="str">
            <v>기층용#467</v>
          </cell>
          <cell r="F422" t="str">
            <v>톤</v>
          </cell>
          <cell r="J422">
            <v>32000</v>
          </cell>
          <cell r="U422">
            <v>171</v>
          </cell>
          <cell r="V422">
            <v>32000</v>
          </cell>
          <cell r="W422">
            <v>154</v>
          </cell>
          <cell r="X422">
            <v>32000</v>
          </cell>
          <cell r="Y422">
            <v>145</v>
          </cell>
          <cell r="Z422">
            <v>32000</v>
          </cell>
          <cell r="AD422">
            <v>32000</v>
          </cell>
        </row>
        <row r="423">
          <cell r="A423">
            <v>423</v>
          </cell>
          <cell r="J423">
            <v>0</v>
          </cell>
          <cell r="AD423">
            <v>0</v>
          </cell>
        </row>
        <row r="424">
          <cell r="A424">
            <v>424</v>
          </cell>
          <cell r="C424" t="str">
            <v>지수 푸럭</v>
          </cell>
          <cell r="D424" t="str">
            <v>28*2</v>
          </cell>
          <cell r="E424" t="str">
            <v>80㎜-2</v>
          </cell>
          <cell r="F424" t="str">
            <v>개</v>
          </cell>
          <cell r="H424" t="str">
            <v/>
          </cell>
          <cell r="J424">
            <v>0</v>
          </cell>
          <cell r="AD424">
            <v>0</v>
          </cell>
        </row>
        <row r="425">
          <cell r="A425">
            <v>425</v>
          </cell>
          <cell r="C425" t="str">
            <v>지수 푸럭</v>
          </cell>
          <cell r="D425" t="str">
            <v>28*3</v>
          </cell>
          <cell r="E425" t="str">
            <v>80mm-3</v>
          </cell>
          <cell r="F425" t="str">
            <v>개</v>
          </cell>
          <cell r="H425" t="str">
            <v/>
          </cell>
          <cell r="J425">
            <v>4800</v>
          </cell>
          <cell r="U425">
            <v>1019</v>
          </cell>
          <cell r="V425">
            <v>4800</v>
          </cell>
          <cell r="Y425">
            <v>860</v>
          </cell>
          <cell r="Z425">
            <v>4800</v>
          </cell>
          <cell r="AD425">
            <v>4800</v>
          </cell>
        </row>
        <row r="426">
          <cell r="A426">
            <v>426</v>
          </cell>
          <cell r="C426" t="str">
            <v>체인</v>
          </cell>
          <cell r="E426" t="str">
            <v>φ25mm</v>
          </cell>
          <cell r="F426" t="str">
            <v>m</v>
          </cell>
          <cell r="J426">
            <v>2200</v>
          </cell>
          <cell r="U426">
            <v>814</v>
          </cell>
          <cell r="V426">
            <v>2200</v>
          </cell>
          <cell r="W426">
            <v>1137</v>
          </cell>
          <cell r="X426">
            <v>3900</v>
          </cell>
          <cell r="Y426">
            <v>991</v>
          </cell>
          <cell r="Z426">
            <v>2200</v>
          </cell>
          <cell r="AD426">
            <v>2200</v>
          </cell>
        </row>
        <row r="427">
          <cell r="A427">
            <v>427</v>
          </cell>
          <cell r="H427" t="str">
            <v/>
          </cell>
          <cell r="J427">
            <v>0</v>
          </cell>
          <cell r="AD427">
            <v>0</v>
          </cell>
        </row>
        <row r="428">
          <cell r="A428">
            <v>428</v>
          </cell>
          <cell r="C428" t="str">
            <v>공드럼</v>
          </cell>
          <cell r="E428" t="str">
            <v>유류</v>
          </cell>
          <cell r="F428" t="str">
            <v>개</v>
          </cell>
          <cell r="J428">
            <v>6000</v>
          </cell>
          <cell r="W428">
            <v>1208</v>
          </cell>
          <cell r="X428">
            <v>6000</v>
          </cell>
          <cell r="Y428">
            <v>1056</v>
          </cell>
          <cell r="Z428">
            <v>6000</v>
          </cell>
          <cell r="AD428">
            <v>6000</v>
          </cell>
        </row>
        <row r="429">
          <cell r="A429">
            <v>429</v>
          </cell>
          <cell r="C429" t="str">
            <v>스페이샤</v>
          </cell>
          <cell r="E429" t="str">
            <v>φ80mm용</v>
          </cell>
          <cell r="F429" t="str">
            <v>개</v>
          </cell>
          <cell r="J429">
            <v>150</v>
          </cell>
          <cell r="AA429">
            <v>150</v>
          </cell>
          <cell r="AB429">
            <v>300</v>
          </cell>
          <cell r="AD429">
            <v>150</v>
          </cell>
        </row>
        <row r="430">
          <cell r="A430">
            <v>430</v>
          </cell>
          <cell r="J430">
            <v>20540</v>
          </cell>
          <cell r="U430">
            <v>914</v>
          </cell>
          <cell r="V430">
            <v>20540</v>
          </cell>
          <cell r="Y430">
            <v>732</v>
          </cell>
          <cell r="Z430">
            <v>24240</v>
          </cell>
          <cell r="AD430">
            <v>20540</v>
          </cell>
        </row>
        <row r="431">
          <cell r="A431">
            <v>431</v>
          </cell>
          <cell r="C431" t="str">
            <v>철선</v>
          </cell>
          <cell r="E431" t="str">
            <v>Φ4㎜</v>
          </cell>
          <cell r="J431">
            <v>520</v>
          </cell>
          <cell r="U431">
            <v>70</v>
          </cell>
          <cell r="V431">
            <v>550</v>
          </cell>
          <cell r="W431">
            <v>65</v>
          </cell>
          <cell r="X431">
            <v>654</v>
          </cell>
          <cell r="Y431">
            <v>25</v>
          </cell>
          <cell r="Z431">
            <v>520</v>
          </cell>
          <cell r="AD431">
            <v>520</v>
          </cell>
        </row>
        <row r="432">
          <cell r="A432">
            <v>432</v>
          </cell>
          <cell r="C432" t="str">
            <v>철못</v>
          </cell>
          <cell r="E432" t="str">
            <v>N75</v>
          </cell>
          <cell r="F432" t="str">
            <v>Kg</v>
          </cell>
          <cell r="J432">
            <v>440</v>
          </cell>
          <cell r="U432">
            <v>70</v>
          </cell>
          <cell r="V432">
            <v>440</v>
          </cell>
          <cell r="W432">
            <v>68</v>
          </cell>
          <cell r="X432">
            <v>560</v>
          </cell>
          <cell r="Y432">
            <v>25</v>
          </cell>
          <cell r="Z432">
            <v>552</v>
          </cell>
          <cell r="AD432">
            <v>440</v>
          </cell>
        </row>
        <row r="433">
          <cell r="A433">
            <v>433</v>
          </cell>
          <cell r="C433" t="str">
            <v>경고테이프</v>
          </cell>
          <cell r="E433" t="str">
            <v>300 X 250m</v>
          </cell>
          <cell r="F433" t="str">
            <v>m</v>
          </cell>
          <cell r="J433">
            <v>250</v>
          </cell>
          <cell r="U433">
            <v>1019</v>
          </cell>
          <cell r="V433">
            <v>250</v>
          </cell>
          <cell r="W433">
            <v>956</v>
          </cell>
          <cell r="X433">
            <v>250</v>
          </cell>
          <cell r="Y433">
            <v>860</v>
          </cell>
          <cell r="Z433">
            <v>250</v>
          </cell>
          <cell r="AD433">
            <v>250</v>
          </cell>
        </row>
        <row r="434">
          <cell r="A434">
            <v>434</v>
          </cell>
          <cell r="C434" t="str">
            <v>하천경고표지판</v>
          </cell>
          <cell r="F434" t="str">
            <v>개</v>
          </cell>
          <cell r="J434">
            <v>210000</v>
          </cell>
          <cell r="AA434">
            <v>300000</v>
          </cell>
          <cell r="AB434">
            <v>210000</v>
          </cell>
          <cell r="AD434">
            <v>210000</v>
          </cell>
        </row>
        <row r="435">
          <cell r="A435">
            <v>435</v>
          </cell>
          <cell r="C435" t="str">
            <v>셋트앙카</v>
          </cell>
          <cell r="D435" t="str">
            <v>스텐레스</v>
          </cell>
          <cell r="E435" t="str">
            <v>5/16X65</v>
          </cell>
          <cell r="F435" t="str">
            <v>개</v>
          </cell>
          <cell r="J435">
            <v>290</v>
          </cell>
          <cell r="U435">
            <v>77</v>
          </cell>
          <cell r="V435">
            <v>290</v>
          </cell>
          <cell r="AD435">
            <v>290</v>
          </cell>
        </row>
        <row r="436">
          <cell r="A436">
            <v>436</v>
          </cell>
          <cell r="C436" t="str">
            <v>고철</v>
          </cell>
          <cell r="F436" t="str">
            <v>톤</v>
          </cell>
          <cell r="J436">
            <v>70000</v>
          </cell>
          <cell r="U436">
            <v>1190</v>
          </cell>
          <cell r="V436">
            <v>70000</v>
          </cell>
          <cell r="W436">
            <v>1207</v>
          </cell>
          <cell r="X436">
            <v>105000</v>
          </cell>
          <cell r="Y436">
            <v>1056</v>
          </cell>
          <cell r="Z436">
            <v>98000</v>
          </cell>
          <cell r="AD436">
            <v>70000</v>
          </cell>
        </row>
        <row r="437">
          <cell r="A437">
            <v>437</v>
          </cell>
          <cell r="C437" t="str">
            <v>PVC 관설</v>
          </cell>
          <cell r="F437" t="str">
            <v>Kg</v>
          </cell>
          <cell r="J437">
            <v>25</v>
          </cell>
          <cell r="U437">
            <v>1190</v>
          </cell>
          <cell r="V437">
            <v>25</v>
          </cell>
          <cell r="AD437">
            <v>25</v>
          </cell>
        </row>
        <row r="438">
          <cell r="A438">
            <v>438</v>
          </cell>
          <cell r="C438" t="str">
            <v>투스콘크리트</v>
          </cell>
          <cell r="D438" t="str">
            <v>보도용</v>
          </cell>
          <cell r="E438" t="str">
            <v>10~180Kg/㎠</v>
          </cell>
          <cell r="F438" t="str">
            <v>㎥</v>
          </cell>
          <cell r="J438">
            <v>0</v>
          </cell>
          <cell r="AD438">
            <v>0</v>
          </cell>
        </row>
        <row r="439">
          <cell r="A439">
            <v>439</v>
          </cell>
          <cell r="C439" t="str">
            <v>수성페인트</v>
          </cell>
          <cell r="E439" t="str">
            <v>KSM5310</v>
          </cell>
          <cell r="F439" t="str">
            <v>ℓ</v>
          </cell>
          <cell r="J439">
            <v>0</v>
          </cell>
          <cell r="AD439">
            <v>0</v>
          </cell>
        </row>
        <row r="440">
          <cell r="A440">
            <v>440</v>
          </cell>
          <cell r="J440">
            <v>0</v>
          </cell>
          <cell r="AD440">
            <v>0</v>
          </cell>
        </row>
        <row r="441">
          <cell r="A441">
            <v>441</v>
          </cell>
          <cell r="C441" t="str">
            <v>새끼</v>
          </cell>
          <cell r="E441" t="str">
            <v>100m</v>
          </cell>
          <cell r="F441" t="str">
            <v>타</v>
          </cell>
          <cell r="J441">
            <v>5416</v>
          </cell>
          <cell r="U441">
            <v>1190</v>
          </cell>
          <cell r="V441">
            <v>5416</v>
          </cell>
          <cell r="W441">
            <v>1208</v>
          </cell>
          <cell r="X441">
            <v>6000</v>
          </cell>
          <cell r="Y441">
            <v>1056</v>
          </cell>
          <cell r="Z441">
            <v>6000</v>
          </cell>
          <cell r="AD441">
            <v>5416</v>
          </cell>
        </row>
        <row r="442">
          <cell r="A442">
            <v>442</v>
          </cell>
          <cell r="J442">
            <v>0</v>
          </cell>
          <cell r="AD442">
            <v>0</v>
          </cell>
        </row>
        <row r="443">
          <cell r="A443">
            <v>443</v>
          </cell>
          <cell r="C443" t="str">
            <v xml:space="preserve">조립식인공 </v>
          </cell>
          <cell r="D443" t="str">
            <v>PPMS-2호</v>
          </cell>
          <cell r="E443" t="str">
            <v>부속물포함</v>
          </cell>
          <cell r="F443" t="str">
            <v>기</v>
          </cell>
          <cell r="J443">
            <v>0</v>
          </cell>
          <cell r="AD443">
            <v>0</v>
          </cell>
        </row>
        <row r="444">
          <cell r="A444">
            <v>444</v>
          </cell>
          <cell r="C444" t="str">
            <v xml:space="preserve">조립식인공 </v>
          </cell>
          <cell r="D444" t="str">
            <v>PMS-2L</v>
          </cell>
          <cell r="E444" t="str">
            <v>부속물포함</v>
          </cell>
          <cell r="F444" t="str">
            <v>기</v>
          </cell>
          <cell r="J444">
            <v>0</v>
          </cell>
          <cell r="AD444">
            <v>0</v>
          </cell>
        </row>
        <row r="445">
          <cell r="A445">
            <v>445</v>
          </cell>
          <cell r="C445" t="str">
            <v xml:space="preserve">조립식인공 </v>
          </cell>
          <cell r="D445" t="str">
            <v>PMS-2R</v>
          </cell>
          <cell r="E445" t="str">
            <v>부속물포함</v>
          </cell>
          <cell r="F445" t="str">
            <v>기</v>
          </cell>
          <cell r="J445">
            <v>0</v>
          </cell>
          <cell r="AD445">
            <v>0</v>
          </cell>
        </row>
        <row r="446">
          <cell r="A446">
            <v>446</v>
          </cell>
          <cell r="C446" t="str">
            <v xml:space="preserve">조립식인공 </v>
          </cell>
          <cell r="D446" t="str">
            <v>PMS-2T</v>
          </cell>
          <cell r="E446" t="str">
            <v>부속물포함</v>
          </cell>
          <cell r="F446" t="str">
            <v>기</v>
          </cell>
          <cell r="J446">
            <v>0</v>
          </cell>
          <cell r="AD446">
            <v>0</v>
          </cell>
        </row>
        <row r="447">
          <cell r="A447">
            <v>447</v>
          </cell>
          <cell r="C447" t="str">
            <v xml:space="preserve">조립식인공 </v>
          </cell>
          <cell r="D447" t="str">
            <v>PMS-3S</v>
          </cell>
          <cell r="E447" t="str">
            <v>부속물포함</v>
          </cell>
          <cell r="F447" t="str">
            <v>기</v>
          </cell>
          <cell r="J447">
            <v>0</v>
          </cell>
          <cell r="AD447">
            <v>0</v>
          </cell>
        </row>
        <row r="448">
          <cell r="A448">
            <v>448</v>
          </cell>
          <cell r="J448">
            <v>0</v>
          </cell>
          <cell r="AD448">
            <v>0</v>
          </cell>
        </row>
        <row r="449">
          <cell r="A449">
            <v>449</v>
          </cell>
          <cell r="J449">
            <v>0</v>
          </cell>
          <cell r="AD449">
            <v>0</v>
          </cell>
        </row>
        <row r="450">
          <cell r="A450">
            <v>450</v>
          </cell>
          <cell r="C450" t="str">
            <v>융착성도로(백색)</v>
          </cell>
          <cell r="E450" t="str">
            <v>도로표시용</v>
          </cell>
          <cell r="F450" t="str">
            <v>Kg</v>
          </cell>
          <cell r="J450">
            <v>1050</v>
          </cell>
          <cell r="AD450">
            <v>1050</v>
          </cell>
        </row>
        <row r="451">
          <cell r="A451">
            <v>451</v>
          </cell>
          <cell r="C451" t="str">
            <v>프라이머</v>
          </cell>
          <cell r="F451" t="str">
            <v>Kg</v>
          </cell>
          <cell r="J451">
            <v>2080</v>
          </cell>
          <cell r="AD451">
            <v>2080</v>
          </cell>
        </row>
        <row r="452">
          <cell r="A452">
            <v>452</v>
          </cell>
          <cell r="C452" t="str">
            <v>프로판 가스</v>
          </cell>
          <cell r="F452" t="str">
            <v>Kg</v>
          </cell>
          <cell r="J452">
            <v>769</v>
          </cell>
          <cell r="U452">
            <v>1107</v>
          </cell>
          <cell r="V452">
            <v>769</v>
          </cell>
          <cell r="Y452">
            <v>1046</v>
          </cell>
          <cell r="Z452">
            <v>772</v>
          </cell>
          <cell r="AD452">
            <v>769</v>
          </cell>
        </row>
        <row r="453">
          <cell r="A453">
            <v>453</v>
          </cell>
          <cell r="J453">
            <v>0</v>
          </cell>
          <cell r="AD453">
            <v>0</v>
          </cell>
        </row>
        <row r="454">
          <cell r="A454">
            <v>454</v>
          </cell>
          <cell r="J454">
            <v>0</v>
          </cell>
          <cell r="AD454">
            <v>0</v>
          </cell>
        </row>
        <row r="455">
          <cell r="A455">
            <v>455</v>
          </cell>
          <cell r="C455" t="str">
            <v>전력비</v>
          </cell>
          <cell r="D455" t="str">
            <v>101~200kw사용</v>
          </cell>
          <cell r="E455" t="str">
            <v>가정용</v>
          </cell>
          <cell r="F455" t="str">
            <v>㎾</v>
          </cell>
          <cell r="L455">
            <v>123</v>
          </cell>
          <cell r="U455">
            <v>174</v>
          </cell>
          <cell r="V455">
            <v>123</v>
          </cell>
          <cell r="W455">
            <v>190</v>
          </cell>
          <cell r="X455">
            <v>123</v>
          </cell>
          <cell r="Y455">
            <v>240</v>
          </cell>
          <cell r="Z455">
            <v>123</v>
          </cell>
          <cell r="AD455">
            <v>123</v>
          </cell>
        </row>
        <row r="456">
          <cell r="A456">
            <v>456</v>
          </cell>
          <cell r="J456">
            <v>0</v>
          </cell>
          <cell r="AD456">
            <v>0</v>
          </cell>
        </row>
        <row r="457">
          <cell r="A457">
            <v>457</v>
          </cell>
          <cell r="C457" t="str">
            <v>COD관구연결관(어댑터)</v>
          </cell>
          <cell r="F457" t="str">
            <v>개</v>
          </cell>
          <cell r="J457">
            <v>13800</v>
          </cell>
          <cell r="AA457">
            <v>13800</v>
          </cell>
          <cell r="AD457">
            <v>13800</v>
          </cell>
        </row>
        <row r="458">
          <cell r="A458">
            <v>458</v>
          </cell>
          <cell r="C458" t="str">
            <v>COD방수관</v>
          </cell>
          <cell r="F458" t="str">
            <v>개</v>
          </cell>
          <cell r="J458">
            <v>11550</v>
          </cell>
          <cell r="AA458">
            <v>11550</v>
          </cell>
          <cell r="AD458">
            <v>11550</v>
          </cell>
        </row>
        <row r="459">
          <cell r="A459">
            <v>459</v>
          </cell>
          <cell r="C459" t="str">
            <v>COD소켓</v>
          </cell>
          <cell r="F459" t="str">
            <v>개</v>
          </cell>
          <cell r="J459">
            <v>20000</v>
          </cell>
          <cell r="AA459">
            <v>20000</v>
          </cell>
          <cell r="AD459">
            <v>20000</v>
          </cell>
        </row>
        <row r="460">
          <cell r="A460">
            <v>460</v>
          </cell>
          <cell r="C460" t="str">
            <v>폐기물처리비</v>
          </cell>
          <cell r="F460" t="str">
            <v>식</v>
          </cell>
          <cell r="J460">
            <v>0</v>
          </cell>
          <cell r="L460">
            <v>0</v>
          </cell>
          <cell r="AD460">
            <v>0</v>
          </cell>
        </row>
        <row r="461">
          <cell r="A461">
            <v>461</v>
          </cell>
          <cell r="J461">
            <v>0</v>
          </cell>
          <cell r="AD461">
            <v>0</v>
          </cell>
        </row>
        <row r="462">
          <cell r="A462">
            <v>462</v>
          </cell>
          <cell r="C462" t="str">
            <v>조립식인공 PPMS-3호</v>
          </cell>
          <cell r="D462" t="str">
            <v>직선형</v>
          </cell>
          <cell r="E462" t="str">
            <v>부속물포함</v>
          </cell>
          <cell r="F462" t="str">
            <v>기</v>
          </cell>
          <cell r="J462">
            <v>2781818</v>
          </cell>
          <cell r="AA462">
            <v>3240909</v>
          </cell>
          <cell r="AB462">
            <v>2781818</v>
          </cell>
          <cell r="AD462">
            <v>2781818</v>
          </cell>
        </row>
        <row r="463">
          <cell r="A463">
            <v>463</v>
          </cell>
          <cell r="C463" t="str">
            <v>조립식인공 PPMS-3호</v>
          </cell>
          <cell r="D463" t="str">
            <v>L,R형</v>
          </cell>
          <cell r="E463" t="str">
            <v>부속물포함</v>
          </cell>
          <cell r="F463" t="str">
            <v>기</v>
          </cell>
          <cell r="J463">
            <v>2827272</v>
          </cell>
          <cell r="AA463">
            <v>3290909</v>
          </cell>
          <cell r="AB463">
            <v>2827272</v>
          </cell>
          <cell r="AD463">
            <v>2827272</v>
          </cell>
        </row>
        <row r="464">
          <cell r="A464">
            <v>464</v>
          </cell>
          <cell r="C464" t="str">
            <v>조립식인공 PPMS-3호</v>
          </cell>
          <cell r="D464" t="str">
            <v>T형</v>
          </cell>
          <cell r="E464" t="str">
            <v>부속물포함</v>
          </cell>
          <cell r="F464" t="str">
            <v>기</v>
          </cell>
          <cell r="J464">
            <v>2872727</v>
          </cell>
          <cell r="AA464">
            <v>3340909</v>
          </cell>
          <cell r="AB464">
            <v>2872727</v>
          </cell>
          <cell r="AD464">
            <v>2872727</v>
          </cell>
        </row>
        <row r="465">
          <cell r="A465">
            <v>465</v>
          </cell>
          <cell r="C465" t="str">
            <v>조립식인공 PPMS-2호</v>
          </cell>
          <cell r="D465" t="str">
            <v>직선형</v>
          </cell>
          <cell r="E465" t="str">
            <v>부속물포함</v>
          </cell>
          <cell r="F465" t="str">
            <v>기</v>
          </cell>
          <cell r="J465">
            <v>1700000</v>
          </cell>
          <cell r="AA465">
            <v>2040909</v>
          </cell>
          <cell r="AB465">
            <v>1700000</v>
          </cell>
          <cell r="AD465">
            <v>1700000</v>
          </cell>
        </row>
        <row r="466">
          <cell r="A466">
            <v>466</v>
          </cell>
          <cell r="C466" t="str">
            <v>조립식인공 PPMS-2호</v>
          </cell>
          <cell r="D466" t="str">
            <v>L,R형</v>
          </cell>
          <cell r="E466" t="str">
            <v>부속물포함</v>
          </cell>
          <cell r="F466" t="str">
            <v>기</v>
          </cell>
          <cell r="J466">
            <v>1745454</v>
          </cell>
          <cell r="AA466">
            <v>2090909</v>
          </cell>
          <cell r="AB466">
            <v>1745454</v>
          </cell>
          <cell r="AD466">
            <v>1745454</v>
          </cell>
        </row>
        <row r="467">
          <cell r="A467">
            <v>467</v>
          </cell>
          <cell r="C467" t="str">
            <v>조립식인공 PPMS-2호</v>
          </cell>
          <cell r="D467" t="str">
            <v>T형</v>
          </cell>
          <cell r="E467" t="str">
            <v>부속물포함</v>
          </cell>
          <cell r="F467" t="str">
            <v>기</v>
          </cell>
          <cell r="J467">
            <v>1790909</v>
          </cell>
          <cell r="AA467">
            <v>2090909</v>
          </cell>
          <cell r="AB467">
            <v>1790909</v>
          </cell>
          <cell r="AD467">
            <v>1790909</v>
          </cell>
        </row>
        <row r="468">
          <cell r="A468">
            <v>468</v>
          </cell>
          <cell r="J468">
            <v>0</v>
          </cell>
          <cell r="AD468">
            <v>0</v>
          </cell>
        </row>
        <row r="469">
          <cell r="A469">
            <v>469</v>
          </cell>
          <cell r="J469">
            <v>0</v>
          </cell>
          <cell r="AD469">
            <v>0</v>
          </cell>
        </row>
        <row r="470">
          <cell r="A470">
            <v>470</v>
          </cell>
          <cell r="C470" t="str">
            <v>전자 보안등</v>
          </cell>
          <cell r="D470" t="str">
            <v>윙카</v>
          </cell>
          <cell r="E470" t="str">
            <v>15m 밧데리형</v>
          </cell>
          <cell r="F470" t="str">
            <v>개</v>
          </cell>
          <cell r="J470">
            <v>110000</v>
          </cell>
          <cell r="U470">
            <v>1019</v>
          </cell>
          <cell r="V470">
            <v>110000</v>
          </cell>
          <cell r="W470">
            <v>956</v>
          </cell>
          <cell r="X470">
            <v>110000</v>
          </cell>
          <cell r="Y470">
            <v>860</v>
          </cell>
          <cell r="Z470">
            <v>110000</v>
          </cell>
          <cell r="AD470">
            <v>110000</v>
          </cell>
        </row>
        <row r="471">
          <cell r="A471">
            <v>471</v>
          </cell>
          <cell r="C471" t="str">
            <v>망간전지</v>
          </cell>
          <cell r="E471" t="str">
            <v>4R256V</v>
          </cell>
          <cell r="F471" t="str">
            <v>개</v>
          </cell>
          <cell r="J471">
            <v>2200</v>
          </cell>
          <cell r="W471">
            <v>1016</v>
          </cell>
          <cell r="X471">
            <v>2200</v>
          </cell>
          <cell r="AD471">
            <v>2200</v>
          </cell>
        </row>
        <row r="472">
          <cell r="A472">
            <v>472</v>
          </cell>
          <cell r="J472">
            <v>0</v>
          </cell>
          <cell r="AD472">
            <v>0</v>
          </cell>
        </row>
        <row r="473">
          <cell r="A473">
            <v>473</v>
          </cell>
          <cell r="J473">
            <v>0</v>
          </cell>
          <cell r="AD473">
            <v>0</v>
          </cell>
        </row>
        <row r="474">
          <cell r="A474">
            <v>474</v>
          </cell>
          <cell r="C474" t="str">
            <v>옥외 단자보호함</v>
          </cell>
          <cell r="E474" t="str">
            <v>350*150*500</v>
          </cell>
          <cell r="F474" t="str">
            <v>개</v>
          </cell>
          <cell r="J474">
            <v>170000</v>
          </cell>
          <cell r="AA474">
            <v>170000</v>
          </cell>
          <cell r="AB474">
            <v>175000</v>
          </cell>
          <cell r="AC474">
            <v>210000</v>
          </cell>
          <cell r="AD474">
            <v>170000</v>
          </cell>
        </row>
        <row r="475">
          <cell r="A475">
            <v>475</v>
          </cell>
          <cell r="J475">
            <v>0</v>
          </cell>
          <cell r="AD475">
            <v>0</v>
          </cell>
        </row>
        <row r="476">
          <cell r="A476">
            <v>476</v>
          </cell>
          <cell r="J476">
            <v>0</v>
          </cell>
          <cell r="AD476">
            <v>0</v>
          </cell>
        </row>
        <row r="477">
          <cell r="A477">
            <v>477</v>
          </cell>
          <cell r="C477" t="str">
            <v>황동육가볼트</v>
          </cell>
          <cell r="E477" t="str">
            <v>3/8"*3"</v>
          </cell>
          <cell r="F477" t="str">
            <v>개</v>
          </cell>
          <cell r="J477">
            <v>300</v>
          </cell>
          <cell r="Y477">
            <v>42</v>
          </cell>
          <cell r="Z477">
            <v>300</v>
          </cell>
          <cell r="AD477">
            <v>300</v>
          </cell>
        </row>
        <row r="478">
          <cell r="A478">
            <v>478</v>
          </cell>
          <cell r="C478" t="str">
            <v>황동육가볼트</v>
          </cell>
          <cell r="E478" t="str">
            <v>3/8"</v>
          </cell>
          <cell r="F478" t="str">
            <v>개</v>
          </cell>
          <cell r="J478">
            <v>46</v>
          </cell>
          <cell r="Y478">
            <v>42</v>
          </cell>
          <cell r="Z478">
            <v>46</v>
          </cell>
          <cell r="AD478">
            <v>46</v>
          </cell>
        </row>
        <row r="479">
          <cell r="A479">
            <v>479</v>
          </cell>
          <cell r="J479">
            <v>0</v>
          </cell>
          <cell r="AD479">
            <v>0</v>
          </cell>
        </row>
        <row r="480">
          <cell r="A480">
            <v>480</v>
          </cell>
          <cell r="C480" t="str">
            <v>지수 푸럭</v>
          </cell>
          <cell r="D480" t="str">
            <v>28*4</v>
          </cell>
          <cell r="E480" t="str">
            <v>100mm-4</v>
          </cell>
          <cell r="F480" t="str">
            <v>개</v>
          </cell>
          <cell r="H480" t="str">
            <v/>
          </cell>
          <cell r="J480">
            <v>5600</v>
          </cell>
          <cell r="U480">
            <v>1019</v>
          </cell>
          <cell r="V480">
            <v>5600</v>
          </cell>
          <cell r="Y480">
            <v>860</v>
          </cell>
          <cell r="Z480">
            <v>5600</v>
          </cell>
          <cell r="AD480">
            <v>5600</v>
          </cell>
        </row>
        <row r="481">
          <cell r="A481">
            <v>481</v>
          </cell>
          <cell r="C481" t="str">
            <v>지수 푸럭</v>
          </cell>
          <cell r="D481" t="str">
            <v>36*1,28*2</v>
          </cell>
          <cell r="E481" t="str">
            <v>100mm-3</v>
          </cell>
          <cell r="F481" t="str">
            <v>개</v>
          </cell>
          <cell r="H481" t="str">
            <v/>
          </cell>
          <cell r="J481">
            <v>5600</v>
          </cell>
          <cell r="U481">
            <v>1019</v>
          </cell>
          <cell r="V481">
            <v>5600</v>
          </cell>
          <cell r="Y481">
            <v>860</v>
          </cell>
          <cell r="Z481">
            <v>5600</v>
          </cell>
          <cell r="AD481">
            <v>5600</v>
          </cell>
        </row>
        <row r="482">
          <cell r="A482">
            <v>482</v>
          </cell>
          <cell r="J482">
            <v>0</v>
          </cell>
          <cell r="AD482">
            <v>0</v>
          </cell>
        </row>
        <row r="483">
          <cell r="A483">
            <v>483</v>
          </cell>
          <cell r="J483">
            <v>0</v>
          </cell>
          <cell r="AD483">
            <v>0</v>
          </cell>
        </row>
        <row r="484">
          <cell r="A484">
            <v>484</v>
          </cell>
          <cell r="J484">
            <v>0</v>
          </cell>
          <cell r="AD484">
            <v>0</v>
          </cell>
        </row>
        <row r="485">
          <cell r="A485">
            <v>485</v>
          </cell>
          <cell r="C485" t="str">
            <v>가마니</v>
          </cell>
          <cell r="E485" t="str">
            <v>A급 상품</v>
          </cell>
          <cell r="F485" t="str">
            <v>매</v>
          </cell>
          <cell r="H485" t="str">
            <v/>
          </cell>
          <cell r="J485">
            <v>3000</v>
          </cell>
          <cell r="U485">
            <v>1190</v>
          </cell>
          <cell r="V485">
            <v>3500</v>
          </cell>
          <cell r="W485">
            <v>1208</v>
          </cell>
          <cell r="X485">
            <v>3000</v>
          </cell>
          <cell r="Y485">
            <v>1040</v>
          </cell>
          <cell r="Z485">
            <v>3000</v>
          </cell>
          <cell r="AD485">
            <v>3000</v>
          </cell>
        </row>
        <row r="486">
          <cell r="A486">
            <v>486</v>
          </cell>
          <cell r="C486" t="str">
            <v>새끼</v>
          </cell>
          <cell r="E486" t="str">
            <v>65m</v>
          </cell>
          <cell r="F486" t="str">
            <v>권</v>
          </cell>
          <cell r="H486" t="str">
            <v/>
          </cell>
          <cell r="J486">
            <v>3520</v>
          </cell>
          <cell r="U486">
            <v>1190</v>
          </cell>
          <cell r="V486">
            <v>3520</v>
          </cell>
          <cell r="W486">
            <v>1208</v>
          </cell>
          <cell r="X486">
            <v>3900</v>
          </cell>
          <cell r="Y486">
            <v>1040</v>
          </cell>
          <cell r="Z486">
            <v>3900</v>
          </cell>
          <cell r="AD486">
            <v>3520</v>
          </cell>
        </row>
        <row r="487">
          <cell r="A487">
            <v>487</v>
          </cell>
          <cell r="C487" t="str">
            <v>원목</v>
          </cell>
          <cell r="D487" t="str">
            <v>말구12,길이720㎝</v>
          </cell>
          <cell r="F487" t="str">
            <v>본</v>
          </cell>
          <cell r="J487">
            <v>375</v>
          </cell>
          <cell r="U487">
            <v>105</v>
          </cell>
          <cell r="V487">
            <v>375</v>
          </cell>
          <cell r="AD487">
            <v>375</v>
          </cell>
        </row>
        <row r="488">
          <cell r="A488">
            <v>488</v>
          </cell>
          <cell r="J488">
            <v>0</v>
          </cell>
          <cell r="AD488">
            <v>0</v>
          </cell>
        </row>
        <row r="489">
          <cell r="A489">
            <v>489</v>
          </cell>
          <cell r="J489">
            <v>0</v>
          </cell>
          <cell r="AD489">
            <v>0</v>
          </cell>
        </row>
        <row r="490">
          <cell r="A490">
            <v>490</v>
          </cell>
          <cell r="J490">
            <v>0</v>
          </cell>
          <cell r="AD490">
            <v>0</v>
          </cell>
        </row>
        <row r="491">
          <cell r="A491">
            <v>491</v>
          </cell>
          <cell r="C491" t="str">
            <v>강관</v>
          </cell>
          <cell r="E491" t="str">
            <v>Φ100㎜백관</v>
          </cell>
          <cell r="F491" t="str">
            <v>본</v>
          </cell>
          <cell r="J491">
            <v>0</v>
          </cell>
          <cell r="AD491">
            <v>0</v>
          </cell>
        </row>
        <row r="492">
          <cell r="A492">
            <v>492</v>
          </cell>
          <cell r="J492">
            <v>0</v>
          </cell>
          <cell r="AD492">
            <v>0</v>
          </cell>
        </row>
        <row r="493">
          <cell r="A493">
            <v>493</v>
          </cell>
          <cell r="J493">
            <v>0</v>
          </cell>
          <cell r="AD493">
            <v>0</v>
          </cell>
        </row>
        <row r="494">
          <cell r="A494">
            <v>494</v>
          </cell>
          <cell r="J494">
            <v>0</v>
          </cell>
          <cell r="AD494">
            <v>0</v>
          </cell>
        </row>
        <row r="495">
          <cell r="A495">
            <v>495</v>
          </cell>
          <cell r="C495" t="str">
            <v>옥외단자함</v>
          </cell>
          <cell r="E495" t="str">
            <v>350*150*500</v>
          </cell>
          <cell r="F495" t="str">
            <v>개</v>
          </cell>
          <cell r="J495">
            <v>170000</v>
          </cell>
          <cell r="AA495">
            <v>170000</v>
          </cell>
          <cell r="AB495">
            <v>175000</v>
          </cell>
          <cell r="AC495">
            <v>210000</v>
          </cell>
          <cell r="AD495">
            <v>170000</v>
          </cell>
        </row>
        <row r="496">
          <cell r="A496">
            <v>496</v>
          </cell>
          <cell r="C496" t="str">
            <v>셋트앙카</v>
          </cell>
          <cell r="D496" t="str">
            <v>스텐레스</v>
          </cell>
          <cell r="E496" t="str">
            <v>1/4" * 55</v>
          </cell>
          <cell r="F496" t="str">
            <v>개</v>
          </cell>
          <cell r="J496">
            <v>250</v>
          </cell>
          <cell r="AD496">
            <v>250</v>
          </cell>
        </row>
        <row r="497">
          <cell r="A497">
            <v>497</v>
          </cell>
          <cell r="J497">
            <v>0</v>
          </cell>
          <cell r="AD497">
            <v>0</v>
          </cell>
        </row>
        <row r="498">
          <cell r="A498">
            <v>498</v>
          </cell>
          <cell r="J498">
            <v>0</v>
          </cell>
          <cell r="AD498">
            <v>0</v>
          </cell>
        </row>
        <row r="499">
          <cell r="A499">
            <v>499</v>
          </cell>
          <cell r="J499">
            <v>0</v>
          </cell>
          <cell r="AD499">
            <v>0</v>
          </cell>
        </row>
        <row r="500">
          <cell r="A500">
            <v>500</v>
          </cell>
          <cell r="J500">
            <v>0</v>
          </cell>
          <cell r="AD500">
            <v>0</v>
          </cell>
        </row>
        <row r="501">
          <cell r="A501">
            <v>501</v>
          </cell>
          <cell r="C501" t="str">
            <v>위험표시판</v>
          </cell>
          <cell r="E501" t="str">
            <v>60*60*60㎝</v>
          </cell>
          <cell r="F501" t="str">
            <v>매</v>
          </cell>
          <cell r="J501">
            <v>20000</v>
          </cell>
          <cell r="U501">
            <v>1019</v>
          </cell>
          <cell r="V501">
            <v>20000</v>
          </cell>
          <cell r="W501">
            <v>956</v>
          </cell>
          <cell r="X501">
            <v>20000</v>
          </cell>
          <cell r="Y501">
            <v>860</v>
          </cell>
          <cell r="Z501">
            <v>20000</v>
          </cell>
          <cell r="AD501">
            <v>20000</v>
          </cell>
        </row>
        <row r="502">
          <cell r="A502">
            <v>502</v>
          </cell>
          <cell r="C502" t="str">
            <v>600V비닐절연전선</v>
          </cell>
          <cell r="D502" t="str">
            <v>IV</v>
          </cell>
          <cell r="E502" t="str">
            <v>22㎟</v>
          </cell>
          <cell r="F502" t="str">
            <v>m</v>
          </cell>
          <cell r="J502">
            <v>819</v>
          </cell>
          <cell r="U502">
            <v>905</v>
          </cell>
          <cell r="V502">
            <v>898</v>
          </cell>
          <cell r="W502">
            <v>842</v>
          </cell>
          <cell r="X502">
            <v>819</v>
          </cell>
          <cell r="Y502">
            <v>721</v>
          </cell>
          <cell r="Z502">
            <v>843</v>
          </cell>
          <cell r="AD502">
            <v>819</v>
          </cell>
        </row>
        <row r="503">
          <cell r="A503">
            <v>503</v>
          </cell>
          <cell r="C503" t="str">
            <v>600V비닐절연전선</v>
          </cell>
          <cell r="D503" t="str">
            <v>IV</v>
          </cell>
          <cell r="E503" t="str">
            <v>38㎟</v>
          </cell>
          <cell r="F503" t="str">
            <v>m</v>
          </cell>
          <cell r="J503">
            <v>1277</v>
          </cell>
          <cell r="U503">
            <v>905</v>
          </cell>
          <cell r="V503">
            <v>1400</v>
          </cell>
          <cell r="W503">
            <v>842</v>
          </cell>
          <cell r="X503">
            <v>1277</v>
          </cell>
          <cell r="Y503">
            <v>721</v>
          </cell>
          <cell r="Z503">
            <v>1320</v>
          </cell>
          <cell r="AD503">
            <v>1277</v>
          </cell>
        </row>
        <row r="504">
          <cell r="A504">
            <v>504</v>
          </cell>
          <cell r="C504" t="str">
            <v>견인선</v>
          </cell>
          <cell r="E504" t="str">
            <v>Φ4㎜</v>
          </cell>
          <cell r="F504" t="str">
            <v>ｍ</v>
          </cell>
          <cell r="J504">
            <v>120</v>
          </cell>
          <cell r="U504">
            <v>1003</v>
          </cell>
          <cell r="V504">
            <v>120</v>
          </cell>
          <cell r="Y504">
            <v>860</v>
          </cell>
          <cell r="Z504">
            <v>120</v>
          </cell>
          <cell r="AD504">
            <v>120</v>
          </cell>
        </row>
        <row r="505">
          <cell r="A505">
            <v>505</v>
          </cell>
          <cell r="C505" t="str">
            <v>다이아몬드비트</v>
          </cell>
          <cell r="E505" t="str">
            <v>5 inch</v>
          </cell>
          <cell r="F505" t="str">
            <v>개</v>
          </cell>
          <cell r="J505">
            <v>250000</v>
          </cell>
          <cell r="W505">
            <v>1144</v>
          </cell>
          <cell r="X505">
            <v>250000</v>
          </cell>
          <cell r="Y505">
            <v>1004</v>
          </cell>
          <cell r="Z505">
            <v>267000</v>
          </cell>
          <cell r="AD505">
            <v>250000</v>
          </cell>
        </row>
        <row r="506">
          <cell r="A506">
            <v>506</v>
          </cell>
          <cell r="C506" t="str">
            <v>다이아몬드비트</v>
          </cell>
          <cell r="E506" t="str">
            <v>3 inch</v>
          </cell>
          <cell r="F506" t="str">
            <v>개</v>
          </cell>
          <cell r="J506">
            <v>125000</v>
          </cell>
          <cell r="W506">
            <v>1144</v>
          </cell>
          <cell r="X506">
            <v>180000</v>
          </cell>
          <cell r="Y506">
            <v>1004</v>
          </cell>
          <cell r="Z506">
            <v>125000</v>
          </cell>
          <cell r="AD506">
            <v>125000</v>
          </cell>
        </row>
        <row r="507">
          <cell r="A507">
            <v>507</v>
          </cell>
          <cell r="C507" t="str">
            <v>관보호용 PE판넬</v>
          </cell>
          <cell r="E507" t="str">
            <v>광케이블보호덮개</v>
          </cell>
          <cell r="F507" t="str">
            <v>개</v>
          </cell>
          <cell r="J507">
            <v>42900</v>
          </cell>
          <cell r="U507">
            <v>1019</v>
          </cell>
          <cell r="V507">
            <v>42900</v>
          </cell>
          <cell r="Y507">
            <v>1004</v>
          </cell>
          <cell r="Z507">
            <v>42900</v>
          </cell>
          <cell r="AD507">
            <v>42900</v>
          </cell>
        </row>
        <row r="508">
          <cell r="A508">
            <v>508</v>
          </cell>
          <cell r="C508" t="str">
            <v>발포지수제</v>
          </cell>
          <cell r="D508" t="str">
            <v>건조관로형</v>
          </cell>
          <cell r="E508" t="str">
            <v>Φ100mm용</v>
          </cell>
          <cell r="F508" t="str">
            <v>KIT</v>
          </cell>
          <cell r="J508">
            <v>24000</v>
          </cell>
          <cell r="U508">
            <v>912</v>
          </cell>
          <cell r="V508">
            <v>24000</v>
          </cell>
          <cell r="Y508">
            <v>727</v>
          </cell>
          <cell r="Z508">
            <v>24000</v>
          </cell>
          <cell r="AD508">
            <v>24000</v>
          </cell>
        </row>
        <row r="509">
          <cell r="A509">
            <v>509</v>
          </cell>
          <cell r="C509" t="str">
            <v>발포지수제</v>
          </cell>
          <cell r="D509" t="str">
            <v>유스관로형</v>
          </cell>
          <cell r="E509" t="str">
            <v>Φ100mm용</v>
          </cell>
          <cell r="F509" t="str">
            <v>KIT</v>
          </cell>
          <cell r="J509">
            <v>27000</v>
          </cell>
          <cell r="U509">
            <v>912</v>
          </cell>
          <cell r="V509">
            <v>27000</v>
          </cell>
          <cell r="Y509">
            <v>727</v>
          </cell>
          <cell r="Z509">
            <v>27000</v>
          </cell>
          <cell r="AD509">
            <v>27000</v>
          </cell>
        </row>
        <row r="510">
          <cell r="A510">
            <v>510</v>
          </cell>
          <cell r="J510">
            <v>0</v>
          </cell>
          <cell r="AD510">
            <v>0</v>
          </cell>
        </row>
        <row r="511">
          <cell r="A511">
            <v>511</v>
          </cell>
          <cell r="J511">
            <v>0</v>
          </cell>
          <cell r="AD511">
            <v>0</v>
          </cell>
        </row>
        <row r="512">
          <cell r="A512">
            <v>512</v>
          </cell>
          <cell r="C512" t="str">
            <v>C형 슬리브</v>
          </cell>
          <cell r="E512" t="str">
            <v>Φ80㎟</v>
          </cell>
          <cell r="F512" t="str">
            <v>개</v>
          </cell>
          <cell r="J512">
            <v>1500</v>
          </cell>
          <cell r="U512">
            <v>1019</v>
          </cell>
          <cell r="V512">
            <v>1500</v>
          </cell>
          <cell r="Y512">
            <v>860</v>
          </cell>
          <cell r="Z512">
            <v>1500</v>
          </cell>
          <cell r="AD512">
            <v>1500</v>
          </cell>
        </row>
        <row r="513">
          <cell r="A513">
            <v>513</v>
          </cell>
          <cell r="C513" t="str">
            <v>C형 슬리브</v>
          </cell>
          <cell r="E513" t="str">
            <v>Φ22㎟</v>
          </cell>
          <cell r="F513" t="str">
            <v>개</v>
          </cell>
          <cell r="J513">
            <v>550</v>
          </cell>
          <cell r="U513">
            <v>1019</v>
          </cell>
          <cell r="V513">
            <v>550</v>
          </cell>
          <cell r="Y513">
            <v>860</v>
          </cell>
          <cell r="Z513">
            <v>550</v>
          </cell>
          <cell r="AD513">
            <v>550</v>
          </cell>
        </row>
        <row r="514">
          <cell r="A514">
            <v>514</v>
          </cell>
          <cell r="J514">
            <v>0</v>
          </cell>
          <cell r="AD514">
            <v>0</v>
          </cell>
        </row>
        <row r="515">
          <cell r="A515">
            <v>515</v>
          </cell>
          <cell r="C515" t="str">
            <v>적벽돌</v>
          </cell>
          <cell r="E515" t="str">
            <v>A급 표준형</v>
          </cell>
          <cell r="F515" t="str">
            <v>개</v>
          </cell>
          <cell r="J515">
            <v>220</v>
          </cell>
          <cell r="U515">
            <v>282</v>
          </cell>
          <cell r="V515">
            <v>250</v>
          </cell>
          <cell r="W515">
            <v>332</v>
          </cell>
          <cell r="X515">
            <v>220</v>
          </cell>
          <cell r="Y515">
            <v>241</v>
          </cell>
          <cell r="Z515">
            <v>250</v>
          </cell>
          <cell r="AD515">
            <v>220</v>
          </cell>
        </row>
        <row r="516">
          <cell r="A516">
            <v>516</v>
          </cell>
          <cell r="J516">
            <v>0</v>
          </cell>
          <cell r="AD516">
            <v>0</v>
          </cell>
        </row>
        <row r="517">
          <cell r="A517">
            <v>517</v>
          </cell>
          <cell r="C517" t="str">
            <v>평철 밴드</v>
          </cell>
          <cell r="D517" t="str">
            <v>t=0.3mm</v>
          </cell>
          <cell r="E517" t="str">
            <v>50*900</v>
          </cell>
          <cell r="F517" t="str">
            <v>개</v>
          </cell>
          <cell r="J517">
            <v>2800</v>
          </cell>
          <cell r="AD517">
            <v>2800</v>
          </cell>
        </row>
        <row r="518">
          <cell r="A518">
            <v>518</v>
          </cell>
        </row>
        <row r="519">
          <cell r="A519">
            <v>519</v>
          </cell>
        </row>
        <row r="520">
          <cell r="A520">
            <v>520</v>
          </cell>
        </row>
        <row r="521">
          <cell r="A521">
            <v>521</v>
          </cell>
          <cell r="C521" t="str">
            <v>PVC용접봉</v>
          </cell>
          <cell r="E521" t="str">
            <v>25mm</v>
          </cell>
          <cell r="F521" t="str">
            <v>Kg</v>
          </cell>
          <cell r="J521">
            <v>1470</v>
          </cell>
          <cell r="U521">
            <v>815</v>
          </cell>
          <cell r="V521">
            <v>1470</v>
          </cell>
          <cell r="AD521">
            <v>1470</v>
          </cell>
        </row>
        <row r="522">
          <cell r="A522">
            <v>522</v>
          </cell>
          <cell r="J522">
            <v>0</v>
          </cell>
          <cell r="AD522">
            <v>0</v>
          </cell>
        </row>
        <row r="523">
          <cell r="A523">
            <v>523</v>
          </cell>
          <cell r="C523" t="str">
            <v>강관</v>
          </cell>
          <cell r="E523" t="str">
            <v>Φ125㎜백관</v>
          </cell>
          <cell r="F523" t="str">
            <v>본</v>
          </cell>
          <cell r="J523">
            <v>0</v>
          </cell>
          <cell r="U523">
            <v>490</v>
          </cell>
          <cell r="V523">
            <v>71334</v>
          </cell>
          <cell r="W523">
            <v>523</v>
          </cell>
          <cell r="X523">
            <v>69264</v>
          </cell>
          <cell r="Y523">
            <v>0</v>
          </cell>
          <cell r="Z523">
            <v>0</v>
          </cell>
          <cell r="AD523">
            <v>0</v>
          </cell>
        </row>
        <row r="524">
          <cell r="A524">
            <v>524</v>
          </cell>
          <cell r="C524" t="str">
            <v>강관</v>
          </cell>
          <cell r="E524" t="str">
            <v>Φ65㎜백관</v>
          </cell>
          <cell r="F524" t="str">
            <v>본</v>
          </cell>
          <cell r="J524">
            <v>0</v>
          </cell>
          <cell r="U524">
            <v>473</v>
          </cell>
          <cell r="V524">
            <v>3898</v>
          </cell>
          <cell r="Y524">
            <v>0</v>
          </cell>
          <cell r="Z524">
            <v>0</v>
          </cell>
          <cell r="AD524">
            <v>0</v>
          </cell>
        </row>
        <row r="525">
          <cell r="A525">
            <v>525</v>
          </cell>
          <cell r="J525">
            <v>0</v>
          </cell>
          <cell r="AD525">
            <v>0</v>
          </cell>
        </row>
        <row r="526">
          <cell r="A526">
            <v>526</v>
          </cell>
        </row>
        <row r="527">
          <cell r="A527">
            <v>527</v>
          </cell>
        </row>
        <row r="528">
          <cell r="A528">
            <v>528</v>
          </cell>
          <cell r="J528">
            <v>0</v>
          </cell>
          <cell r="AD528">
            <v>0</v>
          </cell>
        </row>
        <row r="529">
          <cell r="A529">
            <v>529</v>
          </cell>
          <cell r="J529">
            <v>0</v>
          </cell>
          <cell r="AD529">
            <v>0</v>
          </cell>
        </row>
        <row r="530">
          <cell r="A530">
            <v>530</v>
          </cell>
          <cell r="C530" t="str">
            <v xml:space="preserve">컨테이너 </v>
          </cell>
          <cell r="D530" t="str">
            <v>사무실용</v>
          </cell>
          <cell r="E530" t="str">
            <v>3m x 9m</v>
          </cell>
          <cell r="F530" t="str">
            <v>동</v>
          </cell>
          <cell r="J530">
            <v>2800000</v>
          </cell>
          <cell r="U530">
            <v>1174</v>
          </cell>
          <cell r="V530">
            <v>4100000</v>
          </cell>
          <cell r="W530">
            <v>400</v>
          </cell>
          <cell r="X530">
            <v>3300000</v>
          </cell>
          <cell r="Y530">
            <v>79</v>
          </cell>
          <cell r="Z530">
            <v>2800000</v>
          </cell>
          <cell r="AD530">
            <v>2800000</v>
          </cell>
        </row>
        <row r="531">
          <cell r="A531">
            <v>531</v>
          </cell>
          <cell r="C531" t="str">
            <v xml:space="preserve">컨테이너 </v>
          </cell>
          <cell r="D531" t="str">
            <v>창고용</v>
          </cell>
          <cell r="E531" t="str">
            <v>3m x 9m</v>
          </cell>
          <cell r="F531" t="str">
            <v>동</v>
          </cell>
          <cell r="J531">
            <v>2200000</v>
          </cell>
          <cell r="U531">
            <v>1174</v>
          </cell>
          <cell r="V531">
            <v>3000000</v>
          </cell>
          <cell r="W531">
            <v>400</v>
          </cell>
          <cell r="X531">
            <v>2900000</v>
          </cell>
          <cell r="Y531">
            <v>79</v>
          </cell>
          <cell r="Z531">
            <v>2200000</v>
          </cell>
          <cell r="AD531">
            <v>2200000</v>
          </cell>
        </row>
        <row r="532">
          <cell r="A532">
            <v>532</v>
          </cell>
          <cell r="J532">
            <v>0</v>
          </cell>
          <cell r="AD532">
            <v>0</v>
          </cell>
        </row>
        <row r="533">
          <cell r="A533">
            <v>533</v>
          </cell>
          <cell r="J533">
            <v>0</v>
          </cell>
          <cell r="AD533">
            <v>0</v>
          </cell>
        </row>
        <row r="534">
          <cell r="A534">
            <v>534</v>
          </cell>
          <cell r="J534">
            <v>0</v>
          </cell>
          <cell r="AD534">
            <v>0</v>
          </cell>
        </row>
        <row r="535">
          <cell r="A535">
            <v>535</v>
          </cell>
          <cell r="J535">
            <v>0</v>
          </cell>
          <cell r="AD535">
            <v>0</v>
          </cell>
        </row>
        <row r="536">
          <cell r="A536">
            <v>536</v>
          </cell>
          <cell r="J536">
            <v>0</v>
          </cell>
          <cell r="AD536">
            <v>0</v>
          </cell>
        </row>
        <row r="537">
          <cell r="A537">
            <v>537</v>
          </cell>
          <cell r="J537">
            <v>0</v>
          </cell>
          <cell r="AD537">
            <v>0</v>
          </cell>
        </row>
        <row r="538">
          <cell r="A538">
            <v>538</v>
          </cell>
          <cell r="J538">
            <v>0</v>
          </cell>
          <cell r="AD538">
            <v>0</v>
          </cell>
        </row>
        <row r="539">
          <cell r="A539">
            <v>539</v>
          </cell>
          <cell r="J539">
            <v>0</v>
          </cell>
          <cell r="AD539">
            <v>0</v>
          </cell>
        </row>
        <row r="540">
          <cell r="A540">
            <v>540</v>
          </cell>
          <cell r="J540">
            <v>0</v>
          </cell>
          <cell r="AD540">
            <v>0</v>
          </cell>
        </row>
        <row r="541">
          <cell r="A541">
            <v>541</v>
          </cell>
          <cell r="J541">
            <v>0</v>
          </cell>
          <cell r="AD541">
            <v>0</v>
          </cell>
        </row>
        <row r="542">
          <cell r="A542">
            <v>542</v>
          </cell>
          <cell r="J542">
            <v>0</v>
          </cell>
          <cell r="AD542">
            <v>0</v>
          </cell>
        </row>
        <row r="543">
          <cell r="A543">
            <v>543</v>
          </cell>
          <cell r="J543">
            <v>0</v>
          </cell>
          <cell r="AD543">
            <v>0</v>
          </cell>
        </row>
        <row r="544">
          <cell r="A544">
            <v>544</v>
          </cell>
          <cell r="J544">
            <v>0</v>
          </cell>
        </row>
        <row r="545">
          <cell r="A545">
            <v>545</v>
          </cell>
          <cell r="J545">
            <v>0</v>
          </cell>
        </row>
        <row r="546">
          <cell r="A546">
            <v>546</v>
          </cell>
          <cell r="J546">
            <v>0</v>
          </cell>
        </row>
        <row r="547">
          <cell r="A547">
            <v>547</v>
          </cell>
          <cell r="J547">
            <v>0</v>
          </cell>
        </row>
        <row r="548">
          <cell r="A548">
            <v>548</v>
          </cell>
          <cell r="J548">
            <v>0</v>
          </cell>
        </row>
        <row r="549">
          <cell r="A549">
            <v>549</v>
          </cell>
          <cell r="J549">
            <v>0</v>
          </cell>
        </row>
        <row r="550">
          <cell r="A550">
            <v>550</v>
          </cell>
          <cell r="J550">
            <v>0</v>
          </cell>
        </row>
        <row r="551">
          <cell r="A551">
            <v>551</v>
          </cell>
          <cell r="J551">
            <v>0</v>
          </cell>
        </row>
        <row r="552">
          <cell r="A552">
            <v>552</v>
          </cell>
          <cell r="J552">
            <v>0</v>
          </cell>
        </row>
        <row r="553">
          <cell r="A553">
            <v>553</v>
          </cell>
          <cell r="J553">
            <v>0</v>
          </cell>
        </row>
        <row r="554">
          <cell r="A554">
            <v>554</v>
          </cell>
          <cell r="J554">
            <v>0</v>
          </cell>
        </row>
        <row r="555">
          <cell r="A555">
            <v>555</v>
          </cell>
          <cell r="J555">
            <v>0</v>
          </cell>
        </row>
        <row r="556">
          <cell r="A556">
            <v>556</v>
          </cell>
          <cell r="J556">
            <v>0</v>
          </cell>
        </row>
        <row r="557">
          <cell r="A557">
            <v>557</v>
          </cell>
          <cell r="J557">
            <v>0</v>
          </cell>
        </row>
        <row r="558">
          <cell r="A558">
            <v>558</v>
          </cell>
          <cell r="J558">
            <v>0</v>
          </cell>
        </row>
        <row r="559">
          <cell r="A559">
            <v>559</v>
          </cell>
          <cell r="J559">
            <v>0</v>
          </cell>
        </row>
        <row r="560">
          <cell r="A560">
            <v>560</v>
          </cell>
          <cell r="J560">
            <v>0</v>
          </cell>
        </row>
        <row r="561">
          <cell r="A561">
            <v>561</v>
          </cell>
          <cell r="J561">
            <v>0</v>
          </cell>
        </row>
        <row r="562">
          <cell r="A562">
            <v>562</v>
          </cell>
          <cell r="J562">
            <v>0</v>
          </cell>
        </row>
        <row r="563">
          <cell r="A563">
            <v>563</v>
          </cell>
          <cell r="J563">
            <v>0</v>
          </cell>
        </row>
        <row r="564">
          <cell r="A564">
            <v>564</v>
          </cell>
          <cell r="J564">
            <v>0</v>
          </cell>
        </row>
        <row r="565">
          <cell r="A565">
            <v>565</v>
          </cell>
          <cell r="J565">
            <v>0</v>
          </cell>
        </row>
        <row r="566">
          <cell r="A566">
            <v>566</v>
          </cell>
          <cell r="J566">
            <v>0</v>
          </cell>
        </row>
        <row r="567">
          <cell r="A567">
            <v>567</v>
          </cell>
          <cell r="J567">
            <v>0</v>
          </cell>
        </row>
        <row r="568">
          <cell r="A568">
            <v>568</v>
          </cell>
          <cell r="J568">
            <v>0</v>
          </cell>
        </row>
        <row r="569">
          <cell r="A569">
            <v>569</v>
          </cell>
          <cell r="J569">
            <v>0</v>
          </cell>
        </row>
        <row r="570">
          <cell r="A570">
            <v>570</v>
          </cell>
          <cell r="J570">
            <v>0</v>
          </cell>
        </row>
        <row r="571">
          <cell r="A571">
            <v>571</v>
          </cell>
          <cell r="J571">
            <v>0</v>
          </cell>
        </row>
        <row r="572">
          <cell r="A572">
            <v>572</v>
          </cell>
          <cell r="J572">
            <v>0</v>
          </cell>
        </row>
        <row r="573">
          <cell r="A573">
            <v>573</v>
          </cell>
          <cell r="J573">
            <v>0</v>
          </cell>
        </row>
        <row r="574">
          <cell r="A574">
            <v>574</v>
          </cell>
          <cell r="J574">
            <v>0</v>
          </cell>
        </row>
        <row r="575">
          <cell r="A575">
            <v>575</v>
          </cell>
          <cell r="J575">
            <v>0</v>
          </cell>
        </row>
        <row r="576">
          <cell r="A576">
            <v>576</v>
          </cell>
          <cell r="J576">
            <v>0</v>
          </cell>
        </row>
        <row r="577">
          <cell r="A577">
            <v>577</v>
          </cell>
          <cell r="J577">
            <v>0</v>
          </cell>
        </row>
        <row r="578">
          <cell r="A578">
            <v>578</v>
          </cell>
          <cell r="J578">
            <v>0</v>
          </cell>
        </row>
        <row r="579">
          <cell r="A579">
            <v>579</v>
          </cell>
          <cell r="J579">
            <v>0</v>
          </cell>
        </row>
        <row r="580">
          <cell r="A580">
            <v>580</v>
          </cell>
          <cell r="J580">
            <v>0</v>
          </cell>
        </row>
        <row r="581">
          <cell r="A581">
            <v>581</v>
          </cell>
          <cell r="J581">
            <v>0</v>
          </cell>
        </row>
        <row r="582">
          <cell r="A582">
            <v>582</v>
          </cell>
          <cell r="J582">
            <v>0</v>
          </cell>
        </row>
        <row r="583">
          <cell r="A583">
            <v>583</v>
          </cell>
          <cell r="J583">
            <v>0</v>
          </cell>
        </row>
        <row r="584">
          <cell r="A584">
            <v>584</v>
          </cell>
          <cell r="J584">
            <v>0</v>
          </cell>
        </row>
        <row r="585">
          <cell r="A585">
            <v>585</v>
          </cell>
          <cell r="J585">
            <v>0</v>
          </cell>
        </row>
        <row r="586">
          <cell r="A586">
            <v>586</v>
          </cell>
          <cell r="J586">
            <v>0</v>
          </cell>
        </row>
        <row r="587">
          <cell r="A587">
            <v>587</v>
          </cell>
          <cell r="J587">
            <v>0</v>
          </cell>
        </row>
        <row r="588">
          <cell r="A588">
            <v>588</v>
          </cell>
          <cell r="J588">
            <v>0</v>
          </cell>
        </row>
        <row r="589">
          <cell r="A589">
            <v>589</v>
          </cell>
          <cell r="J589">
            <v>0</v>
          </cell>
        </row>
        <row r="590">
          <cell r="A590">
            <v>590</v>
          </cell>
          <cell r="J590">
            <v>0</v>
          </cell>
        </row>
        <row r="591">
          <cell r="A591">
            <v>591</v>
          </cell>
          <cell r="J591">
            <v>0</v>
          </cell>
        </row>
        <row r="592">
          <cell r="A592">
            <v>592</v>
          </cell>
          <cell r="J592">
            <v>0</v>
          </cell>
        </row>
        <row r="593">
          <cell r="A593">
            <v>593</v>
          </cell>
          <cell r="J593">
            <v>0</v>
          </cell>
        </row>
        <row r="594">
          <cell r="A594">
            <v>594</v>
          </cell>
          <cell r="J594">
            <v>0</v>
          </cell>
        </row>
        <row r="595">
          <cell r="A595">
            <v>595</v>
          </cell>
          <cell r="J595">
            <v>0</v>
          </cell>
        </row>
        <row r="596">
          <cell r="A596">
            <v>596</v>
          </cell>
          <cell r="J596">
            <v>0</v>
          </cell>
        </row>
        <row r="597">
          <cell r="A597">
            <v>597</v>
          </cell>
          <cell r="J597">
            <v>0</v>
          </cell>
        </row>
        <row r="598">
          <cell r="A598">
            <v>598</v>
          </cell>
          <cell r="J598">
            <v>0</v>
          </cell>
        </row>
        <row r="599">
          <cell r="A599">
            <v>599</v>
          </cell>
          <cell r="J599">
            <v>0</v>
          </cell>
        </row>
        <row r="600">
          <cell r="A600">
            <v>600</v>
          </cell>
          <cell r="J600">
            <v>0</v>
          </cell>
        </row>
        <row r="601">
          <cell r="A601">
            <v>601</v>
          </cell>
          <cell r="J601">
            <v>0</v>
          </cell>
        </row>
        <row r="602">
          <cell r="A602">
            <v>602</v>
          </cell>
          <cell r="J602">
            <v>0</v>
          </cell>
        </row>
        <row r="603">
          <cell r="A603">
            <v>603</v>
          </cell>
          <cell r="J603">
            <v>0</v>
          </cell>
        </row>
        <row r="604">
          <cell r="A604">
            <v>604</v>
          </cell>
          <cell r="J604">
            <v>0</v>
          </cell>
        </row>
        <row r="605">
          <cell r="A605">
            <v>605</v>
          </cell>
          <cell r="J605">
            <v>0</v>
          </cell>
        </row>
        <row r="606">
          <cell r="A606">
            <v>606</v>
          </cell>
          <cell r="J606">
            <v>0</v>
          </cell>
        </row>
        <row r="607">
          <cell r="A607">
            <v>607</v>
          </cell>
          <cell r="J607">
            <v>0</v>
          </cell>
        </row>
        <row r="608">
          <cell r="A608">
            <v>608</v>
          </cell>
          <cell r="J608">
            <v>0</v>
          </cell>
        </row>
        <row r="609">
          <cell r="A609">
            <v>609</v>
          </cell>
          <cell r="J609">
            <v>0</v>
          </cell>
        </row>
        <row r="610">
          <cell r="A610">
            <v>610</v>
          </cell>
          <cell r="J610">
            <v>0</v>
          </cell>
        </row>
        <row r="611">
          <cell r="A611">
            <v>611</v>
          </cell>
          <cell r="J611">
            <v>0</v>
          </cell>
        </row>
        <row r="612">
          <cell r="A612">
            <v>612</v>
          </cell>
          <cell r="J612">
            <v>0</v>
          </cell>
        </row>
        <row r="613">
          <cell r="A613">
            <v>613</v>
          </cell>
          <cell r="J613">
            <v>0</v>
          </cell>
        </row>
        <row r="614">
          <cell r="A614">
            <v>614</v>
          </cell>
          <cell r="J614">
            <v>0</v>
          </cell>
        </row>
        <row r="615">
          <cell r="A615">
            <v>615</v>
          </cell>
          <cell r="J615">
            <v>0</v>
          </cell>
        </row>
        <row r="616">
          <cell r="A616">
            <v>616</v>
          </cell>
          <cell r="J616">
            <v>0</v>
          </cell>
        </row>
        <row r="617">
          <cell r="A617">
            <v>617</v>
          </cell>
          <cell r="J617">
            <v>0</v>
          </cell>
        </row>
        <row r="618">
          <cell r="A618">
            <v>618</v>
          </cell>
          <cell r="J618">
            <v>0</v>
          </cell>
        </row>
        <row r="619">
          <cell r="A619">
            <v>619</v>
          </cell>
          <cell r="J619">
            <v>0</v>
          </cell>
        </row>
        <row r="620">
          <cell r="A620">
            <v>620</v>
          </cell>
          <cell r="J620">
            <v>0</v>
          </cell>
        </row>
        <row r="621">
          <cell r="A621">
            <v>621</v>
          </cell>
          <cell r="J621">
            <v>0</v>
          </cell>
        </row>
        <row r="622">
          <cell r="A622">
            <v>622</v>
          </cell>
          <cell r="J622">
            <v>0</v>
          </cell>
        </row>
        <row r="623">
          <cell r="A623">
            <v>623</v>
          </cell>
          <cell r="J623">
            <v>0</v>
          </cell>
        </row>
        <row r="624">
          <cell r="A624">
            <v>624</v>
          </cell>
          <cell r="J624">
            <v>0</v>
          </cell>
        </row>
        <row r="625">
          <cell r="A625">
            <v>625</v>
          </cell>
          <cell r="J625">
            <v>0</v>
          </cell>
        </row>
        <row r="626">
          <cell r="A626">
            <v>626</v>
          </cell>
          <cell r="J626">
            <v>0</v>
          </cell>
        </row>
        <row r="627">
          <cell r="A627">
            <v>627</v>
          </cell>
          <cell r="J627">
            <v>0</v>
          </cell>
        </row>
        <row r="628">
          <cell r="A628">
            <v>628</v>
          </cell>
          <cell r="J628">
            <v>0</v>
          </cell>
        </row>
        <row r="629">
          <cell r="A629">
            <v>629</v>
          </cell>
          <cell r="J629">
            <v>0</v>
          </cell>
        </row>
        <row r="630">
          <cell r="A630">
            <v>630</v>
          </cell>
          <cell r="J630">
            <v>0</v>
          </cell>
        </row>
        <row r="631">
          <cell r="A631">
            <v>631</v>
          </cell>
          <cell r="J631">
            <v>0</v>
          </cell>
        </row>
        <row r="632">
          <cell r="A632">
            <v>632</v>
          </cell>
          <cell r="J632">
            <v>0</v>
          </cell>
        </row>
        <row r="633">
          <cell r="A633">
            <v>633</v>
          </cell>
          <cell r="J633">
            <v>0</v>
          </cell>
        </row>
        <row r="634">
          <cell r="A634">
            <v>634</v>
          </cell>
          <cell r="J634">
            <v>0</v>
          </cell>
        </row>
        <row r="635">
          <cell r="A635">
            <v>635</v>
          </cell>
          <cell r="J635">
            <v>0</v>
          </cell>
        </row>
        <row r="636">
          <cell r="A636">
            <v>636</v>
          </cell>
          <cell r="J636">
            <v>0</v>
          </cell>
        </row>
        <row r="637">
          <cell r="A637">
            <v>637</v>
          </cell>
          <cell r="J637">
            <v>0</v>
          </cell>
        </row>
        <row r="638">
          <cell r="A638">
            <v>638</v>
          </cell>
          <cell r="J638">
            <v>0</v>
          </cell>
        </row>
        <row r="639">
          <cell r="A639">
            <v>639</v>
          </cell>
          <cell r="J639">
            <v>0</v>
          </cell>
        </row>
        <row r="640">
          <cell r="A640">
            <v>640</v>
          </cell>
          <cell r="J640">
            <v>0</v>
          </cell>
        </row>
        <row r="641">
          <cell r="A641">
            <v>641</v>
          </cell>
          <cell r="J641">
            <v>0</v>
          </cell>
        </row>
        <row r="642">
          <cell r="A642">
            <v>642</v>
          </cell>
          <cell r="J642">
            <v>0</v>
          </cell>
        </row>
        <row r="643">
          <cell r="A643">
            <v>643</v>
          </cell>
          <cell r="J643">
            <v>0</v>
          </cell>
        </row>
        <row r="644">
          <cell r="A644">
            <v>644</v>
          </cell>
          <cell r="J644">
            <v>0</v>
          </cell>
        </row>
        <row r="645">
          <cell r="A645">
            <v>645</v>
          </cell>
          <cell r="J645">
            <v>0</v>
          </cell>
        </row>
        <row r="646">
          <cell r="A646">
            <v>646</v>
          </cell>
          <cell r="J646">
            <v>0</v>
          </cell>
        </row>
        <row r="647">
          <cell r="A647">
            <v>647</v>
          </cell>
          <cell r="J647">
            <v>0</v>
          </cell>
        </row>
        <row r="648">
          <cell r="A648">
            <v>648</v>
          </cell>
          <cell r="J648">
            <v>0</v>
          </cell>
        </row>
        <row r="649">
          <cell r="A649">
            <v>649</v>
          </cell>
          <cell r="J649">
            <v>0</v>
          </cell>
        </row>
        <row r="650">
          <cell r="A650">
            <v>650</v>
          </cell>
          <cell r="J650">
            <v>0</v>
          </cell>
        </row>
        <row r="651">
          <cell r="A651">
            <v>651</v>
          </cell>
          <cell r="J651">
            <v>0</v>
          </cell>
        </row>
        <row r="652">
          <cell r="A652">
            <v>652</v>
          </cell>
          <cell r="J652">
            <v>0</v>
          </cell>
        </row>
        <row r="653">
          <cell r="A653">
            <v>653</v>
          </cell>
          <cell r="J653">
            <v>0</v>
          </cell>
        </row>
        <row r="654">
          <cell r="A654">
            <v>654</v>
          </cell>
          <cell r="J654">
            <v>0</v>
          </cell>
        </row>
        <row r="655">
          <cell r="A655">
            <v>655</v>
          </cell>
          <cell r="J655">
            <v>0</v>
          </cell>
        </row>
        <row r="656">
          <cell r="A656">
            <v>656</v>
          </cell>
          <cell r="J656">
            <v>0</v>
          </cell>
        </row>
        <row r="657">
          <cell r="A657">
            <v>657</v>
          </cell>
          <cell r="J657">
            <v>0</v>
          </cell>
        </row>
        <row r="658">
          <cell r="A658">
            <v>658</v>
          </cell>
          <cell r="J658">
            <v>0</v>
          </cell>
        </row>
        <row r="659">
          <cell r="A659">
            <v>659</v>
          </cell>
          <cell r="J659">
            <v>0</v>
          </cell>
        </row>
        <row r="660">
          <cell r="A660">
            <v>660</v>
          </cell>
          <cell r="J660">
            <v>0</v>
          </cell>
        </row>
        <row r="661">
          <cell r="A661">
            <v>661</v>
          </cell>
          <cell r="J661">
            <v>0</v>
          </cell>
        </row>
        <row r="662">
          <cell r="A662">
            <v>662</v>
          </cell>
          <cell r="J662">
            <v>0</v>
          </cell>
        </row>
        <row r="663">
          <cell r="A663">
            <v>663</v>
          </cell>
          <cell r="J663">
            <v>0</v>
          </cell>
        </row>
        <row r="664">
          <cell r="A664">
            <v>664</v>
          </cell>
          <cell r="J664">
            <v>0</v>
          </cell>
        </row>
        <row r="665">
          <cell r="A665">
            <v>665</v>
          </cell>
          <cell r="J665">
            <v>0</v>
          </cell>
        </row>
        <row r="666">
          <cell r="A666">
            <v>666</v>
          </cell>
          <cell r="J666">
            <v>0</v>
          </cell>
        </row>
        <row r="667">
          <cell r="A667">
            <v>667</v>
          </cell>
          <cell r="J667">
            <v>0</v>
          </cell>
        </row>
        <row r="668">
          <cell r="A668">
            <v>668</v>
          </cell>
          <cell r="J668">
            <v>0</v>
          </cell>
        </row>
        <row r="669">
          <cell r="A669">
            <v>669</v>
          </cell>
          <cell r="J669">
            <v>0</v>
          </cell>
        </row>
        <row r="670">
          <cell r="A670">
            <v>670</v>
          </cell>
          <cell r="J670">
            <v>0</v>
          </cell>
        </row>
        <row r="671">
          <cell r="A671">
            <v>671</v>
          </cell>
          <cell r="J671">
            <v>0</v>
          </cell>
        </row>
        <row r="672">
          <cell r="A672">
            <v>672</v>
          </cell>
          <cell r="J672">
            <v>0</v>
          </cell>
        </row>
        <row r="673">
          <cell r="A673">
            <v>673</v>
          </cell>
          <cell r="J673">
            <v>0</v>
          </cell>
        </row>
        <row r="674">
          <cell r="A674">
            <v>674</v>
          </cell>
          <cell r="J674">
            <v>0</v>
          </cell>
        </row>
        <row r="675">
          <cell r="A675">
            <v>675</v>
          </cell>
          <cell r="J675">
            <v>0</v>
          </cell>
        </row>
        <row r="676">
          <cell r="A676">
            <v>676</v>
          </cell>
          <cell r="J676">
            <v>0</v>
          </cell>
        </row>
        <row r="677">
          <cell r="A677">
            <v>677</v>
          </cell>
          <cell r="J677">
            <v>0</v>
          </cell>
        </row>
        <row r="678">
          <cell r="A678">
            <v>678</v>
          </cell>
          <cell r="J678">
            <v>0</v>
          </cell>
        </row>
        <row r="679">
          <cell r="A679">
            <v>679</v>
          </cell>
          <cell r="J679">
            <v>0</v>
          </cell>
        </row>
        <row r="680">
          <cell r="A680">
            <v>680</v>
          </cell>
          <cell r="J680">
            <v>0</v>
          </cell>
        </row>
        <row r="681">
          <cell r="A681">
            <v>681</v>
          </cell>
          <cell r="J681">
            <v>0</v>
          </cell>
        </row>
        <row r="682">
          <cell r="A682">
            <v>682</v>
          </cell>
          <cell r="J682">
            <v>0</v>
          </cell>
        </row>
        <row r="683">
          <cell r="A683">
            <v>683</v>
          </cell>
          <cell r="J683">
            <v>0</v>
          </cell>
        </row>
        <row r="684">
          <cell r="A684">
            <v>684</v>
          </cell>
          <cell r="J684">
            <v>0</v>
          </cell>
        </row>
        <row r="685">
          <cell r="A685">
            <v>685</v>
          </cell>
          <cell r="J685">
            <v>0</v>
          </cell>
        </row>
        <row r="686">
          <cell r="A686">
            <v>686</v>
          </cell>
          <cell r="J686">
            <v>0</v>
          </cell>
        </row>
        <row r="687">
          <cell r="A687">
            <v>687</v>
          </cell>
          <cell r="J687">
            <v>0</v>
          </cell>
        </row>
        <row r="688">
          <cell r="A688">
            <v>688</v>
          </cell>
          <cell r="J688">
            <v>0</v>
          </cell>
        </row>
        <row r="689">
          <cell r="A689">
            <v>689</v>
          </cell>
          <cell r="J689">
            <v>0</v>
          </cell>
        </row>
        <row r="690">
          <cell r="A690">
            <v>690</v>
          </cell>
          <cell r="J690">
            <v>0</v>
          </cell>
        </row>
        <row r="691">
          <cell r="A691">
            <v>691</v>
          </cell>
          <cell r="B691" t="str">
            <v/>
          </cell>
          <cell r="C691" t="str">
            <v/>
          </cell>
          <cell r="D691" t="str">
            <v/>
          </cell>
          <cell r="E691" t="str">
            <v/>
          </cell>
          <cell r="F691" t="str">
            <v/>
          </cell>
          <cell r="G691" t="str">
            <v/>
          </cell>
          <cell r="J691">
            <v>0</v>
          </cell>
        </row>
        <row r="692">
          <cell r="A692">
            <v>692</v>
          </cell>
          <cell r="B692" t="str">
            <v/>
          </cell>
          <cell r="C692" t="str">
            <v/>
          </cell>
          <cell r="D692" t="str">
            <v/>
          </cell>
          <cell r="E692" t="str">
            <v/>
          </cell>
          <cell r="F692" t="str">
            <v/>
          </cell>
          <cell r="G692" t="str">
            <v/>
          </cell>
          <cell r="J692">
            <v>0</v>
          </cell>
        </row>
        <row r="693">
          <cell r="A693">
            <v>693</v>
          </cell>
          <cell r="B693" t="str">
            <v/>
          </cell>
          <cell r="C693" t="str">
            <v/>
          </cell>
          <cell r="D693" t="str">
            <v/>
          </cell>
          <cell r="E693" t="str">
            <v/>
          </cell>
          <cell r="F693" t="str">
            <v/>
          </cell>
          <cell r="G693" t="str">
            <v/>
          </cell>
          <cell r="J693">
            <v>0</v>
          </cell>
        </row>
        <row r="694">
          <cell r="A694">
            <v>694</v>
          </cell>
          <cell r="B694" t="str">
            <v/>
          </cell>
          <cell r="C694" t="str">
            <v/>
          </cell>
          <cell r="D694" t="str">
            <v/>
          </cell>
          <cell r="E694" t="str">
            <v/>
          </cell>
          <cell r="F694" t="str">
            <v/>
          </cell>
          <cell r="G694" t="str">
            <v/>
          </cell>
          <cell r="J694">
            <v>0</v>
          </cell>
        </row>
        <row r="695">
          <cell r="A695">
            <v>695</v>
          </cell>
          <cell r="B695" t="str">
            <v/>
          </cell>
          <cell r="C695" t="str">
            <v/>
          </cell>
          <cell r="D695" t="str">
            <v/>
          </cell>
          <cell r="E695" t="str">
            <v/>
          </cell>
          <cell r="F695" t="str">
            <v/>
          </cell>
          <cell r="G695" t="str">
            <v/>
          </cell>
          <cell r="J695">
            <v>0</v>
          </cell>
        </row>
        <row r="696">
          <cell r="A696">
            <v>696</v>
          </cell>
          <cell r="B696" t="str">
            <v/>
          </cell>
          <cell r="C696" t="str">
            <v/>
          </cell>
          <cell r="D696" t="str">
            <v/>
          </cell>
          <cell r="E696" t="str">
            <v/>
          </cell>
          <cell r="F696" t="str">
            <v/>
          </cell>
          <cell r="G696" t="str">
            <v/>
          </cell>
          <cell r="J696">
            <v>0</v>
          </cell>
        </row>
        <row r="697">
          <cell r="A697">
            <v>697</v>
          </cell>
          <cell r="B697" t="str">
            <v/>
          </cell>
          <cell r="C697" t="str">
            <v/>
          </cell>
          <cell r="D697" t="str">
            <v/>
          </cell>
          <cell r="E697" t="str">
            <v/>
          </cell>
          <cell r="F697" t="str">
            <v/>
          </cell>
          <cell r="G697" t="str">
            <v/>
          </cell>
          <cell r="J697">
            <v>0</v>
          </cell>
        </row>
        <row r="698">
          <cell r="A698">
            <v>698</v>
          </cell>
          <cell r="B698" t="str">
            <v/>
          </cell>
          <cell r="C698" t="str">
            <v/>
          </cell>
          <cell r="D698" t="str">
            <v/>
          </cell>
          <cell r="E698" t="str">
            <v/>
          </cell>
          <cell r="F698" t="str">
            <v/>
          </cell>
          <cell r="G698" t="str">
            <v/>
          </cell>
          <cell r="J698">
            <v>0</v>
          </cell>
        </row>
        <row r="699">
          <cell r="A699">
            <v>699</v>
          </cell>
          <cell r="B699" t="str">
            <v/>
          </cell>
          <cell r="C699" t="str">
            <v/>
          </cell>
          <cell r="D699" t="str">
            <v/>
          </cell>
          <cell r="E699" t="str">
            <v/>
          </cell>
          <cell r="F699" t="str">
            <v/>
          </cell>
          <cell r="G699" t="str">
            <v/>
          </cell>
          <cell r="J699">
            <v>0</v>
          </cell>
        </row>
        <row r="700">
          <cell r="A700">
            <v>700</v>
          </cell>
        </row>
        <row r="701">
          <cell r="A701">
            <v>701</v>
          </cell>
          <cell r="B701">
            <v>0</v>
          </cell>
          <cell r="C701" t="str">
            <v>조합페인트(철재면)</v>
          </cell>
          <cell r="D701" t="str">
            <v>보통지</v>
          </cell>
          <cell r="E701" t="str">
            <v>황색 2회</v>
          </cell>
          <cell r="F701" t="str">
            <v>㎡</v>
          </cell>
          <cell r="G701" t="str">
            <v>일위대가</v>
          </cell>
          <cell r="H701">
            <v>7001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S701">
            <v>0</v>
          </cell>
        </row>
        <row r="702">
          <cell r="A702">
            <v>702</v>
          </cell>
          <cell r="B702">
            <v>0</v>
          </cell>
          <cell r="C702" t="str">
            <v>조합페인트(철재면)</v>
          </cell>
          <cell r="D702" t="str">
            <v>보통지</v>
          </cell>
          <cell r="E702" t="str">
            <v>청색 2회</v>
          </cell>
          <cell r="F702" t="str">
            <v>㎡</v>
          </cell>
          <cell r="G702" t="str">
            <v>일위대가</v>
          </cell>
          <cell r="H702">
            <v>7011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S702">
            <v>0</v>
          </cell>
        </row>
        <row r="703">
          <cell r="A703">
            <v>703</v>
          </cell>
          <cell r="B703">
            <v>0</v>
          </cell>
          <cell r="C703" t="str">
            <v>조합페인트(철재면)</v>
          </cell>
          <cell r="D703" t="str">
            <v>보통지</v>
          </cell>
          <cell r="E703" t="str">
            <v>황색 2+1회</v>
          </cell>
          <cell r="F703" t="str">
            <v>㎡</v>
          </cell>
          <cell r="G703" t="str">
            <v>일위대가</v>
          </cell>
          <cell r="H703">
            <v>7021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S703">
            <v>0</v>
          </cell>
        </row>
        <row r="704">
          <cell r="A704">
            <v>704</v>
          </cell>
          <cell r="B704">
            <v>0</v>
          </cell>
          <cell r="C704" t="str">
            <v>조합페인트(철재면)</v>
          </cell>
          <cell r="D704" t="str">
            <v>보통지</v>
          </cell>
          <cell r="E704" t="str">
            <v>청색 2+1회</v>
          </cell>
          <cell r="F704" t="str">
            <v>㎡</v>
          </cell>
          <cell r="G704" t="str">
            <v>일위대가</v>
          </cell>
          <cell r="H704">
            <v>7031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S704">
            <v>0</v>
          </cell>
        </row>
        <row r="705">
          <cell r="A705">
            <v>705</v>
          </cell>
          <cell r="B705">
            <v>0</v>
          </cell>
          <cell r="C705" t="str">
            <v>조합페인트(철재면)</v>
          </cell>
          <cell r="D705" t="str">
            <v>보통지</v>
          </cell>
          <cell r="E705" t="str">
            <v>황색 2+1+1회</v>
          </cell>
          <cell r="F705" t="str">
            <v>㎡</v>
          </cell>
          <cell r="G705" t="str">
            <v>일위대가</v>
          </cell>
          <cell r="H705">
            <v>7041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S705">
            <v>0</v>
          </cell>
        </row>
        <row r="706">
          <cell r="A706">
            <v>706</v>
          </cell>
          <cell r="B706">
            <v>0</v>
          </cell>
          <cell r="C706" t="str">
            <v>조합페인트(철재면)</v>
          </cell>
          <cell r="D706" t="str">
            <v>보통지</v>
          </cell>
          <cell r="E706" t="str">
            <v>2+1+1회</v>
          </cell>
          <cell r="F706" t="str">
            <v>㎡</v>
          </cell>
          <cell r="G706" t="str">
            <v>일위대가</v>
          </cell>
          <cell r="H706">
            <v>7051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S706">
            <v>0</v>
          </cell>
        </row>
        <row r="707">
          <cell r="A707">
            <v>707</v>
          </cell>
          <cell r="B707">
            <v>0</v>
          </cell>
          <cell r="C707" t="str">
            <v>조합페인트(철재면)</v>
          </cell>
          <cell r="D707" t="str">
            <v>보통지</v>
          </cell>
          <cell r="E707" t="str">
            <v>황색 2+1+1+1회</v>
          </cell>
          <cell r="F707" t="str">
            <v>㎡</v>
          </cell>
          <cell r="G707" t="str">
            <v>일위대가</v>
          </cell>
          <cell r="H707">
            <v>7061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S707">
            <v>0</v>
          </cell>
        </row>
        <row r="708">
          <cell r="A708">
            <v>708</v>
          </cell>
          <cell r="B708">
            <v>0</v>
          </cell>
          <cell r="C708" t="str">
            <v>조합페인트(철재면)</v>
          </cell>
          <cell r="D708" t="str">
            <v>보통지</v>
          </cell>
          <cell r="E708" t="str">
            <v>청색 2+1+1+1회</v>
          </cell>
          <cell r="F708" t="str">
            <v>㎡</v>
          </cell>
          <cell r="G708" t="str">
            <v>일위대가</v>
          </cell>
          <cell r="H708">
            <v>7071</v>
          </cell>
          <cell r="J708">
            <v>0</v>
          </cell>
          <cell r="K708">
            <v>0</v>
          </cell>
          <cell r="L708">
            <v>0</v>
          </cell>
          <cell r="S708">
            <v>0</v>
          </cell>
        </row>
        <row r="709">
          <cell r="A709">
            <v>709</v>
          </cell>
          <cell r="B709" t="e">
            <v>#REF!</v>
          </cell>
          <cell r="C709" t="e">
            <v>#REF!</v>
          </cell>
          <cell r="D709" t="e">
            <v>#REF!</v>
          </cell>
          <cell r="E709" t="e">
            <v>#REF!</v>
          </cell>
          <cell r="F709" t="e">
            <v>#REF!</v>
          </cell>
          <cell r="G709" t="str">
            <v>일위대가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S709">
            <v>0</v>
          </cell>
        </row>
        <row r="710">
          <cell r="A710">
            <v>710</v>
          </cell>
          <cell r="B710" t="e">
            <v>#REF!</v>
          </cell>
          <cell r="C710" t="e">
            <v>#REF!</v>
          </cell>
          <cell r="D710" t="e">
            <v>#REF!</v>
          </cell>
          <cell r="E710" t="e">
            <v>#REF!</v>
          </cell>
          <cell r="F710" t="e">
            <v>#REF!</v>
          </cell>
          <cell r="G710" t="str">
            <v>일위대가</v>
          </cell>
          <cell r="S710">
            <v>0</v>
          </cell>
        </row>
        <row r="711">
          <cell r="A711">
            <v>711</v>
          </cell>
          <cell r="B711">
            <v>0</v>
          </cell>
          <cell r="C711" t="str">
            <v>조합페인트(목재면)</v>
          </cell>
          <cell r="D711" t="str">
            <v>보통지</v>
          </cell>
          <cell r="E711" t="str">
            <v>백색 2회</v>
          </cell>
          <cell r="F711" t="str">
            <v>㎡</v>
          </cell>
          <cell r="G711" t="str">
            <v>일위대가</v>
          </cell>
          <cell r="H711">
            <v>7101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S711">
            <v>0</v>
          </cell>
        </row>
        <row r="712">
          <cell r="A712">
            <v>712</v>
          </cell>
          <cell r="B712">
            <v>0</v>
          </cell>
          <cell r="C712">
            <v>0</v>
          </cell>
          <cell r="D712">
            <v>0</v>
          </cell>
          <cell r="E712">
            <v>0</v>
          </cell>
          <cell r="F712">
            <v>0</v>
          </cell>
          <cell r="G712" t="str">
            <v>일위대가</v>
          </cell>
          <cell r="H712">
            <v>7111</v>
          </cell>
          <cell r="J712">
            <v>0</v>
          </cell>
          <cell r="K712">
            <v>0</v>
          </cell>
          <cell r="L712">
            <v>0</v>
          </cell>
          <cell r="S712">
            <v>0</v>
          </cell>
        </row>
        <row r="713">
          <cell r="A713">
            <v>713</v>
          </cell>
          <cell r="B713">
            <v>0</v>
          </cell>
          <cell r="C713" t="str">
            <v>조합페인트(목재면)</v>
          </cell>
          <cell r="D713" t="str">
            <v>보통지</v>
          </cell>
          <cell r="E713" t="str">
            <v>백색 1회</v>
          </cell>
          <cell r="F713" t="str">
            <v>㎡</v>
          </cell>
          <cell r="G713" t="str">
            <v>일위대가</v>
          </cell>
          <cell r="H713">
            <v>7121</v>
          </cell>
          <cell r="S713">
            <v>0</v>
          </cell>
        </row>
        <row r="714">
          <cell r="A714">
            <v>714</v>
          </cell>
          <cell r="B714">
            <v>0</v>
          </cell>
          <cell r="C714" t="str">
            <v>조합페인트(목재면)</v>
          </cell>
          <cell r="D714" t="str">
            <v>보통지</v>
          </cell>
          <cell r="E714" t="str">
            <v>흑색 1회</v>
          </cell>
          <cell r="F714" t="str">
            <v>㎡</v>
          </cell>
          <cell r="G714" t="str">
            <v>일위대가</v>
          </cell>
          <cell r="H714">
            <v>7131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S714">
            <v>0</v>
          </cell>
        </row>
        <row r="715">
          <cell r="A715">
            <v>715</v>
          </cell>
          <cell r="B715">
            <v>0</v>
          </cell>
          <cell r="C715" t="str">
            <v>녹막이페인트</v>
          </cell>
          <cell r="D715" t="str">
            <v>보통지</v>
          </cell>
          <cell r="E715" t="str">
            <v>2회</v>
          </cell>
          <cell r="F715" t="str">
            <v>㎡</v>
          </cell>
          <cell r="G715" t="str">
            <v>일위대가</v>
          </cell>
          <cell r="H715">
            <v>7141</v>
          </cell>
          <cell r="I715">
            <v>0</v>
          </cell>
          <cell r="J715">
            <v>1015</v>
          </cell>
          <cell r="K715">
            <v>2111</v>
          </cell>
          <cell r="L715">
            <v>42</v>
          </cell>
          <cell r="M715" t="str">
            <v>제 59호표</v>
          </cell>
          <cell r="S715">
            <v>0</v>
          </cell>
        </row>
        <row r="716">
          <cell r="A716">
            <v>716</v>
          </cell>
          <cell r="B716">
            <v>0</v>
          </cell>
          <cell r="C716" t="str">
            <v>녹막이페인트</v>
          </cell>
          <cell r="D716" t="str">
            <v>보통지</v>
          </cell>
          <cell r="E716" t="str">
            <v>1회</v>
          </cell>
          <cell r="F716" t="str">
            <v>㎡</v>
          </cell>
          <cell r="G716" t="str">
            <v>일위대가</v>
          </cell>
          <cell r="H716">
            <v>7151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S716">
            <v>0</v>
          </cell>
        </row>
        <row r="717">
          <cell r="A717">
            <v>717</v>
          </cell>
          <cell r="B717">
            <v>0</v>
          </cell>
          <cell r="C717" t="str">
            <v>몰  탈</v>
          </cell>
          <cell r="D717" t="str">
            <v>보통지</v>
          </cell>
          <cell r="E717" t="str">
            <v xml:space="preserve"> 1 : 3</v>
          </cell>
          <cell r="F717" t="str">
            <v>㎥</v>
          </cell>
          <cell r="G717" t="str">
            <v>일위대가</v>
          </cell>
          <cell r="H717">
            <v>1481</v>
          </cell>
          <cell r="I717">
            <v>0</v>
          </cell>
          <cell r="J717">
            <v>64280</v>
          </cell>
          <cell r="K717">
            <v>45031</v>
          </cell>
          <cell r="L717">
            <v>0</v>
          </cell>
          <cell r="M717" t="str">
            <v>제 21호표</v>
          </cell>
          <cell r="S717">
            <v>0</v>
          </cell>
        </row>
        <row r="718">
          <cell r="A718">
            <v>718</v>
          </cell>
          <cell r="B718">
            <v>0</v>
          </cell>
          <cell r="C718" t="str">
            <v>몰  탈</v>
          </cell>
          <cell r="D718" t="str">
            <v>B지역</v>
          </cell>
          <cell r="E718" t="str">
            <v xml:space="preserve"> 1 : 3</v>
          </cell>
          <cell r="F718" t="str">
            <v>㎥</v>
          </cell>
          <cell r="G718" t="str">
            <v>일위대가</v>
          </cell>
          <cell r="H718">
            <v>1484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S718">
            <v>0</v>
          </cell>
        </row>
        <row r="719">
          <cell r="A719">
            <v>719</v>
          </cell>
          <cell r="B719">
            <v>0</v>
          </cell>
          <cell r="C719" t="str">
            <v>모래기초다짐</v>
          </cell>
          <cell r="D719" t="str">
            <v>보통지</v>
          </cell>
          <cell r="E719" t="str">
            <v>t=10Cm</v>
          </cell>
          <cell r="F719" t="str">
            <v>㎥</v>
          </cell>
          <cell r="G719" t="str">
            <v>일위대가</v>
          </cell>
          <cell r="H719">
            <v>7281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S719">
            <v>0</v>
          </cell>
        </row>
        <row r="720">
          <cell r="A720">
            <v>720</v>
          </cell>
          <cell r="B720">
            <v>0</v>
          </cell>
          <cell r="C720" t="str">
            <v>모래기초다짐</v>
          </cell>
          <cell r="D720" t="str">
            <v>B지역</v>
          </cell>
          <cell r="E720" t="str">
            <v>t=10Cm</v>
          </cell>
          <cell r="F720" t="str">
            <v>㎥</v>
          </cell>
          <cell r="G720" t="str">
            <v>일위대가</v>
          </cell>
          <cell r="H720">
            <v>7282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S720">
            <v>0</v>
          </cell>
        </row>
        <row r="721">
          <cell r="A721">
            <v>721</v>
          </cell>
          <cell r="B721">
            <v>0</v>
          </cell>
          <cell r="C721" t="str">
            <v>조합페인트칠(철재면)</v>
          </cell>
          <cell r="D721" t="str">
            <v>보통지</v>
          </cell>
          <cell r="E721" t="str">
            <v>회색 2회</v>
          </cell>
          <cell r="F721" t="str">
            <v>㎡</v>
          </cell>
          <cell r="G721" t="str">
            <v>일위대가</v>
          </cell>
          <cell r="H721">
            <v>7161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S721">
            <v>0</v>
          </cell>
        </row>
        <row r="722">
          <cell r="A722">
            <v>722</v>
          </cell>
          <cell r="B722">
            <v>0</v>
          </cell>
          <cell r="C722" t="str">
            <v>P.P마대 만들기</v>
          </cell>
          <cell r="D722" t="str">
            <v>보통지</v>
          </cell>
          <cell r="E722" t="str">
            <v>45*70㎝</v>
          </cell>
          <cell r="F722" t="str">
            <v>㎥</v>
          </cell>
          <cell r="G722" t="str">
            <v>일위대가</v>
          </cell>
          <cell r="H722">
            <v>7251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S722">
            <v>0</v>
          </cell>
        </row>
        <row r="723">
          <cell r="A723">
            <v>723</v>
          </cell>
          <cell r="B723">
            <v>0</v>
          </cell>
          <cell r="C723" t="str">
            <v>P.P마대 만들기</v>
          </cell>
          <cell r="D723" t="str">
            <v>B지역</v>
          </cell>
          <cell r="E723" t="str">
            <v>45*70㎝</v>
          </cell>
          <cell r="F723" t="str">
            <v>㎥</v>
          </cell>
          <cell r="G723" t="str">
            <v>일위대가</v>
          </cell>
          <cell r="H723">
            <v>7253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S723">
            <v>0</v>
          </cell>
        </row>
        <row r="724">
          <cell r="A724">
            <v>724</v>
          </cell>
          <cell r="B724">
            <v>0</v>
          </cell>
          <cell r="C724" t="str">
            <v>이블형 돌망태 설치</v>
          </cell>
          <cell r="D724" t="str">
            <v>보통지</v>
          </cell>
          <cell r="E724" t="str">
            <v>H=40㎝</v>
          </cell>
          <cell r="F724" t="str">
            <v>㎡</v>
          </cell>
          <cell r="G724" t="str">
            <v>일위대가</v>
          </cell>
          <cell r="H724">
            <v>7261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S724">
            <v>0</v>
          </cell>
        </row>
        <row r="725">
          <cell r="A725">
            <v>725</v>
          </cell>
          <cell r="B725">
            <v>0</v>
          </cell>
          <cell r="C725" t="str">
            <v>나무말뚝박기</v>
          </cell>
          <cell r="D725" t="str">
            <v>보통지</v>
          </cell>
          <cell r="E725" t="str">
            <v>9할박기(ψ9*1.8m)</v>
          </cell>
          <cell r="F725" t="str">
            <v>개</v>
          </cell>
          <cell r="G725" t="str">
            <v>일위대가</v>
          </cell>
          <cell r="H725">
            <v>7270</v>
          </cell>
          <cell r="J725">
            <v>0</v>
          </cell>
          <cell r="K725">
            <v>0</v>
          </cell>
          <cell r="L725">
            <v>0</v>
          </cell>
          <cell r="S725">
            <v>0</v>
          </cell>
        </row>
        <row r="726">
          <cell r="A726">
            <v>726</v>
          </cell>
          <cell r="B726">
            <v>0</v>
          </cell>
          <cell r="C726" t="str">
            <v>나무말뚝박기</v>
          </cell>
          <cell r="D726" t="str">
            <v>A지역</v>
          </cell>
          <cell r="E726" t="str">
            <v>9할박기(ψ9*1.8m)</v>
          </cell>
          <cell r="F726" t="str">
            <v>개</v>
          </cell>
          <cell r="G726" t="str">
            <v>일위대가</v>
          </cell>
          <cell r="H726">
            <v>7271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S726">
            <v>0</v>
          </cell>
        </row>
        <row r="727">
          <cell r="A727">
            <v>727</v>
          </cell>
          <cell r="B727">
            <v>0</v>
          </cell>
          <cell r="C727" t="str">
            <v>셋트 앙카 취부</v>
          </cell>
          <cell r="D727" t="str">
            <v>보통지</v>
          </cell>
          <cell r="E727" t="str">
            <v>Φ16*150</v>
          </cell>
          <cell r="F727" t="str">
            <v>개소</v>
          </cell>
          <cell r="G727" t="str">
            <v>일위대가</v>
          </cell>
          <cell r="H727">
            <v>7301</v>
          </cell>
          <cell r="I727">
            <v>0</v>
          </cell>
          <cell r="J727">
            <v>2884</v>
          </cell>
          <cell r="K727">
            <v>4934</v>
          </cell>
          <cell r="L727">
            <v>0</v>
          </cell>
          <cell r="M727" t="str">
            <v>제 61호표</v>
          </cell>
          <cell r="S727">
            <v>0</v>
          </cell>
        </row>
        <row r="728">
          <cell r="A728">
            <v>728</v>
          </cell>
          <cell r="B728">
            <v>0</v>
          </cell>
          <cell r="C728" t="str">
            <v>강관 비계 설치</v>
          </cell>
          <cell r="D728" t="str">
            <v>보통지</v>
          </cell>
          <cell r="E728" t="str">
            <v>3개월</v>
          </cell>
          <cell r="F728" t="str">
            <v>㎡</v>
          </cell>
          <cell r="G728" t="str">
            <v>일위대가</v>
          </cell>
          <cell r="H728">
            <v>7311</v>
          </cell>
          <cell r="I728">
            <v>0</v>
          </cell>
          <cell r="J728">
            <v>651</v>
          </cell>
          <cell r="K728">
            <v>8046</v>
          </cell>
          <cell r="L728">
            <v>402</v>
          </cell>
          <cell r="S728">
            <v>0</v>
          </cell>
        </row>
        <row r="729">
          <cell r="A729">
            <v>729</v>
          </cell>
          <cell r="B729">
            <v>0</v>
          </cell>
          <cell r="C729" t="str">
            <v>잡철물제작설치</v>
          </cell>
          <cell r="D729" t="str">
            <v>보통지</v>
          </cell>
          <cell r="E729">
            <v>0</v>
          </cell>
          <cell r="F729" t="str">
            <v>톤</v>
          </cell>
          <cell r="G729" t="str">
            <v>일위대가</v>
          </cell>
          <cell r="H729">
            <v>7321</v>
          </cell>
          <cell r="I729">
            <v>0</v>
          </cell>
          <cell r="J729">
            <v>1947915</v>
          </cell>
          <cell r="K729">
            <v>2340722</v>
          </cell>
          <cell r="L729">
            <v>87656</v>
          </cell>
          <cell r="S729">
            <v>0</v>
          </cell>
        </row>
        <row r="730">
          <cell r="A730">
            <v>730</v>
          </cell>
          <cell r="B730">
            <v>0</v>
          </cell>
          <cell r="C730" t="str">
            <v>외장재설치</v>
          </cell>
          <cell r="D730" t="str">
            <v>보통지</v>
          </cell>
          <cell r="E730" t="str">
            <v>착색아연도강판T=0.5mm</v>
          </cell>
          <cell r="F730" t="str">
            <v>㎡</v>
          </cell>
          <cell r="G730" t="str">
            <v>일위대가</v>
          </cell>
          <cell r="H730">
            <v>7331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S730">
            <v>0</v>
          </cell>
        </row>
        <row r="731">
          <cell r="A731">
            <v>731</v>
          </cell>
          <cell r="B731">
            <v>0</v>
          </cell>
          <cell r="C731" t="str">
            <v>암면보온대설치</v>
          </cell>
          <cell r="D731" t="str">
            <v>보통지</v>
          </cell>
          <cell r="E731" t="str">
            <v>KSF 4701</v>
          </cell>
          <cell r="F731" t="str">
            <v>㎡</v>
          </cell>
          <cell r="G731" t="str">
            <v>일위대가</v>
          </cell>
          <cell r="H731">
            <v>7333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S731">
            <v>0</v>
          </cell>
        </row>
        <row r="732">
          <cell r="A732">
            <v>732</v>
          </cell>
          <cell r="B732">
            <v>0</v>
          </cell>
          <cell r="C732" t="str">
            <v>외장이음부방수처리</v>
          </cell>
          <cell r="D732" t="str">
            <v>보통지</v>
          </cell>
          <cell r="E732" t="str">
            <v>2회(KSF 4910)</v>
          </cell>
          <cell r="F732" t="str">
            <v>㎡</v>
          </cell>
          <cell r="G732" t="str">
            <v>일위대가</v>
          </cell>
          <cell r="H732">
            <v>7335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S732">
            <v>0</v>
          </cell>
        </row>
        <row r="733">
          <cell r="A733">
            <v>733</v>
          </cell>
          <cell r="B733">
            <v>0</v>
          </cell>
          <cell r="C733" t="str">
            <v>녹막이페인트</v>
          </cell>
          <cell r="D733" t="str">
            <v>A지역</v>
          </cell>
          <cell r="E733" t="str">
            <v>2회</v>
          </cell>
          <cell r="F733" t="str">
            <v>㎡</v>
          </cell>
          <cell r="G733" t="str">
            <v>일위대가</v>
          </cell>
          <cell r="H733">
            <v>7142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S733">
            <v>0</v>
          </cell>
        </row>
        <row r="734">
          <cell r="A734">
            <v>734</v>
          </cell>
          <cell r="B734">
            <v>0</v>
          </cell>
          <cell r="C734" t="str">
            <v>녹막이페인트</v>
          </cell>
          <cell r="D734" t="str">
            <v>B지역</v>
          </cell>
          <cell r="E734" t="str">
            <v>2회</v>
          </cell>
          <cell r="F734" t="str">
            <v>㎡</v>
          </cell>
          <cell r="G734" t="str">
            <v>일위대가</v>
          </cell>
          <cell r="H734">
            <v>7145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S734">
            <v>0</v>
          </cell>
        </row>
        <row r="735">
          <cell r="A735">
            <v>735</v>
          </cell>
          <cell r="B735">
            <v>0</v>
          </cell>
          <cell r="C735" t="str">
            <v>P.P마대 만들기</v>
          </cell>
          <cell r="D735" t="str">
            <v>A지역</v>
          </cell>
          <cell r="E735" t="str">
            <v>45*70㎝</v>
          </cell>
          <cell r="F735" t="str">
            <v>㎥</v>
          </cell>
          <cell r="G735" t="str">
            <v>일위대가</v>
          </cell>
          <cell r="H735">
            <v>7252</v>
          </cell>
          <cell r="J735">
            <v>0</v>
          </cell>
          <cell r="K735">
            <v>0</v>
          </cell>
          <cell r="L735">
            <v>0</v>
          </cell>
          <cell r="S735">
            <v>0</v>
          </cell>
        </row>
        <row r="736">
          <cell r="A736">
            <v>736</v>
          </cell>
          <cell r="B736">
            <v>0</v>
          </cell>
          <cell r="C736">
            <v>0</v>
          </cell>
          <cell r="D736">
            <v>0</v>
          </cell>
          <cell r="E736">
            <v>0</v>
          </cell>
          <cell r="F736">
            <v>0</v>
          </cell>
          <cell r="G736" t="str">
            <v>일위대가</v>
          </cell>
          <cell r="H736">
            <v>7254</v>
          </cell>
          <cell r="J736">
            <v>0</v>
          </cell>
          <cell r="K736">
            <v>0</v>
          </cell>
          <cell r="L736">
            <v>0</v>
          </cell>
          <cell r="S736">
            <v>0</v>
          </cell>
        </row>
        <row r="737">
          <cell r="A737">
            <v>737</v>
          </cell>
          <cell r="B737">
            <v>0</v>
          </cell>
          <cell r="C737" t="str">
            <v>이블형 돌망태 설치</v>
          </cell>
          <cell r="D737" t="str">
            <v>B지역</v>
          </cell>
          <cell r="E737" t="str">
            <v>H=40㎝</v>
          </cell>
          <cell r="F737" t="str">
            <v>㎡</v>
          </cell>
          <cell r="G737" t="str">
            <v>일위대가</v>
          </cell>
          <cell r="H737">
            <v>7265</v>
          </cell>
          <cell r="J737">
            <v>0</v>
          </cell>
          <cell r="K737">
            <v>0</v>
          </cell>
          <cell r="L737">
            <v>0</v>
          </cell>
          <cell r="S737">
            <v>0</v>
          </cell>
        </row>
        <row r="738">
          <cell r="A738">
            <v>738</v>
          </cell>
          <cell r="B738">
            <v>0</v>
          </cell>
          <cell r="C738" t="str">
            <v>나무말뚝박기</v>
          </cell>
          <cell r="D738" t="str">
            <v>B지역</v>
          </cell>
          <cell r="E738" t="str">
            <v>9할박기(ψ9*1.8m)</v>
          </cell>
          <cell r="F738" t="str">
            <v>개</v>
          </cell>
          <cell r="G738" t="str">
            <v>일위대가</v>
          </cell>
          <cell r="H738">
            <v>7272</v>
          </cell>
          <cell r="S738">
            <v>0</v>
          </cell>
        </row>
        <row r="739">
          <cell r="A739">
            <v>739</v>
          </cell>
          <cell r="B739" t="e">
            <v>#REF!</v>
          </cell>
          <cell r="C739" t="e">
            <v>#REF!</v>
          </cell>
          <cell r="D739" t="e">
            <v>#REF!</v>
          </cell>
          <cell r="E739" t="e">
            <v>#REF!</v>
          </cell>
          <cell r="F739" t="e">
            <v>#REF!</v>
          </cell>
          <cell r="G739" t="str">
            <v>일위대가</v>
          </cell>
          <cell r="J739">
            <v>0</v>
          </cell>
          <cell r="K739">
            <v>0</v>
          </cell>
          <cell r="L739">
            <v>0</v>
          </cell>
          <cell r="S739">
            <v>0</v>
          </cell>
        </row>
        <row r="740">
          <cell r="A740">
            <v>740</v>
          </cell>
          <cell r="B740" t="e">
            <v>#REF!</v>
          </cell>
          <cell r="C740" t="e">
            <v>#REF!</v>
          </cell>
          <cell r="D740" t="e">
            <v>#REF!</v>
          </cell>
          <cell r="E740" t="e">
            <v>#REF!</v>
          </cell>
          <cell r="F740" t="e">
            <v>#REF!</v>
          </cell>
          <cell r="G740" t="str">
            <v>일위대가</v>
          </cell>
          <cell r="J740">
            <v>0</v>
          </cell>
          <cell r="K740">
            <v>0</v>
          </cell>
          <cell r="L740">
            <v>0</v>
          </cell>
          <cell r="S740">
            <v>0</v>
          </cell>
        </row>
        <row r="741">
          <cell r="A741">
            <v>741</v>
          </cell>
          <cell r="B741">
            <v>0</v>
          </cell>
          <cell r="C741">
            <v>0</v>
          </cell>
          <cell r="D741">
            <v>0</v>
          </cell>
          <cell r="E741">
            <v>0</v>
          </cell>
          <cell r="F741">
            <v>0</v>
          </cell>
          <cell r="G741" t="str">
            <v>일위대가</v>
          </cell>
          <cell r="H741">
            <v>7372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S741">
            <v>0</v>
          </cell>
        </row>
        <row r="742">
          <cell r="A742">
            <v>742</v>
          </cell>
          <cell r="B742">
            <v>0</v>
          </cell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 t="str">
            <v>일위대가</v>
          </cell>
          <cell r="H742">
            <v>7373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S742">
            <v>0</v>
          </cell>
        </row>
        <row r="743">
          <cell r="A743">
            <v>743</v>
          </cell>
          <cell r="B743">
            <v>0</v>
          </cell>
          <cell r="C743">
            <v>0</v>
          </cell>
          <cell r="D743">
            <v>0</v>
          </cell>
          <cell r="E743">
            <v>0</v>
          </cell>
          <cell r="F743">
            <v>0</v>
          </cell>
          <cell r="G743" t="str">
            <v>일위대가</v>
          </cell>
          <cell r="H743">
            <v>7374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S743">
            <v>0</v>
          </cell>
        </row>
        <row r="744">
          <cell r="A744">
            <v>744</v>
          </cell>
          <cell r="B744">
            <v>0</v>
          </cell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 t="str">
            <v>일위대가</v>
          </cell>
          <cell r="H744">
            <v>7375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S744">
            <v>0</v>
          </cell>
        </row>
        <row r="745">
          <cell r="A745">
            <v>745</v>
          </cell>
          <cell r="B745" t="str">
            <v>조합페인트칠(CON'C면)</v>
          </cell>
          <cell r="C745" t="str">
            <v>바탕만들기포함</v>
          </cell>
          <cell r="D745" t="str">
            <v>보통지</v>
          </cell>
          <cell r="E745" t="str">
            <v>국방색 2+1회</v>
          </cell>
          <cell r="F745" t="str">
            <v>㎡</v>
          </cell>
          <cell r="G745" t="str">
            <v>일위대가</v>
          </cell>
          <cell r="H745">
            <v>7171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S745">
            <v>0</v>
          </cell>
        </row>
        <row r="746">
          <cell r="A746">
            <v>746</v>
          </cell>
          <cell r="B746">
            <v>0</v>
          </cell>
          <cell r="C746" t="str">
            <v>벽돌쌓기</v>
          </cell>
          <cell r="D746" t="str">
            <v>보통지</v>
          </cell>
          <cell r="E746" t="str">
            <v>표준형 2.0B</v>
          </cell>
          <cell r="F746" t="str">
            <v>㎡</v>
          </cell>
          <cell r="G746" t="str">
            <v>일위대가</v>
          </cell>
          <cell r="H746">
            <v>7273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S746">
            <v>0</v>
          </cell>
        </row>
        <row r="747">
          <cell r="A747">
            <v>747</v>
          </cell>
          <cell r="B747">
            <v>0</v>
          </cell>
          <cell r="C747" t="str">
            <v>잡석 기초다짐</v>
          </cell>
          <cell r="D747" t="str">
            <v>보통지</v>
          </cell>
          <cell r="E747" t="str">
            <v>T=9-15Cm</v>
          </cell>
          <cell r="F747" t="str">
            <v>㎥</v>
          </cell>
          <cell r="G747" t="str">
            <v>일위대가</v>
          </cell>
          <cell r="H747">
            <v>7276</v>
          </cell>
          <cell r="I747">
            <v>0</v>
          </cell>
          <cell r="J747">
            <v>13000</v>
          </cell>
          <cell r="K747">
            <v>27018</v>
          </cell>
          <cell r="L747">
            <v>0</v>
          </cell>
          <cell r="M747" t="str">
            <v>제 60호표</v>
          </cell>
          <cell r="S747">
            <v>0</v>
          </cell>
        </row>
        <row r="748">
          <cell r="A748">
            <v>748</v>
          </cell>
          <cell r="B748">
            <v>0</v>
          </cell>
          <cell r="C748" t="str">
            <v>흙쌓기및다지기</v>
          </cell>
          <cell r="D748" t="str">
            <v>보통지</v>
          </cell>
          <cell r="E748">
            <v>0</v>
          </cell>
          <cell r="F748" t="str">
            <v>㎥</v>
          </cell>
          <cell r="G748" t="str">
            <v>일위대가</v>
          </cell>
          <cell r="H748">
            <v>7277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S748">
            <v>0</v>
          </cell>
        </row>
        <row r="749">
          <cell r="A749">
            <v>749</v>
          </cell>
          <cell r="B749">
            <v>0</v>
          </cell>
          <cell r="C749" t="str">
            <v>돌쌓기뒷채움(조약돌)</v>
          </cell>
          <cell r="D749" t="str">
            <v>보통지</v>
          </cell>
          <cell r="E749" t="str">
            <v>T=9-15Cm</v>
          </cell>
          <cell r="F749" t="str">
            <v>㎡</v>
          </cell>
          <cell r="G749" t="str">
            <v>일위대가</v>
          </cell>
          <cell r="H749">
            <v>7341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S749">
            <v>0</v>
          </cell>
        </row>
        <row r="750">
          <cell r="A750">
            <v>750</v>
          </cell>
          <cell r="B750">
            <v>0</v>
          </cell>
          <cell r="C750" t="str">
            <v>돌쌓기뒷채움(조약돌)</v>
          </cell>
          <cell r="D750" t="str">
            <v>B지역</v>
          </cell>
          <cell r="E750" t="str">
            <v>T=9-15Cm</v>
          </cell>
          <cell r="F750" t="str">
            <v>㎡</v>
          </cell>
          <cell r="G750" t="str">
            <v>일위대가</v>
          </cell>
          <cell r="H750">
            <v>7345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S750">
            <v>0</v>
          </cell>
        </row>
        <row r="751">
          <cell r="A751">
            <v>751</v>
          </cell>
          <cell r="B751" t="str">
            <v>콘크리트 타설</v>
          </cell>
          <cell r="C751" t="str">
            <v>(Φ40mm급)</v>
          </cell>
          <cell r="D751" t="str">
            <v>보통지</v>
          </cell>
          <cell r="E751" t="str">
            <v>소형구조물(δck=100㎏/㎠)</v>
          </cell>
          <cell r="F751" t="str">
            <v>㎥</v>
          </cell>
          <cell r="G751" t="str">
            <v>일위대가</v>
          </cell>
          <cell r="H751">
            <v>1251</v>
          </cell>
          <cell r="I751">
            <v>0</v>
          </cell>
          <cell r="J751">
            <v>38401</v>
          </cell>
          <cell r="K751">
            <v>160774</v>
          </cell>
          <cell r="L751">
            <v>0</v>
          </cell>
          <cell r="M751" t="str">
            <v>제 17호표</v>
          </cell>
          <cell r="S751">
            <v>0</v>
          </cell>
        </row>
        <row r="752">
          <cell r="A752">
            <v>752</v>
          </cell>
          <cell r="B752" t="str">
            <v>콘크리트 타설</v>
          </cell>
          <cell r="C752" t="str">
            <v>(Φ40mm급)</v>
          </cell>
          <cell r="D752" t="str">
            <v>B지역</v>
          </cell>
          <cell r="E752" t="str">
            <v>소형구조물(δck=100㎏/㎠)</v>
          </cell>
          <cell r="F752" t="str">
            <v>㎥</v>
          </cell>
          <cell r="G752" t="str">
            <v>일위대가</v>
          </cell>
          <cell r="H752">
            <v>1254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S752">
            <v>0</v>
          </cell>
        </row>
        <row r="753">
          <cell r="A753">
            <v>753</v>
          </cell>
          <cell r="B753">
            <v>0</v>
          </cell>
          <cell r="C753" t="str">
            <v>석축헐기</v>
          </cell>
          <cell r="D753" t="str">
            <v>보통지</v>
          </cell>
          <cell r="E753" t="str">
            <v>찰쌓기</v>
          </cell>
          <cell r="F753" t="str">
            <v>㎡</v>
          </cell>
          <cell r="G753" t="str">
            <v>일위대가</v>
          </cell>
          <cell r="H753">
            <v>7351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S753">
            <v>0</v>
          </cell>
        </row>
        <row r="754">
          <cell r="A754">
            <v>754</v>
          </cell>
          <cell r="B754">
            <v>0</v>
          </cell>
          <cell r="C754" t="str">
            <v>석축헐기</v>
          </cell>
          <cell r="D754" t="str">
            <v>B지역</v>
          </cell>
          <cell r="E754" t="str">
            <v>찰쌓기</v>
          </cell>
          <cell r="F754" t="str">
            <v>㎡</v>
          </cell>
          <cell r="G754" t="str">
            <v>일위대가</v>
          </cell>
          <cell r="H754">
            <v>7355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S754">
            <v>0</v>
          </cell>
        </row>
        <row r="755">
          <cell r="A755">
            <v>755</v>
          </cell>
          <cell r="B755" t="str">
            <v>조합페인트칠(CON'C면)</v>
          </cell>
          <cell r="C755" t="str">
            <v>바탕만들기포함</v>
          </cell>
          <cell r="D755" t="str">
            <v>B지역</v>
          </cell>
          <cell r="E755" t="str">
            <v>국방색 2+1회</v>
          </cell>
          <cell r="F755" t="str">
            <v>㎡</v>
          </cell>
          <cell r="G755" t="str">
            <v>일위대가</v>
          </cell>
          <cell r="H755">
            <v>7175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S755">
            <v>0</v>
          </cell>
        </row>
        <row r="756">
          <cell r="A756">
            <v>756</v>
          </cell>
          <cell r="B756">
            <v>0</v>
          </cell>
          <cell r="C756" t="str">
            <v>잡석 기초다짐</v>
          </cell>
          <cell r="D756" t="str">
            <v>B지역</v>
          </cell>
          <cell r="E756" t="str">
            <v>T=9-15Cm</v>
          </cell>
          <cell r="F756" t="str">
            <v>㎥</v>
          </cell>
          <cell r="G756" t="str">
            <v>일위대가</v>
          </cell>
          <cell r="H756">
            <v>7278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S756">
            <v>0</v>
          </cell>
        </row>
        <row r="757">
          <cell r="A757">
            <v>757</v>
          </cell>
          <cell r="B757">
            <v>0</v>
          </cell>
          <cell r="C757" t="str">
            <v>흙쌓기및다지기</v>
          </cell>
          <cell r="D757" t="str">
            <v>보통지</v>
          </cell>
          <cell r="E757" t="str">
            <v>B지역</v>
          </cell>
          <cell r="F757" t="str">
            <v>㎥</v>
          </cell>
          <cell r="G757" t="str">
            <v>일위대가</v>
          </cell>
          <cell r="H757">
            <v>7279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S757">
            <v>0</v>
          </cell>
        </row>
        <row r="758">
          <cell r="A758">
            <v>758</v>
          </cell>
          <cell r="B758">
            <v>0</v>
          </cell>
          <cell r="C758" t="str">
            <v>셋트 앙카 취부</v>
          </cell>
          <cell r="D758" t="str">
            <v>A지역</v>
          </cell>
          <cell r="E758" t="str">
            <v>Φ16*150</v>
          </cell>
          <cell r="F758" t="str">
            <v>개소</v>
          </cell>
          <cell r="G758" t="str">
            <v>일위대가</v>
          </cell>
          <cell r="H758">
            <v>7302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S758">
            <v>0</v>
          </cell>
        </row>
        <row r="759">
          <cell r="A759">
            <v>759</v>
          </cell>
          <cell r="B759">
            <v>0</v>
          </cell>
          <cell r="C759" t="str">
            <v>강관 비계 설치</v>
          </cell>
          <cell r="D759" t="str">
            <v>A지역</v>
          </cell>
          <cell r="E759" t="str">
            <v>3개월</v>
          </cell>
          <cell r="F759" t="str">
            <v>㎡</v>
          </cell>
          <cell r="G759" t="str">
            <v>일위대가</v>
          </cell>
          <cell r="H759">
            <v>7312</v>
          </cell>
        </row>
        <row r="760">
          <cell r="A760">
            <v>760</v>
          </cell>
          <cell r="B760">
            <v>0</v>
          </cell>
          <cell r="C760" t="str">
            <v>잡철물제작설치</v>
          </cell>
          <cell r="D760" t="str">
            <v>보통지</v>
          </cell>
          <cell r="E760" t="str">
            <v>A지역</v>
          </cell>
          <cell r="F760" t="str">
            <v>톤</v>
          </cell>
          <cell r="G760" t="str">
            <v>일위대가</v>
          </cell>
          <cell r="H760">
            <v>7322</v>
          </cell>
        </row>
        <row r="761">
          <cell r="A761">
            <v>761</v>
          </cell>
          <cell r="B761">
            <v>0</v>
          </cell>
          <cell r="C761" t="str">
            <v>외장재설치</v>
          </cell>
          <cell r="D761" t="str">
            <v>B지역</v>
          </cell>
          <cell r="E761" t="str">
            <v>착색아연도강판T=0.5mm</v>
          </cell>
          <cell r="F761" t="str">
            <v>㎡</v>
          </cell>
          <cell r="G761" t="str">
            <v>일위대가</v>
          </cell>
          <cell r="H761">
            <v>7332</v>
          </cell>
        </row>
        <row r="762">
          <cell r="A762">
            <v>762</v>
          </cell>
          <cell r="B762">
            <v>0</v>
          </cell>
          <cell r="C762" t="str">
            <v>암면보온대설치</v>
          </cell>
          <cell r="D762" t="str">
            <v>B지역</v>
          </cell>
          <cell r="E762" t="str">
            <v>KSF 4701</v>
          </cell>
          <cell r="F762" t="str">
            <v>㎡</v>
          </cell>
          <cell r="G762" t="str">
            <v>일위대가</v>
          </cell>
          <cell r="H762">
            <v>7334</v>
          </cell>
        </row>
        <row r="763">
          <cell r="A763">
            <v>763</v>
          </cell>
          <cell r="B763">
            <v>0</v>
          </cell>
          <cell r="C763" t="str">
            <v>외장이음부방수처리</v>
          </cell>
          <cell r="D763" t="str">
            <v>B지역</v>
          </cell>
          <cell r="E763" t="str">
            <v>2회(KSF 4910)</v>
          </cell>
          <cell r="F763" t="str">
            <v>㎡</v>
          </cell>
          <cell r="G763" t="str">
            <v>일위대가</v>
          </cell>
          <cell r="H763">
            <v>7336</v>
          </cell>
        </row>
        <row r="764">
          <cell r="A764">
            <v>764</v>
          </cell>
          <cell r="B764">
            <v>0</v>
          </cell>
          <cell r="C764" t="str">
            <v>벽돌쌓기</v>
          </cell>
          <cell r="D764" t="str">
            <v>B지역</v>
          </cell>
          <cell r="E764" t="str">
            <v>표준형 2.0B</v>
          </cell>
          <cell r="F764" t="str">
            <v>㎡</v>
          </cell>
          <cell r="G764" t="str">
            <v>일위대가</v>
          </cell>
          <cell r="H764">
            <v>7274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S764">
            <v>0</v>
          </cell>
        </row>
        <row r="765">
          <cell r="A765">
            <v>765</v>
          </cell>
          <cell r="B765" t="e">
            <v>#REF!</v>
          </cell>
          <cell r="C765" t="e">
            <v>#REF!</v>
          </cell>
          <cell r="D765" t="e">
            <v>#REF!</v>
          </cell>
          <cell r="E765" t="e">
            <v>#REF!</v>
          </cell>
          <cell r="F765" t="e">
            <v>#REF!</v>
          </cell>
          <cell r="G765" t="str">
            <v>일위대가</v>
          </cell>
          <cell r="I765">
            <v>0</v>
          </cell>
          <cell r="J765">
            <v>47371</v>
          </cell>
          <cell r="K765">
            <v>160774</v>
          </cell>
          <cell r="L765">
            <v>0</v>
          </cell>
          <cell r="S765">
            <v>0</v>
          </cell>
        </row>
        <row r="766">
          <cell r="A766">
            <v>766</v>
          </cell>
          <cell r="B766" t="e">
            <v>#REF!</v>
          </cell>
          <cell r="C766" t="e">
            <v>#REF!</v>
          </cell>
          <cell r="D766" t="e">
            <v>#REF!</v>
          </cell>
          <cell r="E766" t="e">
            <v>#REF!</v>
          </cell>
          <cell r="F766" t="e">
            <v>#REF!</v>
          </cell>
          <cell r="G766" t="str">
            <v>일위대가</v>
          </cell>
        </row>
        <row r="767">
          <cell r="A767">
            <v>767</v>
          </cell>
          <cell r="B767" t="str">
            <v>합판거푸집(6회)</v>
          </cell>
          <cell r="C767" t="str">
            <v>철선제외</v>
          </cell>
          <cell r="D767" t="str">
            <v>보통지</v>
          </cell>
          <cell r="E767" t="str">
            <v>소형구조물</v>
          </cell>
          <cell r="F767" t="str">
            <v>㎥</v>
          </cell>
          <cell r="G767" t="str">
            <v>일위대가</v>
          </cell>
          <cell r="H767">
            <v>1461</v>
          </cell>
          <cell r="I767">
            <v>0</v>
          </cell>
          <cell r="J767">
            <v>5401</v>
          </cell>
          <cell r="K767">
            <v>14738</v>
          </cell>
          <cell r="L767">
            <v>0</v>
          </cell>
          <cell r="M767" t="str">
            <v>제 20호표</v>
          </cell>
          <cell r="S767">
            <v>0.39</v>
          </cell>
        </row>
        <row r="768">
          <cell r="A768">
            <v>768</v>
          </cell>
          <cell r="B768" t="str">
            <v>합판거푸집(6회)</v>
          </cell>
          <cell r="C768" t="str">
            <v>철선제외</v>
          </cell>
          <cell r="D768" t="str">
            <v>B지역</v>
          </cell>
          <cell r="E768" t="str">
            <v>소형구조물</v>
          </cell>
          <cell r="F768" t="str">
            <v>㎥</v>
          </cell>
          <cell r="G768" t="str">
            <v>일위대가</v>
          </cell>
          <cell r="H768">
            <v>1464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S768">
            <v>0</v>
          </cell>
        </row>
        <row r="769">
          <cell r="A769">
            <v>769</v>
          </cell>
          <cell r="B769" t="e">
            <v>#REF!</v>
          </cell>
          <cell r="C769" t="e">
            <v>#REF!</v>
          </cell>
          <cell r="D769" t="e">
            <v>#REF!</v>
          </cell>
          <cell r="E769" t="e">
            <v>#REF!</v>
          </cell>
          <cell r="F769" t="e">
            <v>#REF!</v>
          </cell>
          <cell r="G769" t="str">
            <v>일위대가</v>
          </cell>
        </row>
        <row r="770">
          <cell r="A770">
            <v>770</v>
          </cell>
          <cell r="B770">
            <v>0</v>
          </cell>
          <cell r="C770" t="str">
            <v>벽돌쌓기</v>
          </cell>
          <cell r="D770" t="str">
            <v>A지역</v>
          </cell>
          <cell r="E770" t="str">
            <v>표준형 2.0B</v>
          </cell>
          <cell r="F770" t="str">
            <v>㎡</v>
          </cell>
          <cell r="G770" t="str">
            <v>일위대가</v>
          </cell>
          <cell r="H770">
            <v>7286</v>
          </cell>
        </row>
        <row r="771">
          <cell r="A771">
            <v>771</v>
          </cell>
          <cell r="B771">
            <v>0</v>
          </cell>
          <cell r="C771" t="str">
            <v>잡석 기초다짐</v>
          </cell>
          <cell r="D771" t="str">
            <v>A지역</v>
          </cell>
          <cell r="E771" t="str">
            <v>T=9-15Cm</v>
          </cell>
          <cell r="F771" t="str">
            <v>㎥</v>
          </cell>
          <cell r="G771" t="str">
            <v>일위대가</v>
          </cell>
          <cell r="H771">
            <v>7287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S771">
            <v>0</v>
          </cell>
        </row>
        <row r="772">
          <cell r="A772">
            <v>772</v>
          </cell>
          <cell r="B772">
            <v>0</v>
          </cell>
          <cell r="C772" t="str">
            <v>모래기초다짐</v>
          </cell>
          <cell r="D772" t="str">
            <v>A지역</v>
          </cell>
          <cell r="E772" t="str">
            <v>t=10Cm</v>
          </cell>
          <cell r="F772" t="str">
            <v>㎥</v>
          </cell>
          <cell r="G772" t="str">
            <v>일위대가</v>
          </cell>
          <cell r="H772">
            <v>7288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S772">
            <v>0</v>
          </cell>
        </row>
        <row r="773">
          <cell r="A773">
            <v>773</v>
          </cell>
          <cell r="B773">
            <v>0</v>
          </cell>
          <cell r="C773" t="str">
            <v>흙쌓기및다지기</v>
          </cell>
          <cell r="D773" t="str">
            <v>보통지</v>
          </cell>
          <cell r="E773" t="str">
            <v>A지역</v>
          </cell>
          <cell r="F773" t="str">
            <v>㎥</v>
          </cell>
          <cell r="G773" t="str">
            <v>일위대가</v>
          </cell>
          <cell r="H773">
            <v>7289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S773">
            <v>0</v>
          </cell>
        </row>
        <row r="774">
          <cell r="A774">
            <v>774</v>
          </cell>
          <cell r="B774">
            <v>0</v>
          </cell>
          <cell r="C774" t="str">
            <v>돌쌓기뒷채움(조약돌)</v>
          </cell>
          <cell r="D774" t="str">
            <v>A지역</v>
          </cell>
          <cell r="E774" t="str">
            <v>T=9-15Cm</v>
          </cell>
          <cell r="F774" t="str">
            <v>㎡</v>
          </cell>
          <cell r="G774" t="str">
            <v>일위대가</v>
          </cell>
          <cell r="H774">
            <v>7342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S774">
            <v>0</v>
          </cell>
        </row>
        <row r="775">
          <cell r="A775">
            <v>775</v>
          </cell>
          <cell r="B775">
            <v>0</v>
          </cell>
          <cell r="C775" t="str">
            <v>몰  탈</v>
          </cell>
          <cell r="D775" t="str">
            <v>A지역</v>
          </cell>
          <cell r="E775" t="str">
            <v xml:space="preserve"> 1 : 3</v>
          </cell>
          <cell r="F775" t="str">
            <v>㎥</v>
          </cell>
          <cell r="G775" t="str">
            <v>일위대가</v>
          </cell>
          <cell r="H775">
            <v>1483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S775">
            <v>0</v>
          </cell>
        </row>
        <row r="776">
          <cell r="A776">
            <v>776</v>
          </cell>
          <cell r="B776">
            <v>0</v>
          </cell>
          <cell r="C776" t="str">
            <v>외장이음부방수처리</v>
          </cell>
          <cell r="D776" t="str">
            <v>A지역</v>
          </cell>
          <cell r="E776" t="str">
            <v>2회(KSF 4910)</v>
          </cell>
          <cell r="F776" t="str">
            <v>㎡</v>
          </cell>
          <cell r="G776" t="str">
            <v>일위대가</v>
          </cell>
          <cell r="H776">
            <v>7371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S776">
            <v>0</v>
          </cell>
        </row>
        <row r="777">
          <cell r="A777">
            <v>777</v>
          </cell>
          <cell r="B777" t="str">
            <v>합판거푸집(6회)</v>
          </cell>
          <cell r="C777" t="str">
            <v>철선제외</v>
          </cell>
          <cell r="D777" t="str">
            <v>A지역</v>
          </cell>
          <cell r="E777" t="str">
            <v>소형구조물</v>
          </cell>
          <cell r="F777" t="str">
            <v>㎥</v>
          </cell>
          <cell r="G777" t="str">
            <v>일위대가</v>
          </cell>
          <cell r="H777">
            <v>1463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S777">
            <v>0</v>
          </cell>
        </row>
        <row r="778">
          <cell r="A778">
            <v>778</v>
          </cell>
          <cell r="B778" t="e">
            <v>#REF!</v>
          </cell>
          <cell r="C778" t="e">
            <v>#REF!</v>
          </cell>
          <cell r="D778" t="e">
            <v>#REF!</v>
          </cell>
          <cell r="E778" t="e">
            <v>#REF!</v>
          </cell>
          <cell r="F778" t="e">
            <v>#REF!</v>
          </cell>
          <cell r="G778" t="str">
            <v>일위대가</v>
          </cell>
        </row>
        <row r="779">
          <cell r="A779">
            <v>779</v>
          </cell>
          <cell r="B779" t="str">
            <v>조합페인트칠(CON'C면)</v>
          </cell>
          <cell r="C779" t="str">
            <v>바탕만들기포함</v>
          </cell>
          <cell r="D779" t="str">
            <v>A지역</v>
          </cell>
          <cell r="E779" t="str">
            <v>국방색 2+1회</v>
          </cell>
          <cell r="F779" t="str">
            <v>㎡</v>
          </cell>
          <cell r="G779" t="str">
            <v>일위대가</v>
          </cell>
          <cell r="H779">
            <v>7172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S779">
            <v>0</v>
          </cell>
        </row>
        <row r="780">
          <cell r="A780">
            <v>780</v>
          </cell>
          <cell r="B780" t="str">
            <v>콘크리트 타설</v>
          </cell>
          <cell r="C780" t="str">
            <v>(Φ40mm급)</v>
          </cell>
          <cell r="D780" t="str">
            <v>A지역</v>
          </cell>
          <cell r="E780" t="str">
            <v>소형구조물(δck=100㎏/㎠)</v>
          </cell>
          <cell r="F780" t="str">
            <v>㎥</v>
          </cell>
          <cell r="G780" t="str">
            <v>일위대가</v>
          </cell>
          <cell r="H780">
            <v>1253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S780">
            <v>0</v>
          </cell>
        </row>
        <row r="781">
          <cell r="A781">
            <v>781</v>
          </cell>
          <cell r="B781">
            <v>0</v>
          </cell>
          <cell r="C781" t="str">
            <v>돌쌓기뒷채움(조약돌)</v>
          </cell>
          <cell r="D781" t="str">
            <v>A지역</v>
          </cell>
          <cell r="E781" t="str">
            <v>T=9-15Cm</v>
          </cell>
          <cell r="F781" t="str">
            <v>㎡</v>
          </cell>
          <cell r="G781" t="str">
            <v>일위대가</v>
          </cell>
          <cell r="H781">
            <v>7342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S781">
            <v>0</v>
          </cell>
        </row>
        <row r="782">
          <cell r="A782">
            <v>782</v>
          </cell>
          <cell r="B782">
            <v>0</v>
          </cell>
          <cell r="C782" t="str">
            <v>석축헐기</v>
          </cell>
          <cell r="D782" t="str">
            <v>A지역</v>
          </cell>
          <cell r="E782" t="str">
            <v>찰쌓기</v>
          </cell>
          <cell r="F782" t="str">
            <v>㎡</v>
          </cell>
          <cell r="G782" t="str">
            <v>일위대가</v>
          </cell>
          <cell r="H782">
            <v>7352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S782">
            <v>0</v>
          </cell>
        </row>
        <row r="783">
          <cell r="A783">
            <v>783</v>
          </cell>
          <cell r="B783" t="str">
            <v>콘크리트 타설</v>
          </cell>
          <cell r="C783" t="str">
            <v>(Φ25mm급)</v>
          </cell>
          <cell r="D783" t="str">
            <v>보통지</v>
          </cell>
          <cell r="E783" t="str">
            <v>소형구조물(δck=210㎏/㎠)</v>
          </cell>
          <cell r="F783" t="str">
            <v>㎥</v>
          </cell>
          <cell r="G783" t="str">
            <v>일위대가</v>
          </cell>
          <cell r="H783">
            <v>1241</v>
          </cell>
          <cell r="I783">
            <v>0</v>
          </cell>
          <cell r="J783">
            <v>47371</v>
          </cell>
          <cell r="K783">
            <v>160774</v>
          </cell>
          <cell r="L783">
            <v>0</v>
          </cell>
          <cell r="M783" t="str">
            <v>제 16호표</v>
          </cell>
          <cell r="S783">
            <v>0</v>
          </cell>
        </row>
        <row r="784">
          <cell r="A784">
            <v>784</v>
          </cell>
          <cell r="B784" t="str">
            <v>합판거푸집</v>
          </cell>
          <cell r="C784" t="str">
            <v>(4회)</v>
          </cell>
          <cell r="D784" t="str">
            <v>보통지</v>
          </cell>
          <cell r="E784" t="str">
            <v>소형구조물</v>
          </cell>
          <cell r="F784" t="str">
            <v>㎥</v>
          </cell>
          <cell r="G784" t="str">
            <v>일위대가</v>
          </cell>
          <cell r="H784">
            <v>1401</v>
          </cell>
          <cell r="I784">
            <v>0</v>
          </cell>
          <cell r="J784">
            <v>6294</v>
          </cell>
          <cell r="K784">
            <v>18423</v>
          </cell>
          <cell r="L784">
            <v>0</v>
          </cell>
          <cell r="S784">
            <v>0.39</v>
          </cell>
        </row>
        <row r="785">
          <cell r="A785">
            <v>785</v>
          </cell>
          <cell r="B785" t="str">
            <v>철근가공 및 조립</v>
          </cell>
          <cell r="C785" t="str">
            <v>(간단)</v>
          </cell>
          <cell r="D785" t="str">
            <v>보통지</v>
          </cell>
          <cell r="E785" t="str">
            <v>소형구조물</v>
          </cell>
          <cell r="F785" t="str">
            <v>톤</v>
          </cell>
          <cell r="G785" t="str">
            <v>일위대가</v>
          </cell>
          <cell r="H785">
            <v>1361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S785">
            <v>0</v>
          </cell>
        </row>
        <row r="786">
          <cell r="A786">
            <v>786</v>
          </cell>
          <cell r="B786" t="e">
            <v>#REF!</v>
          </cell>
          <cell r="C786" t="e">
            <v>#REF!</v>
          </cell>
          <cell r="D786" t="e">
            <v>#REF!</v>
          </cell>
          <cell r="E786" t="e">
            <v>#REF!</v>
          </cell>
          <cell r="F786" t="e">
            <v>#REF!</v>
          </cell>
          <cell r="G786" t="str">
            <v>일위대가</v>
          </cell>
        </row>
        <row r="787">
          <cell r="A787">
            <v>787</v>
          </cell>
          <cell r="B787" t="e">
            <v>#REF!</v>
          </cell>
          <cell r="C787" t="e">
            <v>#REF!</v>
          </cell>
          <cell r="D787" t="e">
            <v>#REF!</v>
          </cell>
          <cell r="E787" t="e">
            <v>#REF!</v>
          </cell>
          <cell r="F787" t="e">
            <v>#REF!</v>
          </cell>
          <cell r="G787" t="str">
            <v>일위대가</v>
          </cell>
        </row>
        <row r="788">
          <cell r="A788">
            <v>788</v>
          </cell>
          <cell r="B788" t="e">
            <v>#REF!</v>
          </cell>
          <cell r="C788" t="e">
            <v>#REF!</v>
          </cell>
          <cell r="D788" t="e">
            <v>#REF!</v>
          </cell>
          <cell r="E788" t="e">
            <v>#REF!</v>
          </cell>
          <cell r="F788" t="e">
            <v>#REF!</v>
          </cell>
          <cell r="G788" t="str">
            <v>일위대가</v>
          </cell>
        </row>
        <row r="789">
          <cell r="A789">
            <v>789</v>
          </cell>
          <cell r="B789" t="e">
            <v>#REF!</v>
          </cell>
          <cell r="C789" t="e">
            <v>#REF!</v>
          </cell>
          <cell r="D789" t="e">
            <v>#REF!</v>
          </cell>
          <cell r="E789" t="e">
            <v>#REF!</v>
          </cell>
          <cell r="F789" t="e">
            <v>#REF!</v>
          </cell>
          <cell r="G789" t="str">
            <v>일위대가</v>
          </cell>
        </row>
        <row r="790">
          <cell r="A790">
            <v>790</v>
          </cell>
          <cell r="B790" t="e">
            <v>#REF!</v>
          </cell>
          <cell r="C790" t="e">
            <v>#REF!</v>
          </cell>
          <cell r="D790" t="e">
            <v>#REF!</v>
          </cell>
          <cell r="E790" t="e">
            <v>#REF!</v>
          </cell>
          <cell r="F790" t="e">
            <v>#REF!</v>
          </cell>
          <cell r="G790" t="str">
            <v>일위대가</v>
          </cell>
        </row>
        <row r="791">
          <cell r="A791">
            <v>791</v>
          </cell>
          <cell r="B791" t="str">
            <v>콘크리트 타설</v>
          </cell>
          <cell r="C791" t="str">
            <v>(Φ25mm급)</v>
          </cell>
          <cell r="D791" t="str">
            <v>A지역</v>
          </cell>
          <cell r="E791" t="str">
            <v>소형구조물(δck=210㎏/㎠)</v>
          </cell>
          <cell r="F791" t="str">
            <v>㎥</v>
          </cell>
          <cell r="G791" t="str">
            <v>일위대가</v>
          </cell>
          <cell r="H791">
            <v>1243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S791">
            <v>0</v>
          </cell>
        </row>
        <row r="792">
          <cell r="A792">
            <v>792</v>
          </cell>
          <cell r="B792" t="str">
            <v>콘크리트 타설</v>
          </cell>
          <cell r="C792" t="str">
            <v>(Φ25mm급)</v>
          </cell>
          <cell r="D792" t="str">
            <v>B지역</v>
          </cell>
          <cell r="E792" t="str">
            <v>소형구조물(δck=210㎏/㎠)</v>
          </cell>
          <cell r="F792" t="str">
            <v>㎥</v>
          </cell>
          <cell r="G792" t="str">
            <v>일위대가</v>
          </cell>
          <cell r="H792">
            <v>1244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S792">
            <v>0</v>
          </cell>
        </row>
        <row r="793">
          <cell r="A793">
            <v>793</v>
          </cell>
          <cell r="B793" t="e">
            <v>#REF!</v>
          </cell>
          <cell r="C793" t="e">
            <v>#REF!</v>
          </cell>
          <cell r="D793" t="e">
            <v>#REF!</v>
          </cell>
          <cell r="E793" t="e">
            <v>#REF!</v>
          </cell>
          <cell r="F793" t="e">
            <v>#REF!</v>
          </cell>
          <cell r="G793" t="str">
            <v>일위대가</v>
          </cell>
        </row>
        <row r="794">
          <cell r="A794">
            <v>794</v>
          </cell>
          <cell r="B794" t="e">
            <v>#REF!</v>
          </cell>
          <cell r="C794" t="e">
            <v>#REF!</v>
          </cell>
          <cell r="D794" t="e">
            <v>#REF!</v>
          </cell>
          <cell r="E794" t="e">
            <v>#REF!</v>
          </cell>
          <cell r="F794" t="e">
            <v>#REF!</v>
          </cell>
          <cell r="G794" t="str">
            <v>일위대가</v>
          </cell>
        </row>
        <row r="795">
          <cell r="A795">
            <v>795</v>
          </cell>
          <cell r="B795">
            <v>0</v>
          </cell>
          <cell r="C795" t="str">
            <v>이블형 돌망태 설치</v>
          </cell>
          <cell r="D795" t="str">
            <v>A지역</v>
          </cell>
          <cell r="E795" t="str">
            <v>H=40㎝</v>
          </cell>
          <cell r="F795" t="str">
            <v>㎡</v>
          </cell>
          <cell r="G795" t="str">
            <v>일위대가</v>
          </cell>
          <cell r="H795">
            <v>7262</v>
          </cell>
        </row>
        <row r="796">
          <cell r="A796">
            <v>796</v>
          </cell>
          <cell r="B796" t="e">
            <v>#REF!</v>
          </cell>
          <cell r="C796" t="e">
            <v>#REF!</v>
          </cell>
          <cell r="D796" t="e">
            <v>#REF!</v>
          </cell>
          <cell r="E796" t="e">
            <v>#REF!</v>
          </cell>
          <cell r="F796" t="e">
            <v>#REF!</v>
          </cell>
          <cell r="G796" t="str">
            <v>일위대가</v>
          </cell>
        </row>
        <row r="797">
          <cell r="A797">
            <v>797</v>
          </cell>
          <cell r="B797" t="e">
            <v>#REF!</v>
          </cell>
          <cell r="C797" t="e">
            <v>#REF!</v>
          </cell>
          <cell r="D797" t="e">
            <v>#REF!</v>
          </cell>
          <cell r="E797" t="e">
            <v>#REF!</v>
          </cell>
          <cell r="F797" t="e">
            <v>#REF!</v>
          </cell>
          <cell r="G797" t="str">
            <v>일위대가</v>
          </cell>
        </row>
        <row r="798">
          <cell r="A798">
            <v>798</v>
          </cell>
          <cell r="B798" t="e">
            <v>#REF!</v>
          </cell>
          <cell r="C798" t="e">
            <v>#REF!</v>
          </cell>
          <cell r="D798" t="e">
            <v>#REF!</v>
          </cell>
          <cell r="E798" t="e">
            <v>#REF!</v>
          </cell>
          <cell r="F798" t="e">
            <v>#REF!</v>
          </cell>
          <cell r="G798" t="str">
            <v>일위대가</v>
          </cell>
        </row>
        <row r="799">
          <cell r="A799">
            <v>799</v>
          </cell>
          <cell r="B799" t="e">
            <v>#REF!</v>
          </cell>
          <cell r="C799" t="e">
            <v>#REF!</v>
          </cell>
          <cell r="D799" t="e">
            <v>#REF!</v>
          </cell>
          <cell r="E799" t="e">
            <v>#REF!</v>
          </cell>
          <cell r="F799" t="e">
            <v>#REF!</v>
          </cell>
          <cell r="G799" t="str">
            <v>일위대가</v>
          </cell>
        </row>
        <row r="800">
          <cell r="A800">
            <v>800</v>
          </cell>
          <cell r="B800" t="e">
            <v>#REF!</v>
          </cell>
          <cell r="C800" t="e">
            <v>#REF!</v>
          </cell>
          <cell r="D800" t="e">
            <v>#REF!</v>
          </cell>
          <cell r="E800" t="e">
            <v>#REF!</v>
          </cell>
          <cell r="F800" t="e">
            <v>#REF!</v>
          </cell>
          <cell r="G800" t="str">
            <v>일위대가</v>
          </cell>
        </row>
        <row r="801">
          <cell r="A801">
            <v>801</v>
          </cell>
          <cell r="B801">
            <v>0</v>
          </cell>
          <cell r="C801" t="str">
            <v>몰  탈</v>
          </cell>
          <cell r="D801" t="str">
            <v>할증10%</v>
          </cell>
          <cell r="E801" t="str">
            <v xml:space="preserve"> 1 : 3</v>
          </cell>
          <cell r="F801" t="str">
            <v>㎥</v>
          </cell>
          <cell r="G801" t="str">
            <v>일위대가</v>
          </cell>
          <cell r="H801">
            <v>1482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</row>
        <row r="802">
          <cell r="A802">
            <v>802</v>
          </cell>
          <cell r="B802">
            <v>0</v>
          </cell>
          <cell r="C802" t="str">
            <v>몰  탈</v>
          </cell>
          <cell r="D802" t="str">
            <v>야간20%</v>
          </cell>
          <cell r="E802" t="str">
            <v xml:space="preserve"> 1 : 3</v>
          </cell>
          <cell r="F802" t="str">
            <v>㎥</v>
          </cell>
          <cell r="G802" t="str">
            <v>일위대가</v>
          </cell>
          <cell r="H802">
            <v>1485</v>
          </cell>
        </row>
        <row r="803">
          <cell r="A803">
            <v>803</v>
          </cell>
          <cell r="B803">
            <v>0</v>
          </cell>
          <cell r="C803" t="str">
            <v>몰  탈</v>
          </cell>
          <cell r="D803" t="str">
            <v>야간(25%)</v>
          </cell>
          <cell r="E803" t="str">
            <v xml:space="preserve"> 1 : 3</v>
          </cell>
          <cell r="F803" t="str">
            <v>㎥</v>
          </cell>
          <cell r="G803" t="str">
            <v>일위대가</v>
          </cell>
          <cell r="H803">
            <v>1486</v>
          </cell>
        </row>
        <row r="804">
          <cell r="A804">
            <v>804</v>
          </cell>
          <cell r="B804">
            <v>0</v>
          </cell>
          <cell r="C804" t="str">
            <v>몰  탈</v>
          </cell>
          <cell r="D804" t="str">
            <v>할증30%</v>
          </cell>
          <cell r="E804" t="str">
            <v xml:space="preserve"> 1 : 3</v>
          </cell>
          <cell r="F804" t="str">
            <v>㎥</v>
          </cell>
          <cell r="G804" t="str">
            <v>일위대가</v>
          </cell>
          <cell r="H804">
            <v>1487</v>
          </cell>
        </row>
        <row r="805">
          <cell r="A805">
            <v>805</v>
          </cell>
          <cell r="B805">
            <v>0</v>
          </cell>
          <cell r="C805" t="str">
            <v>몰  탈</v>
          </cell>
          <cell r="D805" t="str">
            <v>할증45%</v>
          </cell>
          <cell r="E805" t="str">
            <v xml:space="preserve"> 1 : 3</v>
          </cell>
          <cell r="F805" t="str">
            <v>㎥</v>
          </cell>
          <cell r="G805" t="str">
            <v>일위대가</v>
          </cell>
          <cell r="H805">
            <v>1488</v>
          </cell>
        </row>
        <row r="806">
          <cell r="A806">
            <v>806</v>
          </cell>
          <cell r="B806">
            <v>0</v>
          </cell>
          <cell r="C806" t="str">
            <v>몰  탈</v>
          </cell>
          <cell r="D806" t="str">
            <v>할증50%</v>
          </cell>
          <cell r="E806" t="str">
            <v xml:space="preserve"> 1 : 3</v>
          </cell>
          <cell r="F806" t="str">
            <v>㎥</v>
          </cell>
          <cell r="G806" t="str">
            <v>일위대가</v>
          </cell>
          <cell r="H806">
            <v>1489</v>
          </cell>
        </row>
        <row r="807">
          <cell r="A807">
            <v>807</v>
          </cell>
          <cell r="B807">
            <v>0</v>
          </cell>
          <cell r="C807" t="str">
            <v>몰  탈</v>
          </cell>
          <cell r="D807" t="str">
            <v>할증60%</v>
          </cell>
          <cell r="E807" t="str">
            <v xml:space="preserve"> 1 : 3</v>
          </cell>
          <cell r="F807" t="str">
            <v>㎥</v>
          </cell>
          <cell r="G807" t="str">
            <v>일위대가</v>
          </cell>
          <cell r="H807">
            <v>1490</v>
          </cell>
        </row>
        <row r="808">
          <cell r="A808">
            <v>808</v>
          </cell>
          <cell r="B808">
            <v>0</v>
          </cell>
          <cell r="C808" t="str">
            <v>강제전선관 포설</v>
          </cell>
          <cell r="D808" t="str">
            <v>보통지</v>
          </cell>
          <cell r="E808" t="str">
            <v>Φ54*1(벽취부)</v>
          </cell>
          <cell r="F808" t="str">
            <v>10m</v>
          </cell>
          <cell r="G808" t="str">
            <v>일위대가</v>
          </cell>
          <cell r="H808">
            <v>2561</v>
          </cell>
          <cell r="I808">
            <v>0</v>
          </cell>
          <cell r="J808">
            <v>41534</v>
          </cell>
          <cell r="K808">
            <v>423480</v>
          </cell>
          <cell r="L808">
            <v>0</v>
          </cell>
          <cell r="M808" t="str">
            <v>제 26호표</v>
          </cell>
        </row>
        <row r="809">
          <cell r="A809">
            <v>809</v>
          </cell>
          <cell r="B809">
            <v>0</v>
          </cell>
          <cell r="C809" t="str">
            <v>강제전선관 포설</v>
          </cell>
          <cell r="D809" t="str">
            <v>할증10%</v>
          </cell>
          <cell r="E809" t="str">
            <v>Φ54*1(벽취부)</v>
          </cell>
          <cell r="F809" t="str">
            <v>10m</v>
          </cell>
          <cell r="G809" t="str">
            <v>일위대가</v>
          </cell>
          <cell r="H809">
            <v>2562</v>
          </cell>
        </row>
        <row r="810">
          <cell r="A810">
            <v>810</v>
          </cell>
          <cell r="B810">
            <v>0</v>
          </cell>
          <cell r="C810" t="str">
            <v>강제전선관 포설</v>
          </cell>
          <cell r="D810" t="str">
            <v>A지역</v>
          </cell>
          <cell r="E810" t="str">
            <v>Φ54*1(벽취부)</v>
          </cell>
          <cell r="F810" t="str">
            <v>10m</v>
          </cell>
          <cell r="G810" t="str">
            <v>일위대가</v>
          </cell>
          <cell r="H810">
            <v>2563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</row>
        <row r="811">
          <cell r="A811">
            <v>811</v>
          </cell>
          <cell r="B811">
            <v>0</v>
          </cell>
          <cell r="C811" t="str">
            <v>강제전선관 포설</v>
          </cell>
          <cell r="D811" t="str">
            <v>B지역</v>
          </cell>
          <cell r="E811" t="str">
            <v>Φ54*1(벽취부)</v>
          </cell>
          <cell r="F811" t="str">
            <v>10m</v>
          </cell>
          <cell r="G811" t="str">
            <v>일위대가</v>
          </cell>
          <cell r="H811">
            <v>2564</v>
          </cell>
        </row>
        <row r="812">
          <cell r="A812">
            <v>812</v>
          </cell>
          <cell r="B812">
            <v>0</v>
          </cell>
          <cell r="C812" t="str">
            <v>강제전선관 포설</v>
          </cell>
          <cell r="D812" t="str">
            <v>야간20%</v>
          </cell>
          <cell r="E812" t="str">
            <v>Φ54*1(벽취부)</v>
          </cell>
          <cell r="F812" t="str">
            <v>10m</v>
          </cell>
          <cell r="G812" t="str">
            <v>일위대가</v>
          </cell>
          <cell r="H812">
            <v>2565</v>
          </cell>
        </row>
        <row r="813">
          <cell r="A813">
            <v>813</v>
          </cell>
          <cell r="B813">
            <v>0</v>
          </cell>
          <cell r="C813" t="str">
            <v>후렉시블전선관 포설</v>
          </cell>
          <cell r="D813" t="str">
            <v>보통지</v>
          </cell>
          <cell r="E813" t="str">
            <v>Φ54*1(벽취부)</v>
          </cell>
          <cell r="F813" t="str">
            <v>10m</v>
          </cell>
          <cell r="G813" t="str">
            <v>일위대가</v>
          </cell>
          <cell r="H813">
            <v>2571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</row>
        <row r="814">
          <cell r="A814">
            <v>814</v>
          </cell>
          <cell r="B814">
            <v>0</v>
          </cell>
          <cell r="C814" t="str">
            <v>후렉시블전선관 포설</v>
          </cell>
          <cell r="D814" t="str">
            <v>할증10%</v>
          </cell>
          <cell r="E814" t="str">
            <v>Φ54*1(벽취부)</v>
          </cell>
          <cell r="F814" t="str">
            <v>10m</v>
          </cell>
          <cell r="G814" t="str">
            <v>일위대가</v>
          </cell>
          <cell r="H814">
            <v>2572</v>
          </cell>
        </row>
        <row r="815">
          <cell r="A815">
            <v>815</v>
          </cell>
          <cell r="B815">
            <v>0</v>
          </cell>
          <cell r="C815" t="str">
            <v>후렉시블전선관 포설</v>
          </cell>
          <cell r="D815" t="str">
            <v>A지역</v>
          </cell>
          <cell r="E815" t="str">
            <v>Φ54*1(벽취부)</v>
          </cell>
          <cell r="F815" t="str">
            <v>10m</v>
          </cell>
          <cell r="G815" t="str">
            <v>일위대가</v>
          </cell>
          <cell r="H815">
            <v>2573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</row>
        <row r="816">
          <cell r="A816">
            <v>816</v>
          </cell>
          <cell r="B816">
            <v>0</v>
          </cell>
          <cell r="C816" t="str">
            <v>후렉시블전선관 포설</v>
          </cell>
          <cell r="D816" t="str">
            <v>B지역</v>
          </cell>
          <cell r="E816" t="str">
            <v>Φ54*1(벽취부)</v>
          </cell>
          <cell r="F816" t="str">
            <v>10m</v>
          </cell>
          <cell r="G816" t="str">
            <v>일위대가</v>
          </cell>
          <cell r="H816">
            <v>2574</v>
          </cell>
        </row>
        <row r="817">
          <cell r="A817">
            <v>817</v>
          </cell>
          <cell r="B817">
            <v>0</v>
          </cell>
          <cell r="C817" t="str">
            <v>후렉시블전선관 포설</v>
          </cell>
          <cell r="D817" t="str">
            <v>야간20%</v>
          </cell>
          <cell r="E817" t="str">
            <v>Φ54*1(벽취부)</v>
          </cell>
          <cell r="F817" t="str">
            <v>10m</v>
          </cell>
          <cell r="G817" t="str">
            <v>일위대가</v>
          </cell>
          <cell r="H817">
            <v>2575</v>
          </cell>
        </row>
        <row r="818">
          <cell r="A818">
            <v>818</v>
          </cell>
          <cell r="B818">
            <v>0</v>
          </cell>
          <cell r="C818" t="str">
            <v>셋트 앙카 취부</v>
          </cell>
          <cell r="D818" t="str">
            <v>B지역</v>
          </cell>
          <cell r="E818" t="str">
            <v>Φ16*150</v>
          </cell>
          <cell r="F818" t="str">
            <v>개소</v>
          </cell>
          <cell r="G818" t="str">
            <v>일위대가</v>
          </cell>
          <cell r="H818">
            <v>7305</v>
          </cell>
        </row>
        <row r="819">
          <cell r="A819">
            <v>819</v>
          </cell>
          <cell r="B819" t="e">
            <v>#REF!</v>
          </cell>
          <cell r="C819" t="e">
            <v>#REF!</v>
          </cell>
          <cell r="D819" t="e">
            <v>#REF!</v>
          </cell>
          <cell r="E819" t="e">
            <v>#REF!</v>
          </cell>
          <cell r="F819" t="e">
            <v>#REF!</v>
          </cell>
          <cell r="G819" t="str">
            <v>일위대가</v>
          </cell>
        </row>
        <row r="820">
          <cell r="A820">
            <v>820</v>
          </cell>
          <cell r="B820" t="e">
            <v>#REF!</v>
          </cell>
          <cell r="C820" t="e">
            <v>#REF!</v>
          </cell>
          <cell r="D820" t="e">
            <v>#REF!</v>
          </cell>
          <cell r="E820" t="e">
            <v>#REF!</v>
          </cell>
          <cell r="F820" t="e">
            <v>#REF!</v>
          </cell>
          <cell r="G820" t="str">
            <v>일위대가</v>
          </cell>
        </row>
        <row r="821">
          <cell r="A821">
            <v>821</v>
          </cell>
          <cell r="B821" t="str">
            <v>고사점토및자갈섞인토사</v>
          </cell>
          <cell r="C821" t="str">
            <v>인력터파기</v>
          </cell>
          <cell r="D821" t="str">
            <v>보통지</v>
          </cell>
          <cell r="E821" t="str">
            <v>0-1m</v>
          </cell>
          <cell r="F821" t="str">
            <v>㎥</v>
          </cell>
          <cell r="G821" t="str">
            <v>일위대가</v>
          </cell>
          <cell r="H821">
            <v>671</v>
          </cell>
          <cell r="I821">
            <v>0</v>
          </cell>
          <cell r="J821">
            <v>0</v>
          </cell>
          <cell r="K821">
            <v>14409</v>
          </cell>
          <cell r="L821">
            <v>0</v>
          </cell>
          <cell r="M821" t="str">
            <v>제 8호표</v>
          </cell>
        </row>
        <row r="822">
          <cell r="A822">
            <v>822</v>
          </cell>
          <cell r="B822">
            <v>0</v>
          </cell>
          <cell r="C822" t="str">
            <v>견질토사 인력터파기</v>
          </cell>
          <cell r="D822" t="str">
            <v>보통지</v>
          </cell>
          <cell r="E822" t="str">
            <v>0-1m</v>
          </cell>
          <cell r="F822" t="str">
            <v>㎥</v>
          </cell>
          <cell r="G822" t="str">
            <v>일위대가</v>
          </cell>
          <cell r="H822">
            <v>631</v>
          </cell>
          <cell r="I822">
            <v>0</v>
          </cell>
          <cell r="J822">
            <v>0</v>
          </cell>
          <cell r="K822">
            <v>11708</v>
          </cell>
          <cell r="L822">
            <v>0</v>
          </cell>
          <cell r="M822" t="str">
            <v>제 5호표</v>
          </cell>
        </row>
        <row r="823">
          <cell r="A823">
            <v>823</v>
          </cell>
          <cell r="B823">
            <v>0</v>
          </cell>
          <cell r="C823" t="str">
            <v>견질토사 인력터파기</v>
          </cell>
          <cell r="D823" t="str">
            <v>보통지</v>
          </cell>
          <cell r="E823" t="str">
            <v>1-2m</v>
          </cell>
          <cell r="F823" t="str">
            <v>㎥</v>
          </cell>
          <cell r="G823" t="str">
            <v>일위대가</v>
          </cell>
          <cell r="H823">
            <v>641</v>
          </cell>
          <cell r="I823">
            <v>0</v>
          </cell>
          <cell r="J823">
            <v>0</v>
          </cell>
          <cell r="K823">
            <v>15760</v>
          </cell>
          <cell r="L823">
            <v>0</v>
          </cell>
          <cell r="M823" t="str">
            <v>제 6호표</v>
          </cell>
        </row>
        <row r="824">
          <cell r="A824">
            <v>824</v>
          </cell>
          <cell r="B824">
            <v>0</v>
          </cell>
          <cell r="C824" t="str">
            <v>되메우기(토사)</v>
          </cell>
          <cell r="D824" t="str">
            <v>보통지</v>
          </cell>
          <cell r="E824" t="str">
            <v>플레이트콤펙터</v>
          </cell>
          <cell r="F824" t="str">
            <v>㎥</v>
          </cell>
          <cell r="G824" t="str">
            <v>일위대가</v>
          </cell>
          <cell r="H824">
            <v>911</v>
          </cell>
          <cell r="I824">
            <v>0</v>
          </cell>
          <cell r="J824">
            <v>215</v>
          </cell>
          <cell r="K824">
            <v>5927</v>
          </cell>
          <cell r="L824">
            <v>90</v>
          </cell>
          <cell r="M824" t="str">
            <v>제 11호표</v>
          </cell>
        </row>
        <row r="825">
          <cell r="A825">
            <v>825</v>
          </cell>
          <cell r="B825">
            <v>0</v>
          </cell>
          <cell r="C825" t="str">
            <v>되메우기</v>
          </cell>
          <cell r="D825" t="str">
            <v>보통지</v>
          </cell>
          <cell r="E825" t="str">
            <v>비다짐</v>
          </cell>
          <cell r="F825" t="str">
            <v>㎥</v>
          </cell>
          <cell r="G825" t="str">
            <v>일위대가</v>
          </cell>
          <cell r="H825">
            <v>901</v>
          </cell>
          <cell r="I825">
            <v>0</v>
          </cell>
          <cell r="J825">
            <v>0</v>
          </cell>
          <cell r="K825">
            <v>4503</v>
          </cell>
          <cell r="L825">
            <v>0</v>
          </cell>
          <cell r="M825" t="str">
            <v>제 10호표</v>
          </cell>
        </row>
        <row r="826">
          <cell r="A826">
            <v>826</v>
          </cell>
          <cell r="B826">
            <v>0</v>
          </cell>
          <cell r="C826" t="str">
            <v>되메우기(세토)</v>
          </cell>
          <cell r="D826" t="str">
            <v>보통지</v>
          </cell>
          <cell r="E826" t="str">
            <v>비다짐</v>
          </cell>
          <cell r="F826" t="str">
            <v>㎥</v>
          </cell>
          <cell r="G826" t="str">
            <v>일위대가</v>
          </cell>
          <cell r="H826">
            <v>891</v>
          </cell>
          <cell r="I826">
            <v>0</v>
          </cell>
          <cell r="J826">
            <v>0</v>
          </cell>
          <cell r="K826">
            <v>11257</v>
          </cell>
          <cell r="L826">
            <v>0</v>
          </cell>
          <cell r="M826" t="str">
            <v>제 9호표</v>
          </cell>
        </row>
        <row r="827">
          <cell r="A827">
            <v>827</v>
          </cell>
          <cell r="B827">
            <v>0</v>
          </cell>
          <cell r="C827" t="str">
            <v>1FC 포설</v>
          </cell>
          <cell r="D827" t="str">
            <v>보통지</v>
          </cell>
          <cell r="E827" t="str">
            <v>Φ100x1</v>
          </cell>
          <cell r="F827" t="str">
            <v>100m</v>
          </cell>
          <cell r="G827" t="str">
            <v>일위대가</v>
          </cell>
          <cell r="H827">
            <v>2471</v>
          </cell>
          <cell r="I827">
            <v>0</v>
          </cell>
          <cell r="J827">
            <v>352671</v>
          </cell>
          <cell r="K827">
            <v>302992</v>
          </cell>
          <cell r="L827">
            <v>0</v>
          </cell>
          <cell r="M827" t="str">
            <v>제 25호표</v>
          </cell>
        </row>
        <row r="828">
          <cell r="A828">
            <v>828</v>
          </cell>
          <cell r="B828" t="str">
            <v>PVC관 절개 및 절단</v>
          </cell>
          <cell r="C828" t="str">
            <v>(공관로용)</v>
          </cell>
          <cell r="D828" t="str">
            <v>보통지</v>
          </cell>
          <cell r="E828" t="str">
            <v>Φ100mm</v>
          </cell>
          <cell r="F828" t="str">
            <v>m</v>
          </cell>
          <cell r="G828" t="str">
            <v>일위대가</v>
          </cell>
          <cell r="H828">
            <v>4579</v>
          </cell>
          <cell r="I828">
            <v>0</v>
          </cell>
          <cell r="J828">
            <v>0</v>
          </cell>
          <cell r="K828">
            <v>2643</v>
          </cell>
          <cell r="L828">
            <v>0</v>
          </cell>
          <cell r="M828" t="str">
            <v>제 40호표</v>
          </cell>
        </row>
        <row r="829">
          <cell r="A829">
            <v>829</v>
          </cell>
          <cell r="B829">
            <v>0</v>
          </cell>
          <cell r="C829" t="str">
            <v>잔토처리</v>
          </cell>
          <cell r="D829" t="str">
            <v>보통지</v>
          </cell>
          <cell r="E829" t="str">
            <v>현장흙펴깔기</v>
          </cell>
          <cell r="F829" t="str">
            <v>㎥</v>
          </cell>
          <cell r="G829" t="str">
            <v>일위대가</v>
          </cell>
          <cell r="H829">
            <v>921</v>
          </cell>
          <cell r="I829">
            <v>0</v>
          </cell>
          <cell r="J829">
            <v>0</v>
          </cell>
          <cell r="K829">
            <v>9006</v>
          </cell>
          <cell r="L829">
            <v>0</v>
          </cell>
          <cell r="M829" t="str">
            <v>제 12호표</v>
          </cell>
        </row>
        <row r="830">
          <cell r="A830">
            <v>830</v>
          </cell>
          <cell r="B830" t="str">
            <v>고사점토및자갈섞인토사</v>
          </cell>
          <cell r="C830" t="str">
            <v>인력터파기</v>
          </cell>
          <cell r="D830" t="str">
            <v>보통지</v>
          </cell>
          <cell r="E830" t="str">
            <v>0-1m</v>
          </cell>
          <cell r="F830" t="str">
            <v>㎥</v>
          </cell>
          <cell r="G830" t="str">
            <v>일위대가</v>
          </cell>
          <cell r="H830">
            <v>671</v>
          </cell>
          <cell r="I830">
            <v>0</v>
          </cell>
          <cell r="J830">
            <v>0</v>
          </cell>
          <cell r="K830">
            <v>14409</v>
          </cell>
          <cell r="L830">
            <v>0</v>
          </cell>
          <cell r="M830" t="str">
            <v>제 8호표</v>
          </cell>
        </row>
        <row r="831">
          <cell r="A831">
            <v>831</v>
          </cell>
          <cell r="B831" t="str">
            <v>고사점토및자갈섞인토사</v>
          </cell>
          <cell r="C831" t="str">
            <v>인력터파기</v>
          </cell>
          <cell r="D831" t="str">
            <v>A지역</v>
          </cell>
          <cell r="E831" t="str">
            <v>0-1m</v>
          </cell>
          <cell r="F831" t="str">
            <v>㎥</v>
          </cell>
          <cell r="G831" t="str">
            <v>일위대가</v>
          </cell>
          <cell r="H831">
            <v>673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</row>
        <row r="832">
          <cell r="A832">
            <v>832</v>
          </cell>
          <cell r="B832" t="str">
            <v>고사점토및자갈섞인토사</v>
          </cell>
          <cell r="C832" t="str">
            <v>인력터파기</v>
          </cell>
          <cell r="D832" t="str">
            <v>B지역</v>
          </cell>
          <cell r="E832" t="str">
            <v>0-1m</v>
          </cell>
          <cell r="F832" t="str">
            <v>㎥</v>
          </cell>
          <cell r="G832" t="str">
            <v>일위대가</v>
          </cell>
          <cell r="H832">
            <v>674</v>
          </cell>
        </row>
        <row r="833">
          <cell r="A833">
            <v>833</v>
          </cell>
          <cell r="B833">
            <v>0</v>
          </cell>
          <cell r="C833" t="str">
            <v>되메우기(토사)</v>
          </cell>
          <cell r="D833" t="str">
            <v>보통지</v>
          </cell>
          <cell r="E833" t="str">
            <v>플레이트콤펙터</v>
          </cell>
          <cell r="F833" t="str">
            <v>㎥</v>
          </cell>
          <cell r="G833" t="str">
            <v>일위대가</v>
          </cell>
          <cell r="H833">
            <v>911</v>
          </cell>
          <cell r="I833">
            <v>0</v>
          </cell>
          <cell r="J833">
            <v>215</v>
          </cell>
          <cell r="K833">
            <v>5927</v>
          </cell>
          <cell r="L833">
            <v>90</v>
          </cell>
          <cell r="M833" t="str">
            <v>제 11호표</v>
          </cell>
        </row>
        <row r="834">
          <cell r="A834">
            <v>834</v>
          </cell>
          <cell r="B834">
            <v>0</v>
          </cell>
          <cell r="C834" t="str">
            <v>되메우기(토사)</v>
          </cell>
          <cell r="D834" t="str">
            <v>A지역</v>
          </cell>
          <cell r="E834" t="str">
            <v>플레이트콤펙터</v>
          </cell>
          <cell r="F834" t="str">
            <v>㎥</v>
          </cell>
          <cell r="G834" t="str">
            <v>일위대가</v>
          </cell>
          <cell r="H834">
            <v>912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</row>
        <row r="835">
          <cell r="A835">
            <v>835</v>
          </cell>
          <cell r="B835">
            <v>0</v>
          </cell>
          <cell r="C835" t="str">
            <v>되메우기(토사)</v>
          </cell>
          <cell r="D835" t="str">
            <v>B지역</v>
          </cell>
          <cell r="E835" t="str">
            <v>플레이트콤펙터</v>
          </cell>
          <cell r="F835" t="str">
            <v>㎥</v>
          </cell>
          <cell r="G835" t="str">
            <v>일위대가</v>
          </cell>
          <cell r="H835">
            <v>915</v>
          </cell>
        </row>
        <row r="836">
          <cell r="A836">
            <v>836</v>
          </cell>
          <cell r="B836">
            <v>0</v>
          </cell>
          <cell r="C836" t="str">
            <v>잔토처리</v>
          </cell>
          <cell r="D836" t="str">
            <v>보통지</v>
          </cell>
          <cell r="E836" t="str">
            <v>현장흙펴깔기</v>
          </cell>
          <cell r="F836" t="str">
            <v>㎥</v>
          </cell>
          <cell r="G836" t="str">
            <v>일위대가</v>
          </cell>
          <cell r="H836">
            <v>921</v>
          </cell>
          <cell r="I836">
            <v>0</v>
          </cell>
          <cell r="J836">
            <v>0</v>
          </cell>
          <cell r="K836">
            <v>9006</v>
          </cell>
          <cell r="L836">
            <v>0</v>
          </cell>
          <cell r="M836" t="str">
            <v>제 12호표</v>
          </cell>
        </row>
        <row r="837">
          <cell r="A837">
            <v>837</v>
          </cell>
          <cell r="B837">
            <v>0</v>
          </cell>
          <cell r="C837" t="str">
            <v>잔토처리</v>
          </cell>
          <cell r="D837" t="str">
            <v>A지역</v>
          </cell>
          <cell r="E837" t="str">
            <v>현장흙펴깔기</v>
          </cell>
          <cell r="F837" t="str">
            <v>㎥</v>
          </cell>
          <cell r="G837" t="str">
            <v>일위대가</v>
          </cell>
          <cell r="H837">
            <v>922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</row>
        <row r="838">
          <cell r="A838">
            <v>838</v>
          </cell>
          <cell r="B838">
            <v>0</v>
          </cell>
          <cell r="C838" t="str">
            <v>잔토처리</v>
          </cell>
          <cell r="D838" t="str">
            <v>B지역</v>
          </cell>
          <cell r="E838" t="str">
            <v>현장흙펴깔기</v>
          </cell>
          <cell r="F838" t="str">
            <v>㎥</v>
          </cell>
          <cell r="G838" t="str">
            <v>일위대가</v>
          </cell>
          <cell r="H838">
            <v>925</v>
          </cell>
        </row>
        <row r="839">
          <cell r="A839">
            <v>839</v>
          </cell>
          <cell r="B839" t="e">
            <v>#REF!</v>
          </cell>
          <cell r="C839" t="e">
            <v>#REF!</v>
          </cell>
          <cell r="D839" t="e">
            <v>#REF!</v>
          </cell>
          <cell r="E839" t="e">
            <v>#REF!</v>
          </cell>
          <cell r="F839" t="e">
            <v>#REF!</v>
          </cell>
          <cell r="G839" t="str">
            <v>일위대가</v>
          </cell>
        </row>
        <row r="840">
          <cell r="A840">
            <v>840</v>
          </cell>
          <cell r="B840" t="e">
            <v>#REF!</v>
          </cell>
          <cell r="C840" t="e">
            <v>#REF!</v>
          </cell>
          <cell r="D840" t="e">
            <v>#REF!</v>
          </cell>
          <cell r="E840" t="e">
            <v>#REF!</v>
          </cell>
          <cell r="F840" t="e">
            <v>#REF!</v>
          </cell>
          <cell r="G840" t="str">
            <v>일위대가</v>
          </cell>
        </row>
        <row r="841">
          <cell r="A841">
            <v>841</v>
          </cell>
          <cell r="B841" t="e">
            <v>#REF!</v>
          </cell>
          <cell r="C841" t="e">
            <v>#REF!</v>
          </cell>
          <cell r="D841" t="e">
            <v>#REF!</v>
          </cell>
          <cell r="E841" t="e">
            <v>#REF!</v>
          </cell>
          <cell r="F841" t="e">
            <v>#REF!</v>
          </cell>
          <cell r="G841" t="str">
            <v>일위대가</v>
          </cell>
        </row>
        <row r="842">
          <cell r="A842">
            <v>842</v>
          </cell>
          <cell r="B842" t="e">
            <v>#REF!</v>
          </cell>
          <cell r="C842" t="e">
            <v>#REF!</v>
          </cell>
          <cell r="D842" t="e">
            <v>#REF!</v>
          </cell>
          <cell r="E842" t="e">
            <v>#REF!</v>
          </cell>
          <cell r="F842" t="e">
            <v>#REF!</v>
          </cell>
          <cell r="G842" t="str">
            <v>일위대가</v>
          </cell>
        </row>
        <row r="843">
          <cell r="A843">
            <v>843</v>
          </cell>
          <cell r="B843" t="e">
            <v>#REF!</v>
          </cell>
          <cell r="C843" t="e">
            <v>#REF!</v>
          </cell>
          <cell r="D843" t="e">
            <v>#REF!</v>
          </cell>
          <cell r="E843" t="e">
            <v>#REF!</v>
          </cell>
          <cell r="F843" t="e">
            <v>#REF!</v>
          </cell>
          <cell r="G843" t="str">
            <v>일위대가</v>
          </cell>
        </row>
        <row r="844">
          <cell r="A844">
            <v>844</v>
          </cell>
          <cell r="B844" t="e">
            <v>#REF!</v>
          </cell>
          <cell r="C844" t="e">
            <v>#REF!</v>
          </cell>
          <cell r="D844" t="e">
            <v>#REF!</v>
          </cell>
          <cell r="E844" t="e">
            <v>#REF!</v>
          </cell>
          <cell r="F844" t="e">
            <v>#REF!</v>
          </cell>
          <cell r="G844" t="str">
            <v>일위대가</v>
          </cell>
        </row>
        <row r="845">
          <cell r="A845">
            <v>845</v>
          </cell>
          <cell r="B845" t="e">
            <v>#REF!</v>
          </cell>
          <cell r="C845" t="e">
            <v>#REF!</v>
          </cell>
          <cell r="D845" t="e">
            <v>#REF!</v>
          </cell>
          <cell r="E845" t="e">
            <v>#REF!</v>
          </cell>
          <cell r="F845" t="e">
            <v>#REF!</v>
          </cell>
          <cell r="G845" t="str">
            <v>일위대가</v>
          </cell>
        </row>
        <row r="846">
          <cell r="A846">
            <v>846</v>
          </cell>
          <cell r="B846" t="e">
            <v>#REF!</v>
          </cell>
          <cell r="C846" t="e">
            <v>#REF!</v>
          </cell>
          <cell r="D846" t="e">
            <v>#REF!</v>
          </cell>
          <cell r="E846" t="e">
            <v>#REF!</v>
          </cell>
          <cell r="F846" t="e">
            <v>#REF!</v>
          </cell>
          <cell r="G846" t="str">
            <v>일위대가</v>
          </cell>
        </row>
        <row r="847">
          <cell r="A847">
            <v>847</v>
          </cell>
          <cell r="B847" t="e">
            <v>#REF!</v>
          </cell>
          <cell r="C847" t="e">
            <v>#REF!</v>
          </cell>
          <cell r="D847" t="e">
            <v>#REF!</v>
          </cell>
          <cell r="E847" t="e">
            <v>#REF!</v>
          </cell>
          <cell r="F847" t="e">
            <v>#REF!</v>
          </cell>
          <cell r="G847" t="str">
            <v>일위대가</v>
          </cell>
        </row>
        <row r="848">
          <cell r="A848">
            <v>848</v>
          </cell>
          <cell r="B848" t="e">
            <v>#REF!</v>
          </cell>
          <cell r="C848" t="e">
            <v>#REF!</v>
          </cell>
          <cell r="D848" t="e">
            <v>#REF!</v>
          </cell>
          <cell r="E848" t="e">
            <v>#REF!</v>
          </cell>
          <cell r="F848" t="e">
            <v>#REF!</v>
          </cell>
          <cell r="G848" t="str">
            <v>일위대가</v>
          </cell>
        </row>
        <row r="849">
          <cell r="A849">
            <v>849</v>
          </cell>
          <cell r="B849" t="e">
            <v>#REF!</v>
          </cell>
          <cell r="C849" t="e">
            <v>#REF!</v>
          </cell>
          <cell r="D849" t="e">
            <v>#REF!</v>
          </cell>
          <cell r="E849" t="e">
            <v>#REF!</v>
          </cell>
          <cell r="F849" t="e">
            <v>#REF!</v>
          </cell>
          <cell r="G849" t="str">
            <v>일위대가</v>
          </cell>
        </row>
        <row r="850">
          <cell r="A850">
            <v>850</v>
          </cell>
          <cell r="B850" t="e">
            <v>#REF!</v>
          </cell>
          <cell r="C850" t="e">
            <v>#REF!</v>
          </cell>
          <cell r="D850" t="e">
            <v>#REF!</v>
          </cell>
          <cell r="E850" t="e">
            <v>#REF!</v>
          </cell>
          <cell r="F850" t="e">
            <v>#REF!</v>
          </cell>
          <cell r="G850" t="str">
            <v>일위대가</v>
          </cell>
        </row>
        <row r="851">
          <cell r="A851">
            <v>851</v>
          </cell>
          <cell r="B851" t="e">
            <v>#REF!</v>
          </cell>
          <cell r="C851" t="e">
            <v>#REF!</v>
          </cell>
          <cell r="D851" t="e">
            <v>#REF!</v>
          </cell>
          <cell r="E851" t="e">
            <v>#REF!</v>
          </cell>
          <cell r="F851" t="e">
            <v>#REF!</v>
          </cell>
          <cell r="G851" t="str">
            <v>일위대가</v>
          </cell>
        </row>
        <row r="852">
          <cell r="A852">
            <v>852</v>
          </cell>
          <cell r="B852" t="e">
            <v>#REF!</v>
          </cell>
          <cell r="C852" t="e">
            <v>#REF!</v>
          </cell>
          <cell r="D852" t="e">
            <v>#REF!</v>
          </cell>
          <cell r="E852" t="e">
            <v>#REF!</v>
          </cell>
          <cell r="F852" t="e">
            <v>#REF!</v>
          </cell>
          <cell r="G852" t="str">
            <v>일위대가</v>
          </cell>
        </row>
        <row r="853">
          <cell r="A853">
            <v>853</v>
          </cell>
          <cell r="B853" t="e">
            <v>#REF!</v>
          </cell>
          <cell r="C853" t="e">
            <v>#REF!</v>
          </cell>
          <cell r="D853" t="e">
            <v>#REF!</v>
          </cell>
          <cell r="E853" t="e">
            <v>#REF!</v>
          </cell>
          <cell r="F853" t="e">
            <v>#REF!</v>
          </cell>
          <cell r="G853" t="str">
            <v>일위대가</v>
          </cell>
        </row>
        <row r="854">
          <cell r="A854">
            <v>854</v>
          </cell>
          <cell r="B854" t="e">
            <v>#REF!</v>
          </cell>
          <cell r="C854" t="e">
            <v>#REF!</v>
          </cell>
          <cell r="D854" t="e">
            <v>#REF!</v>
          </cell>
          <cell r="E854" t="e">
            <v>#REF!</v>
          </cell>
          <cell r="F854" t="e">
            <v>#REF!</v>
          </cell>
          <cell r="G854" t="str">
            <v>일위대가</v>
          </cell>
        </row>
        <row r="855">
          <cell r="A855">
            <v>855</v>
          </cell>
          <cell r="B855" t="e">
            <v>#REF!</v>
          </cell>
          <cell r="C855" t="e">
            <v>#REF!</v>
          </cell>
          <cell r="D855" t="e">
            <v>#REF!</v>
          </cell>
          <cell r="E855" t="e">
            <v>#REF!</v>
          </cell>
          <cell r="F855" t="e">
            <v>#REF!</v>
          </cell>
          <cell r="G855" t="str">
            <v>일위대가</v>
          </cell>
        </row>
        <row r="856">
          <cell r="A856">
            <v>856</v>
          </cell>
          <cell r="B856" t="e">
            <v>#REF!</v>
          </cell>
          <cell r="C856" t="e">
            <v>#REF!</v>
          </cell>
          <cell r="D856" t="e">
            <v>#REF!</v>
          </cell>
          <cell r="E856" t="e">
            <v>#REF!</v>
          </cell>
          <cell r="F856" t="e">
            <v>#REF!</v>
          </cell>
          <cell r="G856" t="str">
            <v>일위대가</v>
          </cell>
        </row>
        <row r="857">
          <cell r="A857">
            <v>857</v>
          </cell>
          <cell r="B857" t="e">
            <v>#REF!</v>
          </cell>
          <cell r="C857" t="e">
            <v>#REF!</v>
          </cell>
          <cell r="D857" t="e">
            <v>#REF!</v>
          </cell>
          <cell r="E857" t="e">
            <v>#REF!</v>
          </cell>
          <cell r="F857" t="e">
            <v>#REF!</v>
          </cell>
          <cell r="G857" t="str">
            <v>일위대가</v>
          </cell>
        </row>
        <row r="858">
          <cell r="A858">
            <v>858</v>
          </cell>
          <cell r="B858" t="e">
            <v>#REF!</v>
          </cell>
          <cell r="C858" t="e">
            <v>#REF!</v>
          </cell>
          <cell r="D858" t="e">
            <v>#REF!</v>
          </cell>
          <cell r="E858" t="e">
            <v>#REF!</v>
          </cell>
          <cell r="F858" t="e">
            <v>#REF!</v>
          </cell>
          <cell r="G858" t="str">
            <v>일위대가</v>
          </cell>
        </row>
        <row r="859">
          <cell r="A859">
            <v>859</v>
          </cell>
          <cell r="B859" t="e">
            <v>#REF!</v>
          </cell>
          <cell r="C859" t="e">
            <v>#REF!</v>
          </cell>
          <cell r="D859" t="e">
            <v>#REF!</v>
          </cell>
          <cell r="E859" t="e">
            <v>#REF!</v>
          </cell>
          <cell r="F859" t="e">
            <v>#REF!</v>
          </cell>
          <cell r="G859" t="str">
            <v>일위대가</v>
          </cell>
        </row>
        <row r="860">
          <cell r="A860">
            <v>860</v>
          </cell>
          <cell r="B860" t="e">
            <v>#REF!</v>
          </cell>
          <cell r="C860" t="e">
            <v>#REF!</v>
          </cell>
          <cell r="D860" t="e">
            <v>#REF!</v>
          </cell>
          <cell r="E860" t="e">
            <v>#REF!</v>
          </cell>
          <cell r="F860" t="e">
            <v>#REF!</v>
          </cell>
          <cell r="G860" t="str">
            <v>일위대가</v>
          </cell>
        </row>
        <row r="861">
          <cell r="A861">
            <v>861</v>
          </cell>
          <cell r="B861" t="e">
            <v>#REF!</v>
          </cell>
          <cell r="C861" t="e">
            <v>#REF!</v>
          </cell>
          <cell r="D861" t="e">
            <v>#REF!</v>
          </cell>
          <cell r="E861" t="e">
            <v>#REF!</v>
          </cell>
          <cell r="F861" t="e">
            <v>#REF!</v>
          </cell>
          <cell r="G861" t="str">
            <v>일위대가</v>
          </cell>
        </row>
        <row r="862">
          <cell r="A862">
            <v>862</v>
          </cell>
          <cell r="B862" t="e">
            <v>#REF!</v>
          </cell>
          <cell r="C862" t="e">
            <v>#REF!</v>
          </cell>
          <cell r="D862" t="e">
            <v>#REF!</v>
          </cell>
          <cell r="E862" t="e">
            <v>#REF!</v>
          </cell>
          <cell r="F862" t="e">
            <v>#REF!</v>
          </cell>
          <cell r="G862" t="str">
            <v>일위대가</v>
          </cell>
        </row>
        <row r="863">
          <cell r="A863">
            <v>863</v>
          </cell>
          <cell r="B863" t="e">
            <v>#REF!</v>
          </cell>
          <cell r="C863" t="e">
            <v>#REF!</v>
          </cell>
          <cell r="D863" t="e">
            <v>#REF!</v>
          </cell>
          <cell r="E863" t="e">
            <v>#REF!</v>
          </cell>
          <cell r="F863" t="e">
            <v>#REF!</v>
          </cell>
          <cell r="G863" t="str">
            <v>일위대가</v>
          </cell>
        </row>
        <row r="864">
          <cell r="A864">
            <v>864</v>
          </cell>
          <cell r="B864" t="e">
            <v>#REF!</v>
          </cell>
          <cell r="C864" t="e">
            <v>#REF!</v>
          </cell>
          <cell r="D864" t="e">
            <v>#REF!</v>
          </cell>
          <cell r="E864" t="e">
            <v>#REF!</v>
          </cell>
          <cell r="F864" t="e">
            <v>#REF!</v>
          </cell>
          <cell r="G864" t="str">
            <v>일위대가</v>
          </cell>
        </row>
        <row r="865">
          <cell r="A865">
            <v>865</v>
          </cell>
          <cell r="B865" t="e">
            <v>#REF!</v>
          </cell>
          <cell r="C865" t="e">
            <v>#REF!</v>
          </cell>
          <cell r="D865" t="e">
            <v>#REF!</v>
          </cell>
          <cell r="E865" t="e">
            <v>#REF!</v>
          </cell>
          <cell r="F865" t="e">
            <v>#REF!</v>
          </cell>
          <cell r="G865" t="str">
            <v>일위대가</v>
          </cell>
        </row>
        <row r="866">
          <cell r="A866">
            <v>866</v>
          </cell>
          <cell r="B866" t="e">
            <v>#REF!</v>
          </cell>
          <cell r="C866" t="e">
            <v>#REF!</v>
          </cell>
          <cell r="D866" t="e">
            <v>#REF!</v>
          </cell>
          <cell r="E866" t="e">
            <v>#REF!</v>
          </cell>
          <cell r="F866" t="e">
            <v>#REF!</v>
          </cell>
          <cell r="G866" t="str">
            <v>일위대가</v>
          </cell>
        </row>
        <row r="867">
          <cell r="A867">
            <v>867</v>
          </cell>
          <cell r="B867" t="e">
            <v>#REF!</v>
          </cell>
          <cell r="C867" t="e">
            <v>#REF!</v>
          </cell>
          <cell r="D867" t="e">
            <v>#REF!</v>
          </cell>
          <cell r="E867" t="e">
            <v>#REF!</v>
          </cell>
          <cell r="F867" t="e">
            <v>#REF!</v>
          </cell>
          <cell r="G867" t="str">
            <v>일위대가</v>
          </cell>
        </row>
        <row r="868">
          <cell r="A868">
            <v>868</v>
          </cell>
          <cell r="B868" t="e">
            <v>#REF!</v>
          </cell>
          <cell r="C868" t="e">
            <v>#REF!</v>
          </cell>
          <cell r="D868" t="e">
            <v>#REF!</v>
          </cell>
          <cell r="E868" t="e">
            <v>#REF!</v>
          </cell>
          <cell r="F868" t="e">
            <v>#REF!</v>
          </cell>
          <cell r="G868" t="str">
            <v>일위대가</v>
          </cell>
        </row>
        <row r="869">
          <cell r="A869">
            <v>869</v>
          </cell>
          <cell r="B869" t="e">
            <v>#REF!</v>
          </cell>
          <cell r="C869" t="e">
            <v>#REF!</v>
          </cell>
          <cell r="D869" t="e">
            <v>#REF!</v>
          </cell>
          <cell r="E869" t="e">
            <v>#REF!</v>
          </cell>
          <cell r="F869" t="e">
            <v>#REF!</v>
          </cell>
          <cell r="G869" t="str">
            <v>일위대가</v>
          </cell>
        </row>
        <row r="870">
          <cell r="A870">
            <v>870</v>
          </cell>
          <cell r="B870" t="e">
            <v>#REF!</v>
          </cell>
          <cell r="C870" t="e">
            <v>#REF!</v>
          </cell>
          <cell r="D870" t="e">
            <v>#REF!</v>
          </cell>
          <cell r="E870" t="e">
            <v>#REF!</v>
          </cell>
          <cell r="F870" t="e">
            <v>#REF!</v>
          </cell>
          <cell r="G870" t="str">
            <v>일위대가</v>
          </cell>
        </row>
        <row r="871">
          <cell r="A871">
            <v>871</v>
          </cell>
          <cell r="B871" t="e">
            <v>#REF!</v>
          </cell>
          <cell r="C871" t="e">
            <v>#REF!</v>
          </cell>
          <cell r="D871" t="e">
            <v>#REF!</v>
          </cell>
          <cell r="E871" t="e">
            <v>#REF!</v>
          </cell>
          <cell r="F871" t="e">
            <v>#REF!</v>
          </cell>
          <cell r="G871" t="str">
            <v>일위대가</v>
          </cell>
        </row>
        <row r="872">
          <cell r="A872">
            <v>872</v>
          </cell>
          <cell r="B872" t="e">
            <v>#REF!</v>
          </cell>
          <cell r="C872" t="e">
            <v>#REF!</v>
          </cell>
          <cell r="D872" t="e">
            <v>#REF!</v>
          </cell>
          <cell r="E872" t="e">
            <v>#REF!</v>
          </cell>
          <cell r="F872" t="e">
            <v>#REF!</v>
          </cell>
          <cell r="G872" t="str">
            <v>일위대가</v>
          </cell>
        </row>
        <row r="873">
          <cell r="A873">
            <v>873</v>
          </cell>
          <cell r="B873" t="e">
            <v>#REF!</v>
          </cell>
          <cell r="C873" t="e">
            <v>#REF!</v>
          </cell>
          <cell r="D873" t="e">
            <v>#REF!</v>
          </cell>
          <cell r="E873" t="e">
            <v>#REF!</v>
          </cell>
          <cell r="F873" t="e">
            <v>#REF!</v>
          </cell>
          <cell r="G873" t="str">
            <v>일위대가</v>
          </cell>
        </row>
        <row r="874">
          <cell r="A874">
            <v>874</v>
          </cell>
          <cell r="B874" t="e">
            <v>#REF!</v>
          </cell>
          <cell r="C874" t="e">
            <v>#REF!</v>
          </cell>
          <cell r="D874" t="e">
            <v>#REF!</v>
          </cell>
          <cell r="E874" t="e">
            <v>#REF!</v>
          </cell>
          <cell r="F874" t="e">
            <v>#REF!</v>
          </cell>
          <cell r="G874" t="str">
            <v>일위대가</v>
          </cell>
        </row>
        <row r="875">
          <cell r="A875">
            <v>875</v>
          </cell>
          <cell r="B875" t="e">
            <v>#REF!</v>
          </cell>
          <cell r="C875" t="e">
            <v>#REF!</v>
          </cell>
          <cell r="D875" t="e">
            <v>#REF!</v>
          </cell>
          <cell r="E875" t="e">
            <v>#REF!</v>
          </cell>
          <cell r="F875" t="e">
            <v>#REF!</v>
          </cell>
          <cell r="G875" t="str">
            <v>일위대가</v>
          </cell>
        </row>
        <row r="876">
          <cell r="A876">
            <v>876</v>
          </cell>
          <cell r="B876" t="e">
            <v>#REF!</v>
          </cell>
          <cell r="C876" t="e">
            <v>#REF!</v>
          </cell>
          <cell r="D876" t="e">
            <v>#REF!</v>
          </cell>
          <cell r="E876" t="e">
            <v>#REF!</v>
          </cell>
          <cell r="F876" t="e">
            <v>#REF!</v>
          </cell>
          <cell r="G876" t="str">
            <v>일위대가</v>
          </cell>
        </row>
        <row r="877">
          <cell r="A877">
            <v>877</v>
          </cell>
          <cell r="B877" t="e">
            <v>#REF!</v>
          </cell>
          <cell r="C877" t="e">
            <v>#REF!</v>
          </cell>
          <cell r="D877" t="e">
            <v>#REF!</v>
          </cell>
          <cell r="E877" t="e">
            <v>#REF!</v>
          </cell>
          <cell r="F877" t="e">
            <v>#REF!</v>
          </cell>
          <cell r="G877" t="str">
            <v>일위대가</v>
          </cell>
        </row>
        <row r="878">
          <cell r="A878">
            <v>878</v>
          </cell>
          <cell r="B878" t="e">
            <v>#REF!</v>
          </cell>
          <cell r="C878" t="e">
            <v>#REF!</v>
          </cell>
          <cell r="D878" t="e">
            <v>#REF!</v>
          </cell>
          <cell r="E878" t="e">
            <v>#REF!</v>
          </cell>
          <cell r="F878" t="e">
            <v>#REF!</v>
          </cell>
          <cell r="G878" t="str">
            <v>일위대가</v>
          </cell>
        </row>
        <row r="879">
          <cell r="A879">
            <v>879</v>
          </cell>
          <cell r="B879" t="e">
            <v>#REF!</v>
          </cell>
          <cell r="C879" t="e">
            <v>#REF!</v>
          </cell>
          <cell r="D879" t="e">
            <v>#REF!</v>
          </cell>
          <cell r="E879" t="e">
            <v>#REF!</v>
          </cell>
          <cell r="F879" t="e">
            <v>#REF!</v>
          </cell>
          <cell r="G879" t="str">
            <v>일위대가</v>
          </cell>
        </row>
        <row r="880">
          <cell r="A880">
            <v>880</v>
          </cell>
          <cell r="B880" t="e">
            <v>#REF!</v>
          </cell>
          <cell r="C880" t="e">
            <v>#REF!</v>
          </cell>
          <cell r="D880" t="e">
            <v>#REF!</v>
          </cell>
          <cell r="E880" t="e">
            <v>#REF!</v>
          </cell>
          <cell r="F880" t="e">
            <v>#REF!</v>
          </cell>
          <cell r="G880" t="str">
            <v>일위대가</v>
          </cell>
        </row>
        <row r="881">
          <cell r="A881">
            <v>881</v>
          </cell>
          <cell r="B881" t="e">
            <v>#REF!</v>
          </cell>
          <cell r="C881" t="e">
            <v>#REF!</v>
          </cell>
          <cell r="D881" t="e">
            <v>#REF!</v>
          </cell>
          <cell r="E881" t="e">
            <v>#REF!</v>
          </cell>
          <cell r="F881" t="e">
            <v>#REF!</v>
          </cell>
          <cell r="G881" t="str">
            <v>일위대가</v>
          </cell>
        </row>
        <row r="882">
          <cell r="A882">
            <v>882</v>
          </cell>
          <cell r="B882" t="e">
            <v>#REF!</v>
          </cell>
          <cell r="C882" t="e">
            <v>#REF!</v>
          </cell>
          <cell r="D882" t="e">
            <v>#REF!</v>
          </cell>
          <cell r="E882" t="e">
            <v>#REF!</v>
          </cell>
          <cell r="F882" t="e">
            <v>#REF!</v>
          </cell>
          <cell r="G882" t="str">
            <v>일위대가</v>
          </cell>
        </row>
        <row r="883">
          <cell r="A883">
            <v>883</v>
          </cell>
          <cell r="B883" t="e">
            <v>#REF!</v>
          </cell>
          <cell r="C883" t="e">
            <v>#REF!</v>
          </cell>
          <cell r="D883" t="e">
            <v>#REF!</v>
          </cell>
          <cell r="E883" t="e">
            <v>#REF!</v>
          </cell>
          <cell r="F883" t="e">
            <v>#REF!</v>
          </cell>
          <cell r="G883" t="str">
            <v>일위대가</v>
          </cell>
        </row>
        <row r="884">
          <cell r="A884">
            <v>884</v>
          </cell>
          <cell r="B884" t="e">
            <v>#REF!</v>
          </cell>
          <cell r="C884" t="e">
            <v>#REF!</v>
          </cell>
          <cell r="D884" t="e">
            <v>#REF!</v>
          </cell>
          <cell r="E884" t="e">
            <v>#REF!</v>
          </cell>
          <cell r="F884" t="e">
            <v>#REF!</v>
          </cell>
          <cell r="G884" t="str">
            <v>일위대가</v>
          </cell>
        </row>
        <row r="885">
          <cell r="A885">
            <v>885</v>
          </cell>
          <cell r="B885" t="e">
            <v>#REF!</v>
          </cell>
          <cell r="C885" t="e">
            <v>#REF!</v>
          </cell>
          <cell r="D885" t="e">
            <v>#REF!</v>
          </cell>
          <cell r="E885" t="e">
            <v>#REF!</v>
          </cell>
          <cell r="F885" t="e">
            <v>#REF!</v>
          </cell>
          <cell r="G885" t="str">
            <v>일위대가</v>
          </cell>
        </row>
        <row r="886">
          <cell r="A886">
            <v>886</v>
          </cell>
          <cell r="B886" t="e">
            <v>#REF!</v>
          </cell>
          <cell r="C886" t="e">
            <v>#REF!</v>
          </cell>
          <cell r="D886" t="e">
            <v>#REF!</v>
          </cell>
          <cell r="E886" t="e">
            <v>#REF!</v>
          </cell>
          <cell r="F886" t="e">
            <v>#REF!</v>
          </cell>
          <cell r="G886" t="str">
            <v>일위대가</v>
          </cell>
        </row>
        <row r="887">
          <cell r="A887">
            <v>887</v>
          </cell>
          <cell r="B887" t="e">
            <v>#REF!</v>
          </cell>
          <cell r="C887" t="e">
            <v>#REF!</v>
          </cell>
          <cell r="D887" t="e">
            <v>#REF!</v>
          </cell>
          <cell r="E887" t="e">
            <v>#REF!</v>
          </cell>
          <cell r="F887" t="e">
            <v>#REF!</v>
          </cell>
          <cell r="G887" t="str">
            <v>일위대가</v>
          </cell>
        </row>
        <row r="888">
          <cell r="A888">
            <v>888</v>
          </cell>
          <cell r="B888" t="e">
            <v>#REF!</v>
          </cell>
          <cell r="C888" t="e">
            <v>#REF!</v>
          </cell>
          <cell r="D888" t="e">
            <v>#REF!</v>
          </cell>
          <cell r="E888" t="e">
            <v>#REF!</v>
          </cell>
          <cell r="F888" t="e">
            <v>#REF!</v>
          </cell>
          <cell r="G888" t="str">
            <v>일위대가</v>
          </cell>
        </row>
        <row r="889">
          <cell r="A889">
            <v>889</v>
          </cell>
          <cell r="B889" t="e">
            <v>#REF!</v>
          </cell>
          <cell r="C889" t="e">
            <v>#REF!</v>
          </cell>
          <cell r="D889" t="e">
            <v>#REF!</v>
          </cell>
          <cell r="E889" t="e">
            <v>#REF!</v>
          </cell>
          <cell r="F889" t="e">
            <v>#REF!</v>
          </cell>
          <cell r="G889" t="str">
            <v>일위대가</v>
          </cell>
        </row>
        <row r="890">
          <cell r="A890">
            <v>890</v>
          </cell>
          <cell r="B890" t="e">
            <v>#REF!</v>
          </cell>
          <cell r="C890" t="e">
            <v>#REF!</v>
          </cell>
          <cell r="D890" t="e">
            <v>#REF!</v>
          </cell>
          <cell r="E890" t="e">
            <v>#REF!</v>
          </cell>
          <cell r="F890" t="e">
            <v>#REF!</v>
          </cell>
          <cell r="G890" t="str">
            <v>일위대가</v>
          </cell>
        </row>
        <row r="891">
          <cell r="A891">
            <v>891</v>
          </cell>
          <cell r="B891" t="e">
            <v>#REF!</v>
          </cell>
          <cell r="C891" t="e">
            <v>#REF!</v>
          </cell>
          <cell r="D891" t="e">
            <v>#REF!</v>
          </cell>
          <cell r="E891" t="e">
            <v>#REF!</v>
          </cell>
          <cell r="F891" t="e">
            <v>#REF!</v>
          </cell>
          <cell r="G891" t="str">
            <v>일위대가</v>
          </cell>
        </row>
        <row r="892">
          <cell r="A892">
            <v>892</v>
          </cell>
          <cell r="B892" t="e">
            <v>#REF!</v>
          </cell>
          <cell r="C892" t="e">
            <v>#REF!</v>
          </cell>
          <cell r="D892" t="e">
            <v>#REF!</v>
          </cell>
          <cell r="E892" t="e">
            <v>#REF!</v>
          </cell>
          <cell r="F892" t="e">
            <v>#REF!</v>
          </cell>
          <cell r="G892" t="str">
            <v>일위대가</v>
          </cell>
        </row>
        <row r="893">
          <cell r="A893">
            <v>893</v>
          </cell>
          <cell r="B893" t="e">
            <v>#REF!</v>
          </cell>
          <cell r="C893" t="e">
            <v>#REF!</v>
          </cell>
          <cell r="D893" t="e">
            <v>#REF!</v>
          </cell>
          <cell r="E893" t="e">
            <v>#REF!</v>
          </cell>
          <cell r="F893" t="e">
            <v>#REF!</v>
          </cell>
          <cell r="G893" t="str">
            <v>일위대가</v>
          </cell>
        </row>
        <row r="894">
          <cell r="A894">
            <v>894</v>
          </cell>
          <cell r="B894" t="e">
            <v>#REF!</v>
          </cell>
          <cell r="C894" t="e">
            <v>#REF!</v>
          </cell>
          <cell r="D894" t="e">
            <v>#REF!</v>
          </cell>
          <cell r="E894" t="e">
            <v>#REF!</v>
          </cell>
          <cell r="F894" t="e">
            <v>#REF!</v>
          </cell>
          <cell r="G894" t="str">
            <v>일위대가</v>
          </cell>
        </row>
        <row r="895">
          <cell r="A895">
            <v>895</v>
          </cell>
          <cell r="B895" t="e">
            <v>#REF!</v>
          </cell>
          <cell r="C895" t="e">
            <v>#REF!</v>
          </cell>
          <cell r="D895" t="e">
            <v>#REF!</v>
          </cell>
          <cell r="E895" t="e">
            <v>#REF!</v>
          </cell>
          <cell r="F895" t="e">
            <v>#REF!</v>
          </cell>
          <cell r="G895" t="str">
            <v>일위대가</v>
          </cell>
        </row>
        <row r="896">
          <cell r="A896">
            <v>896</v>
          </cell>
          <cell r="B896" t="e">
            <v>#REF!</v>
          </cell>
          <cell r="C896" t="e">
            <v>#REF!</v>
          </cell>
          <cell r="D896" t="e">
            <v>#REF!</v>
          </cell>
          <cell r="E896" t="e">
            <v>#REF!</v>
          </cell>
          <cell r="F896" t="e">
            <v>#REF!</v>
          </cell>
          <cell r="G896" t="str">
            <v>일위대가</v>
          </cell>
        </row>
        <row r="897">
          <cell r="A897">
            <v>897</v>
          </cell>
          <cell r="B897" t="e">
            <v>#REF!</v>
          </cell>
          <cell r="C897" t="e">
            <v>#REF!</v>
          </cell>
          <cell r="D897" t="e">
            <v>#REF!</v>
          </cell>
          <cell r="E897" t="e">
            <v>#REF!</v>
          </cell>
          <cell r="F897" t="e">
            <v>#REF!</v>
          </cell>
          <cell r="G897" t="str">
            <v>일위대가</v>
          </cell>
        </row>
        <row r="898">
          <cell r="A898">
            <v>898</v>
          </cell>
          <cell r="B898" t="e">
            <v>#REF!</v>
          </cell>
          <cell r="C898" t="e">
            <v>#REF!</v>
          </cell>
          <cell r="D898" t="e">
            <v>#REF!</v>
          </cell>
          <cell r="E898" t="e">
            <v>#REF!</v>
          </cell>
          <cell r="F898" t="e">
            <v>#REF!</v>
          </cell>
          <cell r="G898" t="str">
            <v>일위대가</v>
          </cell>
        </row>
        <row r="899">
          <cell r="A899">
            <v>899</v>
          </cell>
          <cell r="B899" t="e">
            <v>#REF!</v>
          </cell>
          <cell r="C899" t="e">
            <v>#REF!</v>
          </cell>
          <cell r="D899" t="e">
            <v>#REF!</v>
          </cell>
          <cell r="E899" t="e">
            <v>#REF!</v>
          </cell>
          <cell r="F899" t="e">
            <v>#REF!</v>
          </cell>
          <cell r="G899" t="str">
            <v>일위대가</v>
          </cell>
        </row>
        <row r="900">
          <cell r="A900">
            <v>900</v>
          </cell>
          <cell r="B900" t="e">
            <v>#REF!</v>
          </cell>
          <cell r="C900" t="e">
            <v>#REF!</v>
          </cell>
          <cell r="D900" t="e">
            <v>#REF!</v>
          </cell>
          <cell r="E900" t="e">
            <v>#REF!</v>
          </cell>
          <cell r="F900" t="e">
            <v>#REF!</v>
          </cell>
          <cell r="G900" t="str">
            <v>일위대가</v>
          </cell>
        </row>
        <row r="901">
          <cell r="A901">
            <v>901</v>
          </cell>
          <cell r="B901" t="e">
            <v>#REF!</v>
          </cell>
          <cell r="C901" t="e">
            <v>#REF!</v>
          </cell>
          <cell r="D901" t="e">
            <v>#REF!</v>
          </cell>
          <cell r="E901" t="e">
            <v>#REF!</v>
          </cell>
          <cell r="F901" t="e">
            <v>#REF!</v>
          </cell>
          <cell r="G901" t="str">
            <v>일위대가</v>
          </cell>
        </row>
        <row r="902">
          <cell r="A902">
            <v>902</v>
          </cell>
          <cell r="B902" t="e">
            <v>#REF!</v>
          </cell>
          <cell r="C902" t="e">
            <v>#REF!</v>
          </cell>
          <cell r="D902" t="e">
            <v>#REF!</v>
          </cell>
          <cell r="E902" t="e">
            <v>#REF!</v>
          </cell>
          <cell r="F902" t="e">
            <v>#REF!</v>
          </cell>
          <cell r="G902" t="str">
            <v>일위대가</v>
          </cell>
        </row>
        <row r="903">
          <cell r="A903">
            <v>903</v>
          </cell>
          <cell r="B903" t="e">
            <v>#REF!</v>
          </cell>
          <cell r="C903" t="e">
            <v>#REF!</v>
          </cell>
          <cell r="D903" t="e">
            <v>#REF!</v>
          </cell>
          <cell r="E903" t="e">
            <v>#REF!</v>
          </cell>
          <cell r="F903" t="e">
            <v>#REF!</v>
          </cell>
          <cell r="G903" t="str">
            <v>일위대가</v>
          </cell>
        </row>
        <row r="904">
          <cell r="A904">
            <v>904</v>
          </cell>
          <cell r="B904" t="e">
            <v>#REF!</v>
          </cell>
          <cell r="C904" t="e">
            <v>#REF!</v>
          </cell>
          <cell r="D904" t="e">
            <v>#REF!</v>
          </cell>
          <cell r="E904" t="e">
            <v>#REF!</v>
          </cell>
          <cell r="F904" t="e">
            <v>#REF!</v>
          </cell>
          <cell r="G904" t="str">
            <v>일위대가</v>
          </cell>
        </row>
        <row r="905">
          <cell r="A905">
            <v>905</v>
          </cell>
          <cell r="B905" t="e">
            <v>#REF!</v>
          </cell>
          <cell r="C905" t="e">
            <v>#REF!</v>
          </cell>
          <cell r="D905" t="e">
            <v>#REF!</v>
          </cell>
          <cell r="E905" t="e">
            <v>#REF!</v>
          </cell>
          <cell r="F905" t="e">
            <v>#REF!</v>
          </cell>
          <cell r="G905" t="str">
            <v>일위대가</v>
          </cell>
        </row>
        <row r="906">
          <cell r="A906">
            <v>906</v>
          </cell>
          <cell r="B906" t="e">
            <v>#REF!</v>
          </cell>
          <cell r="C906" t="e">
            <v>#REF!</v>
          </cell>
          <cell r="D906" t="e">
            <v>#REF!</v>
          </cell>
          <cell r="E906" t="e">
            <v>#REF!</v>
          </cell>
          <cell r="F906" t="e">
            <v>#REF!</v>
          </cell>
          <cell r="G906" t="str">
            <v>일위대가</v>
          </cell>
        </row>
        <row r="907">
          <cell r="A907">
            <v>907</v>
          </cell>
          <cell r="B907" t="e">
            <v>#REF!</v>
          </cell>
          <cell r="C907" t="e">
            <v>#REF!</v>
          </cell>
          <cell r="D907" t="e">
            <v>#REF!</v>
          </cell>
          <cell r="E907" t="e">
            <v>#REF!</v>
          </cell>
          <cell r="F907" t="e">
            <v>#REF!</v>
          </cell>
          <cell r="G907" t="str">
            <v>일위대가</v>
          </cell>
        </row>
        <row r="908">
          <cell r="A908">
            <v>908</v>
          </cell>
          <cell r="B908" t="e">
            <v>#REF!</v>
          </cell>
          <cell r="C908" t="e">
            <v>#REF!</v>
          </cell>
          <cell r="D908" t="e">
            <v>#REF!</v>
          </cell>
          <cell r="E908" t="e">
            <v>#REF!</v>
          </cell>
          <cell r="F908" t="e">
            <v>#REF!</v>
          </cell>
          <cell r="G908" t="str">
            <v>일위대가</v>
          </cell>
        </row>
        <row r="909">
          <cell r="A909">
            <v>909</v>
          </cell>
          <cell r="B909" t="e">
            <v>#REF!</v>
          </cell>
          <cell r="C909" t="e">
            <v>#REF!</v>
          </cell>
          <cell r="D909" t="e">
            <v>#REF!</v>
          </cell>
          <cell r="E909" t="e">
            <v>#REF!</v>
          </cell>
          <cell r="F909" t="e">
            <v>#REF!</v>
          </cell>
          <cell r="G909" t="str">
            <v>일위대가</v>
          </cell>
        </row>
        <row r="910">
          <cell r="A910">
            <v>910</v>
          </cell>
          <cell r="B910" t="e">
            <v>#REF!</v>
          </cell>
          <cell r="C910" t="e">
            <v>#REF!</v>
          </cell>
          <cell r="D910" t="e">
            <v>#REF!</v>
          </cell>
          <cell r="E910" t="e">
            <v>#REF!</v>
          </cell>
          <cell r="F910" t="e">
            <v>#REF!</v>
          </cell>
          <cell r="G910" t="str">
            <v>일위대가</v>
          </cell>
        </row>
        <row r="911">
          <cell r="A911">
            <v>911</v>
          </cell>
          <cell r="B911" t="e">
            <v>#REF!</v>
          </cell>
          <cell r="C911" t="e">
            <v>#REF!</v>
          </cell>
          <cell r="D911" t="e">
            <v>#REF!</v>
          </cell>
          <cell r="E911" t="e">
            <v>#REF!</v>
          </cell>
          <cell r="F911" t="e">
            <v>#REF!</v>
          </cell>
          <cell r="G911" t="str">
            <v>일위대가</v>
          </cell>
        </row>
        <row r="912">
          <cell r="A912">
            <v>912</v>
          </cell>
          <cell r="B912" t="e">
            <v>#REF!</v>
          </cell>
          <cell r="C912" t="e">
            <v>#REF!</v>
          </cell>
          <cell r="D912" t="e">
            <v>#REF!</v>
          </cell>
          <cell r="E912" t="e">
            <v>#REF!</v>
          </cell>
          <cell r="F912" t="e">
            <v>#REF!</v>
          </cell>
          <cell r="G912" t="str">
            <v>일위대가</v>
          </cell>
        </row>
        <row r="913">
          <cell r="A913">
            <v>913</v>
          </cell>
          <cell r="B913" t="e">
            <v>#REF!</v>
          </cell>
          <cell r="C913" t="e">
            <v>#REF!</v>
          </cell>
          <cell r="D913" t="e">
            <v>#REF!</v>
          </cell>
          <cell r="E913" t="e">
            <v>#REF!</v>
          </cell>
          <cell r="F913" t="e">
            <v>#REF!</v>
          </cell>
          <cell r="G913" t="str">
            <v>일위대가</v>
          </cell>
        </row>
        <row r="914">
          <cell r="A914">
            <v>914</v>
          </cell>
          <cell r="B914" t="e">
            <v>#REF!</v>
          </cell>
          <cell r="C914" t="e">
            <v>#REF!</v>
          </cell>
          <cell r="D914" t="e">
            <v>#REF!</v>
          </cell>
          <cell r="E914" t="e">
            <v>#REF!</v>
          </cell>
          <cell r="F914" t="e">
            <v>#REF!</v>
          </cell>
          <cell r="G914" t="str">
            <v>일위대가</v>
          </cell>
        </row>
        <row r="915">
          <cell r="A915">
            <v>915</v>
          </cell>
          <cell r="B915" t="e">
            <v>#REF!</v>
          </cell>
          <cell r="C915" t="e">
            <v>#REF!</v>
          </cell>
          <cell r="D915" t="e">
            <v>#REF!</v>
          </cell>
          <cell r="E915" t="e">
            <v>#REF!</v>
          </cell>
          <cell r="F915" t="e">
            <v>#REF!</v>
          </cell>
          <cell r="G915" t="str">
            <v>일위대가</v>
          </cell>
        </row>
        <row r="916">
          <cell r="A916">
            <v>916</v>
          </cell>
          <cell r="B916" t="e">
            <v>#REF!</v>
          </cell>
          <cell r="C916" t="e">
            <v>#REF!</v>
          </cell>
          <cell r="D916" t="e">
            <v>#REF!</v>
          </cell>
          <cell r="E916" t="e">
            <v>#REF!</v>
          </cell>
          <cell r="F916" t="e">
            <v>#REF!</v>
          </cell>
          <cell r="G916" t="str">
            <v>일위대가</v>
          </cell>
        </row>
        <row r="917">
          <cell r="A917">
            <v>917</v>
          </cell>
          <cell r="B917" t="e">
            <v>#REF!</v>
          </cell>
          <cell r="C917" t="e">
            <v>#REF!</v>
          </cell>
          <cell r="D917" t="e">
            <v>#REF!</v>
          </cell>
          <cell r="E917" t="e">
            <v>#REF!</v>
          </cell>
          <cell r="F917" t="e">
            <v>#REF!</v>
          </cell>
          <cell r="G917" t="str">
            <v>일위대가</v>
          </cell>
        </row>
        <row r="918">
          <cell r="A918">
            <v>918</v>
          </cell>
          <cell r="B918" t="e">
            <v>#REF!</v>
          </cell>
          <cell r="C918" t="e">
            <v>#REF!</v>
          </cell>
          <cell r="D918" t="e">
            <v>#REF!</v>
          </cell>
          <cell r="E918" t="e">
            <v>#REF!</v>
          </cell>
          <cell r="F918" t="e">
            <v>#REF!</v>
          </cell>
          <cell r="G918" t="str">
            <v>일위대가</v>
          </cell>
        </row>
        <row r="919">
          <cell r="A919">
            <v>919</v>
          </cell>
          <cell r="B919" t="e">
            <v>#REF!</v>
          </cell>
          <cell r="C919" t="e">
            <v>#REF!</v>
          </cell>
          <cell r="D919" t="e">
            <v>#REF!</v>
          </cell>
          <cell r="E919" t="e">
            <v>#REF!</v>
          </cell>
          <cell r="F919" t="e">
            <v>#REF!</v>
          </cell>
          <cell r="G919" t="str">
            <v>일위대가</v>
          </cell>
        </row>
        <row r="920">
          <cell r="A920">
            <v>920</v>
          </cell>
          <cell r="B920" t="e">
            <v>#REF!</v>
          </cell>
          <cell r="C920" t="e">
            <v>#REF!</v>
          </cell>
          <cell r="D920" t="e">
            <v>#REF!</v>
          </cell>
          <cell r="E920" t="e">
            <v>#REF!</v>
          </cell>
          <cell r="F920" t="e">
            <v>#REF!</v>
          </cell>
          <cell r="G920" t="str">
            <v>일위대가</v>
          </cell>
        </row>
        <row r="921">
          <cell r="A921">
            <v>921</v>
          </cell>
          <cell r="B921" t="e">
            <v>#REF!</v>
          </cell>
          <cell r="C921" t="e">
            <v>#REF!</v>
          </cell>
          <cell r="D921" t="e">
            <v>#REF!</v>
          </cell>
          <cell r="E921" t="e">
            <v>#REF!</v>
          </cell>
          <cell r="F921" t="e">
            <v>#REF!</v>
          </cell>
          <cell r="G921" t="str">
            <v>일위대가</v>
          </cell>
        </row>
        <row r="922">
          <cell r="A922">
            <v>922</v>
          </cell>
          <cell r="B922" t="e">
            <v>#REF!</v>
          </cell>
          <cell r="C922" t="e">
            <v>#REF!</v>
          </cell>
          <cell r="D922" t="e">
            <v>#REF!</v>
          </cell>
          <cell r="E922" t="e">
            <v>#REF!</v>
          </cell>
          <cell r="F922" t="e">
            <v>#REF!</v>
          </cell>
          <cell r="G922" t="str">
            <v>일위대가</v>
          </cell>
        </row>
        <row r="923">
          <cell r="A923">
            <v>923</v>
          </cell>
          <cell r="B923" t="e">
            <v>#REF!</v>
          </cell>
          <cell r="C923" t="e">
            <v>#REF!</v>
          </cell>
          <cell r="D923" t="e">
            <v>#REF!</v>
          </cell>
          <cell r="E923" t="e">
            <v>#REF!</v>
          </cell>
          <cell r="F923" t="e">
            <v>#REF!</v>
          </cell>
          <cell r="G923" t="str">
            <v>일위대가</v>
          </cell>
        </row>
        <row r="924">
          <cell r="A924">
            <v>924</v>
          </cell>
          <cell r="B924" t="e">
            <v>#REF!</v>
          </cell>
          <cell r="C924" t="e">
            <v>#REF!</v>
          </cell>
          <cell r="D924" t="e">
            <v>#REF!</v>
          </cell>
          <cell r="E924" t="e">
            <v>#REF!</v>
          </cell>
          <cell r="F924" t="e">
            <v>#REF!</v>
          </cell>
          <cell r="G924" t="str">
            <v>일위대가</v>
          </cell>
        </row>
        <row r="925">
          <cell r="A925">
            <v>925</v>
          </cell>
          <cell r="B925" t="e">
            <v>#REF!</v>
          </cell>
          <cell r="C925" t="e">
            <v>#REF!</v>
          </cell>
          <cell r="D925" t="e">
            <v>#REF!</v>
          </cell>
          <cell r="E925" t="e">
            <v>#REF!</v>
          </cell>
          <cell r="F925" t="e">
            <v>#REF!</v>
          </cell>
          <cell r="G925" t="str">
            <v>일위대가</v>
          </cell>
        </row>
        <row r="926">
          <cell r="A926">
            <v>926</v>
          </cell>
          <cell r="B926" t="e">
            <v>#REF!</v>
          </cell>
          <cell r="C926" t="e">
            <v>#REF!</v>
          </cell>
          <cell r="D926" t="e">
            <v>#REF!</v>
          </cell>
          <cell r="E926" t="e">
            <v>#REF!</v>
          </cell>
          <cell r="F926" t="e">
            <v>#REF!</v>
          </cell>
          <cell r="G926" t="str">
            <v>일위대가</v>
          </cell>
        </row>
        <row r="927">
          <cell r="A927">
            <v>927</v>
          </cell>
          <cell r="B927" t="e">
            <v>#REF!</v>
          </cell>
          <cell r="C927" t="e">
            <v>#REF!</v>
          </cell>
          <cell r="D927" t="e">
            <v>#REF!</v>
          </cell>
          <cell r="E927" t="e">
            <v>#REF!</v>
          </cell>
          <cell r="F927" t="e">
            <v>#REF!</v>
          </cell>
          <cell r="G927" t="str">
            <v>일위대가</v>
          </cell>
        </row>
        <row r="928">
          <cell r="A928">
            <v>928</v>
          </cell>
          <cell r="B928" t="e">
            <v>#REF!</v>
          </cell>
          <cell r="C928" t="e">
            <v>#REF!</v>
          </cell>
          <cell r="D928" t="e">
            <v>#REF!</v>
          </cell>
          <cell r="E928" t="e">
            <v>#REF!</v>
          </cell>
          <cell r="F928" t="e">
            <v>#REF!</v>
          </cell>
          <cell r="G928" t="str">
            <v>일위대가</v>
          </cell>
        </row>
        <row r="929">
          <cell r="A929">
            <v>929</v>
          </cell>
          <cell r="B929" t="e">
            <v>#REF!</v>
          </cell>
          <cell r="C929" t="e">
            <v>#REF!</v>
          </cell>
          <cell r="D929" t="e">
            <v>#REF!</v>
          </cell>
          <cell r="E929" t="e">
            <v>#REF!</v>
          </cell>
          <cell r="F929" t="e">
            <v>#REF!</v>
          </cell>
          <cell r="G929" t="str">
            <v>일위대가</v>
          </cell>
        </row>
        <row r="930">
          <cell r="A930">
            <v>930</v>
          </cell>
          <cell r="B930" t="e">
            <v>#REF!</v>
          </cell>
          <cell r="C930" t="e">
            <v>#REF!</v>
          </cell>
          <cell r="D930" t="e">
            <v>#REF!</v>
          </cell>
          <cell r="E930" t="e">
            <v>#REF!</v>
          </cell>
          <cell r="F930" t="e">
            <v>#REF!</v>
          </cell>
          <cell r="G930" t="str">
            <v>일위대가</v>
          </cell>
        </row>
        <row r="931">
          <cell r="A931">
            <v>931</v>
          </cell>
          <cell r="B931" t="e">
            <v>#REF!</v>
          </cell>
          <cell r="C931" t="e">
            <v>#REF!</v>
          </cell>
          <cell r="D931" t="e">
            <v>#REF!</v>
          </cell>
          <cell r="E931" t="e">
            <v>#REF!</v>
          </cell>
          <cell r="F931" t="e">
            <v>#REF!</v>
          </cell>
          <cell r="G931" t="str">
            <v>일위대가</v>
          </cell>
        </row>
        <row r="932">
          <cell r="A932">
            <v>932</v>
          </cell>
          <cell r="B932" t="e">
            <v>#REF!</v>
          </cell>
          <cell r="C932" t="e">
            <v>#REF!</v>
          </cell>
          <cell r="D932" t="e">
            <v>#REF!</v>
          </cell>
          <cell r="E932" t="e">
            <v>#REF!</v>
          </cell>
          <cell r="F932" t="e">
            <v>#REF!</v>
          </cell>
          <cell r="G932" t="str">
            <v>일위대가</v>
          </cell>
        </row>
        <row r="933">
          <cell r="A933">
            <v>933</v>
          </cell>
          <cell r="B933" t="e">
            <v>#REF!</v>
          </cell>
          <cell r="C933" t="e">
            <v>#REF!</v>
          </cell>
          <cell r="D933" t="e">
            <v>#REF!</v>
          </cell>
          <cell r="E933" t="e">
            <v>#REF!</v>
          </cell>
          <cell r="F933" t="e">
            <v>#REF!</v>
          </cell>
          <cell r="G933" t="str">
            <v>일위대가</v>
          </cell>
        </row>
        <row r="934">
          <cell r="A934">
            <v>934</v>
          </cell>
          <cell r="B934" t="e">
            <v>#REF!</v>
          </cell>
          <cell r="C934" t="e">
            <v>#REF!</v>
          </cell>
          <cell r="D934" t="e">
            <v>#REF!</v>
          </cell>
          <cell r="E934" t="e">
            <v>#REF!</v>
          </cell>
          <cell r="F934" t="e">
            <v>#REF!</v>
          </cell>
          <cell r="G934" t="str">
            <v>일위대가</v>
          </cell>
        </row>
        <row r="935">
          <cell r="A935">
            <v>935</v>
          </cell>
          <cell r="B935" t="e">
            <v>#REF!</v>
          </cell>
          <cell r="C935" t="e">
            <v>#REF!</v>
          </cell>
          <cell r="D935" t="e">
            <v>#REF!</v>
          </cell>
          <cell r="E935" t="e">
            <v>#REF!</v>
          </cell>
          <cell r="F935" t="e">
            <v>#REF!</v>
          </cell>
          <cell r="G935" t="str">
            <v>일위대가</v>
          </cell>
        </row>
        <row r="936">
          <cell r="A936">
            <v>936</v>
          </cell>
          <cell r="B936" t="e">
            <v>#REF!</v>
          </cell>
          <cell r="C936" t="e">
            <v>#REF!</v>
          </cell>
          <cell r="D936" t="e">
            <v>#REF!</v>
          </cell>
          <cell r="E936" t="e">
            <v>#REF!</v>
          </cell>
          <cell r="F936" t="e">
            <v>#REF!</v>
          </cell>
          <cell r="G936" t="str">
            <v>일위대가</v>
          </cell>
        </row>
        <row r="937">
          <cell r="A937">
            <v>937</v>
          </cell>
          <cell r="B937" t="e">
            <v>#REF!</v>
          </cell>
          <cell r="C937" t="e">
            <v>#REF!</v>
          </cell>
          <cell r="D937" t="e">
            <v>#REF!</v>
          </cell>
          <cell r="E937" t="e">
            <v>#REF!</v>
          </cell>
          <cell r="F937" t="e">
            <v>#REF!</v>
          </cell>
          <cell r="G937" t="str">
            <v>일위대가</v>
          </cell>
        </row>
        <row r="938">
          <cell r="A938">
            <v>938</v>
          </cell>
          <cell r="B938" t="e">
            <v>#REF!</v>
          </cell>
          <cell r="C938" t="e">
            <v>#REF!</v>
          </cell>
          <cell r="D938" t="e">
            <v>#REF!</v>
          </cell>
          <cell r="E938" t="e">
            <v>#REF!</v>
          </cell>
          <cell r="F938" t="e">
            <v>#REF!</v>
          </cell>
          <cell r="G938" t="str">
            <v>일위대가</v>
          </cell>
        </row>
        <row r="939">
          <cell r="A939">
            <v>939</v>
          </cell>
          <cell r="B939" t="e">
            <v>#REF!</v>
          </cell>
          <cell r="C939" t="e">
            <v>#REF!</v>
          </cell>
          <cell r="D939" t="e">
            <v>#REF!</v>
          </cell>
          <cell r="E939" t="e">
            <v>#REF!</v>
          </cell>
          <cell r="F939" t="e">
            <v>#REF!</v>
          </cell>
          <cell r="G939" t="str">
            <v>일위대가</v>
          </cell>
        </row>
        <row r="940">
          <cell r="A940">
            <v>940</v>
          </cell>
          <cell r="B940" t="e">
            <v>#REF!</v>
          </cell>
          <cell r="C940" t="e">
            <v>#REF!</v>
          </cell>
          <cell r="D940" t="e">
            <v>#REF!</v>
          </cell>
          <cell r="E940" t="e">
            <v>#REF!</v>
          </cell>
          <cell r="F940" t="e">
            <v>#REF!</v>
          </cell>
          <cell r="G940" t="str">
            <v>일위대가</v>
          </cell>
        </row>
        <row r="941">
          <cell r="A941">
            <v>941</v>
          </cell>
          <cell r="B941" t="e">
            <v>#REF!</v>
          </cell>
          <cell r="C941" t="e">
            <v>#REF!</v>
          </cell>
          <cell r="D941" t="e">
            <v>#REF!</v>
          </cell>
          <cell r="E941" t="e">
            <v>#REF!</v>
          </cell>
          <cell r="F941" t="e">
            <v>#REF!</v>
          </cell>
          <cell r="G941" t="str">
            <v>일위대가</v>
          </cell>
        </row>
        <row r="942">
          <cell r="A942">
            <v>942</v>
          </cell>
          <cell r="B942" t="e">
            <v>#REF!</v>
          </cell>
          <cell r="C942" t="e">
            <v>#REF!</v>
          </cell>
          <cell r="D942" t="e">
            <v>#REF!</v>
          </cell>
          <cell r="E942" t="e">
            <v>#REF!</v>
          </cell>
          <cell r="F942" t="e">
            <v>#REF!</v>
          </cell>
          <cell r="G942" t="str">
            <v>일위대가</v>
          </cell>
        </row>
        <row r="943">
          <cell r="A943">
            <v>943</v>
          </cell>
          <cell r="B943" t="e">
            <v>#REF!</v>
          </cell>
          <cell r="C943" t="e">
            <v>#REF!</v>
          </cell>
          <cell r="D943" t="e">
            <v>#REF!</v>
          </cell>
          <cell r="E943" t="e">
            <v>#REF!</v>
          </cell>
          <cell r="F943" t="e">
            <v>#REF!</v>
          </cell>
          <cell r="G943" t="str">
            <v>일위대가</v>
          </cell>
        </row>
        <row r="944">
          <cell r="A944">
            <v>944</v>
          </cell>
          <cell r="B944" t="e">
            <v>#REF!</v>
          </cell>
          <cell r="C944" t="e">
            <v>#REF!</v>
          </cell>
          <cell r="D944" t="e">
            <v>#REF!</v>
          </cell>
          <cell r="E944" t="e">
            <v>#REF!</v>
          </cell>
          <cell r="F944" t="e">
            <v>#REF!</v>
          </cell>
          <cell r="G944" t="str">
            <v>일위대가</v>
          </cell>
        </row>
        <row r="945">
          <cell r="A945">
            <v>945</v>
          </cell>
          <cell r="B945" t="e">
            <v>#REF!</v>
          </cell>
          <cell r="C945" t="e">
            <v>#REF!</v>
          </cell>
          <cell r="D945" t="e">
            <v>#REF!</v>
          </cell>
          <cell r="E945" t="e">
            <v>#REF!</v>
          </cell>
          <cell r="F945" t="e">
            <v>#REF!</v>
          </cell>
          <cell r="G945" t="str">
            <v>일위대가</v>
          </cell>
        </row>
        <row r="946">
          <cell r="A946">
            <v>946</v>
          </cell>
          <cell r="B946" t="e">
            <v>#REF!</v>
          </cell>
          <cell r="C946" t="e">
            <v>#REF!</v>
          </cell>
          <cell r="D946" t="e">
            <v>#REF!</v>
          </cell>
          <cell r="E946" t="e">
            <v>#REF!</v>
          </cell>
          <cell r="F946" t="e">
            <v>#REF!</v>
          </cell>
          <cell r="G946" t="str">
            <v>일위대가</v>
          </cell>
        </row>
        <row r="947">
          <cell r="A947">
            <v>947</v>
          </cell>
          <cell r="B947" t="e">
            <v>#REF!</v>
          </cell>
          <cell r="C947" t="e">
            <v>#REF!</v>
          </cell>
          <cell r="D947" t="e">
            <v>#REF!</v>
          </cell>
          <cell r="E947" t="e">
            <v>#REF!</v>
          </cell>
          <cell r="F947" t="e">
            <v>#REF!</v>
          </cell>
          <cell r="G947" t="str">
            <v>일위대가</v>
          </cell>
        </row>
        <row r="948">
          <cell r="A948">
            <v>948</v>
          </cell>
          <cell r="B948" t="e">
            <v>#REF!</v>
          </cell>
          <cell r="C948" t="e">
            <v>#REF!</v>
          </cell>
          <cell r="D948" t="e">
            <v>#REF!</v>
          </cell>
          <cell r="E948" t="e">
            <v>#REF!</v>
          </cell>
          <cell r="F948" t="e">
            <v>#REF!</v>
          </cell>
          <cell r="G948" t="str">
            <v>일위대가</v>
          </cell>
        </row>
        <row r="949">
          <cell r="A949">
            <v>949</v>
          </cell>
          <cell r="B949" t="e">
            <v>#REF!</v>
          </cell>
          <cell r="C949" t="e">
            <v>#REF!</v>
          </cell>
          <cell r="D949" t="e">
            <v>#REF!</v>
          </cell>
          <cell r="E949" t="e">
            <v>#REF!</v>
          </cell>
          <cell r="F949" t="e">
            <v>#REF!</v>
          </cell>
          <cell r="G949" t="str">
            <v>일위대가</v>
          </cell>
        </row>
        <row r="950">
          <cell r="A950">
            <v>950</v>
          </cell>
          <cell r="B950" t="e">
            <v>#REF!</v>
          </cell>
          <cell r="C950" t="e">
            <v>#REF!</v>
          </cell>
          <cell r="D950" t="e">
            <v>#REF!</v>
          </cell>
          <cell r="E950" t="e">
            <v>#REF!</v>
          </cell>
          <cell r="F950" t="e">
            <v>#REF!</v>
          </cell>
          <cell r="G950" t="str">
            <v>일위대가</v>
          </cell>
        </row>
        <row r="951">
          <cell r="A951">
            <v>951</v>
          </cell>
          <cell r="B951" t="e">
            <v>#REF!</v>
          </cell>
          <cell r="C951" t="e">
            <v>#REF!</v>
          </cell>
          <cell r="D951" t="e">
            <v>#REF!</v>
          </cell>
          <cell r="E951" t="e">
            <v>#REF!</v>
          </cell>
          <cell r="F951" t="e">
            <v>#REF!</v>
          </cell>
          <cell r="G951" t="str">
            <v>일위대가</v>
          </cell>
        </row>
        <row r="952">
          <cell r="A952">
            <v>952</v>
          </cell>
          <cell r="B952" t="e">
            <v>#REF!</v>
          </cell>
          <cell r="C952" t="e">
            <v>#REF!</v>
          </cell>
          <cell r="D952" t="e">
            <v>#REF!</v>
          </cell>
          <cell r="E952" t="e">
            <v>#REF!</v>
          </cell>
          <cell r="F952" t="e">
            <v>#REF!</v>
          </cell>
          <cell r="G952" t="str">
            <v>일위대가</v>
          </cell>
        </row>
        <row r="953">
          <cell r="A953">
            <v>953</v>
          </cell>
          <cell r="B953" t="e">
            <v>#REF!</v>
          </cell>
          <cell r="C953" t="e">
            <v>#REF!</v>
          </cell>
          <cell r="D953" t="e">
            <v>#REF!</v>
          </cell>
          <cell r="E953" t="e">
            <v>#REF!</v>
          </cell>
          <cell r="F953" t="e">
            <v>#REF!</v>
          </cell>
          <cell r="G953" t="str">
            <v>일위대가</v>
          </cell>
        </row>
        <row r="954">
          <cell r="A954">
            <v>954</v>
          </cell>
          <cell r="B954" t="e">
            <v>#REF!</v>
          </cell>
          <cell r="C954" t="e">
            <v>#REF!</v>
          </cell>
          <cell r="D954" t="e">
            <v>#REF!</v>
          </cell>
          <cell r="E954" t="e">
            <v>#REF!</v>
          </cell>
          <cell r="F954" t="e">
            <v>#REF!</v>
          </cell>
          <cell r="G954" t="str">
            <v>일위대가</v>
          </cell>
        </row>
        <row r="955">
          <cell r="A955">
            <v>955</v>
          </cell>
          <cell r="B955" t="e">
            <v>#REF!</v>
          </cell>
          <cell r="C955" t="e">
            <v>#REF!</v>
          </cell>
          <cell r="D955" t="e">
            <v>#REF!</v>
          </cell>
          <cell r="E955" t="e">
            <v>#REF!</v>
          </cell>
          <cell r="F955" t="e">
            <v>#REF!</v>
          </cell>
          <cell r="G955" t="str">
            <v>일위대가</v>
          </cell>
        </row>
        <row r="956">
          <cell r="A956">
            <v>956</v>
          </cell>
          <cell r="B956" t="e">
            <v>#REF!</v>
          </cell>
          <cell r="C956" t="e">
            <v>#REF!</v>
          </cell>
          <cell r="D956" t="e">
            <v>#REF!</v>
          </cell>
          <cell r="E956" t="e">
            <v>#REF!</v>
          </cell>
          <cell r="F956" t="e">
            <v>#REF!</v>
          </cell>
          <cell r="G956" t="str">
            <v>일위대가</v>
          </cell>
        </row>
        <row r="957">
          <cell r="A957">
            <v>957</v>
          </cell>
          <cell r="B957" t="e">
            <v>#REF!</v>
          </cell>
          <cell r="C957" t="e">
            <v>#REF!</v>
          </cell>
          <cell r="D957" t="e">
            <v>#REF!</v>
          </cell>
          <cell r="E957" t="e">
            <v>#REF!</v>
          </cell>
          <cell r="F957" t="e">
            <v>#REF!</v>
          </cell>
          <cell r="G957" t="str">
            <v>일위대가</v>
          </cell>
        </row>
        <row r="958">
          <cell r="A958">
            <v>958</v>
          </cell>
          <cell r="B958" t="e">
            <v>#REF!</v>
          </cell>
          <cell r="C958" t="e">
            <v>#REF!</v>
          </cell>
          <cell r="D958" t="e">
            <v>#REF!</v>
          </cell>
          <cell r="E958" t="e">
            <v>#REF!</v>
          </cell>
          <cell r="F958" t="e">
            <v>#REF!</v>
          </cell>
          <cell r="G958" t="str">
            <v>일위대가</v>
          </cell>
        </row>
        <row r="959">
          <cell r="A959">
            <v>959</v>
          </cell>
          <cell r="B959" t="e">
            <v>#REF!</v>
          </cell>
          <cell r="C959" t="e">
            <v>#REF!</v>
          </cell>
          <cell r="D959" t="e">
            <v>#REF!</v>
          </cell>
          <cell r="E959" t="e">
            <v>#REF!</v>
          </cell>
          <cell r="F959" t="e">
            <v>#REF!</v>
          </cell>
          <cell r="G959" t="str">
            <v>일위대가</v>
          </cell>
        </row>
        <row r="960">
          <cell r="A960">
            <v>960</v>
          </cell>
          <cell r="B960" t="e">
            <v>#REF!</v>
          </cell>
          <cell r="C960" t="e">
            <v>#REF!</v>
          </cell>
          <cell r="D960" t="e">
            <v>#REF!</v>
          </cell>
          <cell r="E960" t="e">
            <v>#REF!</v>
          </cell>
          <cell r="F960" t="e">
            <v>#REF!</v>
          </cell>
          <cell r="G960" t="str">
            <v>일위대가</v>
          </cell>
        </row>
        <row r="961">
          <cell r="A961">
            <v>961</v>
          </cell>
          <cell r="B961" t="e">
            <v>#REF!</v>
          </cell>
          <cell r="C961" t="e">
            <v>#REF!</v>
          </cell>
          <cell r="D961" t="e">
            <v>#REF!</v>
          </cell>
          <cell r="E961" t="e">
            <v>#REF!</v>
          </cell>
          <cell r="F961" t="e">
            <v>#REF!</v>
          </cell>
          <cell r="G961" t="str">
            <v>일위대가</v>
          </cell>
        </row>
        <row r="962">
          <cell r="A962">
            <v>962</v>
          </cell>
          <cell r="B962" t="e">
            <v>#REF!</v>
          </cell>
          <cell r="C962" t="e">
            <v>#REF!</v>
          </cell>
          <cell r="D962" t="e">
            <v>#REF!</v>
          </cell>
          <cell r="E962" t="e">
            <v>#REF!</v>
          </cell>
          <cell r="F962" t="e">
            <v>#REF!</v>
          </cell>
          <cell r="G962" t="str">
            <v>일위대가</v>
          </cell>
        </row>
        <row r="963">
          <cell r="A963">
            <v>963</v>
          </cell>
          <cell r="B963" t="e">
            <v>#REF!</v>
          </cell>
          <cell r="C963" t="e">
            <v>#REF!</v>
          </cell>
          <cell r="D963" t="e">
            <v>#REF!</v>
          </cell>
          <cell r="E963" t="e">
            <v>#REF!</v>
          </cell>
          <cell r="F963" t="e">
            <v>#REF!</v>
          </cell>
          <cell r="G963" t="str">
            <v>일위대가</v>
          </cell>
        </row>
        <row r="964">
          <cell r="A964">
            <v>964</v>
          </cell>
          <cell r="B964" t="e">
            <v>#REF!</v>
          </cell>
          <cell r="C964" t="e">
            <v>#REF!</v>
          </cell>
          <cell r="D964" t="e">
            <v>#REF!</v>
          </cell>
          <cell r="E964" t="e">
            <v>#REF!</v>
          </cell>
          <cell r="F964" t="e">
            <v>#REF!</v>
          </cell>
          <cell r="G964" t="str">
            <v>일위대가</v>
          </cell>
        </row>
        <row r="965">
          <cell r="A965">
            <v>965</v>
          </cell>
          <cell r="B965" t="e">
            <v>#REF!</v>
          </cell>
          <cell r="C965" t="e">
            <v>#REF!</v>
          </cell>
          <cell r="D965" t="e">
            <v>#REF!</v>
          </cell>
          <cell r="E965" t="e">
            <v>#REF!</v>
          </cell>
          <cell r="F965" t="e">
            <v>#REF!</v>
          </cell>
          <cell r="G965" t="str">
            <v>일위대가</v>
          </cell>
        </row>
        <row r="966">
          <cell r="A966">
            <v>966</v>
          </cell>
          <cell r="B966" t="e">
            <v>#REF!</v>
          </cell>
          <cell r="C966" t="e">
            <v>#REF!</v>
          </cell>
          <cell r="D966" t="e">
            <v>#REF!</v>
          </cell>
          <cell r="E966" t="e">
            <v>#REF!</v>
          </cell>
          <cell r="F966" t="e">
            <v>#REF!</v>
          </cell>
          <cell r="G966" t="str">
            <v>일위대가</v>
          </cell>
        </row>
        <row r="967">
          <cell r="A967">
            <v>967</v>
          </cell>
          <cell r="B967" t="e">
            <v>#REF!</v>
          </cell>
          <cell r="C967" t="e">
            <v>#REF!</v>
          </cell>
          <cell r="D967" t="e">
            <v>#REF!</v>
          </cell>
          <cell r="E967" t="e">
            <v>#REF!</v>
          </cell>
          <cell r="F967" t="e">
            <v>#REF!</v>
          </cell>
          <cell r="G967" t="str">
            <v>일위대가</v>
          </cell>
        </row>
        <row r="968">
          <cell r="A968">
            <v>968</v>
          </cell>
          <cell r="B968" t="e">
            <v>#REF!</v>
          </cell>
          <cell r="C968" t="e">
            <v>#REF!</v>
          </cell>
          <cell r="D968" t="e">
            <v>#REF!</v>
          </cell>
          <cell r="E968" t="e">
            <v>#REF!</v>
          </cell>
          <cell r="F968" t="e">
            <v>#REF!</v>
          </cell>
          <cell r="G968" t="str">
            <v>일위대가</v>
          </cell>
        </row>
        <row r="969">
          <cell r="A969">
            <v>969</v>
          </cell>
          <cell r="B969" t="e">
            <v>#REF!</v>
          </cell>
          <cell r="C969" t="e">
            <v>#REF!</v>
          </cell>
          <cell r="D969" t="e">
            <v>#REF!</v>
          </cell>
          <cell r="E969" t="e">
            <v>#REF!</v>
          </cell>
          <cell r="F969" t="e">
            <v>#REF!</v>
          </cell>
          <cell r="G969" t="str">
            <v>일위대가</v>
          </cell>
        </row>
        <row r="970">
          <cell r="A970">
            <v>970</v>
          </cell>
          <cell r="B970" t="e">
            <v>#REF!</v>
          </cell>
          <cell r="C970" t="e">
            <v>#REF!</v>
          </cell>
          <cell r="D970" t="e">
            <v>#REF!</v>
          </cell>
          <cell r="E970" t="e">
            <v>#REF!</v>
          </cell>
          <cell r="F970" t="e">
            <v>#REF!</v>
          </cell>
          <cell r="G970" t="str">
            <v>일위대가</v>
          </cell>
        </row>
        <row r="971">
          <cell r="A971">
            <v>971</v>
          </cell>
          <cell r="B971" t="e">
            <v>#REF!</v>
          </cell>
          <cell r="C971" t="e">
            <v>#REF!</v>
          </cell>
          <cell r="D971" t="e">
            <v>#REF!</v>
          </cell>
          <cell r="E971" t="e">
            <v>#REF!</v>
          </cell>
          <cell r="F971" t="e">
            <v>#REF!</v>
          </cell>
          <cell r="G971" t="str">
            <v>일위대가</v>
          </cell>
        </row>
        <row r="972">
          <cell r="A972">
            <v>972</v>
          </cell>
          <cell r="B972" t="e">
            <v>#REF!</v>
          </cell>
          <cell r="C972" t="e">
            <v>#REF!</v>
          </cell>
          <cell r="D972" t="e">
            <v>#REF!</v>
          </cell>
          <cell r="E972" t="e">
            <v>#REF!</v>
          </cell>
          <cell r="F972" t="e">
            <v>#REF!</v>
          </cell>
          <cell r="G972" t="str">
            <v>일위대가</v>
          </cell>
        </row>
        <row r="973">
          <cell r="A973">
            <v>973</v>
          </cell>
          <cell r="B973" t="e">
            <v>#REF!</v>
          </cell>
          <cell r="C973" t="e">
            <v>#REF!</v>
          </cell>
          <cell r="D973" t="e">
            <v>#REF!</v>
          </cell>
          <cell r="E973" t="e">
            <v>#REF!</v>
          </cell>
          <cell r="F973" t="e">
            <v>#REF!</v>
          </cell>
          <cell r="G973" t="str">
            <v>일위대가</v>
          </cell>
        </row>
        <row r="974">
          <cell r="A974">
            <v>974</v>
          </cell>
          <cell r="B974" t="e">
            <v>#REF!</v>
          </cell>
          <cell r="C974" t="e">
            <v>#REF!</v>
          </cell>
          <cell r="D974" t="e">
            <v>#REF!</v>
          </cell>
          <cell r="E974" t="e">
            <v>#REF!</v>
          </cell>
          <cell r="F974" t="e">
            <v>#REF!</v>
          </cell>
          <cell r="G974" t="str">
            <v>일위대가</v>
          </cell>
        </row>
        <row r="975">
          <cell r="A975">
            <v>975</v>
          </cell>
          <cell r="B975" t="e">
            <v>#REF!</v>
          </cell>
          <cell r="C975" t="e">
            <v>#REF!</v>
          </cell>
          <cell r="D975" t="e">
            <v>#REF!</v>
          </cell>
          <cell r="E975" t="e">
            <v>#REF!</v>
          </cell>
          <cell r="F975" t="e">
            <v>#REF!</v>
          </cell>
          <cell r="G975" t="str">
            <v>일위대가</v>
          </cell>
        </row>
        <row r="976">
          <cell r="A976">
            <v>976</v>
          </cell>
          <cell r="B976" t="e">
            <v>#REF!</v>
          </cell>
          <cell r="C976" t="e">
            <v>#REF!</v>
          </cell>
          <cell r="D976" t="e">
            <v>#REF!</v>
          </cell>
          <cell r="E976" t="e">
            <v>#REF!</v>
          </cell>
          <cell r="F976" t="e">
            <v>#REF!</v>
          </cell>
          <cell r="G976" t="str">
            <v>일위대가</v>
          </cell>
        </row>
        <row r="977">
          <cell r="A977">
            <v>977</v>
          </cell>
          <cell r="B977" t="e">
            <v>#REF!</v>
          </cell>
          <cell r="C977" t="e">
            <v>#REF!</v>
          </cell>
          <cell r="D977" t="e">
            <v>#REF!</v>
          </cell>
          <cell r="E977" t="e">
            <v>#REF!</v>
          </cell>
          <cell r="F977" t="e">
            <v>#REF!</v>
          </cell>
          <cell r="G977" t="str">
            <v>일위대가</v>
          </cell>
        </row>
        <row r="978">
          <cell r="A978">
            <v>978</v>
          </cell>
          <cell r="B978" t="e">
            <v>#REF!</v>
          </cell>
          <cell r="C978" t="e">
            <v>#REF!</v>
          </cell>
          <cell r="D978" t="e">
            <v>#REF!</v>
          </cell>
          <cell r="E978" t="e">
            <v>#REF!</v>
          </cell>
          <cell r="F978" t="e">
            <v>#REF!</v>
          </cell>
          <cell r="G978" t="str">
            <v>일위대가</v>
          </cell>
        </row>
        <row r="979">
          <cell r="A979">
            <v>979</v>
          </cell>
          <cell r="B979" t="e">
            <v>#REF!</v>
          </cell>
          <cell r="C979" t="e">
            <v>#REF!</v>
          </cell>
          <cell r="D979" t="e">
            <v>#REF!</v>
          </cell>
          <cell r="E979" t="e">
            <v>#REF!</v>
          </cell>
          <cell r="F979" t="e">
            <v>#REF!</v>
          </cell>
          <cell r="G979" t="str">
            <v>일위대가</v>
          </cell>
        </row>
        <row r="980">
          <cell r="A980">
            <v>980</v>
          </cell>
          <cell r="B980" t="e">
            <v>#REF!</v>
          </cell>
          <cell r="C980" t="e">
            <v>#REF!</v>
          </cell>
          <cell r="D980" t="e">
            <v>#REF!</v>
          </cell>
          <cell r="E980" t="e">
            <v>#REF!</v>
          </cell>
          <cell r="F980" t="e">
            <v>#REF!</v>
          </cell>
          <cell r="G980" t="str">
            <v>일위대가</v>
          </cell>
        </row>
        <row r="981">
          <cell r="A981">
            <v>981</v>
          </cell>
          <cell r="B981" t="e">
            <v>#REF!</v>
          </cell>
          <cell r="C981" t="e">
            <v>#REF!</v>
          </cell>
          <cell r="D981" t="e">
            <v>#REF!</v>
          </cell>
          <cell r="E981" t="e">
            <v>#REF!</v>
          </cell>
          <cell r="F981" t="e">
            <v>#REF!</v>
          </cell>
          <cell r="G981" t="str">
            <v>일위대가</v>
          </cell>
        </row>
        <row r="982">
          <cell r="A982">
            <v>982</v>
          </cell>
          <cell r="B982" t="e">
            <v>#REF!</v>
          </cell>
          <cell r="C982" t="e">
            <v>#REF!</v>
          </cell>
          <cell r="D982" t="e">
            <v>#REF!</v>
          </cell>
          <cell r="E982" t="e">
            <v>#REF!</v>
          </cell>
          <cell r="F982" t="e">
            <v>#REF!</v>
          </cell>
          <cell r="G982" t="str">
            <v>일위대가</v>
          </cell>
        </row>
        <row r="983">
          <cell r="A983">
            <v>983</v>
          </cell>
          <cell r="B983" t="e">
            <v>#REF!</v>
          </cell>
          <cell r="C983" t="e">
            <v>#REF!</v>
          </cell>
          <cell r="D983" t="e">
            <v>#REF!</v>
          </cell>
          <cell r="E983" t="e">
            <v>#REF!</v>
          </cell>
          <cell r="F983" t="e">
            <v>#REF!</v>
          </cell>
          <cell r="G983" t="str">
            <v>일위대가</v>
          </cell>
        </row>
        <row r="984">
          <cell r="A984">
            <v>984</v>
          </cell>
          <cell r="B984" t="e">
            <v>#REF!</v>
          </cell>
          <cell r="C984" t="e">
            <v>#REF!</v>
          </cell>
          <cell r="D984" t="e">
            <v>#REF!</v>
          </cell>
          <cell r="E984" t="e">
            <v>#REF!</v>
          </cell>
          <cell r="F984" t="e">
            <v>#REF!</v>
          </cell>
          <cell r="G984" t="str">
            <v>일위대가</v>
          </cell>
        </row>
        <row r="985">
          <cell r="A985">
            <v>985</v>
          </cell>
          <cell r="B985" t="e">
            <v>#REF!</v>
          </cell>
          <cell r="C985" t="e">
            <v>#REF!</v>
          </cell>
          <cell r="D985" t="e">
            <v>#REF!</v>
          </cell>
          <cell r="E985" t="e">
            <v>#REF!</v>
          </cell>
          <cell r="F985" t="e">
            <v>#REF!</v>
          </cell>
          <cell r="G985" t="str">
            <v>일위대가</v>
          </cell>
        </row>
        <row r="986">
          <cell r="A986">
            <v>986</v>
          </cell>
          <cell r="B986" t="e">
            <v>#REF!</v>
          </cell>
          <cell r="C986" t="e">
            <v>#REF!</v>
          </cell>
          <cell r="D986" t="e">
            <v>#REF!</v>
          </cell>
          <cell r="E986" t="e">
            <v>#REF!</v>
          </cell>
          <cell r="F986" t="e">
            <v>#REF!</v>
          </cell>
          <cell r="G986" t="str">
            <v>일위대가</v>
          </cell>
        </row>
        <row r="987">
          <cell r="A987">
            <v>987</v>
          </cell>
          <cell r="B987" t="e">
            <v>#REF!</v>
          </cell>
          <cell r="C987" t="e">
            <v>#REF!</v>
          </cell>
          <cell r="D987" t="e">
            <v>#REF!</v>
          </cell>
          <cell r="E987" t="e">
            <v>#REF!</v>
          </cell>
          <cell r="F987" t="e">
            <v>#REF!</v>
          </cell>
          <cell r="G987" t="str">
            <v>일위대가</v>
          </cell>
        </row>
        <row r="988">
          <cell r="A988">
            <v>988</v>
          </cell>
          <cell r="B988" t="e">
            <v>#REF!</v>
          </cell>
          <cell r="C988" t="e">
            <v>#REF!</v>
          </cell>
          <cell r="D988" t="e">
            <v>#REF!</v>
          </cell>
          <cell r="E988" t="e">
            <v>#REF!</v>
          </cell>
          <cell r="F988" t="e">
            <v>#REF!</v>
          </cell>
          <cell r="G988" t="str">
            <v>일위대가</v>
          </cell>
        </row>
        <row r="989">
          <cell r="A989">
            <v>989</v>
          </cell>
          <cell r="B989" t="e">
            <v>#REF!</v>
          </cell>
          <cell r="C989" t="e">
            <v>#REF!</v>
          </cell>
          <cell r="D989" t="e">
            <v>#REF!</v>
          </cell>
          <cell r="E989" t="e">
            <v>#REF!</v>
          </cell>
          <cell r="F989" t="e">
            <v>#REF!</v>
          </cell>
          <cell r="G989" t="str">
            <v>일위대가</v>
          </cell>
        </row>
        <row r="990">
          <cell r="A990">
            <v>990</v>
          </cell>
          <cell r="B990" t="e">
            <v>#REF!</v>
          </cell>
          <cell r="C990" t="e">
            <v>#REF!</v>
          </cell>
          <cell r="D990" t="e">
            <v>#REF!</v>
          </cell>
          <cell r="E990" t="e">
            <v>#REF!</v>
          </cell>
          <cell r="F990" t="e">
            <v>#REF!</v>
          </cell>
          <cell r="G990" t="str">
            <v>일위대가</v>
          </cell>
        </row>
        <row r="991">
          <cell r="A991">
            <v>991</v>
          </cell>
          <cell r="B991" t="e">
            <v>#REF!</v>
          </cell>
          <cell r="C991" t="e">
            <v>#REF!</v>
          </cell>
          <cell r="D991" t="e">
            <v>#REF!</v>
          </cell>
          <cell r="E991" t="e">
            <v>#REF!</v>
          </cell>
          <cell r="F991" t="e">
            <v>#REF!</v>
          </cell>
          <cell r="G991" t="str">
            <v>일위대가</v>
          </cell>
        </row>
        <row r="992">
          <cell r="A992">
            <v>992</v>
          </cell>
          <cell r="B992" t="e">
            <v>#REF!</v>
          </cell>
          <cell r="C992" t="e">
            <v>#REF!</v>
          </cell>
          <cell r="D992" t="e">
            <v>#REF!</v>
          </cell>
          <cell r="E992" t="e">
            <v>#REF!</v>
          </cell>
          <cell r="F992" t="e">
            <v>#REF!</v>
          </cell>
          <cell r="G992" t="str">
            <v>일위대가</v>
          </cell>
        </row>
        <row r="993">
          <cell r="A993">
            <v>993</v>
          </cell>
          <cell r="B993" t="e">
            <v>#REF!</v>
          </cell>
          <cell r="C993" t="e">
            <v>#REF!</v>
          </cell>
          <cell r="D993" t="e">
            <v>#REF!</v>
          </cell>
          <cell r="E993" t="e">
            <v>#REF!</v>
          </cell>
          <cell r="F993" t="e">
            <v>#REF!</v>
          </cell>
          <cell r="G993" t="str">
            <v>일위대가</v>
          </cell>
        </row>
        <row r="994">
          <cell r="A994">
            <v>994</v>
          </cell>
          <cell r="B994" t="e">
            <v>#REF!</v>
          </cell>
          <cell r="C994" t="e">
            <v>#REF!</v>
          </cell>
          <cell r="D994" t="e">
            <v>#REF!</v>
          </cell>
          <cell r="E994" t="e">
            <v>#REF!</v>
          </cell>
          <cell r="F994" t="e">
            <v>#REF!</v>
          </cell>
          <cell r="G994" t="str">
            <v>일위대가</v>
          </cell>
        </row>
        <row r="995">
          <cell r="A995">
            <v>995</v>
          </cell>
          <cell r="B995" t="e">
            <v>#REF!</v>
          </cell>
          <cell r="C995" t="e">
            <v>#REF!</v>
          </cell>
          <cell r="D995" t="e">
            <v>#REF!</v>
          </cell>
          <cell r="E995" t="e">
            <v>#REF!</v>
          </cell>
          <cell r="F995" t="e">
            <v>#REF!</v>
          </cell>
          <cell r="G995" t="str">
            <v>일위대가</v>
          </cell>
        </row>
        <row r="996">
          <cell r="A996">
            <v>996</v>
          </cell>
          <cell r="B996" t="e">
            <v>#REF!</v>
          </cell>
          <cell r="C996" t="e">
            <v>#REF!</v>
          </cell>
          <cell r="D996" t="e">
            <v>#REF!</v>
          </cell>
          <cell r="E996" t="e">
            <v>#REF!</v>
          </cell>
          <cell r="F996" t="e">
            <v>#REF!</v>
          </cell>
          <cell r="G996" t="str">
            <v>일위대가</v>
          </cell>
        </row>
        <row r="997">
          <cell r="A997">
            <v>997</v>
          </cell>
        </row>
        <row r="998">
          <cell r="A998">
            <v>998</v>
          </cell>
        </row>
        <row r="999">
          <cell r="A999">
            <v>999</v>
          </cell>
        </row>
        <row r="1000">
          <cell r="A1000">
            <v>1000</v>
          </cell>
          <cell r="B1000" t="str">
            <v>단가산출서</v>
          </cell>
        </row>
        <row r="1001">
          <cell r="A1001">
            <v>1001</v>
          </cell>
          <cell r="C1001" t="str">
            <v>그라우팅 경비</v>
          </cell>
          <cell r="F1001" t="str">
            <v>식</v>
          </cell>
          <cell r="G1001" t="str">
            <v>산출서</v>
          </cell>
          <cell r="J1001">
            <v>0</v>
          </cell>
          <cell r="K1001">
            <v>0</v>
          </cell>
          <cell r="L1001">
            <v>0</v>
          </cell>
        </row>
        <row r="1002">
          <cell r="A1002">
            <v>1002</v>
          </cell>
          <cell r="J1002">
            <v>0</v>
          </cell>
          <cell r="K1002">
            <v>0</v>
          </cell>
          <cell r="L1002">
            <v>0</v>
          </cell>
        </row>
        <row r="1003">
          <cell r="A1003">
            <v>1003</v>
          </cell>
          <cell r="C1003" t="str">
            <v>기계사용료(말뚝박기)</v>
          </cell>
          <cell r="E1003" t="str">
            <v>H-PILE</v>
          </cell>
          <cell r="F1003" t="str">
            <v>본</v>
          </cell>
          <cell r="G1003" t="str">
            <v>산출서</v>
          </cell>
          <cell r="J1003">
            <v>0</v>
          </cell>
          <cell r="K1003">
            <v>0</v>
          </cell>
          <cell r="L1003">
            <v>0</v>
          </cell>
        </row>
        <row r="1004">
          <cell r="A1004">
            <v>1004</v>
          </cell>
          <cell r="C1004" t="str">
            <v>기계사용료(말뚝빼기)</v>
          </cell>
          <cell r="E1004" t="str">
            <v>H-PILE</v>
          </cell>
          <cell r="F1004" t="str">
            <v>본</v>
          </cell>
          <cell r="G1004" t="str">
            <v>산출서</v>
          </cell>
          <cell r="J1004">
            <v>0</v>
          </cell>
          <cell r="K1004">
            <v>0</v>
          </cell>
          <cell r="L1004">
            <v>0</v>
          </cell>
        </row>
        <row r="1005">
          <cell r="A1005">
            <v>1005</v>
          </cell>
          <cell r="C1005" t="str">
            <v>기계사용료(토사링보링기)</v>
          </cell>
          <cell r="E1005" t="str">
            <v>토사천공</v>
          </cell>
          <cell r="F1005" t="str">
            <v>m</v>
          </cell>
          <cell r="G1005" t="str">
            <v>산출서</v>
          </cell>
          <cell r="J1005">
            <v>0</v>
          </cell>
          <cell r="K1005">
            <v>0</v>
          </cell>
          <cell r="L1005">
            <v>0</v>
          </cell>
        </row>
        <row r="1006">
          <cell r="A1006">
            <v>1006</v>
          </cell>
          <cell r="J1006">
            <v>0</v>
          </cell>
          <cell r="K1006">
            <v>0</v>
          </cell>
          <cell r="L1006">
            <v>0</v>
          </cell>
        </row>
        <row r="1007">
          <cell r="A1007">
            <v>1007</v>
          </cell>
          <cell r="J1007">
            <v>0</v>
          </cell>
          <cell r="K1007">
            <v>0</v>
          </cell>
          <cell r="L1007">
            <v>0</v>
          </cell>
        </row>
        <row r="1008">
          <cell r="A1008">
            <v>1008</v>
          </cell>
          <cell r="J1008">
            <v>0</v>
          </cell>
          <cell r="K1008">
            <v>0</v>
          </cell>
          <cell r="L1008">
            <v>0</v>
          </cell>
        </row>
        <row r="1009">
          <cell r="A1009">
            <v>1009</v>
          </cell>
          <cell r="J1009">
            <v>0</v>
          </cell>
          <cell r="K1009">
            <v>0</v>
          </cell>
          <cell r="L1009">
            <v>0</v>
          </cell>
        </row>
        <row r="1010">
          <cell r="A1010">
            <v>1010</v>
          </cell>
          <cell r="C1010" t="str">
            <v>컨테이너 설치비</v>
          </cell>
          <cell r="D1010" t="str">
            <v>10톤트럭크레인</v>
          </cell>
          <cell r="E1010" t="str">
            <v>보통지</v>
          </cell>
          <cell r="F1010" t="str">
            <v>시간</v>
          </cell>
          <cell r="G1010" t="str">
            <v>산출서</v>
          </cell>
          <cell r="H1010" t="str">
            <v>E21041</v>
          </cell>
          <cell r="J1010">
            <v>4443</v>
          </cell>
          <cell r="K1010">
            <v>21113</v>
          </cell>
          <cell r="L1010">
            <v>21210</v>
          </cell>
        </row>
        <row r="1011">
          <cell r="A1011">
            <v>1011</v>
          </cell>
          <cell r="C1011" t="str">
            <v>기층 전압비</v>
          </cell>
          <cell r="E1011" t="str">
            <v>보통지</v>
          </cell>
          <cell r="F1011" t="str">
            <v>ａ</v>
          </cell>
          <cell r="G1011" t="str">
            <v>산출서</v>
          </cell>
          <cell r="H1011" t="str">
            <v>#51</v>
          </cell>
          <cell r="J1011">
            <v>11500</v>
          </cell>
          <cell r="K1011">
            <v>74664</v>
          </cell>
          <cell r="L1011">
            <v>12211</v>
          </cell>
          <cell r="Z1011" t="str">
            <v>#61</v>
          </cell>
        </row>
        <row r="1012">
          <cell r="A1012">
            <v>1012</v>
          </cell>
          <cell r="C1012" t="str">
            <v>기층 전압비</v>
          </cell>
          <cell r="E1012" t="str">
            <v>A지역</v>
          </cell>
          <cell r="F1012" t="str">
            <v>ａ</v>
          </cell>
          <cell r="G1012" t="str">
            <v>산출서</v>
          </cell>
          <cell r="H1012">
            <v>0</v>
          </cell>
          <cell r="J1012">
            <v>0</v>
          </cell>
          <cell r="K1012">
            <v>0</v>
          </cell>
          <cell r="L1012">
            <v>0</v>
          </cell>
        </row>
        <row r="1013">
          <cell r="A1013">
            <v>1013</v>
          </cell>
          <cell r="C1013" t="str">
            <v>기층 전압비</v>
          </cell>
          <cell r="E1013" t="str">
            <v>B지역</v>
          </cell>
          <cell r="F1013" t="str">
            <v>ａ</v>
          </cell>
          <cell r="G1013" t="str">
            <v>산출서</v>
          </cell>
          <cell r="H1013">
            <v>0</v>
          </cell>
          <cell r="J1013">
            <v>0</v>
          </cell>
          <cell r="K1013">
            <v>0</v>
          </cell>
          <cell r="L1013">
            <v>0</v>
          </cell>
          <cell r="Z1013" t="str">
            <v>#62</v>
          </cell>
        </row>
        <row r="1014">
          <cell r="A1014">
            <v>1014</v>
          </cell>
          <cell r="C1014" t="str">
            <v>기층 전압비</v>
          </cell>
          <cell r="E1014" t="str">
            <v>야간</v>
          </cell>
          <cell r="F1014" t="str">
            <v>ａ</v>
          </cell>
          <cell r="G1014" t="str">
            <v>산출서</v>
          </cell>
          <cell r="J1014">
            <v>0</v>
          </cell>
          <cell r="K1014">
            <v>0</v>
          </cell>
          <cell r="L1014">
            <v>0</v>
          </cell>
        </row>
        <row r="1015">
          <cell r="A1015">
            <v>1015</v>
          </cell>
          <cell r="J1015">
            <v>0</v>
          </cell>
          <cell r="K1015">
            <v>0</v>
          </cell>
          <cell r="L1015">
            <v>0</v>
          </cell>
        </row>
        <row r="1016">
          <cell r="A1016">
            <v>1016</v>
          </cell>
          <cell r="C1016" t="str">
            <v>디젤엔진</v>
          </cell>
          <cell r="E1016" t="str">
            <v>20HP</v>
          </cell>
          <cell r="F1016" t="str">
            <v>시간</v>
          </cell>
          <cell r="G1016" t="str">
            <v>산출서</v>
          </cell>
          <cell r="J1016">
            <v>0</v>
          </cell>
          <cell r="K1016">
            <v>0</v>
          </cell>
          <cell r="L1016">
            <v>0</v>
          </cell>
        </row>
        <row r="1017">
          <cell r="A1017">
            <v>1017</v>
          </cell>
          <cell r="C1017" t="str">
            <v>띄장설치 및 철거</v>
          </cell>
          <cell r="D1017" t="str">
            <v>298*298*</v>
          </cell>
          <cell r="E1017" t="str">
            <v>9*14</v>
          </cell>
          <cell r="F1017" t="str">
            <v>m</v>
          </cell>
          <cell r="G1017" t="str">
            <v>산출서</v>
          </cell>
          <cell r="J1017">
            <v>0</v>
          </cell>
          <cell r="K1017">
            <v>0</v>
          </cell>
          <cell r="L1017">
            <v>0</v>
          </cell>
        </row>
        <row r="1018">
          <cell r="A1018">
            <v>1018</v>
          </cell>
          <cell r="J1018">
            <v>0</v>
          </cell>
          <cell r="K1018">
            <v>0</v>
          </cell>
          <cell r="L1018">
            <v>0</v>
          </cell>
        </row>
        <row r="1019">
          <cell r="A1019">
            <v>1019</v>
          </cell>
          <cell r="J1019">
            <v>0</v>
          </cell>
          <cell r="K1019">
            <v>0</v>
          </cell>
          <cell r="L1019">
            <v>0</v>
          </cell>
        </row>
        <row r="1020">
          <cell r="A1020">
            <v>1020</v>
          </cell>
          <cell r="J1020">
            <v>0</v>
          </cell>
          <cell r="K1020">
            <v>0</v>
          </cell>
          <cell r="L1020">
            <v>0</v>
          </cell>
        </row>
        <row r="1021">
          <cell r="A1021">
            <v>1021</v>
          </cell>
          <cell r="C1021" t="str">
            <v>램머</v>
          </cell>
          <cell r="D1021" t="str">
            <v>보통지</v>
          </cell>
          <cell r="E1021" t="str">
            <v>80kg</v>
          </cell>
          <cell r="F1021" t="str">
            <v>식</v>
          </cell>
          <cell r="G1021" t="str">
            <v>산출서</v>
          </cell>
          <cell r="J1021">
            <v>0</v>
          </cell>
          <cell r="K1021">
            <v>0</v>
          </cell>
          <cell r="L1021">
            <v>0</v>
          </cell>
        </row>
        <row r="1022">
          <cell r="A1022">
            <v>1022</v>
          </cell>
          <cell r="C1022" t="str">
            <v>램머</v>
          </cell>
          <cell r="D1022" t="str">
            <v>A지역</v>
          </cell>
          <cell r="E1022" t="str">
            <v>80kg</v>
          </cell>
          <cell r="F1022" t="str">
            <v>식</v>
          </cell>
          <cell r="G1022" t="str">
            <v>산출서</v>
          </cell>
          <cell r="J1022">
            <v>0</v>
          </cell>
          <cell r="K1022">
            <v>0</v>
          </cell>
          <cell r="L1022">
            <v>0</v>
          </cell>
        </row>
        <row r="1023">
          <cell r="A1023">
            <v>1023</v>
          </cell>
          <cell r="C1023" t="str">
            <v>램머</v>
          </cell>
          <cell r="D1023" t="str">
            <v>B지역</v>
          </cell>
          <cell r="E1023" t="str">
            <v>80kg</v>
          </cell>
          <cell r="F1023" t="str">
            <v>식</v>
          </cell>
          <cell r="G1023" t="str">
            <v>산출서</v>
          </cell>
          <cell r="J1023">
            <v>0</v>
          </cell>
          <cell r="K1023">
            <v>0</v>
          </cell>
          <cell r="L1023">
            <v>0</v>
          </cell>
        </row>
        <row r="1024">
          <cell r="A1024">
            <v>1024</v>
          </cell>
          <cell r="C1024" t="str">
            <v>램머</v>
          </cell>
          <cell r="D1024" t="str">
            <v>야간</v>
          </cell>
          <cell r="E1024" t="str">
            <v>80kg</v>
          </cell>
          <cell r="F1024" t="str">
            <v>식</v>
          </cell>
          <cell r="G1024" t="str">
            <v>산출서</v>
          </cell>
          <cell r="J1024">
            <v>0</v>
          </cell>
          <cell r="K1024">
            <v>0</v>
          </cell>
          <cell r="L1024">
            <v>0</v>
          </cell>
        </row>
        <row r="1025">
          <cell r="A1025">
            <v>1025</v>
          </cell>
          <cell r="J1025">
            <v>0</v>
          </cell>
          <cell r="K1025">
            <v>0</v>
          </cell>
          <cell r="L1025">
            <v>0</v>
          </cell>
        </row>
        <row r="1026">
          <cell r="A1026">
            <v>1026</v>
          </cell>
          <cell r="C1026" t="str">
            <v>맨잭 튜브 설치</v>
          </cell>
          <cell r="F1026" t="str">
            <v>m</v>
          </cell>
          <cell r="G1026" t="str">
            <v>산출서</v>
          </cell>
          <cell r="J1026">
            <v>0</v>
          </cell>
          <cell r="K1026">
            <v>0</v>
          </cell>
          <cell r="L1026">
            <v>0</v>
          </cell>
        </row>
        <row r="1027">
          <cell r="A1027">
            <v>1027</v>
          </cell>
          <cell r="C1027" t="str">
            <v>모래</v>
          </cell>
          <cell r="F1027" t="str">
            <v>㎥</v>
          </cell>
          <cell r="G1027" t="str">
            <v>산출서</v>
          </cell>
          <cell r="J1027">
            <v>0</v>
          </cell>
          <cell r="K1027">
            <v>0</v>
          </cell>
          <cell r="L1027">
            <v>0</v>
          </cell>
        </row>
        <row r="1028">
          <cell r="A1028">
            <v>1028</v>
          </cell>
          <cell r="C1028" t="str">
            <v>모래</v>
          </cell>
          <cell r="F1028" t="str">
            <v>㎏</v>
          </cell>
          <cell r="G1028" t="str">
            <v>산출서</v>
          </cell>
          <cell r="J1028">
            <v>0</v>
          </cell>
          <cell r="K1028">
            <v>0</v>
          </cell>
          <cell r="L1028">
            <v>0</v>
          </cell>
        </row>
        <row r="1029">
          <cell r="A1029">
            <v>1029</v>
          </cell>
          <cell r="C1029" t="str">
            <v>시멘트운반</v>
          </cell>
          <cell r="F1029" t="str">
            <v>대</v>
          </cell>
          <cell r="G1029" t="str">
            <v>산출서</v>
          </cell>
          <cell r="H1029" t="str">
            <v>#47</v>
          </cell>
          <cell r="J1029">
            <v>1155</v>
          </cell>
          <cell r="K1029">
            <v>22472</v>
          </cell>
          <cell r="L1029">
            <v>5514</v>
          </cell>
        </row>
        <row r="1030">
          <cell r="A1030">
            <v>1030</v>
          </cell>
          <cell r="C1030" t="str">
            <v>철근운반</v>
          </cell>
          <cell r="F1030" t="str">
            <v>식</v>
          </cell>
          <cell r="G1030" t="str">
            <v>산출서</v>
          </cell>
          <cell r="H1030">
            <v>0</v>
          </cell>
          <cell r="J1030">
            <v>0</v>
          </cell>
          <cell r="K1030">
            <v>0</v>
          </cell>
          <cell r="L1030">
            <v>0</v>
          </cell>
        </row>
        <row r="1031">
          <cell r="A1031">
            <v>1031</v>
          </cell>
          <cell r="C1031" t="str">
            <v>물 운반비</v>
          </cell>
          <cell r="E1031" t="str">
            <v>보통지</v>
          </cell>
          <cell r="F1031" t="str">
            <v>ℓ</v>
          </cell>
          <cell r="G1031" t="str">
            <v>산출서</v>
          </cell>
          <cell r="H1031" t="str">
            <v>#39</v>
          </cell>
          <cell r="J1031">
            <v>0</v>
          </cell>
          <cell r="K1031">
            <v>9</v>
          </cell>
          <cell r="L1031">
            <v>0</v>
          </cell>
          <cell r="Z1031" t="str">
            <v>#28</v>
          </cell>
        </row>
        <row r="1032">
          <cell r="A1032">
            <v>1032</v>
          </cell>
          <cell r="C1032" t="str">
            <v>물 운반비</v>
          </cell>
          <cell r="E1032" t="str">
            <v>A지역</v>
          </cell>
          <cell r="F1032" t="str">
            <v>ℓ</v>
          </cell>
          <cell r="G1032" t="str">
            <v>산출서</v>
          </cell>
          <cell r="H1032" t="str">
            <v>#40</v>
          </cell>
          <cell r="J1032">
            <v>0</v>
          </cell>
          <cell r="K1032">
            <v>10.3</v>
          </cell>
          <cell r="L1032">
            <v>0</v>
          </cell>
        </row>
        <row r="1033">
          <cell r="A1033">
            <v>1033</v>
          </cell>
          <cell r="B1033" t="str">
            <v/>
          </cell>
          <cell r="C1033" t="str">
            <v>물 운반비</v>
          </cell>
          <cell r="E1033" t="str">
            <v>B지역</v>
          </cell>
          <cell r="F1033" t="str">
            <v>ℓ</v>
          </cell>
          <cell r="G1033" t="str">
            <v>산출서</v>
          </cell>
          <cell r="H1033">
            <v>0</v>
          </cell>
          <cell r="J1033">
            <v>0</v>
          </cell>
          <cell r="K1033">
            <v>0</v>
          </cell>
          <cell r="L1033">
            <v>0</v>
          </cell>
          <cell r="Z1033" t="str">
            <v>#29</v>
          </cell>
        </row>
        <row r="1034">
          <cell r="A1034">
            <v>1034</v>
          </cell>
          <cell r="C1034" t="str">
            <v>물 운반비</v>
          </cell>
          <cell r="E1034" t="str">
            <v>야간</v>
          </cell>
          <cell r="F1034" t="str">
            <v>ℓ</v>
          </cell>
          <cell r="G1034" t="str">
            <v>산출서</v>
          </cell>
          <cell r="J1034">
            <v>0</v>
          </cell>
          <cell r="K1034">
            <v>0</v>
          </cell>
          <cell r="L1034">
            <v>0</v>
          </cell>
        </row>
        <row r="1035">
          <cell r="A1035">
            <v>1035</v>
          </cell>
          <cell r="J1035">
            <v>0</v>
          </cell>
          <cell r="K1035">
            <v>0</v>
          </cell>
          <cell r="L1035">
            <v>0</v>
          </cell>
        </row>
        <row r="1036">
          <cell r="A1036">
            <v>1036</v>
          </cell>
          <cell r="C1036" t="str">
            <v>보조기층 살수비</v>
          </cell>
          <cell r="D1036" t="str">
            <v>물탱크5500ℓ</v>
          </cell>
          <cell r="E1036" t="str">
            <v>보통지</v>
          </cell>
          <cell r="F1036" t="str">
            <v>TON</v>
          </cell>
          <cell r="G1036" t="str">
            <v>산출서</v>
          </cell>
          <cell r="H1036" t="str">
            <v>#57</v>
          </cell>
          <cell r="J1036">
            <v>1541</v>
          </cell>
          <cell r="K1036">
            <v>1572</v>
          </cell>
          <cell r="L1036">
            <v>707</v>
          </cell>
          <cell r="Z1036" t="str">
            <v>#75</v>
          </cell>
        </row>
        <row r="1037">
          <cell r="A1037">
            <v>1037</v>
          </cell>
          <cell r="C1037" t="str">
            <v>보조기층 살수비</v>
          </cell>
          <cell r="D1037" t="str">
            <v>물탱크5500ℓ</v>
          </cell>
          <cell r="E1037" t="str">
            <v>A지역</v>
          </cell>
          <cell r="F1037" t="str">
            <v>TON</v>
          </cell>
          <cell r="G1037" t="str">
            <v>산출서</v>
          </cell>
          <cell r="H1037">
            <v>0</v>
          </cell>
          <cell r="J1037">
            <v>0</v>
          </cell>
          <cell r="K1037">
            <v>0</v>
          </cell>
          <cell r="L1037">
            <v>0</v>
          </cell>
        </row>
        <row r="1038">
          <cell r="A1038">
            <v>1038</v>
          </cell>
          <cell r="C1038" t="str">
            <v>보조기층 살수비</v>
          </cell>
          <cell r="D1038" t="str">
            <v>물탱크5500ℓ</v>
          </cell>
          <cell r="E1038" t="str">
            <v>B지역</v>
          </cell>
          <cell r="F1038" t="str">
            <v>TON</v>
          </cell>
          <cell r="G1038" t="str">
            <v>산출서</v>
          </cell>
          <cell r="H1038">
            <v>0</v>
          </cell>
          <cell r="J1038">
            <v>0</v>
          </cell>
          <cell r="K1038">
            <v>0</v>
          </cell>
          <cell r="L1038">
            <v>0</v>
          </cell>
          <cell r="Z1038" t="str">
            <v>#76</v>
          </cell>
        </row>
        <row r="1039">
          <cell r="A1039">
            <v>1039</v>
          </cell>
          <cell r="C1039" t="str">
            <v>보조기층 살수비</v>
          </cell>
          <cell r="D1039" t="str">
            <v>물탱크5500ℓ</v>
          </cell>
          <cell r="E1039" t="str">
            <v>야간</v>
          </cell>
          <cell r="F1039" t="str">
            <v>TON</v>
          </cell>
          <cell r="G1039" t="str">
            <v>산출서</v>
          </cell>
          <cell r="J1039">
            <v>0</v>
          </cell>
          <cell r="K1039">
            <v>0</v>
          </cell>
          <cell r="L1039">
            <v>0</v>
          </cell>
        </row>
        <row r="1040">
          <cell r="A1040">
            <v>1040</v>
          </cell>
          <cell r="J1040">
            <v>0</v>
          </cell>
          <cell r="K1040">
            <v>0</v>
          </cell>
          <cell r="L1040">
            <v>0</v>
          </cell>
        </row>
        <row r="1041">
          <cell r="A1041">
            <v>1041</v>
          </cell>
          <cell r="C1041" t="str">
            <v>표층 전압비</v>
          </cell>
          <cell r="D1041" t="str">
            <v>기계사용</v>
          </cell>
          <cell r="E1041" t="str">
            <v>보통지</v>
          </cell>
          <cell r="F1041" t="str">
            <v>ａ</v>
          </cell>
          <cell r="G1041" t="str">
            <v>산출서</v>
          </cell>
          <cell r="J1041">
            <v>0</v>
          </cell>
          <cell r="K1041">
            <v>0</v>
          </cell>
          <cell r="L1041">
            <v>0</v>
          </cell>
        </row>
        <row r="1042">
          <cell r="A1042">
            <v>1042</v>
          </cell>
          <cell r="C1042" t="str">
            <v>표층 전압비</v>
          </cell>
          <cell r="D1042" t="str">
            <v>기계사용</v>
          </cell>
          <cell r="E1042" t="str">
            <v>A지역</v>
          </cell>
          <cell r="F1042" t="str">
            <v>ａ</v>
          </cell>
          <cell r="G1042" t="str">
            <v>산출서</v>
          </cell>
          <cell r="J1042">
            <v>0</v>
          </cell>
          <cell r="K1042">
            <v>0</v>
          </cell>
          <cell r="L1042">
            <v>0</v>
          </cell>
        </row>
        <row r="1043">
          <cell r="A1043">
            <v>1043</v>
          </cell>
          <cell r="C1043" t="str">
            <v>표층 전압비</v>
          </cell>
          <cell r="D1043" t="str">
            <v>기계사용</v>
          </cell>
          <cell r="E1043" t="str">
            <v>B지역</v>
          </cell>
          <cell r="F1043" t="str">
            <v>ａ</v>
          </cell>
          <cell r="G1043" t="str">
            <v>산출서</v>
          </cell>
          <cell r="J1043">
            <v>0</v>
          </cell>
          <cell r="K1043">
            <v>0</v>
          </cell>
          <cell r="L1043">
            <v>0</v>
          </cell>
        </row>
        <row r="1044">
          <cell r="A1044">
            <v>1044</v>
          </cell>
          <cell r="C1044" t="str">
            <v>표층 전압비</v>
          </cell>
          <cell r="D1044" t="str">
            <v>기계사용</v>
          </cell>
          <cell r="E1044" t="str">
            <v>야간</v>
          </cell>
          <cell r="F1044" t="str">
            <v>ａ</v>
          </cell>
          <cell r="G1044" t="str">
            <v>산출서</v>
          </cell>
          <cell r="J1044">
            <v>0</v>
          </cell>
          <cell r="K1044">
            <v>0</v>
          </cell>
          <cell r="L1044">
            <v>0</v>
          </cell>
        </row>
        <row r="1045">
          <cell r="A1045">
            <v>1045</v>
          </cell>
          <cell r="J1045">
            <v>0</v>
          </cell>
          <cell r="K1045">
            <v>0</v>
          </cell>
          <cell r="L1045">
            <v>0</v>
          </cell>
        </row>
        <row r="1046">
          <cell r="A1046">
            <v>1046</v>
          </cell>
          <cell r="J1046">
            <v>0</v>
          </cell>
          <cell r="K1046">
            <v>0</v>
          </cell>
          <cell r="L1046">
            <v>0</v>
          </cell>
        </row>
        <row r="1047">
          <cell r="A1047">
            <v>1047</v>
          </cell>
          <cell r="B1047" t="str">
            <v>보통암깨기</v>
          </cell>
          <cell r="C1047" t="str">
            <v>0.2㎥</v>
          </cell>
          <cell r="D1047" t="str">
            <v>보통지</v>
          </cell>
          <cell r="E1047" t="str">
            <v>대형브레카</v>
          </cell>
          <cell r="F1047" t="str">
            <v>㎥</v>
          </cell>
          <cell r="G1047" t="str">
            <v>산출서</v>
          </cell>
          <cell r="H1047" t="str">
            <v>#7</v>
          </cell>
          <cell r="J1047">
            <v>1097</v>
          </cell>
          <cell r="K1047">
            <v>4961</v>
          </cell>
          <cell r="L1047">
            <v>3050</v>
          </cell>
        </row>
        <row r="1048">
          <cell r="A1048">
            <v>1048</v>
          </cell>
          <cell r="B1048" t="str">
            <v>보통암깨기</v>
          </cell>
          <cell r="C1048" t="str">
            <v>0.2㎥</v>
          </cell>
          <cell r="D1048" t="str">
            <v>A지역</v>
          </cell>
          <cell r="E1048" t="str">
            <v>대형브레카</v>
          </cell>
          <cell r="F1048" t="str">
            <v>㎥</v>
          </cell>
          <cell r="G1048" t="str">
            <v>산출서</v>
          </cell>
          <cell r="H1048" t="str">
            <v>#8</v>
          </cell>
          <cell r="J1048">
            <v>1097</v>
          </cell>
          <cell r="K1048">
            <v>5705</v>
          </cell>
          <cell r="L1048">
            <v>3050</v>
          </cell>
        </row>
        <row r="1049">
          <cell r="A1049">
            <v>1049</v>
          </cell>
          <cell r="B1049" t="str">
            <v>보통암깨기</v>
          </cell>
          <cell r="C1049" t="str">
            <v>0.2㎥</v>
          </cell>
          <cell r="D1049" t="str">
            <v>B지역</v>
          </cell>
          <cell r="E1049" t="str">
            <v>대형브레카</v>
          </cell>
          <cell r="F1049" t="str">
            <v>㎥</v>
          </cell>
          <cell r="G1049" t="str">
            <v>산출서</v>
          </cell>
          <cell r="H1049">
            <v>0</v>
          </cell>
          <cell r="J1049">
            <v>0</v>
          </cell>
          <cell r="K1049">
            <v>0</v>
          </cell>
          <cell r="L1049">
            <v>0</v>
          </cell>
        </row>
        <row r="1050">
          <cell r="A1050">
            <v>1050</v>
          </cell>
          <cell r="J1050">
            <v>0</v>
          </cell>
          <cell r="K1050">
            <v>0</v>
          </cell>
          <cell r="L1050">
            <v>0</v>
          </cell>
        </row>
        <row r="1051">
          <cell r="A1051">
            <v>1051</v>
          </cell>
          <cell r="C1051" t="str">
            <v>보조재 경비</v>
          </cell>
          <cell r="F1051" t="str">
            <v>식</v>
          </cell>
          <cell r="G1051" t="str">
            <v>산출서</v>
          </cell>
          <cell r="J1051">
            <v>0</v>
          </cell>
          <cell r="K1051">
            <v>0</v>
          </cell>
          <cell r="L1051">
            <v>0</v>
          </cell>
        </row>
        <row r="1052">
          <cell r="A1052">
            <v>1052</v>
          </cell>
          <cell r="C1052" t="str">
            <v>시추기</v>
          </cell>
          <cell r="E1052" t="str">
            <v>20HP</v>
          </cell>
          <cell r="F1052" t="str">
            <v>시간</v>
          </cell>
          <cell r="G1052" t="str">
            <v>산출서</v>
          </cell>
          <cell r="J1052">
            <v>0</v>
          </cell>
          <cell r="K1052">
            <v>0</v>
          </cell>
          <cell r="L1052">
            <v>0</v>
          </cell>
        </row>
        <row r="1053">
          <cell r="A1053">
            <v>1053</v>
          </cell>
          <cell r="J1053">
            <v>0</v>
          </cell>
          <cell r="K1053">
            <v>0</v>
          </cell>
          <cell r="L1053">
            <v>0</v>
          </cell>
        </row>
        <row r="1054">
          <cell r="A1054">
            <v>1054</v>
          </cell>
          <cell r="J1054">
            <v>0</v>
          </cell>
          <cell r="K1054">
            <v>0</v>
          </cell>
          <cell r="L1054">
            <v>0</v>
          </cell>
        </row>
        <row r="1055">
          <cell r="A1055">
            <v>1055</v>
          </cell>
          <cell r="J1055">
            <v>0</v>
          </cell>
          <cell r="K1055">
            <v>0</v>
          </cell>
          <cell r="L1055">
            <v>0</v>
          </cell>
        </row>
        <row r="1056">
          <cell r="A1056">
            <v>1056</v>
          </cell>
          <cell r="C1056" t="str">
            <v>아스콘 운반</v>
          </cell>
          <cell r="D1056" t="str">
            <v>보통지</v>
          </cell>
          <cell r="E1056" t="str">
            <v>기층</v>
          </cell>
          <cell r="F1056" t="str">
            <v>톤</v>
          </cell>
          <cell r="G1056" t="str">
            <v>산출서</v>
          </cell>
          <cell r="H1056" t="str">
            <v>#49</v>
          </cell>
          <cell r="J1056">
            <v>5960</v>
          </cell>
          <cell r="K1056">
            <v>4620</v>
          </cell>
          <cell r="L1056">
            <v>3762</v>
          </cell>
        </row>
        <row r="1057">
          <cell r="A1057">
            <v>1057</v>
          </cell>
          <cell r="C1057" t="str">
            <v>아스콘 운반</v>
          </cell>
          <cell r="D1057" t="str">
            <v>A지역</v>
          </cell>
          <cell r="E1057" t="str">
            <v>기층</v>
          </cell>
          <cell r="F1057" t="str">
            <v>톤</v>
          </cell>
          <cell r="G1057" t="str">
            <v>산출서</v>
          </cell>
          <cell r="H1057">
            <v>0</v>
          </cell>
          <cell r="J1057">
            <v>0</v>
          </cell>
          <cell r="K1057">
            <v>0</v>
          </cell>
          <cell r="L1057">
            <v>0</v>
          </cell>
        </row>
        <row r="1058">
          <cell r="A1058">
            <v>1058</v>
          </cell>
          <cell r="C1058" t="str">
            <v>아스콘 운반</v>
          </cell>
          <cell r="D1058" t="str">
            <v>B지역</v>
          </cell>
          <cell r="E1058" t="str">
            <v>기층</v>
          </cell>
          <cell r="F1058" t="str">
            <v>톤</v>
          </cell>
          <cell r="G1058" t="str">
            <v>산출서</v>
          </cell>
          <cell r="H1058">
            <v>0</v>
          </cell>
          <cell r="J1058">
            <v>0</v>
          </cell>
          <cell r="K1058">
            <v>0</v>
          </cell>
          <cell r="L1058">
            <v>0</v>
          </cell>
        </row>
        <row r="1059">
          <cell r="A1059">
            <v>1059</v>
          </cell>
          <cell r="C1059" t="str">
            <v>아스콘 운반</v>
          </cell>
          <cell r="D1059" t="str">
            <v>야간</v>
          </cell>
          <cell r="E1059" t="str">
            <v>기층</v>
          </cell>
          <cell r="F1059" t="str">
            <v>톤</v>
          </cell>
          <cell r="G1059" t="str">
            <v>산출서</v>
          </cell>
          <cell r="J1059">
            <v>0</v>
          </cell>
          <cell r="K1059">
            <v>0</v>
          </cell>
          <cell r="L1059">
            <v>0</v>
          </cell>
        </row>
        <row r="1060">
          <cell r="A1060">
            <v>1060</v>
          </cell>
          <cell r="C1060" t="str">
            <v>아스콘 운반</v>
          </cell>
          <cell r="D1060" t="str">
            <v>보통지</v>
          </cell>
          <cell r="E1060" t="str">
            <v>표층</v>
          </cell>
          <cell r="F1060" t="str">
            <v>톤</v>
          </cell>
          <cell r="G1060" t="str">
            <v>산출서</v>
          </cell>
          <cell r="H1060" t="str">
            <v>#48</v>
          </cell>
          <cell r="J1060">
            <v>5930</v>
          </cell>
          <cell r="K1060">
            <v>4598</v>
          </cell>
          <cell r="L1060">
            <v>3744</v>
          </cell>
        </row>
        <row r="1061">
          <cell r="A1061">
            <v>1061</v>
          </cell>
          <cell r="C1061" t="str">
            <v>아스콘 운반</v>
          </cell>
          <cell r="D1061" t="str">
            <v>A지역</v>
          </cell>
          <cell r="E1061" t="str">
            <v>표층</v>
          </cell>
          <cell r="F1061" t="str">
            <v>톤</v>
          </cell>
          <cell r="G1061" t="str">
            <v>산출서</v>
          </cell>
          <cell r="H1061">
            <v>0</v>
          </cell>
          <cell r="J1061">
            <v>0</v>
          </cell>
          <cell r="K1061">
            <v>0</v>
          </cell>
          <cell r="L1061">
            <v>0</v>
          </cell>
        </row>
        <row r="1062">
          <cell r="A1062">
            <v>1062</v>
          </cell>
          <cell r="C1062" t="str">
            <v>아스콘 운반</v>
          </cell>
          <cell r="D1062" t="str">
            <v>B지역</v>
          </cell>
          <cell r="E1062" t="str">
            <v>표층</v>
          </cell>
          <cell r="F1062" t="str">
            <v>톤</v>
          </cell>
          <cell r="G1062" t="str">
            <v>산출서</v>
          </cell>
          <cell r="H1062">
            <v>0</v>
          </cell>
          <cell r="J1062">
            <v>0</v>
          </cell>
          <cell r="K1062">
            <v>0</v>
          </cell>
          <cell r="L1062">
            <v>0</v>
          </cell>
        </row>
        <row r="1063">
          <cell r="A1063">
            <v>1063</v>
          </cell>
          <cell r="C1063" t="str">
            <v>아스콘 운반</v>
          </cell>
          <cell r="D1063" t="str">
            <v>야간</v>
          </cell>
          <cell r="E1063" t="str">
            <v>표층</v>
          </cell>
          <cell r="F1063" t="str">
            <v>톤</v>
          </cell>
          <cell r="G1063" t="str">
            <v>산출서</v>
          </cell>
          <cell r="J1063">
            <v>0</v>
          </cell>
          <cell r="K1063">
            <v>0</v>
          </cell>
          <cell r="L1063">
            <v>0</v>
          </cell>
        </row>
        <row r="1064">
          <cell r="A1064">
            <v>1064</v>
          </cell>
          <cell r="C1064" t="str">
            <v>양수작업</v>
          </cell>
          <cell r="F1064" t="str">
            <v>시간</v>
          </cell>
          <cell r="G1064" t="str">
            <v>산출서</v>
          </cell>
          <cell r="H1064" t="str">
            <v>E77302</v>
          </cell>
          <cell r="J1064">
            <v>402</v>
          </cell>
          <cell r="K1064">
            <v>0</v>
          </cell>
          <cell r="L1064">
            <v>150</v>
          </cell>
        </row>
        <row r="1065">
          <cell r="A1065">
            <v>1065</v>
          </cell>
          <cell r="C1065" t="str">
            <v>용접기 손료</v>
          </cell>
          <cell r="F1065" t="str">
            <v>시간</v>
          </cell>
          <cell r="G1065" t="str">
            <v>산출서</v>
          </cell>
          <cell r="H1065" t="str">
            <v>E76112</v>
          </cell>
          <cell r="J1065">
            <v>0</v>
          </cell>
          <cell r="K1065">
            <v>0</v>
          </cell>
          <cell r="L1065">
            <v>93</v>
          </cell>
        </row>
        <row r="1066">
          <cell r="A1066">
            <v>1066</v>
          </cell>
          <cell r="C1066" t="str">
            <v>자갈</v>
          </cell>
          <cell r="E1066" t="str">
            <v>25㎜급</v>
          </cell>
          <cell r="F1066" t="str">
            <v>㎏</v>
          </cell>
          <cell r="G1066" t="str">
            <v>산출서</v>
          </cell>
        </row>
        <row r="1067">
          <cell r="A1067">
            <v>1067</v>
          </cell>
          <cell r="C1067" t="str">
            <v>전력비</v>
          </cell>
          <cell r="F1067" t="str">
            <v>㎾</v>
          </cell>
          <cell r="G1067" t="str">
            <v>산출서</v>
          </cell>
        </row>
        <row r="1068">
          <cell r="A1068">
            <v>1068</v>
          </cell>
          <cell r="C1068" t="str">
            <v>캇타기 손료</v>
          </cell>
          <cell r="E1068" t="str">
            <v>보통지</v>
          </cell>
          <cell r="F1068" t="str">
            <v>식</v>
          </cell>
          <cell r="G1068" t="str">
            <v>산출서</v>
          </cell>
          <cell r="H1068" t="str">
            <v>#38</v>
          </cell>
          <cell r="J1068">
            <v>25020</v>
          </cell>
          <cell r="K1068">
            <v>29530</v>
          </cell>
          <cell r="L1068">
            <v>4093</v>
          </cell>
          <cell r="Z1068" t="str">
            <v>#26</v>
          </cell>
        </row>
        <row r="1069">
          <cell r="A1069">
            <v>1069</v>
          </cell>
          <cell r="C1069" t="str">
            <v>캇타기 손료</v>
          </cell>
          <cell r="E1069" t="str">
            <v>A지역</v>
          </cell>
          <cell r="F1069" t="str">
            <v>식</v>
          </cell>
          <cell r="G1069" t="str">
            <v>산출서</v>
          </cell>
          <cell r="H1069">
            <v>0</v>
          </cell>
          <cell r="J1069">
            <v>0</v>
          </cell>
          <cell r="K1069">
            <v>0</v>
          </cell>
          <cell r="L1069">
            <v>0</v>
          </cell>
        </row>
        <row r="1070">
          <cell r="A1070">
            <v>1070</v>
          </cell>
          <cell r="C1070" t="str">
            <v>캇타기 손료</v>
          </cell>
          <cell r="E1070" t="str">
            <v>B지역</v>
          </cell>
          <cell r="F1070" t="str">
            <v>식</v>
          </cell>
          <cell r="G1070" t="str">
            <v>산출서</v>
          </cell>
          <cell r="H1070">
            <v>0</v>
          </cell>
          <cell r="J1070">
            <v>0</v>
          </cell>
          <cell r="K1070">
            <v>0</v>
          </cell>
          <cell r="L1070">
            <v>0</v>
          </cell>
          <cell r="Z1070" t="str">
            <v>#27</v>
          </cell>
        </row>
        <row r="1071">
          <cell r="A1071">
            <v>1071</v>
          </cell>
          <cell r="C1071" t="str">
            <v>캇타기 손료</v>
          </cell>
          <cell r="E1071" t="str">
            <v>야간</v>
          </cell>
          <cell r="F1071" t="str">
            <v>식</v>
          </cell>
          <cell r="G1071" t="str">
            <v>산출서</v>
          </cell>
          <cell r="J1071">
            <v>0</v>
          </cell>
          <cell r="K1071">
            <v>0</v>
          </cell>
          <cell r="L1071">
            <v>0</v>
          </cell>
        </row>
        <row r="1072">
          <cell r="A1072">
            <v>1072</v>
          </cell>
          <cell r="C1072" t="str">
            <v>콘크리트카바거치및부설</v>
          </cell>
          <cell r="F1072" t="str">
            <v>개</v>
          </cell>
          <cell r="G1072" t="str">
            <v>산출서</v>
          </cell>
          <cell r="J1072">
            <v>0</v>
          </cell>
          <cell r="K1072">
            <v>0</v>
          </cell>
          <cell r="L1072">
            <v>0</v>
          </cell>
        </row>
        <row r="1073">
          <cell r="A1073">
            <v>1073</v>
          </cell>
          <cell r="C1073" t="str">
            <v>택코팅 살수비</v>
          </cell>
          <cell r="D1073" t="str">
            <v>보통지</v>
          </cell>
          <cell r="E1073" t="str">
            <v>디스트리뷰터</v>
          </cell>
          <cell r="F1073" t="str">
            <v>ａ</v>
          </cell>
          <cell r="G1073" t="str">
            <v>산출서</v>
          </cell>
          <cell r="J1073">
            <v>0</v>
          </cell>
          <cell r="K1073">
            <v>0</v>
          </cell>
          <cell r="L1073">
            <v>0</v>
          </cell>
        </row>
        <row r="1074">
          <cell r="A1074">
            <v>1074</v>
          </cell>
          <cell r="C1074" t="str">
            <v>택코팅 살수비</v>
          </cell>
          <cell r="D1074" t="str">
            <v>A지역</v>
          </cell>
          <cell r="E1074" t="str">
            <v>디스트리뷰터</v>
          </cell>
          <cell r="F1074" t="str">
            <v>ａ</v>
          </cell>
          <cell r="G1074" t="str">
            <v>산출서</v>
          </cell>
          <cell r="J1074">
            <v>0</v>
          </cell>
          <cell r="K1074">
            <v>0</v>
          </cell>
          <cell r="L1074">
            <v>0</v>
          </cell>
        </row>
        <row r="1075">
          <cell r="A1075">
            <v>1075</v>
          </cell>
          <cell r="C1075" t="str">
            <v>택코팅 살수비</v>
          </cell>
          <cell r="D1075" t="str">
            <v>B지역</v>
          </cell>
          <cell r="E1075" t="str">
            <v>디스트리뷰터</v>
          </cell>
          <cell r="F1075" t="str">
            <v>ａ</v>
          </cell>
          <cell r="G1075" t="str">
            <v>산출서</v>
          </cell>
          <cell r="J1075">
            <v>0</v>
          </cell>
          <cell r="K1075">
            <v>0</v>
          </cell>
          <cell r="L1075">
            <v>0</v>
          </cell>
        </row>
        <row r="1076">
          <cell r="A1076">
            <v>1076</v>
          </cell>
          <cell r="C1076" t="str">
            <v>택코팅 살수비</v>
          </cell>
          <cell r="D1076" t="str">
            <v>보통지</v>
          </cell>
          <cell r="E1076" t="str">
            <v>스프레이어</v>
          </cell>
          <cell r="F1076" t="str">
            <v>ａ</v>
          </cell>
          <cell r="G1076" t="str">
            <v>산출서</v>
          </cell>
          <cell r="H1076" t="str">
            <v>#52</v>
          </cell>
          <cell r="J1076">
            <v>106</v>
          </cell>
          <cell r="K1076">
            <v>1135</v>
          </cell>
          <cell r="L1076">
            <v>65</v>
          </cell>
          <cell r="Z1076" t="str">
            <v>#63</v>
          </cell>
        </row>
        <row r="1077">
          <cell r="A1077">
            <v>1077</v>
          </cell>
          <cell r="C1077" t="str">
            <v>택코팅 살수비</v>
          </cell>
          <cell r="D1077" t="str">
            <v>A지역</v>
          </cell>
          <cell r="E1077" t="str">
            <v>스프레이어</v>
          </cell>
          <cell r="F1077" t="str">
            <v>ａ</v>
          </cell>
          <cell r="G1077" t="str">
            <v>산출서</v>
          </cell>
          <cell r="H1077">
            <v>0</v>
          </cell>
          <cell r="J1077">
            <v>0</v>
          </cell>
          <cell r="K1077">
            <v>0</v>
          </cell>
          <cell r="L1077">
            <v>0</v>
          </cell>
        </row>
        <row r="1078">
          <cell r="A1078">
            <v>1078</v>
          </cell>
          <cell r="C1078" t="str">
            <v>택코팅 살수비</v>
          </cell>
          <cell r="D1078" t="str">
            <v>B지역</v>
          </cell>
          <cell r="E1078" t="str">
            <v>스프레이어</v>
          </cell>
          <cell r="F1078" t="str">
            <v>ａ</v>
          </cell>
          <cell r="G1078" t="str">
            <v>산출서</v>
          </cell>
          <cell r="H1078">
            <v>0</v>
          </cell>
          <cell r="J1078">
            <v>0</v>
          </cell>
          <cell r="K1078">
            <v>0</v>
          </cell>
          <cell r="L1078">
            <v>0</v>
          </cell>
          <cell r="Z1078" t="str">
            <v>#64</v>
          </cell>
        </row>
        <row r="1079">
          <cell r="A1079">
            <v>1079</v>
          </cell>
          <cell r="C1079" t="str">
            <v>택코팅 살수비</v>
          </cell>
          <cell r="D1079" t="str">
            <v>야간</v>
          </cell>
          <cell r="E1079" t="str">
            <v>스프레이어</v>
          </cell>
          <cell r="F1079" t="str">
            <v>ａ</v>
          </cell>
          <cell r="G1079" t="str">
            <v>산출서</v>
          </cell>
          <cell r="J1079">
            <v>0</v>
          </cell>
          <cell r="K1079">
            <v>0</v>
          </cell>
          <cell r="L1079">
            <v>0</v>
          </cell>
        </row>
        <row r="1080">
          <cell r="A1080">
            <v>1080</v>
          </cell>
          <cell r="J1080">
            <v>0</v>
          </cell>
          <cell r="K1080">
            <v>0</v>
          </cell>
          <cell r="L1080">
            <v>0</v>
          </cell>
        </row>
        <row r="1081">
          <cell r="A1081">
            <v>1081</v>
          </cell>
          <cell r="C1081" t="str">
            <v>표층 전압비</v>
          </cell>
          <cell r="E1081" t="str">
            <v>보통지</v>
          </cell>
          <cell r="F1081" t="str">
            <v>ａ</v>
          </cell>
          <cell r="G1081" t="str">
            <v>산출서</v>
          </cell>
          <cell r="H1081" t="str">
            <v>#50</v>
          </cell>
          <cell r="J1081">
            <v>10289</v>
          </cell>
          <cell r="K1081">
            <v>66805</v>
          </cell>
          <cell r="L1081">
            <v>10926</v>
          </cell>
          <cell r="Z1081" t="str">
            <v>#59</v>
          </cell>
        </row>
        <row r="1082">
          <cell r="A1082">
            <v>1082</v>
          </cell>
          <cell r="C1082" t="str">
            <v>표층 전압비</v>
          </cell>
          <cell r="E1082" t="str">
            <v>A지역</v>
          </cell>
          <cell r="F1082" t="str">
            <v>ａ</v>
          </cell>
          <cell r="G1082" t="str">
            <v>산출서</v>
          </cell>
          <cell r="H1082">
            <v>0</v>
          </cell>
          <cell r="J1082">
            <v>0</v>
          </cell>
          <cell r="K1082">
            <v>0</v>
          </cell>
          <cell r="L1082">
            <v>0</v>
          </cell>
        </row>
        <row r="1083">
          <cell r="A1083">
            <v>1083</v>
          </cell>
          <cell r="C1083" t="str">
            <v>표층 전압비</v>
          </cell>
          <cell r="E1083" t="str">
            <v>B지역</v>
          </cell>
          <cell r="F1083" t="str">
            <v>ａ</v>
          </cell>
          <cell r="G1083" t="str">
            <v>산출서</v>
          </cell>
          <cell r="H1083">
            <v>0</v>
          </cell>
          <cell r="J1083">
            <v>0</v>
          </cell>
          <cell r="K1083">
            <v>0</v>
          </cell>
          <cell r="L1083">
            <v>0</v>
          </cell>
          <cell r="Z1083" t="str">
            <v>#60</v>
          </cell>
        </row>
        <row r="1084">
          <cell r="A1084">
            <v>1084</v>
          </cell>
          <cell r="C1084" t="str">
            <v>표층 전압비</v>
          </cell>
          <cell r="E1084" t="str">
            <v>야간</v>
          </cell>
          <cell r="F1084" t="str">
            <v>ａ</v>
          </cell>
          <cell r="G1084" t="str">
            <v>산출서</v>
          </cell>
          <cell r="J1084">
            <v>0</v>
          </cell>
          <cell r="K1084">
            <v>0</v>
          </cell>
          <cell r="L1084">
            <v>0</v>
          </cell>
        </row>
        <row r="1085">
          <cell r="A1085">
            <v>1085</v>
          </cell>
          <cell r="J1085">
            <v>0</v>
          </cell>
          <cell r="K1085">
            <v>0</v>
          </cell>
          <cell r="L1085">
            <v>0</v>
          </cell>
        </row>
        <row r="1086">
          <cell r="A1086">
            <v>1086</v>
          </cell>
          <cell r="C1086" t="str">
            <v>프라임 코팅 살수비</v>
          </cell>
          <cell r="D1086" t="str">
            <v>보통지</v>
          </cell>
          <cell r="E1086" t="str">
            <v>스프레이어</v>
          </cell>
          <cell r="F1086" t="str">
            <v>ａ</v>
          </cell>
          <cell r="G1086" t="str">
            <v>산출서</v>
          </cell>
          <cell r="H1086" t="str">
            <v>#53</v>
          </cell>
          <cell r="J1086">
            <v>199</v>
          </cell>
          <cell r="K1086">
            <v>2127</v>
          </cell>
          <cell r="L1086">
            <v>122</v>
          </cell>
          <cell r="Z1086" t="str">
            <v>#65</v>
          </cell>
        </row>
        <row r="1087">
          <cell r="A1087">
            <v>1087</v>
          </cell>
          <cell r="C1087" t="str">
            <v>프라임 코팅 살수비</v>
          </cell>
          <cell r="D1087" t="str">
            <v>A지역</v>
          </cell>
          <cell r="E1087" t="str">
            <v>스프레이어</v>
          </cell>
          <cell r="F1087" t="str">
            <v>ａ</v>
          </cell>
          <cell r="G1087" t="str">
            <v>산출서</v>
          </cell>
          <cell r="H1087">
            <v>0</v>
          </cell>
          <cell r="J1087">
            <v>0</v>
          </cell>
          <cell r="K1087">
            <v>0</v>
          </cell>
          <cell r="L1087">
            <v>0</v>
          </cell>
        </row>
        <row r="1088">
          <cell r="A1088">
            <v>1088</v>
          </cell>
          <cell r="C1088" t="str">
            <v>프라임 코팅 살수비</v>
          </cell>
          <cell r="D1088" t="str">
            <v>B지역</v>
          </cell>
          <cell r="E1088" t="str">
            <v>스프레이어</v>
          </cell>
          <cell r="F1088" t="str">
            <v>ａ</v>
          </cell>
          <cell r="G1088" t="str">
            <v>산출서</v>
          </cell>
          <cell r="H1088">
            <v>0</v>
          </cell>
          <cell r="J1088">
            <v>0</v>
          </cell>
          <cell r="K1088">
            <v>0</v>
          </cell>
          <cell r="L1088">
            <v>0</v>
          </cell>
          <cell r="Z1088" t="str">
            <v>#66</v>
          </cell>
        </row>
        <row r="1089">
          <cell r="A1089">
            <v>1089</v>
          </cell>
          <cell r="C1089" t="str">
            <v>프라임 코팅 살수비</v>
          </cell>
          <cell r="D1089" t="str">
            <v>야간</v>
          </cell>
          <cell r="E1089" t="str">
            <v>스프레이어</v>
          </cell>
          <cell r="F1089" t="str">
            <v>ａ</v>
          </cell>
          <cell r="G1089" t="str">
            <v>산출서</v>
          </cell>
          <cell r="J1089">
            <v>0</v>
          </cell>
          <cell r="K1089">
            <v>0</v>
          </cell>
          <cell r="L1089">
            <v>0</v>
          </cell>
        </row>
        <row r="1090">
          <cell r="A1090">
            <v>1090</v>
          </cell>
          <cell r="J1090">
            <v>0</v>
          </cell>
          <cell r="K1090">
            <v>0</v>
          </cell>
          <cell r="L1090">
            <v>0</v>
          </cell>
        </row>
        <row r="1091">
          <cell r="A1091">
            <v>1091</v>
          </cell>
          <cell r="C1091" t="str">
            <v>혼합골재</v>
          </cell>
          <cell r="E1091" t="str">
            <v>보조기층재</v>
          </cell>
          <cell r="F1091" t="str">
            <v>㎥</v>
          </cell>
          <cell r="G1091" t="str">
            <v>산출서</v>
          </cell>
          <cell r="J1091">
            <v>0</v>
          </cell>
          <cell r="K1091">
            <v>0</v>
          </cell>
          <cell r="L1091">
            <v>0</v>
          </cell>
        </row>
        <row r="1092">
          <cell r="A1092">
            <v>1092</v>
          </cell>
          <cell r="B1092" t="str">
            <v/>
          </cell>
          <cell r="C1092" t="str">
            <v>교통표지판</v>
          </cell>
          <cell r="D1092" t="str">
            <v/>
          </cell>
          <cell r="E1092" t="str">
            <v/>
          </cell>
          <cell r="F1092" t="str">
            <v>조</v>
          </cell>
          <cell r="G1092" t="str">
            <v>산출서</v>
          </cell>
          <cell r="H1092">
            <v>0</v>
          </cell>
          <cell r="J1092">
            <v>0</v>
          </cell>
          <cell r="K1092">
            <v>0</v>
          </cell>
          <cell r="L1092">
            <v>0</v>
          </cell>
        </row>
        <row r="1093">
          <cell r="A1093">
            <v>1093</v>
          </cell>
          <cell r="B1093" t="str">
            <v/>
          </cell>
          <cell r="C1093" t="str">
            <v>라바콘</v>
          </cell>
          <cell r="D1093" t="str">
            <v/>
          </cell>
          <cell r="E1093" t="str">
            <v/>
          </cell>
          <cell r="F1093" t="str">
            <v>개</v>
          </cell>
          <cell r="G1093" t="str">
            <v>산출서</v>
          </cell>
          <cell r="H1093">
            <v>0</v>
          </cell>
          <cell r="J1093">
            <v>0</v>
          </cell>
          <cell r="K1093">
            <v>0</v>
          </cell>
          <cell r="L1093">
            <v>0</v>
          </cell>
        </row>
        <row r="1094">
          <cell r="A1094">
            <v>1094</v>
          </cell>
          <cell r="J1094">
            <v>0</v>
          </cell>
          <cell r="K1094">
            <v>0</v>
          </cell>
          <cell r="L1094">
            <v>0</v>
          </cell>
        </row>
        <row r="1095">
          <cell r="A1095">
            <v>1095</v>
          </cell>
          <cell r="J1095">
            <v>0</v>
          </cell>
          <cell r="K1095">
            <v>0</v>
          </cell>
          <cell r="L1095">
            <v>0</v>
          </cell>
        </row>
        <row r="1096">
          <cell r="A1096">
            <v>1096</v>
          </cell>
          <cell r="B1096" t="str">
            <v>포장깨기 (AS.CO)</v>
          </cell>
          <cell r="D1096" t="str">
            <v>보통지</v>
          </cell>
          <cell r="E1096" t="str">
            <v>소형브레이카</v>
          </cell>
          <cell r="F1096" t="str">
            <v>㎥</v>
          </cell>
          <cell r="G1096" t="str">
            <v>산출서</v>
          </cell>
          <cell r="J1096">
            <v>0</v>
          </cell>
          <cell r="K1096">
            <v>0</v>
          </cell>
          <cell r="L1096">
            <v>0</v>
          </cell>
        </row>
        <row r="1097">
          <cell r="A1097">
            <v>1097</v>
          </cell>
          <cell r="B1097" t="str">
            <v>포장깨기 (AS.CO)</v>
          </cell>
          <cell r="D1097" t="str">
            <v>A지역</v>
          </cell>
          <cell r="E1097" t="str">
            <v>소형브레이카</v>
          </cell>
          <cell r="F1097" t="str">
            <v>㎥</v>
          </cell>
          <cell r="G1097" t="str">
            <v>산출서</v>
          </cell>
          <cell r="J1097">
            <v>0</v>
          </cell>
          <cell r="K1097">
            <v>0</v>
          </cell>
          <cell r="L1097">
            <v>0</v>
          </cell>
        </row>
        <row r="1098">
          <cell r="A1098">
            <v>1098</v>
          </cell>
          <cell r="B1098" t="str">
            <v>포장깨기 (AS.CO)</v>
          </cell>
          <cell r="D1098" t="str">
            <v>B지역</v>
          </cell>
          <cell r="E1098" t="str">
            <v>소형브레이카</v>
          </cell>
          <cell r="F1098" t="str">
            <v>㎥</v>
          </cell>
          <cell r="G1098" t="str">
            <v>산출서</v>
          </cell>
          <cell r="J1098">
            <v>0</v>
          </cell>
          <cell r="K1098">
            <v>0</v>
          </cell>
          <cell r="L1098">
            <v>0</v>
          </cell>
        </row>
        <row r="1099">
          <cell r="A1099">
            <v>1099</v>
          </cell>
          <cell r="B1099" t="str">
            <v>포장깨기 (AS.CO)</v>
          </cell>
          <cell r="D1099" t="str">
            <v>야간</v>
          </cell>
          <cell r="E1099" t="str">
            <v>소형브레이카</v>
          </cell>
          <cell r="F1099" t="str">
            <v>㎥</v>
          </cell>
          <cell r="G1099" t="str">
            <v>산출서</v>
          </cell>
          <cell r="J1099">
            <v>0</v>
          </cell>
          <cell r="K1099">
            <v>0</v>
          </cell>
          <cell r="L1099">
            <v>0</v>
          </cell>
        </row>
        <row r="1100">
          <cell r="A1100">
            <v>1100</v>
          </cell>
          <cell r="J1100">
            <v>0</v>
          </cell>
          <cell r="K1100">
            <v>0</v>
          </cell>
          <cell r="L1100">
            <v>0</v>
          </cell>
        </row>
        <row r="1101">
          <cell r="A1101">
            <v>1101</v>
          </cell>
          <cell r="B1101" t="str">
            <v>포장깨기 (AS.CO)</v>
          </cell>
          <cell r="C1101" t="str">
            <v>0.2-45˚</v>
          </cell>
          <cell r="D1101" t="str">
            <v>보통지</v>
          </cell>
          <cell r="E1101" t="str">
            <v>대형브레카</v>
          </cell>
          <cell r="F1101" t="str">
            <v>㎥</v>
          </cell>
          <cell r="G1101" t="str">
            <v>산출서</v>
          </cell>
          <cell r="H1101" t="str">
            <v>#1</v>
          </cell>
          <cell r="J1101">
            <v>2131</v>
          </cell>
          <cell r="K1101">
            <v>9639</v>
          </cell>
          <cell r="L1101">
            <v>5926</v>
          </cell>
          <cell r="Z1101" t="str">
            <v>#3</v>
          </cell>
        </row>
        <row r="1102">
          <cell r="A1102">
            <v>1102</v>
          </cell>
          <cell r="B1102" t="str">
            <v>포장깨기 (AS.CO)</v>
          </cell>
          <cell r="C1102" t="str">
            <v>0.2-45˚</v>
          </cell>
          <cell r="D1102" t="str">
            <v>A지역</v>
          </cell>
          <cell r="E1102" t="str">
            <v>대형브레카</v>
          </cell>
          <cell r="F1102" t="str">
            <v>㎥</v>
          </cell>
          <cell r="G1102" t="str">
            <v>산출서</v>
          </cell>
          <cell r="H1102">
            <v>0</v>
          </cell>
          <cell r="J1102">
            <v>0</v>
          </cell>
          <cell r="K1102">
            <v>0</v>
          </cell>
          <cell r="L1102">
            <v>0</v>
          </cell>
        </row>
        <row r="1103">
          <cell r="A1103">
            <v>1103</v>
          </cell>
          <cell r="B1103" t="str">
            <v>포장깨기 (AS.CO)</v>
          </cell>
          <cell r="C1103" t="str">
            <v>0.2-45˚</v>
          </cell>
          <cell r="D1103" t="str">
            <v>B지역</v>
          </cell>
          <cell r="E1103" t="str">
            <v>대형브레카</v>
          </cell>
          <cell r="F1103" t="str">
            <v>㎥</v>
          </cell>
          <cell r="G1103" t="str">
            <v>산출서</v>
          </cell>
          <cell r="H1103">
            <v>0</v>
          </cell>
          <cell r="J1103">
            <v>0</v>
          </cell>
          <cell r="K1103">
            <v>0</v>
          </cell>
          <cell r="L1103">
            <v>0</v>
          </cell>
          <cell r="Z1103" t="str">
            <v>#4</v>
          </cell>
        </row>
        <row r="1104">
          <cell r="A1104">
            <v>1104</v>
          </cell>
          <cell r="B1104" t="str">
            <v>포장깨기 (AS.CO)</v>
          </cell>
          <cell r="C1104" t="str">
            <v>0.2-45˚</v>
          </cell>
          <cell r="D1104" t="str">
            <v>야간</v>
          </cell>
          <cell r="E1104" t="str">
            <v>대형브레카</v>
          </cell>
          <cell r="F1104" t="str">
            <v>㎥</v>
          </cell>
          <cell r="G1104" t="str">
            <v>산출서</v>
          </cell>
          <cell r="J1104">
            <v>0</v>
          </cell>
          <cell r="K1104">
            <v>0</v>
          </cell>
          <cell r="L1104">
            <v>0</v>
          </cell>
        </row>
        <row r="1105">
          <cell r="A1105">
            <v>1105</v>
          </cell>
          <cell r="J1105">
            <v>0</v>
          </cell>
          <cell r="K1105">
            <v>0</v>
          </cell>
          <cell r="L1105">
            <v>0</v>
          </cell>
        </row>
        <row r="1106">
          <cell r="A1106">
            <v>1106</v>
          </cell>
          <cell r="B1106" t="str">
            <v>포장깨기 (AS.CO)</v>
          </cell>
          <cell r="C1106" t="str">
            <v>0.4-135˚</v>
          </cell>
          <cell r="D1106" t="str">
            <v>보통지</v>
          </cell>
          <cell r="E1106" t="str">
            <v>대형브레카</v>
          </cell>
          <cell r="F1106" t="str">
            <v>㎥</v>
          </cell>
          <cell r="G1106" t="str">
            <v>산출서</v>
          </cell>
          <cell r="H1106" t="str">
            <v>#2</v>
          </cell>
          <cell r="J1106">
            <v>2428</v>
          </cell>
          <cell r="K1106">
            <v>5111</v>
          </cell>
          <cell r="L1106">
            <v>4717</v>
          </cell>
          <cell r="Z1106" t="str">
            <v>#5</v>
          </cell>
        </row>
        <row r="1107">
          <cell r="A1107">
            <v>1107</v>
          </cell>
          <cell r="B1107" t="str">
            <v>포장깨기 (AS.CO)</v>
          </cell>
          <cell r="C1107" t="str">
            <v>0.4-135˚</v>
          </cell>
          <cell r="D1107" t="str">
            <v>A지역</v>
          </cell>
          <cell r="E1107" t="str">
            <v>대형브레카</v>
          </cell>
          <cell r="F1107" t="str">
            <v>㎥</v>
          </cell>
          <cell r="G1107" t="str">
            <v>산출서</v>
          </cell>
          <cell r="H1107">
            <v>0</v>
          </cell>
          <cell r="J1107">
            <v>0</v>
          </cell>
          <cell r="K1107">
            <v>0</v>
          </cell>
          <cell r="L1107">
            <v>0</v>
          </cell>
        </row>
        <row r="1108">
          <cell r="A1108">
            <v>1108</v>
          </cell>
          <cell r="B1108" t="str">
            <v>포장깨기 (AS.CO)</v>
          </cell>
          <cell r="C1108" t="str">
            <v>0.4-135˚</v>
          </cell>
          <cell r="D1108" t="str">
            <v>B지역</v>
          </cell>
          <cell r="E1108" t="str">
            <v>대형브레카</v>
          </cell>
          <cell r="F1108" t="str">
            <v>㎥</v>
          </cell>
          <cell r="G1108" t="str">
            <v>산출서</v>
          </cell>
          <cell r="H1108">
            <v>0</v>
          </cell>
          <cell r="J1108">
            <v>0</v>
          </cell>
          <cell r="K1108">
            <v>0</v>
          </cell>
          <cell r="L1108">
            <v>0</v>
          </cell>
          <cell r="Z1108" t="str">
            <v>#6</v>
          </cell>
        </row>
        <row r="1109">
          <cell r="A1109">
            <v>1109</v>
          </cell>
          <cell r="B1109" t="str">
            <v>포장깨기 (AS.CO)</v>
          </cell>
          <cell r="C1109" t="str">
            <v>0.4-135˚</v>
          </cell>
          <cell r="D1109" t="str">
            <v>야간</v>
          </cell>
          <cell r="E1109" t="str">
            <v>대형브레카</v>
          </cell>
          <cell r="F1109" t="str">
            <v>㎥</v>
          </cell>
          <cell r="G1109" t="str">
            <v>산출서</v>
          </cell>
          <cell r="J1109">
            <v>0</v>
          </cell>
          <cell r="K1109">
            <v>0</v>
          </cell>
          <cell r="L1109">
            <v>0</v>
          </cell>
        </row>
        <row r="1110">
          <cell r="A1110">
            <v>1110</v>
          </cell>
          <cell r="J1110">
            <v>0</v>
          </cell>
          <cell r="K1110">
            <v>0</v>
          </cell>
          <cell r="L1110">
            <v>0</v>
          </cell>
        </row>
        <row r="1111">
          <cell r="A1111">
            <v>1111</v>
          </cell>
          <cell r="B1111" t="str">
            <v>보통암깨기</v>
          </cell>
          <cell r="C1111" t="str">
            <v>0.4㎥</v>
          </cell>
          <cell r="D1111" t="str">
            <v>보통지</v>
          </cell>
          <cell r="E1111" t="str">
            <v>대형브레카</v>
          </cell>
          <cell r="F1111" t="str">
            <v>㎥</v>
          </cell>
          <cell r="G1111" t="str">
            <v>산출서</v>
          </cell>
          <cell r="H1111" t="str">
            <v>#9</v>
          </cell>
          <cell r="J1111">
            <v>2357</v>
          </cell>
          <cell r="K1111">
            <v>4961</v>
          </cell>
          <cell r="L1111">
            <v>4579</v>
          </cell>
        </row>
        <row r="1112">
          <cell r="A1112">
            <v>1112</v>
          </cell>
          <cell r="B1112" t="str">
            <v>보통암깨기</v>
          </cell>
          <cell r="C1112" t="str">
            <v>0.4㎥</v>
          </cell>
          <cell r="D1112" t="str">
            <v>A지역</v>
          </cell>
          <cell r="E1112" t="str">
            <v>대형브레카</v>
          </cell>
          <cell r="F1112" t="str">
            <v>㎥</v>
          </cell>
          <cell r="G1112" t="str">
            <v>산출서</v>
          </cell>
          <cell r="H1112" t="str">
            <v>#10</v>
          </cell>
          <cell r="J1112">
            <v>2357</v>
          </cell>
          <cell r="K1112">
            <v>5705</v>
          </cell>
          <cell r="L1112">
            <v>4579</v>
          </cell>
        </row>
        <row r="1113">
          <cell r="A1113">
            <v>1113</v>
          </cell>
          <cell r="B1113" t="str">
            <v>보통암깨기</v>
          </cell>
          <cell r="C1113" t="str">
            <v>0.4㎥</v>
          </cell>
          <cell r="D1113" t="str">
            <v>B지역</v>
          </cell>
          <cell r="E1113" t="str">
            <v>대형브레카</v>
          </cell>
          <cell r="F1113" t="str">
            <v>㎥</v>
          </cell>
          <cell r="G1113" t="str">
            <v>산출서</v>
          </cell>
          <cell r="H1113">
            <v>0</v>
          </cell>
          <cell r="J1113">
            <v>0</v>
          </cell>
          <cell r="K1113">
            <v>0</v>
          </cell>
          <cell r="L1113">
            <v>0</v>
          </cell>
        </row>
        <row r="1114">
          <cell r="A1114">
            <v>1114</v>
          </cell>
          <cell r="B1114" t="str">
            <v>보통암깨기</v>
          </cell>
          <cell r="C1114" t="str">
            <v>0.4㎥</v>
          </cell>
          <cell r="D1114" t="str">
            <v>야간</v>
          </cell>
          <cell r="E1114" t="str">
            <v>대형브레카</v>
          </cell>
          <cell r="F1114" t="str">
            <v>㎥</v>
          </cell>
          <cell r="G1114" t="str">
            <v>산출서</v>
          </cell>
          <cell r="J1114">
            <v>0</v>
          </cell>
          <cell r="K1114">
            <v>0</v>
          </cell>
          <cell r="L1114">
            <v>0</v>
          </cell>
        </row>
        <row r="1115">
          <cell r="A1115">
            <v>1115</v>
          </cell>
          <cell r="B1115" t="str">
            <v>풍화암및연암깨기</v>
          </cell>
          <cell r="C1115" t="str">
            <v>0.2㎥</v>
          </cell>
          <cell r="D1115" t="str">
            <v>보통지</v>
          </cell>
          <cell r="E1115" t="str">
            <v>대형브레카</v>
          </cell>
          <cell r="F1115" t="str">
            <v>㎥</v>
          </cell>
          <cell r="G1115" t="str">
            <v>산출서</v>
          </cell>
          <cell r="H1115" t="str">
            <v>#3</v>
          </cell>
          <cell r="J1115">
            <v>746</v>
          </cell>
          <cell r="K1115">
            <v>3373</v>
          </cell>
          <cell r="L1115">
            <v>2074</v>
          </cell>
        </row>
        <row r="1116">
          <cell r="A1116">
            <v>1116</v>
          </cell>
          <cell r="B1116" t="str">
            <v>풍화암및연암깨기</v>
          </cell>
          <cell r="C1116" t="str">
            <v>0.2㎥</v>
          </cell>
          <cell r="D1116" t="str">
            <v>A지역</v>
          </cell>
          <cell r="E1116" t="str">
            <v>대형브레카</v>
          </cell>
          <cell r="F1116" t="str">
            <v>㎥</v>
          </cell>
          <cell r="G1116" t="str">
            <v>산출서</v>
          </cell>
          <cell r="H1116" t="str">
            <v>#4</v>
          </cell>
          <cell r="J1116">
            <v>746</v>
          </cell>
          <cell r="K1116">
            <v>3879</v>
          </cell>
          <cell r="L1116">
            <v>2074</v>
          </cell>
        </row>
        <row r="1117">
          <cell r="A1117">
            <v>1117</v>
          </cell>
          <cell r="B1117" t="str">
            <v>풍화암및연암깨기</v>
          </cell>
          <cell r="C1117" t="str">
            <v>0.2㎥</v>
          </cell>
          <cell r="D1117" t="str">
            <v>B지역</v>
          </cell>
          <cell r="E1117" t="str">
            <v>대형브레카</v>
          </cell>
          <cell r="F1117" t="str">
            <v>㎥</v>
          </cell>
          <cell r="G1117" t="str">
            <v>산출서</v>
          </cell>
          <cell r="H1117">
            <v>0</v>
          </cell>
          <cell r="J1117">
            <v>0</v>
          </cell>
          <cell r="K1117">
            <v>0</v>
          </cell>
          <cell r="L1117">
            <v>0</v>
          </cell>
        </row>
        <row r="1118">
          <cell r="A1118">
            <v>1118</v>
          </cell>
          <cell r="B1118" t="str">
            <v>풍화암및연암깨기</v>
          </cell>
          <cell r="C1118" t="str">
            <v>0.4㎥</v>
          </cell>
          <cell r="D1118" t="str">
            <v>보통지</v>
          </cell>
          <cell r="E1118" t="str">
            <v>대형브레카</v>
          </cell>
          <cell r="F1118" t="str">
            <v>㎥</v>
          </cell>
          <cell r="G1118" t="str">
            <v>산출서</v>
          </cell>
          <cell r="H1118" t="str">
            <v>#5</v>
          </cell>
          <cell r="J1118">
            <v>1602</v>
          </cell>
          <cell r="K1118">
            <v>3373</v>
          </cell>
          <cell r="L1118">
            <v>3113</v>
          </cell>
        </row>
        <row r="1119">
          <cell r="A1119">
            <v>1119</v>
          </cell>
          <cell r="B1119" t="str">
            <v>풍화암및연암깨기</v>
          </cell>
          <cell r="C1119" t="str">
            <v>0.4㎥</v>
          </cell>
          <cell r="D1119" t="str">
            <v>A지역</v>
          </cell>
          <cell r="E1119" t="str">
            <v>대형브레카</v>
          </cell>
          <cell r="F1119" t="str">
            <v>㎥</v>
          </cell>
          <cell r="G1119" t="str">
            <v>산출서</v>
          </cell>
          <cell r="H1119" t="str">
            <v>#6</v>
          </cell>
          <cell r="J1119">
            <v>1602</v>
          </cell>
          <cell r="K1119">
            <v>3879</v>
          </cell>
          <cell r="L1119">
            <v>3113</v>
          </cell>
        </row>
        <row r="1120">
          <cell r="A1120">
            <v>1120</v>
          </cell>
          <cell r="B1120" t="str">
            <v>풍화암및연암깨기</v>
          </cell>
          <cell r="C1120" t="str">
            <v>0.4㎥</v>
          </cell>
          <cell r="D1120" t="str">
            <v>B지역</v>
          </cell>
          <cell r="E1120" t="str">
            <v>대형브레카</v>
          </cell>
          <cell r="F1120" t="str">
            <v>㎥</v>
          </cell>
          <cell r="G1120" t="str">
            <v>산출서</v>
          </cell>
          <cell r="H1120">
            <v>0</v>
          </cell>
          <cell r="J1120">
            <v>0</v>
          </cell>
          <cell r="K1120">
            <v>0</v>
          </cell>
          <cell r="L1120">
            <v>0</v>
          </cell>
        </row>
        <row r="1121">
          <cell r="A1121">
            <v>1121</v>
          </cell>
          <cell r="C1121" t="str">
            <v>중기터파기 (토사)</v>
          </cell>
          <cell r="D1121" t="str">
            <v>보통지</v>
          </cell>
          <cell r="E1121" t="str">
            <v>0.2-45˚</v>
          </cell>
          <cell r="F1121" t="str">
            <v>㎥</v>
          </cell>
          <cell r="G1121" t="str">
            <v>산출서</v>
          </cell>
          <cell r="H1121" t="str">
            <v>#13</v>
          </cell>
          <cell r="J1121">
            <v>209</v>
          </cell>
          <cell r="K1121">
            <v>1108</v>
          </cell>
          <cell r="L1121">
            <v>482</v>
          </cell>
          <cell r="Z1121" t="str">
            <v>#15</v>
          </cell>
        </row>
        <row r="1122">
          <cell r="A1122">
            <v>1122</v>
          </cell>
          <cell r="C1122" t="str">
            <v>중기터파기 (토사)</v>
          </cell>
          <cell r="D1122" t="str">
            <v>A지역</v>
          </cell>
          <cell r="E1122" t="str">
            <v>0.2-45˚</v>
          </cell>
          <cell r="F1122" t="str">
            <v>㎥</v>
          </cell>
          <cell r="G1122" t="str">
            <v>산출서</v>
          </cell>
          <cell r="H1122" t="str">
            <v>#14</v>
          </cell>
          <cell r="J1122">
            <v>209</v>
          </cell>
          <cell r="K1122">
            <v>1274</v>
          </cell>
          <cell r="L1122">
            <v>482</v>
          </cell>
        </row>
        <row r="1123">
          <cell r="A1123">
            <v>1123</v>
          </cell>
          <cell r="C1123" t="str">
            <v>중기터파기 (토사)</v>
          </cell>
          <cell r="D1123" t="str">
            <v>B지역</v>
          </cell>
          <cell r="E1123" t="str">
            <v>0.2-45˚</v>
          </cell>
          <cell r="F1123" t="str">
            <v>㎥</v>
          </cell>
          <cell r="G1123" t="str">
            <v>산출서</v>
          </cell>
          <cell r="H1123">
            <v>0</v>
          </cell>
          <cell r="J1123">
            <v>0</v>
          </cell>
          <cell r="K1123">
            <v>0</v>
          </cell>
          <cell r="L1123">
            <v>0</v>
          </cell>
          <cell r="Z1123" t="str">
            <v>#16</v>
          </cell>
        </row>
        <row r="1124">
          <cell r="A1124">
            <v>1124</v>
          </cell>
          <cell r="C1124" t="str">
            <v>중기터파기 (토사)</v>
          </cell>
          <cell r="D1124" t="str">
            <v>야간</v>
          </cell>
          <cell r="E1124" t="str">
            <v>0.2-45˚</v>
          </cell>
          <cell r="F1124" t="str">
            <v>㎥</v>
          </cell>
          <cell r="G1124" t="str">
            <v>산출서</v>
          </cell>
          <cell r="J1124">
            <v>0</v>
          </cell>
          <cell r="K1124">
            <v>0</v>
          </cell>
          <cell r="L1124">
            <v>0</v>
          </cell>
        </row>
        <row r="1125">
          <cell r="A1125">
            <v>1125</v>
          </cell>
          <cell r="J1125">
            <v>0</v>
          </cell>
          <cell r="K1125">
            <v>0</v>
          </cell>
          <cell r="L1125">
            <v>0</v>
          </cell>
        </row>
        <row r="1126">
          <cell r="A1126">
            <v>1126</v>
          </cell>
          <cell r="C1126" t="str">
            <v>중기터파기 (사석)</v>
          </cell>
          <cell r="D1126" t="str">
            <v>보통지</v>
          </cell>
          <cell r="E1126" t="str">
            <v>0.2-45˚</v>
          </cell>
          <cell r="F1126" t="str">
            <v>㎥</v>
          </cell>
          <cell r="G1126" t="str">
            <v>산출서</v>
          </cell>
          <cell r="H1126" t="str">
            <v>#17</v>
          </cell>
          <cell r="J1126">
            <v>394</v>
          </cell>
          <cell r="K1126">
            <v>2090</v>
          </cell>
          <cell r="L1126">
            <v>910</v>
          </cell>
          <cell r="Z1126" t="str">
            <v>#11</v>
          </cell>
        </row>
        <row r="1127">
          <cell r="A1127">
            <v>1127</v>
          </cell>
          <cell r="C1127" t="str">
            <v>중기터파기 (사석)</v>
          </cell>
          <cell r="D1127" t="str">
            <v>A지역</v>
          </cell>
          <cell r="E1127" t="str">
            <v>0.2-45˚</v>
          </cell>
          <cell r="F1127" t="str">
            <v>㎥</v>
          </cell>
          <cell r="G1127" t="str">
            <v>산출서</v>
          </cell>
          <cell r="H1127" t="str">
            <v>#18</v>
          </cell>
          <cell r="J1127">
            <v>394</v>
          </cell>
          <cell r="K1127">
            <v>2403</v>
          </cell>
          <cell r="L1127">
            <v>910</v>
          </cell>
        </row>
        <row r="1128">
          <cell r="A1128">
            <v>1128</v>
          </cell>
          <cell r="C1128" t="str">
            <v>중기터파기 (사석)</v>
          </cell>
          <cell r="D1128" t="str">
            <v>B지역</v>
          </cell>
          <cell r="E1128" t="str">
            <v>0.2-45˚</v>
          </cell>
          <cell r="F1128" t="str">
            <v>㎥</v>
          </cell>
          <cell r="G1128" t="str">
            <v>산출서</v>
          </cell>
          <cell r="H1128">
            <v>0</v>
          </cell>
          <cell r="J1128">
            <v>0</v>
          </cell>
          <cell r="K1128">
            <v>0</v>
          </cell>
          <cell r="L1128">
            <v>0</v>
          </cell>
          <cell r="Z1128" t="str">
            <v>#12</v>
          </cell>
        </row>
        <row r="1129">
          <cell r="A1129">
            <v>1129</v>
          </cell>
          <cell r="C1129" t="str">
            <v>중기터파기 (사석)</v>
          </cell>
          <cell r="D1129" t="str">
            <v>야간</v>
          </cell>
          <cell r="E1129" t="str">
            <v>0.2-45˚</v>
          </cell>
          <cell r="F1129" t="str">
            <v>㎥</v>
          </cell>
          <cell r="G1129" t="str">
            <v>산출서</v>
          </cell>
          <cell r="J1129">
            <v>0</v>
          </cell>
          <cell r="K1129">
            <v>0</v>
          </cell>
          <cell r="L1129">
            <v>0</v>
          </cell>
        </row>
        <row r="1130">
          <cell r="A1130">
            <v>1130</v>
          </cell>
          <cell r="J1130">
            <v>0</v>
          </cell>
          <cell r="K1130">
            <v>0</v>
          </cell>
          <cell r="L1130">
            <v>0</v>
          </cell>
        </row>
        <row r="1131">
          <cell r="A1131">
            <v>1131</v>
          </cell>
          <cell r="C1131" t="str">
            <v>중기터파기 (토사)</v>
          </cell>
          <cell r="D1131" t="str">
            <v>보통지</v>
          </cell>
          <cell r="E1131" t="str">
            <v>0.4-135˚</v>
          </cell>
          <cell r="F1131" t="str">
            <v>㎥</v>
          </cell>
          <cell r="G1131" t="str">
            <v>산출서</v>
          </cell>
          <cell r="H1131" t="str">
            <v>#15</v>
          </cell>
          <cell r="J1131">
            <v>336</v>
          </cell>
          <cell r="K1131">
            <v>752</v>
          </cell>
          <cell r="L1131">
            <v>487</v>
          </cell>
          <cell r="Z1131" t="str">
            <v>#21</v>
          </cell>
        </row>
        <row r="1132">
          <cell r="A1132">
            <v>1132</v>
          </cell>
          <cell r="C1132" t="str">
            <v>중기터파기 (토사)</v>
          </cell>
          <cell r="D1132" t="str">
            <v>A지역</v>
          </cell>
          <cell r="E1132" t="str">
            <v>0.4-135˚</v>
          </cell>
          <cell r="F1132" t="str">
            <v>㎥</v>
          </cell>
          <cell r="G1132" t="str">
            <v>산출서</v>
          </cell>
          <cell r="H1132" t="str">
            <v>#16</v>
          </cell>
          <cell r="J1132">
            <v>336</v>
          </cell>
          <cell r="K1132">
            <v>864</v>
          </cell>
          <cell r="L1132">
            <v>487</v>
          </cell>
        </row>
        <row r="1133">
          <cell r="A1133">
            <v>1133</v>
          </cell>
          <cell r="C1133" t="str">
            <v>중기터파기 (토사)</v>
          </cell>
          <cell r="D1133" t="str">
            <v>B지역</v>
          </cell>
          <cell r="E1133" t="str">
            <v>0.4-135˚</v>
          </cell>
          <cell r="F1133" t="str">
            <v>㎥</v>
          </cell>
          <cell r="G1133" t="str">
            <v>산출서</v>
          </cell>
          <cell r="H1133">
            <v>0</v>
          </cell>
          <cell r="J1133">
            <v>0</v>
          </cell>
          <cell r="K1133">
            <v>0</v>
          </cell>
          <cell r="L1133">
            <v>0</v>
          </cell>
          <cell r="Z1133" t="str">
            <v>#22</v>
          </cell>
        </row>
        <row r="1134">
          <cell r="A1134">
            <v>1134</v>
          </cell>
          <cell r="C1134" t="str">
            <v>중기터파기 (토사)</v>
          </cell>
          <cell r="D1134" t="str">
            <v>야간</v>
          </cell>
          <cell r="E1134" t="str">
            <v>0.4-135˚</v>
          </cell>
          <cell r="F1134" t="str">
            <v>㎥</v>
          </cell>
          <cell r="G1134" t="str">
            <v>산출서</v>
          </cell>
          <cell r="J1134">
            <v>0</v>
          </cell>
          <cell r="K1134">
            <v>0</v>
          </cell>
          <cell r="L1134">
            <v>0</v>
          </cell>
        </row>
        <row r="1135">
          <cell r="A1135">
            <v>1135</v>
          </cell>
          <cell r="J1135">
            <v>0</v>
          </cell>
          <cell r="K1135">
            <v>0</v>
          </cell>
          <cell r="L1135">
            <v>0</v>
          </cell>
        </row>
        <row r="1136">
          <cell r="A1136">
            <v>1136</v>
          </cell>
          <cell r="C1136" t="str">
            <v>중기터파기 (사석)</v>
          </cell>
          <cell r="D1136" t="str">
            <v>보통지</v>
          </cell>
          <cell r="E1136" t="str">
            <v>0.4-135˚</v>
          </cell>
          <cell r="F1136" t="str">
            <v>㎥</v>
          </cell>
          <cell r="G1136" t="str">
            <v>산출서</v>
          </cell>
          <cell r="H1136" t="str">
            <v>#19</v>
          </cell>
          <cell r="J1136">
            <v>634</v>
          </cell>
          <cell r="K1136">
            <v>1417</v>
          </cell>
          <cell r="L1136">
            <v>919</v>
          </cell>
          <cell r="Z1136" t="str">
            <v>#17</v>
          </cell>
        </row>
        <row r="1137">
          <cell r="A1137">
            <v>1137</v>
          </cell>
          <cell r="C1137" t="str">
            <v>중기터파기 (사석)</v>
          </cell>
          <cell r="D1137" t="str">
            <v>A지역</v>
          </cell>
          <cell r="E1137" t="str">
            <v>0.4-135˚</v>
          </cell>
          <cell r="F1137" t="str">
            <v>㎥</v>
          </cell>
          <cell r="G1137" t="str">
            <v>산출서</v>
          </cell>
          <cell r="H1137" t="str">
            <v>#20</v>
          </cell>
          <cell r="J1137">
            <v>634</v>
          </cell>
          <cell r="K1137">
            <v>1630</v>
          </cell>
          <cell r="L1137">
            <v>919</v>
          </cell>
        </row>
        <row r="1138">
          <cell r="A1138">
            <v>1138</v>
          </cell>
          <cell r="C1138" t="str">
            <v>중기터파기 (사석)</v>
          </cell>
          <cell r="D1138" t="str">
            <v>B지역</v>
          </cell>
          <cell r="E1138" t="str">
            <v>0.4-135˚</v>
          </cell>
          <cell r="F1138" t="str">
            <v>㎥</v>
          </cell>
          <cell r="G1138" t="str">
            <v>산출서</v>
          </cell>
          <cell r="H1138">
            <v>0</v>
          </cell>
          <cell r="J1138">
            <v>0</v>
          </cell>
          <cell r="K1138">
            <v>0</v>
          </cell>
          <cell r="L1138">
            <v>0</v>
          </cell>
          <cell r="Z1138" t="str">
            <v>#18</v>
          </cell>
        </row>
        <row r="1139">
          <cell r="A1139">
            <v>1139</v>
          </cell>
          <cell r="C1139" t="str">
            <v>중기터파기 (사석)</v>
          </cell>
          <cell r="D1139" t="str">
            <v>야간</v>
          </cell>
          <cell r="E1139" t="str">
            <v>0.4-135˚</v>
          </cell>
          <cell r="F1139" t="str">
            <v>㎥</v>
          </cell>
          <cell r="G1139" t="str">
            <v>산출서</v>
          </cell>
          <cell r="J1139">
            <v>0</v>
          </cell>
          <cell r="K1139">
            <v>0</v>
          </cell>
          <cell r="L1139">
            <v>0</v>
          </cell>
        </row>
        <row r="1140">
          <cell r="A1140">
            <v>1140</v>
          </cell>
          <cell r="J1140">
            <v>0</v>
          </cell>
          <cell r="K1140">
            <v>0</v>
          </cell>
          <cell r="L1140">
            <v>0</v>
          </cell>
        </row>
        <row r="1141">
          <cell r="A1141">
            <v>1141</v>
          </cell>
          <cell r="C1141" t="str">
            <v>중기터파기 (토사)</v>
          </cell>
          <cell r="E1141" t="str">
            <v>0.7-45˚</v>
          </cell>
          <cell r="F1141" t="str">
            <v>㎥</v>
          </cell>
          <cell r="G1141" t="str">
            <v>산출서</v>
          </cell>
          <cell r="J1141">
            <v>0</v>
          </cell>
          <cell r="K1141">
            <v>0</v>
          </cell>
          <cell r="L1141">
            <v>0</v>
          </cell>
        </row>
        <row r="1142">
          <cell r="A1142">
            <v>1142</v>
          </cell>
          <cell r="J1142">
            <v>0</v>
          </cell>
          <cell r="K1142">
            <v>0</v>
          </cell>
          <cell r="L1142">
            <v>0</v>
          </cell>
        </row>
        <row r="1143">
          <cell r="A1143">
            <v>1143</v>
          </cell>
          <cell r="J1143">
            <v>0</v>
          </cell>
          <cell r="K1143">
            <v>0</v>
          </cell>
          <cell r="L1143">
            <v>0</v>
          </cell>
        </row>
        <row r="1144">
          <cell r="A1144">
            <v>1144</v>
          </cell>
          <cell r="C1144" t="str">
            <v>중기터파기 (호박돌)</v>
          </cell>
          <cell r="D1144" t="str">
            <v>보통지</v>
          </cell>
          <cell r="E1144" t="str">
            <v>0.2-45˚</v>
          </cell>
          <cell r="F1144" t="str">
            <v>㎥</v>
          </cell>
          <cell r="G1144" t="str">
            <v>산출서</v>
          </cell>
          <cell r="H1144">
            <v>0</v>
          </cell>
          <cell r="J1144">
            <v>0</v>
          </cell>
          <cell r="K1144">
            <v>0</v>
          </cell>
          <cell r="L1144">
            <v>0</v>
          </cell>
        </row>
        <row r="1145">
          <cell r="A1145">
            <v>1145</v>
          </cell>
          <cell r="C1145" t="str">
            <v>중기터파기 (호박돌)</v>
          </cell>
          <cell r="D1145" t="str">
            <v>A지역</v>
          </cell>
          <cell r="E1145" t="str">
            <v>0.2-45˚</v>
          </cell>
          <cell r="F1145" t="str">
            <v>㎥</v>
          </cell>
          <cell r="G1145" t="str">
            <v>산출서</v>
          </cell>
          <cell r="H1145">
            <v>0</v>
          </cell>
          <cell r="J1145">
            <v>0</v>
          </cell>
          <cell r="K1145">
            <v>0</v>
          </cell>
          <cell r="L1145">
            <v>0</v>
          </cell>
        </row>
        <row r="1146">
          <cell r="A1146">
            <v>1146</v>
          </cell>
          <cell r="C1146" t="str">
            <v>중기터파기 (호박돌)</v>
          </cell>
          <cell r="D1146" t="str">
            <v>B지역</v>
          </cell>
          <cell r="E1146" t="str">
            <v>0.2-45˚</v>
          </cell>
          <cell r="F1146" t="str">
            <v>㎥</v>
          </cell>
          <cell r="G1146" t="str">
            <v>산출서</v>
          </cell>
          <cell r="H1146">
            <v>0</v>
          </cell>
          <cell r="J1146">
            <v>0</v>
          </cell>
          <cell r="K1146">
            <v>0</v>
          </cell>
          <cell r="L1146">
            <v>0</v>
          </cell>
        </row>
        <row r="1147">
          <cell r="A1147">
            <v>1147</v>
          </cell>
          <cell r="C1147" t="str">
            <v>중기터파기 (호박돌)</v>
          </cell>
          <cell r="D1147" t="str">
            <v>보통지</v>
          </cell>
          <cell r="E1147" t="str">
            <v>0.4-135˚</v>
          </cell>
          <cell r="F1147" t="str">
            <v>㎥</v>
          </cell>
          <cell r="G1147" t="str">
            <v>산출서</v>
          </cell>
          <cell r="H1147">
            <v>0</v>
          </cell>
          <cell r="J1147">
            <v>0</v>
          </cell>
          <cell r="K1147">
            <v>0</v>
          </cell>
          <cell r="L1147">
            <v>0</v>
          </cell>
        </row>
        <row r="1148">
          <cell r="A1148">
            <v>1148</v>
          </cell>
          <cell r="C1148" t="str">
            <v>중기터파기 (호박돌)</v>
          </cell>
          <cell r="D1148" t="str">
            <v>A지역</v>
          </cell>
          <cell r="E1148" t="str">
            <v>0.4-135˚</v>
          </cell>
          <cell r="F1148" t="str">
            <v>㎥</v>
          </cell>
          <cell r="G1148" t="str">
            <v>산출서</v>
          </cell>
          <cell r="H1148">
            <v>0</v>
          </cell>
          <cell r="J1148">
            <v>0</v>
          </cell>
          <cell r="K1148">
            <v>0</v>
          </cell>
          <cell r="L1148">
            <v>0</v>
          </cell>
        </row>
        <row r="1149">
          <cell r="A1149">
            <v>1149</v>
          </cell>
          <cell r="C1149" t="str">
            <v>중기터파기 (호박돌)</v>
          </cell>
          <cell r="D1149" t="str">
            <v>B지역</v>
          </cell>
          <cell r="E1149" t="str">
            <v>0.4-135˚</v>
          </cell>
          <cell r="F1149" t="str">
            <v>㎥</v>
          </cell>
          <cell r="G1149" t="str">
            <v>산출서</v>
          </cell>
          <cell r="J1149">
            <v>0</v>
          </cell>
          <cell r="K1149">
            <v>0</v>
          </cell>
          <cell r="L1149">
            <v>0</v>
          </cell>
        </row>
        <row r="1150">
          <cell r="A1150">
            <v>1150</v>
          </cell>
          <cell r="J1150">
            <v>0</v>
          </cell>
          <cell r="K1150">
            <v>0</v>
          </cell>
          <cell r="L1150">
            <v>0</v>
          </cell>
        </row>
        <row r="1151">
          <cell r="A1151">
            <v>1151</v>
          </cell>
          <cell r="B1151" t="str">
            <v>되메우기 (중기)</v>
          </cell>
          <cell r="C1151" t="str">
            <v>토사 0.7-45˚</v>
          </cell>
          <cell r="D1151" t="str">
            <v>보통지</v>
          </cell>
          <cell r="E1151" t="str">
            <v>비다짐</v>
          </cell>
          <cell r="F1151" t="str">
            <v>㎥</v>
          </cell>
          <cell r="G1151" t="str">
            <v>산출서</v>
          </cell>
          <cell r="J1151">
            <v>0</v>
          </cell>
          <cell r="K1151">
            <v>0</v>
          </cell>
          <cell r="L1151">
            <v>0</v>
          </cell>
        </row>
        <row r="1152">
          <cell r="A1152">
            <v>1152</v>
          </cell>
          <cell r="B1152" t="str">
            <v>되메우기 (중기)</v>
          </cell>
          <cell r="C1152" t="str">
            <v>토사 0.7-45˚</v>
          </cell>
          <cell r="D1152" t="str">
            <v>A지역</v>
          </cell>
          <cell r="E1152" t="str">
            <v>비다짐</v>
          </cell>
          <cell r="F1152" t="str">
            <v>㎥</v>
          </cell>
          <cell r="G1152" t="str">
            <v>산출서</v>
          </cell>
          <cell r="J1152">
            <v>0</v>
          </cell>
          <cell r="K1152">
            <v>0</v>
          </cell>
          <cell r="L1152">
            <v>0</v>
          </cell>
        </row>
        <row r="1153">
          <cell r="A1153">
            <v>1153</v>
          </cell>
          <cell r="B1153" t="str">
            <v>되메우기 (중기)</v>
          </cell>
          <cell r="C1153" t="str">
            <v>토사 0.7-45˚</v>
          </cell>
          <cell r="D1153" t="str">
            <v>B지역</v>
          </cell>
          <cell r="E1153" t="str">
            <v>비다짐</v>
          </cell>
          <cell r="F1153" t="str">
            <v>㎥</v>
          </cell>
          <cell r="G1153" t="str">
            <v>산출서</v>
          </cell>
          <cell r="J1153">
            <v>0</v>
          </cell>
          <cell r="K1153">
            <v>0</v>
          </cell>
          <cell r="L1153">
            <v>0</v>
          </cell>
        </row>
        <row r="1154">
          <cell r="A1154">
            <v>1154</v>
          </cell>
          <cell r="B1154" t="str">
            <v>되메우기 (중기)</v>
          </cell>
          <cell r="C1154" t="str">
            <v>토사 0.7-45˚</v>
          </cell>
          <cell r="E1154" t="str">
            <v>비다짐</v>
          </cell>
          <cell r="F1154" t="str">
            <v>㎥</v>
          </cell>
          <cell r="G1154" t="str">
            <v>산출서</v>
          </cell>
          <cell r="J1154">
            <v>0</v>
          </cell>
          <cell r="K1154">
            <v>0</v>
          </cell>
          <cell r="L1154">
            <v>0</v>
          </cell>
        </row>
        <row r="1155">
          <cell r="A1155">
            <v>1155</v>
          </cell>
          <cell r="J1155">
            <v>0</v>
          </cell>
          <cell r="K1155">
            <v>0</v>
          </cell>
          <cell r="L1155">
            <v>0</v>
          </cell>
        </row>
        <row r="1156">
          <cell r="A1156">
            <v>1156</v>
          </cell>
          <cell r="C1156" t="str">
            <v>포설용 모래</v>
          </cell>
          <cell r="D1156" t="str">
            <v/>
          </cell>
          <cell r="F1156" t="str">
            <v>㎥</v>
          </cell>
          <cell r="G1156" t="str">
            <v>산출서</v>
          </cell>
          <cell r="J1156">
            <v>0</v>
          </cell>
          <cell r="K1156">
            <v>0</v>
          </cell>
          <cell r="L1156">
            <v>0</v>
          </cell>
        </row>
        <row r="1157">
          <cell r="A1157">
            <v>1157</v>
          </cell>
          <cell r="J1157">
            <v>0</v>
          </cell>
          <cell r="K1157">
            <v>0</v>
          </cell>
          <cell r="L1157">
            <v>0</v>
          </cell>
        </row>
        <row r="1158">
          <cell r="A1158">
            <v>1158</v>
          </cell>
          <cell r="J1158">
            <v>0</v>
          </cell>
          <cell r="K1158">
            <v>0</v>
          </cell>
          <cell r="L1158">
            <v>0</v>
          </cell>
        </row>
        <row r="1159">
          <cell r="A1159">
            <v>1159</v>
          </cell>
          <cell r="C1159" t="str">
            <v>램머다짐</v>
          </cell>
          <cell r="D1159" t="str">
            <v>보통지</v>
          </cell>
          <cell r="E1159" t="str">
            <v>포설용모래</v>
          </cell>
          <cell r="F1159" t="str">
            <v>㎥</v>
          </cell>
          <cell r="G1159" t="str">
            <v>산출서</v>
          </cell>
          <cell r="J1159">
            <v>0</v>
          </cell>
          <cell r="K1159">
            <v>0</v>
          </cell>
          <cell r="L1159">
            <v>0</v>
          </cell>
        </row>
        <row r="1160">
          <cell r="A1160">
            <v>1160</v>
          </cell>
          <cell r="C1160" t="str">
            <v>램머다짐</v>
          </cell>
          <cell r="D1160" t="str">
            <v>A지역</v>
          </cell>
          <cell r="E1160" t="str">
            <v>포설용모래</v>
          </cell>
          <cell r="F1160" t="str">
            <v>㎥</v>
          </cell>
          <cell r="G1160" t="str">
            <v>산출서</v>
          </cell>
          <cell r="J1160">
            <v>0</v>
          </cell>
          <cell r="K1160">
            <v>0</v>
          </cell>
          <cell r="L1160">
            <v>0</v>
          </cell>
        </row>
        <row r="1161">
          <cell r="A1161">
            <v>1161</v>
          </cell>
          <cell r="C1161" t="str">
            <v>램머다짐</v>
          </cell>
          <cell r="D1161" t="str">
            <v>B지역</v>
          </cell>
          <cell r="E1161" t="str">
            <v>포설용모래</v>
          </cell>
          <cell r="F1161" t="str">
            <v>㎥</v>
          </cell>
          <cell r="G1161" t="str">
            <v>산출서</v>
          </cell>
          <cell r="J1161">
            <v>0</v>
          </cell>
          <cell r="K1161">
            <v>0</v>
          </cell>
          <cell r="L1161">
            <v>0</v>
          </cell>
        </row>
        <row r="1162">
          <cell r="A1162">
            <v>1162</v>
          </cell>
          <cell r="C1162" t="str">
            <v>램머다짐</v>
          </cell>
          <cell r="D1162" t="str">
            <v>야간</v>
          </cell>
          <cell r="E1162" t="str">
            <v>포설용모래</v>
          </cell>
          <cell r="F1162" t="str">
            <v>㎥</v>
          </cell>
          <cell r="G1162" t="str">
            <v>산출서</v>
          </cell>
          <cell r="J1162">
            <v>0</v>
          </cell>
          <cell r="K1162">
            <v>0</v>
          </cell>
          <cell r="L1162">
            <v>0</v>
          </cell>
        </row>
        <row r="1163">
          <cell r="A1163">
            <v>1163</v>
          </cell>
          <cell r="B1163" t="str">
            <v>잔토처리 (토사)</v>
          </cell>
          <cell r="D1163" t="str">
            <v>보통지</v>
          </cell>
          <cell r="E1163" t="str">
            <v>인력</v>
          </cell>
          <cell r="F1163" t="str">
            <v>㎥</v>
          </cell>
          <cell r="G1163" t="str">
            <v>산출서</v>
          </cell>
          <cell r="J1163">
            <v>0</v>
          </cell>
          <cell r="K1163">
            <v>0</v>
          </cell>
          <cell r="L1163">
            <v>0</v>
          </cell>
        </row>
        <row r="1164">
          <cell r="A1164">
            <v>1164</v>
          </cell>
          <cell r="B1164" t="str">
            <v>잔토처리 (토사)</v>
          </cell>
          <cell r="D1164" t="str">
            <v>A지역</v>
          </cell>
          <cell r="E1164" t="str">
            <v>인력</v>
          </cell>
          <cell r="F1164" t="str">
            <v>㎥</v>
          </cell>
          <cell r="G1164" t="str">
            <v>산출서</v>
          </cell>
          <cell r="J1164">
            <v>0</v>
          </cell>
          <cell r="K1164">
            <v>0</v>
          </cell>
          <cell r="L1164">
            <v>0</v>
          </cell>
        </row>
        <row r="1165">
          <cell r="A1165">
            <v>1165</v>
          </cell>
          <cell r="B1165" t="str">
            <v>잔토처리 (토사)</v>
          </cell>
          <cell r="D1165" t="str">
            <v>B지역</v>
          </cell>
          <cell r="E1165" t="str">
            <v>인력</v>
          </cell>
          <cell r="F1165" t="str">
            <v>㎥</v>
          </cell>
          <cell r="G1165" t="str">
            <v>산출서</v>
          </cell>
          <cell r="J1165">
            <v>0</v>
          </cell>
          <cell r="K1165">
            <v>0</v>
          </cell>
          <cell r="L1165">
            <v>0</v>
          </cell>
        </row>
        <row r="1166">
          <cell r="A1166">
            <v>1166</v>
          </cell>
          <cell r="J1166">
            <v>0</v>
          </cell>
          <cell r="K1166">
            <v>0</v>
          </cell>
          <cell r="L1166">
            <v>0</v>
          </cell>
        </row>
        <row r="1167">
          <cell r="A1167">
            <v>1167</v>
          </cell>
          <cell r="J1167">
            <v>0</v>
          </cell>
          <cell r="K1167">
            <v>0</v>
          </cell>
          <cell r="L1167">
            <v>0</v>
          </cell>
        </row>
        <row r="1168">
          <cell r="A1168">
            <v>1168</v>
          </cell>
          <cell r="J1168">
            <v>0</v>
          </cell>
          <cell r="K1168">
            <v>0</v>
          </cell>
          <cell r="L1168">
            <v>0</v>
          </cell>
        </row>
        <row r="1169">
          <cell r="A1169">
            <v>1169</v>
          </cell>
          <cell r="J1169">
            <v>0</v>
          </cell>
          <cell r="K1169">
            <v>0</v>
          </cell>
          <cell r="L1169">
            <v>0</v>
          </cell>
        </row>
        <row r="1170">
          <cell r="A1170">
            <v>1170</v>
          </cell>
          <cell r="B1170" t="str">
            <v>잔토처리 (토사)</v>
          </cell>
          <cell r="C1170" t="str">
            <v>소운반</v>
          </cell>
          <cell r="D1170" t="str">
            <v>보통지</v>
          </cell>
          <cell r="E1170" t="str">
            <v>인력</v>
          </cell>
          <cell r="F1170" t="str">
            <v>㎥</v>
          </cell>
          <cell r="G1170" t="str">
            <v>산출서</v>
          </cell>
          <cell r="H1170" t="str">
            <v>#23</v>
          </cell>
          <cell r="J1170">
            <v>3441</v>
          </cell>
          <cell r="K1170">
            <v>9943</v>
          </cell>
          <cell r="L1170">
            <v>4022</v>
          </cell>
        </row>
        <row r="1171">
          <cell r="A1171">
            <v>1171</v>
          </cell>
          <cell r="B1171" t="str">
            <v>잔토처리 (토사)</v>
          </cell>
          <cell r="C1171" t="str">
            <v>소운반</v>
          </cell>
          <cell r="D1171" t="str">
            <v>A지역</v>
          </cell>
          <cell r="E1171" t="str">
            <v>인력</v>
          </cell>
          <cell r="F1171" t="str">
            <v>㎥</v>
          </cell>
          <cell r="G1171" t="str">
            <v>산출서</v>
          </cell>
          <cell r="H1171" t="str">
            <v>#24</v>
          </cell>
          <cell r="J1171">
            <v>3441</v>
          </cell>
          <cell r="K1171">
            <v>11184</v>
          </cell>
          <cell r="L1171">
            <v>4022</v>
          </cell>
        </row>
        <row r="1172">
          <cell r="A1172">
            <v>1172</v>
          </cell>
          <cell r="B1172" t="str">
            <v>잔토처리 (토사)</v>
          </cell>
          <cell r="C1172" t="str">
            <v>소운반</v>
          </cell>
          <cell r="D1172" t="str">
            <v>B지역</v>
          </cell>
          <cell r="E1172" t="str">
            <v>인력</v>
          </cell>
          <cell r="F1172" t="str">
            <v>㎥</v>
          </cell>
          <cell r="G1172" t="str">
            <v>산출서</v>
          </cell>
          <cell r="H1172">
            <v>0</v>
          </cell>
          <cell r="J1172">
            <v>0</v>
          </cell>
          <cell r="K1172">
            <v>0</v>
          </cell>
          <cell r="L1172">
            <v>0</v>
          </cell>
        </row>
        <row r="1173">
          <cell r="A1173">
            <v>1173</v>
          </cell>
          <cell r="J1173">
            <v>0</v>
          </cell>
          <cell r="K1173">
            <v>0</v>
          </cell>
          <cell r="L1173">
            <v>0</v>
          </cell>
        </row>
        <row r="1174">
          <cell r="A1174">
            <v>1174</v>
          </cell>
          <cell r="J1174">
            <v>0</v>
          </cell>
          <cell r="K1174">
            <v>0</v>
          </cell>
          <cell r="L1174">
            <v>0</v>
          </cell>
        </row>
        <row r="1175">
          <cell r="A1175">
            <v>1175</v>
          </cell>
          <cell r="B1175" t="str">
            <v>잔토처리 (토사)</v>
          </cell>
          <cell r="C1175" t="str">
            <v>0.2-45˚</v>
          </cell>
          <cell r="D1175" t="str">
            <v>보통지</v>
          </cell>
          <cell r="E1175" t="str">
            <v>소운반</v>
          </cell>
          <cell r="F1175" t="str">
            <v>㎥</v>
          </cell>
          <cell r="G1175" t="str">
            <v>산출서</v>
          </cell>
          <cell r="H1175" t="str">
            <v>#25</v>
          </cell>
          <cell r="J1175">
            <v>3441</v>
          </cell>
          <cell r="K1175">
            <v>3377</v>
          </cell>
          <cell r="L1175">
            <v>2750</v>
          </cell>
          <cell r="Z1175" t="str">
            <v>#36</v>
          </cell>
        </row>
        <row r="1176">
          <cell r="A1176">
            <v>1176</v>
          </cell>
          <cell r="B1176" t="str">
            <v>잔토처리 (토사)</v>
          </cell>
          <cell r="C1176" t="str">
            <v>0.2-45˚</v>
          </cell>
          <cell r="D1176" t="str">
            <v>A지역</v>
          </cell>
          <cell r="E1176" t="str">
            <v>소운반</v>
          </cell>
          <cell r="F1176" t="str">
            <v>㎥</v>
          </cell>
          <cell r="G1176" t="str">
            <v>산출서</v>
          </cell>
          <cell r="H1176" t="str">
            <v>#26</v>
          </cell>
          <cell r="J1176">
            <v>3441</v>
          </cell>
          <cell r="K1176">
            <v>3884</v>
          </cell>
          <cell r="L1176">
            <v>2750</v>
          </cell>
        </row>
        <row r="1177">
          <cell r="A1177">
            <v>1177</v>
          </cell>
          <cell r="B1177" t="str">
            <v>잔토처리 (토사)</v>
          </cell>
          <cell r="C1177" t="str">
            <v>0.2-45˚</v>
          </cell>
          <cell r="D1177" t="str">
            <v>B지역</v>
          </cell>
          <cell r="E1177" t="str">
            <v>소운반</v>
          </cell>
          <cell r="F1177" t="str">
            <v>㎥</v>
          </cell>
          <cell r="G1177" t="str">
            <v>산출서</v>
          </cell>
          <cell r="H1177">
            <v>0</v>
          </cell>
          <cell r="J1177">
            <v>0</v>
          </cell>
          <cell r="K1177">
            <v>0</v>
          </cell>
          <cell r="L1177">
            <v>0</v>
          </cell>
          <cell r="Z1177" t="str">
            <v>#37</v>
          </cell>
        </row>
        <row r="1178">
          <cell r="A1178">
            <v>1178</v>
          </cell>
          <cell r="B1178" t="str">
            <v>잔토처리 (토사)</v>
          </cell>
          <cell r="C1178" t="str">
            <v>0.2-45˚</v>
          </cell>
          <cell r="D1178" t="str">
            <v>야간</v>
          </cell>
          <cell r="E1178" t="str">
            <v>소운반</v>
          </cell>
          <cell r="F1178" t="str">
            <v>㎥</v>
          </cell>
          <cell r="G1178" t="str">
            <v>산출서</v>
          </cell>
          <cell r="J1178">
            <v>0</v>
          </cell>
          <cell r="K1178">
            <v>0</v>
          </cell>
          <cell r="L1178">
            <v>0</v>
          </cell>
        </row>
        <row r="1179">
          <cell r="A1179">
            <v>1179</v>
          </cell>
          <cell r="J1179">
            <v>0</v>
          </cell>
          <cell r="K1179">
            <v>0</v>
          </cell>
          <cell r="L1179">
            <v>0</v>
          </cell>
        </row>
        <row r="1180">
          <cell r="A1180">
            <v>1180</v>
          </cell>
          <cell r="B1180" t="str">
            <v>잔토처리 (사석)</v>
          </cell>
          <cell r="C1180" t="str">
            <v>0.2-45˚</v>
          </cell>
          <cell r="D1180" t="str">
            <v>보통지</v>
          </cell>
          <cell r="E1180" t="str">
            <v>소운반</v>
          </cell>
          <cell r="F1180" t="str">
            <v>㎥</v>
          </cell>
          <cell r="G1180" t="str">
            <v>산출서</v>
          </cell>
          <cell r="H1180" t="str">
            <v>#27</v>
          </cell>
          <cell r="J1180">
            <v>4715</v>
          </cell>
          <cell r="K1180">
            <v>4940</v>
          </cell>
          <cell r="L1180">
            <v>4022</v>
          </cell>
        </row>
        <row r="1181">
          <cell r="A1181">
            <v>1181</v>
          </cell>
          <cell r="B1181" t="str">
            <v>잔토처리 (사석)</v>
          </cell>
          <cell r="C1181" t="str">
            <v>0.2-45˚</v>
          </cell>
          <cell r="D1181" t="str">
            <v>A지역</v>
          </cell>
          <cell r="E1181" t="str">
            <v>소운반</v>
          </cell>
          <cell r="F1181" t="str">
            <v>㎥</v>
          </cell>
          <cell r="G1181" t="str">
            <v>산출서</v>
          </cell>
          <cell r="H1181" t="str">
            <v>#28</v>
          </cell>
          <cell r="J1181">
            <v>4715</v>
          </cell>
          <cell r="K1181">
            <v>5681</v>
          </cell>
          <cell r="L1181">
            <v>4022</v>
          </cell>
        </row>
        <row r="1182">
          <cell r="A1182">
            <v>1182</v>
          </cell>
          <cell r="B1182" t="str">
            <v>잔토처리 (사석)</v>
          </cell>
          <cell r="C1182" t="str">
            <v>0.2-45˚</v>
          </cell>
          <cell r="D1182" t="str">
            <v>B지역</v>
          </cell>
          <cell r="E1182" t="str">
            <v>소운반</v>
          </cell>
          <cell r="F1182" t="str">
            <v>㎥</v>
          </cell>
          <cell r="G1182" t="str">
            <v>산출서</v>
          </cell>
          <cell r="H1182">
            <v>0</v>
          </cell>
          <cell r="J1182">
            <v>0</v>
          </cell>
          <cell r="K1182">
            <v>0</v>
          </cell>
          <cell r="L1182">
            <v>0</v>
          </cell>
        </row>
        <row r="1183">
          <cell r="A1183">
            <v>1183</v>
          </cell>
          <cell r="B1183" t="str">
            <v>잔토처리 (사석)</v>
          </cell>
          <cell r="C1183" t="str">
            <v>0.2-45˚</v>
          </cell>
          <cell r="D1183" t="str">
            <v>야간</v>
          </cell>
          <cell r="E1183" t="str">
            <v>소운반</v>
          </cell>
          <cell r="F1183" t="str">
            <v>㎥</v>
          </cell>
          <cell r="G1183" t="str">
            <v>산출서</v>
          </cell>
          <cell r="J1183">
            <v>0</v>
          </cell>
          <cell r="K1183">
            <v>0</v>
          </cell>
          <cell r="L1183">
            <v>0</v>
          </cell>
        </row>
        <row r="1184">
          <cell r="A1184">
            <v>1184</v>
          </cell>
          <cell r="B1184" t="str">
            <v>잔토처리(호박돌)</v>
          </cell>
          <cell r="C1184" t="str">
            <v>0.2-45˚</v>
          </cell>
          <cell r="D1184" t="str">
            <v>보통지</v>
          </cell>
          <cell r="E1184" t="str">
            <v>소운반</v>
          </cell>
          <cell r="F1184" t="str">
            <v>㎥</v>
          </cell>
          <cell r="G1184" t="str">
            <v>산출서</v>
          </cell>
          <cell r="H1184">
            <v>0</v>
          </cell>
          <cell r="J1184">
            <v>0</v>
          </cell>
          <cell r="K1184">
            <v>0</v>
          </cell>
          <cell r="L1184">
            <v>0</v>
          </cell>
        </row>
        <row r="1185">
          <cell r="A1185">
            <v>1185</v>
          </cell>
          <cell r="B1185" t="str">
            <v>잔토처리(호박돌)</v>
          </cell>
          <cell r="C1185" t="str">
            <v>0.2-45˚</v>
          </cell>
          <cell r="D1185" t="str">
            <v>A지역</v>
          </cell>
          <cell r="E1185" t="str">
            <v>소운반</v>
          </cell>
          <cell r="F1185" t="str">
            <v>㎥</v>
          </cell>
          <cell r="G1185" t="str">
            <v>산출서</v>
          </cell>
          <cell r="H1185">
            <v>0</v>
          </cell>
          <cell r="J1185">
            <v>0</v>
          </cell>
          <cell r="K1185">
            <v>0</v>
          </cell>
          <cell r="L1185">
            <v>0</v>
          </cell>
        </row>
        <row r="1186">
          <cell r="A1186">
            <v>1186</v>
          </cell>
          <cell r="B1186" t="str">
            <v>잔토처리(호박돌)</v>
          </cell>
          <cell r="C1186" t="str">
            <v>0.2-45˚</v>
          </cell>
          <cell r="D1186" t="str">
            <v>B지역</v>
          </cell>
          <cell r="E1186" t="str">
            <v>소운반</v>
          </cell>
          <cell r="F1186" t="str">
            <v>㎥</v>
          </cell>
          <cell r="G1186" t="str">
            <v>산출서</v>
          </cell>
          <cell r="H1186">
            <v>0</v>
          </cell>
          <cell r="J1186">
            <v>0</v>
          </cell>
          <cell r="K1186">
            <v>0</v>
          </cell>
          <cell r="L1186">
            <v>0</v>
          </cell>
        </row>
        <row r="1187">
          <cell r="A1187">
            <v>1187</v>
          </cell>
          <cell r="B1187" t="str">
            <v>잔토처리(호박돌)</v>
          </cell>
          <cell r="C1187" t="str">
            <v>0.4-135˚</v>
          </cell>
          <cell r="D1187" t="str">
            <v>보통지</v>
          </cell>
          <cell r="E1187" t="str">
            <v>소운반</v>
          </cell>
          <cell r="F1187" t="str">
            <v>㎥</v>
          </cell>
          <cell r="G1187" t="str">
            <v>산출서</v>
          </cell>
          <cell r="H1187">
            <v>0</v>
          </cell>
          <cell r="J1187">
            <v>0</v>
          </cell>
          <cell r="K1187">
            <v>0</v>
          </cell>
          <cell r="L1187">
            <v>0</v>
          </cell>
        </row>
        <row r="1188">
          <cell r="A1188">
            <v>1188</v>
          </cell>
          <cell r="B1188" t="str">
            <v>잔토처리(호박돌)</v>
          </cell>
          <cell r="C1188" t="str">
            <v>0.4-135˚</v>
          </cell>
          <cell r="D1188" t="str">
            <v>A지역</v>
          </cell>
          <cell r="E1188" t="str">
            <v>소운반</v>
          </cell>
          <cell r="F1188" t="str">
            <v>㎥</v>
          </cell>
          <cell r="G1188" t="str">
            <v>산출서</v>
          </cell>
          <cell r="H1188">
            <v>0</v>
          </cell>
          <cell r="J1188">
            <v>0</v>
          </cell>
          <cell r="K1188">
            <v>0</v>
          </cell>
          <cell r="L1188">
            <v>0</v>
          </cell>
        </row>
        <row r="1189">
          <cell r="A1189">
            <v>1189</v>
          </cell>
          <cell r="B1189" t="str">
            <v>잔토처리(호박돌)</v>
          </cell>
          <cell r="C1189" t="str">
            <v>0.4-135˚</v>
          </cell>
          <cell r="D1189" t="str">
            <v>B지역</v>
          </cell>
          <cell r="E1189" t="str">
            <v>소운반</v>
          </cell>
          <cell r="F1189" t="str">
            <v>㎥</v>
          </cell>
          <cell r="G1189" t="str">
            <v>산출서</v>
          </cell>
          <cell r="H1189">
            <v>0</v>
          </cell>
          <cell r="J1189">
            <v>0</v>
          </cell>
          <cell r="K1189">
            <v>0</v>
          </cell>
          <cell r="L1189">
            <v>0</v>
          </cell>
        </row>
        <row r="1190">
          <cell r="A1190">
            <v>1190</v>
          </cell>
          <cell r="B1190" t="str">
            <v>잔토처리 (토사)</v>
          </cell>
          <cell r="C1190" t="str">
            <v>0.4-135˚</v>
          </cell>
          <cell r="D1190" t="str">
            <v>보통지</v>
          </cell>
          <cell r="E1190" t="str">
            <v>소운반</v>
          </cell>
          <cell r="F1190" t="str">
            <v>㎥</v>
          </cell>
          <cell r="G1190" t="str">
            <v>산출서</v>
          </cell>
          <cell r="H1190" t="str">
            <v>#29</v>
          </cell>
          <cell r="J1190">
            <v>3463</v>
          </cell>
          <cell r="K1190">
            <v>3159</v>
          </cell>
          <cell r="L1190">
            <v>2572</v>
          </cell>
          <cell r="Z1190" t="str">
            <v>#38</v>
          </cell>
        </row>
        <row r="1191">
          <cell r="A1191">
            <v>1191</v>
          </cell>
          <cell r="B1191" t="str">
            <v>잔토처리 (토사)</v>
          </cell>
          <cell r="C1191" t="str">
            <v>0.4-135˚</v>
          </cell>
          <cell r="D1191" t="str">
            <v>A지역</v>
          </cell>
          <cell r="E1191" t="str">
            <v>소운반</v>
          </cell>
          <cell r="F1191" t="str">
            <v>㎥</v>
          </cell>
          <cell r="G1191" t="str">
            <v>산출서</v>
          </cell>
          <cell r="H1191" t="str">
            <v>#30</v>
          </cell>
          <cell r="J1191">
            <v>3463</v>
          </cell>
          <cell r="K1191">
            <v>3633</v>
          </cell>
          <cell r="L1191">
            <v>2572</v>
          </cell>
        </row>
        <row r="1192">
          <cell r="A1192">
            <v>1192</v>
          </cell>
          <cell r="B1192" t="str">
            <v>잔토처리 (토사)</v>
          </cell>
          <cell r="C1192" t="str">
            <v>0.4-135˚</v>
          </cell>
          <cell r="D1192" t="str">
            <v>B지역</v>
          </cell>
          <cell r="E1192" t="str">
            <v>소운반</v>
          </cell>
          <cell r="F1192" t="str">
            <v>㎥</v>
          </cell>
          <cell r="G1192" t="str">
            <v>산출서</v>
          </cell>
          <cell r="H1192">
            <v>0</v>
          </cell>
          <cell r="J1192">
            <v>0</v>
          </cell>
          <cell r="K1192">
            <v>0</v>
          </cell>
          <cell r="L1192">
            <v>0</v>
          </cell>
          <cell r="Z1192" t="str">
            <v>#39</v>
          </cell>
        </row>
        <row r="1193">
          <cell r="A1193">
            <v>1193</v>
          </cell>
          <cell r="B1193" t="str">
            <v>잔토처리 (토사)</v>
          </cell>
          <cell r="C1193" t="str">
            <v>0.4-135˚</v>
          </cell>
          <cell r="D1193" t="str">
            <v>야간</v>
          </cell>
          <cell r="E1193" t="str">
            <v>소운반</v>
          </cell>
          <cell r="F1193" t="str">
            <v>㎥</v>
          </cell>
          <cell r="G1193" t="str">
            <v>산출서</v>
          </cell>
          <cell r="J1193">
            <v>0</v>
          </cell>
          <cell r="K1193">
            <v>0</v>
          </cell>
          <cell r="L1193">
            <v>0</v>
          </cell>
        </row>
        <row r="1194">
          <cell r="A1194">
            <v>1194</v>
          </cell>
          <cell r="J1194">
            <v>0</v>
          </cell>
          <cell r="K1194">
            <v>0</v>
          </cell>
          <cell r="L1194">
            <v>0</v>
          </cell>
        </row>
        <row r="1195">
          <cell r="A1195">
            <v>1195</v>
          </cell>
          <cell r="B1195" t="str">
            <v>잔토처리 (사석)</v>
          </cell>
          <cell r="C1195" t="str">
            <v>0.4-135˚</v>
          </cell>
          <cell r="D1195" t="str">
            <v>보통지</v>
          </cell>
          <cell r="E1195" t="str">
            <v>소운반</v>
          </cell>
          <cell r="F1195" t="str">
            <v>㎥</v>
          </cell>
          <cell r="G1195" t="str">
            <v>산출서</v>
          </cell>
          <cell r="H1195" t="str">
            <v>#31</v>
          </cell>
          <cell r="J1195">
            <v>4675</v>
          </cell>
          <cell r="K1195">
            <v>4530</v>
          </cell>
          <cell r="L1195">
            <v>3689</v>
          </cell>
        </row>
        <row r="1196">
          <cell r="A1196">
            <v>1196</v>
          </cell>
          <cell r="B1196" t="str">
            <v>잔토처리 (사석)</v>
          </cell>
          <cell r="C1196" t="str">
            <v>0.4-135˚</v>
          </cell>
          <cell r="D1196" t="str">
            <v>A지역</v>
          </cell>
          <cell r="E1196" t="str">
            <v>소운반</v>
          </cell>
          <cell r="F1196" t="str">
            <v>㎥</v>
          </cell>
          <cell r="G1196" t="str">
            <v>산출서</v>
          </cell>
          <cell r="H1196" t="str">
            <v>#32</v>
          </cell>
          <cell r="J1196">
            <v>4675</v>
          </cell>
          <cell r="K1196">
            <v>5210</v>
          </cell>
          <cell r="L1196">
            <v>3689</v>
          </cell>
        </row>
        <row r="1197">
          <cell r="A1197">
            <v>1197</v>
          </cell>
          <cell r="B1197" t="str">
            <v>잔토처리 (사석)</v>
          </cell>
          <cell r="C1197" t="str">
            <v>0.4-135˚</v>
          </cell>
          <cell r="D1197" t="str">
            <v>B지역</v>
          </cell>
          <cell r="E1197" t="str">
            <v>소운반</v>
          </cell>
          <cell r="F1197" t="str">
            <v>㎥</v>
          </cell>
          <cell r="G1197" t="str">
            <v>산출서</v>
          </cell>
          <cell r="J1197">
            <v>0</v>
          </cell>
          <cell r="K1197">
            <v>0</v>
          </cell>
          <cell r="L1197">
            <v>0</v>
          </cell>
        </row>
        <row r="1198">
          <cell r="A1198">
            <v>1198</v>
          </cell>
          <cell r="B1198" t="str">
            <v>잔토처리 (사석)</v>
          </cell>
          <cell r="C1198" t="str">
            <v>0.4-135˚</v>
          </cell>
          <cell r="D1198" t="str">
            <v>야간</v>
          </cell>
          <cell r="E1198" t="str">
            <v>소운반</v>
          </cell>
          <cell r="F1198" t="str">
            <v>㎥</v>
          </cell>
          <cell r="G1198" t="str">
            <v>산출서</v>
          </cell>
          <cell r="H1198">
            <v>0</v>
          </cell>
          <cell r="J1198">
            <v>0</v>
          </cell>
          <cell r="K1198">
            <v>0</v>
          </cell>
          <cell r="L1198">
            <v>0</v>
          </cell>
        </row>
        <row r="1199">
          <cell r="A1199">
            <v>1199</v>
          </cell>
          <cell r="J1199">
            <v>0</v>
          </cell>
          <cell r="K1199">
            <v>0</v>
          </cell>
          <cell r="L1199">
            <v>0</v>
          </cell>
        </row>
        <row r="1200">
          <cell r="A1200">
            <v>1200</v>
          </cell>
          <cell r="B1200" t="str">
            <v>잔토처리 (토사)</v>
          </cell>
          <cell r="C1200" t="str">
            <v>0.7-45˚</v>
          </cell>
          <cell r="D1200" t="str">
            <v>소운반</v>
          </cell>
          <cell r="F1200" t="str">
            <v>㎥</v>
          </cell>
          <cell r="G1200" t="str">
            <v>산출서</v>
          </cell>
          <cell r="J1200">
            <v>0</v>
          </cell>
          <cell r="K1200">
            <v>0</v>
          </cell>
          <cell r="L1200">
            <v>0</v>
          </cell>
        </row>
        <row r="1201">
          <cell r="A1201">
            <v>1201</v>
          </cell>
          <cell r="J1201">
            <v>0</v>
          </cell>
          <cell r="K1201">
            <v>0</v>
          </cell>
          <cell r="L1201">
            <v>0</v>
          </cell>
        </row>
        <row r="1202">
          <cell r="A1202">
            <v>1202</v>
          </cell>
          <cell r="B1202" t="str">
            <v>유용토운반</v>
          </cell>
          <cell r="C1202" t="str">
            <v>0.2-45˚</v>
          </cell>
          <cell r="E1202" t="str">
            <v>보통지</v>
          </cell>
          <cell r="F1202" t="str">
            <v>㎥</v>
          </cell>
          <cell r="G1202" t="str">
            <v>산출서</v>
          </cell>
          <cell r="H1202" t="str">
            <v>#33</v>
          </cell>
          <cell r="J1202">
            <v>1036</v>
          </cell>
          <cell r="K1202">
            <v>1488</v>
          </cell>
          <cell r="L1202">
            <v>1212</v>
          </cell>
        </row>
        <row r="1203">
          <cell r="A1203">
            <v>1203</v>
          </cell>
          <cell r="B1203" t="str">
            <v>유용토운반</v>
          </cell>
          <cell r="C1203" t="str">
            <v>0.2-45˚</v>
          </cell>
          <cell r="E1203" t="str">
            <v>A지역</v>
          </cell>
          <cell r="F1203" t="str">
            <v>㎥</v>
          </cell>
          <cell r="G1203" t="str">
            <v>산출서</v>
          </cell>
          <cell r="H1203" t="str">
            <v>#34</v>
          </cell>
          <cell r="J1203">
            <v>1036</v>
          </cell>
          <cell r="K1203">
            <v>1711</v>
          </cell>
          <cell r="L1203">
            <v>1212</v>
          </cell>
        </row>
        <row r="1204">
          <cell r="A1204">
            <v>1204</v>
          </cell>
          <cell r="B1204" t="str">
            <v>유용토운반</v>
          </cell>
          <cell r="C1204" t="str">
            <v>0.2-45˚</v>
          </cell>
          <cell r="E1204" t="str">
            <v>B지역</v>
          </cell>
          <cell r="F1204" t="str">
            <v>㎥</v>
          </cell>
          <cell r="G1204" t="str">
            <v>산출서</v>
          </cell>
          <cell r="H1204">
            <v>0</v>
          </cell>
          <cell r="J1204">
            <v>0</v>
          </cell>
          <cell r="K1204">
            <v>0</v>
          </cell>
          <cell r="L1204">
            <v>0</v>
          </cell>
        </row>
        <row r="1205">
          <cell r="A1205">
            <v>1205</v>
          </cell>
          <cell r="B1205" t="str">
            <v>잔토처리 (토사)</v>
          </cell>
          <cell r="C1205" t="str">
            <v>0.7-45˚</v>
          </cell>
          <cell r="D1205" t="str">
            <v>보통지</v>
          </cell>
          <cell r="E1205" t="str">
            <v>대운반</v>
          </cell>
          <cell r="F1205" t="str">
            <v>㎥</v>
          </cell>
          <cell r="G1205" t="str">
            <v>산출서</v>
          </cell>
          <cell r="J1205">
            <v>0</v>
          </cell>
          <cell r="K1205">
            <v>0</v>
          </cell>
          <cell r="L1205">
            <v>0</v>
          </cell>
        </row>
        <row r="1206">
          <cell r="A1206">
            <v>1206</v>
          </cell>
          <cell r="B1206" t="str">
            <v>잔토처리 (토사)</v>
          </cell>
          <cell r="C1206" t="str">
            <v>0.7-45˚</v>
          </cell>
          <cell r="D1206" t="str">
            <v>A지역</v>
          </cell>
          <cell r="E1206" t="str">
            <v>대운반</v>
          </cell>
          <cell r="F1206" t="str">
            <v>㎥</v>
          </cell>
          <cell r="G1206" t="str">
            <v>산출서</v>
          </cell>
          <cell r="J1206">
            <v>0</v>
          </cell>
          <cell r="K1206">
            <v>0</v>
          </cell>
          <cell r="L1206">
            <v>0</v>
          </cell>
        </row>
        <row r="1207">
          <cell r="A1207">
            <v>1207</v>
          </cell>
          <cell r="B1207" t="str">
            <v>잔토처리 (토사)</v>
          </cell>
          <cell r="C1207" t="str">
            <v>0.7-45˚</v>
          </cell>
          <cell r="D1207" t="str">
            <v>B지역</v>
          </cell>
          <cell r="E1207" t="str">
            <v>대운반</v>
          </cell>
          <cell r="F1207" t="str">
            <v>㎥</v>
          </cell>
          <cell r="G1207" t="str">
            <v>산출서</v>
          </cell>
          <cell r="J1207">
            <v>0</v>
          </cell>
          <cell r="K1207">
            <v>0</v>
          </cell>
          <cell r="L1207">
            <v>0</v>
          </cell>
        </row>
        <row r="1208">
          <cell r="A1208">
            <v>1208</v>
          </cell>
          <cell r="B1208" t="str">
            <v>잔토처리 (토사)</v>
          </cell>
          <cell r="C1208" t="str">
            <v>0.7-45˚</v>
          </cell>
          <cell r="D1208" t="str">
            <v>야간</v>
          </cell>
          <cell r="E1208" t="str">
            <v>대운반</v>
          </cell>
          <cell r="F1208" t="str">
            <v>㎥</v>
          </cell>
          <cell r="G1208" t="str">
            <v>산출서</v>
          </cell>
          <cell r="J1208">
            <v>0</v>
          </cell>
          <cell r="K1208">
            <v>0</v>
          </cell>
          <cell r="L1208">
            <v>0</v>
          </cell>
        </row>
        <row r="1209">
          <cell r="A1209">
            <v>1209</v>
          </cell>
          <cell r="J1209">
            <v>0</v>
          </cell>
          <cell r="K1209">
            <v>0</v>
          </cell>
          <cell r="L1209">
            <v>0</v>
          </cell>
        </row>
        <row r="1210">
          <cell r="A1210">
            <v>1210</v>
          </cell>
          <cell r="B1210" t="str">
            <v>잔토처리 (사석)</v>
          </cell>
          <cell r="C1210" t="str">
            <v>0.7-45˚</v>
          </cell>
          <cell r="D1210" t="str">
            <v>보통지</v>
          </cell>
          <cell r="E1210" t="str">
            <v>대운반</v>
          </cell>
          <cell r="F1210" t="str">
            <v>㎥</v>
          </cell>
          <cell r="G1210" t="str">
            <v>산출서</v>
          </cell>
          <cell r="J1210">
            <v>0</v>
          </cell>
          <cell r="K1210">
            <v>0</v>
          </cell>
          <cell r="L1210">
            <v>0</v>
          </cell>
        </row>
        <row r="1211">
          <cell r="A1211">
            <v>1211</v>
          </cell>
          <cell r="B1211" t="str">
            <v>잔토처리 (사석)</v>
          </cell>
          <cell r="C1211" t="str">
            <v>0.7-45˚</v>
          </cell>
          <cell r="D1211" t="str">
            <v>A지역</v>
          </cell>
          <cell r="E1211" t="str">
            <v>대운반</v>
          </cell>
          <cell r="F1211" t="str">
            <v>㎥</v>
          </cell>
          <cell r="G1211" t="str">
            <v>산출서</v>
          </cell>
          <cell r="J1211">
            <v>0</v>
          </cell>
          <cell r="K1211">
            <v>0</v>
          </cell>
          <cell r="L1211">
            <v>0</v>
          </cell>
        </row>
        <row r="1212">
          <cell r="A1212">
            <v>1212</v>
          </cell>
          <cell r="B1212" t="str">
            <v>잔토처리 (사석)</v>
          </cell>
          <cell r="C1212" t="str">
            <v>0.7-45˚</v>
          </cell>
          <cell r="D1212" t="str">
            <v>B지역</v>
          </cell>
          <cell r="E1212" t="str">
            <v>대운반</v>
          </cell>
          <cell r="F1212" t="str">
            <v>㎥</v>
          </cell>
          <cell r="G1212" t="str">
            <v>산출서</v>
          </cell>
          <cell r="J1212">
            <v>0</v>
          </cell>
          <cell r="K1212">
            <v>0</v>
          </cell>
          <cell r="L1212">
            <v>0</v>
          </cell>
        </row>
        <row r="1213">
          <cell r="A1213">
            <v>1213</v>
          </cell>
          <cell r="B1213" t="str">
            <v>잔토처리 (사석)</v>
          </cell>
          <cell r="C1213" t="str">
            <v>0.7-45˚</v>
          </cell>
          <cell r="D1213" t="str">
            <v>야간</v>
          </cell>
          <cell r="E1213" t="str">
            <v>대운반</v>
          </cell>
          <cell r="F1213" t="str">
            <v>㎥</v>
          </cell>
          <cell r="G1213" t="str">
            <v>산출서</v>
          </cell>
          <cell r="J1213">
            <v>0</v>
          </cell>
          <cell r="K1213">
            <v>0</v>
          </cell>
          <cell r="L1213">
            <v>0</v>
          </cell>
        </row>
        <row r="1214">
          <cell r="A1214">
            <v>1214</v>
          </cell>
          <cell r="J1214">
            <v>0</v>
          </cell>
          <cell r="K1214">
            <v>0</v>
          </cell>
          <cell r="L1214">
            <v>0</v>
          </cell>
        </row>
        <row r="1215">
          <cell r="A1215">
            <v>1215</v>
          </cell>
          <cell r="B1215" t="str">
            <v>폐기물상차도</v>
          </cell>
          <cell r="C1215" t="str">
            <v>0.7-45˚</v>
          </cell>
          <cell r="F1215" t="str">
            <v>㎥</v>
          </cell>
          <cell r="G1215" t="str">
            <v>산출서</v>
          </cell>
          <cell r="H1215" t="str">
            <v>#37</v>
          </cell>
          <cell r="J1215">
            <v>336</v>
          </cell>
          <cell r="K1215">
            <v>644</v>
          </cell>
          <cell r="L1215">
            <v>635</v>
          </cell>
        </row>
        <row r="1216">
          <cell r="A1216">
            <v>1216</v>
          </cell>
          <cell r="B1216" t="str">
            <v>폐기물상차도</v>
          </cell>
          <cell r="C1216" t="str">
            <v>0.7-45˚</v>
          </cell>
          <cell r="E1216" t="str">
            <v>영내</v>
          </cell>
          <cell r="F1216" t="str">
            <v>㎥</v>
          </cell>
          <cell r="G1216" t="str">
            <v>산출서</v>
          </cell>
          <cell r="J1216">
            <v>0</v>
          </cell>
          <cell r="K1216">
            <v>0</v>
          </cell>
          <cell r="L1216">
            <v>0</v>
          </cell>
        </row>
        <row r="1217">
          <cell r="A1217">
            <v>1217</v>
          </cell>
          <cell r="J1217">
            <v>0</v>
          </cell>
          <cell r="K1217">
            <v>0</v>
          </cell>
          <cell r="L1217">
            <v>0</v>
          </cell>
        </row>
        <row r="1218">
          <cell r="A1218">
            <v>1218</v>
          </cell>
          <cell r="B1218" t="str">
            <v>잔토처리 (폐기물)</v>
          </cell>
          <cell r="C1218" t="str">
            <v>0.7-45˚</v>
          </cell>
          <cell r="E1218" t="str">
            <v>대운반</v>
          </cell>
          <cell r="F1218" t="str">
            <v>㎥</v>
          </cell>
          <cell r="G1218" t="str">
            <v>산출서</v>
          </cell>
          <cell r="J1218">
            <v>0</v>
          </cell>
          <cell r="K1218">
            <v>0</v>
          </cell>
          <cell r="L1218">
            <v>0</v>
          </cell>
        </row>
        <row r="1219">
          <cell r="A1219">
            <v>1219</v>
          </cell>
          <cell r="C1219" t="str">
            <v>현장자재 소운반</v>
          </cell>
          <cell r="F1219" t="str">
            <v>식</v>
          </cell>
          <cell r="G1219" t="str">
            <v>산출서</v>
          </cell>
          <cell r="L1219">
            <v>682379</v>
          </cell>
        </row>
        <row r="1220">
          <cell r="A1220">
            <v>1220</v>
          </cell>
          <cell r="C1220" t="str">
            <v>양수작업</v>
          </cell>
          <cell r="D1220" t="str">
            <v/>
          </cell>
          <cell r="E1220" t="str">
            <v/>
          </cell>
          <cell r="F1220" t="str">
            <v>시간</v>
          </cell>
          <cell r="G1220" t="str">
            <v>산출서</v>
          </cell>
          <cell r="H1220" t="str">
            <v>E77302</v>
          </cell>
          <cell r="J1220">
            <v>402</v>
          </cell>
          <cell r="K1220">
            <v>0</v>
          </cell>
          <cell r="L1220">
            <v>150</v>
          </cell>
        </row>
        <row r="1221">
          <cell r="A1221">
            <v>1221</v>
          </cell>
          <cell r="J1221">
            <v>0</v>
          </cell>
          <cell r="K1221">
            <v>0</v>
          </cell>
          <cell r="L1221">
            <v>0</v>
          </cell>
        </row>
        <row r="1222">
          <cell r="A1222">
            <v>1222</v>
          </cell>
          <cell r="C1222" t="str">
            <v>신호수설치</v>
          </cell>
          <cell r="F1222" t="str">
            <v>100m</v>
          </cell>
          <cell r="G1222" t="str">
            <v>산출서</v>
          </cell>
          <cell r="J1222">
            <v>0</v>
          </cell>
          <cell r="K1222">
            <v>0</v>
          </cell>
          <cell r="L1222">
            <v>0</v>
          </cell>
        </row>
        <row r="1223">
          <cell r="A1223">
            <v>1223</v>
          </cell>
          <cell r="B1223" t="str">
            <v>콘크리트 부럭</v>
          </cell>
          <cell r="C1223" t="str">
            <v>거치 및 부설</v>
          </cell>
          <cell r="D1223" t="str">
            <v/>
          </cell>
          <cell r="E1223" t="str">
            <v>보통지</v>
          </cell>
          <cell r="F1223" t="str">
            <v>개</v>
          </cell>
          <cell r="G1223" t="str">
            <v>산출서</v>
          </cell>
          <cell r="H1223" t="str">
            <v>#47</v>
          </cell>
          <cell r="J1223">
            <v>1155</v>
          </cell>
          <cell r="K1223">
            <v>22472</v>
          </cell>
          <cell r="L1223">
            <v>5514</v>
          </cell>
        </row>
        <row r="1224">
          <cell r="A1224">
            <v>1224</v>
          </cell>
          <cell r="B1224" t="str">
            <v>콘크리트 부럭</v>
          </cell>
          <cell r="C1224" t="str">
            <v>거치 및 부설</v>
          </cell>
          <cell r="E1224" t="str">
            <v>A지역</v>
          </cell>
          <cell r="F1224" t="str">
            <v>개</v>
          </cell>
          <cell r="G1224" t="str">
            <v>산출서</v>
          </cell>
          <cell r="H1224">
            <v>0</v>
          </cell>
          <cell r="J1224">
            <v>0</v>
          </cell>
          <cell r="K1224">
            <v>0</v>
          </cell>
          <cell r="L1224">
            <v>0</v>
          </cell>
        </row>
        <row r="1225">
          <cell r="A1225">
            <v>1225</v>
          </cell>
          <cell r="B1225" t="str">
            <v>콘크리트 부럭</v>
          </cell>
          <cell r="C1225" t="str">
            <v>거치 및 부설</v>
          </cell>
          <cell r="E1225" t="str">
            <v>B지역</v>
          </cell>
          <cell r="F1225" t="str">
            <v>개</v>
          </cell>
          <cell r="G1225" t="str">
            <v>산출서</v>
          </cell>
          <cell r="H1225">
            <v>0</v>
          </cell>
          <cell r="J1225">
            <v>0</v>
          </cell>
          <cell r="K1225">
            <v>0</v>
          </cell>
          <cell r="L1225">
            <v>0</v>
          </cell>
        </row>
        <row r="1226">
          <cell r="A1226">
            <v>1226</v>
          </cell>
          <cell r="C1226" t="str">
            <v>콘크리트진동다짐</v>
          </cell>
          <cell r="E1226" t="str">
            <v>보통지</v>
          </cell>
          <cell r="F1226" t="str">
            <v>시간</v>
          </cell>
          <cell r="G1226" t="str">
            <v>산출서</v>
          </cell>
          <cell r="H1226" t="str">
            <v>E46112</v>
          </cell>
          <cell r="J1226">
            <v>1228</v>
          </cell>
          <cell r="K1226">
            <v>0</v>
          </cell>
          <cell r="L1226">
            <v>167</v>
          </cell>
        </row>
        <row r="1227">
          <cell r="A1227">
            <v>1227</v>
          </cell>
          <cell r="J1227">
            <v>0</v>
          </cell>
          <cell r="K1227">
            <v>0</v>
          </cell>
          <cell r="L1227">
            <v>0</v>
          </cell>
        </row>
        <row r="1228">
          <cell r="A1228">
            <v>1228</v>
          </cell>
          <cell r="J1228">
            <v>0</v>
          </cell>
          <cell r="K1228">
            <v>0</v>
          </cell>
          <cell r="L1228">
            <v>0</v>
          </cell>
        </row>
        <row r="1229">
          <cell r="A1229">
            <v>1229</v>
          </cell>
          <cell r="C1229" t="str">
            <v>운반 및 설치</v>
          </cell>
          <cell r="D1229" t="str">
            <v>PPMS-2호</v>
          </cell>
          <cell r="E1229" t="str">
            <v>보통지</v>
          </cell>
          <cell r="F1229" t="str">
            <v>기</v>
          </cell>
          <cell r="G1229" t="str">
            <v>단가산출서</v>
          </cell>
          <cell r="H1229" t="str">
            <v>#45</v>
          </cell>
          <cell r="J1229">
            <v>21346</v>
          </cell>
          <cell r="K1229">
            <v>36181</v>
          </cell>
          <cell r="L1229">
            <v>33926</v>
          </cell>
        </row>
        <row r="1230">
          <cell r="A1230">
            <v>1230</v>
          </cell>
          <cell r="C1230" t="str">
            <v>운반 및 설치</v>
          </cell>
          <cell r="D1230" t="str">
            <v>PPMS-2호</v>
          </cell>
          <cell r="E1230" t="str">
            <v>A지역</v>
          </cell>
          <cell r="F1230" t="str">
            <v>기</v>
          </cell>
          <cell r="G1230" t="str">
            <v>단가산출서</v>
          </cell>
          <cell r="H1230">
            <v>0</v>
          </cell>
          <cell r="J1230">
            <v>0</v>
          </cell>
          <cell r="K1230">
            <v>0</v>
          </cell>
          <cell r="L1230">
            <v>0</v>
          </cell>
        </row>
        <row r="1231">
          <cell r="A1231">
            <v>1231</v>
          </cell>
          <cell r="C1231" t="str">
            <v>운반 및 설치</v>
          </cell>
          <cell r="D1231" t="str">
            <v>PPMS-2호</v>
          </cell>
          <cell r="E1231" t="str">
            <v>B지역</v>
          </cell>
          <cell r="F1231" t="str">
            <v>기</v>
          </cell>
          <cell r="G1231" t="str">
            <v>단가산출서</v>
          </cell>
          <cell r="H1231">
            <v>0</v>
          </cell>
          <cell r="J1231">
            <v>0</v>
          </cell>
          <cell r="K1231">
            <v>0</v>
          </cell>
          <cell r="L1231">
            <v>0</v>
          </cell>
        </row>
        <row r="1232">
          <cell r="A1232">
            <v>1232</v>
          </cell>
          <cell r="B1232" t="str">
            <v>유용토운반</v>
          </cell>
          <cell r="C1232" t="str">
            <v>0.4-135˚</v>
          </cell>
          <cell r="E1232" t="str">
            <v>보통지</v>
          </cell>
          <cell r="F1232" t="str">
            <v>㎥</v>
          </cell>
          <cell r="G1232" t="str">
            <v>산출서</v>
          </cell>
          <cell r="H1232" t="str">
            <v>#35</v>
          </cell>
          <cell r="J1232">
            <v>1037</v>
          </cell>
          <cell r="K1232">
            <v>1149</v>
          </cell>
          <cell r="L1232">
            <v>936</v>
          </cell>
        </row>
        <row r="1233">
          <cell r="A1233">
            <v>1233</v>
          </cell>
          <cell r="B1233" t="str">
            <v>유용토운반</v>
          </cell>
          <cell r="C1233" t="str">
            <v>0.4-135˚</v>
          </cell>
          <cell r="E1233" t="str">
            <v>A지역</v>
          </cell>
          <cell r="F1233" t="str">
            <v>㎥</v>
          </cell>
          <cell r="G1233" t="str">
            <v>산출서</v>
          </cell>
          <cell r="H1233" t="str">
            <v>#36</v>
          </cell>
          <cell r="J1233">
            <v>1037</v>
          </cell>
          <cell r="K1233">
            <v>1321</v>
          </cell>
          <cell r="L1233">
            <v>936</v>
          </cell>
        </row>
        <row r="1234">
          <cell r="A1234">
            <v>1234</v>
          </cell>
          <cell r="B1234" t="str">
            <v>유용토운반</v>
          </cell>
          <cell r="C1234" t="str">
            <v>0.4-135˚</v>
          </cell>
          <cell r="E1234" t="str">
            <v>B지역</v>
          </cell>
          <cell r="F1234" t="str">
            <v>㎥</v>
          </cell>
          <cell r="G1234" t="str">
            <v>산출서</v>
          </cell>
          <cell r="H1234">
            <v>0</v>
          </cell>
          <cell r="J1234">
            <v>0</v>
          </cell>
          <cell r="K1234">
            <v>0</v>
          </cell>
          <cell r="L1234">
            <v>0</v>
          </cell>
        </row>
        <row r="1235">
          <cell r="A1235">
            <v>1235</v>
          </cell>
          <cell r="B1235" t="str">
            <v>융착 접속</v>
          </cell>
          <cell r="C1235" t="str">
            <v>Φ300㎜</v>
          </cell>
          <cell r="F1235" t="str">
            <v>개소</v>
          </cell>
          <cell r="G1235" t="str">
            <v>단가산출서</v>
          </cell>
          <cell r="J1235">
            <v>0</v>
          </cell>
          <cell r="K1235">
            <v>0</v>
          </cell>
          <cell r="L1235">
            <v>0</v>
          </cell>
        </row>
        <row r="1236">
          <cell r="A1236">
            <v>1236</v>
          </cell>
          <cell r="B1236" t="str">
            <v>융착 접속</v>
          </cell>
          <cell r="C1236" t="str">
            <v>Φ300㎜</v>
          </cell>
          <cell r="E1236" t="str">
            <v>영내</v>
          </cell>
          <cell r="F1236" t="str">
            <v>개소</v>
          </cell>
          <cell r="G1236" t="str">
            <v>단가산출서</v>
          </cell>
          <cell r="J1236">
            <v>0</v>
          </cell>
          <cell r="K1236">
            <v>0</v>
          </cell>
          <cell r="L1236">
            <v>0</v>
          </cell>
        </row>
        <row r="1237">
          <cell r="A1237">
            <v>1237</v>
          </cell>
          <cell r="B1237" t="str">
            <v>TR공법</v>
          </cell>
          <cell r="E1237" t="str">
            <v>Φ300㎜</v>
          </cell>
          <cell r="F1237" t="str">
            <v>m</v>
          </cell>
          <cell r="G1237" t="str">
            <v>단가산출서</v>
          </cell>
          <cell r="J1237">
            <v>0</v>
          </cell>
          <cell r="K1237">
            <v>0</v>
          </cell>
          <cell r="L1237">
            <v>0</v>
          </cell>
        </row>
        <row r="1238">
          <cell r="A1238">
            <v>1238</v>
          </cell>
          <cell r="B1238" t="str">
            <v>압입공사</v>
          </cell>
          <cell r="C1238" t="str">
            <v>그룬드람</v>
          </cell>
          <cell r="E1238" t="str">
            <v>Φ400㎜</v>
          </cell>
          <cell r="F1238" t="str">
            <v>m</v>
          </cell>
          <cell r="G1238" t="str">
            <v>단가산출서</v>
          </cell>
          <cell r="J1238">
            <v>0</v>
          </cell>
          <cell r="K1238">
            <v>0</v>
          </cell>
          <cell r="L1238">
            <v>0</v>
          </cell>
        </row>
        <row r="1239">
          <cell r="A1239">
            <v>1239</v>
          </cell>
          <cell r="C1239" t="str">
            <v>운반 및 설치</v>
          </cell>
          <cell r="D1239" t="str">
            <v>PPMS-3호</v>
          </cell>
          <cell r="E1239" t="str">
            <v>보통지</v>
          </cell>
          <cell r="F1239" t="str">
            <v>기</v>
          </cell>
          <cell r="G1239" t="str">
            <v>단가산출서</v>
          </cell>
          <cell r="H1239" t="str">
            <v>#46</v>
          </cell>
          <cell r="J1239">
            <v>22180</v>
          </cell>
          <cell r="K1239">
            <v>40142</v>
          </cell>
          <cell r="L1239">
            <v>51022</v>
          </cell>
        </row>
        <row r="1240">
          <cell r="A1240">
            <v>1240</v>
          </cell>
          <cell r="C1240" t="str">
            <v>운반 및 설치</v>
          </cell>
          <cell r="D1240" t="str">
            <v>PPMS-3호</v>
          </cell>
          <cell r="E1240" t="str">
            <v>A지역</v>
          </cell>
          <cell r="F1240" t="str">
            <v>기</v>
          </cell>
          <cell r="G1240" t="str">
            <v>단가산출서</v>
          </cell>
          <cell r="H1240">
            <v>0</v>
          </cell>
          <cell r="J1240">
            <v>0</v>
          </cell>
          <cell r="K1240">
            <v>0</v>
          </cell>
          <cell r="L1240">
            <v>0</v>
          </cell>
        </row>
        <row r="1241">
          <cell r="A1241">
            <v>1241</v>
          </cell>
          <cell r="C1241" t="str">
            <v>운반 및 설치</v>
          </cell>
          <cell r="D1241" t="str">
            <v>PPMS-3호</v>
          </cell>
          <cell r="E1241" t="str">
            <v>B지역</v>
          </cell>
          <cell r="F1241" t="str">
            <v>기</v>
          </cell>
          <cell r="G1241" t="str">
            <v>단가산출서</v>
          </cell>
          <cell r="H1241">
            <v>0</v>
          </cell>
          <cell r="J1241">
            <v>0</v>
          </cell>
          <cell r="K1241">
            <v>0</v>
          </cell>
          <cell r="L1241">
            <v>0</v>
          </cell>
        </row>
        <row r="1242">
          <cell r="A1242">
            <v>1242</v>
          </cell>
          <cell r="C1242" t="str">
            <v>공사용수 운반</v>
          </cell>
          <cell r="D1242" t="str">
            <v/>
          </cell>
          <cell r="E1242" t="str">
            <v/>
          </cell>
          <cell r="F1242" t="str">
            <v>TON</v>
          </cell>
          <cell r="G1242" t="str">
            <v>산출서</v>
          </cell>
          <cell r="J1242">
            <v>0</v>
          </cell>
          <cell r="K1242">
            <v>0</v>
          </cell>
          <cell r="L1242">
            <v>0</v>
          </cell>
        </row>
        <row r="1243">
          <cell r="A1243">
            <v>1243</v>
          </cell>
          <cell r="J1243">
            <v>0</v>
          </cell>
          <cell r="K1243">
            <v>0</v>
          </cell>
          <cell r="L1243">
            <v>0</v>
          </cell>
        </row>
        <row r="1244">
          <cell r="A1244">
            <v>1244</v>
          </cell>
          <cell r="C1244" t="str">
            <v>시멘트운반</v>
          </cell>
          <cell r="F1244" t="str">
            <v>대</v>
          </cell>
          <cell r="G1244" t="str">
            <v>산출서</v>
          </cell>
          <cell r="H1244" t="str">
            <v>#59</v>
          </cell>
          <cell r="J1244">
            <v>0</v>
          </cell>
          <cell r="K1244">
            <v>558</v>
          </cell>
          <cell r="L1244">
            <v>402</v>
          </cell>
        </row>
        <row r="1245">
          <cell r="A1245">
            <v>1245</v>
          </cell>
          <cell r="C1245" t="str">
            <v>철근운반</v>
          </cell>
          <cell r="F1245" t="str">
            <v>톤</v>
          </cell>
          <cell r="G1245" t="str">
            <v>산출서</v>
          </cell>
          <cell r="H1245" t="str">
            <v>#60</v>
          </cell>
          <cell r="J1245">
            <v>0</v>
          </cell>
          <cell r="K1245">
            <v>12158</v>
          </cell>
          <cell r="L1245">
            <v>10056</v>
          </cell>
        </row>
        <row r="1246">
          <cell r="A1246">
            <v>1246</v>
          </cell>
          <cell r="C1246" t="str">
            <v>플래이트콤팩터다짐</v>
          </cell>
          <cell r="D1246" t="str">
            <v>보통지</v>
          </cell>
          <cell r="E1246" t="str">
            <v>1.5Ton</v>
          </cell>
          <cell r="F1246" t="str">
            <v>㎥</v>
          </cell>
          <cell r="G1246" t="str">
            <v>단가산출서</v>
          </cell>
          <cell r="H1246" t="str">
            <v>#21</v>
          </cell>
          <cell r="J1246">
            <v>215</v>
          </cell>
          <cell r="K1246">
            <v>1424</v>
          </cell>
          <cell r="L1246">
            <v>90</v>
          </cell>
        </row>
        <row r="1247">
          <cell r="A1247">
            <v>1247</v>
          </cell>
          <cell r="C1247" t="str">
            <v>플래이트콤팩터다짐</v>
          </cell>
          <cell r="D1247" t="str">
            <v>A지역</v>
          </cell>
          <cell r="E1247" t="str">
            <v>1.5Ton</v>
          </cell>
          <cell r="F1247" t="str">
            <v>㎥</v>
          </cell>
          <cell r="G1247" t="str">
            <v>단가산출서</v>
          </cell>
          <cell r="H1247" t="str">
            <v>#22</v>
          </cell>
          <cell r="J1247">
            <v>215</v>
          </cell>
          <cell r="K1247">
            <v>1637</v>
          </cell>
          <cell r="L1247">
            <v>90</v>
          </cell>
        </row>
        <row r="1248">
          <cell r="A1248">
            <v>1248</v>
          </cell>
          <cell r="C1248" t="str">
            <v>플래이트콤팩터다짐</v>
          </cell>
          <cell r="D1248" t="str">
            <v>B지역</v>
          </cell>
          <cell r="E1248" t="str">
            <v>1.5Ton</v>
          </cell>
          <cell r="F1248" t="str">
            <v>㎥</v>
          </cell>
          <cell r="G1248" t="str">
            <v>단가산출서</v>
          </cell>
          <cell r="H1248">
            <v>0</v>
          </cell>
          <cell r="J1248">
            <v>0</v>
          </cell>
          <cell r="K1248">
            <v>0</v>
          </cell>
          <cell r="L1248">
            <v>0</v>
          </cell>
        </row>
        <row r="1249">
          <cell r="A1249">
            <v>1249</v>
          </cell>
          <cell r="B1249" t="str">
            <v>철근구조물헐기</v>
          </cell>
          <cell r="C1249" t="str">
            <v>0.4㎥</v>
          </cell>
          <cell r="D1249" t="str">
            <v>보통지</v>
          </cell>
          <cell r="E1249" t="str">
            <v>대형브레카</v>
          </cell>
          <cell r="F1249" t="str">
            <v>㎥</v>
          </cell>
          <cell r="G1249" t="str">
            <v>산출서</v>
          </cell>
          <cell r="H1249" t="str">
            <v>#11</v>
          </cell>
          <cell r="J1249">
            <v>5008</v>
          </cell>
          <cell r="K1249">
            <v>10543</v>
          </cell>
          <cell r="L1249">
            <v>9730</v>
          </cell>
        </row>
        <row r="1250">
          <cell r="A1250">
            <v>1250</v>
          </cell>
          <cell r="B1250" t="str">
            <v>철근구조물헐기</v>
          </cell>
          <cell r="C1250" t="str">
            <v>0.4㎥</v>
          </cell>
          <cell r="D1250" t="str">
            <v>A지역</v>
          </cell>
          <cell r="E1250" t="str">
            <v>대형브레카</v>
          </cell>
          <cell r="F1250" t="str">
            <v>㎥</v>
          </cell>
          <cell r="G1250" t="str">
            <v>산출서</v>
          </cell>
          <cell r="H1250">
            <v>0</v>
          </cell>
          <cell r="J1250">
            <v>0</v>
          </cell>
          <cell r="K1250">
            <v>0</v>
          </cell>
          <cell r="L1250">
            <v>0</v>
          </cell>
        </row>
        <row r="1251">
          <cell r="A1251">
            <v>1251</v>
          </cell>
          <cell r="B1251" t="str">
            <v>철근구조물헐기</v>
          </cell>
          <cell r="C1251" t="str">
            <v>0.4㎥</v>
          </cell>
          <cell r="D1251" t="str">
            <v>B지역</v>
          </cell>
          <cell r="E1251" t="str">
            <v>대형브레카</v>
          </cell>
          <cell r="F1251" t="str">
            <v>㎥</v>
          </cell>
          <cell r="G1251" t="str">
            <v>산출서</v>
          </cell>
          <cell r="H1251">
            <v>0</v>
          </cell>
          <cell r="J1251">
            <v>0</v>
          </cell>
          <cell r="K1251">
            <v>0</v>
          </cell>
          <cell r="L1251">
            <v>0</v>
          </cell>
        </row>
        <row r="1252">
          <cell r="A1252">
            <v>1252</v>
          </cell>
          <cell r="B1252" t="str">
            <v>무근구조물헐기</v>
          </cell>
          <cell r="C1252" t="str">
            <v>0.4㎥</v>
          </cell>
          <cell r="D1252" t="str">
            <v>보통지</v>
          </cell>
          <cell r="E1252" t="str">
            <v>대형브레카</v>
          </cell>
          <cell r="F1252" t="str">
            <v>㎥</v>
          </cell>
          <cell r="G1252" t="str">
            <v>산출서</v>
          </cell>
          <cell r="H1252" t="str">
            <v>#12</v>
          </cell>
          <cell r="J1252">
            <v>2428</v>
          </cell>
          <cell r="K1252">
            <v>5111</v>
          </cell>
          <cell r="L1252">
            <v>4717</v>
          </cell>
        </row>
        <row r="1253">
          <cell r="A1253">
            <v>1253</v>
          </cell>
          <cell r="B1253" t="str">
            <v>무근구조물헐기</v>
          </cell>
          <cell r="C1253" t="str">
            <v>0.4㎥</v>
          </cell>
          <cell r="D1253" t="str">
            <v>A지역</v>
          </cell>
          <cell r="E1253" t="str">
            <v>대형브레카</v>
          </cell>
          <cell r="F1253" t="str">
            <v>㎥</v>
          </cell>
          <cell r="G1253" t="str">
            <v>산출서</v>
          </cell>
          <cell r="H1253">
            <v>0</v>
          </cell>
          <cell r="J1253">
            <v>0</v>
          </cell>
          <cell r="K1253">
            <v>0</v>
          </cell>
          <cell r="L1253">
            <v>0</v>
          </cell>
        </row>
        <row r="1254">
          <cell r="A1254">
            <v>1254</v>
          </cell>
          <cell r="B1254" t="str">
            <v>무근구조물헐기</v>
          </cell>
          <cell r="C1254" t="str">
            <v>0.4㎥</v>
          </cell>
          <cell r="D1254" t="str">
            <v>B지역</v>
          </cell>
          <cell r="E1254" t="str">
            <v>대형브레카</v>
          </cell>
          <cell r="F1254" t="str">
            <v>㎥</v>
          </cell>
          <cell r="G1254" t="str">
            <v>산출서</v>
          </cell>
          <cell r="H1254">
            <v>0</v>
          </cell>
          <cell r="J1254">
            <v>0</v>
          </cell>
          <cell r="K1254">
            <v>0</v>
          </cell>
          <cell r="L1254">
            <v>0</v>
          </cell>
        </row>
        <row r="1255">
          <cell r="A1255">
            <v>1255</v>
          </cell>
          <cell r="B1255" t="str">
            <v>중기상차 (토사)</v>
          </cell>
          <cell r="C1255" t="str">
            <v>0.7-45˚</v>
          </cell>
          <cell r="D1255" t="str">
            <v>보통지</v>
          </cell>
          <cell r="E1255" t="str">
            <v>대운반</v>
          </cell>
          <cell r="F1255" t="str">
            <v>㎥</v>
          </cell>
          <cell r="G1255" t="str">
            <v>산출서</v>
          </cell>
          <cell r="J1255">
            <v>0</v>
          </cell>
          <cell r="K1255">
            <v>0</v>
          </cell>
          <cell r="L1255">
            <v>0</v>
          </cell>
        </row>
        <row r="1256">
          <cell r="A1256">
            <v>1256</v>
          </cell>
          <cell r="B1256" t="str">
            <v>중기상차 (토사)</v>
          </cell>
          <cell r="C1256" t="str">
            <v>0.7-45˚</v>
          </cell>
          <cell r="D1256" t="str">
            <v>A지역</v>
          </cell>
          <cell r="E1256" t="str">
            <v>대운반</v>
          </cell>
          <cell r="F1256" t="str">
            <v>㎥</v>
          </cell>
          <cell r="G1256" t="str">
            <v>산출서</v>
          </cell>
          <cell r="J1256">
            <v>0</v>
          </cell>
          <cell r="K1256">
            <v>0</v>
          </cell>
          <cell r="L1256">
            <v>0</v>
          </cell>
        </row>
        <row r="1257">
          <cell r="A1257">
            <v>1257</v>
          </cell>
          <cell r="B1257" t="str">
            <v>중기상차 (토사)</v>
          </cell>
          <cell r="C1257" t="str">
            <v>0.7-45˚</v>
          </cell>
          <cell r="D1257" t="str">
            <v>B지역</v>
          </cell>
          <cell r="E1257" t="str">
            <v>대운반</v>
          </cell>
          <cell r="F1257" t="str">
            <v>㎥</v>
          </cell>
          <cell r="G1257" t="str">
            <v>산출서</v>
          </cell>
          <cell r="J1257">
            <v>0</v>
          </cell>
          <cell r="K1257">
            <v>0</v>
          </cell>
          <cell r="L1257">
            <v>0</v>
          </cell>
        </row>
        <row r="1258">
          <cell r="A1258">
            <v>1258</v>
          </cell>
          <cell r="B1258" t="str">
            <v>중기상차 (토사)</v>
          </cell>
          <cell r="C1258" t="str">
            <v>0.7-45˚</v>
          </cell>
          <cell r="D1258" t="str">
            <v>야간</v>
          </cell>
          <cell r="E1258" t="str">
            <v>대운반</v>
          </cell>
          <cell r="F1258" t="str">
            <v>㎥</v>
          </cell>
          <cell r="G1258" t="str">
            <v>산출서</v>
          </cell>
          <cell r="J1258">
            <v>0</v>
          </cell>
          <cell r="K1258">
            <v>0</v>
          </cell>
          <cell r="L1258">
            <v>0</v>
          </cell>
        </row>
        <row r="1259">
          <cell r="A1259">
            <v>1259</v>
          </cell>
          <cell r="B1259" t="str">
            <v/>
          </cell>
          <cell r="C1259" t="str">
            <v/>
          </cell>
          <cell r="D1259" t="str">
            <v/>
          </cell>
          <cell r="E1259" t="str">
            <v/>
          </cell>
          <cell r="F1259" t="str">
            <v/>
          </cell>
          <cell r="G1259" t="str">
            <v/>
          </cell>
          <cell r="J1259">
            <v>0</v>
          </cell>
          <cell r="K1259">
            <v>0</v>
          </cell>
          <cell r="L1259">
            <v>0</v>
          </cell>
        </row>
        <row r="1260">
          <cell r="A1260">
            <v>1260</v>
          </cell>
          <cell r="B1260" t="str">
            <v>중기상차 (사석)</v>
          </cell>
          <cell r="C1260" t="str">
            <v>0.7-45˚</v>
          </cell>
          <cell r="D1260" t="str">
            <v>보통지</v>
          </cell>
          <cell r="E1260" t="str">
            <v>대운반</v>
          </cell>
          <cell r="F1260" t="str">
            <v>㎥</v>
          </cell>
          <cell r="G1260" t="str">
            <v>산출서</v>
          </cell>
          <cell r="J1260">
            <v>0</v>
          </cell>
          <cell r="K1260">
            <v>0</v>
          </cell>
          <cell r="L1260">
            <v>0</v>
          </cell>
        </row>
        <row r="1261">
          <cell r="A1261">
            <v>1261</v>
          </cell>
          <cell r="B1261" t="str">
            <v>중기상차 (사석)</v>
          </cell>
          <cell r="C1261" t="str">
            <v>0.7-45˚</v>
          </cell>
          <cell r="D1261" t="str">
            <v>A지역</v>
          </cell>
          <cell r="E1261" t="str">
            <v>대운반</v>
          </cell>
          <cell r="F1261" t="str">
            <v>㎥</v>
          </cell>
          <cell r="G1261" t="str">
            <v>산출서</v>
          </cell>
          <cell r="J1261">
            <v>0</v>
          </cell>
          <cell r="K1261">
            <v>0</v>
          </cell>
          <cell r="L1261">
            <v>0</v>
          </cell>
        </row>
        <row r="1262">
          <cell r="A1262">
            <v>1262</v>
          </cell>
          <cell r="B1262" t="str">
            <v>중기상차 (사석)</v>
          </cell>
          <cell r="C1262" t="str">
            <v>0.7-45˚</v>
          </cell>
          <cell r="D1262" t="str">
            <v>B지역</v>
          </cell>
          <cell r="E1262" t="str">
            <v>대운반</v>
          </cell>
          <cell r="F1262" t="str">
            <v>㎥</v>
          </cell>
          <cell r="G1262" t="str">
            <v>산출서</v>
          </cell>
          <cell r="J1262">
            <v>0</v>
          </cell>
          <cell r="K1262">
            <v>0</v>
          </cell>
          <cell r="L1262">
            <v>0</v>
          </cell>
        </row>
        <row r="1263">
          <cell r="A1263">
            <v>1263</v>
          </cell>
          <cell r="B1263" t="str">
            <v>중기상차 (사석)</v>
          </cell>
          <cell r="C1263" t="str">
            <v>0.7-45˚</v>
          </cell>
          <cell r="D1263" t="str">
            <v>야간</v>
          </cell>
          <cell r="E1263" t="str">
            <v>대운반</v>
          </cell>
          <cell r="F1263" t="str">
            <v>㎥</v>
          </cell>
          <cell r="G1263" t="str">
            <v>산출서</v>
          </cell>
          <cell r="J1263">
            <v>0</v>
          </cell>
          <cell r="K1263">
            <v>0</v>
          </cell>
          <cell r="L1263">
            <v>0</v>
          </cell>
        </row>
        <row r="1264">
          <cell r="A1264">
            <v>1264</v>
          </cell>
          <cell r="B1264" t="str">
            <v/>
          </cell>
          <cell r="C1264" t="str">
            <v/>
          </cell>
          <cell r="D1264" t="str">
            <v/>
          </cell>
          <cell r="E1264" t="str">
            <v/>
          </cell>
          <cell r="F1264" t="str">
            <v/>
          </cell>
          <cell r="G1264" t="str">
            <v/>
          </cell>
          <cell r="J1264">
            <v>0</v>
          </cell>
          <cell r="K1264">
            <v>0</v>
          </cell>
          <cell r="L1264">
            <v>0</v>
          </cell>
        </row>
        <row r="1265">
          <cell r="A1265">
            <v>1265</v>
          </cell>
          <cell r="B1265" t="str">
            <v>노면파쇄기</v>
          </cell>
          <cell r="C1265" t="str">
            <v>B:1.0m, t=5㎝</v>
          </cell>
          <cell r="D1265" t="str">
            <v>보통지</v>
          </cell>
          <cell r="F1265" t="str">
            <v>㎥</v>
          </cell>
          <cell r="G1265" t="str">
            <v>산출서</v>
          </cell>
          <cell r="J1265">
            <v>0</v>
          </cell>
          <cell r="K1265">
            <v>0</v>
          </cell>
          <cell r="L1265">
            <v>0</v>
          </cell>
        </row>
        <row r="1266">
          <cell r="A1266">
            <v>1266</v>
          </cell>
          <cell r="B1266" t="str">
            <v>노면파쇄기</v>
          </cell>
          <cell r="C1266" t="str">
            <v>B:1.0m, t=5㎝</v>
          </cell>
          <cell r="D1266" t="str">
            <v>A지역</v>
          </cell>
          <cell r="F1266" t="str">
            <v>㎥</v>
          </cell>
          <cell r="G1266" t="str">
            <v>산출서</v>
          </cell>
          <cell r="J1266">
            <v>0</v>
          </cell>
          <cell r="K1266">
            <v>0</v>
          </cell>
          <cell r="L1266">
            <v>0</v>
          </cell>
        </row>
        <row r="1267">
          <cell r="A1267">
            <v>1267</v>
          </cell>
          <cell r="B1267" t="str">
            <v>노면파쇄기</v>
          </cell>
          <cell r="C1267" t="str">
            <v>B:1.0m, t=5㎝</v>
          </cell>
          <cell r="D1267" t="str">
            <v>B지역</v>
          </cell>
          <cell r="F1267" t="str">
            <v>㎥</v>
          </cell>
          <cell r="G1267" t="str">
            <v>산출서</v>
          </cell>
          <cell r="J1267">
            <v>0</v>
          </cell>
          <cell r="K1267">
            <v>0</v>
          </cell>
          <cell r="L1267">
            <v>0</v>
          </cell>
        </row>
        <row r="1268">
          <cell r="A1268">
            <v>1268</v>
          </cell>
          <cell r="B1268" t="str">
            <v>노면파쇄기</v>
          </cell>
          <cell r="C1268" t="str">
            <v>B:1.0m, t=5㎝</v>
          </cell>
          <cell r="D1268" t="str">
            <v>야간</v>
          </cell>
          <cell r="F1268" t="str">
            <v>㎥</v>
          </cell>
          <cell r="G1268" t="str">
            <v>산출서</v>
          </cell>
          <cell r="J1268">
            <v>0</v>
          </cell>
          <cell r="K1268">
            <v>0</v>
          </cell>
          <cell r="L1268">
            <v>0</v>
          </cell>
        </row>
        <row r="1269">
          <cell r="A1269">
            <v>1269</v>
          </cell>
          <cell r="J1269">
            <v>0</v>
          </cell>
          <cell r="K1269">
            <v>0</v>
          </cell>
          <cell r="L1269">
            <v>0</v>
          </cell>
        </row>
        <row r="1270">
          <cell r="A1270">
            <v>1270</v>
          </cell>
          <cell r="C1270" t="str">
            <v>보조기층전압비</v>
          </cell>
          <cell r="D1270" t="str">
            <v>보통지</v>
          </cell>
          <cell r="E1270" t="str">
            <v>T=10㎝</v>
          </cell>
          <cell r="F1270" t="str">
            <v>a</v>
          </cell>
          <cell r="G1270" t="str">
            <v>산출서</v>
          </cell>
          <cell r="H1270" t="str">
            <v>#54</v>
          </cell>
          <cell r="J1270">
            <v>2182</v>
          </cell>
          <cell r="K1270">
            <v>14405</v>
          </cell>
          <cell r="L1270">
            <v>6407</v>
          </cell>
          <cell r="Z1270" t="str">
            <v>#67</v>
          </cell>
        </row>
        <row r="1271">
          <cell r="A1271">
            <v>1271</v>
          </cell>
          <cell r="C1271" t="str">
            <v>보조기층전압비</v>
          </cell>
          <cell r="D1271" t="str">
            <v>A지역</v>
          </cell>
          <cell r="E1271" t="str">
            <v>T=10㎝</v>
          </cell>
          <cell r="F1271" t="str">
            <v>a</v>
          </cell>
          <cell r="G1271" t="str">
            <v>산출서</v>
          </cell>
          <cell r="H1271">
            <v>0</v>
          </cell>
          <cell r="J1271">
            <v>0</v>
          </cell>
          <cell r="K1271">
            <v>0</v>
          </cell>
          <cell r="L1271">
            <v>0</v>
          </cell>
        </row>
        <row r="1272">
          <cell r="A1272">
            <v>1272</v>
          </cell>
          <cell r="C1272" t="str">
            <v>보조기층전압비</v>
          </cell>
          <cell r="D1272" t="str">
            <v>B지역</v>
          </cell>
          <cell r="E1272" t="str">
            <v>T=10㎝</v>
          </cell>
          <cell r="F1272" t="str">
            <v>a</v>
          </cell>
          <cell r="G1272" t="str">
            <v>산출서</v>
          </cell>
          <cell r="H1272">
            <v>0</v>
          </cell>
          <cell r="J1272">
            <v>0</v>
          </cell>
          <cell r="K1272">
            <v>0</v>
          </cell>
          <cell r="L1272">
            <v>0</v>
          </cell>
          <cell r="Z1272" t="str">
            <v>#68</v>
          </cell>
        </row>
        <row r="1273">
          <cell r="A1273">
            <v>1273</v>
          </cell>
          <cell r="C1273" t="str">
            <v>보조기층전압비</v>
          </cell>
          <cell r="D1273" t="str">
            <v>야간</v>
          </cell>
          <cell r="E1273" t="str">
            <v>T=10㎝</v>
          </cell>
          <cell r="F1273" t="str">
            <v>a</v>
          </cell>
          <cell r="G1273" t="str">
            <v>산출서</v>
          </cell>
          <cell r="J1273">
            <v>0</v>
          </cell>
          <cell r="K1273">
            <v>0</v>
          </cell>
          <cell r="L1273">
            <v>0</v>
          </cell>
        </row>
        <row r="1274">
          <cell r="A1274">
            <v>1274</v>
          </cell>
          <cell r="J1274">
            <v>0</v>
          </cell>
          <cell r="K1274">
            <v>0</v>
          </cell>
          <cell r="L1274">
            <v>0</v>
          </cell>
        </row>
        <row r="1275">
          <cell r="A1275">
            <v>1275</v>
          </cell>
          <cell r="C1275" t="str">
            <v>보조기층전압비</v>
          </cell>
          <cell r="D1275" t="str">
            <v>보통지</v>
          </cell>
          <cell r="E1275" t="str">
            <v>T=20㎝</v>
          </cell>
          <cell r="F1275" t="str">
            <v>a</v>
          </cell>
          <cell r="G1275" t="str">
            <v>산출서</v>
          </cell>
          <cell r="H1275" t="str">
            <v>#55</v>
          </cell>
          <cell r="J1275">
            <v>4365</v>
          </cell>
          <cell r="K1275">
            <v>28811</v>
          </cell>
          <cell r="L1275">
            <v>12814</v>
          </cell>
          <cell r="Z1275" t="str">
            <v>#69</v>
          </cell>
        </row>
        <row r="1276">
          <cell r="A1276">
            <v>1276</v>
          </cell>
          <cell r="C1276" t="str">
            <v>보조기층전압비</v>
          </cell>
          <cell r="D1276" t="str">
            <v>A지역</v>
          </cell>
          <cell r="E1276" t="str">
            <v>T=20㎝</v>
          </cell>
          <cell r="F1276" t="str">
            <v>a</v>
          </cell>
          <cell r="G1276" t="str">
            <v>산출서</v>
          </cell>
          <cell r="H1276">
            <v>0</v>
          </cell>
          <cell r="J1276">
            <v>0</v>
          </cell>
          <cell r="K1276">
            <v>0</v>
          </cell>
          <cell r="L1276">
            <v>0</v>
          </cell>
        </row>
        <row r="1277">
          <cell r="A1277">
            <v>1277</v>
          </cell>
          <cell r="C1277" t="str">
            <v>보조기층전압비</v>
          </cell>
          <cell r="D1277" t="str">
            <v>B지역</v>
          </cell>
          <cell r="E1277" t="str">
            <v>T=20㎝</v>
          </cell>
          <cell r="F1277" t="str">
            <v>a</v>
          </cell>
          <cell r="G1277" t="str">
            <v>산출서</v>
          </cell>
          <cell r="H1277">
            <v>0</v>
          </cell>
          <cell r="J1277">
            <v>0</v>
          </cell>
          <cell r="K1277">
            <v>0</v>
          </cell>
          <cell r="L1277">
            <v>0</v>
          </cell>
          <cell r="Z1277" t="str">
            <v>#70</v>
          </cell>
        </row>
        <row r="1278">
          <cell r="A1278">
            <v>1278</v>
          </cell>
          <cell r="C1278" t="str">
            <v>보조기층전압비</v>
          </cell>
          <cell r="D1278" t="str">
            <v>야간</v>
          </cell>
          <cell r="E1278" t="str">
            <v>T=20㎝</v>
          </cell>
          <cell r="F1278" t="str">
            <v>a</v>
          </cell>
          <cell r="G1278" t="str">
            <v>산출서</v>
          </cell>
          <cell r="J1278">
            <v>0</v>
          </cell>
          <cell r="K1278">
            <v>0</v>
          </cell>
          <cell r="L1278">
            <v>0</v>
          </cell>
        </row>
        <row r="1279">
          <cell r="A1279">
            <v>1279</v>
          </cell>
          <cell r="J1279">
            <v>0</v>
          </cell>
          <cell r="K1279">
            <v>0</v>
          </cell>
          <cell r="L1279">
            <v>0</v>
          </cell>
        </row>
        <row r="1280">
          <cell r="A1280">
            <v>1280</v>
          </cell>
          <cell r="C1280" t="str">
            <v>보조기층전압비</v>
          </cell>
          <cell r="D1280" t="str">
            <v>보통지</v>
          </cell>
          <cell r="E1280" t="str">
            <v>T=30㎝</v>
          </cell>
          <cell r="F1280" t="str">
            <v>a</v>
          </cell>
          <cell r="G1280" t="str">
            <v>산출서</v>
          </cell>
          <cell r="H1280">
            <v>0</v>
          </cell>
          <cell r="J1280">
            <v>0</v>
          </cell>
          <cell r="K1280">
            <v>0</v>
          </cell>
          <cell r="L1280">
            <v>0</v>
          </cell>
          <cell r="Z1280" t="str">
            <v>#71</v>
          </cell>
        </row>
        <row r="1281">
          <cell r="A1281">
            <v>1281</v>
          </cell>
          <cell r="C1281" t="str">
            <v>보조기층전압비</v>
          </cell>
          <cell r="D1281" t="str">
            <v>A지역</v>
          </cell>
          <cell r="E1281" t="str">
            <v>T=30㎝</v>
          </cell>
          <cell r="F1281" t="str">
            <v>a</v>
          </cell>
          <cell r="G1281" t="str">
            <v>산출서</v>
          </cell>
          <cell r="H1281">
            <v>0</v>
          </cell>
          <cell r="J1281">
            <v>0</v>
          </cell>
          <cell r="K1281">
            <v>0</v>
          </cell>
          <cell r="L1281">
            <v>0</v>
          </cell>
        </row>
        <row r="1282">
          <cell r="A1282">
            <v>1282</v>
          </cell>
          <cell r="C1282" t="str">
            <v>보조기층전압비</v>
          </cell>
          <cell r="D1282" t="str">
            <v>B지역</v>
          </cell>
          <cell r="E1282" t="str">
            <v>T=30㎝</v>
          </cell>
          <cell r="F1282" t="str">
            <v>a</v>
          </cell>
          <cell r="G1282" t="str">
            <v>산출서</v>
          </cell>
          <cell r="H1282">
            <v>0</v>
          </cell>
          <cell r="J1282">
            <v>0</v>
          </cell>
          <cell r="K1282">
            <v>0</v>
          </cell>
          <cell r="L1282">
            <v>0</v>
          </cell>
          <cell r="Z1282" t="str">
            <v>#72</v>
          </cell>
        </row>
        <row r="1283">
          <cell r="A1283">
            <v>1283</v>
          </cell>
          <cell r="C1283" t="str">
            <v>보조기층전압비</v>
          </cell>
          <cell r="D1283" t="str">
            <v>야간</v>
          </cell>
          <cell r="E1283" t="str">
            <v>T=30㎝</v>
          </cell>
          <cell r="F1283" t="str">
            <v>a</v>
          </cell>
          <cell r="G1283" t="str">
            <v>산출서</v>
          </cell>
          <cell r="J1283">
            <v>0</v>
          </cell>
          <cell r="K1283">
            <v>0</v>
          </cell>
          <cell r="L1283">
            <v>0</v>
          </cell>
        </row>
        <row r="1284">
          <cell r="A1284">
            <v>1284</v>
          </cell>
          <cell r="J1284">
            <v>0</v>
          </cell>
          <cell r="K1284">
            <v>0</v>
          </cell>
          <cell r="L1284">
            <v>0</v>
          </cell>
        </row>
        <row r="1285">
          <cell r="A1285">
            <v>1285</v>
          </cell>
          <cell r="C1285" t="str">
            <v>보조기층전압비</v>
          </cell>
          <cell r="D1285" t="str">
            <v>보통지</v>
          </cell>
          <cell r="E1285" t="str">
            <v>T=35㎝</v>
          </cell>
          <cell r="F1285" t="str">
            <v>a</v>
          </cell>
          <cell r="G1285" t="str">
            <v>산출서</v>
          </cell>
          <cell r="J1285">
            <v>0</v>
          </cell>
          <cell r="K1285">
            <v>0</v>
          </cell>
          <cell r="L1285">
            <v>0</v>
          </cell>
        </row>
        <row r="1286">
          <cell r="A1286">
            <v>1286</v>
          </cell>
          <cell r="C1286" t="str">
            <v>보조기층전압비</v>
          </cell>
          <cell r="D1286" t="str">
            <v>A지역</v>
          </cell>
          <cell r="E1286" t="str">
            <v>T=35㎝</v>
          </cell>
          <cell r="F1286" t="str">
            <v>a</v>
          </cell>
          <cell r="G1286" t="str">
            <v>산출서</v>
          </cell>
          <cell r="J1286">
            <v>0</v>
          </cell>
          <cell r="K1286">
            <v>0</v>
          </cell>
          <cell r="L1286">
            <v>0</v>
          </cell>
        </row>
        <row r="1287">
          <cell r="A1287">
            <v>1287</v>
          </cell>
          <cell r="C1287" t="str">
            <v>보조기층전압비</v>
          </cell>
          <cell r="D1287" t="str">
            <v>B지역</v>
          </cell>
          <cell r="E1287" t="str">
            <v>T=35㎝</v>
          </cell>
          <cell r="F1287" t="str">
            <v>a</v>
          </cell>
          <cell r="G1287" t="str">
            <v>산출서</v>
          </cell>
          <cell r="J1287">
            <v>0</v>
          </cell>
          <cell r="K1287">
            <v>0</v>
          </cell>
          <cell r="L1287">
            <v>0</v>
          </cell>
        </row>
        <row r="1288">
          <cell r="A1288">
            <v>1288</v>
          </cell>
          <cell r="C1288" t="str">
            <v>보조기층전압비</v>
          </cell>
          <cell r="D1288" t="str">
            <v>야간</v>
          </cell>
          <cell r="E1288" t="str">
            <v>T=35㎝</v>
          </cell>
          <cell r="F1288" t="str">
            <v>a</v>
          </cell>
          <cell r="G1288" t="str">
            <v>산출서</v>
          </cell>
          <cell r="J1288">
            <v>0</v>
          </cell>
          <cell r="K1288">
            <v>0</v>
          </cell>
          <cell r="L1288">
            <v>0</v>
          </cell>
        </row>
        <row r="1289">
          <cell r="A1289">
            <v>1289</v>
          </cell>
          <cell r="J1289">
            <v>0</v>
          </cell>
          <cell r="K1289">
            <v>0</v>
          </cell>
          <cell r="L1289">
            <v>0</v>
          </cell>
        </row>
        <row r="1290">
          <cell r="A1290">
            <v>1290</v>
          </cell>
          <cell r="C1290" t="str">
            <v>보조기층전압비</v>
          </cell>
          <cell r="D1290" t="str">
            <v>보통지</v>
          </cell>
          <cell r="E1290" t="str">
            <v>T=40㎝</v>
          </cell>
          <cell r="F1290" t="str">
            <v>a</v>
          </cell>
          <cell r="G1290" t="str">
            <v>산출서</v>
          </cell>
          <cell r="H1290" t="str">
            <v>#56</v>
          </cell>
          <cell r="J1290">
            <v>8988</v>
          </cell>
          <cell r="K1290">
            <v>59317</v>
          </cell>
          <cell r="L1290">
            <v>26382</v>
          </cell>
          <cell r="Z1290" t="str">
            <v>#73</v>
          </cell>
        </row>
        <row r="1291">
          <cell r="A1291">
            <v>1291</v>
          </cell>
          <cell r="C1291" t="str">
            <v>보조기층전압비</v>
          </cell>
          <cell r="D1291" t="str">
            <v>A지역</v>
          </cell>
          <cell r="E1291" t="str">
            <v>T=40㎝</v>
          </cell>
          <cell r="F1291" t="str">
            <v>a</v>
          </cell>
          <cell r="G1291" t="str">
            <v>산출서</v>
          </cell>
          <cell r="H1291">
            <v>0</v>
          </cell>
          <cell r="J1291">
            <v>0</v>
          </cell>
          <cell r="K1291">
            <v>0</v>
          </cell>
          <cell r="L1291">
            <v>0</v>
          </cell>
        </row>
        <row r="1292">
          <cell r="A1292">
            <v>1292</v>
          </cell>
          <cell r="C1292" t="str">
            <v>보조기층전압비</v>
          </cell>
          <cell r="D1292" t="str">
            <v>B지역</v>
          </cell>
          <cell r="E1292" t="str">
            <v>T=40㎝</v>
          </cell>
          <cell r="F1292" t="str">
            <v>a</v>
          </cell>
          <cell r="G1292" t="str">
            <v>산출서</v>
          </cell>
          <cell r="H1292">
            <v>0</v>
          </cell>
          <cell r="J1292">
            <v>0</v>
          </cell>
          <cell r="K1292">
            <v>0</v>
          </cell>
          <cell r="L1292">
            <v>0</v>
          </cell>
          <cell r="Z1292" t="str">
            <v>#74</v>
          </cell>
        </row>
        <row r="1293">
          <cell r="A1293">
            <v>1293</v>
          </cell>
          <cell r="C1293" t="str">
            <v>보조기층전압비</v>
          </cell>
          <cell r="D1293" t="str">
            <v>야간</v>
          </cell>
          <cell r="E1293" t="str">
            <v>T=40㎝</v>
          </cell>
          <cell r="F1293" t="str">
            <v>a</v>
          </cell>
          <cell r="G1293" t="str">
            <v>산출서</v>
          </cell>
          <cell r="J1293">
            <v>0</v>
          </cell>
          <cell r="K1293">
            <v>0</v>
          </cell>
          <cell r="L1293">
            <v>0</v>
          </cell>
        </row>
        <row r="1294">
          <cell r="A1294">
            <v>1294</v>
          </cell>
          <cell r="J1294">
            <v>0</v>
          </cell>
          <cell r="K1294">
            <v>0</v>
          </cell>
          <cell r="L1294">
            <v>0</v>
          </cell>
        </row>
        <row r="1295">
          <cell r="A1295">
            <v>1295</v>
          </cell>
          <cell r="C1295" t="str">
            <v>보조기층전압비</v>
          </cell>
          <cell r="D1295" t="str">
            <v>보통지</v>
          </cell>
          <cell r="E1295" t="str">
            <v>T=50㎝</v>
          </cell>
          <cell r="F1295" t="str">
            <v>a</v>
          </cell>
          <cell r="G1295" t="str">
            <v>산출서</v>
          </cell>
          <cell r="J1295">
            <v>0</v>
          </cell>
          <cell r="K1295">
            <v>0</v>
          </cell>
          <cell r="L1295">
            <v>0</v>
          </cell>
        </row>
        <row r="1296">
          <cell r="A1296">
            <v>1296</v>
          </cell>
          <cell r="C1296" t="str">
            <v>보조기층전압비</v>
          </cell>
          <cell r="D1296" t="str">
            <v>A지역</v>
          </cell>
          <cell r="E1296" t="str">
            <v>T=50㎝</v>
          </cell>
          <cell r="F1296" t="str">
            <v>a</v>
          </cell>
          <cell r="G1296" t="str">
            <v>산출서</v>
          </cell>
          <cell r="J1296">
            <v>0</v>
          </cell>
          <cell r="K1296">
            <v>0</v>
          </cell>
          <cell r="L1296">
            <v>0</v>
          </cell>
        </row>
        <row r="1297">
          <cell r="A1297">
            <v>1297</v>
          </cell>
          <cell r="C1297" t="str">
            <v>보조기층전압비</v>
          </cell>
          <cell r="D1297" t="str">
            <v>B지역</v>
          </cell>
          <cell r="E1297" t="str">
            <v>T=50㎝</v>
          </cell>
          <cell r="F1297" t="str">
            <v>a</v>
          </cell>
          <cell r="G1297" t="str">
            <v>산출서</v>
          </cell>
          <cell r="J1297">
            <v>0</v>
          </cell>
          <cell r="K1297">
            <v>0</v>
          </cell>
          <cell r="L1297">
            <v>0</v>
          </cell>
        </row>
        <row r="1298">
          <cell r="A1298">
            <v>1298</v>
          </cell>
          <cell r="C1298" t="str">
            <v>보조기층전압비</v>
          </cell>
          <cell r="D1298" t="str">
            <v>야간</v>
          </cell>
          <cell r="E1298" t="str">
            <v>T=50㎝</v>
          </cell>
          <cell r="F1298" t="str">
            <v>a</v>
          </cell>
          <cell r="G1298" t="str">
            <v>산출서</v>
          </cell>
          <cell r="J1298">
            <v>0</v>
          </cell>
          <cell r="K1298">
            <v>0</v>
          </cell>
          <cell r="L1298">
            <v>0</v>
          </cell>
        </row>
        <row r="1299">
          <cell r="A1299">
            <v>1299</v>
          </cell>
          <cell r="J1299">
            <v>0</v>
          </cell>
          <cell r="K1299">
            <v>0</v>
          </cell>
          <cell r="L1299">
            <v>0</v>
          </cell>
        </row>
        <row r="1300">
          <cell r="A1300">
            <v>1300</v>
          </cell>
          <cell r="C1300" t="str">
            <v>보조기층전압비</v>
          </cell>
          <cell r="D1300" t="str">
            <v>보통지</v>
          </cell>
          <cell r="E1300" t="str">
            <v>T=60㎝</v>
          </cell>
          <cell r="F1300" t="str">
            <v>a</v>
          </cell>
          <cell r="G1300" t="str">
            <v>산출서</v>
          </cell>
          <cell r="J1300">
            <v>0</v>
          </cell>
          <cell r="K1300">
            <v>0</v>
          </cell>
          <cell r="L1300">
            <v>0</v>
          </cell>
        </row>
        <row r="1301">
          <cell r="A1301">
            <v>1301</v>
          </cell>
          <cell r="C1301" t="str">
            <v>보조기층전압비</v>
          </cell>
          <cell r="D1301" t="str">
            <v>A지역</v>
          </cell>
          <cell r="E1301" t="str">
            <v>T=60㎝</v>
          </cell>
          <cell r="F1301" t="str">
            <v>a</v>
          </cell>
          <cell r="G1301" t="str">
            <v>산출서</v>
          </cell>
          <cell r="J1301">
            <v>0</v>
          </cell>
          <cell r="K1301">
            <v>0</v>
          </cell>
          <cell r="L1301">
            <v>0</v>
          </cell>
        </row>
        <row r="1302">
          <cell r="A1302">
            <v>1302</v>
          </cell>
          <cell r="C1302" t="str">
            <v>보조기층전압비</v>
          </cell>
          <cell r="D1302" t="str">
            <v>B지역</v>
          </cell>
          <cell r="E1302" t="str">
            <v>T=60㎝</v>
          </cell>
          <cell r="F1302" t="str">
            <v>a</v>
          </cell>
          <cell r="G1302" t="str">
            <v>산출서</v>
          </cell>
          <cell r="J1302">
            <v>0</v>
          </cell>
          <cell r="K1302">
            <v>0</v>
          </cell>
          <cell r="L1302">
            <v>0</v>
          </cell>
        </row>
        <row r="1303">
          <cell r="A1303">
            <v>1303</v>
          </cell>
          <cell r="C1303" t="str">
            <v>보조기층전압비</v>
          </cell>
          <cell r="D1303" t="str">
            <v>야간</v>
          </cell>
          <cell r="E1303" t="str">
            <v>T=60㎝</v>
          </cell>
          <cell r="F1303" t="str">
            <v>a</v>
          </cell>
          <cell r="G1303" t="str">
            <v>산출서</v>
          </cell>
          <cell r="J1303">
            <v>0</v>
          </cell>
          <cell r="K1303">
            <v>0</v>
          </cell>
          <cell r="L1303">
            <v>0</v>
          </cell>
        </row>
        <row r="1304">
          <cell r="A1304">
            <v>1304</v>
          </cell>
          <cell r="J1304">
            <v>0</v>
          </cell>
          <cell r="K1304">
            <v>0</v>
          </cell>
          <cell r="L1304">
            <v>0</v>
          </cell>
        </row>
        <row r="1305">
          <cell r="A1305">
            <v>1305</v>
          </cell>
          <cell r="C1305" t="str">
            <v>선택층전압비</v>
          </cell>
          <cell r="D1305" t="str">
            <v>보통지</v>
          </cell>
          <cell r="E1305" t="str">
            <v>T=45㎝</v>
          </cell>
          <cell r="F1305" t="str">
            <v>a</v>
          </cell>
          <cell r="G1305" t="str">
            <v>산출서</v>
          </cell>
          <cell r="J1305">
            <v>0</v>
          </cell>
          <cell r="K1305">
            <v>0</v>
          </cell>
          <cell r="L1305">
            <v>0</v>
          </cell>
        </row>
        <row r="1306">
          <cell r="A1306">
            <v>1306</v>
          </cell>
          <cell r="C1306" t="str">
            <v>선택층전압비</v>
          </cell>
          <cell r="D1306" t="str">
            <v>A지역</v>
          </cell>
          <cell r="E1306" t="str">
            <v>T=45㎝</v>
          </cell>
          <cell r="F1306" t="str">
            <v>a</v>
          </cell>
          <cell r="G1306" t="str">
            <v>산출서</v>
          </cell>
          <cell r="J1306">
            <v>0</v>
          </cell>
          <cell r="K1306">
            <v>0</v>
          </cell>
          <cell r="L1306">
            <v>0</v>
          </cell>
        </row>
        <row r="1307">
          <cell r="A1307">
            <v>1307</v>
          </cell>
          <cell r="C1307" t="str">
            <v>선택층전압비</v>
          </cell>
          <cell r="D1307" t="str">
            <v>B지역</v>
          </cell>
          <cell r="E1307" t="str">
            <v>T=45㎝</v>
          </cell>
          <cell r="F1307" t="str">
            <v>a</v>
          </cell>
          <cell r="G1307" t="str">
            <v>산출서</v>
          </cell>
          <cell r="J1307">
            <v>0</v>
          </cell>
          <cell r="K1307">
            <v>0</v>
          </cell>
          <cell r="L1307">
            <v>0</v>
          </cell>
        </row>
        <row r="1308">
          <cell r="A1308">
            <v>1308</v>
          </cell>
          <cell r="C1308" t="str">
            <v>선택층전압비</v>
          </cell>
          <cell r="D1308" t="str">
            <v>야간</v>
          </cell>
          <cell r="E1308" t="str">
            <v>T=45㎝</v>
          </cell>
          <cell r="F1308" t="str">
            <v>a</v>
          </cell>
          <cell r="G1308" t="str">
            <v>산출서</v>
          </cell>
          <cell r="J1308">
            <v>0</v>
          </cell>
          <cell r="K1308">
            <v>0</v>
          </cell>
          <cell r="L1308">
            <v>0</v>
          </cell>
        </row>
        <row r="1309">
          <cell r="A1309">
            <v>1309</v>
          </cell>
          <cell r="G1309" t="str">
            <v>산출서</v>
          </cell>
          <cell r="J1309">
            <v>0</v>
          </cell>
          <cell r="K1309">
            <v>0</v>
          </cell>
          <cell r="L1309">
            <v>0</v>
          </cell>
        </row>
        <row r="1310">
          <cell r="A1310">
            <v>1310</v>
          </cell>
          <cell r="G1310" t="str">
            <v>산출서</v>
          </cell>
          <cell r="J1310">
            <v>0</v>
          </cell>
          <cell r="K1310">
            <v>0</v>
          </cell>
          <cell r="L1310">
            <v>0</v>
          </cell>
        </row>
        <row r="1311">
          <cell r="A1311">
            <v>1311</v>
          </cell>
          <cell r="G1311" t="str">
            <v>산출서</v>
          </cell>
          <cell r="J1311">
            <v>0</v>
          </cell>
          <cell r="K1311">
            <v>0</v>
          </cell>
          <cell r="L1311">
            <v>0</v>
          </cell>
        </row>
        <row r="1312">
          <cell r="A1312">
            <v>1312</v>
          </cell>
          <cell r="G1312" t="str">
            <v>산출서</v>
          </cell>
          <cell r="J1312">
            <v>0</v>
          </cell>
          <cell r="K1312">
            <v>0</v>
          </cell>
          <cell r="L1312">
            <v>0</v>
          </cell>
        </row>
        <row r="1313">
          <cell r="A1313">
            <v>1313</v>
          </cell>
          <cell r="G1313" t="str">
            <v>산출서</v>
          </cell>
          <cell r="J1313">
            <v>0</v>
          </cell>
          <cell r="K1313">
            <v>0</v>
          </cell>
          <cell r="L1313">
            <v>0</v>
          </cell>
        </row>
        <row r="1314">
          <cell r="A1314">
            <v>1314</v>
          </cell>
          <cell r="G1314" t="str">
            <v>산출서</v>
          </cell>
          <cell r="J1314">
            <v>0</v>
          </cell>
          <cell r="K1314">
            <v>0</v>
          </cell>
          <cell r="L1314">
            <v>0</v>
          </cell>
        </row>
        <row r="1315">
          <cell r="A1315">
            <v>1315</v>
          </cell>
          <cell r="G1315" t="str">
            <v>산출서</v>
          </cell>
          <cell r="J1315">
            <v>0</v>
          </cell>
          <cell r="K1315">
            <v>0</v>
          </cell>
          <cell r="L1315">
            <v>0</v>
          </cell>
        </row>
        <row r="1316">
          <cell r="A1316">
            <v>1316</v>
          </cell>
          <cell r="G1316" t="str">
            <v>산출서</v>
          </cell>
          <cell r="J1316">
            <v>0</v>
          </cell>
          <cell r="K1316">
            <v>0</v>
          </cell>
          <cell r="L1316">
            <v>0</v>
          </cell>
        </row>
        <row r="1317">
          <cell r="A1317">
            <v>1317</v>
          </cell>
          <cell r="G1317" t="str">
            <v>산출서</v>
          </cell>
          <cell r="J1317">
            <v>0</v>
          </cell>
          <cell r="K1317">
            <v>0</v>
          </cell>
          <cell r="L1317">
            <v>0</v>
          </cell>
        </row>
        <row r="1318">
          <cell r="A1318">
            <v>1318</v>
          </cell>
          <cell r="G1318" t="str">
            <v>산출서</v>
          </cell>
          <cell r="J1318">
            <v>0</v>
          </cell>
          <cell r="K1318">
            <v>0</v>
          </cell>
          <cell r="L1318">
            <v>0</v>
          </cell>
        </row>
        <row r="1319">
          <cell r="A1319">
            <v>1319</v>
          </cell>
          <cell r="G1319" t="str">
            <v>산출서</v>
          </cell>
          <cell r="J1319">
            <v>0</v>
          </cell>
          <cell r="K1319">
            <v>0</v>
          </cell>
          <cell r="L1319">
            <v>0</v>
          </cell>
        </row>
        <row r="1320">
          <cell r="A1320">
            <v>1320</v>
          </cell>
          <cell r="C1320" t="str">
            <v>소형브레이카</v>
          </cell>
          <cell r="E1320" t="str">
            <v>25kg(에어호스포함)</v>
          </cell>
          <cell r="F1320" t="str">
            <v>시간</v>
          </cell>
          <cell r="G1320" t="str">
            <v>산출서</v>
          </cell>
          <cell r="J1320">
            <v>0</v>
          </cell>
          <cell r="K1320">
            <v>0</v>
          </cell>
          <cell r="L1320">
            <v>0</v>
          </cell>
        </row>
        <row r="1321">
          <cell r="A1321">
            <v>1321</v>
          </cell>
          <cell r="G1321" t="str">
            <v>산출서</v>
          </cell>
          <cell r="J1321">
            <v>0</v>
          </cell>
          <cell r="K1321">
            <v>0</v>
          </cell>
          <cell r="L1321">
            <v>0</v>
          </cell>
        </row>
        <row r="1322">
          <cell r="A1322">
            <v>1322</v>
          </cell>
          <cell r="G1322" t="str">
            <v>산출서</v>
          </cell>
          <cell r="J1322">
            <v>0</v>
          </cell>
          <cell r="K1322">
            <v>0</v>
          </cell>
          <cell r="L1322">
            <v>0</v>
          </cell>
        </row>
        <row r="1323">
          <cell r="A1323">
            <v>1323</v>
          </cell>
          <cell r="G1323" t="str">
            <v>산출서</v>
          </cell>
          <cell r="J1323">
            <v>0</v>
          </cell>
          <cell r="K1323">
            <v>0</v>
          </cell>
          <cell r="L1323">
            <v>0</v>
          </cell>
        </row>
        <row r="1324">
          <cell r="A1324">
            <v>1324</v>
          </cell>
          <cell r="G1324" t="str">
            <v>산출서</v>
          </cell>
          <cell r="J1324">
            <v>0</v>
          </cell>
          <cell r="K1324">
            <v>0</v>
          </cell>
          <cell r="L1324">
            <v>0</v>
          </cell>
        </row>
        <row r="1325">
          <cell r="A1325">
            <v>1325</v>
          </cell>
          <cell r="C1325" t="str">
            <v>공기압축기</v>
          </cell>
          <cell r="E1325" t="str">
            <v>3.5㎥/min</v>
          </cell>
          <cell r="F1325" t="str">
            <v>시간</v>
          </cell>
          <cell r="G1325" t="str">
            <v>산출서</v>
          </cell>
          <cell r="J1325">
            <v>0</v>
          </cell>
          <cell r="K1325">
            <v>0</v>
          </cell>
          <cell r="L1325">
            <v>0</v>
          </cell>
        </row>
        <row r="1326">
          <cell r="A1326">
            <v>1326</v>
          </cell>
          <cell r="G1326" t="str">
            <v>산출서</v>
          </cell>
          <cell r="J1326">
            <v>0</v>
          </cell>
          <cell r="K1326">
            <v>0</v>
          </cell>
          <cell r="L1326">
            <v>0</v>
          </cell>
        </row>
        <row r="1327">
          <cell r="A1327">
            <v>1327</v>
          </cell>
          <cell r="G1327" t="str">
            <v>산출서</v>
          </cell>
          <cell r="J1327">
            <v>0</v>
          </cell>
          <cell r="K1327">
            <v>0</v>
          </cell>
          <cell r="L1327">
            <v>0</v>
          </cell>
        </row>
        <row r="1328">
          <cell r="A1328">
            <v>1328</v>
          </cell>
          <cell r="G1328" t="str">
            <v>산출서</v>
          </cell>
          <cell r="J1328">
            <v>0</v>
          </cell>
          <cell r="K1328">
            <v>0</v>
          </cell>
          <cell r="L1328">
            <v>0</v>
          </cell>
        </row>
        <row r="1329">
          <cell r="A1329">
            <v>1329</v>
          </cell>
          <cell r="G1329" t="str">
            <v>산출서</v>
          </cell>
          <cell r="J1329">
            <v>0</v>
          </cell>
          <cell r="K1329">
            <v>0</v>
          </cell>
          <cell r="L1329">
            <v>0</v>
          </cell>
        </row>
        <row r="1330">
          <cell r="A1330">
            <v>1330</v>
          </cell>
          <cell r="C1330" t="str">
            <v>공기압축기</v>
          </cell>
          <cell r="E1330" t="str">
            <v>7.1㎥/min</v>
          </cell>
          <cell r="G1330" t="str">
            <v>산출서</v>
          </cell>
          <cell r="J1330">
            <v>0</v>
          </cell>
          <cell r="K1330">
            <v>0</v>
          </cell>
          <cell r="L1330">
            <v>0</v>
          </cell>
        </row>
        <row r="1331">
          <cell r="A1331">
            <v>1331</v>
          </cell>
          <cell r="G1331" t="str">
            <v>산출서</v>
          </cell>
          <cell r="J1331">
            <v>0</v>
          </cell>
          <cell r="K1331">
            <v>0</v>
          </cell>
          <cell r="L1331">
            <v>0</v>
          </cell>
        </row>
        <row r="1332">
          <cell r="A1332">
            <v>1332</v>
          </cell>
          <cell r="G1332" t="str">
            <v>산출서</v>
          </cell>
          <cell r="J1332">
            <v>0</v>
          </cell>
          <cell r="K1332">
            <v>0</v>
          </cell>
          <cell r="L1332">
            <v>0</v>
          </cell>
        </row>
        <row r="1333">
          <cell r="A1333">
            <v>1333</v>
          </cell>
          <cell r="G1333" t="str">
            <v>산출서</v>
          </cell>
          <cell r="J1333">
            <v>0</v>
          </cell>
          <cell r="K1333">
            <v>0</v>
          </cell>
          <cell r="L1333">
            <v>0</v>
          </cell>
        </row>
        <row r="1334">
          <cell r="A1334">
            <v>1334</v>
          </cell>
          <cell r="G1334" t="str">
            <v>산출서</v>
          </cell>
          <cell r="J1334">
            <v>0</v>
          </cell>
          <cell r="K1334">
            <v>0</v>
          </cell>
          <cell r="L1334">
            <v>0</v>
          </cell>
        </row>
        <row r="1335">
          <cell r="A1335">
            <v>1335</v>
          </cell>
          <cell r="G1335" t="str">
            <v>산출서</v>
          </cell>
          <cell r="J1335">
            <v>0</v>
          </cell>
          <cell r="K1335">
            <v>0</v>
          </cell>
          <cell r="L1335">
            <v>0</v>
          </cell>
        </row>
        <row r="1336">
          <cell r="A1336">
            <v>1336</v>
          </cell>
          <cell r="G1336" t="str">
            <v>산출서</v>
          </cell>
          <cell r="J1336">
            <v>0</v>
          </cell>
          <cell r="K1336">
            <v>0</v>
          </cell>
          <cell r="L1336">
            <v>0</v>
          </cell>
        </row>
        <row r="1337">
          <cell r="A1337">
            <v>1337</v>
          </cell>
          <cell r="G1337" t="str">
            <v>산출서</v>
          </cell>
          <cell r="J1337">
            <v>0</v>
          </cell>
          <cell r="K1337">
            <v>0</v>
          </cell>
          <cell r="L1337">
            <v>0</v>
          </cell>
        </row>
        <row r="1338">
          <cell r="A1338">
            <v>1338</v>
          </cell>
          <cell r="G1338" t="str">
            <v>산출서</v>
          </cell>
          <cell r="J1338">
            <v>0</v>
          </cell>
          <cell r="K1338">
            <v>0</v>
          </cell>
          <cell r="L1338">
            <v>0</v>
          </cell>
        </row>
        <row r="1339">
          <cell r="A1339">
            <v>1339</v>
          </cell>
          <cell r="G1339" t="str">
            <v>산출서</v>
          </cell>
          <cell r="J1339">
            <v>0</v>
          </cell>
          <cell r="K1339">
            <v>0</v>
          </cell>
          <cell r="L1339">
            <v>0</v>
          </cell>
        </row>
        <row r="1340">
          <cell r="A1340">
            <v>1340</v>
          </cell>
          <cell r="C1340" t="str">
            <v>윈치부라인트럭</v>
          </cell>
          <cell r="E1340" t="str">
            <v>4.5톤</v>
          </cell>
          <cell r="F1340" t="str">
            <v>시간</v>
          </cell>
          <cell r="G1340" t="str">
            <v>산출서</v>
          </cell>
          <cell r="H1340" t="str">
            <v>E71071</v>
          </cell>
          <cell r="J1340">
            <v>4025</v>
          </cell>
          <cell r="K1340">
            <v>9288</v>
          </cell>
          <cell r="L1340">
            <v>3881</v>
          </cell>
        </row>
        <row r="1341">
          <cell r="A1341">
            <v>1341</v>
          </cell>
          <cell r="G1341" t="str">
            <v>산출서</v>
          </cell>
          <cell r="J1341">
            <v>0</v>
          </cell>
          <cell r="K1341">
            <v>0</v>
          </cell>
          <cell r="L1341">
            <v>0</v>
          </cell>
        </row>
        <row r="1342">
          <cell r="A1342">
            <v>1342</v>
          </cell>
          <cell r="G1342" t="str">
            <v>산출서</v>
          </cell>
          <cell r="J1342">
            <v>0</v>
          </cell>
          <cell r="K1342">
            <v>0</v>
          </cell>
          <cell r="L1342">
            <v>0</v>
          </cell>
        </row>
        <row r="1343">
          <cell r="A1343">
            <v>1343</v>
          </cell>
          <cell r="G1343" t="str">
            <v>산출서</v>
          </cell>
          <cell r="J1343">
            <v>0</v>
          </cell>
          <cell r="K1343">
            <v>0</v>
          </cell>
          <cell r="L1343">
            <v>0</v>
          </cell>
        </row>
        <row r="1344">
          <cell r="A1344">
            <v>1344</v>
          </cell>
          <cell r="G1344" t="str">
            <v>산출서</v>
          </cell>
          <cell r="J1344">
            <v>0</v>
          </cell>
          <cell r="K1344">
            <v>0</v>
          </cell>
          <cell r="L1344">
            <v>0</v>
          </cell>
        </row>
        <row r="1345">
          <cell r="A1345">
            <v>1345</v>
          </cell>
          <cell r="G1345" t="str">
            <v>산출서</v>
          </cell>
          <cell r="J1345">
            <v>0</v>
          </cell>
          <cell r="K1345">
            <v>0</v>
          </cell>
          <cell r="L1345">
            <v>0</v>
          </cell>
        </row>
        <row r="1346">
          <cell r="A1346">
            <v>1346</v>
          </cell>
          <cell r="G1346" t="str">
            <v>산출서</v>
          </cell>
          <cell r="J1346">
            <v>0</v>
          </cell>
          <cell r="K1346">
            <v>0</v>
          </cell>
          <cell r="L1346">
            <v>0</v>
          </cell>
        </row>
        <row r="1347">
          <cell r="A1347">
            <v>1347</v>
          </cell>
          <cell r="G1347" t="str">
            <v>산출서</v>
          </cell>
          <cell r="J1347">
            <v>0</v>
          </cell>
          <cell r="K1347">
            <v>0</v>
          </cell>
          <cell r="L1347">
            <v>0</v>
          </cell>
        </row>
        <row r="1348">
          <cell r="A1348">
            <v>1348</v>
          </cell>
          <cell r="G1348" t="str">
            <v>산출서</v>
          </cell>
          <cell r="J1348">
            <v>0</v>
          </cell>
          <cell r="K1348">
            <v>0</v>
          </cell>
          <cell r="L1348">
            <v>0</v>
          </cell>
        </row>
        <row r="1349">
          <cell r="A1349">
            <v>1349</v>
          </cell>
          <cell r="G1349" t="str">
            <v>산출서</v>
          </cell>
          <cell r="J1349">
            <v>0</v>
          </cell>
          <cell r="K1349">
            <v>0</v>
          </cell>
          <cell r="L1349">
            <v>0</v>
          </cell>
        </row>
        <row r="1350">
          <cell r="A1350">
            <v>1350</v>
          </cell>
          <cell r="G1350" t="str">
            <v>산출서</v>
          </cell>
          <cell r="J1350">
            <v>0</v>
          </cell>
          <cell r="K1350">
            <v>0</v>
          </cell>
          <cell r="L1350">
            <v>0</v>
          </cell>
        </row>
        <row r="1351">
          <cell r="A1351">
            <v>1351</v>
          </cell>
          <cell r="B1351" t="str">
            <v>코아드릴뚫기</v>
          </cell>
          <cell r="C1351" t="str">
            <v>5" 구경(125mm)</v>
          </cell>
          <cell r="D1351" t="str">
            <v>보통지</v>
          </cell>
          <cell r="E1351" t="str">
            <v>두께200mm</v>
          </cell>
          <cell r="F1351" t="str">
            <v>공</v>
          </cell>
          <cell r="G1351" t="str">
            <v>산출서</v>
          </cell>
          <cell r="H1351" t="str">
            <v>#41</v>
          </cell>
          <cell r="J1351">
            <v>5233</v>
          </cell>
          <cell r="K1351">
            <v>8859</v>
          </cell>
          <cell r="L1351">
            <v>3374</v>
          </cell>
        </row>
        <row r="1352">
          <cell r="A1352">
            <v>1352</v>
          </cell>
          <cell r="B1352" t="str">
            <v>코아드릴뚫기</v>
          </cell>
          <cell r="C1352" t="str">
            <v>5" 구경(125mm)</v>
          </cell>
          <cell r="D1352" t="str">
            <v>A지역</v>
          </cell>
          <cell r="E1352" t="str">
            <v>두께200mm</v>
          </cell>
          <cell r="F1352" t="str">
            <v>공</v>
          </cell>
          <cell r="G1352" t="str">
            <v>산출서</v>
          </cell>
          <cell r="H1352" t="str">
            <v>#42</v>
          </cell>
          <cell r="J1352">
            <v>5233</v>
          </cell>
          <cell r="K1352">
            <v>10187</v>
          </cell>
          <cell r="L1352">
            <v>3374</v>
          </cell>
        </row>
        <row r="1353">
          <cell r="A1353">
            <v>1353</v>
          </cell>
          <cell r="B1353" t="str">
            <v>코아드릴뚫기</v>
          </cell>
          <cell r="C1353" t="str">
            <v>5" 구경(125mm)</v>
          </cell>
          <cell r="D1353" t="str">
            <v>B지역</v>
          </cell>
          <cell r="E1353" t="str">
            <v>두께200mm</v>
          </cell>
          <cell r="F1353" t="str">
            <v>공</v>
          </cell>
          <cell r="G1353" t="str">
            <v>산출서</v>
          </cell>
          <cell r="H1353">
            <v>0</v>
          </cell>
          <cell r="J1353">
            <v>0</v>
          </cell>
          <cell r="K1353">
            <v>0</v>
          </cell>
          <cell r="L1353">
            <v>0</v>
          </cell>
        </row>
        <row r="1354">
          <cell r="A1354">
            <v>1354</v>
          </cell>
          <cell r="G1354" t="str">
            <v>산출서</v>
          </cell>
          <cell r="J1354">
            <v>0</v>
          </cell>
          <cell r="K1354">
            <v>0</v>
          </cell>
          <cell r="L1354">
            <v>0</v>
          </cell>
        </row>
        <row r="1355">
          <cell r="A1355">
            <v>1355</v>
          </cell>
          <cell r="B1355" t="str">
            <v>코아드릴뚫기</v>
          </cell>
          <cell r="C1355" t="str">
            <v>5" 구경(125mm)</v>
          </cell>
          <cell r="D1355" t="str">
            <v>보통지</v>
          </cell>
          <cell r="E1355" t="str">
            <v>두께300mm</v>
          </cell>
          <cell r="F1355" t="str">
            <v>공</v>
          </cell>
          <cell r="G1355" t="str">
            <v>산출서</v>
          </cell>
          <cell r="J1355">
            <v>0</v>
          </cell>
          <cell r="K1355">
            <v>0</v>
          </cell>
          <cell r="L1355">
            <v>0</v>
          </cell>
        </row>
        <row r="1356">
          <cell r="A1356">
            <v>1356</v>
          </cell>
          <cell r="B1356" t="str">
            <v>코아드릴뚫기</v>
          </cell>
          <cell r="C1356" t="str">
            <v>5" 구경(125mm)</v>
          </cell>
          <cell r="D1356" t="str">
            <v>A지역</v>
          </cell>
          <cell r="E1356" t="str">
            <v>두께300mm</v>
          </cell>
          <cell r="F1356" t="str">
            <v>공</v>
          </cell>
          <cell r="G1356" t="str">
            <v>산출서</v>
          </cell>
          <cell r="J1356">
            <v>0</v>
          </cell>
          <cell r="K1356">
            <v>0</v>
          </cell>
          <cell r="L1356">
            <v>0</v>
          </cell>
        </row>
        <row r="1357">
          <cell r="A1357">
            <v>1357</v>
          </cell>
          <cell r="B1357" t="str">
            <v>코아드릴뚫기</v>
          </cell>
          <cell r="C1357" t="str">
            <v>5" 구경(125mm)</v>
          </cell>
          <cell r="D1357" t="str">
            <v>B지역</v>
          </cell>
          <cell r="E1357" t="str">
            <v>두께300mm</v>
          </cell>
          <cell r="F1357" t="str">
            <v>공</v>
          </cell>
          <cell r="G1357" t="str">
            <v>산출서</v>
          </cell>
          <cell r="J1357">
            <v>0</v>
          </cell>
          <cell r="K1357">
            <v>0</v>
          </cell>
          <cell r="L1357">
            <v>0</v>
          </cell>
        </row>
        <row r="1358">
          <cell r="A1358">
            <v>1358</v>
          </cell>
          <cell r="G1358" t="str">
            <v>산출서</v>
          </cell>
          <cell r="J1358">
            <v>0</v>
          </cell>
          <cell r="K1358">
            <v>0</v>
          </cell>
          <cell r="L1358">
            <v>0</v>
          </cell>
        </row>
        <row r="1359">
          <cell r="A1359">
            <v>1359</v>
          </cell>
          <cell r="B1359" t="str">
            <v>코아드릴뚫기</v>
          </cell>
          <cell r="C1359" t="str">
            <v>5" 구경(125mm)</v>
          </cell>
          <cell r="D1359" t="str">
            <v>보통지</v>
          </cell>
          <cell r="E1359" t="str">
            <v>두께400mm</v>
          </cell>
          <cell r="F1359" t="str">
            <v>공</v>
          </cell>
          <cell r="G1359" t="str">
            <v>산출서</v>
          </cell>
          <cell r="J1359">
            <v>0</v>
          </cell>
          <cell r="K1359">
            <v>0</v>
          </cell>
          <cell r="L1359">
            <v>0</v>
          </cell>
        </row>
        <row r="1360">
          <cell r="A1360">
            <v>1360</v>
          </cell>
          <cell r="B1360" t="str">
            <v>코아드릴뚫기</v>
          </cell>
          <cell r="C1360" t="str">
            <v>5" 구경(125mm)</v>
          </cell>
          <cell r="D1360" t="str">
            <v>A지역</v>
          </cell>
          <cell r="E1360" t="str">
            <v>두께400mm</v>
          </cell>
          <cell r="F1360" t="str">
            <v>공</v>
          </cell>
          <cell r="G1360" t="str">
            <v>산출서</v>
          </cell>
          <cell r="J1360">
            <v>0</v>
          </cell>
          <cell r="K1360">
            <v>0</v>
          </cell>
          <cell r="L1360">
            <v>0</v>
          </cell>
        </row>
        <row r="1361">
          <cell r="A1361">
            <v>1361</v>
          </cell>
          <cell r="B1361" t="str">
            <v>코아드릴뚫기</v>
          </cell>
          <cell r="C1361" t="str">
            <v>5" 구경(125mm)</v>
          </cell>
          <cell r="D1361" t="str">
            <v>B지역</v>
          </cell>
          <cell r="E1361" t="str">
            <v>두께400mm</v>
          </cell>
          <cell r="F1361" t="str">
            <v>공</v>
          </cell>
          <cell r="G1361" t="str">
            <v>산출서</v>
          </cell>
          <cell r="J1361">
            <v>0</v>
          </cell>
          <cell r="K1361">
            <v>0</v>
          </cell>
          <cell r="L1361">
            <v>0</v>
          </cell>
        </row>
        <row r="1362">
          <cell r="A1362">
            <v>1362</v>
          </cell>
          <cell r="G1362" t="str">
            <v>산출서</v>
          </cell>
          <cell r="J1362">
            <v>0</v>
          </cell>
          <cell r="K1362">
            <v>0</v>
          </cell>
          <cell r="L1362">
            <v>0</v>
          </cell>
        </row>
        <row r="1363">
          <cell r="A1363">
            <v>1363</v>
          </cell>
          <cell r="B1363" t="str">
            <v>코아드릴뚫기</v>
          </cell>
          <cell r="C1363" t="str">
            <v>5" 구경(125mm)</v>
          </cell>
          <cell r="D1363" t="str">
            <v>보통지</v>
          </cell>
          <cell r="E1363" t="str">
            <v>두께600mm</v>
          </cell>
          <cell r="F1363" t="str">
            <v>공</v>
          </cell>
          <cell r="G1363" t="str">
            <v>산출서</v>
          </cell>
          <cell r="H1363" t="str">
            <v>#43</v>
          </cell>
          <cell r="J1363">
            <v>5233</v>
          </cell>
          <cell r="K1363">
            <v>8859</v>
          </cell>
          <cell r="L1363">
            <v>3374</v>
          </cell>
        </row>
        <row r="1364">
          <cell r="A1364">
            <v>1364</v>
          </cell>
          <cell r="B1364" t="str">
            <v>코아드릴뚫기</v>
          </cell>
          <cell r="C1364" t="str">
            <v>5" 구경(125mm)</v>
          </cell>
          <cell r="D1364" t="str">
            <v>A지역</v>
          </cell>
          <cell r="E1364" t="str">
            <v>두께600mm</v>
          </cell>
          <cell r="F1364" t="str">
            <v>공</v>
          </cell>
          <cell r="G1364" t="str">
            <v>산출서</v>
          </cell>
          <cell r="H1364" t="str">
            <v>#44</v>
          </cell>
          <cell r="J1364">
            <v>5233</v>
          </cell>
          <cell r="K1364">
            <v>10187</v>
          </cell>
          <cell r="L1364">
            <v>3374</v>
          </cell>
        </row>
        <row r="1365">
          <cell r="A1365">
            <v>1365</v>
          </cell>
          <cell r="B1365" t="str">
            <v>코아드릴뚫기</v>
          </cell>
          <cell r="C1365" t="str">
            <v>5" 구경(125mm)</v>
          </cell>
          <cell r="D1365" t="str">
            <v>B지역</v>
          </cell>
          <cell r="E1365" t="str">
            <v>두께600mm</v>
          </cell>
          <cell r="F1365" t="str">
            <v>공</v>
          </cell>
          <cell r="G1365" t="str">
            <v>산출서</v>
          </cell>
          <cell r="H1365">
            <v>0</v>
          </cell>
          <cell r="J1365">
            <v>0</v>
          </cell>
          <cell r="K1365">
            <v>0</v>
          </cell>
          <cell r="L1365">
            <v>0</v>
          </cell>
        </row>
        <row r="1366">
          <cell r="A1366">
            <v>1366</v>
          </cell>
          <cell r="G1366" t="str">
            <v>산출서</v>
          </cell>
          <cell r="J1366">
            <v>0</v>
          </cell>
          <cell r="K1366">
            <v>0</v>
          </cell>
          <cell r="L1366">
            <v>0</v>
          </cell>
        </row>
        <row r="1367">
          <cell r="A1367">
            <v>1367</v>
          </cell>
          <cell r="G1367" t="str">
            <v>산출서</v>
          </cell>
          <cell r="J1367">
            <v>0</v>
          </cell>
          <cell r="K1367">
            <v>0</v>
          </cell>
          <cell r="L1367">
            <v>0</v>
          </cell>
        </row>
        <row r="1368">
          <cell r="A1368">
            <v>1368</v>
          </cell>
          <cell r="G1368" t="str">
            <v>산출서</v>
          </cell>
          <cell r="J1368">
            <v>0</v>
          </cell>
          <cell r="K1368">
            <v>0</v>
          </cell>
          <cell r="L1368">
            <v>0</v>
          </cell>
        </row>
        <row r="1369">
          <cell r="A1369">
            <v>1369</v>
          </cell>
          <cell r="G1369" t="str">
            <v>산출서</v>
          </cell>
          <cell r="J1369">
            <v>0</v>
          </cell>
          <cell r="K1369">
            <v>0</v>
          </cell>
          <cell r="L1369">
            <v>0</v>
          </cell>
        </row>
        <row r="1370">
          <cell r="A1370">
            <v>1370</v>
          </cell>
          <cell r="G1370" t="str">
            <v>산출서</v>
          </cell>
          <cell r="J1370">
            <v>0</v>
          </cell>
          <cell r="K1370">
            <v>0</v>
          </cell>
          <cell r="L1370">
            <v>0</v>
          </cell>
        </row>
        <row r="1371">
          <cell r="A1371">
            <v>1371</v>
          </cell>
          <cell r="G1371" t="str">
            <v>산출서</v>
          </cell>
          <cell r="J1371">
            <v>0</v>
          </cell>
          <cell r="K1371">
            <v>0</v>
          </cell>
          <cell r="L1371">
            <v>0</v>
          </cell>
        </row>
        <row r="1372">
          <cell r="A1372">
            <v>1372</v>
          </cell>
          <cell r="G1372" t="str">
            <v>산출서</v>
          </cell>
          <cell r="J1372">
            <v>0</v>
          </cell>
          <cell r="K1372">
            <v>0</v>
          </cell>
          <cell r="L1372">
            <v>0</v>
          </cell>
        </row>
        <row r="1373">
          <cell r="A1373">
            <v>1373</v>
          </cell>
          <cell r="G1373" t="str">
            <v>산출서</v>
          </cell>
          <cell r="J1373">
            <v>0</v>
          </cell>
          <cell r="K1373">
            <v>0</v>
          </cell>
          <cell r="L1373">
            <v>0</v>
          </cell>
        </row>
        <row r="1374">
          <cell r="A1374">
            <v>1374</v>
          </cell>
          <cell r="G1374" t="str">
            <v>산출서</v>
          </cell>
          <cell r="J1374">
            <v>0</v>
          </cell>
          <cell r="K1374">
            <v>0</v>
          </cell>
          <cell r="L1374">
            <v>0</v>
          </cell>
        </row>
        <row r="1375">
          <cell r="A1375">
            <v>1375</v>
          </cell>
          <cell r="G1375" t="str">
            <v>산출서</v>
          </cell>
          <cell r="J1375">
            <v>0</v>
          </cell>
          <cell r="K1375">
            <v>0</v>
          </cell>
          <cell r="L1375">
            <v>0</v>
          </cell>
        </row>
        <row r="1376">
          <cell r="A1376">
            <v>1376</v>
          </cell>
          <cell r="G1376" t="str">
            <v>산출서</v>
          </cell>
          <cell r="J1376">
            <v>0</v>
          </cell>
          <cell r="K1376">
            <v>0</v>
          </cell>
          <cell r="L1376">
            <v>0</v>
          </cell>
        </row>
        <row r="1377">
          <cell r="A1377">
            <v>1377</v>
          </cell>
          <cell r="G1377" t="str">
            <v>산출서</v>
          </cell>
          <cell r="J1377">
            <v>0</v>
          </cell>
          <cell r="K1377">
            <v>0</v>
          </cell>
          <cell r="L1377">
            <v>0</v>
          </cell>
        </row>
        <row r="1378">
          <cell r="A1378">
            <v>1378</v>
          </cell>
          <cell r="G1378" t="str">
            <v>산출서</v>
          </cell>
          <cell r="J1378">
            <v>0</v>
          </cell>
          <cell r="K1378">
            <v>0</v>
          </cell>
          <cell r="L1378">
            <v>0</v>
          </cell>
        </row>
        <row r="1379">
          <cell r="A1379">
            <v>1379</v>
          </cell>
          <cell r="G1379" t="str">
            <v>산출서</v>
          </cell>
          <cell r="J1379">
            <v>0</v>
          </cell>
          <cell r="K1379">
            <v>0</v>
          </cell>
          <cell r="L1379">
            <v>0</v>
          </cell>
        </row>
        <row r="1380">
          <cell r="A1380">
            <v>1380</v>
          </cell>
          <cell r="G1380" t="str">
            <v>산출서</v>
          </cell>
          <cell r="J1380">
            <v>0</v>
          </cell>
          <cell r="K1380">
            <v>0</v>
          </cell>
          <cell r="L1380">
            <v>0</v>
          </cell>
        </row>
        <row r="1381">
          <cell r="A1381">
            <v>1381</v>
          </cell>
          <cell r="G1381" t="str">
            <v>산출서</v>
          </cell>
          <cell r="J1381">
            <v>0</v>
          </cell>
          <cell r="K1381">
            <v>0</v>
          </cell>
          <cell r="L1381">
            <v>0</v>
          </cell>
        </row>
        <row r="1382">
          <cell r="A1382">
            <v>1382</v>
          </cell>
          <cell r="G1382" t="str">
            <v>산출서</v>
          </cell>
          <cell r="J1382">
            <v>0</v>
          </cell>
          <cell r="K1382">
            <v>0</v>
          </cell>
          <cell r="L1382">
            <v>0</v>
          </cell>
        </row>
        <row r="1383">
          <cell r="A1383">
            <v>1383</v>
          </cell>
          <cell r="G1383" t="str">
            <v>산출서</v>
          </cell>
          <cell r="J1383">
            <v>0</v>
          </cell>
          <cell r="K1383">
            <v>0</v>
          </cell>
          <cell r="L1383">
            <v>0</v>
          </cell>
        </row>
        <row r="1384">
          <cell r="A1384">
            <v>1384</v>
          </cell>
          <cell r="G1384" t="str">
            <v>산출서</v>
          </cell>
          <cell r="J1384">
            <v>0</v>
          </cell>
          <cell r="K1384">
            <v>0</v>
          </cell>
          <cell r="L1384">
            <v>0</v>
          </cell>
        </row>
        <row r="1385">
          <cell r="A1385">
            <v>1385</v>
          </cell>
          <cell r="G1385" t="str">
            <v>산출서</v>
          </cell>
          <cell r="J1385">
            <v>0</v>
          </cell>
          <cell r="K1385">
            <v>0</v>
          </cell>
          <cell r="L1385">
            <v>0</v>
          </cell>
        </row>
        <row r="1386">
          <cell r="A1386">
            <v>1386</v>
          </cell>
          <cell r="G1386" t="str">
            <v>산출서</v>
          </cell>
          <cell r="J1386">
            <v>0</v>
          </cell>
          <cell r="K1386">
            <v>0</v>
          </cell>
          <cell r="L1386">
            <v>0</v>
          </cell>
        </row>
        <row r="1387">
          <cell r="A1387">
            <v>1387</v>
          </cell>
          <cell r="G1387" t="str">
            <v>산출서</v>
          </cell>
          <cell r="J1387">
            <v>0</v>
          </cell>
          <cell r="K1387">
            <v>0</v>
          </cell>
          <cell r="L1387">
            <v>0</v>
          </cell>
        </row>
        <row r="1388">
          <cell r="A1388">
            <v>1388</v>
          </cell>
          <cell r="G1388" t="str">
            <v>산출서</v>
          </cell>
          <cell r="J1388">
            <v>0</v>
          </cell>
          <cell r="K1388">
            <v>0</v>
          </cell>
          <cell r="L1388">
            <v>0</v>
          </cell>
        </row>
        <row r="1389">
          <cell r="A1389">
            <v>1389</v>
          </cell>
          <cell r="G1389" t="str">
            <v>산출서</v>
          </cell>
          <cell r="J1389">
            <v>0</v>
          </cell>
          <cell r="K1389">
            <v>0</v>
          </cell>
          <cell r="L1389">
            <v>0</v>
          </cell>
        </row>
        <row r="1390">
          <cell r="A1390">
            <v>1390</v>
          </cell>
          <cell r="G1390" t="str">
            <v>산출서</v>
          </cell>
          <cell r="J1390">
            <v>0</v>
          </cell>
          <cell r="K1390">
            <v>0</v>
          </cell>
          <cell r="L1390">
            <v>0</v>
          </cell>
        </row>
        <row r="1391">
          <cell r="A1391">
            <v>1391</v>
          </cell>
          <cell r="G1391" t="str">
            <v>산출서</v>
          </cell>
          <cell r="J1391">
            <v>0</v>
          </cell>
          <cell r="K1391">
            <v>0</v>
          </cell>
          <cell r="L1391">
            <v>0</v>
          </cell>
        </row>
        <row r="1392">
          <cell r="A1392">
            <v>1392</v>
          </cell>
          <cell r="G1392" t="str">
            <v>산출서</v>
          </cell>
          <cell r="J1392">
            <v>0</v>
          </cell>
          <cell r="K1392">
            <v>0</v>
          </cell>
          <cell r="L1392">
            <v>0</v>
          </cell>
        </row>
        <row r="1393">
          <cell r="A1393">
            <v>1393</v>
          </cell>
          <cell r="G1393" t="str">
            <v>산출서</v>
          </cell>
          <cell r="J1393">
            <v>0</v>
          </cell>
          <cell r="K1393">
            <v>0</v>
          </cell>
          <cell r="L1393">
            <v>0</v>
          </cell>
        </row>
        <row r="1394">
          <cell r="A1394">
            <v>1394</v>
          </cell>
          <cell r="G1394" t="str">
            <v>산출서</v>
          </cell>
          <cell r="J1394">
            <v>0</v>
          </cell>
          <cell r="K1394">
            <v>0</v>
          </cell>
          <cell r="L1394">
            <v>0</v>
          </cell>
        </row>
        <row r="1395">
          <cell r="A1395">
            <v>1395</v>
          </cell>
          <cell r="G1395" t="str">
            <v>산출서</v>
          </cell>
          <cell r="J1395">
            <v>0</v>
          </cell>
          <cell r="K1395">
            <v>0</v>
          </cell>
          <cell r="L1395">
            <v>0</v>
          </cell>
        </row>
        <row r="1396">
          <cell r="A1396">
            <v>1396</v>
          </cell>
          <cell r="G1396" t="str">
            <v>산출서</v>
          </cell>
          <cell r="J1396">
            <v>0</v>
          </cell>
          <cell r="K1396">
            <v>0</v>
          </cell>
          <cell r="L1396">
            <v>0</v>
          </cell>
        </row>
        <row r="1397">
          <cell r="A1397">
            <v>1397</v>
          </cell>
          <cell r="C1397" t="str">
            <v>차선도색(백색)</v>
          </cell>
          <cell r="D1397" t="str">
            <v>보통지</v>
          </cell>
          <cell r="E1397" t="str">
            <v>백색:0.15m</v>
          </cell>
          <cell r="F1397" t="str">
            <v>㎥</v>
          </cell>
          <cell r="G1397" t="str">
            <v>산출서</v>
          </cell>
          <cell r="H1397" t="str">
            <v>#58</v>
          </cell>
          <cell r="J1397">
            <v>118</v>
          </cell>
          <cell r="K1397">
            <v>65</v>
          </cell>
          <cell r="L1397">
            <v>38</v>
          </cell>
          <cell r="Z1397" t="str">
            <v>#77</v>
          </cell>
        </row>
        <row r="1398">
          <cell r="A1398">
            <v>1398</v>
          </cell>
          <cell r="C1398" t="str">
            <v>차선도색(백색)</v>
          </cell>
          <cell r="D1398" t="str">
            <v>A지역</v>
          </cell>
          <cell r="E1398" t="str">
            <v>백색:0.15m</v>
          </cell>
          <cell r="F1398" t="str">
            <v>㎥</v>
          </cell>
          <cell r="G1398" t="str">
            <v>산출서</v>
          </cell>
          <cell r="H1398">
            <v>0</v>
          </cell>
          <cell r="J1398">
            <v>0</v>
          </cell>
          <cell r="K1398">
            <v>0</v>
          </cell>
          <cell r="L1398">
            <v>0</v>
          </cell>
        </row>
        <row r="1399">
          <cell r="A1399">
            <v>1399</v>
          </cell>
          <cell r="C1399" t="str">
            <v>차선도색(백색)</v>
          </cell>
          <cell r="D1399" t="str">
            <v>B지역</v>
          </cell>
          <cell r="E1399" t="str">
            <v>백색:0.15m</v>
          </cell>
          <cell r="F1399" t="str">
            <v>㎥</v>
          </cell>
          <cell r="G1399" t="str">
            <v>산출서</v>
          </cell>
          <cell r="H1399">
            <v>0</v>
          </cell>
          <cell r="J1399">
            <v>0</v>
          </cell>
          <cell r="K1399">
            <v>0</v>
          </cell>
          <cell r="L1399">
            <v>0</v>
          </cell>
          <cell r="Z1399" t="str">
            <v>#78</v>
          </cell>
        </row>
        <row r="1400">
          <cell r="A1400">
            <v>1400</v>
          </cell>
          <cell r="G1400" t="str">
            <v>산출서</v>
          </cell>
          <cell r="J1400">
            <v>0</v>
          </cell>
          <cell r="K1400">
            <v>0</v>
          </cell>
          <cell r="L1400">
            <v>0</v>
          </cell>
        </row>
        <row r="1401">
          <cell r="A1401">
            <v>1401</v>
          </cell>
          <cell r="C1401" t="str">
            <v>고 철 근</v>
          </cell>
          <cell r="F1401" t="str">
            <v>톤</v>
          </cell>
          <cell r="G1401" t="str">
            <v>산출서</v>
          </cell>
          <cell r="J1401">
            <v>70000</v>
          </cell>
          <cell r="U1401">
            <v>1174</v>
          </cell>
          <cell r="V1401">
            <v>70</v>
          </cell>
          <cell r="W1401">
            <v>1207</v>
          </cell>
          <cell r="X1401">
            <v>94</v>
          </cell>
          <cell r="Y1401">
            <v>1040</v>
          </cell>
          <cell r="Z1401">
            <v>97</v>
          </cell>
          <cell r="AD1401">
            <v>70</v>
          </cell>
        </row>
        <row r="1402">
          <cell r="A1402">
            <v>1402</v>
          </cell>
          <cell r="C1402" t="str">
            <v>FC관 발생품</v>
          </cell>
          <cell r="F1402" t="str">
            <v>Kg</v>
          </cell>
          <cell r="G1402" t="str">
            <v>산출서</v>
          </cell>
          <cell r="J1402">
            <v>25</v>
          </cell>
          <cell r="U1402">
            <v>1174</v>
          </cell>
          <cell r="V1402">
            <v>25</v>
          </cell>
          <cell r="AD1402">
            <v>25</v>
          </cell>
        </row>
        <row r="1403">
          <cell r="A1403">
            <v>1403</v>
          </cell>
          <cell r="J1403">
            <v>0</v>
          </cell>
          <cell r="K1403">
            <v>0</v>
          </cell>
          <cell r="L1403">
            <v>0</v>
          </cell>
        </row>
        <row r="1404">
          <cell r="A1404">
            <v>1404</v>
          </cell>
          <cell r="C1404" t="str">
            <v>떼뜨기및떼붙임</v>
          </cell>
          <cell r="D1404" t="str">
            <v>보통지</v>
          </cell>
          <cell r="E1404" t="str">
            <v>평떼</v>
          </cell>
          <cell r="F1404" t="str">
            <v>㎡</v>
          </cell>
          <cell r="G1404" t="str">
            <v>산출서</v>
          </cell>
          <cell r="H1404">
            <v>0</v>
          </cell>
          <cell r="J1404">
            <v>0</v>
          </cell>
          <cell r="K1404">
            <v>0</v>
          </cell>
          <cell r="L1404">
            <v>0</v>
          </cell>
        </row>
        <row r="1405">
          <cell r="A1405">
            <v>1405</v>
          </cell>
          <cell r="C1405" t="str">
            <v>떼뜨기및떼붙임</v>
          </cell>
          <cell r="D1405" t="str">
            <v>A지역</v>
          </cell>
          <cell r="E1405" t="str">
            <v>평떼</v>
          </cell>
          <cell r="F1405" t="str">
            <v>㎡</v>
          </cell>
          <cell r="G1405" t="str">
            <v>산출서</v>
          </cell>
          <cell r="H1405">
            <v>0</v>
          </cell>
          <cell r="J1405">
            <v>0</v>
          </cell>
          <cell r="K1405">
            <v>0</v>
          </cell>
          <cell r="L1405">
            <v>0</v>
          </cell>
        </row>
        <row r="1406">
          <cell r="A1406">
            <v>1406</v>
          </cell>
          <cell r="C1406" t="str">
            <v>떼뜨기및떼붙임</v>
          </cell>
          <cell r="D1406" t="str">
            <v>B지역</v>
          </cell>
          <cell r="E1406" t="str">
            <v>평떼</v>
          </cell>
          <cell r="F1406" t="str">
            <v>㎡</v>
          </cell>
          <cell r="G1406" t="str">
            <v>산출서</v>
          </cell>
          <cell r="H1406">
            <v>0</v>
          </cell>
          <cell r="J1406">
            <v>0</v>
          </cell>
          <cell r="K1406">
            <v>0</v>
          </cell>
          <cell r="L1406">
            <v>0</v>
          </cell>
        </row>
        <row r="1407">
          <cell r="A1407">
            <v>1407</v>
          </cell>
          <cell r="C1407" t="str">
            <v>떼뜨기및떼붙임</v>
          </cell>
          <cell r="E1407" t="str">
            <v>평떼</v>
          </cell>
          <cell r="F1407" t="str">
            <v>㎡</v>
          </cell>
          <cell r="G1407" t="str">
            <v>산출서</v>
          </cell>
          <cell r="J1407">
            <v>0</v>
          </cell>
          <cell r="K1407">
            <v>0</v>
          </cell>
          <cell r="L1407">
            <v>0</v>
          </cell>
        </row>
        <row r="1408">
          <cell r="A1408">
            <v>1408</v>
          </cell>
          <cell r="J1408">
            <v>0</v>
          </cell>
          <cell r="K1408">
            <v>0</v>
          </cell>
          <cell r="L1408">
            <v>0</v>
          </cell>
        </row>
        <row r="1409">
          <cell r="A1409">
            <v>1409</v>
          </cell>
          <cell r="J1409">
            <v>0</v>
          </cell>
          <cell r="K1409">
            <v>0</v>
          </cell>
          <cell r="L1409">
            <v>0</v>
          </cell>
        </row>
        <row r="1410">
          <cell r="A1410">
            <v>1410</v>
          </cell>
          <cell r="J1410">
            <v>0</v>
          </cell>
          <cell r="K1410">
            <v>0</v>
          </cell>
          <cell r="L1410">
            <v>0</v>
          </cell>
        </row>
        <row r="1411">
          <cell r="A1411">
            <v>1411</v>
          </cell>
          <cell r="B1411" t="str">
            <v>FM공법(Φ300mm)</v>
          </cell>
          <cell r="C1411" t="str">
            <v>도로황단</v>
          </cell>
          <cell r="E1411" t="str">
            <v>30m이하</v>
          </cell>
          <cell r="F1411" t="str">
            <v>m</v>
          </cell>
          <cell r="G1411" t="str">
            <v>산출서</v>
          </cell>
          <cell r="H1411">
            <v>0</v>
          </cell>
          <cell r="J1411">
            <v>0</v>
          </cell>
          <cell r="K1411">
            <v>0</v>
          </cell>
          <cell r="L1411">
            <v>0</v>
          </cell>
        </row>
        <row r="1412">
          <cell r="A1412">
            <v>1412</v>
          </cell>
          <cell r="B1412" t="str">
            <v>FM공법(Φ300mm)</v>
          </cell>
          <cell r="C1412" t="str">
            <v>BOX횡단및하천하월</v>
          </cell>
          <cell r="E1412" t="str">
            <v>30m이하</v>
          </cell>
          <cell r="F1412" t="str">
            <v>m</v>
          </cell>
          <cell r="G1412" t="str">
            <v>산출서</v>
          </cell>
          <cell r="H1412">
            <v>0</v>
          </cell>
          <cell r="J1412">
            <v>0</v>
          </cell>
          <cell r="K1412">
            <v>0</v>
          </cell>
          <cell r="L1412">
            <v>0</v>
          </cell>
        </row>
        <row r="1413">
          <cell r="A1413">
            <v>1413</v>
          </cell>
          <cell r="B1413" t="str">
            <v>FM공법(Φ300mm)</v>
          </cell>
          <cell r="C1413" t="str">
            <v>BOX횡단및하천하월</v>
          </cell>
          <cell r="D1413" t="str">
            <v>영내20%</v>
          </cell>
          <cell r="E1413" t="str">
            <v>30m이하</v>
          </cell>
          <cell r="F1413" t="str">
            <v>m</v>
          </cell>
          <cell r="G1413" t="str">
            <v>산출서</v>
          </cell>
          <cell r="H1413">
            <v>0</v>
          </cell>
          <cell r="J1413">
            <v>0</v>
          </cell>
          <cell r="K1413">
            <v>0</v>
          </cell>
          <cell r="L1413">
            <v>0</v>
          </cell>
        </row>
        <row r="1414">
          <cell r="A1414">
            <v>1414</v>
          </cell>
          <cell r="B1414" t="str">
            <v>FM공법(Φ300mm)</v>
          </cell>
          <cell r="C1414" t="str">
            <v>BOX횡단및하천하월</v>
          </cell>
          <cell r="E1414" t="str">
            <v>50m이하</v>
          </cell>
          <cell r="F1414" t="str">
            <v>m</v>
          </cell>
          <cell r="G1414" t="str">
            <v>산출서</v>
          </cell>
          <cell r="H1414">
            <v>0</v>
          </cell>
          <cell r="J1414">
            <v>0</v>
          </cell>
          <cell r="K1414">
            <v>0</v>
          </cell>
          <cell r="L1414">
            <v>0</v>
          </cell>
        </row>
        <row r="1415">
          <cell r="A1415">
            <v>1415</v>
          </cell>
          <cell r="B1415" t="str">
            <v>FM공법(Φ300mm)</v>
          </cell>
          <cell r="C1415" t="str">
            <v>BOX횡단및하천하월</v>
          </cell>
          <cell r="D1415" t="str">
            <v>영내20%</v>
          </cell>
          <cell r="E1415" t="str">
            <v>50m이하</v>
          </cell>
          <cell r="F1415" t="str">
            <v>m</v>
          </cell>
          <cell r="G1415" t="str">
            <v>산출서</v>
          </cell>
          <cell r="H1415">
            <v>0</v>
          </cell>
          <cell r="J1415">
            <v>0</v>
          </cell>
          <cell r="K1415">
            <v>0</v>
          </cell>
          <cell r="L1415">
            <v>0</v>
          </cell>
        </row>
        <row r="1416">
          <cell r="A1416">
            <v>1416</v>
          </cell>
          <cell r="B1416" t="str">
            <v>FM공법(Φ300mm)</v>
          </cell>
          <cell r="C1416" t="str">
            <v>BOX횡단및하천하월</v>
          </cell>
          <cell r="E1416" t="str">
            <v>50m이상</v>
          </cell>
          <cell r="F1416" t="str">
            <v>m</v>
          </cell>
          <cell r="G1416" t="str">
            <v>산출서</v>
          </cell>
          <cell r="H1416">
            <v>0</v>
          </cell>
          <cell r="J1416">
            <v>0</v>
          </cell>
          <cell r="K1416">
            <v>0</v>
          </cell>
          <cell r="L1416">
            <v>0</v>
          </cell>
        </row>
        <row r="1417">
          <cell r="A1417">
            <v>1417</v>
          </cell>
          <cell r="B1417" t="str">
            <v>FM공법(Φ300mm)</v>
          </cell>
          <cell r="C1417" t="str">
            <v>BOX횡단및하천하월</v>
          </cell>
          <cell r="D1417" t="str">
            <v>영내20%</v>
          </cell>
          <cell r="E1417" t="str">
            <v>50m이상</v>
          </cell>
          <cell r="F1417" t="str">
            <v>m</v>
          </cell>
          <cell r="G1417" t="str">
            <v>산출서</v>
          </cell>
          <cell r="H1417">
            <v>0</v>
          </cell>
          <cell r="J1417">
            <v>0</v>
          </cell>
          <cell r="K1417">
            <v>0</v>
          </cell>
          <cell r="L1417">
            <v>0</v>
          </cell>
        </row>
        <row r="1418">
          <cell r="A1418">
            <v>1418</v>
          </cell>
        </row>
        <row r="1419">
          <cell r="A1419">
            <v>1419</v>
          </cell>
        </row>
        <row r="1420">
          <cell r="A1420">
            <v>1420</v>
          </cell>
        </row>
        <row r="1421">
          <cell r="A1421">
            <v>1421</v>
          </cell>
        </row>
        <row r="1422">
          <cell r="A1422">
            <v>1422</v>
          </cell>
        </row>
        <row r="1423">
          <cell r="A1423">
            <v>1423</v>
          </cell>
        </row>
        <row r="1424">
          <cell r="A1424">
            <v>1424</v>
          </cell>
        </row>
        <row r="1425">
          <cell r="A1425">
            <v>1425</v>
          </cell>
        </row>
        <row r="1426">
          <cell r="A1426">
            <v>1426</v>
          </cell>
        </row>
        <row r="1427">
          <cell r="A1427">
            <v>1427</v>
          </cell>
        </row>
        <row r="1428">
          <cell r="A1428">
            <v>1428</v>
          </cell>
        </row>
        <row r="1429">
          <cell r="A1429">
            <v>1429</v>
          </cell>
        </row>
        <row r="1430">
          <cell r="A1430">
            <v>1430</v>
          </cell>
        </row>
        <row r="1431">
          <cell r="A1431">
            <v>1431</v>
          </cell>
        </row>
        <row r="1432">
          <cell r="A1432">
            <v>1432</v>
          </cell>
        </row>
        <row r="1433">
          <cell r="A1433">
            <v>1433</v>
          </cell>
        </row>
        <row r="1434">
          <cell r="A1434">
            <v>1434</v>
          </cell>
        </row>
        <row r="1435">
          <cell r="A1435" t="str">
            <v>END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>
        <row r="1">
          <cell r="B1" t="str">
            <v xml:space="preserve"> 재  료  집  계  표</v>
          </cell>
        </row>
        <row r="3">
          <cell r="E3" t="str">
            <v xml:space="preserve"> 레 미  콘</v>
          </cell>
          <cell r="I3" t="str">
            <v>콘 크 리 트</v>
          </cell>
          <cell r="M3" t="str">
            <v xml:space="preserve"> 합  판  거  푸  집</v>
          </cell>
          <cell r="S3" t="str">
            <v>철근가공조립</v>
          </cell>
          <cell r="Y3" t="str">
            <v>고 철 근</v>
          </cell>
          <cell r="AA3" t="str">
            <v>몰  탈</v>
          </cell>
          <cell r="AC3" t="str">
            <v>인수공철개</v>
          </cell>
          <cell r="AG3" t="str">
            <v>인   공   사   다   리</v>
          </cell>
          <cell r="AK3" t="str">
            <v>이     형     철     근</v>
          </cell>
          <cell r="AS3" t="str">
            <v>시  멘  트</v>
          </cell>
          <cell r="AU3" t="str">
            <v>모   래</v>
          </cell>
          <cell r="AW3" t="str">
            <v>자   갈</v>
          </cell>
          <cell r="BA3" t="str">
            <v>강관</v>
          </cell>
          <cell r="BE3" t="str">
            <v xml:space="preserve">  염 화 비 닐 관(FC관)</v>
          </cell>
        </row>
        <row r="4">
          <cell r="B4" t="str">
            <v>공       종</v>
          </cell>
          <cell r="C4" t="str">
            <v>단위</v>
          </cell>
          <cell r="D4" t="str">
            <v>수 량</v>
          </cell>
          <cell r="E4" t="str">
            <v>무근Φ25m/m</v>
          </cell>
          <cell r="G4" t="str">
            <v>소형Φ25m/m</v>
          </cell>
          <cell r="I4" t="str">
            <v>소형Φ25m/m</v>
          </cell>
          <cell r="K4" t="str">
            <v>소형Φ40m/m</v>
          </cell>
          <cell r="M4" t="str">
            <v>소형,4회</v>
          </cell>
          <cell r="O4" t="str">
            <v>소형,6회</v>
          </cell>
          <cell r="Q4" t="str">
            <v>무근,6회</v>
          </cell>
          <cell r="S4" t="str">
            <v xml:space="preserve"> 복  잡</v>
          </cell>
          <cell r="U4" t="str">
            <v xml:space="preserve"> 보  통</v>
          </cell>
          <cell r="W4" t="str">
            <v xml:space="preserve"> 간  단</v>
          </cell>
          <cell r="AA4" t="str">
            <v xml:space="preserve"> 1 : 3</v>
          </cell>
          <cell r="AC4" t="str">
            <v>소  형</v>
          </cell>
          <cell r="AE4" t="str">
            <v>수  공</v>
          </cell>
          <cell r="AG4" t="str">
            <v>LM-4</v>
          </cell>
          <cell r="AI4" t="str">
            <v>LM-5</v>
          </cell>
          <cell r="AK4" t="str">
            <v>Φ 10mm</v>
          </cell>
          <cell r="AM4" t="str">
            <v>Φ 13mm</v>
          </cell>
          <cell r="AO4" t="str">
            <v>Φ 16mm</v>
          </cell>
          <cell r="AQ4" t="str">
            <v>Φ 19mm</v>
          </cell>
          <cell r="AW4" t="str">
            <v>Φ 25mm</v>
          </cell>
          <cell r="AY4" t="str">
            <v>Φ 40mm</v>
          </cell>
          <cell r="BA4" t="str">
            <v>Φ125mm(본)</v>
          </cell>
          <cell r="BC4" t="str">
            <v>Φ50mm(본)</v>
          </cell>
          <cell r="BE4" t="str">
            <v>Φ100mm(본)</v>
          </cell>
          <cell r="BG4" t="str">
            <v>Φ 80mm(본)</v>
          </cell>
          <cell r="BI4" t="str">
            <v>Φ 50mm(본)</v>
          </cell>
        </row>
        <row r="5">
          <cell r="E5" t="str">
            <v>단위</v>
          </cell>
          <cell r="F5" t="str">
            <v>합량</v>
          </cell>
          <cell r="G5" t="str">
            <v>단위</v>
          </cell>
          <cell r="H5" t="str">
            <v>합량</v>
          </cell>
          <cell r="I5" t="str">
            <v>단위</v>
          </cell>
          <cell r="J5" t="str">
            <v>합량</v>
          </cell>
          <cell r="K5" t="str">
            <v>단위</v>
          </cell>
          <cell r="L5" t="str">
            <v>합량</v>
          </cell>
          <cell r="M5" t="str">
            <v>단위</v>
          </cell>
          <cell r="N5" t="str">
            <v>합량</v>
          </cell>
          <cell r="O5" t="str">
            <v>단위</v>
          </cell>
          <cell r="P5" t="str">
            <v>합량</v>
          </cell>
          <cell r="Q5" t="str">
            <v>단위</v>
          </cell>
          <cell r="R5" t="str">
            <v>합량</v>
          </cell>
          <cell r="S5" t="str">
            <v>단위</v>
          </cell>
          <cell r="T5" t="str">
            <v>합량</v>
          </cell>
          <cell r="U5" t="str">
            <v>단위</v>
          </cell>
          <cell r="V5" t="str">
            <v>합량</v>
          </cell>
          <cell r="W5" t="str">
            <v>단위</v>
          </cell>
          <cell r="X5" t="str">
            <v>합량</v>
          </cell>
          <cell r="Y5" t="str">
            <v>단위</v>
          </cell>
          <cell r="Z5" t="str">
            <v>합량</v>
          </cell>
          <cell r="AA5" t="str">
            <v>단위</v>
          </cell>
          <cell r="AB5" t="str">
            <v>합량</v>
          </cell>
          <cell r="AC5" t="str">
            <v>단위</v>
          </cell>
          <cell r="AD5" t="str">
            <v>합량</v>
          </cell>
          <cell r="AE5" t="str">
            <v>단위</v>
          </cell>
          <cell r="AF5" t="str">
            <v>합량</v>
          </cell>
          <cell r="AG5" t="str">
            <v>단위</v>
          </cell>
          <cell r="AH5" t="str">
            <v>합량</v>
          </cell>
          <cell r="AI5" t="str">
            <v>단위</v>
          </cell>
          <cell r="AJ5" t="str">
            <v>합량</v>
          </cell>
          <cell r="AK5" t="str">
            <v>단위</v>
          </cell>
          <cell r="AL5" t="str">
            <v>합량</v>
          </cell>
          <cell r="AM5" t="str">
            <v>단위</v>
          </cell>
          <cell r="AN5" t="str">
            <v>합량</v>
          </cell>
          <cell r="AO5" t="str">
            <v>단위</v>
          </cell>
          <cell r="AP5" t="str">
            <v>합량</v>
          </cell>
          <cell r="AQ5" t="str">
            <v>단위</v>
          </cell>
          <cell r="AR5" t="str">
            <v>합량</v>
          </cell>
          <cell r="AS5" t="str">
            <v>단위</v>
          </cell>
          <cell r="AT5" t="str">
            <v>합량</v>
          </cell>
          <cell r="AU5" t="str">
            <v>단위</v>
          </cell>
          <cell r="AV5" t="str">
            <v>합량</v>
          </cell>
          <cell r="AW5" t="str">
            <v>단위</v>
          </cell>
          <cell r="AX5" t="str">
            <v>합량</v>
          </cell>
          <cell r="AY5" t="str">
            <v>단위</v>
          </cell>
          <cell r="AZ5" t="str">
            <v>합량</v>
          </cell>
          <cell r="BA5" t="str">
            <v>단위</v>
          </cell>
          <cell r="BB5" t="str">
            <v>합량</v>
          </cell>
          <cell r="BC5" t="str">
            <v>단위</v>
          </cell>
          <cell r="BD5" t="str">
            <v>합량</v>
          </cell>
          <cell r="BE5" t="str">
            <v>단위</v>
          </cell>
          <cell r="BF5" t="str">
            <v>합량</v>
          </cell>
          <cell r="BG5" t="str">
            <v>단위</v>
          </cell>
          <cell r="BH5" t="str">
            <v>합량</v>
          </cell>
          <cell r="BI5" t="str">
            <v>단위</v>
          </cell>
          <cell r="BJ5" t="str">
            <v>합량</v>
          </cell>
        </row>
        <row r="6">
          <cell r="A6">
            <v>5</v>
          </cell>
          <cell r="B6" t="str">
            <v>수2- +형3호확대</v>
          </cell>
          <cell r="C6" t="str">
            <v>기</v>
          </cell>
          <cell r="D6">
            <v>0</v>
          </cell>
          <cell r="F6">
            <v>0</v>
          </cell>
          <cell r="G6">
            <v>7.26</v>
          </cell>
          <cell r="H6">
            <v>0</v>
          </cell>
          <cell r="J6">
            <v>0</v>
          </cell>
          <cell r="K6">
            <v>0.92</v>
          </cell>
          <cell r="L6">
            <v>0</v>
          </cell>
          <cell r="M6">
            <v>50.4</v>
          </cell>
          <cell r="N6">
            <v>0</v>
          </cell>
          <cell r="O6">
            <v>1.4</v>
          </cell>
          <cell r="P6">
            <v>0</v>
          </cell>
          <cell r="R6">
            <v>0</v>
          </cell>
          <cell r="S6">
            <v>0.89300000000000002</v>
          </cell>
          <cell r="T6">
            <v>0</v>
          </cell>
          <cell r="V6">
            <v>0</v>
          </cell>
          <cell r="X6">
            <v>0</v>
          </cell>
          <cell r="Y6">
            <v>2.6999999999999913E-2</v>
          </cell>
          <cell r="Z6">
            <v>0</v>
          </cell>
          <cell r="AA6">
            <v>0.18</v>
          </cell>
          <cell r="AB6">
            <v>0</v>
          </cell>
          <cell r="AC6">
            <v>1</v>
          </cell>
          <cell r="AD6">
            <v>1</v>
          </cell>
          <cell r="AF6">
            <v>0</v>
          </cell>
          <cell r="AG6">
            <v>0</v>
          </cell>
          <cell r="AH6">
            <v>0</v>
          </cell>
          <cell r="AI6">
            <v>0.1</v>
          </cell>
          <cell r="AJ6">
            <v>0</v>
          </cell>
          <cell r="AK6">
            <v>0</v>
          </cell>
          <cell r="AL6">
            <v>0</v>
          </cell>
          <cell r="AM6">
            <v>0.56799999999999995</v>
          </cell>
          <cell r="AN6">
            <v>0</v>
          </cell>
          <cell r="AO6">
            <v>0.29299999999999998</v>
          </cell>
          <cell r="AP6">
            <v>0</v>
          </cell>
          <cell r="AQ6">
            <v>5.8999999999999997E-2</v>
          </cell>
          <cell r="AR6">
            <v>0</v>
          </cell>
          <cell r="AS6">
            <v>7.78</v>
          </cell>
          <cell r="AT6">
            <v>0</v>
          </cell>
          <cell r="AU6">
            <v>0.379</v>
          </cell>
          <cell r="AV6">
            <v>0</v>
          </cell>
          <cell r="AW6">
            <v>0</v>
          </cell>
          <cell r="AX6">
            <v>0</v>
          </cell>
          <cell r="AY6">
            <v>0.68600000000000005</v>
          </cell>
          <cell r="AZ6">
            <v>0</v>
          </cell>
          <cell r="BB6">
            <v>0</v>
          </cell>
          <cell r="BD6">
            <v>0</v>
          </cell>
          <cell r="BF6">
            <v>0</v>
          </cell>
          <cell r="BH6">
            <v>0</v>
          </cell>
          <cell r="BJ6">
            <v>0</v>
          </cell>
        </row>
        <row r="7">
          <cell r="A7">
            <v>6</v>
          </cell>
          <cell r="B7" t="str">
            <v>+형 3호신설</v>
          </cell>
          <cell r="C7" t="str">
            <v>기</v>
          </cell>
          <cell r="D7">
            <v>0</v>
          </cell>
          <cell r="F7">
            <v>0</v>
          </cell>
          <cell r="G7">
            <v>7.26</v>
          </cell>
          <cell r="H7">
            <v>0</v>
          </cell>
          <cell r="J7">
            <v>0</v>
          </cell>
          <cell r="K7">
            <v>0.92</v>
          </cell>
          <cell r="L7">
            <v>0</v>
          </cell>
          <cell r="M7">
            <v>50.4</v>
          </cell>
          <cell r="N7">
            <v>0</v>
          </cell>
          <cell r="O7">
            <v>1.4</v>
          </cell>
          <cell r="P7">
            <v>0</v>
          </cell>
          <cell r="R7">
            <v>0</v>
          </cell>
          <cell r="S7">
            <v>0.89300000000000002</v>
          </cell>
          <cell r="T7">
            <v>0</v>
          </cell>
          <cell r="V7">
            <v>0</v>
          </cell>
          <cell r="X7">
            <v>0</v>
          </cell>
          <cell r="Y7">
            <v>2.6999999999999913E-2</v>
          </cell>
          <cell r="Z7">
            <v>0</v>
          </cell>
          <cell r="AA7">
            <v>0.18</v>
          </cell>
          <cell r="AB7">
            <v>0</v>
          </cell>
          <cell r="AC7">
            <v>1</v>
          </cell>
          <cell r="AD7">
            <v>1</v>
          </cell>
          <cell r="AF7">
            <v>0</v>
          </cell>
          <cell r="AG7">
            <v>0</v>
          </cell>
          <cell r="AH7">
            <v>0</v>
          </cell>
          <cell r="AI7">
            <v>0.1</v>
          </cell>
          <cell r="AJ7">
            <v>0</v>
          </cell>
          <cell r="AK7">
            <v>0</v>
          </cell>
          <cell r="AL7">
            <v>0</v>
          </cell>
          <cell r="AM7">
            <v>0.56799999999999995</v>
          </cell>
          <cell r="AN7">
            <v>0</v>
          </cell>
          <cell r="AO7">
            <v>0.29299999999999998</v>
          </cell>
          <cell r="AP7">
            <v>0</v>
          </cell>
          <cell r="AQ7">
            <v>5.8999999999999997E-2</v>
          </cell>
          <cell r="AR7">
            <v>0</v>
          </cell>
          <cell r="AS7">
            <v>7.78</v>
          </cell>
          <cell r="AT7">
            <v>0</v>
          </cell>
          <cell r="AU7">
            <v>0.379</v>
          </cell>
          <cell r="AV7">
            <v>0</v>
          </cell>
          <cell r="AW7">
            <v>0</v>
          </cell>
          <cell r="AX7">
            <v>0</v>
          </cell>
          <cell r="AY7">
            <v>0.68600000000000005</v>
          </cell>
          <cell r="AZ7">
            <v>0</v>
          </cell>
          <cell r="BB7">
            <v>0</v>
          </cell>
          <cell r="BD7">
            <v>0</v>
          </cell>
          <cell r="BF7">
            <v>0</v>
          </cell>
          <cell r="BH7">
            <v>0</v>
          </cell>
          <cell r="BJ7">
            <v>0</v>
          </cell>
        </row>
        <row r="8">
          <cell r="A8">
            <v>7</v>
          </cell>
          <cell r="B8" t="str">
            <v>수2 - T3호확대</v>
          </cell>
          <cell r="C8" t="str">
            <v>기</v>
          </cell>
          <cell r="D8">
            <v>0</v>
          </cell>
          <cell r="F8">
            <v>0</v>
          </cell>
          <cell r="G8">
            <v>7.36</v>
          </cell>
          <cell r="H8">
            <v>0</v>
          </cell>
          <cell r="J8">
            <v>0</v>
          </cell>
          <cell r="K8">
            <v>0.91</v>
          </cell>
          <cell r="L8">
            <v>0</v>
          </cell>
          <cell r="M8">
            <v>50.1</v>
          </cell>
          <cell r="N8">
            <v>0</v>
          </cell>
          <cell r="O8">
            <v>1.4</v>
          </cell>
          <cell r="P8">
            <v>0</v>
          </cell>
          <cell r="R8">
            <v>0</v>
          </cell>
          <cell r="S8">
            <v>0.89900000000000002</v>
          </cell>
          <cell r="T8">
            <v>0</v>
          </cell>
          <cell r="V8">
            <v>0</v>
          </cell>
          <cell r="X8">
            <v>0</v>
          </cell>
          <cell r="Y8">
            <v>2.8000000000000025E-2</v>
          </cell>
          <cell r="Z8">
            <v>0</v>
          </cell>
          <cell r="AA8">
            <v>0.18</v>
          </cell>
          <cell r="AB8">
            <v>0</v>
          </cell>
          <cell r="AC8">
            <v>1</v>
          </cell>
          <cell r="AD8">
            <v>0</v>
          </cell>
          <cell r="AF8">
            <v>0</v>
          </cell>
          <cell r="AG8">
            <v>0</v>
          </cell>
          <cell r="AH8">
            <v>0</v>
          </cell>
          <cell r="AI8">
            <v>0.1</v>
          </cell>
          <cell r="AJ8">
            <v>0</v>
          </cell>
          <cell r="AK8">
            <v>0</v>
          </cell>
          <cell r="AL8">
            <v>0</v>
          </cell>
          <cell r="AM8">
            <v>0.59499999999999997</v>
          </cell>
          <cell r="AN8">
            <v>0</v>
          </cell>
          <cell r="AO8">
            <v>0.27300000000000002</v>
          </cell>
          <cell r="AP8">
            <v>0</v>
          </cell>
          <cell r="AQ8">
            <v>5.8999999999999997E-2</v>
          </cell>
          <cell r="AR8">
            <v>0</v>
          </cell>
          <cell r="AS8">
            <v>7.72</v>
          </cell>
          <cell r="AT8">
            <v>0</v>
          </cell>
          <cell r="AU8">
            <v>0.375</v>
          </cell>
          <cell r="AV8">
            <v>0</v>
          </cell>
          <cell r="AW8">
            <v>0</v>
          </cell>
          <cell r="AX8">
            <v>0</v>
          </cell>
          <cell r="AY8">
            <v>0.67900000000000005</v>
          </cell>
          <cell r="AZ8">
            <v>0</v>
          </cell>
          <cell r="BB8">
            <v>0</v>
          </cell>
          <cell r="BD8">
            <v>0</v>
          </cell>
          <cell r="BF8">
            <v>0</v>
          </cell>
          <cell r="BH8">
            <v>0</v>
          </cell>
          <cell r="BJ8">
            <v>0</v>
          </cell>
        </row>
        <row r="9">
          <cell r="A9">
            <v>8</v>
          </cell>
          <cell r="B9" t="str">
            <v>T형 3호신설</v>
          </cell>
          <cell r="C9" t="str">
            <v>기</v>
          </cell>
          <cell r="D9">
            <v>0</v>
          </cell>
          <cell r="F9">
            <v>0</v>
          </cell>
          <cell r="G9">
            <v>7.36</v>
          </cell>
          <cell r="H9">
            <v>0</v>
          </cell>
          <cell r="J9">
            <v>0</v>
          </cell>
          <cell r="K9">
            <v>0.91</v>
          </cell>
          <cell r="L9">
            <v>0</v>
          </cell>
          <cell r="M9">
            <v>50.1</v>
          </cell>
          <cell r="N9">
            <v>0</v>
          </cell>
          <cell r="O9">
            <v>1.4</v>
          </cell>
          <cell r="P9">
            <v>0</v>
          </cell>
          <cell r="R9">
            <v>0</v>
          </cell>
          <cell r="S9">
            <v>0.89900000000000002</v>
          </cell>
          <cell r="T9">
            <v>0</v>
          </cell>
          <cell r="V9">
            <v>0</v>
          </cell>
          <cell r="X9">
            <v>0</v>
          </cell>
          <cell r="Y9">
            <v>2.8000000000000025E-2</v>
          </cell>
          <cell r="Z9">
            <v>0</v>
          </cell>
          <cell r="AA9">
            <v>0.18</v>
          </cell>
          <cell r="AB9">
            <v>0</v>
          </cell>
          <cell r="AC9">
            <v>1</v>
          </cell>
          <cell r="AD9">
            <v>0</v>
          </cell>
          <cell r="AF9">
            <v>0</v>
          </cell>
          <cell r="AG9">
            <v>0</v>
          </cell>
          <cell r="AH9">
            <v>0</v>
          </cell>
          <cell r="AI9">
            <v>0.1</v>
          </cell>
          <cell r="AJ9">
            <v>0</v>
          </cell>
          <cell r="AK9">
            <v>0</v>
          </cell>
          <cell r="AL9">
            <v>0</v>
          </cell>
          <cell r="AM9">
            <v>0.59499999999999997</v>
          </cell>
          <cell r="AN9">
            <v>0</v>
          </cell>
          <cell r="AO9">
            <v>0.27300000000000002</v>
          </cell>
          <cell r="AP9">
            <v>0</v>
          </cell>
          <cell r="AQ9">
            <v>5.8999999999999997E-2</v>
          </cell>
          <cell r="AR9">
            <v>0</v>
          </cell>
          <cell r="AS9">
            <v>7.72</v>
          </cell>
          <cell r="AT9">
            <v>0</v>
          </cell>
          <cell r="AU9">
            <v>0.375</v>
          </cell>
          <cell r="AV9">
            <v>0</v>
          </cell>
          <cell r="AW9">
            <v>0</v>
          </cell>
          <cell r="AX9">
            <v>0</v>
          </cell>
          <cell r="AY9">
            <v>0.67900000000000005</v>
          </cell>
          <cell r="AZ9">
            <v>0</v>
          </cell>
          <cell r="BB9">
            <v>0</v>
          </cell>
          <cell r="BD9">
            <v>0</v>
          </cell>
          <cell r="BF9">
            <v>0</v>
          </cell>
          <cell r="BH9">
            <v>0</v>
          </cell>
          <cell r="BJ9">
            <v>0</v>
          </cell>
        </row>
        <row r="10">
          <cell r="A10">
            <v>9</v>
          </cell>
          <cell r="B10" t="str">
            <v>L형 3호 신설</v>
          </cell>
          <cell r="C10" t="str">
            <v>기</v>
          </cell>
          <cell r="D10">
            <v>0</v>
          </cell>
          <cell r="F10">
            <v>0</v>
          </cell>
          <cell r="G10">
            <v>6.34</v>
          </cell>
          <cell r="H10">
            <v>0</v>
          </cell>
          <cell r="J10">
            <v>0</v>
          </cell>
          <cell r="K10">
            <v>0.77</v>
          </cell>
          <cell r="L10">
            <v>0</v>
          </cell>
          <cell r="M10">
            <v>43.8</v>
          </cell>
          <cell r="N10">
            <v>0</v>
          </cell>
          <cell r="O10">
            <v>1.2</v>
          </cell>
          <cell r="P10">
            <v>0</v>
          </cell>
          <cell r="R10">
            <v>0</v>
          </cell>
          <cell r="S10">
            <v>0.73</v>
          </cell>
          <cell r="T10">
            <v>0</v>
          </cell>
          <cell r="V10">
            <v>0</v>
          </cell>
          <cell r="X10">
            <v>0</v>
          </cell>
          <cell r="Y10">
            <v>2.200000000000002E-2</v>
          </cell>
          <cell r="Z10">
            <v>0</v>
          </cell>
          <cell r="AA10">
            <v>0.18</v>
          </cell>
          <cell r="AB10">
            <v>0</v>
          </cell>
          <cell r="AC10">
            <v>1</v>
          </cell>
          <cell r="AD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0.1</v>
          </cell>
          <cell r="AJ10">
            <v>0</v>
          </cell>
          <cell r="AK10">
            <v>0</v>
          </cell>
          <cell r="AL10">
            <v>0</v>
          </cell>
          <cell r="AM10">
            <v>0.52800000000000002</v>
          </cell>
          <cell r="AN10">
            <v>0</v>
          </cell>
          <cell r="AO10">
            <v>0.126</v>
          </cell>
          <cell r="AP10">
            <v>0</v>
          </cell>
          <cell r="AQ10">
            <v>9.8000000000000004E-2</v>
          </cell>
          <cell r="AR10">
            <v>0</v>
          </cell>
          <cell r="AS10">
            <v>6.89</v>
          </cell>
          <cell r="AT10">
            <v>0</v>
          </cell>
          <cell r="AU10">
            <v>0.317</v>
          </cell>
          <cell r="AV10">
            <v>0</v>
          </cell>
          <cell r="AW10">
            <v>0</v>
          </cell>
          <cell r="AX10">
            <v>0</v>
          </cell>
          <cell r="AY10">
            <v>0.57399999999999995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</row>
        <row r="11">
          <cell r="A11">
            <v>10</v>
          </cell>
          <cell r="B11" t="str">
            <v>직선형 3호신설</v>
          </cell>
          <cell r="C11" t="str">
            <v>기</v>
          </cell>
          <cell r="D11">
            <v>0</v>
          </cell>
          <cell r="F11">
            <v>0</v>
          </cell>
          <cell r="G11">
            <v>5.91</v>
          </cell>
          <cell r="H11">
            <v>0</v>
          </cell>
          <cell r="J11">
            <v>0</v>
          </cell>
          <cell r="K11">
            <v>0.72</v>
          </cell>
          <cell r="L11">
            <v>0</v>
          </cell>
          <cell r="M11">
            <v>41</v>
          </cell>
          <cell r="N11">
            <v>0</v>
          </cell>
          <cell r="O11">
            <v>1.1000000000000001</v>
          </cell>
          <cell r="P11">
            <v>0</v>
          </cell>
          <cell r="R11">
            <v>0</v>
          </cell>
          <cell r="S11">
            <v>0.76400000000000001</v>
          </cell>
          <cell r="T11">
            <v>0</v>
          </cell>
          <cell r="V11">
            <v>0</v>
          </cell>
          <cell r="X11">
            <v>0</v>
          </cell>
          <cell r="Y11">
            <v>2.2999999999999909E-2</v>
          </cell>
          <cell r="Z11">
            <v>0</v>
          </cell>
          <cell r="AA11">
            <v>0.18</v>
          </cell>
          <cell r="AB11">
            <v>0</v>
          </cell>
          <cell r="AC11">
            <v>1</v>
          </cell>
          <cell r="AD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0.1</v>
          </cell>
          <cell r="AJ11">
            <v>0</v>
          </cell>
          <cell r="AK11">
            <v>0</v>
          </cell>
          <cell r="AL11">
            <v>0</v>
          </cell>
          <cell r="AM11">
            <v>0.57499999999999996</v>
          </cell>
          <cell r="AN11">
            <v>0</v>
          </cell>
          <cell r="AO11">
            <v>9.2999999999999999E-2</v>
          </cell>
          <cell r="AP11">
            <v>0</v>
          </cell>
          <cell r="AQ11">
            <v>0.11899999999999999</v>
          </cell>
          <cell r="AR11">
            <v>0</v>
          </cell>
          <cell r="AS11">
            <v>6.59</v>
          </cell>
          <cell r="AT11">
            <v>0</v>
          </cell>
          <cell r="AU11">
            <v>0.29699999999999999</v>
          </cell>
          <cell r="AV11">
            <v>0</v>
          </cell>
          <cell r="AW11">
            <v>0</v>
          </cell>
          <cell r="AX11">
            <v>0</v>
          </cell>
          <cell r="AY11">
            <v>0.53700000000000003</v>
          </cell>
          <cell r="AZ11">
            <v>0</v>
          </cell>
          <cell r="BB11">
            <v>0</v>
          </cell>
          <cell r="BD11">
            <v>0</v>
          </cell>
          <cell r="BF11">
            <v>0</v>
          </cell>
          <cell r="BH11">
            <v>0</v>
          </cell>
          <cell r="BJ11">
            <v>0</v>
          </cell>
        </row>
        <row r="12">
          <cell r="A12">
            <v>11</v>
          </cell>
          <cell r="B12" t="str">
            <v>수2- +형2호확대</v>
          </cell>
          <cell r="C12" t="str">
            <v>기</v>
          </cell>
          <cell r="D12">
            <v>1</v>
          </cell>
          <cell r="F12">
            <v>0</v>
          </cell>
          <cell r="G12">
            <v>5.42</v>
          </cell>
          <cell r="H12">
            <v>5.42</v>
          </cell>
          <cell r="J12">
            <v>0</v>
          </cell>
          <cell r="K12">
            <v>0.64</v>
          </cell>
          <cell r="L12">
            <v>0.64</v>
          </cell>
          <cell r="M12">
            <v>39.4</v>
          </cell>
          <cell r="N12">
            <v>39.4</v>
          </cell>
          <cell r="O12">
            <v>1.1000000000000001</v>
          </cell>
          <cell r="P12">
            <v>1.1000000000000001</v>
          </cell>
          <cell r="R12">
            <v>0</v>
          </cell>
          <cell r="S12">
            <v>0.80900000000000005</v>
          </cell>
          <cell r="T12">
            <v>0.80900000000000005</v>
          </cell>
          <cell r="V12">
            <v>0</v>
          </cell>
          <cell r="X12">
            <v>0</v>
          </cell>
          <cell r="Y12">
            <v>2.49999999999998E-2</v>
          </cell>
          <cell r="Z12">
            <v>2.49999999999998E-2</v>
          </cell>
          <cell r="AA12">
            <v>0.18</v>
          </cell>
          <cell r="AB12">
            <v>0.18</v>
          </cell>
          <cell r="AC12">
            <v>1</v>
          </cell>
          <cell r="AD12">
            <v>1</v>
          </cell>
          <cell r="AF12">
            <v>0</v>
          </cell>
          <cell r="AG12">
            <v>0</v>
          </cell>
          <cell r="AH12">
            <v>0</v>
          </cell>
          <cell r="AI12">
            <v>0.1</v>
          </cell>
          <cell r="AJ12">
            <v>0.1</v>
          </cell>
          <cell r="AK12">
            <v>0</v>
          </cell>
          <cell r="AL12">
            <v>0</v>
          </cell>
          <cell r="AM12">
            <v>0.57599999999999996</v>
          </cell>
          <cell r="AN12">
            <v>0.57599999999999996</v>
          </cell>
          <cell r="AO12">
            <v>0.189</v>
          </cell>
          <cell r="AP12">
            <v>0.189</v>
          </cell>
          <cell r="AQ12">
            <v>6.9000000000000006E-2</v>
          </cell>
          <cell r="AR12">
            <v>6.9000000000000006E-2</v>
          </cell>
          <cell r="AS12">
            <v>6.1099999999999994</v>
          </cell>
          <cell r="AT12">
            <v>6.1099999999999994</v>
          </cell>
          <cell r="AU12">
            <v>0.26400000000000001</v>
          </cell>
          <cell r="AV12">
            <v>0.26400000000000001</v>
          </cell>
          <cell r="AW12">
            <v>0</v>
          </cell>
          <cell r="AX12">
            <v>0</v>
          </cell>
          <cell r="AY12">
            <v>0.47699999999999998</v>
          </cell>
          <cell r="AZ12">
            <v>0.47699999999999998</v>
          </cell>
          <cell r="BB12">
            <v>0</v>
          </cell>
          <cell r="BD12">
            <v>0</v>
          </cell>
          <cell r="BF12">
            <v>0</v>
          </cell>
          <cell r="BH12">
            <v>0</v>
          </cell>
          <cell r="BJ12">
            <v>0</v>
          </cell>
        </row>
        <row r="13">
          <cell r="A13" t="str">
            <v>11-1</v>
          </cell>
          <cell r="B13" t="str">
            <v>+형 2호신설</v>
          </cell>
          <cell r="C13" t="str">
            <v>기</v>
          </cell>
          <cell r="D13">
            <v>1</v>
          </cell>
          <cell r="F13">
            <v>0</v>
          </cell>
          <cell r="G13">
            <v>5.42</v>
          </cell>
          <cell r="H13">
            <v>5.42</v>
          </cell>
          <cell r="J13">
            <v>0</v>
          </cell>
          <cell r="K13">
            <v>0.64</v>
          </cell>
          <cell r="L13">
            <v>0.64</v>
          </cell>
          <cell r="M13">
            <v>39.4</v>
          </cell>
          <cell r="N13">
            <v>39.4</v>
          </cell>
          <cell r="O13">
            <v>1.1000000000000001</v>
          </cell>
          <cell r="P13">
            <v>1.1000000000000001</v>
          </cell>
          <cell r="R13">
            <v>0</v>
          </cell>
          <cell r="S13">
            <v>0.80900000000000005</v>
          </cell>
          <cell r="T13">
            <v>0.80900000000000005</v>
          </cell>
          <cell r="V13">
            <v>0</v>
          </cell>
          <cell r="X13">
            <v>0</v>
          </cell>
          <cell r="Y13">
            <v>2.49999999999998E-2</v>
          </cell>
          <cell r="Z13">
            <v>2.49999999999998E-2</v>
          </cell>
          <cell r="AA13">
            <v>0.18</v>
          </cell>
          <cell r="AB13">
            <v>0.18</v>
          </cell>
          <cell r="AC13">
            <v>1</v>
          </cell>
          <cell r="AD13">
            <v>1</v>
          </cell>
          <cell r="AF13">
            <v>0</v>
          </cell>
          <cell r="AG13">
            <v>0</v>
          </cell>
          <cell r="AH13">
            <v>0</v>
          </cell>
          <cell r="AI13">
            <v>0.1</v>
          </cell>
          <cell r="AJ13">
            <v>0.1</v>
          </cell>
          <cell r="AK13">
            <v>0</v>
          </cell>
          <cell r="AL13">
            <v>0</v>
          </cell>
          <cell r="AM13">
            <v>0.57599999999999996</v>
          </cell>
          <cell r="AN13">
            <v>0.57599999999999996</v>
          </cell>
          <cell r="AO13">
            <v>0.189</v>
          </cell>
          <cell r="AP13">
            <v>0.189</v>
          </cell>
          <cell r="AQ13">
            <v>6.9000000000000006E-2</v>
          </cell>
          <cell r="AR13">
            <v>6.9000000000000006E-2</v>
          </cell>
          <cell r="AS13">
            <v>6.1099999999999994</v>
          </cell>
          <cell r="AT13">
            <v>6.1099999999999994</v>
          </cell>
          <cell r="AU13">
            <v>0.26400000000000001</v>
          </cell>
          <cell r="AV13">
            <v>0.26400000000000001</v>
          </cell>
          <cell r="AW13">
            <v>0</v>
          </cell>
          <cell r="AX13">
            <v>0</v>
          </cell>
          <cell r="AY13">
            <v>0.47699999999999998</v>
          </cell>
          <cell r="AZ13">
            <v>0.47699999999999998</v>
          </cell>
          <cell r="BB13">
            <v>0</v>
          </cell>
          <cell r="BD13">
            <v>0</v>
          </cell>
          <cell r="BF13">
            <v>0</v>
          </cell>
          <cell r="BH13">
            <v>0</v>
          </cell>
          <cell r="BJ13">
            <v>0</v>
          </cell>
        </row>
        <row r="14">
          <cell r="A14">
            <v>12</v>
          </cell>
          <cell r="B14" t="str">
            <v>수2-T형 2호신설</v>
          </cell>
          <cell r="C14" t="str">
            <v>기</v>
          </cell>
          <cell r="D14">
            <v>1</v>
          </cell>
          <cell r="F14">
            <v>0</v>
          </cell>
          <cell r="G14">
            <v>5.48</v>
          </cell>
          <cell r="H14">
            <v>5.48</v>
          </cell>
          <cell r="J14">
            <v>0</v>
          </cell>
          <cell r="K14">
            <v>0.64</v>
          </cell>
          <cell r="L14">
            <v>0.64</v>
          </cell>
          <cell r="M14">
            <v>39.5</v>
          </cell>
          <cell r="N14">
            <v>39.5</v>
          </cell>
          <cell r="O14">
            <v>1.1000000000000001</v>
          </cell>
          <cell r="P14">
            <v>1.1000000000000001</v>
          </cell>
          <cell r="R14">
            <v>0</v>
          </cell>
          <cell r="S14">
            <v>0.80600000000000005</v>
          </cell>
          <cell r="T14">
            <v>0.80600000000000005</v>
          </cell>
          <cell r="V14">
            <v>0</v>
          </cell>
          <cell r="X14">
            <v>0</v>
          </cell>
          <cell r="Y14">
            <v>2.4999999999999911E-2</v>
          </cell>
          <cell r="Z14">
            <v>2.4999999999999911E-2</v>
          </cell>
          <cell r="AA14">
            <v>0.18</v>
          </cell>
          <cell r="AB14">
            <v>0.18</v>
          </cell>
          <cell r="AC14">
            <v>1</v>
          </cell>
          <cell r="AD14">
            <v>1</v>
          </cell>
          <cell r="AF14">
            <v>0</v>
          </cell>
          <cell r="AG14">
            <v>0</v>
          </cell>
          <cell r="AH14">
            <v>0</v>
          </cell>
          <cell r="AI14">
            <v>0.1</v>
          </cell>
          <cell r="AJ14">
            <v>0.1</v>
          </cell>
          <cell r="AK14">
            <v>0</v>
          </cell>
          <cell r="AL14">
            <v>0</v>
          </cell>
          <cell r="AM14">
            <v>0.59899999999999998</v>
          </cell>
          <cell r="AN14">
            <v>0.59899999999999998</v>
          </cell>
          <cell r="AO14">
            <v>0.16300000000000001</v>
          </cell>
          <cell r="AP14">
            <v>0.16300000000000001</v>
          </cell>
          <cell r="AQ14">
            <v>6.9000000000000006E-2</v>
          </cell>
          <cell r="AR14">
            <v>6.9000000000000006E-2</v>
          </cell>
          <cell r="AS14">
            <v>6.1099999999999994</v>
          </cell>
          <cell r="AT14">
            <v>6.1099999999999994</v>
          </cell>
          <cell r="AU14">
            <v>0.26400000000000001</v>
          </cell>
          <cell r="AV14">
            <v>0.26400000000000001</v>
          </cell>
          <cell r="AW14">
            <v>0</v>
          </cell>
          <cell r="AX14">
            <v>0</v>
          </cell>
          <cell r="AY14">
            <v>0.47699999999999998</v>
          </cell>
          <cell r="AZ14">
            <v>0.47699999999999998</v>
          </cell>
          <cell r="BB14">
            <v>0</v>
          </cell>
          <cell r="BD14">
            <v>0</v>
          </cell>
          <cell r="BF14">
            <v>0</v>
          </cell>
          <cell r="BH14">
            <v>0</v>
          </cell>
          <cell r="BJ14">
            <v>0</v>
          </cell>
        </row>
        <row r="15">
          <cell r="A15" t="str">
            <v>12-1</v>
          </cell>
          <cell r="B15" t="str">
            <v>T형 2호신설</v>
          </cell>
          <cell r="C15" t="str">
            <v>기</v>
          </cell>
          <cell r="D15">
            <v>1</v>
          </cell>
          <cell r="F15">
            <v>0</v>
          </cell>
          <cell r="G15">
            <v>5.48</v>
          </cell>
          <cell r="H15">
            <v>5.48</v>
          </cell>
          <cell r="J15">
            <v>0</v>
          </cell>
          <cell r="K15">
            <v>0.64</v>
          </cell>
          <cell r="L15">
            <v>0.64</v>
          </cell>
          <cell r="M15">
            <v>39.5</v>
          </cell>
          <cell r="N15">
            <v>39.5</v>
          </cell>
          <cell r="O15">
            <v>1.1000000000000001</v>
          </cell>
          <cell r="P15">
            <v>1.1000000000000001</v>
          </cell>
          <cell r="R15">
            <v>0</v>
          </cell>
          <cell r="S15">
            <v>0.80600000000000005</v>
          </cell>
          <cell r="T15">
            <v>0.80600000000000005</v>
          </cell>
          <cell r="V15">
            <v>0</v>
          </cell>
          <cell r="X15">
            <v>0</v>
          </cell>
          <cell r="Y15">
            <v>2.4999999999999911E-2</v>
          </cell>
          <cell r="Z15">
            <v>2.4999999999999911E-2</v>
          </cell>
          <cell r="AA15">
            <v>0.18</v>
          </cell>
          <cell r="AB15">
            <v>0.18</v>
          </cell>
          <cell r="AC15">
            <v>1</v>
          </cell>
          <cell r="AD15">
            <v>1</v>
          </cell>
          <cell r="AF15">
            <v>0</v>
          </cell>
          <cell r="AG15">
            <v>0</v>
          </cell>
          <cell r="AH15">
            <v>0</v>
          </cell>
          <cell r="AI15">
            <v>0.1</v>
          </cell>
          <cell r="AJ15">
            <v>0.1</v>
          </cell>
          <cell r="AK15">
            <v>0</v>
          </cell>
          <cell r="AL15">
            <v>0</v>
          </cell>
          <cell r="AM15">
            <v>0.59899999999999998</v>
          </cell>
          <cell r="AN15">
            <v>0.59899999999999998</v>
          </cell>
          <cell r="AO15">
            <v>0.16300000000000001</v>
          </cell>
          <cell r="AP15">
            <v>0.16300000000000001</v>
          </cell>
          <cell r="AQ15">
            <v>6.9000000000000006E-2</v>
          </cell>
          <cell r="AR15">
            <v>6.9000000000000006E-2</v>
          </cell>
          <cell r="AS15">
            <v>6.1099999999999994</v>
          </cell>
          <cell r="AT15">
            <v>6.1099999999999994</v>
          </cell>
          <cell r="AU15">
            <v>0.26400000000000001</v>
          </cell>
          <cell r="AV15">
            <v>0.26400000000000001</v>
          </cell>
          <cell r="AW15">
            <v>0</v>
          </cell>
          <cell r="AX15">
            <v>0</v>
          </cell>
          <cell r="AY15">
            <v>0.47699999999999998</v>
          </cell>
          <cell r="AZ15">
            <v>0.47699999999999998</v>
          </cell>
          <cell r="BB15">
            <v>0</v>
          </cell>
          <cell r="BD15">
            <v>0</v>
          </cell>
          <cell r="BF15">
            <v>0</v>
          </cell>
          <cell r="BH15">
            <v>0</v>
          </cell>
          <cell r="BJ15">
            <v>0</v>
          </cell>
        </row>
        <row r="16">
          <cell r="A16">
            <v>13</v>
          </cell>
          <cell r="B16" t="str">
            <v>L형 2호 신설</v>
          </cell>
          <cell r="C16" t="str">
            <v>기</v>
          </cell>
          <cell r="D16">
            <v>1</v>
          </cell>
          <cell r="F16">
            <v>0</v>
          </cell>
          <cell r="G16">
            <v>3.92</v>
          </cell>
          <cell r="H16">
            <v>3.92</v>
          </cell>
          <cell r="J16">
            <v>0</v>
          </cell>
          <cell r="K16">
            <v>0.44</v>
          </cell>
          <cell r="L16">
            <v>0.44</v>
          </cell>
          <cell r="M16">
            <v>28.8</v>
          </cell>
          <cell r="N16">
            <v>28.8</v>
          </cell>
          <cell r="O16">
            <v>0.9</v>
          </cell>
          <cell r="P16">
            <v>0.9</v>
          </cell>
          <cell r="R16">
            <v>0</v>
          </cell>
          <cell r="S16">
            <v>0.58799999999999997</v>
          </cell>
          <cell r="T16">
            <v>0.58799999999999997</v>
          </cell>
          <cell r="V16">
            <v>0</v>
          </cell>
          <cell r="X16">
            <v>0</v>
          </cell>
          <cell r="Y16">
            <v>1.9000000000000017E-2</v>
          </cell>
          <cell r="Z16">
            <v>1.9000000000000017E-2</v>
          </cell>
          <cell r="AA16">
            <v>0.18</v>
          </cell>
          <cell r="AB16">
            <v>0.18</v>
          </cell>
          <cell r="AC16">
            <v>1</v>
          </cell>
          <cell r="AD16">
            <v>1</v>
          </cell>
          <cell r="AF16">
            <v>0</v>
          </cell>
          <cell r="AG16">
            <v>0</v>
          </cell>
          <cell r="AH16">
            <v>0</v>
          </cell>
          <cell r="AI16">
            <v>0.1</v>
          </cell>
          <cell r="AJ16">
            <v>0.1</v>
          </cell>
          <cell r="AK16">
            <v>0</v>
          </cell>
          <cell r="AL16">
            <v>0</v>
          </cell>
          <cell r="AM16">
            <v>0.28499999999999998</v>
          </cell>
          <cell r="AN16">
            <v>0.28499999999999998</v>
          </cell>
          <cell r="AO16">
            <v>0.32200000000000001</v>
          </cell>
          <cell r="AP16">
            <v>0.32200000000000001</v>
          </cell>
          <cell r="AR16">
            <v>0</v>
          </cell>
          <cell r="AS16">
            <v>4.91</v>
          </cell>
          <cell r="AT16">
            <v>4.91</v>
          </cell>
          <cell r="AU16">
            <v>0.18099999999999999</v>
          </cell>
          <cell r="AV16">
            <v>0.18099999999999999</v>
          </cell>
          <cell r="AW16">
            <v>0</v>
          </cell>
          <cell r="AX16">
            <v>0</v>
          </cell>
          <cell r="AY16">
            <v>0.32800000000000001</v>
          </cell>
          <cell r="AZ16">
            <v>0.32800000000000001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</row>
        <row r="17">
          <cell r="A17">
            <v>14</v>
          </cell>
          <cell r="B17" t="str">
            <v>수2-직2호확대</v>
          </cell>
          <cell r="C17" t="str">
            <v>기</v>
          </cell>
          <cell r="D17">
            <v>1</v>
          </cell>
          <cell r="F17">
            <v>0</v>
          </cell>
          <cell r="G17">
            <v>3.7</v>
          </cell>
          <cell r="H17">
            <v>3.7</v>
          </cell>
          <cell r="J17">
            <v>0</v>
          </cell>
          <cell r="K17">
            <v>0.42</v>
          </cell>
          <cell r="L17">
            <v>0.42</v>
          </cell>
          <cell r="M17">
            <v>28.9</v>
          </cell>
          <cell r="N17">
            <v>28.9</v>
          </cell>
          <cell r="O17">
            <v>0.84</v>
          </cell>
          <cell r="P17">
            <v>0.84</v>
          </cell>
          <cell r="R17">
            <v>0</v>
          </cell>
          <cell r="S17">
            <v>0.60899999999999999</v>
          </cell>
          <cell r="T17">
            <v>0.60899999999999999</v>
          </cell>
          <cell r="V17">
            <v>0</v>
          </cell>
          <cell r="X17">
            <v>0</v>
          </cell>
          <cell r="Y17">
            <v>1.9000000000000017E-2</v>
          </cell>
          <cell r="Z17">
            <v>1.9000000000000017E-2</v>
          </cell>
          <cell r="AA17">
            <v>0.18</v>
          </cell>
          <cell r="AB17">
            <v>0.18</v>
          </cell>
          <cell r="AC17">
            <v>1</v>
          </cell>
          <cell r="AD17">
            <v>1</v>
          </cell>
          <cell r="AF17">
            <v>0</v>
          </cell>
          <cell r="AG17">
            <v>0</v>
          </cell>
          <cell r="AH17">
            <v>0</v>
          </cell>
          <cell r="AI17">
            <v>0.1</v>
          </cell>
          <cell r="AJ17">
            <v>0.1</v>
          </cell>
          <cell r="AK17">
            <v>0</v>
          </cell>
          <cell r="AL17">
            <v>0</v>
          </cell>
          <cell r="AM17">
            <v>0.23899999999999999</v>
          </cell>
          <cell r="AN17">
            <v>0.23899999999999999</v>
          </cell>
          <cell r="AO17">
            <v>0.38900000000000001</v>
          </cell>
          <cell r="AP17">
            <v>0.38900000000000001</v>
          </cell>
          <cell r="AR17">
            <v>0</v>
          </cell>
          <cell r="AS17">
            <v>4.79</v>
          </cell>
          <cell r="AT17">
            <v>4.79</v>
          </cell>
          <cell r="AU17">
            <v>0.17299999999999999</v>
          </cell>
          <cell r="AV17">
            <v>0.17299999999999999</v>
          </cell>
          <cell r="AW17">
            <v>0</v>
          </cell>
          <cell r="AX17">
            <v>0</v>
          </cell>
          <cell r="AY17">
            <v>0.313</v>
          </cell>
          <cell r="AZ17">
            <v>0.313</v>
          </cell>
          <cell r="BB17">
            <v>0</v>
          </cell>
          <cell r="BD17">
            <v>0</v>
          </cell>
          <cell r="BF17">
            <v>0</v>
          </cell>
          <cell r="BH17">
            <v>0</v>
          </cell>
          <cell r="BJ17">
            <v>0</v>
          </cell>
        </row>
        <row r="18">
          <cell r="A18">
            <v>15</v>
          </cell>
          <cell r="B18" t="str">
            <v>직선형 2호신설</v>
          </cell>
          <cell r="C18" t="str">
            <v>기</v>
          </cell>
          <cell r="D18">
            <v>1</v>
          </cell>
          <cell r="F18">
            <v>0</v>
          </cell>
          <cell r="G18">
            <v>3.7</v>
          </cell>
          <cell r="H18">
            <v>3.7</v>
          </cell>
          <cell r="J18">
            <v>0</v>
          </cell>
          <cell r="K18">
            <v>0.42</v>
          </cell>
          <cell r="L18">
            <v>0.42</v>
          </cell>
          <cell r="M18">
            <v>28.9</v>
          </cell>
          <cell r="N18">
            <v>28.9</v>
          </cell>
          <cell r="O18">
            <v>0.84</v>
          </cell>
          <cell r="P18">
            <v>0.84</v>
          </cell>
          <cell r="R18">
            <v>0</v>
          </cell>
          <cell r="S18">
            <v>0.60899999999999999</v>
          </cell>
          <cell r="T18">
            <v>0.60899999999999999</v>
          </cell>
          <cell r="V18">
            <v>0</v>
          </cell>
          <cell r="X18">
            <v>0</v>
          </cell>
          <cell r="Y18">
            <v>1.9000000000000017E-2</v>
          </cell>
          <cell r="Z18">
            <v>1.9000000000000017E-2</v>
          </cell>
          <cell r="AA18">
            <v>0.18</v>
          </cell>
          <cell r="AB18">
            <v>0.18</v>
          </cell>
          <cell r="AC18">
            <v>1</v>
          </cell>
          <cell r="AD18">
            <v>1</v>
          </cell>
          <cell r="AF18">
            <v>0</v>
          </cell>
          <cell r="AG18">
            <v>0</v>
          </cell>
          <cell r="AH18">
            <v>0</v>
          </cell>
          <cell r="AI18">
            <v>0.1</v>
          </cell>
          <cell r="AJ18">
            <v>0.1</v>
          </cell>
          <cell r="AK18">
            <v>0</v>
          </cell>
          <cell r="AL18">
            <v>0</v>
          </cell>
          <cell r="AM18">
            <v>0.23899999999999999</v>
          </cell>
          <cell r="AN18">
            <v>0.23899999999999999</v>
          </cell>
          <cell r="AO18">
            <v>0.38900000000000001</v>
          </cell>
          <cell r="AP18">
            <v>0.38900000000000001</v>
          </cell>
          <cell r="AR18">
            <v>0</v>
          </cell>
          <cell r="AS18">
            <v>4.79</v>
          </cell>
          <cell r="AT18">
            <v>4.79</v>
          </cell>
          <cell r="AU18">
            <v>0.17299999999999999</v>
          </cell>
          <cell r="AV18">
            <v>0.17299999999999999</v>
          </cell>
          <cell r="AW18">
            <v>0</v>
          </cell>
          <cell r="AX18">
            <v>0</v>
          </cell>
          <cell r="AY18">
            <v>0.313</v>
          </cell>
          <cell r="AZ18">
            <v>0.313</v>
          </cell>
          <cell r="BB18">
            <v>0</v>
          </cell>
          <cell r="BD18">
            <v>0</v>
          </cell>
          <cell r="BF18">
            <v>0</v>
          </cell>
          <cell r="BH18">
            <v>0</v>
          </cell>
          <cell r="BJ18">
            <v>0</v>
          </cell>
        </row>
        <row r="19">
          <cell r="A19">
            <v>16</v>
          </cell>
          <cell r="B19" t="str">
            <v>수공 2호신설</v>
          </cell>
          <cell r="C19" t="str">
            <v>기</v>
          </cell>
          <cell r="D19">
            <v>1</v>
          </cell>
          <cell r="F19">
            <v>0</v>
          </cell>
          <cell r="G19">
            <v>2.2000000000000002</v>
          </cell>
          <cell r="H19">
            <v>2.2000000000000002</v>
          </cell>
          <cell r="J19">
            <v>0</v>
          </cell>
          <cell r="K19">
            <v>0.32</v>
          </cell>
          <cell r="L19">
            <v>0.32</v>
          </cell>
          <cell r="M19">
            <v>16.38</v>
          </cell>
          <cell r="N19">
            <v>16.38</v>
          </cell>
          <cell r="O19">
            <v>0.74</v>
          </cell>
          <cell r="P19">
            <v>0.74</v>
          </cell>
          <cell r="R19">
            <v>0</v>
          </cell>
          <cell r="S19">
            <v>0.221</v>
          </cell>
          <cell r="T19">
            <v>0.221</v>
          </cell>
          <cell r="V19">
            <v>0</v>
          </cell>
          <cell r="X19">
            <v>0</v>
          </cell>
          <cell r="Y19">
            <v>6.9999999999999785E-3</v>
          </cell>
          <cell r="Z19">
            <v>6.9999999999999785E-3</v>
          </cell>
          <cell r="AA19">
            <v>0.09</v>
          </cell>
          <cell r="AB19">
            <v>0.09</v>
          </cell>
          <cell r="AD19">
            <v>0</v>
          </cell>
          <cell r="AE19">
            <v>1</v>
          </cell>
          <cell r="AF19">
            <v>1</v>
          </cell>
          <cell r="AG19">
            <v>0</v>
          </cell>
          <cell r="AH19">
            <v>0</v>
          </cell>
          <cell r="AJ19">
            <v>0</v>
          </cell>
          <cell r="AK19">
            <v>0.11799999999999999</v>
          </cell>
          <cell r="AL19">
            <v>0.11799999999999999</v>
          </cell>
          <cell r="AM19">
            <v>0.11</v>
          </cell>
          <cell r="AN19">
            <v>0.11</v>
          </cell>
          <cell r="AP19">
            <v>0</v>
          </cell>
          <cell r="AR19">
            <v>0</v>
          </cell>
          <cell r="AS19">
            <v>3.05</v>
          </cell>
          <cell r="AT19">
            <v>3.05</v>
          </cell>
          <cell r="AU19">
            <v>0.13200000000000001</v>
          </cell>
          <cell r="AV19">
            <v>0.13200000000000001</v>
          </cell>
          <cell r="AW19">
            <v>0</v>
          </cell>
          <cell r="AX19">
            <v>0</v>
          </cell>
          <cell r="AY19">
            <v>0.23799999999999999</v>
          </cell>
          <cell r="AZ19">
            <v>0.23799999999999999</v>
          </cell>
          <cell r="BB19">
            <v>0</v>
          </cell>
          <cell r="BD19">
            <v>0</v>
          </cell>
          <cell r="BF19">
            <v>0</v>
          </cell>
          <cell r="BH19">
            <v>0</v>
          </cell>
          <cell r="BJ19">
            <v>0</v>
          </cell>
        </row>
        <row r="20">
          <cell r="A20">
            <v>17</v>
          </cell>
          <cell r="B20" t="str">
            <v>수2호인력타설</v>
          </cell>
          <cell r="C20" t="str">
            <v>기</v>
          </cell>
          <cell r="D20">
            <v>1</v>
          </cell>
          <cell r="F20">
            <v>0</v>
          </cell>
          <cell r="H20">
            <v>0</v>
          </cell>
          <cell r="I20">
            <v>2.2000000000000002</v>
          </cell>
          <cell r="J20">
            <v>2.2000000000000002</v>
          </cell>
          <cell r="K20">
            <v>0.32</v>
          </cell>
          <cell r="L20">
            <v>0.32</v>
          </cell>
          <cell r="M20">
            <v>16.38</v>
          </cell>
          <cell r="N20">
            <v>16.38</v>
          </cell>
          <cell r="O20">
            <v>0.74</v>
          </cell>
          <cell r="P20">
            <v>0.74</v>
          </cell>
          <cell r="R20">
            <v>0</v>
          </cell>
          <cell r="S20">
            <v>0.221</v>
          </cell>
          <cell r="T20">
            <v>0.221</v>
          </cell>
          <cell r="V20">
            <v>0</v>
          </cell>
          <cell r="X20">
            <v>0</v>
          </cell>
          <cell r="Y20">
            <v>6.9999999999999785E-3</v>
          </cell>
          <cell r="Z20">
            <v>6.9999999999999785E-3</v>
          </cell>
          <cell r="AA20">
            <v>0.09</v>
          </cell>
          <cell r="AB20">
            <v>0.09</v>
          </cell>
          <cell r="AD20">
            <v>0</v>
          </cell>
          <cell r="AE20">
            <v>1</v>
          </cell>
          <cell r="AF20">
            <v>1</v>
          </cell>
          <cell r="AG20">
            <v>0</v>
          </cell>
          <cell r="AH20">
            <v>0</v>
          </cell>
          <cell r="AJ20">
            <v>0</v>
          </cell>
          <cell r="AK20">
            <v>0.11799999999999999</v>
          </cell>
          <cell r="AL20">
            <v>0.11799999999999999</v>
          </cell>
          <cell r="AM20">
            <v>0.11</v>
          </cell>
          <cell r="AN20">
            <v>0.11</v>
          </cell>
          <cell r="AP20">
            <v>0</v>
          </cell>
          <cell r="AR20">
            <v>0</v>
          </cell>
          <cell r="AS20">
            <v>21.75</v>
          </cell>
          <cell r="AT20">
            <v>21.75</v>
          </cell>
          <cell r="AU20">
            <v>1.103</v>
          </cell>
          <cell r="AV20">
            <v>1.103</v>
          </cell>
          <cell r="AW20">
            <v>1.42</v>
          </cell>
          <cell r="AX20">
            <v>1.42</v>
          </cell>
          <cell r="AY20">
            <v>0.23799999999999999</v>
          </cell>
          <cell r="AZ20">
            <v>0.23799999999999999</v>
          </cell>
          <cell r="BB20">
            <v>0</v>
          </cell>
          <cell r="BD20">
            <v>0</v>
          </cell>
          <cell r="BF20">
            <v>0</v>
          </cell>
          <cell r="BH20">
            <v>0</v>
          </cell>
          <cell r="BJ20">
            <v>0</v>
          </cell>
        </row>
        <row r="21">
          <cell r="A21">
            <v>18</v>
          </cell>
          <cell r="B21" t="str">
            <v>PPMS - 3호</v>
          </cell>
          <cell r="C21" t="str">
            <v>기</v>
          </cell>
          <cell r="D21">
            <v>1</v>
          </cell>
          <cell r="F21">
            <v>0</v>
          </cell>
          <cell r="H21">
            <v>0</v>
          </cell>
          <cell r="J21">
            <v>0</v>
          </cell>
          <cell r="L21">
            <v>0</v>
          </cell>
          <cell r="N21">
            <v>0</v>
          </cell>
          <cell r="P21">
            <v>0</v>
          </cell>
          <cell r="R21">
            <v>0</v>
          </cell>
          <cell r="T21">
            <v>0</v>
          </cell>
          <cell r="V21">
            <v>0</v>
          </cell>
          <cell r="X21">
            <v>0</v>
          </cell>
          <cell r="Y21">
            <v>0</v>
          </cell>
          <cell r="Z21">
            <v>0</v>
          </cell>
          <cell r="AA21">
            <v>0.18</v>
          </cell>
          <cell r="AB21">
            <v>0.18</v>
          </cell>
          <cell r="AC21">
            <v>1</v>
          </cell>
          <cell r="AD21">
            <v>1</v>
          </cell>
          <cell r="AF21">
            <v>0</v>
          </cell>
          <cell r="AG21">
            <v>0</v>
          </cell>
          <cell r="AH21">
            <v>0</v>
          </cell>
          <cell r="AI21">
            <v>0.1</v>
          </cell>
          <cell r="AJ21">
            <v>0.1</v>
          </cell>
          <cell r="AL21">
            <v>0</v>
          </cell>
          <cell r="AN21">
            <v>0</v>
          </cell>
          <cell r="AP21">
            <v>0</v>
          </cell>
          <cell r="AR21">
            <v>0</v>
          </cell>
          <cell r="AS21">
            <v>2.29</v>
          </cell>
          <cell r="AT21">
            <v>2.29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B21">
            <v>0</v>
          </cell>
          <cell r="BD21">
            <v>0</v>
          </cell>
          <cell r="BF21">
            <v>0</v>
          </cell>
          <cell r="BH21">
            <v>0</v>
          </cell>
          <cell r="BJ21">
            <v>0</v>
          </cell>
        </row>
        <row r="22">
          <cell r="A22">
            <v>19</v>
          </cell>
          <cell r="B22" t="str">
            <v>PPMS - 2호</v>
          </cell>
          <cell r="C22" t="str">
            <v>기</v>
          </cell>
          <cell r="D22">
            <v>1</v>
          </cell>
          <cell r="F22">
            <v>0</v>
          </cell>
          <cell r="H22">
            <v>0</v>
          </cell>
          <cell r="J22">
            <v>0</v>
          </cell>
          <cell r="L22">
            <v>0</v>
          </cell>
          <cell r="N22">
            <v>0</v>
          </cell>
          <cell r="P22">
            <v>0</v>
          </cell>
          <cell r="R22">
            <v>0</v>
          </cell>
          <cell r="T22">
            <v>0</v>
          </cell>
          <cell r="V22">
            <v>0</v>
          </cell>
          <cell r="X22">
            <v>0</v>
          </cell>
          <cell r="Y22">
            <v>0</v>
          </cell>
          <cell r="Z22">
            <v>0</v>
          </cell>
          <cell r="AA22">
            <v>0.18</v>
          </cell>
          <cell r="AB22">
            <v>0.18</v>
          </cell>
          <cell r="AC22">
            <v>1</v>
          </cell>
          <cell r="AD22">
            <v>1</v>
          </cell>
          <cell r="AF22">
            <v>0</v>
          </cell>
          <cell r="AG22">
            <v>0</v>
          </cell>
          <cell r="AH22">
            <v>0</v>
          </cell>
          <cell r="AI22">
            <v>0.1</v>
          </cell>
          <cell r="AJ22">
            <v>0.1</v>
          </cell>
          <cell r="AL22">
            <v>0</v>
          </cell>
          <cell r="AN22">
            <v>0</v>
          </cell>
          <cell r="AP22">
            <v>0</v>
          </cell>
          <cell r="AR22">
            <v>0</v>
          </cell>
          <cell r="AS22">
            <v>2.29</v>
          </cell>
          <cell r="AT22">
            <v>2.29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B22">
            <v>0</v>
          </cell>
          <cell r="BD22">
            <v>0</v>
          </cell>
          <cell r="BF22">
            <v>0</v>
          </cell>
          <cell r="BH22">
            <v>0</v>
          </cell>
          <cell r="BJ22">
            <v>0</v>
          </cell>
        </row>
        <row r="23">
          <cell r="A23">
            <v>20</v>
          </cell>
          <cell r="B23" t="str">
            <v>전술함1호~2호</v>
          </cell>
          <cell r="C23" t="str">
            <v>기</v>
          </cell>
          <cell r="D23">
            <v>1</v>
          </cell>
          <cell r="F23">
            <v>0</v>
          </cell>
          <cell r="G23">
            <v>7.53</v>
          </cell>
          <cell r="H23">
            <v>7.53</v>
          </cell>
          <cell r="J23">
            <v>0</v>
          </cell>
          <cell r="K23">
            <v>1.98</v>
          </cell>
          <cell r="L23">
            <v>1.98</v>
          </cell>
          <cell r="M23">
            <v>46.74</v>
          </cell>
          <cell r="N23">
            <v>46.74</v>
          </cell>
          <cell r="O23">
            <v>4.88</v>
          </cell>
          <cell r="P23">
            <v>4.88</v>
          </cell>
          <cell r="R23">
            <v>0</v>
          </cell>
          <cell r="S23">
            <v>0.40600000000000003</v>
          </cell>
          <cell r="T23">
            <v>0.40600000000000003</v>
          </cell>
          <cell r="V23">
            <v>0</v>
          </cell>
          <cell r="X23">
            <v>0</v>
          </cell>
          <cell r="Y23">
            <v>1.0999999999999954E-2</v>
          </cell>
          <cell r="Z23">
            <v>1.0999999999999954E-2</v>
          </cell>
          <cell r="AA23">
            <v>0</v>
          </cell>
          <cell r="AB23">
            <v>0</v>
          </cell>
          <cell r="AD23">
            <v>0</v>
          </cell>
          <cell r="AF23">
            <v>0</v>
          </cell>
          <cell r="AG23">
            <v>0</v>
          </cell>
          <cell r="AH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0.13300000000000001</v>
          </cell>
          <cell r="AN23">
            <v>0.13300000000000001</v>
          </cell>
          <cell r="AO23">
            <v>0.28399999999999997</v>
          </cell>
          <cell r="AP23">
            <v>0.28399999999999997</v>
          </cell>
          <cell r="AR23">
            <v>0</v>
          </cell>
          <cell r="AS23">
            <v>11.83</v>
          </cell>
          <cell r="AT23">
            <v>11.83</v>
          </cell>
          <cell r="AU23">
            <v>0.81699999999999995</v>
          </cell>
          <cell r="AV23">
            <v>0.81699999999999995</v>
          </cell>
          <cell r="AW23">
            <v>0</v>
          </cell>
          <cell r="AX23">
            <v>0</v>
          </cell>
          <cell r="AY23">
            <v>1.478</v>
          </cell>
          <cell r="AZ23">
            <v>1.478</v>
          </cell>
          <cell r="BB23">
            <v>0</v>
          </cell>
          <cell r="BD23">
            <v>0</v>
          </cell>
          <cell r="BF23">
            <v>0</v>
          </cell>
          <cell r="BH23">
            <v>0</v>
          </cell>
          <cell r="BJ23">
            <v>0</v>
          </cell>
        </row>
        <row r="24">
          <cell r="A24">
            <v>21</v>
          </cell>
          <cell r="B24" t="str">
            <v>전술함 2호</v>
          </cell>
          <cell r="C24" t="str">
            <v>기</v>
          </cell>
          <cell r="D24">
            <v>1</v>
          </cell>
          <cell r="F24">
            <v>0</v>
          </cell>
          <cell r="G24">
            <v>7.53</v>
          </cell>
          <cell r="H24">
            <v>7.53</v>
          </cell>
          <cell r="J24">
            <v>0</v>
          </cell>
          <cell r="K24">
            <v>1.98</v>
          </cell>
          <cell r="L24">
            <v>1.98</v>
          </cell>
          <cell r="M24">
            <v>46.74</v>
          </cell>
          <cell r="N24">
            <v>46.74</v>
          </cell>
          <cell r="O24">
            <v>4.88</v>
          </cell>
          <cell r="P24">
            <v>4.88</v>
          </cell>
          <cell r="R24">
            <v>0</v>
          </cell>
          <cell r="S24">
            <v>0.40600000000000003</v>
          </cell>
          <cell r="T24">
            <v>0.40600000000000003</v>
          </cell>
          <cell r="V24">
            <v>0</v>
          </cell>
          <cell r="X24">
            <v>0</v>
          </cell>
          <cell r="Y24">
            <v>1.0999999999999954E-2</v>
          </cell>
          <cell r="Z24">
            <v>1.0999999999999954E-2</v>
          </cell>
          <cell r="AA24">
            <v>0</v>
          </cell>
          <cell r="AB24">
            <v>0</v>
          </cell>
          <cell r="AD24">
            <v>0</v>
          </cell>
          <cell r="AF24">
            <v>0</v>
          </cell>
          <cell r="AG24">
            <v>0</v>
          </cell>
          <cell r="AH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0.13300000000000001</v>
          </cell>
          <cell r="AN24">
            <v>0.13300000000000001</v>
          </cell>
          <cell r="AO24">
            <v>0.28399999999999997</v>
          </cell>
          <cell r="AP24">
            <v>0.28399999999999997</v>
          </cell>
          <cell r="AR24">
            <v>0</v>
          </cell>
          <cell r="AS24">
            <v>11.83</v>
          </cell>
          <cell r="AT24">
            <v>11.83</v>
          </cell>
          <cell r="AU24">
            <v>0.81699999999999995</v>
          </cell>
          <cell r="AV24">
            <v>0.81699999999999995</v>
          </cell>
          <cell r="AW24">
            <v>0</v>
          </cell>
          <cell r="AX24">
            <v>0</v>
          </cell>
          <cell r="AY24">
            <v>1.478</v>
          </cell>
          <cell r="AZ24">
            <v>1.478</v>
          </cell>
          <cell r="BB24">
            <v>0</v>
          </cell>
          <cell r="BD24">
            <v>0</v>
          </cell>
          <cell r="BF24">
            <v>0</v>
          </cell>
          <cell r="BH24">
            <v>0</v>
          </cell>
          <cell r="BJ24">
            <v>0</v>
          </cell>
        </row>
        <row r="25">
          <cell r="A25">
            <v>22</v>
          </cell>
          <cell r="B25" t="str">
            <v>전술함 1호</v>
          </cell>
          <cell r="C25" t="str">
            <v>기</v>
          </cell>
          <cell r="D25">
            <v>1</v>
          </cell>
          <cell r="F25">
            <v>0</v>
          </cell>
          <cell r="G25">
            <v>2.84</v>
          </cell>
          <cell r="H25">
            <v>2.84</v>
          </cell>
          <cell r="J25">
            <v>0</v>
          </cell>
          <cell r="K25">
            <v>0.23</v>
          </cell>
          <cell r="L25">
            <v>0.23</v>
          </cell>
          <cell r="M25">
            <v>35.03</v>
          </cell>
          <cell r="N25">
            <v>35.03</v>
          </cell>
          <cell r="O25">
            <v>2.19</v>
          </cell>
          <cell r="P25">
            <v>2.19</v>
          </cell>
          <cell r="R25">
            <v>0</v>
          </cell>
          <cell r="S25">
            <v>0.20899999999999999</v>
          </cell>
          <cell r="T25">
            <v>0.20899999999999999</v>
          </cell>
          <cell r="V25">
            <v>0</v>
          </cell>
          <cell r="X25">
            <v>0</v>
          </cell>
          <cell r="Y25">
            <v>6.0000000000000053E-3</v>
          </cell>
          <cell r="Z25">
            <v>6.0000000000000053E-3</v>
          </cell>
          <cell r="AA25">
            <v>0</v>
          </cell>
          <cell r="AB25">
            <v>0</v>
          </cell>
          <cell r="AD25">
            <v>0</v>
          </cell>
          <cell r="AF25">
            <v>0</v>
          </cell>
          <cell r="AG25">
            <v>0</v>
          </cell>
          <cell r="AH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5.7000000000000002E-2</v>
          </cell>
          <cell r="AN25">
            <v>5.7000000000000002E-2</v>
          </cell>
          <cell r="AO25">
            <v>0.158</v>
          </cell>
          <cell r="AP25">
            <v>0.158</v>
          </cell>
          <cell r="AR25">
            <v>0</v>
          </cell>
          <cell r="AS25">
            <v>1.37</v>
          </cell>
          <cell r="AT25">
            <v>1.37</v>
          </cell>
          <cell r="AU25">
            <v>9.4E-2</v>
          </cell>
          <cell r="AV25">
            <v>9.4E-2</v>
          </cell>
          <cell r="AW25">
            <v>0</v>
          </cell>
          <cell r="AX25">
            <v>0</v>
          </cell>
          <cell r="AY25">
            <v>0.17100000000000001</v>
          </cell>
          <cell r="AZ25">
            <v>0.17100000000000001</v>
          </cell>
          <cell r="BB25">
            <v>0</v>
          </cell>
          <cell r="BD25">
            <v>0</v>
          </cell>
          <cell r="BF25">
            <v>0</v>
          </cell>
          <cell r="BH25">
            <v>0</v>
          </cell>
          <cell r="BJ25">
            <v>0</v>
          </cell>
        </row>
        <row r="26">
          <cell r="A26">
            <v>23</v>
          </cell>
          <cell r="B26" t="str">
            <v>옥외단자함</v>
          </cell>
          <cell r="C26" t="str">
            <v>기</v>
          </cell>
          <cell r="D26">
            <v>1</v>
          </cell>
          <cell r="F26">
            <v>0</v>
          </cell>
          <cell r="H26">
            <v>0</v>
          </cell>
          <cell r="J26">
            <v>0</v>
          </cell>
          <cell r="K26">
            <v>0.06</v>
          </cell>
          <cell r="L26">
            <v>0.06</v>
          </cell>
          <cell r="N26">
            <v>0</v>
          </cell>
          <cell r="O26">
            <v>0.81</v>
          </cell>
          <cell r="P26">
            <v>0.81</v>
          </cell>
          <cell r="R26">
            <v>0</v>
          </cell>
          <cell r="T26">
            <v>0</v>
          </cell>
          <cell r="V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D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N26">
            <v>0</v>
          </cell>
          <cell r="AP26">
            <v>0</v>
          </cell>
          <cell r="AR26">
            <v>0</v>
          </cell>
          <cell r="AS26">
            <v>0.35</v>
          </cell>
          <cell r="AT26">
            <v>0.35</v>
          </cell>
          <cell r="AU26">
            <v>2.4E-2</v>
          </cell>
          <cell r="AV26">
            <v>2.4E-2</v>
          </cell>
          <cell r="AW26">
            <v>0</v>
          </cell>
          <cell r="AX26">
            <v>0</v>
          </cell>
          <cell r="AY26">
            <v>4.3999999999999997E-2</v>
          </cell>
          <cell r="AZ26">
            <v>4.3999999999999997E-2</v>
          </cell>
          <cell r="BB26">
            <v>0</v>
          </cell>
          <cell r="BD26">
            <v>0</v>
          </cell>
          <cell r="BF26">
            <v>0</v>
          </cell>
          <cell r="BH26">
            <v>0</v>
          </cell>
          <cell r="BJ26">
            <v>0</v>
          </cell>
        </row>
        <row r="27">
          <cell r="A27">
            <v>24</v>
          </cell>
          <cell r="B27" t="str">
            <v>법면보호공</v>
          </cell>
          <cell r="C27" t="str">
            <v>기</v>
          </cell>
          <cell r="D27">
            <v>1</v>
          </cell>
          <cell r="F27">
            <v>0</v>
          </cell>
          <cell r="H27">
            <v>0</v>
          </cell>
          <cell r="I27">
            <v>0.93</v>
          </cell>
          <cell r="J27">
            <v>0.93</v>
          </cell>
          <cell r="L27">
            <v>0</v>
          </cell>
          <cell r="N27">
            <v>0</v>
          </cell>
          <cell r="O27">
            <v>7.5</v>
          </cell>
          <cell r="P27">
            <v>7.5</v>
          </cell>
          <cell r="R27">
            <v>0</v>
          </cell>
          <cell r="S27">
            <v>1E-3</v>
          </cell>
          <cell r="T27">
            <v>1E-3</v>
          </cell>
          <cell r="V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D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1E-3</v>
          </cell>
          <cell r="AN27">
            <v>1E-3</v>
          </cell>
          <cell r="AP27">
            <v>0</v>
          </cell>
          <cell r="AR27">
            <v>0</v>
          </cell>
          <cell r="AS27">
            <v>7.9</v>
          </cell>
          <cell r="AT27">
            <v>7.9</v>
          </cell>
          <cell r="AU27">
            <v>0.41</v>
          </cell>
          <cell r="AV27">
            <v>0.41</v>
          </cell>
          <cell r="AW27">
            <v>0.6</v>
          </cell>
          <cell r="AX27">
            <v>0.6</v>
          </cell>
          <cell r="AY27">
            <v>0</v>
          </cell>
          <cell r="AZ27">
            <v>0</v>
          </cell>
          <cell r="BB27">
            <v>0</v>
          </cell>
          <cell r="BD27">
            <v>0</v>
          </cell>
          <cell r="BF27">
            <v>0</v>
          </cell>
          <cell r="BH27">
            <v>0</v>
          </cell>
          <cell r="BJ27">
            <v>0</v>
          </cell>
        </row>
        <row r="28">
          <cell r="A28">
            <v>25</v>
          </cell>
          <cell r="B28" t="str">
            <v>보호콘크리트</v>
          </cell>
          <cell r="C28" t="str">
            <v>식</v>
          </cell>
          <cell r="D28">
            <v>1</v>
          </cell>
          <cell r="F28">
            <v>0</v>
          </cell>
          <cell r="H28">
            <v>0</v>
          </cell>
          <cell r="J28">
            <v>0</v>
          </cell>
          <cell r="L28">
            <v>0</v>
          </cell>
          <cell r="N28">
            <v>0</v>
          </cell>
          <cell r="P28">
            <v>0</v>
          </cell>
          <cell r="R28">
            <v>0</v>
          </cell>
          <cell r="T28">
            <v>0</v>
          </cell>
          <cell r="V28">
            <v>0</v>
          </cell>
          <cell r="X28">
            <v>0</v>
          </cell>
          <cell r="Y28">
            <v>0</v>
          </cell>
          <cell r="Z28">
            <v>0</v>
          </cell>
          <cell r="AB28">
            <v>0</v>
          </cell>
          <cell r="AD28">
            <v>0</v>
          </cell>
          <cell r="AF28">
            <v>0</v>
          </cell>
          <cell r="AH28">
            <v>0</v>
          </cell>
          <cell r="AJ28">
            <v>0</v>
          </cell>
          <cell r="AL28">
            <v>0</v>
          </cell>
          <cell r="AN28">
            <v>0</v>
          </cell>
          <cell r="AP28">
            <v>0</v>
          </cell>
          <cell r="AR28">
            <v>0</v>
          </cell>
          <cell r="AT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B28">
            <v>0</v>
          </cell>
          <cell r="BD28">
            <v>0</v>
          </cell>
          <cell r="BF28">
            <v>0</v>
          </cell>
          <cell r="BH28">
            <v>0</v>
          </cell>
          <cell r="BJ28">
            <v>0</v>
          </cell>
        </row>
        <row r="29">
          <cell r="A29">
            <v>26</v>
          </cell>
          <cell r="B29" t="str">
            <v>관구보호몰탈</v>
          </cell>
          <cell r="C29" t="str">
            <v>식</v>
          </cell>
          <cell r="D29">
            <v>1</v>
          </cell>
          <cell r="F29">
            <v>0</v>
          </cell>
          <cell r="H29">
            <v>0</v>
          </cell>
          <cell r="J29">
            <v>0</v>
          </cell>
          <cell r="L29">
            <v>0</v>
          </cell>
          <cell r="N29">
            <v>0</v>
          </cell>
          <cell r="P29">
            <v>0</v>
          </cell>
          <cell r="R29">
            <v>0</v>
          </cell>
          <cell r="T29">
            <v>0</v>
          </cell>
          <cell r="V29">
            <v>0</v>
          </cell>
          <cell r="X29">
            <v>0</v>
          </cell>
          <cell r="Y29">
            <v>0</v>
          </cell>
          <cell r="Z29">
            <v>0</v>
          </cell>
          <cell r="AB29">
            <v>0</v>
          </cell>
          <cell r="AF29">
            <v>0</v>
          </cell>
          <cell r="AH29">
            <v>0</v>
          </cell>
          <cell r="AJ29">
            <v>0</v>
          </cell>
          <cell r="AL29">
            <v>0</v>
          </cell>
          <cell r="AN29">
            <v>0</v>
          </cell>
          <cell r="AP29">
            <v>0</v>
          </cell>
          <cell r="AR29">
            <v>0</v>
          </cell>
          <cell r="AT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B29">
            <v>0</v>
          </cell>
          <cell r="BD29">
            <v>0</v>
          </cell>
          <cell r="BF29">
            <v>0</v>
          </cell>
          <cell r="BH29">
            <v>0</v>
          </cell>
          <cell r="BJ29">
            <v>0</v>
          </cell>
        </row>
        <row r="30">
          <cell r="A30">
            <v>27</v>
          </cell>
          <cell r="B30" t="str">
            <v>주의표시판 기초</v>
          </cell>
          <cell r="C30" t="str">
            <v>개</v>
          </cell>
          <cell r="D30">
            <v>1</v>
          </cell>
          <cell r="F30">
            <v>0</v>
          </cell>
          <cell r="H30">
            <v>0</v>
          </cell>
          <cell r="J30">
            <v>0</v>
          </cell>
          <cell r="K30">
            <v>0.08</v>
          </cell>
          <cell r="L30">
            <v>0.08</v>
          </cell>
          <cell r="N30">
            <v>0</v>
          </cell>
          <cell r="O30">
            <v>0.32</v>
          </cell>
          <cell r="P30">
            <v>0.32</v>
          </cell>
          <cell r="R30">
            <v>0</v>
          </cell>
          <cell r="T30">
            <v>0</v>
          </cell>
          <cell r="V30">
            <v>0</v>
          </cell>
          <cell r="X30">
            <v>0</v>
          </cell>
          <cell r="Y30">
            <v>0</v>
          </cell>
          <cell r="Z30">
            <v>0</v>
          </cell>
          <cell r="AB30">
            <v>0</v>
          </cell>
          <cell r="AF30">
            <v>0</v>
          </cell>
          <cell r="AH30">
            <v>0</v>
          </cell>
          <cell r="AJ30">
            <v>0</v>
          </cell>
          <cell r="AL30">
            <v>0</v>
          </cell>
          <cell r="AN30">
            <v>0</v>
          </cell>
          <cell r="AP30">
            <v>0</v>
          </cell>
          <cell r="AR30">
            <v>0</v>
          </cell>
          <cell r="AS30">
            <v>0.47</v>
          </cell>
          <cell r="AT30">
            <v>0.47</v>
          </cell>
          <cell r="AU30">
            <v>3.3000000000000002E-2</v>
          </cell>
          <cell r="AV30">
            <v>3.3000000000000002E-2</v>
          </cell>
          <cell r="AW30">
            <v>0</v>
          </cell>
          <cell r="AX30">
            <v>0</v>
          </cell>
          <cell r="AY30">
            <v>5.8999999999999997E-2</v>
          </cell>
          <cell r="AZ30">
            <v>5.8999999999999997E-2</v>
          </cell>
          <cell r="BB30">
            <v>0</v>
          </cell>
          <cell r="BD30">
            <v>0</v>
          </cell>
          <cell r="BF30">
            <v>0</v>
          </cell>
          <cell r="BH30">
            <v>0</v>
          </cell>
          <cell r="BJ30">
            <v>0</v>
          </cell>
        </row>
        <row r="31">
          <cell r="A31">
            <v>28</v>
          </cell>
          <cell r="B31" t="str">
            <v>교량첨가(보강)</v>
          </cell>
          <cell r="C31" t="str">
            <v>식</v>
          </cell>
          <cell r="D31">
            <v>1</v>
          </cell>
          <cell r="F31">
            <v>0</v>
          </cell>
          <cell r="H31">
            <v>0</v>
          </cell>
          <cell r="J31">
            <v>0</v>
          </cell>
          <cell r="L31">
            <v>0</v>
          </cell>
          <cell r="N31">
            <v>0</v>
          </cell>
          <cell r="P31">
            <v>0</v>
          </cell>
          <cell r="R31">
            <v>0</v>
          </cell>
          <cell r="T31">
            <v>0</v>
          </cell>
          <cell r="V31">
            <v>0</v>
          </cell>
          <cell r="X31">
            <v>0</v>
          </cell>
          <cell r="Y31">
            <v>0</v>
          </cell>
          <cell r="Z31">
            <v>0</v>
          </cell>
          <cell r="AB31">
            <v>0</v>
          </cell>
          <cell r="AF31">
            <v>0</v>
          </cell>
          <cell r="AH31">
            <v>0</v>
          </cell>
          <cell r="AJ31">
            <v>0</v>
          </cell>
          <cell r="AL31">
            <v>0</v>
          </cell>
          <cell r="AN31">
            <v>0</v>
          </cell>
          <cell r="AP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B31">
            <v>0</v>
          </cell>
          <cell r="BD31">
            <v>0</v>
          </cell>
          <cell r="BF31">
            <v>0</v>
          </cell>
          <cell r="BH31">
            <v>0</v>
          </cell>
          <cell r="BJ31">
            <v>0</v>
          </cell>
        </row>
        <row r="32">
          <cell r="A32">
            <v>29</v>
          </cell>
          <cell r="B32" t="str">
            <v>하천하월(보강)</v>
          </cell>
          <cell r="C32" t="str">
            <v>식</v>
          </cell>
          <cell r="D32">
            <v>1</v>
          </cell>
          <cell r="F32">
            <v>0</v>
          </cell>
          <cell r="H32">
            <v>0</v>
          </cell>
          <cell r="J32">
            <v>0</v>
          </cell>
          <cell r="L32">
            <v>0</v>
          </cell>
          <cell r="N32">
            <v>0</v>
          </cell>
          <cell r="P32">
            <v>0</v>
          </cell>
          <cell r="R32">
            <v>0</v>
          </cell>
          <cell r="T32">
            <v>0</v>
          </cell>
          <cell r="V32">
            <v>0</v>
          </cell>
          <cell r="X32">
            <v>0</v>
          </cell>
          <cell r="Y32">
            <v>0</v>
          </cell>
          <cell r="Z32">
            <v>0</v>
          </cell>
          <cell r="AB32">
            <v>0</v>
          </cell>
          <cell r="AF32">
            <v>0</v>
          </cell>
          <cell r="AH32">
            <v>0</v>
          </cell>
          <cell r="AJ32">
            <v>0</v>
          </cell>
          <cell r="AL32">
            <v>0</v>
          </cell>
          <cell r="AN32">
            <v>0</v>
          </cell>
          <cell r="AP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B32">
            <v>0</v>
          </cell>
          <cell r="BD32">
            <v>0</v>
          </cell>
          <cell r="BF32">
            <v>0</v>
          </cell>
          <cell r="BH32">
            <v>0</v>
          </cell>
          <cell r="BJ32">
            <v>0</v>
          </cell>
        </row>
        <row r="33">
          <cell r="A33">
            <v>30</v>
          </cell>
          <cell r="B33" t="str">
            <v>6FC(φ100)</v>
          </cell>
          <cell r="C33" t="str">
            <v>100m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R33">
            <v>0</v>
          </cell>
          <cell r="S33">
            <v>0</v>
          </cell>
          <cell r="T33">
            <v>0</v>
          </cell>
          <cell r="V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B33">
            <v>0</v>
          </cell>
          <cell r="BD33">
            <v>0</v>
          </cell>
          <cell r="BE33">
            <v>100</v>
          </cell>
          <cell r="BF33">
            <v>100</v>
          </cell>
          <cell r="BG33">
            <v>0</v>
          </cell>
          <cell r="BH33">
            <v>0</v>
          </cell>
          <cell r="BJ33">
            <v>0</v>
          </cell>
        </row>
        <row r="34">
          <cell r="A34" t="str">
            <v>30-1</v>
          </cell>
          <cell r="B34" t="str">
            <v>강관(φ100*6)보강</v>
          </cell>
          <cell r="C34" t="str">
            <v>100m</v>
          </cell>
          <cell r="D34">
            <v>1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R34">
            <v>0</v>
          </cell>
          <cell r="S34">
            <v>0</v>
          </cell>
          <cell r="T34">
            <v>0</v>
          </cell>
          <cell r="V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100</v>
          </cell>
          <cell r="BB34">
            <v>100</v>
          </cell>
          <cell r="BD34">
            <v>0</v>
          </cell>
          <cell r="BF34">
            <v>0</v>
          </cell>
          <cell r="BG34">
            <v>0</v>
          </cell>
          <cell r="BH34">
            <v>0</v>
          </cell>
          <cell r="BJ34">
            <v>0</v>
          </cell>
        </row>
        <row r="35">
          <cell r="A35" t="str">
            <v>30-2</v>
          </cell>
          <cell r="B35" t="str">
            <v>강관(φ100*6)교량</v>
          </cell>
          <cell r="C35" t="str">
            <v>100m</v>
          </cell>
          <cell r="D35">
            <v>1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R35">
            <v>0</v>
          </cell>
          <cell r="S35">
            <v>0</v>
          </cell>
          <cell r="T35">
            <v>0</v>
          </cell>
          <cell r="V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100</v>
          </cell>
          <cell r="BB35">
            <v>100</v>
          </cell>
          <cell r="BD35">
            <v>0</v>
          </cell>
          <cell r="BF35">
            <v>0</v>
          </cell>
          <cell r="BG35">
            <v>0</v>
          </cell>
          <cell r="BH35">
            <v>0</v>
          </cell>
          <cell r="BJ35">
            <v>0</v>
          </cell>
        </row>
        <row r="36">
          <cell r="A36" t="str">
            <v>30-3</v>
          </cell>
          <cell r="B36" t="str">
            <v>강관(φ100*6)하월</v>
          </cell>
          <cell r="C36" t="str">
            <v>100m</v>
          </cell>
          <cell r="D36">
            <v>1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R36">
            <v>0</v>
          </cell>
          <cell r="S36">
            <v>0</v>
          </cell>
          <cell r="T36">
            <v>0</v>
          </cell>
          <cell r="V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100</v>
          </cell>
          <cell r="BB36">
            <v>100</v>
          </cell>
          <cell r="BD36">
            <v>0</v>
          </cell>
          <cell r="BF36">
            <v>0</v>
          </cell>
          <cell r="BG36">
            <v>0</v>
          </cell>
          <cell r="BH36">
            <v>0</v>
          </cell>
          <cell r="BJ36">
            <v>0</v>
          </cell>
        </row>
        <row r="37">
          <cell r="A37">
            <v>31</v>
          </cell>
          <cell r="B37" t="str">
            <v>5FC(φ100)</v>
          </cell>
          <cell r="C37" t="str">
            <v>100m</v>
          </cell>
          <cell r="D37">
            <v>1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R37">
            <v>0</v>
          </cell>
          <cell r="S37">
            <v>0</v>
          </cell>
          <cell r="T37">
            <v>0</v>
          </cell>
          <cell r="V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B37">
            <v>0</v>
          </cell>
          <cell r="BD37">
            <v>0</v>
          </cell>
          <cell r="BE37">
            <v>83.33</v>
          </cell>
          <cell r="BF37">
            <v>83.33</v>
          </cell>
          <cell r="BG37">
            <v>0</v>
          </cell>
          <cell r="BH37">
            <v>0</v>
          </cell>
          <cell r="BJ37">
            <v>0</v>
          </cell>
        </row>
        <row r="38">
          <cell r="A38" t="str">
            <v>31-1</v>
          </cell>
          <cell r="B38" t="str">
            <v>강관(φ100*5)보강</v>
          </cell>
          <cell r="C38" t="str">
            <v>100m</v>
          </cell>
          <cell r="D38">
            <v>1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R38">
            <v>0</v>
          </cell>
          <cell r="S38">
            <v>0</v>
          </cell>
          <cell r="T38">
            <v>0</v>
          </cell>
          <cell r="V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83.33</v>
          </cell>
          <cell r="BB38">
            <v>83.33</v>
          </cell>
          <cell r="BD38">
            <v>0</v>
          </cell>
          <cell r="BF38">
            <v>0</v>
          </cell>
          <cell r="BG38">
            <v>0</v>
          </cell>
          <cell r="BH38">
            <v>0</v>
          </cell>
          <cell r="BJ38">
            <v>0</v>
          </cell>
        </row>
        <row r="39">
          <cell r="A39" t="str">
            <v>31-2</v>
          </cell>
          <cell r="B39" t="str">
            <v>강관(φ100*5)교량</v>
          </cell>
          <cell r="C39" t="str">
            <v>100m</v>
          </cell>
          <cell r="D39">
            <v>1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R39">
            <v>0</v>
          </cell>
          <cell r="S39">
            <v>0</v>
          </cell>
          <cell r="T39">
            <v>0</v>
          </cell>
          <cell r="V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83.33</v>
          </cell>
          <cell r="BB39">
            <v>83.33</v>
          </cell>
          <cell r="BD39">
            <v>0</v>
          </cell>
          <cell r="BF39">
            <v>0</v>
          </cell>
          <cell r="BG39">
            <v>0</v>
          </cell>
          <cell r="BH39">
            <v>0</v>
          </cell>
          <cell r="BJ39">
            <v>0</v>
          </cell>
        </row>
        <row r="40">
          <cell r="A40" t="str">
            <v>31-3</v>
          </cell>
          <cell r="B40" t="str">
            <v>강관(φ100*5)하월</v>
          </cell>
          <cell r="C40" t="str">
            <v>100m</v>
          </cell>
          <cell r="D40">
            <v>1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R40">
            <v>0</v>
          </cell>
          <cell r="S40">
            <v>0</v>
          </cell>
          <cell r="T40">
            <v>0</v>
          </cell>
          <cell r="V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83.33</v>
          </cell>
          <cell r="BB40">
            <v>83.33</v>
          </cell>
          <cell r="BD40">
            <v>0</v>
          </cell>
          <cell r="BF40">
            <v>0</v>
          </cell>
          <cell r="BG40">
            <v>0</v>
          </cell>
          <cell r="BH40">
            <v>0</v>
          </cell>
          <cell r="BJ40">
            <v>0</v>
          </cell>
        </row>
        <row r="41">
          <cell r="A41">
            <v>32</v>
          </cell>
          <cell r="B41" t="str">
            <v>4FC(φ100)</v>
          </cell>
          <cell r="C41" t="str">
            <v>100m</v>
          </cell>
          <cell r="D41">
            <v>1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R41">
            <v>0</v>
          </cell>
          <cell r="S41">
            <v>0</v>
          </cell>
          <cell r="T41">
            <v>0</v>
          </cell>
          <cell r="V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B41">
            <v>0</v>
          </cell>
          <cell r="BD41">
            <v>0</v>
          </cell>
          <cell r="BE41">
            <v>66.67</v>
          </cell>
          <cell r="BF41">
            <v>66.67</v>
          </cell>
          <cell r="BG41">
            <v>0</v>
          </cell>
          <cell r="BH41">
            <v>0</v>
          </cell>
          <cell r="BJ41">
            <v>0</v>
          </cell>
        </row>
        <row r="42">
          <cell r="A42">
            <v>33</v>
          </cell>
          <cell r="B42" t="str">
            <v>강관(φ100*4)보강</v>
          </cell>
          <cell r="C42" t="str">
            <v>100m</v>
          </cell>
          <cell r="D42">
            <v>1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R42">
            <v>0</v>
          </cell>
          <cell r="S42">
            <v>0</v>
          </cell>
          <cell r="T42">
            <v>0</v>
          </cell>
          <cell r="V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66.67</v>
          </cell>
          <cell r="BB42">
            <v>66.67</v>
          </cell>
          <cell r="BD42">
            <v>0</v>
          </cell>
          <cell r="BF42">
            <v>0</v>
          </cell>
          <cell r="BG42">
            <v>0</v>
          </cell>
          <cell r="BH42">
            <v>0</v>
          </cell>
          <cell r="BJ42">
            <v>0</v>
          </cell>
        </row>
        <row r="43">
          <cell r="A43" t="str">
            <v>33-1</v>
          </cell>
          <cell r="B43" t="str">
            <v>강관(φ100*4)교량</v>
          </cell>
          <cell r="C43" t="str">
            <v>100m</v>
          </cell>
          <cell r="D43">
            <v>1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R43">
            <v>0</v>
          </cell>
          <cell r="S43">
            <v>0</v>
          </cell>
          <cell r="T43">
            <v>0</v>
          </cell>
          <cell r="V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66.67</v>
          </cell>
          <cell r="BB43">
            <v>66.67</v>
          </cell>
          <cell r="BD43">
            <v>0</v>
          </cell>
          <cell r="BF43">
            <v>0</v>
          </cell>
          <cell r="BG43">
            <v>0</v>
          </cell>
          <cell r="BH43">
            <v>0</v>
          </cell>
          <cell r="BJ43">
            <v>0</v>
          </cell>
        </row>
        <row r="44">
          <cell r="A44" t="str">
            <v>33-2</v>
          </cell>
          <cell r="B44" t="str">
            <v>강관(φ100*4)하월</v>
          </cell>
          <cell r="C44" t="str">
            <v>100m</v>
          </cell>
          <cell r="D44">
            <v>1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R44">
            <v>0</v>
          </cell>
          <cell r="S44">
            <v>0</v>
          </cell>
          <cell r="T44">
            <v>0</v>
          </cell>
          <cell r="V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66.67</v>
          </cell>
          <cell r="BB44">
            <v>66.67</v>
          </cell>
          <cell r="BD44">
            <v>0</v>
          </cell>
          <cell r="BF44">
            <v>0</v>
          </cell>
          <cell r="BG44">
            <v>0</v>
          </cell>
          <cell r="BH44">
            <v>0</v>
          </cell>
          <cell r="BJ44">
            <v>0</v>
          </cell>
        </row>
        <row r="45">
          <cell r="A45">
            <v>34</v>
          </cell>
          <cell r="B45" t="str">
            <v>3FC(φ100)</v>
          </cell>
          <cell r="C45" t="str">
            <v>100m</v>
          </cell>
          <cell r="D45">
            <v>1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R45">
            <v>0</v>
          </cell>
          <cell r="S45">
            <v>0</v>
          </cell>
          <cell r="T45">
            <v>0</v>
          </cell>
          <cell r="V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B45">
            <v>0</v>
          </cell>
          <cell r="BD45">
            <v>0</v>
          </cell>
          <cell r="BE45">
            <v>50</v>
          </cell>
          <cell r="BF45">
            <v>50</v>
          </cell>
          <cell r="BG45">
            <v>0</v>
          </cell>
          <cell r="BH45">
            <v>0</v>
          </cell>
          <cell r="BJ45">
            <v>0</v>
          </cell>
        </row>
        <row r="46">
          <cell r="A46">
            <v>35</v>
          </cell>
          <cell r="B46" t="str">
            <v>강관(φ100*3)보강</v>
          </cell>
          <cell r="C46" t="str">
            <v>100m</v>
          </cell>
          <cell r="D46">
            <v>1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R46">
            <v>0</v>
          </cell>
          <cell r="S46">
            <v>0</v>
          </cell>
          <cell r="T46">
            <v>0</v>
          </cell>
          <cell r="V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50</v>
          </cell>
          <cell r="BB46">
            <v>50</v>
          </cell>
          <cell r="BD46">
            <v>0</v>
          </cell>
          <cell r="BF46">
            <v>0</v>
          </cell>
          <cell r="BG46">
            <v>0</v>
          </cell>
          <cell r="BH46">
            <v>0</v>
          </cell>
          <cell r="BJ46">
            <v>0</v>
          </cell>
        </row>
        <row r="47">
          <cell r="A47">
            <v>36</v>
          </cell>
          <cell r="B47" t="str">
            <v>강관(φ100*3)교량</v>
          </cell>
          <cell r="C47" t="str">
            <v>100m</v>
          </cell>
          <cell r="D47">
            <v>1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R47">
            <v>0</v>
          </cell>
          <cell r="S47">
            <v>0</v>
          </cell>
          <cell r="T47">
            <v>0</v>
          </cell>
          <cell r="V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50</v>
          </cell>
          <cell r="BB47">
            <v>50</v>
          </cell>
          <cell r="BD47">
            <v>0</v>
          </cell>
          <cell r="BF47">
            <v>0</v>
          </cell>
          <cell r="BG47">
            <v>0</v>
          </cell>
          <cell r="BH47">
            <v>0</v>
          </cell>
          <cell r="BJ47">
            <v>0</v>
          </cell>
        </row>
        <row r="48">
          <cell r="A48">
            <v>37</v>
          </cell>
          <cell r="B48" t="str">
            <v>강관(φ100*3)하월</v>
          </cell>
          <cell r="C48" t="str">
            <v>100m</v>
          </cell>
          <cell r="D48">
            <v>1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R48">
            <v>0</v>
          </cell>
          <cell r="S48">
            <v>0</v>
          </cell>
          <cell r="T48">
            <v>0</v>
          </cell>
          <cell r="V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50</v>
          </cell>
          <cell r="BB48">
            <v>50</v>
          </cell>
          <cell r="BD48">
            <v>0</v>
          </cell>
          <cell r="BF48">
            <v>0</v>
          </cell>
          <cell r="BG48">
            <v>0</v>
          </cell>
          <cell r="BH48">
            <v>0</v>
          </cell>
          <cell r="BJ48">
            <v>0</v>
          </cell>
        </row>
        <row r="49">
          <cell r="A49">
            <v>38</v>
          </cell>
          <cell r="B49" t="str">
            <v>2FC(φ100)</v>
          </cell>
          <cell r="C49" t="str">
            <v>100m</v>
          </cell>
          <cell r="D49">
            <v>1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R49">
            <v>0</v>
          </cell>
          <cell r="S49">
            <v>0</v>
          </cell>
          <cell r="T49">
            <v>0</v>
          </cell>
          <cell r="V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B49">
            <v>0</v>
          </cell>
          <cell r="BD49">
            <v>0</v>
          </cell>
          <cell r="BE49">
            <v>33.33</v>
          </cell>
          <cell r="BF49">
            <v>33.33</v>
          </cell>
          <cell r="BG49">
            <v>0</v>
          </cell>
          <cell r="BH49">
            <v>0</v>
          </cell>
          <cell r="BJ49">
            <v>0</v>
          </cell>
        </row>
        <row r="50">
          <cell r="A50">
            <v>39</v>
          </cell>
          <cell r="B50" t="str">
            <v>강관(φ100*2)보강</v>
          </cell>
          <cell r="C50" t="str">
            <v>100m</v>
          </cell>
          <cell r="D50">
            <v>1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R50">
            <v>0</v>
          </cell>
          <cell r="S50">
            <v>0</v>
          </cell>
          <cell r="T50">
            <v>0</v>
          </cell>
          <cell r="V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33.33</v>
          </cell>
          <cell r="BB50">
            <v>33.33</v>
          </cell>
          <cell r="BD50">
            <v>0</v>
          </cell>
          <cell r="BF50">
            <v>0</v>
          </cell>
          <cell r="BG50">
            <v>0</v>
          </cell>
          <cell r="BH50">
            <v>0</v>
          </cell>
          <cell r="BJ50">
            <v>0</v>
          </cell>
        </row>
        <row r="51">
          <cell r="A51">
            <v>40</v>
          </cell>
          <cell r="B51" t="str">
            <v>강관(φ100*2)교량</v>
          </cell>
          <cell r="C51" t="str">
            <v>100m</v>
          </cell>
          <cell r="D51">
            <v>1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R51">
            <v>0</v>
          </cell>
          <cell r="S51">
            <v>0</v>
          </cell>
          <cell r="T51">
            <v>0</v>
          </cell>
          <cell r="V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33.33</v>
          </cell>
          <cell r="BB51">
            <v>33.33</v>
          </cell>
          <cell r="BD51">
            <v>0</v>
          </cell>
          <cell r="BF51">
            <v>0</v>
          </cell>
          <cell r="BG51">
            <v>0</v>
          </cell>
          <cell r="BH51">
            <v>0</v>
          </cell>
          <cell r="BJ51">
            <v>0</v>
          </cell>
        </row>
        <row r="52">
          <cell r="A52">
            <v>41</v>
          </cell>
          <cell r="B52" t="str">
            <v>강관(φ100*2)하월</v>
          </cell>
          <cell r="C52" t="str">
            <v>100m</v>
          </cell>
          <cell r="D52">
            <v>1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R52">
            <v>0</v>
          </cell>
          <cell r="S52">
            <v>0</v>
          </cell>
          <cell r="T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33.33</v>
          </cell>
          <cell r="BB52">
            <v>33.33</v>
          </cell>
          <cell r="BD52">
            <v>0</v>
          </cell>
          <cell r="BF52">
            <v>0</v>
          </cell>
          <cell r="BG52">
            <v>0</v>
          </cell>
          <cell r="BH52">
            <v>0</v>
          </cell>
          <cell r="BJ52">
            <v>0</v>
          </cell>
        </row>
        <row r="53">
          <cell r="A53">
            <v>42</v>
          </cell>
          <cell r="B53" t="str">
            <v>1FC(φ100)</v>
          </cell>
          <cell r="C53" t="str">
            <v>100m</v>
          </cell>
          <cell r="D53">
            <v>1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R53">
            <v>0</v>
          </cell>
          <cell r="S53">
            <v>0</v>
          </cell>
          <cell r="T53">
            <v>0</v>
          </cell>
          <cell r="V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B53">
            <v>0</v>
          </cell>
          <cell r="BD53">
            <v>0</v>
          </cell>
          <cell r="BE53">
            <v>16.670000000000002</v>
          </cell>
          <cell r="BF53">
            <v>16.670000000000002</v>
          </cell>
          <cell r="BG53">
            <v>0</v>
          </cell>
          <cell r="BH53">
            <v>0</v>
          </cell>
          <cell r="BJ53">
            <v>0</v>
          </cell>
        </row>
        <row r="54">
          <cell r="A54">
            <v>43</v>
          </cell>
          <cell r="B54" t="str">
            <v>강관(φ100*1)보강</v>
          </cell>
          <cell r="C54" t="str">
            <v>100m</v>
          </cell>
          <cell r="D54">
            <v>1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V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16.670000000000002</v>
          </cell>
          <cell r="BB54">
            <v>16.670000000000002</v>
          </cell>
          <cell r="BD54">
            <v>0</v>
          </cell>
          <cell r="BF54">
            <v>0</v>
          </cell>
          <cell r="BG54">
            <v>0</v>
          </cell>
          <cell r="BH54">
            <v>0</v>
          </cell>
          <cell r="BJ54">
            <v>0</v>
          </cell>
        </row>
        <row r="55">
          <cell r="A55">
            <v>44</v>
          </cell>
          <cell r="B55" t="str">
            <v>강관(φ100*1)교량</v>
          </cell>
          <cell r="C55" t="str">
            <v>100m</v>
          </cell>
          <cell r="D55">
            <v>1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R55">
            <v>0</v>
          </cell>
          <cell r="S55">
            <v>0</v>
          </cell>
          <cell r="T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16.670000000000002</v>
          </cell>
          <cell r="BB55">
            <v>16.670000000000002</v>
          </cell>
          <cell r="BD55">
            <v>0</v>
          </cell>
          <cell r="BF55">
            <v>0</v>
          </cell>
          <cell r="BG55">
            <v>0</v>
          </cell>
          <cell r="BH55">
            <v>0</v>
          </cell>
          <cell r="BJ55">
            <v>0</v>
          </cell>
        </row>
        <row r="56">
          <cell r="A56">
            <v>45</v>
          </cell>
          <cell r="B56" t="str">
            <v>강관(φ100*1)하월</v>
          </cell>
          <cell r="C56" t="str">
            <v>100m</v>
          </cell>
          <cell r="D56">
            <v>1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R56">
            <v>0</v>
          </cell>
          <cell r="S56">
            <v>0</v>
          </cell>
          <cell r="T56">
            <v>0</v>
          </cell>
          <cell r="V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16.670000000000002</v>
          </cell>
          <cell r="BB56">
            <v>16.670000000000002</v>
          </cell>
          <cell r="BD56">
            <v>0</v>
          </cell>
          <cell r="BF56">
            <v>0</v>
          </cell>
          <cell r="BG56">
            <v>0</v>
          </cell>
          <cell r="BH56">
            <v>0</v>
          </cell>
          <cell r="BJ56">
            <v>0</v>
          </cell>
        </row>
        <row r="57">
          <cell r="A57">
            <v>46</v>
          </cell>
          <cell r="B57" t="str">
            <v>2FC(φ 50)</v>
          </cell>
          <cell r="C57" t="str">
            <v>100m</v>
          </cell>
          <cell r="D57">
            <v>1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B57">
            <v>0</v>
          </cell>
          <cell r="BD57">
            <v>0</v>
          </cell>
          <cell r="BF57">
            <v>0</v>
          </cell>
          <cell r="BH57">
            <v>0</v>
          </cell>
          <cell r="BI57">
            <v>33.33</v>
          </cell>
          <cell r="BJ57">
            <v>33.33</v>
          </cell>
        </row>
        <row r="58">
          <cell r="A58">
            <v>47</v>
          </cell>
          <cell r="B58" t="str">
            <v>강관(φ50*2)보강</v>
          </cell>
          <cell r="C58" t="str">
            <v>100m</v>
          </cell>
          <cell r="D58">
            <v>1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V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B58">
            <v>0</v>
          </cell>
          <cell r="BC58">
            <v>33.33</v>
          </cell>
          <cell r="BD58">
            <v>33.33</v>
          </cell>
          <cell r="BF58">
            <v>0</v>
          </cell>
          <cell r="BH58">
            <v>0</v>
          </cell>
          <cell r="BJ58">
            <v>0</v>
          </cell>
        </row>
        <row r="59">
          <cell r="A59">
            <v>48</v>
          </cell>
          <cell r="B59" t="str">
            <v>강관(φ50*2)교량</v>
          </cell>
          <cell r="C59" t="str">
            <v>100m</v>
          </cell>
          <cell r="D59">
            <v>1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B59">
            <v>0</v>
          </cell>
          <cell r="BC59">
            <v>33.33</v>
          </cell>
          <cell r="BD59">
            <v>33.33</v>
          </cell>
          <cell r="BF59">
            <v>0</v>
          </cell>
          <cell r="BH59">
            <v>0</v>
          </cell>
          <cell r="BJ59">
            <v>0</v>
          </cell>
        </row>
        <row r="60">
          <cell r="A60">
            <v>49</v>
          </cell>
          <cell r="B60" t="str">
            <v>강관(φ50*2)하월</v>
          </cell>
          <cell r="C60" t="str">
            <v>100m</v>
          </cell>
          <cell r="D60">
            <v>1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V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B60">
            <v>0</v>
          </cell>
          <cell r="BC60">
            <v>33.33</v>
          </cell>
          <cell r="BD60">
            <v>33.33</v>
          </cell>
          <cell r="BF60">
            <v>0</v>
          </cell>
          <cell r="BH60">
            <v>0</v>
          </cell>
          <cell r="BJ60">
            <v>0</v>
          </cell>
        </row>
        <row r="61">
          <cell r="A61">
            <v>46</v>
          </cell>
          <cell r="B61" t="str">
            <v>1FC(φ 50)</v>
          </cell>
          <cell r="C61" t="str">
            <v>100m</v>
          </cell>
          <cell r="D61">
            <v>1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V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B61">
            <v>0</v>
          </cell>
          <cell r="BD61">
            <v>0</v>
          </cell>
          <cell r="BF61">
            <v>0</v>
          </cell>
          <cell r="BH61">
            <v>0</v>
          </cell>
          <cell r="BI61">
            <v>16.670000000000002</v>
          </cell>
          <cell r="BJ61">
            <v>16.670000000000002</v>
          </cell>
        </row>
        <row r="62">
          <cell r="A62">
            <v>47</v>
          </cell>
          <cell r="B62" t="str">
            <v>강관(φ50*1)보강</v>
          </cell>
          <cell r="C62" t="str">
            <v>100m</v>
          </cell>
          <cell r="D62">
            <v>1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V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B62">
            <v>0</v>
          </cell>
          <cell r="BC62">
            <v>16.670000000000002</v>
          </cell>
          <cell r="BD62">
            <v>16.670000000000002</v>
          </cell>
          <cell r="BF62">
            <v>0</v>
          </cell>
          <cell r="BH62">
            <v>0</v>
          </cell>
          <cell r="BJ62">
            <v>0</v>
          </cell>
        </row>
        <row r="63">
          <cell r="A63">
            <v>48</v>
          </cell>
          <cell r="B63" t="str">
            <v>강관(φ50*1)교량</v>
          </cell>
          <cell r="C63" t="str">
            <v>100m</v>
          </cell>
          <cell r="D63">
            <v>1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V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B63">
            <v>0</v>
          </cell>
          <cell r="BC63">
            <v>16.670000000000002</v>
          </cell>
          <cell r="BD63">
            <v>16.670000000000002</v>
          </cell>
          <cell r="BF63">
            <v>0</v>
          </cell>
          <cell r="BH63">
            <v>0</v>
          </cell>
          <cell r="BJ63">
            <v>0</v>
          </cell>
        </row>
        <row r="64">
          <cell r="A64">
            <v>49</v>
          </cell>
          <cell r="B64" t="str">
            <v>강관(φ50*1)하월</v>
          </cell>
          <cell r="C64" t="str">
            <v>100m</v>
          </cell>
          <cell r="D64">
            <v>1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V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B64">
            <v>0</v>
          </cell>
          <cell r="BC64">
            <v>16.670000000000002</v>
          </cell>
          <cell r="BD64">
            <v>16.670000000000002</v>
          </cell>
          <cell r="BF64">
            <v>0</v>
          </cell>
          <cell r="BH64">
            <v>0</v>
          </cell>
          <cell r="BJ64">
            <v>0</v>
          </cell>
        </row>
        <row r="65">
          <cell r="A65">
            <v>50</v>
          </cell>
          <cell r="B65" t="str">
            <v>1COD,1FC(φ100)</v>
          </cell>
          <cell r="C65" t="str">
            <v>100m</v>
          </cell>
          <cell r="D65">
            <v>1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R65">
            <v>0</v>
          </cell>
          <cell r="S65">
            <v>0</v>
          </cell>
          <cell r="T65">
            <v>0</v>
          </cell>
          <cell r="V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B65">
            <v>0</v>
          </cell>
          <cell r="BD65">
            <v>0</v>
          </cell>
          <cell r="BE65">
            <v>16.670000000000002</v>
          </cell>
          <cell r="BF65">
            <v>16.670000000000002</v>
          </cell>
          <cell r="BG65">
            <v>0</v>
          </cell>
          <cell r="BH65">
            <v>0</v>
          </cell>
          <cell r="BJ65">
            <v>0</v>
          </cell>
        </row>
        <row r="66">
          <cell r="A66">
            <v>51</v>
          </cell>
          <cell r="B66" t="str">
            <v>강관(φ100*2)보강</v>
          </cell>
          <cell r="C66" t="str">
            <v>100m</v>
          </cell>
          <cell r="D66">
            <v>1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R66">
            <v>0</v>
          </cell>
          <cell r="S66">
            <v>0</v>
          </cell>
          <cell r="T66">
            <v>0</v>
          </cell>
          <cell r="V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33.33</v>
          </cell>
          <cell r="BB66">
            <v>33.33</v>
          </cell>
          <cell r="BD66">
            <v>0</v>
          </cell>
          <cell r="BF66">
            <v>0</v>
          </cell>
          <cell r="BG66">
            <v>0</v>
          </cell>
          <cell r="BH66">
            <v>0</v>
          </cell>
          <cell r="BJ66">
            <v>0</v>
          </cell>
        </row>
        <row r="67">
          <cell r="A67">
            <v>52</v>
          </cell>
          <cell r="B67" t="str">
            <v>강관(φ100*2)교량</v>
          </cell>
          <cell r="C67" t="str">
            <v>100m</v>
          </cell>
          <cell r="D67">
            <v>1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R67">
            <v>0</v>
          </cell>
          <cell r="S67">
            <v>0</v>
          </cell>
          <cell r="T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33.33</v>
          </cell>
          <cell r="BB67">
            <v>33.33</v>
          </cell>
          <cell r="BD67">
            <v>0</v>
          </cell>
          <cell r="BF67">
            <v>0</v>
          </cell>
          <cell r="BG67">
            <v>0</v>
          </cell>
          <cell r="BH67">
            <v>0</v>
          </cell>
          <cell r="BJ67">
            <v>0</v>
          </cell>
        </row>
        <row r="68">
          <cell r="A68">
            <v>53</v>
          </cell>
          <cell r="B68" t="str">
            <v>강관(φ100*2)하월</v>
          </cell>
          <cell r="C68" t="str">
            <v>100m</v>
          </cell>
          <cell r="D68">
            <v>1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R68">
            <v>0</v>
          </cell>
          <cell r="S68">
            <v>0</v>
          </cell>
          <cell r="T68">
            <v>0</v>
          </cell>
          <cell r="V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33.33</v>
          </cell>
          <cell r="BB68">
            <v>33.33</v>
          </cell>
          <cell r="BD68">
            <v>0</v>
          </cell>
          <cell r="BF68">
            <v>0</v>
          </cell>
          <cell r="BG68">
            <v>0</v>
          </cell>
          <cell r="BH68">
            <v>0</v>
          </cell>
          <cell r="BJ68">
            <v>0</v>
          </cell>
        </row>
        <row r="69">
          <cell r="A69">
            <v>54</v>
          </cell>
          <cell r="B69" t="str">
            <v>1COD(φ100)</v>
          </cell>
          <cell r="C69" t="str">
            <v>100m</v>
          </cell>
          <cell r="D69">
            <v>1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B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J69">
            <v>0</v>
          </cell>
        </row>
        <row r="70">
          <cell r="A70">
            <v>55</v>
          </cell>
          <cell r="B70" t="str">
            <v>강관(φ100*1)보강</v>
          </cell>
          <cell r="C70" t="str">
            <v>100m</v>
          </cell>
          <cell r="D70">
            <v>1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R70">
            <v>0</v>
          </cell>
          <cell r="S70">
            <v>0</v>
          </cell>
          <cell r="T70">
            <v>0</v>
          </cell>
          <cell r="V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16.670000000000002</v>
          </cell>
          <cell r="BB70">
            <v>16.670000000000002</v>
          </cell>
          <cell r="BD70">
            <v>0</v>
          </cell>
          <cell r="BF70">
            <v>0</v>
          </cell>
          <cell r="BG70">
            <v>0</v>
          </cell>
          <cell r="BH70">
            <v>0</v>
          </cell>
          <cell r="BJ70">
            <v>0</v>
          </cell>
        </row>
        <row r="71">
          <cell r="A71">
            <v>56</v>
          </cell>
          <cell r="B71" t="str">
            <v>강관(φ100*1)교량</v>
          </cell>
          <cell r="C71" t="str">
            <v>100m</v>
          </cell>
          <cell r="D71">
            <v>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16.670000000000002</v>
          </cell>
          <cell r="BB71">
            <v>16.670000000000002</v>
          </cell>
          <cell r="BD71">
            <v>0</v>
          </cell>
          <cell r="BF71">
            <v>0</v>
          </cell>
          <cell r="BG71">
            <v>0</v>
          </cell>
          <cell r="BH71">
            <v>0</v>
          </cell>
          <cell r="BJ71">
            <v>0</v>
          </cell>
        </row>
        <row r="72">
          <cell r="A72">
            <v>57</v>
          </cell>
          <cell r="B72" t="str">
            <v>강관(φ100*1)하월</v>
          </cell>
          <cell r="C72" t="str">
            <v>100m</v>
          </cell>
          <cell r="D72">
            <v>1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R72">
            <v>0</v>
          </cell>
          <cell r="S72">
            <v>0</v>
          </cell>
          <cell r="T72">
            <v>0</v>
          </cell>
          <cell r="V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16.670000000000002</v>
          </cell>
          <cell r="BB72">
            <v>16.670000000000002</v>
          </cell>
          <cell r="BD72">
            <v>0</v>
          </cell>
          <cell r="BF72">
            <v>0</v>
          </cell>
          <cell r="BG72">
            <v>0</v>
          </cell>
          <cell r="BH72">
            <v>0</v>
          </cell>
          <cell r="BJ72">
            <v>0</v>
          </cell>
        </row>
        <row r="74">
          <cell r="D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0.23599999999999999</v>
          </cell>
          <cell r="AM74">
            <v>0</v>
          </cell>
          <cell r="AN74">
            <v>3.6569999999999991</v>
          </cell>
          <cell r="AO74">
            <v>0</v>
          </cell>
          <cell r="AP74">
            <v>2.5299999999999998</v>
          </cell>
          <cell r="AQ74">
            <v>0</v>
          </cell>
          <cell r="AR74">
            <v>0.27600000000000002</v>
          </cell>
          <cell r="AT74">
            <v>0</v>
          </cell>
          <cell r="AV74">
            <v>0</v>
          </cell>
          <cell r="AX74">
            <v>0</v>
          </cell>
          <cell r="AZ74">
            <v>0</v>
          </cell>
          <cell r="BA74">
            <v>0.05</v>
          </cell>
          <cell r="BB74">
            <v>1260</v>
          </cell>
          <cell r="BC74">
            <v>0.05</v>
          </cell>
          <cell r="BD74">
            <v>157.5</v>
          </cell>
          <cell r="BE74">
            <v>0.03</v>
          </cell>
          <cell r="BF74">
            <v>377.67</v>
          </cell>
          <cell r="BG74">
            <v>0.03</v>
          </cell>
          <cell r="BH74">
            <v>0</v>
          </cell>
          <cell r="BI74">
            <v>0.03</v>
          </cell>
          <cell r="BJ74">
            <v>51.5</v>
          </cell>
        </row>
        <row r="75">
          <cell r="B75" t="str">
            <v>계</v>
          </cell>
          <cell r="F75">
            <v>0</v>
          </cell>
          <cell r="H75">
            <v>53.22</v>
          </cell>
          <cell r="I75" t="str">
            <v>㎥</v>
          </cell>
          <cell r="J75">
            <v>3.1300000000000003</v>
          </cell>
          <cell r="K75" t="str">
            <v>㎥</v>
          </cell>
          <cell r="L75">
            <v>8.8100000000000023</v>
          </cell>
          <cell r="M75" t="str">
            <v>㎥</v>
          </cell>
          <cell r="N75">
            <v>405.67000000000007</v>
          </cell>
          <cell r="O75" t="str">
            <v>㎡</v>
          </cell>
          <cell r="P75">
            <v>29.04</v>
          </cell>
          <cell r="Q75" t="str">
            <v>㎡</v>
          </cell>
          <cell r="R75">
            <v>0</v>
          </cell>
          <cell r="S75" t="str">
            <v>㎡</v>
          </cell>
          <cell r="T75">
            <v>6.5</v>
          </cell>
          <cell r="U75" t="str">
            <v>㎡</v>
          </cell>
          <cell r="V75">
            <v>0</v>
          </cell>
          <cell r="W75" t="str">
            <v>㎡</v>
          </cell>
          <cell r="X75">
            <v>0</v>
          </cell>
          <cell r="Y75" t="str">
            <v>대</v>
          </cell>
          <cell r="Z75">
            <v>0.19899999999999934</v>
          </cell>
          <cell r="AA75" t="str">
            <v>TON</v>
          </cell>
          <cell r="AB75">
            <v>1.7999999999999998</v>
          </cell>
          <cell r="AD75">
            <v>9</v>
          </cell>
          <cell r="AE75" t="str">
            <v>㎥</v>
          </cell>
          <cell r="AF75">
            <v>2</v>
          </cell>
          <cell r="AH75">
            <v>0</v>
          </cell>
          <cell r="AI75" t="str">
            <v>조</v>
          </cell>
          <cell r="AJ75">
            <v>0.89999999999999991</v>
          </cell>
          <cell r="AK75" t="str">
            <v>조</v>
          </cell>
          <cell r="AO75" t="str">
            <v>계 :</v>
          </cell>
          <cell r="AP75">
            <v>6.6989999999999981</v>
          </cell>
          <cell r="AQ75" t="str">
            <v>TON</v>
          </cell>
          <cell r="AT75">
            <v>102.06</v>
          </cell>
          <cell r="AV75">
            <v>5.0130000000000017</v>
          </cell>
          <cell r="AX75">
            <v>2.02</v>
          </cell>
          <cell r="AZ75">
            <v>6.5679999999999996</v>
          </cell>
          <cell r="BB75">
            <v>1260</v>
          </cell>
          <cell r="BD75">
            <v>157</v>
          </cell>
          <cell r="BF75">
            <v>377</v>
          </cell>
          <cell r="BH75">
            <v>0</v>
          </cell>
          <cell r="BJ75">
            <v>51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>
        <row r="10">
          <cell r="G10" t="str">
            <v>E06024</v>
          </cell>
          <cell r="H10" t="str">
            <v>8 TON 덤프트럭</v>
          </cell>
          <cell r="I10">
            <v>0</v>
          </cell>
          <cell r="J10" t="str">
            <v xml:space="preserve"> </v>
          </cell>
          <cell r="K10">
            <v>0</v>
          </cell>
          <cell r="L10">
            <v>7563</v>
          </cell>
          <cell r="M10">
            <v>9288</v>
          </cell>
          <cell r="N10">
            <v>11980</v>
          </cell>
        </row>
        <row r="11">
          <cell r="G11" t="str">
            <v>E06026</v>
          </cell>
          <cell r="H11" t="str">
            <v>15 TON 덤프트럭</v>
          </cell>
          <cell r="I11">
            <v>0</v>
          </cell>
          <cell r="J11" t="str">
            <v xml:space="preserve"> </v>
          </cell>
          <cell r="K11">
            <v>0</v>
          </cell>
          <cell r="L11">
            <v>13741</v>
          </cell>
          <cell r="M11">
            <v>10084</v>
          </cell>
          <cell r="N11">
            <v>20387</v>
          </cell>
        </row>
        <row r="12">
          <cell r="G12" t="str">
            <v>E02012</v>
          </cell>
          <cell r="H12" t="str">
            <v>0.2㎥ 백호우</v>
          </cell>
          <cell r="I12">
            <v>0</v>
          </cell>
          <cell r="J12" t="str">
            <v xml:space="preserve"> </v>
          </cell>
          <cell r="K12">
            <v>0</v>
          </cell>
          <cell r="L12">
            <v>7350</v>
          </cell>
          <cell r="M12">
            <v>16869</v>
          </cell>
          <cell r="N12">
            <v>3186</v>
          </cell>
        </row>
        <row r="13">
          <cell r="G13" t="str">
            <v>E02013</v>
          </cell>
          <cell r="H13" t="str">
            <v>0.4㎥ 백호우</v>
          </cell>
          <cell r="I13">
            <v>0</v>
          </cell>
          <cell r="J13" t="str">
            <v xml:space="preserve"> </v>
          </cell>
          <cell r="K13">
            <v>0</v>
          </cell>
          <cell r="L13">
            <v>10938</v>
          </cell>
          <cell r="M13">
            <v>16869</v>
          </cell>
          <cell r="N13">
            <v>7548</v>
          </cell>
        </row>
        <row r="14">
          <cell r="G14" t="str">
            <v>E02014</v>
          </cell>
          <cell r="H14" t="str">
            <v>0.7㎥ 백호우</v>
          </cell>
          <cell r="I14">
            <v>0</v>
          </cell>
          <cell r="J14" t="str">
            <v xml:space="preserve"> </v>
          </cell>
          <cell r="K14">
            <v>0</v>
          </cell>
          <cell r="L14">
            <v>16654</v>
          </cell>
          <cell r="M14">
            <v>16869</v>
          </cell>
          <cell r="N14">
            <v>8806</v>
          </cell>
        </row>
        <row r="15">
          <cell r="G15" t="str">
            <v>E02301</v>
          </cell>
          <cell r="H15" t="str">
            <v>0.2㎥ 백호우</v>
          </cell>
          <cell r="I15">
            <v>0</v>
          </cell>
          <cell r="J15" t="str">
            <v>대형브레이카조합</v>
          </cell>
          <cell r="K15" t="str">
            <v xml:space="preserve"> </v>
          </cell>
          <cell r="L15">
            <v>10372</v>
          </cell>
          <cell r="M15">
            <v>16869</v>
          </cell>
          <cell r="N15">
            <v>3730</v>
          </cell>
        </row>
        <row r="16">
          <cell r="G16" t="str">
            <v>E02302</v>
          </cell>
          <cell r="H16" t="str">
            <v>0.4㎥ 백호우</v>
          </cell>
          <cell r="I16">
            <v>0</v>
          </cell>
          <cell r="J16" t="str">
            <v>대형브레이카조합</v>
          </cell>
          <cell r="K16" t="str">
            <v xml:space="preserve"> </v>
          </cell>
          <cell r="L16">
            <v>15569</v>
          </cell>
          <cell r="M16">
            <v>16869</v>
          </cell>
          <cell r="N16">
            <v>8014</v>
          </cell>
        </row>
        <row r="17">
          <cell r="G17" t="str">
            <v>E52051</v>
          </cell>
          <cell r="H17" t="str">
            <v>공기압축기</v>
          </cell>
          <cell r="I17">
            <v>0</v>
          </cell>
          <cell r="J17" t="str">
            <v>(3.5㎥/분)</v>
          </cell>
          <cell r="K17" t="str">
            <v xml:space="preserve"> </v>
          </cell>
          <cell r="L17">
            <v>2128</v>
          </cell>
          <cell r="M17">
            <v>10084</v>
          </cell>
          <cell r="N17">
            <v>4911</v>
          </cell>
        </row>
        <row r="18">
          <cell r="G18" t="str">
            <v>E52052</v>
          </cell>
          <cell r="H18" t="str">
            <v>공기압축기</v>
          </cell>
          <cell r="I18">
            <v>0</v>
          </cell>
          <cell r="J18" t="str">
            <v>(7.1㎥/분)</v>
          </cell>
          <cell r="K18" t="str">
            <v xml:space="preserve"> </v>
          </cell>
          <cell r="L18">
            <v>3851</v>
          </cell>
          <cell r="M18">
            <v>10084</v>
          </cell>
          <cell r="N18">
            <v>7890</v>
          </cell>
        </row>
        <row r="19">
          <cell r="G19" t="str">
            <v>E17301</v>
          </cell>
          <cell r="H19" t="str">
            <v>플레이트콤펙터</v>
          </cell>
          <cell r="I19">
            <v>0</v>
          </cell>
          <cell r="J19" t="str">
            <v>(1.5 Ton)</v>
          </cell>
          <cell r="K19" t="str">
            <v xml:space="preserve"> </v>
          </cell>
          <cell r="L19">
            <v>566</v>
          </cell>
          <cell r="M19">
            <v>8859</v>
          </cell>
          <cell r="N19">
            <v>1340</v>
          </cell>
        </row>
        <row r="20">
          <cell r="G20" t="str">
            <v>E77302</v>
          </cell>
          <cell r="H20" t="str">
            <v>양수기 펌프(80mm)</v>
          </cell>
          <cell r="I20">
            <v>0</v>
          </cell>
          <cell r="J20" t="str">
            <v>(80m/m-5HP)</v>
          </cell>
          <cell r="K20">
            <v>0</v>
          </cell>
          <cell r="L20">
            <v>150</v>
          </cell>
          <cell r="M20">
            <v>0</v>
          </cell>
          <cell r="N20">
            <v>402</v>
          </cell>
        </row>
        <row r="21">
          <cell r="G21" t="str">
            <v>E76112</v>
          </cell>
          <cell r="H21" t="str">
            <v>용  접  기</v>
          </cell>
          <cell r="I21">
            <v>0</v>
          </cell>
          <cell r="J21" t="str">
            <v>(교류 300Amp)</v>
          </cell>
          <cell r="K21">
            <v>0</v>
          </cell>
          <cell r="L21">
            <v>93</v>
          </cell>
          <cell r="M21">
            <v>0</v>
          </cell>
          <cell r="N21">
            <v>0</v>
          </cell>
        </row>
        <row r="22">
          <cell r="G22" t="str">
            <v>E46112</v>
          </cell>
          <cell r="H22" t="str">
            <v>콘크리트 진동기</v>
          </cell>
          <cell r="I22">
            <v>0</v>
          </cell>
          <cell r="J22" t="str">
            <v>(엔진식 3.5HP, Φ45</v>
          </cell>
          <cell r="K22" t="str">
            <v>+ 바이브레타)</v>
          </cell>
          <cell r="L22">
            <v>167</v>
          </cell>
          <cell r="M22">
            <v>0</v>
          </cell>
          <cell r="N22">
            <v>1228</v>
          </cell>
        </row>
        <row r="23">
          <cell r="G23" t="str">
            <v>E76133</v>
          </cell>
          <cell r="H23" t="str">
            <v>융  착  기</v>
          </cell>
          <cell r="I23">
            <v>0</v>
          </cell>
          <cell r="J23" t="str">
            <v>(Φ300mm)</v>
          </cell>
          <cell r="K23">
            <v>0</v>
          </cell>
          <cell r="L23">
            <v>1372</v>
          </cell>
          <cell r="M23">
            <v>0</v>
          </cell>
          <cell r="N23">
            <v>0</v>
          </cell>
        </row>
        <row r="24">
          <cell r="G24" t="str">
            <v>E76134</v>
          </cell>
          <cell r="H24" t="str">
            <v>융  착  기</v>
          </cell>
          <cell r="I24">
            <v>0</v>
          </cell>
          <cell r="J24" t="str">
            <v>(Φ150mm)</v>
          </cell>
          <cell r="K24">
            <v>0</v>
          </cell>
          <cell r="L24">
            <v>1001</v>
          </cell>
          <cell r="M24">
            <v>0</v>
          </cell>
          <cell r="N24">
            <v>0</v>
          </cell>
        </row>
        <row r="25">
          <cell r="G25" t="str">
            <v>E75051</v>
          </cell>
          <cell r="H25" t="str">
            <v xml:space="preserve">발전기 </v>
          </cell>
          <cell r="I25">
            <v>0</v>
          </cell>
          <cell r="J25" t="str">
            <v>(25Kw,42HP)</v>
          </cell>
          <cell r="K25" t="str">
            <v xml:space="preserve"> </v>
          </cell>
          <cell r="L25">
            <v>3374</v>
          </cell>
          <cell r="M25">
            <v>8859</v>
          </cell>
          <cell r="N25">
            <v>8712</v>
          </cell>
        </row>
        <row r="26">
          <cell r="G26" t="str">
            <v>E72041</v>
          </cell>
          <cell r="H26" t="str">
            <v>물  탱  크</v>
          </cell>
          <cell r="I26">
            <v>0</v>
          </cell>
          <cell r="J26" t="str">
            <v>(5500ℓ)</v>
          </cell>
          <cell r="K26" t="str">
            <v xml:space="preserve"> </v>
          </cell>
          <cell r="L26">
            <v>4179</v>
          </cell>
          <cell r="M26">
            <v>9288</v>
          </cell>
          <cell r="N26">
            <v>9102</v>
          </cell>
        </row>
        <row r="27">
          <cell r="G27" t="str">
            <v>E73301</v>
          </cell>
          <cell r="H27" t="str">
            <v>라인마아카</v>
          </cell>
          <cell r="I27">
            <v>0</v>
          </cell>
          <cell r="J27" t="str">
            <v>10Km/hr</v>
          </cell>
          <cell r="K27" t="str">
            <v xml:space="preserve"> </v>
          </cell>
          <cell r="L27">
            <v>5174</v>
          </cell>
          <cell r="M27">
            <v>8859</v>
          </cell>
          <cell r="N27">
            <v>16062</v>
          </cell>
        </row>
        <row r="28">
          <cell r="G28" t="str">
            <v>E34301</v>
          </cell>
          <cell r="H28" t="str">
            <v>아스팔트스프레이어</v>
          </cell>
          <cell r="I28">
            <v>0</v>
          </cell>
          <cell r="J28" t="str">
            <v>(300ℓ)</v>
          </cell>
          <cell r="K28" t="str">
            <v xml:space="preserve"> </v>
          </cell>
          <cell r="L28">
            <v>580</v>
          </cell>
          <cell r="M28">
            <v>10084</v>
          </cell>
          <cell r="N28">
            <v>946</v>
          </cell>
        </row>
        <row r="29">
          <cell r="G29" t="str">
            <v>E13061</v>
          </cell>
          <cell r="H29" t="str">
            <v>진동로울러</v>
          </cell>
          <cell r="I29" t="str">
            <v xml:space="preserve">(자주식) </v>
          </cell>
          <cell r="J29" t="str">
            <v>2.5 Ton</v>
          </cell>
          <cell r="K29" t="str">
            <v>건품:11-12</v>
          </cell>
          <cell r="L29">
            <v>4485</v>
          </cell>
          <cell r="M29">
            <v>10084</v>
          </cell>
          <cell r="N29">
            <v>1528</v>
          </cell>
        </row>
        <row r="30">
          <cell r="G30" t="str">
            <v>E12091</v>
          </cell>
          <cell r="H30" t="str">
            <v>탠덤진동로울러</v>
          </cell>
          <cell r="I30" t="str">
            <v>(자주식)</v>
          </cell>
          <cell r="J30" t="str">
            <v>1 Ton</v>
          </cell>
          <cell r="K30" t="str">
            <v>건품:11-12</v>
          </cell>
          <cell r="L30">
            <v>2076</v>
          </cell>
          <cell r="M30">
            <v>12693</v>
          </cell>
          <cell r="N30">
            <v>1955</v>
          </cell>
        </row>
        <row r="31">
          <cell r="G31" t="str">
            <v>E52056</v>
          </cell>
          <cell r="H31" t="str">
            <v>공기압축기</v>
          </cell>
          <cell r="I31" t="str">
            <v>(25.5㎥/분)</v>
          </cell>
          <cell r="J31" t="str">
            <v>에어호스포함</v>
          </cell>
          <cell r="K31" t="str">
            <v>건품:11-30-1,11-30-2(5)</v>
          </cell>
          <cell r="L31">
            <v>15076</v>
          </cell>
          <cell r="M31">
            <v>10084</v>
          </cell>
          <cell r="N31">
            <v>25524</v>
          </cell>
        </row>
        <row r="32">
          <cell r="G32" t="str">
            <v>E44301</v>
          </cell>
          <cell r="H32" t="str">
            <v>캇타기 (AS, CON)</v>
          </cell>
          <cell r="I32" t="str">
            <v>D=320-400mm</v>
          </cell>
          <cell r="J32" t="str">
            <v xml:space="preserve"> </v>
          </cell>
          <cell r="K32" t="str">
            <v>건품:11-29-나</v>
          </cell>
          <cell r="L32">
            <v>1228</v>
          </cell>
          <cell r="M32">
            <v>8859</v>
          </cell>
          <cell r="N32">
            <v>7506</v>
          </cell>
        </row>
        <row r="33">
          <cell r="G33" t="str">
            <v>E36001</v>
          </cell>
          <cell r="H33" t="str">
            <v>그룬도람</v>
          </cell>
          <cell r="I33" t="str">
            <v>(골리앗)</v>
          </cell>
          <cell r="J33" t="str">
            <v>Φ300㎜</v>
          </cell>
          <cell r="K33" t="str">
            <v xml:space="preserve"> </v>
          </cell>
          <cell r="L33">
            <v>32783</v>
          </cell>
          <cell r="M33">
            <v>20168</v>
          </cell>
          <cell r="N33">
            <v>6348</v>
          </cell>
        </row>
        <row r="34">
          <cell r="G34" t="str">
            <v>E21041</v>
          </cell>
          <cell r="H34" t="str">
            <v>트럭 크레인</v>
          </cell>
          <cell r="I34" t="str">
            <v>(10 Ton)</v>
          </cell>
          <cell r="J34" t="str">
            <v xml:space="preserve"> </v>
          </cell>
          <cell r="K34" t="str">
            <v>건품:11-7(10),11-7(13)</v>
          </cell>
          <cell r="L34">
            <v>21210</v>
          </cell>
          <cell r="M34">
            <v>21113</v>
          </cell>
          <cell r="N34">
            <v>4443</v>
          </cell>
        </row>
        <row r="35">
          <cell r="G35" t="str">
            <v>E02402</v>
          </cell>
          <cell r="H35" t="str">
            <v>경운기(1TON)</v>
          </cell>
          <cell r="I35">
            <v>0</v>
          </cell>
          <cell r="J35" t="str">
            <v xml:space="preserve"> </v>
          </cell>
          <cell r="K35">
            <v>0</v>
          </cell>
          <cell r="L35">
            <v>558</v>
          </cell>
          <cell r="M35">
            <v>8859</v>
          </cell>
          <cell r="N35">
            <v>1352</v>
          </cell>
        </row>
        <row r="36">
          <cell r="G36" t="str">
            <v>E06012</v>
          </cell>
          <cell r="H36" t="e">
            <v>#N/A</v>
          </cell>
          <cell r="I36" t="e">
            <v>#N/A</v>
          </cell>
          <cell r="J36" t="e">
            <v>#N/A</v>
          </cell>
          <cell r="K36" t="e">
            <v>#N/A</v>
          </cell>
          <cell r="L36" t="e">
            <v>#N/A</v>
          </cell>
          <cell r="M36" t="e">
            <v>#N/A</v>
          </cell>
          <cell r="N36" t="e">
            <v>#N/A</v>
          </cell>
        </row>
        <row r="37">
          <cell r="G37" t="str">
            <v>E06013</v>
          </cell>
          <cell r="H37" t="e">
            <v>#N/A</v>
          </cell>
          <cell r="I37" t="e">
            <v>#N/A</v>
          </cell>
          <cell r="J37" t="e">
            <v>#N/A</v>
          </cell>
          <cell r="K37" t="e">
            <v>#N/A</v>
          </cell>
          <cell r="L37" t="e">
            <v>#N/A</v>
          </cell>
          <cell r="M37" t="e">
            <v>#N/A</v>
          </cell>
          <cell r="N37" t="e">
            <v>#N/A</v>
          </cell>
        </row>
        <row r="38">
          <cell r="G38" t="str">
            <v>E06014</v>
          </cell>
          <cell r="H38" t="e">
            <v>#N/A</v>
          </cell>
          <cell r="I38" t="e">
            <v>#N/A</v>
          </cell>
          <cell r="J38" t="e">
            <v>#N/A</v>
          </cell>
          <cell r="K38" t="e">
            <v>#N/A</v>
          </cell>
          <cell r="L38" t="e">
            <v>#N/A</v>
          </cell>
          <cell r="M38" t="e">
            <v>#N/A</v>
          </cell>
          <cell r="N38" t="e">
            <v>#N/A</v>
          </cell>
        </row>
        <row r="39">
          <cell r="G39" t="str">
            <v>E06041</v>
          </cell>
          <cell r="H39" t="str">
            <v xml:space="preserve">25TON </v>
          </cell>
          <cell r="I39" t="str">
            <v>트럭 크레인</v>
          </cell>
          <cell r="J39" t="str">
            <v xml:space="preserve"> </v>
          </cell>
          <cell r="K39" t="str">
            <v>건품:11-7(10),11-7(13)</v>
          </cell>
          <cell r="L39">
            <v>40428</v>
          </cell>
          <cell r="M39">
            <v>21113</v>
          </cell>
          <cell r="N39">
            <v>7129</v>
          </cell>
        </row>
        <row r="40">
          <cell r="G40" t="str">
            <v>E06042</v>
          </cell>
          <cell r="H40" t="e">
            <v>#N/A</v>
          </cell>
          <cell r="I40" t="e">
            <v>#N/A</v>
          </cell>
          <cell r="J40" t="e">
            <v>#N/A</v>
          </cell>
          <cell r="K40" t="e">
            <v>#N/A</v>
          </cell>
          <cell r="L40" t="e">
            <v>#N/A</v>
          </cell>
          <cell r="M40" t="e">
            <v>#N/A</v>
          </cell>
          <cell r="N40" t="e">
            <v>#N/A</v>
          </cell>
        </row>
        <row r="41">
          <cell r="G41" t="str">
            <v>E06043</v>
          </cell>
          <cell r="H41" t="e">
            <v>#N/A</v>
          </cell>
          <cell r="I41" t="e">
            <v>#N/A</v>
          </cell>
          <cell r="J41" t="e">
            <v>#N/A</v>
          </cell>
          <cell r="K41" t="e">
            <v>#N/A</v>
          </cell>
          <cell r="L41" t="e">
            <v>#N/A</v>
          </cell>
          <cell r="M41" t="e">
            <v>#N/A</v>
          </cell>
          <cell r="N41" t="e">
            <v>#N/A</v>
          </cell>
        </row>
        <row r="42">
          <cell r="G42" t="str">
            <v>E06044</v>
          </cell>
          <cell r="H42" t="e">
            <v>#N/A</v>
          </cell>
          <cell r="I42" t="e">
            <v>#N/A</v>
          </cell>
          <cell r="J42" t="e">
            <v>#N/A</v>
          </cell>
          <cell r="K42" t="e">
            <v>#N/A</v>
          </cell>
          <cell r="L42" t="e">
            <v>#N/A</v>
          </cell>
          <cell r="M42" t="e">
            <v>#N/A</v>
          </cell>
          <cell r="N42" t="e">
            <v>#N/A</v>
          </cell>
        </row>
        <row r="43">
          <cell r="G43" t="str">
            <v>E10081</v>
          </cell>
          <cell r="H43" t="str">
            <v xml:space="preserve">운  반  차 </v>
          </cell>
          <cell r="I43" t="str">
            <v>(4TON 크레인)</v>
          </cell>
          <cell r="J43" t="str">
            <v xml:space="preserve"> </v>
          </cell>
          <cell r="K43">
            <v>0</v>
          </cell>
          <cell r="L43">
            <v>3453</v>
          </cell>
          <cell r="M43">
            <v>10084</v>
          </cell>
          <cell r="N43">
            <v>6183</v>
          </cell>
        </row>
        <row r="44">
          <cell r="G44" t="str">
            <v>E10082</v>
          </cell>
          <cell r="H44" t="e">
            <v>#N/A</v>
          </cell>
          <cell r="I44" t="e">
            <v>#N/A</v>
          </cell>
          <cell r="J44" t="e">
            <v>#N/A</v>
          </cell>
          <cell r="K44" t="e">
            <v>#N/A</v>
          </cell>
          <cell r="L44" t="e">
            <v>#N/A</v>
          </cell>
          <cell r="M44" t="e">
            <v>#N/A</v>
          </cell>
          <cell r="N44" t="e">
            <v>#N/A</v>
          </cell>
        </row>
        <row r="45">
          <cell r="G45" t="str">
            <v>E10083</v>
          </cell>
          <cell r="H45" t="e">
            <v>#N/A</v>
          </cell>
          <cell r="I45" t="e">
            <v>#N/A</v>
          </cell>
          <cell r="J45" t="e">
            <v>#N/A</v>
          </cell>
          <cell r="K45" t="e">
            <v>#N/A</v>
          </cell>
          <cell r="L45" t="e">
            <v>#N/A</v>
          </cell>
          <cell r="M45" t="e">
            <v>#N/A</v>
          </cell>
          <cell r="N45" t="e">
            <v>#N/A</v>
          </cell>
        </row>
        <row r="46">
          <cell r="G46" t="str">
            <v>E10084</v>
          </cell>
          <cell r="H46" t="e">
            <v>#N/A</v>
          </cell>
          <cell r="I46" t="e">
            <v>#N/A</v>
          </cell>
          <cell r="J46" t="e">
            <v>#N/A</v>
          </cell>
          <cell r="K46" t="e">
            <v>#N/A</v>
          </cell>
          <cell r="L46" t="e">
            <v>#N/A</v>
          </cell>
          <cell r="M46" t="e">
            <v>#N/A</v>
          </cell>
          <cell r="N46" t="e">
            <v>#N/A</v>
          </cell>
        </row>
        <row r="47">
          <cell r="G47" t="str">
            <v>E10091</v>
          </cell>
          <cell r="H47" t="str">
            <v xml:space="preserve">운  반  차 </v>
          </cell>
          <cell r="I47" t="str">
            <v>(4.5TON BOXER)</v>
          </cell>
          <cell r="J47" t="str">
            <v xml:space="preserve"> </v>
          </cell>
          <cell r="K47">
            <v>0</v>
          </cell>
          <cell r="L47">
            <v>5498</v>
          </cell>
          <cell r="M47">
            <v>10084</v>
          </cell>
          <cell r="N47">
            <v>5740</v>
          </cell>
        </row>
        <row r="48">
          <cell r="G48" t="str">
            <v>E10092</v>
          </cell>
          <cell r="H48" t="e">
            <v>#N/A</v>
          </cell>
          <cell r="I48" t="e">
            <v>#N/A</v>
          </cell>
          <cell r="J48" t="e">
            <v>#N/A</v>
          </cell>
          <cell r="K48" t="e">
            <v>#N/A</v>
          </cell>
          <cell r="L48" t="e">
            <v>#N/A</v>
          </cell>
          <cell r="M48" t="e">
            <v>#N/A</v>
          </cell>
          <cell r="N48" t="e">
            <v>#N/A</v>
          </cell>
        </row>
        <row r="49">
          <cell r="G49" t="str">
            <v>E10093</v>
          </cell>
          <cell r="H49" t="e">
            <v>#N/A</v>
          </cell>
          <cell r="I49" t="e">
            <v>#N/A</v>
          </cell>
          <cell r="J49" t="e">
            <v>#N/A</v>
          </cell>
          <cell r="K49" t="e">
            <v>#N/A</v>
          </cell>
          <cell r="L49" t="e">
            <v>#N/A</v>
          </cell>
          <cell r="M49" t="e">
            <v>#N/A</v>
          </cell>
          <cell r="N49" t="e">
            <v>#N/A</v>
          </cell>
        </row>
        <row r="50">
          <cell r="G50" t="str">
            <v>E10094</v>
          </cell>
          <cell r="H50" t="e">
            <v>#N/A</v>
          </cell>
          <cell r="I50" t="e">
            <v>#N/A</v>
          </cell>
          <cell r="J50" t="e">
            <v>#N/A</v>
          </cell>
          <cell r="K50" t="e">
            <v>#N/A</v>
          </cell>
          <cell r="L50" t="e">
            <v>#N/A</v>
          </cell>
          <cell r="M50" t="e">
            <v>#N/A</v>
          </cell>
          <cell r="N50" t="e">
            <v>#N/A</v>
          </cell>
        </row>
        <row r="51">
          <cell r="G51" t="str">
            <v>E11006</v>
          </cell>
          <cell r="H51" t="str">
            <v>4.5 TON 덤프트럭</v>
          </cell>
          <cell r="I51">
            <v>0</v>
          </cell>
          <cell r="J51" t="str">
            <v xml:space="preserve"> </v>
          </cell>
          <cell r="K51">
            <v>0</v>
          </cell>
          <cell r="L51">
            <v>5498</v>
          </cell>
          <cell r="M51">
            <v>9288</v>
          </cell>
          <cell r="N51">
            <v>6473</v>
          </cell>
        </row>
        <row r="52">
          <cell r="G52" t="str">
            <v>E11007</v>
          </cell>
          <cell r="H52" t="e">
            <v>#N/A</v>
          </cell>
          <cell r="I52" t="e">
            <v>#N/A</v>
          </cell>
          <cell r="J52" t="e">
            <v>#N/A</v>
          </cell>
          <cell r="K52" t="e">
            <v>#N/A</v>
          </cell>
          <cell r="L52" t="e">
            <v>#N/A</v>
          </cell>
          <cell r="M52" t="e">
            <v>#N/A</v>
          </cell>
          <cell r="N52" t="e">
            <v>#N/A</v>
          </cell>
        </row>
        <row r="53">
          <cell r="G53" t="str">
            <v>E11008</v>
          </cell>
          <cell r="H53" t="e">
            <v>#N/A</v>
          </cell>
          <cell r="I53" t="e">
            <v>#N/A</v>
          </cell>
          <cell r="J53" t="e">
            <v>#N/A</v>
          </cell>
          <cell r="K53" t="e">
            <v>#N/A</v>
          </cell>
          <cell r="L53" t="e">
            <v>#N/A</v>
          </cell>
          <cell r="M53" t="e">
            <v>#N/A</v>
          </cell>
          <cell r="N53" t="e">
            <v>#N/A</v>
          </cell>
        </row>
        <row r="54">
          <cell r="G54" t="str">
            <v>E11009</v>
          </cell>
          <cell r="H54" t="e">
            <v>#N/A</v>
          </cell>
          <cell r="I54" t="e">
            <v>#N/A</v>
          </cell>
          <cell r="J54" t="e">
            <v>#N/A</v>
          </cell>
          <cell r="K54" t="e">
            <v>#N/A</v>
          </cell>
          <cell r="L54" t="e">
            <v>#N/A</v>
          </cell>
          <cell r="M54" t="e">
            <v>#N/A</v>
          </cell>
          <cell r="N54" t="e">
            <v>#N/A</v>
          </cell>
        </row>
        <row r="55">
          <cell r="G55" t="str">
            <v>E11021</v>
          </cell>
          <cell r="H55" t="e">
            <v>#N/A</v>
          </cell>
          <cell r="I55" t="e">
            <v>#N/A</v>
          </cell>
          <cell r="J55" t="e">
            <v>#N/A</v>
          </cell>
          <cell r="K55" t="e">
            <v>#N/A</v>
          </cell>
          <cell r="L55" t="e">
            <v>#N/A</v>
          </cell>
          <cell r="M55" t="e">
            <v>#N/A</v>
          </cell>
          <cell r="N55" t="e">
            <v>#N/A</v>
          </cell>
        </row>
        <row r="56">
          <cell r="G56" t="str">
            <v>E11022</v>
          </cell>
          <cell r="H56" t="e">
            <v>#N/A</v>
          </cell>
          <cell r="I56" t="e">
            <v>#N/A</v>
          </cell>
          <cell r="J56" t="e">
            <v>#N/A</v>
          </cell>
          <cell r="K56" t="e">
            <v>#N/A</v>
          </cell>
          <cell r="L56" t="e">
            <v>#N/A</v>
          </cell>
          <cell r="M56" t="e">
            <v>#N/A</v>
          </cell>
          <cell r="N56" t="e">
            <v>#N/A</v>
          </cell>
        </row>
        <row r="57">
          <cell r="G57" t="str">
            <v>E11023</v>
          </cell>
          <cell r="H57" t="e">
            <v>#N/A</v>
          </cell>
          <cell r="I57" t="e">
            <v>#N/A</v>
          </cell>
          <cell r="J57" t="e">
            <v>#N/A</v>
          </cell>
          <cell r="K57" t="e">
            <v>#N/A</v>
          </cell>
          <cell r="L57" t="e">
            <v>#N/A</v>
          </cell>
          <cell r="M57" t="e">
            <v>#N/A</v>
          </cell>
          <cell r="N57" t="e">
            <v>#N/A</v>
          </cell>
        </row>
        <row r="58">
          <cell r="G58" t="str">
            <v>E11024</v>
          </cell>
          <cell r="H58" t="e">
            <v>#N/A</v>
          </cell>
          <cell r="I58" t="e">
            <v>#N/A</v>
          </cell>
          <cell r="J58" t="e">
            <v>#N/A</v>
          </cell>
          <cell r="K58" t="e">
            <v>#N/A</v>
          </cell>
          <cell r="L58" t="e">
            <v>#N/A</v>
          </cell>
          <cell r="M58" t="e">
            <v>#N/A</v>
          </cell>
          <cell r="N58" t="e">
            <v>#N/A</v>
          </cell>
        </row>
        <row r="59">
          <cell r="G59" t="str">
            <v>E11031</v>
          </cell>
          <cell r="H59" t="str">
            <v>10.5TON 덤프트럭</v>
          </cell>
          <cell r="I59">
            <v>0</v>
          </cell>
          <cell r="J59" t="str">
            <v xml:space="preserve"> </v>
          </cell>
          <cell r="K59">
            <v>0</v>
          </cell>
          <cell r="L59">
            <v>8399</v>
          </cell>
          <cell r="M59">
            <v>9288</v>
          </cell>
          <cell r="N59">
            <v>18164</v>
          </cell>
        </row>
        <row r="60">
          <cell r="G60" t="str">
            <v>E11032</v>
          </cell>
          <cell r="H60" t="e">
            <v>#N/A</v>
          </cell>
          <cell r="I60" t="e">
            <v>#N/A</v>
          </cell>
          <cell r="J60" t="e">
            <v>#N/A</v>
          </cell>
          <cell r="K60" t="e">
            <v>#N/A</v>
          </cell>
          <cell r="L60" t="e">
            <v>#N/A</v>
          </cell>
          <cell r="M60" t="e">
            <v>#N/A</v>
          </cell>
          <cell r="N60" t="e">
            <v>#N/A</v>
          </cell>
        </row>
        <row r="61">
          <cell r="G61" t="str">
            <v>E11033</v>
          </cell>
          <cell r="H61" t="e">
            <v>#N/A</v>
          </cell>
          <cell r="I61" t="e">
            <v>#N/A</v>
          </cell>
          <cell r="J61" t="e">
            <v>#N/A</v>
          </cell>
          <cell r="K61" t="e">
            <v>#N/A</v>
          </cell>
          <cell r="L61" t="e">
            <v>#N/A</v>
          </cell>
          <cell r="M61" t="e">
            <v>#N/A</v>
          </cell>
          <cell r="N61" t="e">
            <v>#N/A</v>
          </cell>
        </row>
        <row r="62">
          <cell r="G62" t="str">
            <v>E11034</v>
          </cell>
          <cell r="H62" t="e">
            <v>#N/A</v>
          </cell>
          <cell r="I62" t="e">
            <v>#N/A</v>
          </cell>
          <cell r="J62" t="e">
            <v>#N/A</v>
          </cell>
          <cell r="K62" t="e">
            <v>#N/A</v>
          </cell>
          <cell r="L62" t="e">
            <v>#N/A</v>
          </cell>
          <cell r="M62" t="e">
            <v>#N/A</v>
          </cell>
          <cell r="N62" t="e">
            <v>#N/A</v>
          </cell>
        </row>
        <row r="63">
          <cell r="G63" t="str">
            <v>E11041</v>
          </cell>
          <cell r="H63" t="e">
            <v>#N/A</v>
          </cell>
          <cell r="I63" t="e">
            <v>#N/A</v>
          </cell>
          <cell r="J63" t="e">
            <v>#N/A</v>
          </cell>
          <cell r="K63" t="e">
            <v>#N/A</v>
          </cell>
          <cell r="L63" t="e">
            <v>#N/A</v>
          </cell>
          <cell r="M63" t="e">
            <v>#N/A</v>
          </cell>
          <cell r="N63" t="e">
            <v>#N/A</v>
          </cell>
        </row>
        <row r="64">
          <cell r="G64" t="str">
            <v>E11042</v>
          </cell>
          <cell r="H64" t="e">
            <v>#N/A</v>
          </cell>
          <cell r="I64" t="e">
            <v>#N/A</v>
          </cell>
          <cell r="J64" t="e">
            <v>#N/A</v>
          </cell>
          <cell r="K64" t="e">
            <v>#N/A</v>
          </cell>
          <cell r="L64" t="e">
            <v>#N/A</v>
          </cell>
          <cell r="M64" t="e">
            <v>#N/A</v>
          </cell>
          <cell r="N64" t="e">
            <v>#N/A</v>
          </cell>
        </row>
        <row r="65">
          <cell r="G65" t="str">
            <v>E11043</v>
          </cell>
          <cell r="H65" t="e">
            <v>#N/A</v>
          </cell>
          <cell r="I65" t="e">
            <v>#N/A</v>
          </cell>
          <cell r="J65" t="e">
            <v>#N/A</v>
          </cell>
          <cell r="K65" t="e">
            <v>#N/A</v>
          </cell>
          <cell r="L65" t="e">
            <v>#N/A</v>
          </cell>
          <cell r="M65" t="e">
            <v>#N/A</v>
          </cell>
          <cell r="N65" t="e">
            <v>#N/A</v>
          </cell>
        </row>
        <row r="66">
          <cell r="G66" t="str">
            <v>E11044</v>
          </cell>
          <cell r="H66" t="e">
            <v>#N/A</v>
          </cell>
          <cell r="I66" t="e">
            <v>#N/A</v>
          </cell>
          <cell r="J66" t="e">
            <v>#N/A</v>
          </cell>
          <cell r="K66" t="e">
            <v>#N/A</v>
          </cell>
          <cell r="L66" t="e">
            <v>#N/A</v>
          </cell>
          <cell r="M66" t="e">
            <v>#N/A</v>
          </cell>
          <cell r="N66" t="e">
            <v>#N/A</v>
          </cell>
        </row>
        <row r="67">
          <cell r="G67" t="str">
            <v>E12011</v>
          </cell>
          <cell r="H67" t="str">
            <v>머캐덤로울러(자주식)</v>
          </cell>
          <cell r="I67" t="str">
            <v>8-10TON</v>
          </cell>
          <cell r="J67" t="str">
            <v xml:space="preserve"> </v>
          </cell>
          <cell r="K67" t="str">
            <v>건품:11-12</v>
          </cell>
          <cell r="L67">
            <v>8302</v>
          </cell>
          <cell r="M67">
            <v>12693</v>
          </cell>
          <cell r="N67">
            <v>6763</v>
          </cell>
        </row>
        <row r="68">
          <cell r="G68" t="str">
            <v>E12012</v>
          </cell>
          <cell r="H68" t="e">
            <v>#N/A</v>
          </cell>
          <cell r="I68" t="e">
            <v>#N/A</v>
          </cell>
          <cell r="J68" t="e">
            <v>#N/A</v>
          </cell>
          <cell r="K68" t="e">
            <v>#N/A</v>
          </cell>
          <cell r="L68" t="e">
            <v>#N/A</v>
          </cell>
          <cell r="M68" t="e">
            <v>#N/A</v>
          </cell>
          <cell r="N68" t="e">
            <v>#N/A</v>
          </cell>
        </row>
        <row r="69">
          <cell r="G69" t="str">
            <v>E12013</v>
          </cell>
          <cell r="H69" t="e">
            <v>#N/A</v>
          </cell>
          <cell r="I69" t="e">
            <v>#N/A</v>
          </cell>
          <cell r="J69" t="e">
            <v>#N/A</v>
          </cell>
          <cell r="K69" t="e">
            <v>#N/A</v>
          </cell>
          <cell r="L69" t="e">
            <v>#N/A</v>
          </cell>
          <cell r="M69" t="e">
            <v>#N/A</v>
          </cell>
          <cell r="N69" t="e">
            <v>#N/A</v>
          </cell>
        </row>
        <row r="70">
          <cell r="G70" t="str">
            <v>E12014</v>
          </cell>
          <cell r="H70" t="e">
            <v>#N/A</v>
          </cell>
          <cell r="I70" t="e">
            <v>#N/A</v>
          </cell>
          <cell r="J70" t="e">
            <v>#N/A</v>
          </cell>
          <cell r="K70" t="e">
            <v>#N/A</v>
          </cell>
          <cell r="L70" t="e">
            <v>#N/A</v>
          </cell>
          <cell r="M70" t="e">
            <v>#N/A</v>
          </cell>
          <cell r="N70" t="e">
            <v>#N/A</v>
          </cell>
        </row>
        <row r="71">
          <cell r="G71" t="str">
            <v>E13031</v>
          </cell>
          <cell r="H71" t="str">
            <v>탠덤진동로울러</v>
          </cell>
          <cell r="I71" t="str">
            <v>10-14TON</v>
          </cell>
          <cell r="J71">
            <v>0</v>
          </cell>
          <cell r="K71" t="str">
            <v>건품:11-12</v>
          </cell>
          <cell r="L71">
            <v>9809</v>
          </cell>
          <cell r="M71">
            <v>12693</v>
          </cell>
          <cell r="N71">
            <v>7407</v>
          </cell>
        </row>
        <row r="72">
          <cell r="G72" t="str">
            <v>E13032</v>
          </cell>
          <cell r="H72" t="e">
            <v>#N/A</v>
          </cell>
          <cell r="I72" t="e">
            <v>#N/A</v>
          </cell>
          <cell r="J72" t="e">
            <v>#N/A</v>
          </cell>
          <cell r="K72" t="e">
            <v>#N/A</v>
          </cell>
          <cell r="L72" t="e">
            <v>#N/A</v>
          </cell>
          <cell r="M72" t="e">
            <v>#N/A</v>
          </cell>
          <cell r="N72" t="e">
            <v>#N/A</v>
          </cell>
        </row>
        <row r="73">
          <cell r="G73" t="str">
            <v>E13033</v>
          </cell>
          <cell r="H73" t="e">
            <v>#N/A</v>
          </cell>
          <cell r="I73" t="e">
            <v>#N/A</v>
          </cell>
          <cell r="J73" t="e">
            <v>#N/A</v>
          </cell>
          <cell r="K73" t="e">
            <v>#N/A</v>
          </cell>
          <cell r="L73" t="e">
            <v>#N/A</v>
          </cell>
          <cell r="M73" t="e">
            <v>#N/A</v>
          </cell>
          <cell r="N73" t="e">
            <v>#N/A</v>
          </cell>
        </row>
        <row r="74">
          <cell r="G74" t="str">
            <v>E13034</v>
          </cell>
          <cell r="H74" t="e">
            <v>#N/A</v>
          </cell>
          <cell r="I74" t="e">
            <v>#N/A</v>
          </cell>
          <cell r="J74" t="e">
            <v>#N/A</v>
          </cell>
          <cell r="K74" t="e">
            <v>#N/A</v>
          </cell>
          <cell r="L74" t="e">
            <v>#N/A</v>
          </cell>
          <cell r="M74" t="e">
            <v>#N/A</v>
          </cell>
          <cell r="N74" t="e">
            <v>#N/A</v>
          </cell>
        </row>
        <row r="75">
          <cell r="G75" t="str">
            <v>E14011</v>
          </cell>
          <cell r="H75" t="e">
            <v>#N/A</v>
          </cell>
          <cell r="I75" t="e">
            <v>#N/A</v>
          </cell>
          <cell r="J75" t="e">
            <v>#N/A</v>
          </cell>
          <cell r="K75" t="e">
            <v>#N/A</v>
          </cell>
          <cell r="L75" t="e">
            <v>#N/A</v>
          </cell>
          <cell r="M75" t="e">
            <v>#N/A</v>
          </cell>
          <cell r="N75" t="e">
            <v>#N/A</v>
          </cell>
        </row>
        <row r="76">
          <cell r="G76" t="str">
            <v>E14012</v>
          </cell>
          <cell r="H76" t="e">
            <v>#N/A</v>
          </cell>
          <cell r="I76" t="e">
            <v>#N/A</v>
          </cell>
          <cell r="J76" t="e">
            <v>#N/A</v>
          </cell>
          <cell r="K76" t="e">
            <v>#N/A</v>
          </cell>
          <cell r="L76" t="e">
            <v>#N/A</v>
          </cell>
          <cell r="M76" t="e">
            <v>#N/A</v>
          </cell>
          <cell r="N76" t="e">
            <v>#N/A</v>
          </cell>
        </row>
        <row r="77">
          <cell r="G77" t="str">
            <v>E14013</v>
          </cell>
          <cell r="H77" t="e">
            <v>#N/A</v>
          </cell>
          <cell r="I77" t="e">
            <v>#N/A</v>
          </cell>
          <cell r="J77" t="e">
            <v>#N/A</v>
          </cell>
          <cell r="K77" t="e">
            <v>#N/A</v>
          </cell>
          <cell r="L77" t="e">
            <v>#N/A</v>
          </cell>
          <cell r="M77" t="e">
            <v>#N/A</v>
          </cell>
          <cell r="N77" t="e">
            <v>#N/A</v>
          </cell>
        </row>
        <row r="78">
          <cell r="G78" t="str">
            <v>E14014</v>
          </cell>
          <cell r="H78" t="e">
            <v>#N/A</v>
          </cell>
          <cell r="I78" t="e">
            <v>#N/A</v>
          </cell>
          <cell r="J78" t="e">
            <v>#N/A</v>
          </cell>
          <cell r="K78" t="e">
            <v>#N/A</v>
          </cell>
          <cell r="L78" t="e">
            <v>#N/A</v>
          </cell>
          <cell r="M78" t="e">
            <v>#N/A</v>
          </cell>
          <cell r="N78" t="e">
            <v>#N/A</v>
          </cell>
        </row>
        <row r="79">
          <cell r="G79" t="str">
            <v>E15011</v>
          </cell>
          <cell r="H79" t="str">
            <v>타이어로울러(자주식)</v>
          </cell>
          <cell r="I79" t="str">
            <v>5-8TON</v>
          </cell>
          <cell r="J79" t="str">
            <v xml:space="preserve"> </v>
          </cell>
          <cell r="K79" t="str">
            <v>건품:11-12</v>
          </cell>
          <cell r="L79">
            <v>8479</v>
          </cell>
          <cell r="M79">
            <v>12693</v>
          </cell>
          <cell r="N79">
            <v>4428</v>
          </cell>
        </row>
        <row r="80">
          <cell r="G80" t="str">
            <v>E15012</v>
          </cell>
          <cell r="H80" t="e">
            <v>#N/A</v>
          </cell>
          <cell r="I80" t="e">
            <v>#N/A</v>
          </cell>
          <cell r="J80" t="e">
            <v>#N/A</v>
          </cell>
          <cell r="K80" t="e">
            <v>#N/A</v>
          </cell>
          <cell r="L80" t="e">
            <v>#N/A</v>
          </cell>
          <cell r="M80" t="e">
            <v>#N/A</v>
          </cell>
          <cell r="N80" t="e">
            <v>#N/A</v>
          </cell>
        </row>
        <row r="81">
          <cell r="G81" t="str">
            <v>E15013</v>
          </cell>
          <cell r="H81" t="e">
            <v>#N/A</v>
          </cell>
          <cell r="I81" t="e">
            <v>#N/A</v>
          </cell>
          <cell r="J81" t="e">
            <v>#N/A</v>
          </cell>
          <cell r="K81" t="e">
            <v>#N/A</v>
          </cell>
          <cell r="L81" t="e">
            <v>#N/A</v>
          </cell>
          <cell r="M81" t="e">
            <v>#N/A</v>
          </cell>
          <cell r="N81" t="e">
            <v>#N/A</v>
          </cell>
        </row>
        <row r="82">
          <cell r="G82" t="str">
            <v>E15014</v>
          </cell>
          <cell r="H82" t="e">
            <v>#N/A</v>
          </cell>
          <cell r="I82" t="e">
            <v>#N/A</v>
          </cell>
          <cell r="J82" t="e">
            <v>#N/A</v>
          </cell>
          <cell r="K82" t="e">
            <v>#N/A</v>
          </cell>
          <cell r="L82" t="e">
            <v>#N/A</v>
          </cell>
          <cell r="M82" t="e">
            <v>#N/A</v>
          </cell>
          <cell r="N82" t="e">
            <v>#N/A</v>
          </cell>
        </row>
        <row r="83">
          <cell r="G83" t="str">
            <v>E15021</v>
          </cell>
          <cell r="H83" t="str">
            <v>타이어로울러(자주식)</v>
          </cell>
          <cell r="I83" t="str">
            <v>8-15TON</v>
          </cell>
          <cell r="J83" t="str">
            <v xml:space="preserve"> </v>
          </cell>
          <cell r="K83" t="str">
            <v>건품:11-12</v>
          </cell>
          <cell r="L83">
            <v>13267</v>
          </cell>
          <cell r="M83">
            <v>12693</v>
          </cell>
          <cell r="N83">
            <v>9420</v>
          </cell>
        </row>
        <row r="84">
          <cell r="G84" t="str">
            <v>E15022</v>
          </cell>
          <cell r="H84" t="e">
            <v>#N/A</v>
          </cell>
          <cell r="I84" t="e">
            <v>#N/A</v>
          </cell>
          <cell r="J84" t="e">
            <v>#N/A</v>
          </cell>
          <cell r="K84" t="e">
            <v>#N/A</v>
          </cell>
          <cell r="L84" t="e">
            <v>#N/A</v>
          </cell>
          <cell r="M84" t="e">
            <v>#N/A</v>
          </cell>
          <cell r="N84" t="e">
            <v>#N/A</v>
          </cell>
        </row>
        <row r="85">
          <cell r="G85" t="str">
            <v>E15023</v>
          </cell>
          <cell r="H85" t="e">
            <v>#N/A</v>
          </cell>
          <cell r="I85" t="e">
            <v>#N/A</v>
          </cell>
          <cell r="J85" t="e">
            <v>#N/A</v>
          </cell>
          <cell r="K85" t="e">
            <v>#N/A</v>
          </cell>
          <cell r="L85" t="e">
            <v>#N/A</v>
          </cell>
          <cell r="M85" t="e">
            <v>#N/A</v>
          </cell>
          <cell r="N85" t="e">
            <v>#N/A</v>
          </cell>
        </row>
        <row r="86">
          <cell r="G86" t="str">
            <v>E15024</v>
          </cell>
          <cell r="H86" t="e">
            <v>#N/A</v>
          </cell>
          <cell r="I86" t="e">
            <v>#N/A</v>
          </cell>
          <cell r="J86" t="e">
            <v>#N/A</v>
          </cell>
          <cell r="K86" t="e">
            <v>#N/A</v>
          </cell>
          <cell r="L86" t="e">
            <v>#N/A</v>
          </cell>
          <cell r="M86" t="e">
            <v>#N/A</v>
          </cell>
          <cell r="N86" t="e">
            <v>#N/A</v>
          </cell>
        </row>
        <row r="87">
          <cell r="G87" t="str">
            <v>E21201</v>
          </cell>
          <cell r="H87" t="str">
            <v>램머(80㎏)</v>
          </cell>
          <cell r="I87">
            <v>0</v>
          </cell>
          <cell r="J87" t="str">
            <v xml:space="preserve"> </v>
          </cell>
          <cell r="K87">
            <v>0</v>
          </cell>
          <cell r="L87">
            <v>386</v>
          </cell>
          <cell r="M87">
            <v>8859</v>
          </cell>
          <cell r="N87">
            <v>859</v>
          </cell>
        </row>
        <row r="88">
          <cell r="G88" t="str">
            <v>E21202</v>
          </cell>
          <cell r="H88" t="e">
            <v>#N/A</v>
          </cell>
          <cell r="I88" t="e">
            <v>#N/A</v>
          </cell>
          <cell r="J88" t="e">
            <v>#N/A</v>
          </cell>
          <cell r="K88" t="e">
            <v>#N/A</v>
          </cell>
          <cell r="L88" t="e">
            <v>#N/A</v>
          </cell>
          <cell r="M88" t="e">
            <v>#N/A</v>
          </cell>
          <cell r="N88" t="e">
            <v>#N/A</v>
          </cell>
        </row>
        <row r="89">
          <cell r="G89" t="str">
            <v>E21203</v>
          </cell>
          <cell r="H89" t="e">
            <v>#N/A</v>
          </cell>
          <cell r="I89" t="e">
            <v>#N/A</v>
          </cell>
          <cell r="J89" t="e">
            <v>#N/A</v>
          </cell>
          <cell r="K89" t="e">
            <v>#N/A</v>
          </cell>
          <cell r="L89" t="e">
            <v>#N/A</v>
          </cell>
          <cell r="M89" t="e">
            <v>#N/A</v>
          </cell>
          <cell r="N89" t="e">
            <v>#N/A</v>
          </cell>
        </row>
        <row r="90">
          <cell r="G90" t="str">
            <v>E21204</v>
          </cell>
          <cell r="H90" t="e">
            <v>#N/A</v>
          </cell>
          <cell r="I90" t="e">
            <v>#N/A</v>
          </cell>
          <cell r="J90" t="e">
            <v>#N/A</v>
          </cell>
          <cell r="K90" t="e">
            <v>#N/A</v>
          </cell>
          <cell r="L90" t="e">
            <v>#N/A</v>
          </cell>
          <cell r="M90" t="e">
            <v>#N/A</v>
          </cell>
          <cell r="N90" t="e">
            <v>#N/A</v>
          </cell>
        </row>
        <row r="91">
          <cell r="G91" t="str">
            <v>E21211</v>
          </cell>
          <cell r="H91" t="e">
            <v>#N/A</v>
          </cell>
          <cell r="I91" t="e">
            <v>#N/A</v>
          </cell>
          <cell r="J91" t="e">
            <v>#N/A</v>
          </cell>
          <cell r="K91" t="e">
            <v>#N/A</v>
          </cell>
          <cell r="L91" t="e">
            <v>#N/A</v>
          </cell>
          <cell r="M91" t="e">
            <v>#N/A</v>
          </cell>
          <cell r="N91" t="e">
            <v>#N/A</v>
          </cell>
        </row>
        <row r="92">
          <cell r="G92" t="str">
            <v>E21221</v>
          </cell>
          <cell r="H92" t="str">
            <v>시 추 기</v>
          </cell>
          <cell r="I92" t="str">
            <v>(50HP)</v>
          </cell>
          <cell r="J92">
            <v>0</v>
          </cell>
          <cell r="K92">
            <v>0</v>
          </cell>
          <cell r="L92">
            <v>3918</v>
          </cell>
          <cell r="M92">
            <v>0</v>
          </cell>
          <cell r="N92">
            <v>0</v>
          </cell>
        </row>
        <row r="93">
          <cell r="G93" t="str">
            <v>E22011</v>
          </cell>
          <cell r="H93" t="e">
            <v>#N/A</v>
          </cell>
          <cell r="I93" t="e">
            <v>#N/A</v>
          </cell>
          <cell r="J93" t="e">
            <v>#N/A</v>
          </cell>
          <cell r="K93" t="e">
            <v>#N/A</v>
          </cell>
          <cell r="L93" t="e">
            <v>#N/A</v>
          </cell>
          <cell r="M93" t="e">
            <v>#N/A</v>
          </cell>
          <cell r="N93" t="e">
            <v>#N/A</v>
          </cell>
        </row>
        <row r="94">
          <cell r="G94" t="str">
            <v>E22012</v>
          </cell>
          <cell r="H94" t="e">
            <v>#N/A</v>
          </cell>
          <cell r="I94" t="e">
            <v>#N/A</v>
          </cell>
          <cell r="J94" t="e">
            <v>#N/A</v>
          </cell>
          <cell r="K94" t="e">
            <v>#N/A</v>
          </cell>
          <cell r="L94" t="e">
            <v>#N/A</v>
          </cell>
          <cell r="M94" t="e">
            <v>#N/A</v>
          </cell>
          <cell r="N94" t="e">
            <v>#N/A</v>
          </cell>
        </row>
        <row r="95">
          <cell r="G95" t="str">
            <v>E22013</v>
          </cell>
          <cell r="H95" t="e">
            <v>#N/A</v>
          </cell>
          <cell r="I95" t="e">
            <v>#N/A</v>
          </cell>
          <cell r="J95" t="e">
            <v>#N/A</v>
          </cell>
          <cell r="K95" t="e">
            <v>#N/A</v>
          </cell>
          <cell r="L95" t="e">
            <v>#N/A</v>
          </cell>
          <cell r="M95" t="e">
            <v>#N/A</v>
          </cell>
          <cell r="N95" t="e">
            <v>#N/A</v>
          </cell>
        </row>
        <row r="96">
          <cell r="G96" t="str">
            <v>E22014</v>
          </cell>
          <cell r="H96" t="e">
            <v>#N/A</v>
          </cell>
          <cell r="I96" t="e">
            <v>#N/A</v>
          </cell>
          <cell r="J96" t="e">
            <v>#N/A</v>
          </cell>
          <cell r="K96" t="e">
            <v>#N/A</v>
          </cell>
          <cell r="L96" t="e">
            <v>#N/A</v>
          </cell>
          <cell r="M96" t="e">
            <v>#N/A</v>
          </cell>
          <cell r="N96" t="e">
            <v>#N/A</v>
          </cell>
        </row>
        <row r="97">
          <cell r="G97" t="str">
            <v>E22021</v>
          </cell>
          <cell r="H97" t="e">
            <v>#N/A</v>
          </cell>
          <cell r="I97" t="e">
            <v>#N/A</v>
          </cell>
          <cell r="J97" t="e">
            <v>#N/A</v>
          </cell>
          <cell r="K97" t="e">
            <v>#N/A</v>
          </cell>
          <cell r="L97" t="e">
            <v>#N/A</v>
          </cell>
          <cell r="M97" t="e">
            <v>#N/A</v>
          </cell>
          <cell r="N97" t="e">
            <v>#N/A</v>
          </cell>
        </row>
        <row r="98">
          <cell r="G98" t="str">
            <v>E22022</v>
          </cell>
          <cell r="H98" t="e">
            <v>#N/A</v>
          </cell>
          <cell r="I98" t="e">
            <v>#N/A</v>
          </cell>
          <cell r="J98" t="e">
            <v>#N/A</v>
          </cell>
          <cell r="K98" t="e">
            <v>#N/A</v>
          </cell>
          <cell r="L98" t="e">
            <v>#N/A</v>
          </cell>
          <cell r="M98" t="e">
            <v>#N/A</v>
          </cell>
          <cell r="N98" t="e">
            <v>#N/A</v>
          </cell>
        </row>
        <row r="99">
          <cell r="G99" t="str">
            <v>E22023</v>
          </cell>
          <cell r="H99" t="e">
            <v>#N/A</v>
          </cell>
          <cell r="I99" t="e">
            <v>#N/A</v>
          </cell>
          <cell r="J99" t="e">
            <v>#N/A</v>
          </cell>
          <cell r="K99" t="e">
            <v>#N/A</v>
          </cell>
          <cell r="L99" t="e">
            <v>#N/A</v>
          </cell>
          <cell r="M99" t="e">
            <v>#N/A</v>
          </cell>
          <cell r="N99" t="e">
            <v>#N/A</v>
          </cell>
        </row>
        <row r="100">
          <cell r="G100" t="str">
            <v>E22024</v>
          </cell>
          <cell r="H100" t="e">
            <v>#N/A</v>
          </cell>
          <cell r="I100" t="e">
            <v>#N/A</v>
          </cell>
          <cell r="J100" t="e">
            <v>#N/A</v>
          </cell>
          <cell r="K100" t="e">
            <v>#N/A</v>
          </cell>
          <cell r="L100" t="e">
            <v>#N/A</v>
          </cell>
          <cell r="M100" t="e">
            <v>#N/A</v>
          </cell>
          <cell r="N100" t="e">
            <v>#N/A</v>
          </cell>
        </row>
        <row r="101">
          <cell r="G101" t="str">
            <v>E22031</v>
          </cell>
          <cell r="H101" t="e">
            <v>#N/A</v>
          </cell>
          <cell r="I101" t="e">
            <v>#N/A</v>
          </cell>
          <cell r="J101" t="e">
            <v>#N/A</v>
          </cell>
          <cell r="K101" t="e">
            <v>#N/A</v>
          </cell>
          <cell r="L101" t="e">
            <v>#N/A</v>
          </cell>
          <cell r="M101" t="e">
            <v>#N/A</v>
          </cell>
          <cell r="N101" t="e">
            <v>#N/A</v>
          </cell>
        </row>
        <row r="102">
          <cell r="G102" t="str">
            <v>E22032</v>
          </cell>
          <cell r="H102" t="e">
            <v>#N/A</v>
          </cell>
          <cell r="I102" t="e">
            <v>#N/A</v>
          </cell>
          <cell r="J102" t="e">
            <v>#N/A</v>
          </cell>
          <cell r="K102" t="e">
            <v>#N/A</v>
          </cell>
          <cell r="L102" t="e">
            <v>#N/A</v>
          </cell>
          <cell r="M102" t="e">
            <v>#N/A</v>
          </cell>
          <cell r="N102" t="e">
            <v>#N/A</v>
          </cell>
        </row>
        <row r="103">
          <cell r="G103" t="str">
            <v>E22033</v>
          </cell>
          <cell r="H103" t="e">
            <v>#N/A</v>
          </cell>
          <cell r="I103" t="e">
            <v>#N/A</v>
          </cell>
          <cell r="J103" t="e">
            <v>#N/A</v>
          </cell>
          <cell r="K103" t="e">
            <v>#N/A</v>
          </cell>
          <cell r="L103" t="e">
            <v>#N/A</v>
          </cell>
          <cell r="M103" t="e">
            <v>#N/A</v>
          </cell>
          <cell r="N103" t="e">
            <v>#N/A</v>
          </cell>
        </row>
        <row r="104">
          <cell r="G104" t="str">
            <v>E22034</v>
          </cell>
          <cell r="H104" t="e">
            <v>#N/A</v>
          </cell>
          <cell r="I104" t="e">
            <v>#N/A</v>
          </cell>
          <cell r="J104" t="e">
            <v>#N/A</v>
          </cell>
          <cell r="K104" t="e">
            <v>#N/A</v>
          </cell>
          <cell r="L104" t="e">
            <v>#N/A</v>
          </cell>
          <cell r="M104" t="e">
            <v>#N/A</v>
          </cell>
          <cell r="N104" t="e">
            <v>#N/A</v>
          </cell>
        </row>
        <row r="105">
          <cell r="G105" t="str">
            <v>E24131</v>
          </cell>
          <cell r="H105" t="e">
            <v>#N/A</v>
          </cell>
          <cell r="I105" t="e">
            <v>#N/A</v>
          </cell>
          <cell r="J105" t="e">
            <v>#N/A</v>
          </cell>
          <cell r="K105" t="e">
            <v>#N/A</v>
          </cell>
          <cell r="L105" t="e">
            <v>#N/A</v>
          </cell>
          <cell r="M105" t="e">
            <v>#N/A</v>
          </cell>
          <cell r="N105" t="e">
            <v>#N/A</v>
          </cell>
        </row>
        <row r="106">
          <cell r="G106" t="str">
            <v>E24132</v>
          </cell>
          <cell r="H106" t="e">
            <v>#N/A</v>
          </cell>
          <cell r="I106" t="e">
            <v>#N/A</v>
          </cell>
          <cell r="J106" t="e">
            <v>#N/A</v>
          </cell>
          <cell r="K106" t="e">
            <v>#N/A</v>
          </cell>
          <cell r="L106" t="e">
            <v>#N/A</v>
          </cell>
          <cell r="M106" t="e">
            <v>#N/A</v>
          </cell>
          <cell r="N106" t="e">
            <v>#N/A</v>
          </cell>
        </row>
        <row r="107">
          <cell r="G107" t="str">
            <v>E24133</v>
          </cell>
          <cell r="H107" t="e">
            <v>#N/A</v>
          </cell>
          <cell r="I107" t="e">
            <v>#N/A</v>
          </cell>
          <cell r="J107" t="e">
            <v>#N/A</v>
          </cell>
          <cell r="K107" t="e">
            <v>#N/A</v>
          </cell>
          <cell r="L107" t="e">
            <v>#N/A</v>
          </cell>
          <cell r="M107" t="e">
            <v>#N/A</v>
          </cell>
          <cell r="N107" t="e">
            <v>#N/A</v>
          </cell>
        </row>
        <row r="108">
          <cell r="G108" t="str">
            <v>E24134</v>
          </cell>
          <cell r="H108" t="e">
            <v>#N/A</v>
          </cell>
          <cell r="I108" t="e">
            <v>#N/A</v>
          </cell>
          <cell r="J108" t="e">
            <v>#N/A</v>
          </cell>
          <cell r="K108" t="e">
            <v>#N/A</v>
          </cell>
          <cell r="L108" t="e">
            <v>#N/A</v>
          </cell>
          <cell r="M108" t="e">
            <v>#N/A</v>
          </cell>
          <cell r="N108" t="e">
            <v>#N/A</v>
          </cell>
        </row>
        <row r="109">
          <cell r="G109" t="str">
            <v>E29011</v>
          </cell>
          <cell r="H109" t="str">
            <v>그라우팅 믹서</v>
          </cell>
          <cell r="I109" t="str">
            <v>390ℓ * 2, 5㎾)</v>
          </cell>
          <cell r="J109">
            <v>0</v>
          </cell>
          <cell r="K109" t="str">
            <v>건품:11-30-3</v>
          </cell>
          <cell r="L109">
            <v>1457</v>
          </cell>
          <cell r="M109">
            <v>0</v>
          </cell>
          <cell r="N109">
            <v>0</v>
          </cell>
        </row>
        <row r="110">
          <cell r="G110" t="str">
            <v>E29021</v>
          </cell>
          <cell r="H110" t="str">
            <v>그라우팅 믹서</v>
          </cell>
          <cell r="I110" t="str">
            <v>190ℓ * 2, 2㎾)</v>
          </cell>
          <cell r="J110">
            <v>0</v>
          </cell>
          <cell r="K110" t="str">
            <v>건품:11-30-3</v>
          </cell>
          <cell r="L110">
            <v>700</v>
          </cell>
          <cell r="M110">
            <v>0</v>
          </cell>
          <cell r="N110">
            <v>0</v>
          </cell>
        </row>
        <row r="111">
          <cell r="G111" t="str">
            <v>E30011</v>
          </cell>
          <cell r="H111" t="str">
            <v>그라우팅 펌프</v>
          </cell>
          <cell r="I111" t="str">
            <v>(40-125ℓ/분)</v>
          </cell>
          <cell r="J111">
            <v>0</v>
          </cell>
          <cell r="K111" t="str">
            <v>건품:11-30-3</v>
          </cell>
          <cell r="L111">
            <v>2305</v>
          </cell>
          <cell r="M111">
            <v>0</v>
          </cell>
          <cell r="N111">
            <v>0</v>
          </cell>
        </row>
        <row r="112">
          <cell r="G112" t="str">
            <v>E32011</v>
          </cell>
          <cell r="H112" t="e">
            <v>#N/A</v>
          </cell>
          <cell r="I112" t="e">
            <v>#N/A</v>
          </cell>
          <cell r="J112" t="e">
            <v>#N/A</v>
          </cell>
          <cell r="K112" t="e">
            <v>#N/A</v>
          </cell>
          <cell r="L112" t="e">
            <v>#N/A</v>
          </cell>
          <cell r="M112" t="e">
            <v>#N/A</v>
          </cell>
          <cell r="N112" t="e">
            <v>#N/A</v>
          </cell>
        </row>
        <row r="113">
          <cell r="G113" t="str">
            <v>E33011</v>
          </cell>
          <cell r="H113" t="e">
            <v>#N/A</v>
          </cell>
          <cell r="I113" t="e">
            <v>#N/A</v>
          </cell>
          <cell r="J113" t="e">
            <v>#N/A</v>
          </cell>
          <cell r="K113" t="e">
            <v>#N/A</v>
          </cell>
          <cell r="L113" t="e">
            <v>#N/A</v>
          </cell>
          <cell r="M113" t="e">
            <v>#N/A</v>
          </cell>
          <cell r="N113" t="e">
            <v>#N/A</v>
          </cell>
        </row>
        <row r="114">
          <cell r="G114" t="str">
            <v>E33012</v>
          </cell>
          <cell r="H114" t="e">
            <v>#N/A</v>
          </cell>
          <cell r="I114" t="e">
            <v>#N/A</v>
          </cell>
          <cell r="J114" t="e">
            <v>#N/A</v>
          </cell>
          <cell r="K114" t="e">
            <v>#N/A</v>
          </cell>
          <cell r="L114" t="e">
            <v>#N/A</v>
          </cell>
          <cell r="M114" t="e">
            <v>#N/A</v>
          </cell>
          <cell r="N114" t="e">
            <v>#N/A</v>
          </cell>
        </row>
        <row r="115">
          <cell r="G115" t="str">
            <v>E33021</v>
          </cell>
          <cell r="H115" t="e">
            <v>#N/A</v>
          </cell>
          <cell r="I115" t="e">
            <v>#N/A</v>
          </cell>
          <cell r="J115" t="e">
            <v>#N/A</v>
          </cell>
          <cell r="K115" t="e">
            <v>#N/A</v>
          </cell>
          <cell r="L115" t="e">
            <v>#N/A</v>
          </cell>
          <cell r="M115" t="e">
            <v>#N/A</v>
          </cell>
          <cell r="N115" t="e">
            <v>#N/A</v>
          </cell>
        </row>
        <row r="116">
          <cell r="G116" t="str">
            <v>E33022</v>
          </cell>
          <cell r="H116" t="e">
            <v>#N/A</v>
          </cell>
          <cell r="I116" t="e">
            <v>#N/A</v>
          </cell>
          <cell r="J116" t="e">
            <v>#N/A</v>
          </cell>
          <cell r="K116" t="e">
            <v>#N/A</v>
          </cell>
          <cell r="L116" t="e">
            <v>#N/A</v>
          </cell>
          <cell r="M116" t="e">
            <v>#N/A</v>
          </cell>
          <cell r="N116" t="e">
            <v>#N/A</v>
          </cell>
        </row>
        <row r="117">
          <cell r="G117" t="str">
            <v>E33023</v>
          </cell>
          <cell r="H117" t="e">
            <v>#N/A</v>
          </cell>
          <cell r="I117" t="e">
            <v>#N/A</v>
          </cell>
          <cell r="J117" t="e">
            <v>#N/A</v>
          </cell>
          <cell r="K117" t="e">
            <v>#N/A</v>
          </cell>
          <cell r="L117" t="e">
            <v>#N/A</v>
          </cell>
          <cell r="M117" t="e">
            <v>#N/A</v>
          </cell>
          <cell r="N117" t="e">
            <v>#N/A</v>
          </cell>
        </row>
        <row r="118">
          <cell r="G118" t="str">
            <v>E33024</v>
          </cell>
          <cell r="H118" t="e">
            <v>#N/A</v>
          </cell>
          <cell r="I118" t="e">
            <v>#N/A</v>
          </cell>
          <cell r="J118" t="e">
            <v>#N/A</v>
          </cell>
          <cell r="K118" t="e">
            <v>#N/A</v>
          </cell>
          <cell r="L118" t="e">
            <v>#N/A</v>
          </cell>
          <cell r="M118" t="e">
            <v>#N/A</v>
          </cell>
          <cell r="N118" t="e">
            <v>#N/A</v>
          </cell>
        </row>
        <row r="119">
          <cell r="G119" t="str">
            <v>E34011</v>
          </cell>
          <cell r="H119" t="str">
            <v>아스팔트페이버</v>
          </cell>
          <cell r="I119" t="str">
            <v>(피니셔)</v>
          </cell>
          <cell r="J119" t="str">
            <v>(3.0m)</v>
          </cell>
          <cell r="K119" t="str">
            <v>건품:11-17</v>
          </cell>
          <cell r="L119">
            <v>25007</v>
          </cell>
          <cell r="M119">
            <v>16869</v>
          </cell>
          <cell r="N119">
            <v>6441</v>
          </cell>
        </row>
        <row r="120">
          <cell r="G120" t="str">
            <v>E34012</v>
          </cell>
          <cell r="H120" t="e">
            <v>#N/A</v>
          </cell>
          <cell r="I120" t="e">
            <v>#N/A</v>
          </cell>
          <cell r="J120" t="e">
            <v>#N/A</v>
          </cell>
          <cell r="K120" t="e">
            <v>#N/A</v>
          </cell>
          <cell r="L120" t="e">
            <v>#N/A</v>
          </cell>
          <cell r="M120" t="e">
            <v>#N/A</v>
          </cell>
          <cell r="N120" t="e">
            <v>#N/A</v>
          </cell>
        </row>
        <row r="121">
          <cell r="G121" t="str">
            <v>E34013</v>
          </cell>
          <cell r="H121" t="e">
            <v>#N/A</v>
          </cell>
          <cell r="I121" t="e">
            <v>#N/A</v>
          </cell>
          <cell r="J121" t="e">
            <v>#N/A</v>
          </cell>
          <cell r="K121" t="e">
            <v>#N/A</v>
          </cell>
          <cell r="L121" t="e">
            <v>#N/A</v>
          </cell>
          <cell r="M121" t="e">
            <v>#N/A</v>
          </cell>
          <cell r="N121" t="e">
            <v>#N/A</v>
          </cell>
        </row>
        <row r="122">
          <cell r="G122" t="str">
            <v>E34014</v>
          </cell>
          <cell r="H122" t="e">
            <v>#N/A</v>
          </cell>
          <cell r="I122" t="e">
            <v>#N/A</v>
          </cell>
          <cell r="J122" t="e">
            <v>#N/A</v>
          </cell>
          <cell r="K122" t="e">
            <v>#N/A</v>
          </cell>
          <cell r="L122" t="e">
            <v>#N/A</v>
          </cell>
          <cell r="M122" t="e">
            <v>#N/A</v>
          </cell>
          <cell r="N122" t="e">
            <v>#N/A</v>
          </cell>
        </row>
        <row r="123">
          <cell r="G123" t="str">
            <v>E35011</v>
          </cell>
          <cell r="H123" t="str">
            <v>아스팔트디스트리뷰터</v>
          </cell>
          <cell r="I123">
            <v>0</v>
          </cell>
          <cell r="J123" t="str">
            <v>(3000ℓ)</v>
          </cell>
          <cell r="K123" t="str">
            <v xml:space="preserve"> </v>
          </cell>
          <cell r="L123">
            <v>8653</v>
          </cell>
          <cell r="M123">
            <v>10084</v>
          </cell>
          <cell r="N123">
            <v>8416</v>
          </cell>
        </row>
        <row r="124">
          <cell r="G124" t="str">
            <v>E35012</v>
          </cell>
          <cell r="H124" t="e">
            <v>#N/A</v>
          </cell>
          <cell r="I124" t="e">
            <v>#N/A</v>
          </cell>
          <cell r="J124" t="e">
            <v>#N/A</v>
          </cell>
          <cell r="K124" t="e">
            <v>#N/A</v>
          </cell>
          <cell r="L124" t="e">
            <v>#N/A</v>
          </cell>
          <cell r="M124" t="e">
            <v>#N/A</v>
          </cell>
          <cell r="N124" t="e">
            <v>#N/A</v>
          </cell>
        </row>
        <row r="125">
          <cell r="G125" t="str">
            <v>E35013</v>
          </cell>
          <cell r="H125" t="e">
            <v>#N/A</v>
          </cell>
          <cell r="I125" t="e">
            <v>#N/A</v>
          </cell>
          <cell r="J125" t="e">
            <v>#N/A</v>
          </cell>
          <cell r="K125" t="e">
            <v>#N/A</v>
          </cell>
          <cell r="L125" t="e">
            <v>#N/A</v>
          </cell>
          <cell r="M125" t="e">
            <v>#N/A</v>
          </cell>
          <cell r="N125" t="e">
            <v>#N/A</v>
          </cell>
        </row>
        <row r="126">
          <cell r="G126" t="str">
            <v>E35014</v>
          </cell>
          <cell r="H126" t="e">
            <v>#N/A</v>
          </cell>
          <cell r="I126" t="e">
            <v>#N/A</v>
          </cell>
          <cell r="J126" t="e">
            <v>#N/A</v>
          </cell>
          <cell r="K126" t="e">
            <v>#N/A</v>
          </cell>
          <cell r="L126" t="e">
            <v>#N/A</v>
          </cell>
          <cell r="M126" t="e">
            <v>#N/A</v>
          </cell>
          <cell r="N126" t="e">
            <v>#N/A</v>
          </cell>
        </row>
        <row r="127">
          <cell r="G127" t="str">
            <v>E36001</v>
          </cell>
          <cell r="H127" t="str">
            <v>그룬도람</v>
          </cell>
          <cell r="I127" t="str">
            <v>(골리앗)</v>
          </cell>
          <cell r="J127" t="str">
            <v>Φ300㎜</v>
          </cell>
          <cell r="K127" t="str">
            <v xml:space="preserve"> </v>
          </cell>
          <cell r="L127">
            <v>32783</v>
          </cell>
          <cell r="M127">
            <v>20168</v>
          </cell>
          <cell r="N127">
            <v>6348</v>
          </cell>
        </row>
        <row r="128">
          <cell r="G128" t="str">
            <v>E36002</v>
          </cell>
          <cell r="H128" t="e">
            <v>#N/A</v>
          </cell>
          <cell r="I128" t="e">
            <v>#N/A</v>
          </cell>
          <cell r="J128" t="e">
            <v>#N/A</v>
          </cell>
          <cell r="K128" t="e">
            <v>#N/A</v>
          </cell>
          <cell r="L128" t="e">
            <v>#N/A</v>
          </cell>
          <cell r="M128" t="e">
            <v>#N/A</v>
          </cell>
          <cell r="N128" t="e">
            <v>#N/A</v>
          </cell>
        </row>
        <row r="129">
          <cell r="G129" t="str">
            <v>E36003</v>
          </cell>
          <cell r="H129" t="e">
            <v>#N/A</v>
          </cell>
          <cell r="I129" t="e">
            <v>#N/A</v>
          </cell>
          <cell r="J129" t="e">
            <v>#N/A</v>
          </cell>
          <cell r="K129" t="e">
            <v>#N/A</v>
          </cell>
          <cell r="L129" t="e">
            <v>#N/A</v>
          </cell>
          <cell r="M129" t="e">
            <v>#N/A</v>
          </cell>
          <cell r="N129" t="e">
            <v>#N/A</v>
          </cell>
        </row>
        <row r="130">
          <cell r="G130" t="str">
            <v>E36004</v>
          </cell>
          <cell r="H130" t="e">
            <v>#N/A</v>
          </cell>
          <cell r="I130" t="e">
            <v>#N/A</v>
          </cell>
          <cell r="J130" t="e">
            <v>#N/A</v>
          </cell>
          <cell r="K130" t="e">
            <v>#N/A</v>
          </cell>
          <cell r="L130" t="e">
            <v>#N/A</v>
          </cell>
          <cell r="M130" t="e">
            <v>#N/A</v>
          </cell>
          <cell r="N130" t="e">
            <v>#N/A</v>
          </cell>
        </row>
        <row r="131">
          <cell r="G131" t="str">
            <v>E39021</v>
          </cell>
          <cell r="H131" t="e">
            <v>#N/A</v>
          </cell>
          <cell r="I131" t="e">
            <v>#N/A</v>
          </cell>
          <cell r="J131" t="e">
            <v>#N/A</v>
          </cell>
          <cell r="K131" t="e">
            <v>#N/A</v>
          </cell>
          <cell r="L131" t="e">
            <v>#N/A</v>
          </cell>
          <cell r="M131" t="e">
            <v>#N/A</v>
          </cell>
          <cell r="N131" t="e">
            <v>#N/A</v>
          </cell>
        </row>
        <row r="132">
          <cell r="G132" t="str">
            <v>E39022</v>
          </cell>
          <cell r="H132" t="e">
            <v>#N/A</v>
          </cell>
          <cell r="I132" t="e">
            <v>#N/A</v>
          </cell>
          <cell r="J132" t="e">
            <v>#N/A</v>
          </cell>
          <cell r="K132" t="e">
            <v>#N/A</v>
          </cell>
          <cell r="L132" t="e">
            <v>#N/A</v>
          </cell>
          <cell r="M132" t="e">
            <v>#N/A</v>
          </cell>
          <cell r="N132" t="e">
            <v>#N/A</v>
          </cell>
        </row>
        <row r="133">
          <cell r="G133" t="str">
            <v>E39023</v>
          </cell>
          <cell r="H133" t="e">
            <v>#N/A</v>
          </cell>
          <cell r="I133" t="e">
            <v>#N/A</v>
          </cell>
          <cell r="J133" t="e">
            <v>#N/A</v>
          </cell>
          <cell r="K133" t="e">
            <v>#N/A</v>
          </cell>
          <cell r="L133" t="e">
            <v>#N/A</v>
          </cell>
          <cell r="M133" t="e">
            <v>#N/A</v>
          </cell>
          <cell r="N133" t="e">
            <v>#N/A</v>
          </cell>
        </row>
        <row r="134">
          <cell r="G134" t="str">
            <v>E39024</v>
          </cell>
          <cell r="H134" t="e">
            <v>#N/A</v>
          </cell>
          <cell r="I134" t="e">
            <v>#N/A</v>
          </cell>
          <cell r="J134" t="e">
            <v>#N/A</v>
          </cell>
          <cell r="K134" t="e">
            <v>#N/A</v>
          </cell>
          <cell r="L134" t="e">
            <v>#N/A</v>
          </cell>
          <cell r="M134" t="e">
            <v>#N/A</v>
          </cell>
          <cell r="N134" t="e">
            <v>#N/A</v>
          </cell>
        </row>
        <row r="135">
          <cell r="G135" t="str">
            <v>E39041</v>
          </cell>
          <cell r="H135" t="str">
            <v>발 전 기</v>
          </cell>
          <cell r="I135" t="str">
            <v>(100W)</v>
          </cell>
          <cell r="J135" t="str">
            <v xml:space="preserve"> </v>
          </cell>
          <cell r="K135" t="str">
            <v>건품:11-30-5</v>
          </cell>
          <cell r="L135">
            <v>5652</v>
          </cell>
          <cell r="M135">
            <v>8859</v>
          </cell>
          <cell r="N135">
            <v>21256</v>
          </cell>
        </row>
        <row r="136">
          <cell r="G136" t="str">
            <v>E39042</v>
          </cell>
          <cell r="H136" t="e">
            <v>#N/A</v>
          </cell>
          <cell r="I136" t="e">
            <v>#N/A</v>
          </cell>
          <cell r="J136" t="e">
            <v>#N/A</v>
          </cell>
          <cell r="K136" t="e">
            <v>#N/A</v>
          </cell>
          <cell r="L136" t="e">
            <v>#N/A</v>
          </cell>
          <cell r="M136" t="e">
            <v>#N/A</v>
          </cell>
          <cell r="N136" t="e">
            <v>#N/A</v>
          </cell>
        </row>
        <row r="137">
          <cell r="G137" t="str">
            <v>E39043</v>
          </cell>
          <cell r="H137" t="e">
            <v>#N/A</v>
          </cell>
          <cell r="I137" t="e">
            <v>#N/A</v>
          </cell>
          <cell r="J137" t="e">
            <v>#N/A</v>
          </cell>
          <cell r="K137" t="e">
            <v>#N/A</v>
          </cell>
          <cell r="L137" t="e">
            <v>#N/A</v>
          </cell>
          <cell r="M137" t="e">
            <v>#N/A</v>
          </cell>
          <cell r="N137" t="e">
            <v>#N/A</v>
          </cell>
        </row>
        <row r="138">
          <cell r="G138" t="str">
            <v>E39044</v>
          </cell>
          <cell r="H138" t="e">
            <v>#N/A</v>
          </cell>
          <cell r="I138" t="e">
            <v>#N/A</v>
          </cell>
          <cell r="J138" t="e">
            <v>#N/A</v>
          </cell>
          <cell r="K138" t="e">
            <v>#N/A</v>
          </cell>
          <cell r="L138" t="e">
            <v>#N/A</v>
          </cell>
          <cell r="M138" t="e">
            <v>#N/A</v>
          </cell>
          <cell r="N138" t="e">
            <v>#N/A</v>
          </cell>
        </row>
        <row r="139">
          <cell r="G139" t="str">
            <v>E40021</v>
          </cell>
          <cell r="H139" t="e">
            <v>#N/A</v>
          </cell>
          <cell r="I139" t="e">
            <v>#N/A</v>
          </cell>
          <cell r="J139" t="e">
            <v>#N/A</v>
          </cell>
          <cell r="K139" t="e">
            <v>#N/A</v>
          </cell>
          <cell r="L139" t="e">
            <v>#N/A</v>
          </cell>
          <cell r="M139" t="e">
            <v>#N/A</v>
          </cell>
          <cell r="N139" t="e">
            <v>#N/A</v>
          </cell>
        </row>
        <row r="140">
          <cell r="G140" t="str">
            <v>E44041</v>
          </cell>
          <cell r="H140" t="str">
            <v>진동 파일햄머</v>
          </cell>
          <cell r="I140" t="str">
            <v>(30㎾)</v>
          </cell>
          <cell r="J140">
            <v>0</v>
          </cell>
          <cell r="K140" t="str">
            <v>건품:11-34</v>
          </cell>
          <cell r="L140">
            <v>18229</v>
          </cell>
          <cell r="M140">
            <v>0</v>
          </cell>
          <cell r="N140">
            <v>0</v>
          </cell>
        </row>
        <row r="141">
          <cell r="G141" t="str">
            <v>E47011</v>
          </cell>
          <cell r="H141" t="e">
            <v>#N/A</v>
          </cell>
          <cell r="I141" t="e">
            <v>#N/A</v>
          </cell>
          <cell r="J141" t="e">
            <v>#N/A</v>
          </cell>
          <cell r="K141" t="e">
            <v>#N/A</v>
          </cell>
          <cell r="L141" t="e">
            <v>#N/A</v>
          </cell>
          <cell r="M141" t="e">
            <v>#N/A</v>
          </cell>
          <cell r="N141" t="e">
            <v>#N/A</v>
          </cell>
        </row>
        <row r="142">
          <cell r="G142" t="str">
            <v>E47012</v>
          </cell>
          <cell r="H142" t="e">
            <v>#N/A</v>
          </cell>
          <cell r="I142" t="e">
            <v>#N/A</v>
          </cell>
          <cell r="J142" t="e">
            <v>#N/A</v>
          </cell>
          <cell r="K142" t="e">
            <v>#N/A</v>
          </cell>
          <cell r="L142" t="e">
            <v>#N/A</v>
          </cell>
          <cell r="M142" t="e">
            <v>#N/A</v>
          </cell>
          <cell r="N142" t="e">
            <v>#N/A</v>
          </cell>
        </row>
        <row r="143">
          <cell r="G143" t="str">
            <v>E47013</v>
          </cell>
          <cell r="H143" t="e">
            <v>#N/A</v>
          </cell>
          <cell r="I143" t="e">
            <v>#N/A</v>
          </cell>
          <cell r="J143" t="e">
            <v>#N/A</v>
          </cell>
          <cell r="K143" t="e">
            <v>#N/A</v>
          </cell>
          <cell r="L143" t="e">
            <v>#N/A</v>
          </cell>
          <cell r="M143" t="e">
            <v>#N/A</v>
          </cell>
          <cell r="N143" t="e">
            <v>#N/A</v>
          </cell>
        </row>
        <row r="144">
          <cell r="G144" t="str">
            <v>E47014</v>
          </cell>
          <cell r="H144" t="e">
            <v>#N/A</v>
          </cell>
          <cell r="I144" t="e">
            <v>#N/A</v>
          </cell>
          <cell r="J144" t="e">
            <v>#N/A</v>
          </cell>
          <cell r="K144" t="e">
            <v>#N/A</v>
          </cell>
          <cell r="L144" t="e">
            <v>#N/A</v>
          </cell>
          <cell r="M144" t="e">
            <v>#N/A</v>
          </cell>
          <cell r="N144" t="e">
            <v>#N/A</v>
          </cell>
        </row>
        <row r="145">
          <cell r="G145" t="str">
            <v>E48011</v>
          </cell>
          <cell r="H145" t="e">
            <v>#N/A</v>
          </cell>
          <cell r="I145" t="e">
            <v>#N/A</v>
          </cell>
          <cell r="J145" t="e">
            <v>#N/A</v>
          </cell>
          <cell r="K145" t="e">
            <v>#N/A</v>
          </cell>
          <cell r="L145" t="e">
            <v>#N/A</v>
          </cell>
          <cell r="M145" t="e">
            <v>#N/A</v>
          </cell>
          <cell r="N145" t="e">
            <v>#N/A</v>
          </cell>
        </row>
        <row r="146">
          <cell r="G146" t="str">
            <v>E48012</v>
          </cell>
          <cell r="H146" t="e">
            <v>#N/A</v>
          </cell>
          <cell r="I146" t="e">
            <v>#N/A</v>
          </cell>
          <cell r="J146" t="e">
            <v>#N/A</v>
          </cell>
          <cell r="K146" t="e">
            <v>#N/A</v>
          </cell>
          <cell r="L146" t="e">
            <v>#N/A</v>
          </cell>
          <cell r="M146" t="e">
            <v>#N/A</v>
          </cell>
          <cell r="N146" t="e">
            <v>#N/A</v>
          </cell>
        </row>
        <row r="147">
          <cell r="G147" t="str">
            <v>E53111</v>
          </cell>
          <cell r="H147" t="str">
            <v>디 젤 엔 진</v>
          </cell>
          <cell r="I147" t="str">
            <v>(20HP)</v>
          </cell>
          <cell r="J147">
            <v>0</v>
          </cell>
          <cell r="K147" t="str">
            <v>건품:11-30-12</v>
          </cell>
          <cell r="L147">
            <v>883</v>
          </cell>
          <cell r="M147">
            <v>0</v>
          </cell>
          <cell r="N147">
            <v>2948</v>
          </cell>
        </row>
        <row r="148">
          <cell r="G148" t="str">
            <v>E65011</v>
          </cell>
          <cell r="H148" t="e">
            <v>#N/A</v>
          </cell>
          <cell r="I148" t="e">
            <v>#N/A</v>
          </cell>
          <cell r="J148" t="e">
            <v>#N/A</v>
          </cell>
          <cell r="K148" t="e">
            <v>#N/A</v>
          </cell>
          <cell r="L148" t="e">
            <v>#N/A</v>
          </cell>
          <cell r="M148" t="e">
            <v>#N/A</v>
          </cell>
          <cell r="N148" t="e">
            <v>#N/A</v>
          </cell>
        </row>
        <row r="149">
          <cell r="G149" t="str">
            <v>E65012</v>
          </cell>
          <cell r="H149" t="e">
            <v>#N/A</v>
          </cell>
          <cell r="I149" t="e">
            <v>#N/A</v>
          </cell>
          <cell r="J149" t="e">
            <v>#N/A</v>
          </cell>
          <cell r="K149" t="e">
            <v>#N/A</v>
          </cell>
          <cell r="L149" t="e">
            <v>#N/A</v>
          </cell>
          <cell r="M149" t="e">
            <v>#N/A</v>
          </cell>
          <cell r="N149" t="e">
            <v>#N/A</v>
          </cell>
        </row>
        <row r="150">
          <cell r="G150" t="str">
            <v>E65013</v>
          </cell>
          <cell r="H150" t="e">
            <v>#N/A</v>
          </cell>
          <cell r="I150" t="e">
            <v>#N/A</v>
          </cell>
          <cell r="J150" t="e">
            <v>#N/A</v>
          </cell>
          <cell r="K150" t="e">
            <v>#N/A</v>
          </cell>
          <cell r="L150" t="e">
            <v>#N/A</v>
          </cell>
          <cell r="M150" t="e">
            <v>#N/A</v>
          </cell>
          <cell r="N150" t="e">
            <v>#N/A</v>
          </cell>
        </row>
        <row r="151">
          <cell r="G151" t="str">
            <v>E65014</v>
          </cell>
          <cell r="H151" t="e">
            <v>#N/A</v>
          </cell>
          <cell r="I151" t="e">
            <v>#N/A</v>
          </cell>
          <cell r="J151" t="e">
            <v>#N/A</v>
          </cell>
          <cell r="K151" t="e">
            <v>#N/A</v>
          </cell>
          <cell r="L151" t="e">
            <v>#N/A</v>
          </cell>
          <cell r="M151" t="e">
            <v>#N/A</v>
          </cell>
          <cell r="N151" t="e">
            <v>#N/A</v>
          </cell>
        </row>
        <row r="152">
          <cell r="G152" t="str">
            <v>E71021</v>
          </cell>
          <cell r="H152" t="str">
            <v>노면파쇄기</v>
          </cell>
          <cell r="I152" t="str">
            <v>(1.0m)</v>
          </cell>
          <cell r="J152" t="str">
            <v xml:space="preserve"> </v>
          </cell>
          <cell r="K152" t="str">
            <v>건품:11-19</v>
          </cell>
          <cell r="L152">
            <v>113045</v>
          </cell>
          <cell r="M152">
            <v>10084</v>
          </cell>
          <cell r="N152">
            <v>11191</v>
          </cell>
        </row>
        <row r="153">
          <cell r="G153" t="str">
            <v>E71022</v>
          </cell>
          <cell r="H153" t="e">
            <v>#N/A</v>
          </cell>
          <cell r="I153" t="e">
            <v>#N/A</v>
          </cell>
          <cell r="J153" t="e">
            <v>#N/A</v>
          </cell>
          <cell r="K153" t="e">
            <v>#N/A</v>
          </cell>
          <cell r="L153" t="e">
            <v>#N/A</v>
          </cell>
          <cell r="M153" t="e">
            <v>#N/A</v>
          </cell>
          <cell r="N153" t="e">
            <v>#N/A</v>
          </cell>
        </row>
        <row r="154">
          <cell r="G154" t="str">
            <v>E71023</v>
          </cell>
          <cell r="H154" t="e">
            <v>#N/A</v>
          </cell>
          <cell r="I154" t="e">
            <v>#N/A</v>
          </cell>
          <cell r="J154" t="e">
            <v>#N/A</v>
          </cell>
          <cell r="K154" t="e">
            <v>#N/A</v>
          </cell>
          <cell r="L154" t="e">
            <v>#N/A</v>
          </cell>
          <cell r="M154" t="e">
            <v>#N/A</v>
          </cell>
          <cell r="N154" t="e">
            <v>#N/A</v>
          </cell>
        </row>
        <row r="155">
          <cell r="G155" t="str">
            <v>E71024</v>
          </cell>
          <cell r="H155" t="e">
            <v>#N/A</v>
          </cell>
          <cell r="I155" t="e">
            <v>#N/A</v>
          </cell>
          <cell r="J155" t="e">
            <v>#N/A</v>
          </cell>
          <cell r="K155" t="e">
            <v>#N/A</v>
          </cell>
          <cell r="L155" t="e">
            <v>#N/A</v>
          </cell>
          <cell r="M155" t="e">
            <v>#N/A</v>
          </cell>
          <cell r="N155" t="e">
            <v>#N/A</v>
          </cell>
        </row>
        <row r="156">
          <cell r="G156" t="str">
            <v>E71031</v>
          </cell>
          <cell r="H156" t="str">
            <v>로 타 링</v>
          </cell>
          <cell r="I156" t="str">
            <v>보 링 기</v>
          </cell>
          <cell r="J156" t="str">
            <v>(50HP + 엔진 35HP</v>
          </cell>
          <cell r="K156" t="str">
            <v>+ 양수기 Φ4")</v>
          </cell>
          <cell r="L156">
            <v>7971</v>
          </cell>
          <cell r="M156">
            <v>0</v>
          </cell>
          <cell r="N156">
            <v>3058</v>
          </cell>
        </row>
        <row r="160">
          <cell r="G160" t="str">
            <v>E71071</v>
          </cell>
          <cell r="H160" t="str">
            <v>윈치부라인트럭</v>
          </cell>
          <cell r="I160">
            <v>0</v>
          </cell>
          <cell r="J160" t="str">
            <v>(4.5 Ton)</v>
          </cell>
          <cell r="K160" t="str">
            <v xml:space="preserve"> </v>
          </cell>
          <cell r="L160">
            <v>3881</v>
          </cell>
          <cell r="M160">
            <v>9288</v>
          </cell>
          <cell r="N160">
            <v>4025</v>
          </cell>
        </row>
        <row r="161">
          <cell r="G161" t="str">
            <v>E71072</v>
          </cell>
          <cell r="H161" t="e">
            <v>#N/A</v>
          </cell>
          <cell r="I161" t="e">
            <v>#N/A</v>
          </cell>
          <cell r="J161" t="e">
            <v>#N/A</v>
          </cell>
          <cell r="K161" t="e">
            <v>#N/A</v>
          </cell>
          <cell r="L161" t="e">
            <v>#N/A</v>
          </cell>
          <cell r="M161" t="e">
            <v>#N/A</v>
          </cell>
          <cell r="N161" t="e">
            <v>#N/A</v>
          </cell>
        </row>
        <row r="162">
          <cell r="G162" t="str">
            <v>E71073</v>
          </cell>
          <cell r="H162" t="e">
            <v>#N/A</v>
          </cell>
          <cell r="I162" t="e">
            <v>#N/A</v>
          </cell>
          <cell r="J162" t="e">
            <v>#N/A</v>
          </cell>
          <cell r="K162" t="e">
            <v>#N/A</v>
          </cell>
          <cell r="L162" t="e">
            <v>#N/A</v>
          </cell>
          <cell r="M162" t="e">
            <v>#N/A</v>
          </cell>
          <cell r="N162" t="e">
            <v>#N/A</v>
          </cell>
        </row>
        <row r="163">
          <cell r="G163" t="str">
            <v>E71074</v>
          </cell>
          <cell r="H163" t="e">
            <v>#N/A</v>
          </cell>
          <cell r="I163" t="e">
            <v>#N/A</v>
          </cell>
          <cell r="J163" t="e">
            <v>#N/A</v>
          </cell>
          <cell r="K163" t="e">
            <v>#N/A</v>
          </cell>
          <cell r="L163" t="e">
            <v>#N/A</v>
          </cell>
          <cell r="M163" t="e">
            <v>#N/A</v>
          </cell>
          <cell r="N163" t="e">
            <v>#N/A</v>
          </cell>
        </row>
        <row r="164">
          <cell r="G164" t="str">
            <v>E71080</v>
          </cell>
          <cell r="H164" t="str">
            <v>트럭 크레인</v>
          </cell>
          <cell r="I164" t="str">
            <v>(15 Ton)</v>
          </cell>
          <cell r="J164" t="str">
            <v xml:space="preserve"> </v>
          </cell>
          <cell r="K164" t="str">
            <v>건품:11-7(10),11-7(13)</v>
          </cell>
          <cell r="L164">
            <v>31310</v>
          </cell>
          <cell r="M164">
            <v>21113</v>
          </cell>
          <cell r="N164">
            <v>4443</v>
          </cell>
        </row>
        <row r="165">
          <cell r="G165" t="str">
            <v>E81000</v>
          </cell>
          <cell r="H165" t="str">
            <v>발전기 (25Kw,42HP)</v>
          </cell>
          <cell r="I165">
            <v>0</v>
          </cell>
          <cell r="J165" t="str">
            <v>+코아드릴 (5 inch)</v>
          </cell>
          <cell r="K165" t="str">
            <v xml:space="preserve"> </v>
          </cell>
          <cell r="L165">
            <v>3374</v>
          </cell>
          <cell r="M165">
            <v>8859</v>
          </cell>
          <cell r="N165">
            <v>5233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>
        <row r="1">
          <cell r="B1">
            <v>0</v>
          </cell>
          <cell r="C1">
            <v>0</v>
          </cell>
        </row>
        <row r="4">
          <cell r="F4" t="str">
            <v>산        출        내        역</v>
          </cell>
          <cell r="O4" t="str">
            <v>재 료 비</v>
          </cell>
          <cell r="P4" t="str">
            <v>노 무 비</v>
          </cell>
          <cell r="Q4" t="str">
            <v>경   비</v>
          </cell>
          <cell r="R4" t="str">
            <v>비   고</v>
          </cell>
        </row>
        <row r="5">
          <cell r="E5" t="str">
            <v>가설공사</v>
          </cell>
        </row>
        <row r="6">
          <cell r="E6" t="str">
            <v>교통표지판</v>
          </cell>
          <cell r="G6" t="str">
            <v>o 교통표지판(112,114,119,225 : 1조 )</v>
          </cell>
        </row>
        <row r="7">
          <cell r="E7" t="str">
            <v>(보통지)</v>
          </cell>
        </row>
        <row r="8">
          <cell r="E8">
            <v>0</v>
          </cell>
          <cell r="H8" t="str">
            <v>o 주 관로 적용하며 노폭 4m 이내 도로는 적용치 않는다.</v>
          </cell>
        </row>
        <row r="10">
          <cell r="H10" t="str">
            <v>o 4Km당 2조로 하고 Km당 1조 가산한다.</v>
          </cell>
        </row>
        <row r="12">
          <cell r="H12" t="str">
            <v>o 조당가격 :</v>
          </cell>
        </row>
        <row r="13">
          <cell r="H13">
            <v>4</v>
          </cell>
          <cell r="I13" t="str">
            <v>개   *</v>
          </cell>
          <cell r="J13">
            <v>94000</v>
          </cell>
          <cell r="K13" t="str">
            <v>원 *</v>
          </cell>
          <cell r="L13">
            <v>16</v>
          </cell>
          <cell r="M13" t="str">
            <v>%  =</v>
          </cell>
          <cell r="O13">
            <v>60160</v>
          </cell>
        </row>
        <row r="32">
          <cell r="G32" t="str">
            <v>계</v>
          </cell>
          <cell r="O32">
            <v>60160</v>
          </cell>
          <cell r="P32">
            <v>0</v>
          </cell>
          <cell r="Q32">
            <v>0</v>
          </cell>
          <cell r="R32" t="str">
            <v>원/조</v>
          </cell>
        </row>
        <row r="37">
          <cell r="F37" t="str">
            <v>산        출        내        역</v>
          </cell>
          <cell r="O37" t="str">
            <v>재 료 비</v>
          </cell>
          <cell r="P37" t="str">
            <v>노 무 비</v>
          </cell>
          <cell r="Q37" t="str">
            <v>경   비</v>
          </cell>
          <cell r="R37" t="str">
            <v>비   고</v>
          </cell>
        </row>
        <row r="38">
          <cell r="E38" t="str">
            <v>가설공사</v>
          </cell>
        </row>
        <row r="39">
          <cell r="E39" t="str">
            <v>라바콘설치</v>
          </cell>
          <cell r="G39" t="str">
            <v>o 라바콘(개당)</v>
          </cell>
        </row>
        <row r="40">
          <cell r="E40" t="str">
            <v>(보통지)</v>
          </cell>
        </row>
        <row r="41">
          <cell r="E41">
            <v>0</v>
          </cell>
          <cell r="H41" t="str">
            <v>o 주관선 및 보조간선 국도 및 지방도의 포장도로에 설치한다.</v>
          </cell>
        </row>
        <row r="43">
          <cell r="H43" t="str">
            <v>o 압입,하천하월,첨가제외</v>
          </cell>
        </row>
        <row r="45">
          <cell r="H45" t="str">
            <v>o 2Km당 15개를 기준하며 추가된 매 Km당 5개를 가산한다.</v>
          </cell>
        </row>
        <row r="47">
          <cell r="H47" t="str">
            <v>o 조당가격 :</v>
          </cell>
        </row>
        <row r="48">
          <cell r="H48">
            <v>1</v>
          </cell>
          <cell r="I48" t="str">
            <v>개   *</v>
          </cell>
          <cell r="J48">
            <v>6000</v>
          </cell>
          <cell r="K48" t="str">
            <v>원 *</v>
          </cell>
          <cell r="L48">
            <v>12</v>
          </cell>
          <cell r="M48" t="str">
            <v>%  =</v>
          </cell>
          <cell r="O48">
            <v>720</v>
          </cell>
        </row>
        <row r="65">
          <cell r="G65" t="str">
            <v>계</v>
          </cell>
          <cell r="O65">
            <v>720</v>
          </cell>
          <cell r="P65">
            <v>0</v>
          </cell>
          <cell r="Q65">
            <v>0</v>
          </cell>
          <cell r="R65" t="str">
            <v>원/개</v>
          </cell>
        </row>
        <row r="70">
          <cell r="F70" t="str">
            <v>산        출        내        역</v>
          </cell>
          <cell r="O70" t="str">
            <v>재 료 비</v>
          </cell>
          <cell r="P70" t="str">
            <v>노 무 비</v>
          </cell>
          <cell r="Q70" t="str">
            <v>경   비</v>
          </cell>
          <cell r="R70" t="str">
            <v>비   고</v>
          </cell>
        </row>
        <row r="71">
          <cell r="E71" t="str">
            <v>포장 깨기</v>
          </cell>
        </row>
        <row r="72">
          <cell r="E72" t="str">
            <v>(AS,CO)</v>
          </cell>
          <cell r="G72" t="str">
            <v>o AS, CON 포장깨기(관로구간 적용)</v>
          </cell>
        </row>
        <row r="73">
          <cell r="E73" t="str">
            <v>(보통지)</v>
          </cell>
        </row>
        <row r="74">
          <cell r="E74" t="str">
            <v>#1</v>
          </cell>
          <cell r="H74" t="str">
            <v xml:space="preserve">조건 : 0.2㎥ 브레이카 </v>
          </cell>
        </row>
        <row r="75">
          <cell r="E75" t="str">
            <v>건품:11-6</v>
          </cell>
        </row>
        <row r="76">
          <cell r="H76" t="str">
            <v xml:space="preserve">  브레이카 작업능력 : </v>
          </cell>
          <cell r="J76">
            <v>1.75</v>
          </cell>
          <cell r="K76" t="str">
            <v>㎥/Hr</v>
          </cell>
        </row>
        <row r="80">
          <cell r="G80" t="str">
            <v>1. 기계 사용료</v>
          </cell>
          <cell r="J80" t="str">
            <v>E02301</v>
          </cell>
        </row>
        <row r="82">
          <cell r="H82" t="str">
            <v>재   료   비 :</v>
          </cell>
          <cell r="I82">
            <v>3730</v>
          </cell>
          <cell r="J82" t="str">
            <v>원 ÷</v>
          </cell>
          <cell r="M82">
            <v>1.75</v>
          </cell>
          <cell r="N82" t="str">
            <v>㎥/Hr=</v>
          </cell>
          <cell r="O82">
            <v>2131</v>
          </cell>
        </row>
        <row r="84">
          <cell r="H84" t="str">
            <v>노   무   비 :</v>
          </cell>
          <cell r="I84">
            <v>16869</v>
          </cell>
          <cell r="J84" t="str">
            <v>원 ÷</v>
          </cell>
          <cell r="M84">
            <v>1.75</v>
          </cell>
          <cell r="N84" t="str">
            <v>㎥/Hr=</v>
          </cell>
          <cell r="P84">
            <v>9639</v>
          </cell>
        </row>
        <row r="86">
          <cell r="H86" t="str">
            <v>경        비 :</v>
          </cell>
          <cell r="I86">
            <v>10372</v>
          </cell>
          <cell r="J86" t="str">
            <v>원 ÷</v>
          </cell>
          <cell r="M86">
            <v>1.75</v>
          </cell>
          <cell r="N86" t="str">
            <v>㎥/Hr=</v>
          </cell>
          <cell r="Q86">
            <v>5926</v>
          </cell>
        </row>
        <row r="98">
          <cell r="B98" t="str">
            <v>#1</v>
          </cell>
          <cell r="C98">
            <v>1</v>
          </cell>
          <cell r="D98" t="str">
            <v>포장 깨기(AS,CO)(보통지)</v>
          </cell>
          <cell r="G98" t="str">
            <v>계</v>
          </cell>
          <cell r="O98">
            <v>2131</v>
          </cell>
          <cell r="P98">
            <v>9639</v>
          </cell>
          <cell r="Q98">
            <v>5926</v>
          </cell>
          <cell r="R98" t="str">
            <v>원/㎥</v>
          </cell>
        </row>
        <row r="103">
          <cell r="F103" t="str">
            <v>산        출        내        역</v>
          </cell>
          <cell r="O103" t="str">
            <v>재 료 비</v>
          </cell>
          <cell r="P103" t="str">
            <v>노 무 비</v>
          </cell>
          <cell r="Q103" t="str">
            <v>경   비</v>
          </cell>
          <cell r="R103" t="str">
            <v>비   고</v>
          </cell>
        </row>
        <row r="104">
          <cell r="E104" t="str">
            <v>포장 깨기</v>
          </cell>
        </row>
        <row r="105">
          <cell r="E105" t="str">
            <v>(AS,CO)</v>
          </cell>
          <cell r="G105" t="str">
            <v>o AS, CON 포장깨기(관로구간 적용)</v>
          </cell>
        </row>
        <row r="106">
          <cell r="E106" t="str">
            <v>(A지역)</v>
          </cell>
        </row>
        <row r="107">
          <cell r="E107">
            <v>0</v>
          </cell>
          <cell r="H107" t="str">
            <v xml:space="preserve">조건 : 0.2㎥ 브레이카 </v>
          </cell>
        </row>
        <row r="108">
          <cell r="E108" t="str">
            <v>건품:11-6</v>
          </cell>
        </row>
        <row r="109">
          <cell r="H109" t="str">
            <v xml:space="preserve">  브레이카 작업능력 : </v>
          </cell>
          <cell r="J109">
            <v>1.75</v>
          </cell>
          <cell r="K109" t="str">
            <v>㎥/Hr</v>
          </cell>
        </row>
        <row r="113">
          <cell r="G113" t="str">
            <v>1. 기계 사용료</v>
          </cell>
          <cell r="J113" t="str">
            <v>E02301</v>
          </cell>
        </row>
        <row r="115">
          <cell r="H115" t="str">
            <v>재   료   비 :</v>
          </cell>
          <cell r="I115">
            <v>3730</v>
          </cell>
          <cell r="J115" t="str">
            <v>원 ÷</v>
          </cell>
          <cell r="M115">
            <v>1.75</v>
          </cell>
          <cell r="N115" t="str">
            <v>㎥/Hr=</v>
          </cell>
          <cell r="O115">
            <v>2131</v>
          </cell>
        </row>
        <row r="117">
          <cell r="H117" t="str">
            <v>노   무   비 :</v>
          </cell>
          <cell r="I117">
            <v>16869</v>
          </cell>
          <cell r="J117" t="str">
            <v>원 *</v>
          </cell>
          <cell r="K117">
            <v>1.1499999999999999</v>
          </cell>
          <cell r="L117" t="str">
            <v>÷</v>
          </cell>
          <cell r="M117">
            <v>1.75</v>
          </cell>
          <cell r="N117" t="str">
            <v>㎥/Hr=</v>
          </cell>
          <cell r="P117">
            <v>11085</v>
          </cell>
        </row>
        <row r="119">
          <cell r="H119" t="str">
            <v>경        비 :</v>
          </cell>
          <cell r="I119">
            <v>10372</v>
          </cell>
          <cell r="J119" t="str">
            <v>원 ÷</v>
          </cell>
          <cell r="M119">
            <v>1.75</v>
          </cell>
          <cell r="N119" t="str">
            <v>㎥/Hr=</v>
          </cell>
          <cell r="Q119">
            <v>5926</v>
          </cell>
        </row>
        <row r="131">
          <cell r="G131" t="str">
            <v>계</v>
          </cell>
          <cell r="O131">
            <v>2131</v>
          </cell>
          <cell r="P131">
            <v>11085</v>
          </cell>
          <cell r="Q131">
            <v>5926</v>
          </cell>
          <cell r="R131" t="str">
            <v>원/㎥</v>
          </cell>
        </row>
        <row r="136">
          <cell r="F136" t="str">
            <v>산        출        내        역</v>
          </cell>
          <cell r="O136" t="str">
            <v>재 료 비</v>
          </cell>
          <cell r="P136" t="str">
            <v>노 무 비</v>
          </cell>
          <cell r="Q136" t="str">
            <v>경   비</v>
          </cell>
          <cell r="R136" t="str">
            <v>비   고</v>
          </cell>
        </row>
        <row r="137">
          <cell r="E137" t="str">
            <v>포장 깨기</v>
          </cell>
        </row>
        <row r="138">
          <cell r="E138" t="str">
            <v>(AS,CO)</v>
          </cell>
          <cell r="G138" t="str">
            <v>o AS, CON 포장깨기(관로구간 적용)</v>
          </cell>
        </row>
        <row r="139">
          <cell r="E139" t="str">
            <v>(B지역)</v>
          </cell>
        </row>
        <row r="140">
          <cell r="E140">
            <v>0</v>
          </cell>
          <cell r="H140" t="str">
            <v xml:space="preserve">조건 : 0.2㎥ 브레이카 </v>
          </cell>
        </row>
        <row r="141">
          <cell r="E141" t="str">
            <v>건품:11-6</v>
          </cell>
        </row>
        <row r="142">
          <cell r="H142" t="str">
            <v xml:space="preserve">  브레이카 작업능력 : </v>
          </cell>
          <cell r="J142">
            <v>1.75</v>
          </cell>
          <cell r="K142" t="str">
            <v>㎥/Hr</v>
          </cell>
        </row>
        <row r="146">
          <cell r="G146" t="str">
            <v>1. 기계 사용료</v>
          </cell>
          <cell r="J146" t="str">
            <v>E02301</v>
          </cell>
        </row>
        <row r="148">
          <cell r="H148" t="str">
            <v>재   료   비 :</v>
          </cell>
          <cell r="I148">
            <v>3730</v>
          </cell>
          <cell r="J148" t="str">
            <v>원 ÷</v>
          </cell>
          <cell r="M148">
            <v>1.75</v>
          </cell>
          <cell r="N148" t="str">
            <v>㎥/Hr=</v>
          </cell>
          <cell r="O148">
            <v>2131</v>
          </cell>
        </row>
        <row r="150">
          <cell r="H150" t="str">
            <v>노   무   비 :</v>
          </cell>
          <cell r="I150">
            <v>16869</v>
          </cell>
          <cell r="J150" t="str">
            <v>원 *</v>
          </cell>
          <cell r="K150">
            <v>1.2</v>
          </cell>
          <cell r="L150" t="str">
            <v>÷</v>
          </cell>
          <cell r="M150">
            <v>1.75</v>
          </cell>
          <cell r="N150" t="str">
            <v>㎥/Hr=</v>
          </cell>
          <cell r="P150">
            <v>11567</v>
          </cell>
        </row>
        <row r="152">
          <cell r="H152" t="str">
            <v>경        비 :</v>
          </cell>
          <cell r="I152">
            <v>10372</v>
          </cell>
          <cell r="J152" t="str">
            <v>원 ÷</v>
          </cell>
          <cell r="M152">
            <v>1.75</v>
          </cell>
          <cell r="N152" t="str">
            <v>㎥/Hr=</v>
          </cell>
          <cell r="Q152">
            <v>5926</v>
          </cell>
        </row>
        <row r="164">
          <cell r="G164" t="str">
            <v>계</v>
          </cell>
          <cell r="O164">
            <v>2131</v>
          </cell>
          <cell r="P164">
            <v>11567</v>
          </cell>
          <cell r="Q164">
            <v>5926</v>
          </cell>
          <cell r="R164" t="str">
            <v>원/㎥</v>
          </cell>
        </row>
        <row r="169">
          <cell r="F169" t="str">
            <v>산        출        내        역</v>
          </cell>
          <cell r="O169" t="str">
            <v>재 료 비</v>
          </cell>
          <cell r="P169" t="str">
            <v>노 무 비</v>
          </cell>
          <cell r="Q169" t="str">
            <v>경   비</v>
          </cell>
          <cell r="R169" t="str">
            <v>비   고</v>
          </cell>
        </row>
        <row r="170">
          <cell r="E170" t="str">
            <v>포장 깨기</v>
          </cell>
        </row>
        <row r="171">
          <cell r="E171" t="str">
            <v>(AS,CO)</v>
          </cell>
          <cell r="G171" t="str">
            <v>o AS, CON 포장깨기(인수공구간 적용)</v>
          </cell>
        </row>
        <row r="172">
          <cell r="E172" t="str">
            <v>(보통지)</v>
          </cell>
        </row>
        <row r="173">
          <cell r="E173" t="str">
            <v>#2</v>
          </cell>
          <cell r="H173" t="str">
            <v xml:space="preserve">조건 : 0.4㎥ 브레이카 </v>
          </cell>
        </row>
        <row r="174">
          <cell r="E174" t="str">
            <v>건품:11-6</v>
          </cell>
        </row>
        <row r="175">
          <cell r="H175" t="str">
            <v xml:space="preserve">  브레이카 작업능력 (무근구조물기준)</v>
          </cell>
        </row>
        <row r="177">
          <cell r="H177" t="str">
            <v xml:space="preserve">  (3.3 ~ 5.9) 작업능력 하한치 적용 :</v>
          </cell>
          <cell r="M177">
            <v>3.3</v>
          </cell>
          <cell r="N177" t="str">
            <v>㎥/Hr</v>
          </cell>
        </row>
        <row r="179">
          <cell r="G179" t="str">
            <v>1. 기계 사용료</v>
          </cell>
          <cell r="J179" t="str">
            <v>E02302</v>
          </cell>
        </row>
        <row r="181">
          <cell r="H181" t="str">
            <v>재   료   비 :</v>
          </cell>
          <cell r="I181">
            <v>8014</v>
          </cell>
          <cell r="J181" t="str">
            <v>원 ÷</v>
          </cell>
          <cell r="M181">
            <v>3.3</v>
          </cell>
          <cell r="N181" t="str">
            <v>㎥/Hr=</v>
          </cell>
          <cell r="O181">
            <v>2428</v>
          </cell>
        </row>
        <row r="183">
          <cell r="H183" t="str">
            <v>노   무   비 :</v>
          </cell>
          <cell r="I183">
            <v>16869</v>
          </cell>
          <cell r="J183" t="str">
            <v>원 ÷</v>
          </cell>
          <cell r="M183">
            <v>3.3</v>
          </cell>
          <cell r="N183" t="str">
            <v>㎥/Hr=</v>
          </cell>
          <cell r="P183">
            <v>5111</v>
          </cell>
        </row>
        <row r="185">
          <cell r="H185" t="str">
            <v>경        비 :</v>
          </cell>
          <cell r="I185">
            <v>15569</v>
          </cell>
          <cell r="J185" t="str">
            <v>원 ÷</v>
          </cell>
          <cell r="M185">
            <v>3.3</v>
          </cell>
          <cell r="N185" t="str">
            <v>㎥/Hr=</v>
          </cell>
          <cell r="Q185">
            <v>4717</v>
          </cell>
        </row>
        <row r="197">
          <cell r="B197" t="str">
            <v>#2</v>
          </cell>
          <cell r="C197">
            <v>2</v>
          </cell>
          <cell r="D197" t="str">
            <v>포장 깨기(AS,CO)(보통지)</v>
          </cell>
          <cell r="G197" t="str">
            <v>계</v>
          </cell>
          <cell r="O197">
            <v>2428</v>
          </cell>
          <cell r="P197">
            <v>5111</v>
          </cell>
          <cell r="Q197">
            <v>4717</v>
          </cell>
          <cell r="R197" t="str">
            <v>원/㎥</v>
          </cell>
        </row>
        <row r="202">
          <cell r="F202" t="str">
            <v>산        출        내        역</v>
          </cell>
          <cell r="O202" t="str">
            <v>재 료 비</v>
          </cell>
          <cell r="P202" t="str">
            <v>노 무 비</v>
          </cell>
          <cell r="Q202" t="str">
            <v>경   비</v>
          </cell>
          <cell r="R202" t="str">
            <v>비   고</v>
          </cell>
        </row>
        <row r="203">
          <cell r="E203" t="str">
            <v>포장 깨기</v>
          </cell>
        </row>
        <row r="204">
          <cell r="E204" t="str">
            <v>(AS,CO)</v>
          </cell>
          <cell r="G204" t="str">
            <v>o AS, CON 포장깨기(인수공구간 적용)</v>
          </cell>
        </row>
        <row r="205">
          <cell r="E205" t="str">
            <v>(A지역)</v>
          </cell>
        </row>
        <row r="206">
          <cell r="E206">
            <v>0</v>
          </cell>
          <cell r="H206" t="str">
            <v xml:space="preserve">조건 : 0.4㎥ 브레이카 </v>
          </cell>
        </row>
        <row r="207">
          <cell r="E207" t="str">
            <v>건품:11-6</v>
          </cell>
        </row>
        <row r="208">
          <cell r="H208" t="str">
            <v xml:space="preserve">  브레이카 작업능력 (무근구조물기준)</v>
          </cell>
        </row>
        <row r="210">
          <cell r="H210" t="str">
            <v xml:space="preserve">  (3.3 ~ 5.9) 작업능력 하한치 적용 :</v>
          </cell>
          <cell r="M210">
            <v>3.3</v>
          </cell>
          <cell r="N210" t="str">
            <v>㎥/Hr</v>
          </cell>
        </row>
        <row r="212">
          <cell r="G212" t="str">
            <v>1. 기계 사용료</v>
          </cell>
          <cell r="J212" t="str">
            <v>E02302</v>
          </cell>
        </row>
        <row r="214">
          <cell r="H214" t="str">
            <v>재   료   비 :</v>
          </cell>
          <cell r="I214">
            <v>8014</v>
          </cell>
          <cell r="J214" t="str">
            <v>원 ÷</v>
          </cell>
          <cell r="M214">
            <v>3.3</v>
          </cell>
          <cell r="N214" t="str">
            <v>㎥/Hr=</v>
          </cell>
          <cell r="O214">
            <v>2428</v>
          </cell>
        </row>
        <row r="216">
          <cell r="H216" t="str">
            <v>노   무   비 :</v>
          </cell>
          <cell r="I216">
            <v>16869</v>
          </cell>
          <cell r="J216" t="str">
            <v>원 *</v>
          </cell>
          <cell r="K216">
            <v>1.1499999999999999</v>
          </cell>
          <cell r="L216" t="str">
            <v>÷</v>
          </cell>
          <cell r="M216">
            <v>3.3</v>
          </cell>
          <cell r="N216" t="str">
            <v>㎥/Hr=</v>
          </cell>
          <cell r="P216">
            <v>5878</v>
          </cell>
        </row>
        <row r="218">
          <cell r="H218" t="str">
            <v>경        비 :</v>
          </cell>
          <cell r="I218">
            <v>15569</v>
          </cell>
          <cell r="J218" t="str">
            <v>원 ÷</v>
          </cell>
          <cell r="M218">
            <v>3.3</v>
          </cell>
          <cell r="N218" t="str">
            <v>㎥/Hr=</v>
          </cell>
          <cell r="Q218">
            <v>4717</v>
          </cell>
        </row>
        <row r="230">
          <cell r="G230" t="str">
            <v>계</v>
          </cell>
          <cell r="O230">
            <v>2428</v>
          </cell>
          <cell r="P230">
            <v>5878</v>
          </cell>
          <cell r="Q230">
            <v>4717</v>
          </cell>
          <cell r="R230" t="str">
            <v>원/㎥</v>
          </cell>
        </row>
        <row r="235">
          <cell r="F235" t="str">
            <v>산        출        내        역</v>
          </cell>
          <cell r="O235" t="str">
            <v>재 료 비</v>
          </cell>
          <cell r="P235" t="str">
            <v>노 무 비</v>
          </cell>
          <cell r="Q235" t="str">
            <v>경   비</v>
          </cell>
          <cell r="R235" t="str">
            <v>비   고</v>
          </cell>
        </row>
        <row r="236">
          <cell r="E236" t="str">
            <v>포장 깨기</v>
          </cell>
        </row>
        <row r="237">
          <cell r="E237" t="str">
            <v>(AS,CO)</v>
          </cell>
          <cell r="G237" t="str">
            <v>o AS, CON 포장깨기(인수공구간 적용)</v>
          </cell>
        </row>
        <row r="238">
          <cell r="E238" t="str">
            <v>(B지역)</v>
          </cell>
        </row>
        <row r="239">
          <cell r="E239">
            <v>0</v>
          </cell>
          <cell r="H239" t="str">
            <v xml:space="preserve">조건 : 0.4㎥ 브레이카 </v>
          </cell>
        </row>
        <row r="240">
          <cell r="E240" t="str">
            <v>건품:11-6</v>
          </cell>
        </row>
        <row r="241">
          <cell r="H241" t="str">
            <v xml:space="preserve">  브레이카 작업능력 (무근구조물기준)</v>
          </cell>
        </row>
        <row r="243">
          <cell r="H243" t="str">
            <v xml:space="preserve">  (3.3 ~ 5.9) 작업능력 하한치 적용 :</v>
          </cell>
          <cell r="M243">
            <v>3.3</v>
          </cell>
          <cell r="N243" t="str">
            <v>㎥/Hr</v>
          </cell>
        </row>
        <row r="245">
          <cell r="G245" t="str">
            <v>1. 기계 사용료</v>
          </cell>
          <cell r="J245" t="str">
            <v>E02302</v>
          </cell>
        </row>
        <row r="247">
          <cell r="H247" t="str">
            <v>재   료   비 :</v>
          </cell>
          <cell r="I247">
            <v>8014</v>
          </cell>
          <cell r="J247" t="str">
            <v>원 ÷</v>
          </cell>
          <cell r="M247">
            <v>3.3</v>
          </cell>
          <cell r="N247" t="str">
            <v>㎥/Hr=</v>
          </cell>
          <cell r="O247">
            <v>2428</v>
          </cell>
        </row>
        <row r="249">
          <cell r="H249" t="str">
            <v>노   무   비 :</v>
          </cell>
          <cell r="I249">
            <v>16869</v>
          </cell>
          <cell r="J249" t="str">
            <v>원 *</v>
          </cell>
          <cell r="K249">
            <v>1.2</v>
          </cell>
          <cell r="L249" t="str">
            <v>÷</v>
          </cell>
          <cell r="M249">
            <v>3.3</v>
          </cell>
          <cell r="N249" t="str">
            <v>㎥/Hr=</v>
          </cell>
          <cell r="P249">
            <v>6134</v>
          </cell>
        </row>
        <row r="251">
          <cell r="H251" t="str">
            <v>경        비 :</v>
          </cell>
          <cell r="I251">
            <v>15569</v>
          </cell>
          <cell r="J251" t="str">
            <v>원 ÷</v>
          </cell>
          <cell r="M251">
            <v>3.3</v>
          </cell>
          <cell r="N251" t="str">
            <v>㎥/Hr=</v>
          </cell>
          <cell r="Q251">
            <v>4717</v>
          </cell>
        </row>
        <row r="263">
          <cell r="G263" t="str">
            <v>계</v>
          </cell>
          <cell r="O263">
            <v>2428</v>
          </cell>
          <cell r="P263">
            <v>6134</v>
          </cell>
          <cell r="Q263">
            <v>4717</v>
          </cell>
          <cell r="R263" t="str">
            <v>원/㎥</v>
          </cell>
        </row>
        <row r="268">
          <cell r="F268" t="str">
            <v>산        출        내        역</v>
          </cell>
          <cell r="O268" t="str">
            <v>재 료 비</v>
          </cell>
          <cell r="P268" t="str">
            <v>노 무 비</v>
          </cell>
          <cell r="Q268" t="str">
            <v>경   비</v>
          </cell>
          <cell r="R268" t="str">
            <v>비   고</v>
          </cell>
        </row>
        <row r="269">
          <cell r="E269" t="str">
            <v>연암및풍화암깨기</v>
          </cell>
        </row>
        <row r="270">
          <cell r="E270" t="str">
            <v>(대형브레이카)</v>
          </cell>
          <cell r="G270" t="str">
            <v>o 암 파쇄 (연암및풍화암기준):관로구간 적용</v>
          </cell>
        </row>
        <row r="271">
          <cell r="E271" t="str">
            <v>(보통지)</v>
          </cell>
        </row>
        <row r="272">
          <cell r="E272" t="str">
            <v>#3</v>
          </cell>
          <cell r="H272" t="str">
            <v xml:space="preserve">조건 : 0.2㎥ 브레이카 </v>
          </cell>
        </row>
        <row r="273">
          <cell r="E273" t="str">
            <v>건품:11-6</v>
          </cell>
        </row>
        <row r="274">
          <cell r="H274" t="str">
            <v xml:space="preserve">  브레이카 작업능력 (연암 암파쇄기준)</v>
          </cell>
        </row>
        <row r="276">
          <cell r="H276" t="str">
            <v xml:space="preserve">  (4.5 ~ 5.5) 작업능력 중간치 적용 :</v>
          </cell>
          <cell r="M276">
            <v>5</v>
          </cell>
          <cell r="N276" t="str">
            <v>㎥/Hr</v>
          </cell>
        </row>
        <row r="278">
          <cell r="G278" t="str">
            <v>1. 기계 사용료</v>
          </cell>
          <cell r="J278" t="str">
            <v>E02301</v>
          </cell>
        </row>
        <row r="280">
          <cell r="H280" t="str">
            <v>재   료   비 :</v>
          </cell>
          <cell r="I280">
            <v>3730</v>
          </cell>
          <cell r="J280" t="str">
            <v>원 ÷</v>
          </cell>
          <cell r="M280">
            <v>5</v>
          </cell>
          <cell r="N280" t="str">
            <v>㎥/Hr=</v>
          </cell>
          <cell r="O280">
            <v>746</v>
          </cell>
        </row>
        <row r="282">
          <cell r="H282" t="str">
            <v>노   무   비 :</v>
          </cell>
          <cell r="I282">
            <v>16869</v>
          </cell>
          <cell r="J282" t="str">
            <v>원 ÷</v>
          </cell>
          <cell r="M282">
            <v>5</v>
          </cell>
          <cell r="N282" t="str">
            <v>㎥/Hr=</v>
          </cell>
          <cell r="P282">
            <v>3373</v>
          </cell>
        </row>
        <row r="284">
          <cell r="H284" t="str">
            <v>경        비 :</v>
          </cell>
          <cell r="I284">
            <v>10372</v>
          </cell>
          <cell r="J284" t="str">
            <v>원 ÷</v>
          </cell>
          <cell r="M284">
            <v>5</v>
          </cell>
          <cell r="N284" t="str">
            <v>㎥/Hr=</v>
          </cell>
          <cell r="Q284">
            <v>2074</v>
          </cell>
        </row>
        <row r="296">
          <cell r="B296" t="str">
            <v>#3</v>
          </cell>
          <cell r="C296">
            <v>3</v>
          </cell>
          <cell r="D296" t="str">
            <v>연암및풍화암깨기(대형브레이카)(보통지)</v>
          </cell>
          <cell r="G296" t="str">
            <v>계</v>
          </cell>
          <cell r="O296">
            <v>746</v>
          </cell>
          <cell r="P296">
            <v>3373</v>
          </cell>
          <cell r="Q296">
            <v>2074</v>
          </cell>
          <cell r="R296" t="str">
            <v>원/㎥</v>
          </cell>
        </row>
        <row r="301">
          <cell r="F301" t="str">
            <v>산        출        내        역</v>
          </cell>
          <cell r="O301" t="str">
            <v>재 료 비</v>
          </cell>
          <cell r="P301" t="str">
            <v>노 무 비</v>
          </cell>
          <cell r="Q301" t="str">
            <v>경   비</v>
          </cell>
          <cell r="R301" t="str">
            <v>비   고</v>
          </cell>
        </row>
        <row r="302">
          <cell r="E302" t="str">
            <v>연암및풍화암깨기</v>
          </cell>
        </row>
        <row r="303">
          <cell r="E303" t="str">
            <v>(대형브레이카)</v>
          </cell>
          <cell r="G303" t="str">
            <v>o 암 파쇄 (연암및풍화암기준):관로구간 적용</v>
          </cell>
        </row>
        <row r="304">
          <cell r="E304" t="str">
            <v>(A지역)</v>
          </cell>
        </row>
        <row r="305">
          <cell r="E305" t="str">
            <v>#4</v>
          </cell>
          <cell r="H305" t="str">
            <v xml:space="preserve">조건 : 0.2㎥ 브레이카 </v>
          </cell>
        </row>
        <row r="306">
          <cell r="E306" t="str">
            <v>건품:11-6</v>
          </cell>
        </row>
        <row r="307">
          <cell r="H307" t="str">
            <v xml:space="preserve">  브레이카 작업능력 (연암 암파쇄기준)</v>
          </cell>
        </row>
        <row r="309">
          <cell r="H309" t="str">
            <v xml:space="preserve">  (4.5 ~ 5.5) 작업능력 중간치 적용 :</v>
          </cell>
          <cell r="M309">
            <v>5</v>
          </cell>
          <cell r="N309" t="str">
            <v>㎥/Hr</v>
          </cell>
        </row>
        <row r="311">
          <cell r="G311" t="str">
            <v>1. 기계 사용료</v>
          </cell>
          <cell r="J311" t="str">
            <v>E02301</v>
          </cell>
        </row>
        <row r="313">
          <cell r="H313" t="str">
            <v>재   료   비 :</v>
          </cell>
          <cell r="I313">
            <v>3730</v>
          </cell>
          <cell r="J313" t="str">
            <v>원 ÷</v>
          </cell>
          <cell r="M313">
            <v>5</v>
          </cell>
          <cell r="N313" t="str">
            <v>㎥/Hr=</v>
          </cell>
          <cell r="O313">
            <v>746</v>
          </cell>
        </row>
        <row r="315">
          <cell r="H315" t="str">
            <v>노   무   비 :</v>
          </cell>
          <cell r="I315">
            <v>16869</v>
          </cell>
          <cell r="J315" t="str">
            <v>원 *</v>
          </cell>
          <cell r="K315">
            <v>1.1499999999999999</v>
          </cell>
          <cell r="L315" t="str">
            <v>÷</v>
          </cell>
          <cell r="M315">
            <v>5</v>
          </cell>
          <cell r="N315" t="str">
            <v>㎥/Hr=</v>
          </cell>
          <cell r="P315">
            <v>3879</v>
          </cell>
        </row>
        <row r="317">
          <cell r="H317" t="str">
            <v>경        비 :</v>
          </cell>
          <cell r="I317">
            <v>10372</v>
          </cell>
          <cell r="J317" t="str">
            <v>원 ÷</v>
          </cell>
          <cell r="M317">
            <v>5</v>
          </cell>
          <cell r="N317" t="str">
            <v>㎥/Hr=</v>
          </cell>
          <cell r="Q317">
            <v>2074</v>
          </cell>
        </row>
        <row r="329">
          <cell r="B329" t="str">
            <v>#4</v>
          </cell>
          <cell r="C329">
            <v>4</v>
          </cell>
          <cell r="D329" t="str">
            <v>연암및풍화암깨기(대형브레이카)(A지역)</v>
          </cell>
          <cell r="G329" t="str">
            <v>계</v>
          </cell>
          <cell r="O329">
            <v>746</v>
          </cell>
          <cell r="P329">
            <v>3879</v>
          </cell>
          <cell r="Q329">
            <v>2074</v>
          </cell>
          <cell r="R329" t="str">
            <v>원/㎥</v>
          </cell>
        </row>
        <row r="334">
          <cell r="F334" t="str">
            <v>산        출        내        역</v>
          </cell>
          <cell r="O334" t="str">
            <v>재 료 비</v>
          </cell>
          <cell r="P334" t="str">
            <v>노 무 비</v>
          </cell>
          <cell r="Q334" t="str">
            <v>경   비</v>
          </cell>
          <cell r="R334" t="str">
            <v>비   고</v>
          </cell>
        </row>
        <row r="335">
          <cell r="E335" t="str">
            <v>연암및풍화암깨기</v>
          </cell>
        </row>
        <row r="336">
          <cell r="E336" t="str">
            <v>(대형브레이카)</v>
          </cell>
          <cell r="G336" t="str">
            <v>o 암 파쇄 (연암및풍화암기준):관로구간 적용</v>
          </cell>
        </row>
        <row r="337">
          <cell r="E337" t="str">
            <v>(B지역)</v>
          </cell>
        </row>
        <row r="338">
          <cell r="E338">
            <v>0</v>
          </cell>
          <cell r="H338" t="str">
            <v xml:space="preserve">조건 : 0.2㎥ 브레이카 </v>
          </cell>
        </row>
        <row r="339">
          <cell r="E339" t="str">
            <v>건품:11-6</v>
          </cell>
        </row>
        <row r="340">
          <cell r="H340" t="str">
            <v xml:space="preserve">  브레이카 작업능력 (연암 암파쇄기준)</v>
          </cell>
        </row>
        <row r="342">
          <cell r="H342" t="str">
            <v xml:space="preserve">  (4.5 ~ 5.5) 작업능력 중간치 적용 :</v>
          </cell>
          <cell r="M342">
            <v>5</v>
          </cell>
          <cell r="N342" t="str">
            <v>㎥/Hr</v>
          </cell>
        </row>
        <row r="344">
          <cell r="G344" t="str">
            <v>1. 기계 사용료</v>
          </cell>
          <cell r="J344" t="str">
            <v>E02301</v>
          </cell>
        </row>
        <row r="346">
          <cell r="H346" t="str">
            <v>재   료   비 :</v>
          </cell>
          <cell r="I346">
            <v>3730</v>
          </cell>
          <cell r="J346" t="str">
            <v>원 ÷</v>
          </cell>
          <cell r="M346">
            <v>5</v>
          </cell>
          <cell r="N346" t="str">
            <v>㎥/Hr=</v>
          </cell>
          <cell r="O346">
            <v>746</v>
          </cell>
        </row>
        <row r="348">
          <cell r="H348" t="str">
            <v>노   무   비 :</v>
          </cell>
          <cell r="I348">
            <v>16869</v>
          </cell>
          <cell r="J348" t="str">
            <v>원 *</v>
          </cell>
          <cell r="K348">
            <v>1.2</v>
          </cell>
          <cell r="L348" t="str">
            <v>÷</v>
          </cell>
          <cell r="M348">
            <v>5</v>
          </cell>
          <cell r="N348" t="str">
            <v>㎥/Hr=</v>
          </cell>
          <cell r="P348">
            <v>4048</v>
          </cell>
        </row>
        <row r="350">
          <cell r="H350" t="str">
            <v>경        비 :</v>
          </cell>
          <cell r="I350">
            <v>10372</v>
          </cell>
          <cell r="J350" t="str">
            <v>원 ÷</v>
          </cell>
          <cell r="M350">
            <v>5</v>
          </cell>
          <cell r="N350" t="str">
            <v>㎥/Hr=</v>
          </cell>
          <cell r="Q350">
            <v>2074</v>
          </cell>
        </row>
        <row r="362">
          <cell r="G362" t="str">
            <v>계</v>
          </cell>
          <cell r="O362">
            <v>746</v>
          </cell>
          <cell r="P362">
            <v>4048</v>
          </cell>
          <cell r="Q362">
            <v>2074</v>
          </cell>
          <cell r="R362" t="str">
            <v>원/㎥</v>
          </cell>
        </row>
        <row r="367">
          <cell r="F367" t="str">
            <v>산        출        내        역</v>
          </cell>
          <cell r="O367" t="str">
            <v>재 료 비</v>
          </cell>
          <cell r="P367" t="str">
            <v>노 무 비</v>
          </cell>
          <cell r="Q367" t="str">
            <v>경   비</v>
          </cell>
          <cell r="R367" t="str">
            <v>비   고</v>
          </cell>
        </row>
        <row r="368">
          <cell r="E368" t="str">
            <v>연암및풍화암깨기</v>
          </cell>
        </row>
        <row r="369">
          <cell r="E369" t="str">
            <v>(대형브레이카)</v>
          </cell>
          <cell r="G369" t="str">
            <v>o 암 파쇄 (연암및풍화암기준):인수공구간 적용</v>
          </cell>
        </row>
        <row r="370">
          <cell r="E370" t="str">
            <v>(보통지)</v>
          </cell>
        </row>
        <row r="371">
          <cell r="E371" t="str">
            <v>#5</v>
          </cell>
          <cell r="H371" t="str">
            <v xml:space="preserve">조건 : 0.4㎥ 브레이카 </v>
          </cell>
        </row>
        <row r="372">
          <cell r="E372" t="str">
            <v>건품:11-6</v>
          </cell>
        </row>
        <row r="373">
          <cell r="H373" t="str">
            <v xml:space="preserve">  브레이카 작업능력 (연암 암파쇄기준)</v>
          </cell>
        </row>
        <row r="375">
          <cell r="H375" t="str">
            <v xml:space="preserve">  (4.5 ~ 5.5) 작업능력 중간치 적용 :</v>
          </cell>
          <cell r="M375">
            <v>5</v>
          </cell>
          <cell r="N375" t="str">
            <v>㎥/Hr</v>
          </cell>
        </row>
        <row r="377">
          <cell r="G377" t="str">
            <v>1. 기계 사용료</v>
          </cell>
          <cell r="J377" t="str">
            <v>E02302</v>
          </cell>
        </row>
        <row r="379">
          <cell r="H379" t="str">
            <v>재   료   비 :</v>
          </cell>
          <cell r="I379">
            <v>8014</v>
          </cell>
          <cell r="J379" t="str">
            <v>원 ÷</v>
          </cell>
          <cell r="M379">
            <v>5</v>
          </cell>
          <cell r="N379" t="str">
            <v>㎥/Hr=</v>
          </cell>
          <cell r="O379">
            <v>1602</v>
          </cell>
        </row>
        <row r="381">
          <cell r="H381" t="str">
            <v>노   무   비 :</v>
          </cell>
          <cell r="I381">
            <v>16869</v>
          </cell>
          <cell r="J381" t="str">
            <v>원 ÷</v>
          </cell>
          <cell r="M381">
            <v>5</v>
          </cell>
          <cell r="N381" t="str">
            <v>㎥/Hr=</v>
          </cell>
          <cell r="P381">
            <v>3373</v>
          </cell>
        </row>
        <row r="383">
          <cell r="H383" t="str">
            <v>경        비 :</v>
          </cell>
          <cell r="I383">
            <v>15569</v>
          </cell>
          <cell r="J383" t="str">
            <v>원 ÷</v>
          </cell>
          <cell r="M383">
            <v>5</v>
          </cell>
          <cell r="N383" t="str">
            <v>㎥/Hr=</v>
          </cell>
          <cell r="Q383">
            <v>3113</v>
          </cell>
        </row>
        <row r="395">
          <cell r="B395" t="str">
            <v>#5</v>
          </cell>
          <cell r="C395">
            <v>5</v>
          </cell>
          <cell r="D395" t="str">
            <v>연암및풍화암깨기(대형브레이카)(보통지)</v>
          </cell>
          <cell r="G395" t="str">
            <v>계</v>
          </cell>
          <cell r="O395">
            <v>1602</v>
          </cell>
          <cell r="P395">
            <v>3373</v>
          </cell>
          <cell r="Q395">
            <v>3113</v>
          </cell>
          <cell r="R395" t="str">
            <v>원/㎥</v>
          </cell>
        </row>
        <row r="400">
          <cell r="F400" t="str">
            <v>산        출        내        역</v>
          </cell>
          <cell r="O400" t="str">
            <v>재 료 비</v>
          </cell>
          <cell r="P400" t="str">
            <v>노 무 비</v>
          </cell>
          <cell r="Q400" t="str">
            <v>경   비</v>
          </cell>
          <cell r="R400" t="str">
            <v>비   고</v>
          </cell>
        </row>
        <row r="401">
          <cell r="E401" t="str">
            <v>연암및풍화암깨기</v>
          </cell>
        </row>
        <row r="402">
          <cell r="E402" t="str">
            <v>(대형브레이카)</v>
          </cell>
          <cell r="G402" t="str">
            <v>o 암 파쇄 (연암및풍화암기준):인수공구간 적용</v>
          </cell>
        </row>
        <row r="403">
          <cell r="E403" t="str">
            <v>(A지역)</v>
          </cell>
        </row>
        <row r="404">
          <cell r="E404" t="str">
            <v>#6</v>
          </cell>
          <cell r="H404" t="str">
            <v xml:space="preserve">조건 : 0.4㎥ 브레이카 </v>
          </cell>
        </row>
        <row r="405">
          <cell r="E405" t="str">
            <v>건품:11-6</v>
          </cell>
        </row>
        <row r="406">
          <cell r="H406" t="str">
            <v xml:space="preserve">  브레이카 작업능력 (연암 암파쇄기준)</v>
          </cell>
        </row>
        <row r="408">
          <cell r="H408" t="str">
            <v xml:space="preserve">  (4.5 ~ 5.5) 작업능력 중간치 적용 :</v>
          </cell>
          <cell r="M408">
            <v>5</v>
          </cell>
          <cell r="N408" t="str">
            <v>㎥/Hr</v>
          </cell>
        </row>
        <row r="410">
          <cell r="G410" t="str">
            <v>1. 기계 사용료</v>
          </cell>
          <cell r="J410" t="str">
            <v>E02302</v>
          </cell>
        </row>
        <row r="412">
          <cell r="H412" t="str">
            <v>재   료   비 :</v>
          </cell>
          <cell r="I412">
            <v>8014</v>
          </cell>
          <cell r="J412" t="str">
            <v>원 ÷</v>
          </cell>
          <cell r="M412">
            <v>5</v>
          </cell>
          <cell r="N412" t="str">
            <v>㎥/Hr=</v>
          </cell>
          <cell r="O412">
            <v>1602</v>
          </cell>
        </row>
        <row r="414">
          <cell r="H414" t="str">
            <v>노   무   비 :</v>
          </cell>
          <cell r="I414">
            <v>16869</v>
          </cell>
          <cell r="J414" t="str">
            <v>원 *</v>
          </cell>
          <cell r="K414">
            <v>1.1499999999999999</v>
          </cell>
          <cell r="L414" t="str">
            <v>÷</v>
          </cell>
          <cell r="M414">
            <v>5</v>
          </cell>
          <cell r="N414" t="str">
            <v>㎥/Hr=</v>
          </cell>
          <cell r="P414">
            <v>3879</v>
          </cell>
        </row>
        <row r="416">
          <cell r="H416" t="str">
            <v>경        비 :</v>
          </cell>
          <cell r="I416">
            <v>15569</v>
          </cell>
          <cell r="J416" t="str">
            <v>원 ÷</v>
          </cell>
          <cell r="M416">
            <v>5</v>
          </cell>
          <cell r="N416" t="str">
            <v>㎥/Hr=</v>
          </cell>
          <cell r="Q416">
            <v>3113</v>
          </cell>
        </row>
        <row r="428">
          <cell r="B428" t="str">
            <v>#6</v>
          </cell>
          <cell r="C428">
            <v>6</v>
          </cell>
          <cell r="D428" t="str">
            <v>연암및풍화암깨기(대형브레이카)(A지역)</v>
          </cell>
          <cell r="G428" t="str">
            <v>계</v>
          </cell>
          <cell r="O428">
            <v>1602</v>
          </cell>
          <cell r="P428">
            <v>3879</v>
          </cell>
          <cell r="Q428">
            <v>3113</v>
          </cell>
          <cell r="R428" t="str">
            <v>원/㎥</v>
          </cell>
        </row>
        <row r="433">
          <cell r="F433" t="str">
            <v>산        출        내        역</v>
          </cell>
          <cell r="O433" t="str">
            <v>재 료 비</v>
          </cell>
          <cell r="P433" t="str">
            <v>노 무 비</v>
          </cell>
          <cell r="Q433" t="str">
            <v>경   비</v>
          </cell>
          <cell r="R433" t="str">
            <v>비   고</v>
          </cell>
        </row>
        <row r="434">
          <cell r="E434" t="str">
            <v>연암및풍화암깨기</v>
          </cell>
        </row>
        <row r="435">
          <cell r="E435" t="str">
            <v>(대형브레이카)</v>
          </cell>
          <cell r="G435" t="str">
            <v>o 암 파쇄 (연암및풍화암기준):인수공구간 적용</v>
          </cell>
        </row>
        <row r="436">
          <cell r="E436" t="str">
            <v>(B지역)</v>
          </cell>
        </row>
        <row r="437">
          <cell r="E437">
            <v>0</v>
          </cell>
          <cell r="H437" t="str">
            <v xml:space="preserve">조건 : 0.4㎥ 브레이카 </v>
          </cell>
        </row>
        <row r="438">
          <cell r="E438" t="str">
            <v>건품:11-6</v>
          </cell>
        </row>
        <row r="439">
          <cell r="H439" t="str">
            <v xml:space="preserve">  브레이카 작업능력 (연암 암파쇄기준)</v>
          </cell>
        </row>
        <row r="441">
          <cell r="H441" t="str">
            <v xml:space="preserve">  (4.5 ~ 5.5) 작업능력 중간치 적용 :</v>
          </cell>
          <cell r="M441">
            <v>5</v>
          </cell>
          <cell r="N441" t="str">
            <v>㎥/Hr</v>
          </cell>
        </row>
        <row r="443">
          <cell r="G443" t="str">
            <v>1. 기계 사용료</v>
          </cell>
          <cell r="J443" t="str">
            <v>E02302</v>
          </cell>
        </row>
        <row r="445">
          <cell r="H445" t="str">
            <v>재   료   비 :</v>
          </cell>
          <cell r="I445">
            <v>8014</v>
          </cell>
          <cell r="J445" t="str">
            <v>원 ÷</v>
          </cell>
          <cell r="M445">
            <v>5</v>
          </cell>
          <cell r="N445" t="str">
            <v>㎥/Hr=</v>
          </cell>
          <cell r="O445">
            <v>1602</v>
          </cell>
        </row>
        <row r="447">
          <cell r="H447" t="str">
            <v>노   무   비 :</v>
          </cell>
          <cell r="I447">
            <v>16869</v>
          </cell>
          <cell r="J447" t="str">
            <v>원 *</v>
          </cell>
          <cell r="K447">
            <v>1.2</v>
          </cell>
          <cell r="L447" t="str">
            <v>÷</v>
          </cell>
          <cell r="M447">
            <v>5</v>
          </cell>
          <cell r="N447" t="str">
            <v>㎥/Hr=</v>
          </cell>
          <cell r="P447">
            <v>4048</v>
          </cell>
        </row>
        <row r="449">
          <cell r="H449" t="str">
            <v>경        비 :</v>
          </cell>
          <cell r="I449">
            <v>15569</v>
          </cell>
          <cell r="J449" t="str">
            <v>원 ÷</v>
          </cell>
          <cell r="M449">
            <v>5</v>
          </cell>
          <cell r="N449" t="str">
            <v>㎥/Hr=</v>
          </cell>
          <cell r="Q449">
            <v>3113</v>
          </cell>
        </row>
        <row r="461">
          <cell r="G461" t="str">
            <v>계</v>
          </cell>
          <cell r="O461">
            <v>1602</v>
          </cell>
          <cell r="P461">
            <v>4048</v>
          </cell>
          <cell r="Q461">
            <v>3113</v>
          </cell>
          <cell r="R461" t="str">
            <v>원/㎥</v>
          </cell>
        </row>
        <row r="466">
          <cell r="F466" t="str">
            <v>산        출        내        역</v>
          </cell>
          <cell r="O466" t="str">
            <v>재 료 비</v>
          </cell>
          <cell r="P466" t="str">
            <v>노 무 비</v>
          </cell>
          <cell r="Q466" t="str">
            <v>경   비</v>
          </cell>
          <cell r="R466" t="str">
            <v>비   고</v>
          </cell>
        </row>
        <row r="467">
          <cell r="E467" t="str">
            <v>보통암깨기</v>
          </cell>
        </row>
        <row r="468">
          <cell r="E468" t="str">
            <v>(대형브레이카)</v>
          </cell>
          <cell r="G468" t="str">
            <v>o 암 파쇄 (연암및풍화암기준):관로구간 적용</v>
          </cell>
        </row>
        <row r="469">
          <cell r="E469" t="str">
            <v>(보통지)</v>
          </cell>
        </row>
        <row r="470">
          <cell r="E470" t="str">
            <v>#7</v>
          </cell>
          <cell r="H470" t="str">
            <v xml:space="preserve">조건 : 0.2㎥ 브레이카 </v>
          </cell>
        </row>
        <row r="471">
          <cell r="E471" t="str">
            <v>건품:11-6</v>
          </cell>
        </row>
        <row r="472">
          <cell r="H472" t="str">
            <v xml:space="preserve">  브레이카 작업능력 (보통암 암파쇄기준)</v>
          </cell>
        </row>
        <row r="474">
          <cell r="H474" t="str">
            <v xml:space="preserve">  (3.1 ~ 3.7) 작업능력 중간치 적용 :</v>
          </cell>
          <cell r="M474">
            <v>3.4</v>
          </cell>
          <cell r="N474" t="str">
            <v>㎥/Hr</v>
          </cell>
        </row>
        <row r="476">
          <cell r="G476" t="str">
            <v>1. 기계 사용료</v>
          </cell>
          <cell r="J476" t="str">
            <v>E02301</v>
          </cell>
        </row>
        <row r="478">
          <cell r="H478" t="str">
            <v>재   료   비 :</v>
          </cell>
          <cell r="I478">
            <v>3730</v>
          </cell>
          <cell r="J478" t="str">
            <v>원 ÷</v>
          </cell>
          <cell r="M478">
            <v>3.4</v>
          </cell>
          <cell r="N478" t="str">
            <v>㎥/Hr=</v>
          </cell>
          <cell r="O478">
            <v>1097</v>
          </cell>
        </row>
        <row r="480">
          <cell r="H480" t="str">
            <v>노   무   비 :</v>
          </cell>
          <cell r="I480">
            <v>16869</v>
          </cell>
          <cell r="J480" t="str">
            <v>원 ÷</v>
          </cell>
          <cell r="M480">
            <v>3.4</v>
          </cell>
          <cell r="N480" t="str">
            <v>㎥/Hr=</v>
          </cell>
          <cell r="P480">
            <v>4961</v>
          </cell>
        </row>
        <row r="482">
          <cell r="H482" t="str">
            <v>경        비 :</v>
          </cell>
          <cell r="I482">
            <v>10372</v>
          </cell>
          <cell r="J482" t="str">
            <v>원 ÷</v>
          </cell>
          <cell r="M482">
            <v>3.4</v>
          </cell>
          <cell r="N482" t="str">
            <v>㎥/Hr=</v>
          </cell>
          <cell r="Q482">
            <v>3050</v>
          </cell>
        </row>
        <row r="494">
          <cell r="B494" t="str">
            <v>#7</v>
          </cell>
          <cell r="C494">
            <v>7</v>
          </cell>
          <cell r="D494" t="str">
            <v>보통암깨기(대형브레이카)(보통지)</v>
          </cell>
          <cell r="G494" t="str">
            <v>계</v>
          </cell>
          <cell r="O494">
            <v>1097</v>
          </cell>
          <cell r="P494">
            <v>4961</v>
          </cell>
          <cell r="Q494">
            <v>3050</v>
          </cell>
          <cell r="R494" t="str">
            <v>원/㎥</v>
          </cell>
        </row>
        <row r="499">
          <cell r="F499" t="str">
            <v>산        출        내        역</v>
          </cell>
          <cell r="O499" t="str">
            <v>재 료 비</v>
          </cell>
          <cell r="P499" t="str">
            <v>노 무 비</v>
          </cell>
          <cell r="Q499" t="str">
            <v>경   비</v>
          </cell>
          <cell r="R499" t="str">
            <v>비   고</v>
          </cell>
        </row>
        <row r="500">
          <cell r="E500" t="str">
            <v>보통암깨기</v>
          </cell>
        </row>
        <row r="501">
          <cell r="E501" t="str">
            <v>(대형브레이카)</v>
          </cell>
          <cell r="G501" t="str">
            <v>o 암 파쇄 (연암및풍화암기준):관로구간 적용</v>
          </cell>
        </row>
        <row r="502">
          <cell r="E502" t="str">
            <v>(A지역)</v>
          </cell>
        </row>
        <row r="503">
          <cell r="E503" t="str">
            <v>#8</v>
          </cell>
          <cell r="H503" t="str">
            <v xml:space="preserve">조건 : 0.2㎥ 브레이카 </v>
          </cell>
        </row>
        <row r="504">
          <cell r="E504" t="str">
            <v>건품:11-6</v>
          </cell>
        </row>
        <row r="505">
          <cell r="H505" t="str">
            <v xml:space="preserve">  브레이카 작업능력 (보통암 암파쇄기준)</v>
          </cell>
        </row>
        <row r="507">
          <cell r="H507" t="str">
            <v xml:space="preserve">  (3.1 ~ 3.7) 작업능력 중간치 적용 :</v>
          </cell>
          <cell r="M507">
            <v>3.4</v>
          </cell>
          <cell r="N507" t="str">
            <v>㎥/Hr</v>
          </cell>
        </row>
        <row r="509">
          <cell r="G509" t="str">
            <v>1. 기계 사용료</v>
          </cell>
          <cell r="J509" t="str">
            <v>E02301</v>
          </cell>
        </row>
        <row r="511">
          <cell r="H511" t="str">
            <v>재   료   비 :</v>
          </cell>
          <cell r="I511">
            <v>3730</v>
          </cell>
          <cell r="J511" t="str">
            <v>원 ÷</v>
          </cell>
          <cell r="M511">
            <v>3.4</v>
          </cell>
          <cell r="N511" t="str">
            <v>㎥/Hr=</v>
          </cell>
          <cell r="O511">
            <v>1097</v>
          </cell>
        </row>
        <row r="513">
          <cell r="H513" t="str">
            <v>노   무   비 :</v>
          </cell>
          <cell r="I513">
            <v>16869</v>
          </cell>
          <cell r="J513" t="str">
            <v>원 *</v>
          </cell>
          <cell r="K513">
            <v>1.1499999999999999</v>
          </cell>
          <cell r="L513" t="str">
            <v>÷</v>
          </cell>
          <cell r="M513">
            <v>3.4</v>
          </cell>
          <cell r="N513" t="str">
            <v>㎥/Hr=</v>
          </cell>
          <cell r="P513">
            <v>5705</v>
          </cell>
        </row>
        <row r="515">
          <cell r="H515" t="str">
            <v>경        비 :</v>
          </cell>
          <cell r="I515">
            <v>10372</v>
          </cell>
          <cell r="J515" t="str">
            <v>원 ÷</v>
          </cell>
          <cell r="M515">
            <v>3.4</v>
          </cell>
          <cell r="N515" t="str">
            <v>㎥/Hr=</v>
          </cell>
          <cell r="Q515">
            <v>3050</v>
          </cell>
        </row>
        <row r="527">
          <cell r="B527" t="str">
            <v>#8</v>
          </cell>
          <cell r="C527">
            <v>8</v>
          </cell>
          <cell r="D527" t="str">
            <v>보통암깨기(대형브레이카)(A지역)</v>
          </cell>
          <cell r="G527" t="str">
            <v>계</v>
          </cell>
          <cell r="O527">
            <v>1097</v>
          </cell>
          <cell r="P527">
            <v>5705</v>
          </cell>
          <cell r="Q527">
            <v>3050</v>
          </cell>
          <cell r="R527" t="str">
            <v>원/㎥</v>
          </cell>
        </row>
        <row r="532">
          <cell r="F532" t="str">
            <v>산        출        내        역</v>
          </cell>
          <cell r="O532" t="str">
            <v>재 료 비</v>
          </cell>
          <cell r="P532" t="str">
            <v>노 무 비</v>
          </cell>
          <cell r="Q532" t="str">
            <v>경   비</v>
          </cell>
          <cell r="R532" t="str">
            <v>비   고</v>
          </cell>
        </row>
        <row r="533">
          <cell r="E533" t="str">
            <v>보통암깨기</v>
          </cell>
        </row>
        <row r="534">
          <cell r="E534" t="str">
            <v>(대형브레이카)</v>
          </cell>
          <cell r="G534" t="str">
            <v>o 암 파쇄 (연암및풍화암기준):관로구간 적용</v>
          </cell>
        </row>
        <row r="535">
          <cell r="E535" t="str">
            <v>(B지역)</v>
          </cell>
        </row>
        <row r="536">
          <cell r="E536">
            <v>0</v>
          </cell>
          <cell r="H536" t="str">
            <v xml:space="preserve">조건 : 0.2㎥ 브레이카 </v>
          </cell>
        </row>
        <row r="537">
          <cell r="E537" t="str">
            <v>건품:11-6</v>
          </cell>
        </row>
        <row r="538">
          <cell r="H538" t="str">
            <v xml:space="preserve">  브레이카 작업능력 (보통암 암파쇄기준)</v>
          </cell>
        </row>
        <row r="540">
          <cell r="H540" t="str">
            <v xml:space="preserve">  (3.1 ~ 3.7) 작업능력 중간치 적용 :</v>
          </cell>
          <cell r="M540">
            <v>3.4</v>
          </cell>
          <cell r="N540" t="str">
            <v>㎥/Hr</v>
          </cell>
        </row>
        <row r="542">
          <cell r="G542" t="str">
            <v>1. 기계 사용료</v>
          </cell>
          <cell r="J542" t="str">
            <v>E02301</v>
          </cell>
        </row>
        <row r="544">
          <cell r="H544" t="str">
            <v>재   료   비 :</v>
          </cell>
          <cell r="I544">
            <v>3730</v>
          </cell>
          <cell r="J544" t="str">
            <v>원 ÷</v>
          </cell>
          <cell r="M544">
            <v>3.4</v>
          </cell>
          <cell r="N544" t="str">
            <v>㎥/Hr=</v>
          </cell>
          <cell r="O544">
            <v>1097</v>
          </cell>
        </row>
        <row r="546">
          <cell r="H546" t="str">
            <v>노   무   비 :</v>
          </cell>
          <cell r="I546">
            <v>16869</v>
          </cell>
          <cell r="J546" t="str">
            <v>원 *</v>
          </cell>
          <cell r="K546">
            <v>1.2</v>
          </cell>
          <cell r="L546" t="str">
            <v>÷</v>
          </cell>
          <cell r="M546">
            <v>3.4</v>
          </cell>
          <cell r="N546" t="str">
            <v>㎥/Hr=</v>
          </cell>
          <cell r="P546">
            <v>5953</v>
          </cell>
        </row>
        <row r="548">
          <cell r="H548" t="str">
            <v>경        비 :</v>
          </cell>
          <cell r="I548">
            <v>10372</v>
          </cell>
          <cell r="J548" t="str">
            <v>원 ÷</v>
          </cell>
          <cell r="M548">
            <v>3.4</v>
          </cell>
          <cell r="N548" t="str">
            <v>㎥/Hr=</v>
          </cell>
          <cell r="Q548">
            <v>3050</v>
          </cell>
        </row>
        <row r="560">
          <cell r="G560" t="str">
            <v>계</v>
          </cell>
          <cell r="O560">
            <v>1097</v>
          </cell>
          <cell r="P560">
            <v>5953</v>
          </cell>
          <cell r="Q560">
            <v>3050</v>
          </cell>
          <cell r="R560" t="str">
            <v>원/㎥</v>
          </cell>
        </row>
        <row r="565">
          <cell r="F565" t="str">
            <v>산        출        내        역</v>
          </cell>
          <cell r="O565" t="str">
            <v>재 료 비</v>
          </cell>
          <cell r="P565" t="str">
            <v>노 무 비</v>
          </cell>
          <cell r="Q565" t="str">
            <v>경   비</v>
          </cell>
          <cell r="R565" t="str">
            <v>비   고</v>
          </cell>
        </row>
        <row r="566">
          <cell r="E566" t="str">
            <v>보통암깨기</v>
          </cell>
        </row>
        <row r="567">
          <cell r="E567" t="str">
            <v>(대형브레이카)</v>
          </cell>
          <cell r="G567" t="str">
            <v>o 암 파쇄 (연암및풍화암기준):인수공구간 적용</v>
          </cell>
        </row>
        <row r="568">
          <cell r="E568" t="str">
            <v>(보통지)</v>
          </cell>
        </row>
        <row r="569">
          <cell r="E569" t="str">
            <v>#9</v>
          </cell>
          <cell r="H569" t="str">
            <v xml:space="preserve">조건 : 0.4㎥ 브레이카 </v>
          </cell>
        </row>
        <row r="570">
          <cell r="E570" t="str">
            <v>건품:11-6</v>
          </cell>
        </row>
        <row r="571">
          <cell r="H571" t="str">
            <v xml:space="preserve">  브레이카 작업능력 (보통암 암파쇄기준)</v>
          </cell>
        </row>
        <row r="573">
          <cell r="H573" t="str">
            <v xml:space="preserve">  (3.1 ~ 3.7) 작업능력 중간치 적용 :</v>
          </cell>
          <cell r="M573">
            <v>3.4</v>
          </cell>
          <cell r="N573" t="str">
            <v>㎥/Hr</v>
          </cell>
        </row>
        <row r="575">
          <cell r="G575" t="str">
            <v>1. 기계 사용료</v>
          </cell>
          <cell r="J575" t="str">
            <v>E02302</v>
          </cell>
        </row>
        <row r="577">
          <cell r="H577" t="str">
            <v>재   료   비 :</v>
          </cell>
          <cell r="I577">
            <v>8014</v>
          </cell>
          <cell r="J577" t="str">
            <v>원 ÷</v>
          </cell>
          <cell r="M577">
            <v>3.4</v>
          </cell>
          <cell r="N577" t="str">
            <v>㎥/Hr=</v>
          </cell>
          <cell r="O577">
            <v>2357</v>
          </cell>
        </row>
        <row r="579">
          <cell r="H579" t="str">
            <v>노   무   비 :</v>
          </cell>
          <cell r="I579">
            <v>16869</v>
          </cell>
          <cell r="J579" t="str">
            <v>원 ÷</v>
          </cell>
          <cell r="M579">
            <v>3.4</v>
          </cell>
          <cell r="N579" t="str">
            <v>㎥/Hr=</v>
          </cell>
          <cell r="P579">
            <v>4961</v>
          </cell>
        </row>
        <row r="581">
          <cell r="H581" t="str">
            <v>경        비 :</v>
          </cell>
          <cell r="I581">
            <v>15569</v>
          </cell>
          <cell r="J581" t="str">
            <v>원 ÷</v>
          </cell>
          <cell r="M581">
            <v>3.4</v>
          </cell>
          <cell r="N581" t="str">
            <v>㎥/Hr=</v>
          </cell>
          <cell r="Q581">
            <v>4579</v>
          </cell>
        </row>
        <row r="593">
          <cell r="B593" t="str">
            <v>#9</v>
          </cell>
          <cell r="C593">
            <v>9</v>
          </cell>
          <cell r="D593" t="str">
            <v>보통암깨기(대형브레이카)(보통지)</v>
          </cell>
          <cell r="G593" t="str">
            <v>계</v>
          </cell>
          <cell r="O593">
            <v>2357</v>
          </cell>
          <cell r="P593">
            <v>4961</v>
          </cell>
          <cell r="Q593">
            <v>4579</v>
          </cell>
          <cell r="R593" t="str">
            <v>원/㎥</v>
          </cell>
        </row>
        <row r="598">
          <cell r="F598" t="str">
            <v>산        출        내        역</v>
          </cell>
          <cell r="O598" t="str">
            <v>재 료 비</v>
          </cell>
          <cell r="P598" t="str">
            <v>노 무 비</v>
          </cell>
          <cell r="Q598" t="str">
            <v>경   비</v>
          </cell>
          <cell r="R598" t="str">
            <v>비   고</v>
          </cell>
        </row>
        <row r="599">
          <cell r="E599" t="str">
            <v>보통암깨기</v>
          </cell>
        </row>
        <row r="600">
          <cell r="E600" t="str">
            <v>(대형브레이카)</v>
          </cell>
          <cell r="G600" t="str">
            <v>o 암 파쇄 (연암및풍화암기준):인수공구간 적용</v>
          </cell>
        </row>
        <row r="601">
          <cell r="E601" t="str">
            <v>(A지역)</v>
          </cell>
        </row>
        <row r="602">
          <cell r="E602" t="str">
            <v>#10</v>
          </cell>
          <cell r="H602" t="str">
            <v xml:space="preserve">조건 : 0.4㎥ 브레이카 </v>
          </cell>
        </row>
        <row r="603">
          <cell r="E603" t="str">
            <v>건품:11-6</v>
          </cell>
        </row>
        <row r="604">
          <cell r="H604" t="str">
            <v xml:space="preserve">  브레이카 작업능력 (보통암 암파쇄기준)</v>
          </cell>
        </row>
        <row r="606">
          <cell r="H606" t="str">
            <v xml:space="preserve">  (3.1 ~ 3.7) 작업능력 중간치 적용 :</v>
          </cell>
          <cell r="M606">
            <v>3.4</v>
          </cell>
          <cell r="N606" t="str">
            <v>㎥/Hr</v>
          </cell>
        </row>
        <row r="608">
          <cell r="G608" t="str">
            <v>1. 기계 사용료</v>
          </cell>
          <cell r="J608" t="str">
            <v>E02302</v>
          </cell>
        </row>
        <row r="610">
          <cell r="H610" t="str">
            <v>재   료   비 :</v>
          </cell>
          <cell r="I610">
            <v>8014</v>
          </cell>
          <cell r="J610" t="str">
            <v>원 ÷</v>
          </cell>
          <cell r="M610">
            <v>3.4</v>
          </cell>
          <cell r="N610" t="str">
            <v>㎥/Hr=</v>
          </cell>
          <cell r="O610">
            <v>2357</v>
          </cell>
        </row>
        <row r="612">
          <cell r="H612" t="str">
            <v>노   무   비 :</v>
          </cell>
          <cell r="I612">
            <v>16869</v>
          </cell>
          <cell r="J612" t="str">
            <v>원 *</v>
          </cell>
          <cell r="K612">
            <v>1.1499999999999999</v>
          </cell>
          <cell r="L612" t="str">
            <v>÷</v>
          </cell>
          <cell r="M612">
            <v>3.4</v>
          </cell>
          <cell r="N612" t="str">
            <v>㎥/Hr=</v>
          </cell>
          <cell r="P612">
            <v>5705</v>
          </cell>
        </row>
        <row r="614">
          <cell r="H614" t="str">
            <v>경        비 :</v>
          </cell>
          <cell r="I614">
            <v>15569</v>
          </cell>
          <cell r="J614" t="str">
            <v>원 ÷</v>
          </cell>
          <cell r="M614">
            <v>3.4</v>
          </cell>
          <cell r="N614" t="str">
            <v>㎥/Hr=</v>
          </cell>
          <cell r="Q614">
            <v>4579</v>
          </cell>
        </row>
        <row r="626">
          <cell r="B626" t="str">
            <v>#10</v>
          </cell>
          <cell r="C626">
            <v>10</v>
          </cell>
          <cell r="D626" t="str">
            <v>보통암깨기(대형브레이카)(A지역)</v>
          </cell>
          <cell r="G626" t="str">
            <v>계</v>
          </cell>
          <cell r="O626">
            <v>2357</v>
          </cell>
          <cell r="P626">
            <v>5705</v>
          </cell>
          <cell r="Q626">
            <v>4579</v>
          </cell>
          <cell r="R626" t="str">
            <v>원/㎥</v>
          </cell>
        </row>
        <row r="631">
          <cell r="F631" t="str">
            <v>산        출        내        역</v>
          </cell>
          <cell r="O631" t="str">
            <v>재 료 비</v>
          </cell>
          <cell r="P631" t="str">
            <v>노 무 비</v>
          </cell>
          <cell r="Q631" t="str">
            <v>경   비</v>
          </cell>
          <cell r="R631" t="str">
            <v>비   고</v>
          </cell>
        </row>
        <row r="632">
          <cell r="E632" t="str">
            <v>보통암깨기</v>
          </cell>
        </row>
        <row r="633">
          <cell r="E633" t="str">
            <v>(대형브레이카)</v>
          </cell>
          <cell r="G633" t="str">
            <v>o 암 파쇄 (연암및풍화암기준):인수공구간 적용</v>
          </cell>
        </row>
        <row r="634">
          <cell r="E634" t="str">
            <v>(B지역)</v>
          </cell>
        </row>
        <row r="635">
          <cell r="E635">
            <v>0</v>
          </cell>
          <cell r="H635" t="str">
            <v xml:space="preserve">조건 : 0.4㎥ 브레이카 </v>
          </cell>
        </row>
        <row r="636">
          <cell r="E636" t="str">
            <v>건품:11-6</v>
          </cell>
        </row>
        <row r="637">
          <cell r="H637" t="str">
            <v xml:space="preserve">  브레이카 작업능력 (보통암 암파쇄기준)</v>
          </cell>
        </row>
        <row r="639">
          <cell r="H639" t="str">
            <v xml:space="preserve">  (3.1 ~ 3.7) 작업능력 중간치 적용 :</v>
          </cell>
          <cell r="M639">
            <v>3.4</v>
          </cell>
          <cell r="N639" t="str">
            <v>㎥/Hr</v>
          </cell>
        </row>
        <row r="641">
          <cell r="G641" t="str">
            <v>1. 기계 사용료</v>
          </cell>
          <cell r="J641" t="str">
            <v>E02302</v>
          </cell>
        </row>
        <row r="643">
          <cell r="H643" t="str">
            <v>재   료   비 :</v>
          </cell>
          <cell r="I643">
            <v>8014</v>
          </cell>
          <cell r="J643" t="str">
            <v>원 ÷</v>
          </cell>
          <cell r="M643">
            <v>3.4</v>
          </cell>
          <cell r="N643" t="str">
            <v>㎥/Hr=</v>
          </cell>
          <cell r="O643">
            <v>2357</v>
          </cell>
        </row>
        <row r="645">
          <cell r="H645" t="str">
            <v>노   무   비 :</v>
          </cell>
          <cell r="I645">
            <v>16869</v>
          </cell>
          <cell r="J645" t="str">
            <v>원 *</v>
          </cell>
          <cell r="K645">
            <v>1.2</v>
          </cell>
          <cell r="L645" t="str">
            <v>÷</v>
          </cell>
          <cell r="M645">
            <v>3.4</v>
          </cell>
          <cell r="N645" t="str">
            <v>㎥/Hr=</v>
          </cell>
          <cell r="P645">
            <v>5953</v>
          </cell>
        </row>
        <row r="647">
          <cell r="H647" t="str">
            <v>경        비 :</v>
          </cell>
          <cell r="I647">
            <v>15569</v>
          </cell>
          <cell r="J647" t="str">
            <v>원 ÷</v>
          </cell>
          <cell r="M647">
            <v>3.4</v>
          </cell>
          <cell r="N647" t="str">
            <v>㎥/Hr=</v>
          </cell>
          <cell r="Q647">
            <v>4579</v>
          </cell>
        </row>
        <row r="659">
          <cell r="G659" t="str">
            <v>계</v>
          </cell>
          <cell r="O659">
            <v>2357</v>
          </cell>
          <cell r="P659">
            <v>5953</v>
          </cell>
          <cell r="Q659">
            <v>4579</v>
          </cell>
          <cell r="R659" t="str">
            <v>원/㎥</v>
          </cell>
        </row>
        <row r="664">
          <cell r="F664" t="str">
            <v>산        출        내        역</v>
          </cell>
          <cell r="O664" t="str">
            <v>재 료 비</v>
          </cell>
          <cell r="P664" t="str">
            <v>노 무 비</v>
          </cell>
          <cell r="Q664" t="str">
            <v>경   비</v>
          </cell>
          <cell r="R664" t="str">
            <v>비   고</v>
          </cell>
        </row>
        <row r="665">
          <cell r="E665" t="str">
            <v>철근구조물헐기</v>
          </cell>
        </row>
        <row r="666">
          <cell r="E666" t="str">
            <v>(대형브레이카)</v>
          </cell>
          <cell r="G666" t="str">
            <v>o 철근구조물헐기 :인수공확대구간 적용</v>
          </cell>
        </row>
        <row r="667">
          <cell r="E667" t="str">
            <v>(보통지)</v>
          </cell>
        </row>
        <row r="668">
          <cell r="E668" t="str">
            <v>#11</v>
          </cell>
          <cell r="H668" t="str">
            <v xml:space="preserve">조건 : 0.4㎥ 브레이카 </v>
          </cell>
        </row>
        <row r="669">
          <cell r="E669" t="str">
            <v>건품:11-6</v>
          </cell>
        </row>
        <row r="670">
          <cell r="H670" t="str">
            <v xml:space="preserve">  브레이카 작업능력 (보통암 터파기기준)</v>
          </cell>
        </row>
        <row r="672">
          <cell r="H672" t="str">
            <v xml:space="preserve">  (1.6 ~ 3.3) 작업능력 하한치 적용 :</v>
          </cell>
          <cell r="M672">
            <v>1.6</v>
          </cell>
          <cell r="N672" t="str">
            <v>㎥/Hr</v>
          </cell>
        </row>
        <row r="674">
          <cell r="G674" t="str">
            <v>1. 기계 사용료</v>
          </cell>
          <cell r="J674" t="str">
            <v>E02302</v>
          </cell>
        </row>
        <row r="676">
          <cell r="H676" t="str">
            <v>재   료   비 :</v>
          </cell>
          <cell r="I676">
            <v>8014</v>
          </cell>
          <cell r="J676" t="str">
            <v>원 ÷</v>
          </cell>
          <cell r="M676">
            <v>1.6</v>
          </cell>
          <cell r="N676" t="str">
            <v>㎥/Hr=</v>
          </cell>
          <cell r="O676">
            <v>5008</v>
          </cell>
        </row>
        <row r="678">
          <cell r="H678" t="str">
            <v>노   무   비 :</v>
          </cell>
          <cell r="I678">
            <v>16869</v>
          </cell>
          <cell r="J678" t="str">
            <v>원 ÷</v>
          </cell>
          <cell r="M678">
            <v>1.6</v>
          </cell>
          <cell r="N678" t="str">
            <v>㎥/Hr=</v>
          </cell>
          <cell r="P678">
            <v>10543</v>
          </cell>
        </row>
        <row r="680">
          <cell r="H680" t="str">
            <v>경        비 :</v>
          </cell>
          <cell r="I680">
            <v>15569</v>
          </cell>
          <cell r="J680" t="str">
            <v>원 ÷</v>
          </cell>
          <cell r="M680">
            <v>1.6</v>
          </cell>
          <cell r="N680" t="str">
            <v>㎥/Hr=</v>
          </cell>
          <cell r="Q680">
            <v>9730</v>
          </cell>
        </row>
        <row r="692">
          <cell r="B692" t="str">
            <v>#11</v>
          </cell>
          <cell r="C692">
            <v>11</v>
          </cell>
          <cell r="D692" t="str">
            <v>철근구조물헐기(대형브레이카)(보통지)</v>
          </cell>
          <cell r="G692" t="str">
            <v>계</v>
          </cell>
          <cell r="O692">
            <v>5008</v>
          </cell>
          <cell r="P692">
            <v>10543</v>
          </cell>
          <cell r="Q692">
            <v>9730</v>
          </cell>
          <cell r="R692" t="str">
            <v>원/㎥</v>
          </cell>
        </row>
        <row r="697">
          <cell r="F697" t="str">
            <v>산        출        내        역</v>
          </cell>
          <cell r="O697" t="str">
            <v>재 료 비</v>
          </cell>
          <cell r="P697" t="str">
            <v>노 무 비</v>
          </cell>
          <cell r="Q697" t="str">
            <v>경   비</v>
          </cell>
          <cell r="R697" t="str">
            <v>비   고</v>
          </cell>
        </row>
        <row r="698">
          <cell r="E698" t="str">
            <v>철근구조물헐기</v>
          </cell>
        </row>
        <row r="699">
          <cell r="E699" t="str">
            <v>(대형브레이카)</v>
          </cell>
          <cell r="G699" t="str">
            <v>o 철근구조물헐기 :인수공확대구간 적용</v>
          </cell>
        </row>
        <row r="700">
          <cell r="E700" t="str">
            <v>(A지역)</v>
          </cell>
        </row>
        <row r="701">
          <cell r="E701">
            <v>0</v>
          </cell>
          <cell r="H701" t="str">
            <v xml:space="preserve">조건 : 0.4㎥ 브레이카 </v>
          </cell>
        </row>
        <row r="702">
          <cell r="E702" t="str">
            <v>건품:11-6</v>
          </cell>
        </row>
        <row r="703">
          <cell r="H703" t="str">
            <v xml:space="preserve">  브레이카 작업능력 (보통암 터파기기준)</v>
          </cell>
        </row>
        <row r="705">
          <cell r="H705" t="str">
            <v xml:space="preserve">  (1.6 ~ 3.3) 작업능력 하한치 적용 :</v>
          </cell>
          <cell r="M705">
            <v>1.6</v>
          </cell>
          <cell r="N705" t="str">
            <v>㎥/Hr</v>
          </cell>
        </row>
        <row r="707">
          <cell r="G707" t="str">
            <v>1. 기계 사용료</v>
          </cell>
          <cell r="J707" t="str">
            <v>E02302</v>
          </cell>
        </row>
        <row r="709">
          <cell r="H709" t="str">
            <v>재   료   비 :</v>
          </cell>
          <cell r="I709">
            <v>8014</v>
          </cell>
          <cell r="J709" t="str">
            <v>원 ÷</v>
          </cell>
          <cell r="M709">
            <v>1.6</v>
          </cell>
          <cell r="N709" t="str">
            <v>㎥/Hr=</v>
          </cell>
          <cell r="O709">
            <v>5008</v>
          </cell>
        </row>
        <row r="711">
          <cell r="H711" t="str">
            <v>노   무   비 :</v>
          </cell>
          <cell r="I711">
            <v>16869</v>
          </cell>
          <cell r="J711" t="str">
            <v>원 *</v>
          </cell>
          <cell r="K711">
            <v>1.1499999999999999</v>
          </cell>
          <cell r="L711" t="str">
            <v>÷</v>
          </cell>
          <cell r="M711">
            <v>1.6</v>
          </cell>
          <cell r="N711" t="str">
            <v>㎥/Hr=</v>
          </cell>
          <cell r="P711">
            <v>12124</v>
          </cell>
        </row>
        <row r="713">
          <cell r="H713" t="str">
            <v>경        비 :</v>
          </cell>
          <cell r="I713">
            <v>15569</v>
          </cell>
          <cell r="J713" t="str">
            <v>원 ÷</v>
          </cell>
          <cell r="M713">
            <v>1.6</v>
          </cell>
          <cell r="N713" t="str">
            <v>㎥/Hr=</v>
          </cell>
          <cell r="Q713">
            <v>9730</v>
          </cell>
        </row>
        <row r="725">
          <cell r="G725" t="str">
            <v>계</v>
          </cell>
          <cell r="O725">
            <v>5008</v>
          </cell>
          <cell r="P725">
            <v>12124</v>
          </cell>
          <cell r="Q725">
            <v>9730</v>
          </cell>
          <cell r="R725" t="str">
            <v>원/㎥</v>
          </cell>
        </row>
        <row r="730">
          <cell r="F730" t="str">
            <v>산        출        내        역</v>
          </cell>
          <cell r="O730" t="str">
            <v>재 료 비</v>
          </cell>
          <cell r="P730" t="str">
            <v>노 무 비</v>
          </cell>
          <cell r="Q730" t="str">
            <v>경   비</v>
          </cell>
          <cell r="R730" t="str">
            <v>비   고</v>
          </cell>
        </row>
        <row r="731">
          <cell r="E731" t="str">
            <v>철근구조물헐기</v>
          </cell>
        </row>
        <row r="732">
          <cell r="E732" t="str">
            <v>(대형브레이카)</v>
          </cell>
          <cell r="G732" t="str">
            <v>o 철근구조물헐기 :인수공확대구간 적용</v>
          </cell>
        </row>
        <row r="733">
          <cell r="E733" t="str">
            <v>(B지역)</v>
          </cell>
        </row>
        <row r="734">
          <cell r="E734">
            <v>0</v>
          </cell>
          <cell r="H734" t="str">
            <v xml:space="preserve">조건 : 0.4㎥ 브레이카 </v>
          </cell>
        </row>
        <row r="735">
          <cell r="E735" t="str">
            <v>건품:11-6</v>
          </cell>
        </row>
        <row r="736">
          <cell r="H736" t="str">
            <v xml:space="preserve">  브레이카 작업능력 (보통암 터파기기준)</v>
          </cell>
        </row>
        <row r="738">
          <cell r="H738" t="str">
            <v xml:space="preserve">  (1.6 ~ 3.3) 작업능력 하한치 적용 :</v>
          </cell>
          <cell r="M738">
            <v>1.6</v>
          </cell>
          <cell r="N738" t="str">
            <v>㎥/Hr</v>
          </cell>
        </row>
        <row r="740">
          <cell r="G740" t="str">
            <v>1. 기계 사용료</v>
          </cell>
          <cell r="J740" t="str">
            <v>E02302</v>
          </cell>
        </row>
        <row r="742">
          <cell r="H742" t="str">
            <v>재   료   비 :</v>
          </cell>
          <cell r="I742">
            <v>8014</v>
          </cell>
          <cell r="J742" t="str">
            <v>원 ÷</v>
          </cell>
          <cell r="M742">
            <v>1.6</v>
          </cell>
          <cell r="N742" t="str">
            <v>㎥/Hr=</v>
          </cell>
          <cell r="O742">
            <v>5008</v>
          </cell>
        </row>
        <row r="744">
          <cell r="H744" t="str">
            <v>노   무   비 :</v>
          </cell>
          <cell r="I744">
            <v>16869</v>
          </cell>
          <cell r="J744" t="str">
            <v>원 *</v>
          </cell>
          <cell r="K744">
            <v>1.2</v>
          </cell>
          <cell r="L744" t="str">
            <v>÷</v>
          </cell>
          <cell r="M744">
            <v>1.6</v>
          </cell>
          <cell r="N744" t="str">
            <v>㎥/Hr=</v>
          </cell>
          <cell r="P744">
            <v>12651</v>
          </cell>
        </row>
        <row r="746">
          <cell r="H746" t="str">
            <v>경        비 :</v>
          </cell>
          <cell r="I746">
            <v>15569</v>
          </cell>
          <cell r="J746" t="str">
            <v>원 ÷</v>
          </cell>
          <cell r="M746">
            <v>1.6</v>
          </cell>
          <cell r="N746" t="str">
            <v>㎥/Hr=</v>
          </cell>
          <cell r="Q746">
            <v>9730</v>
          </cell>
        </row>
        <row r="758">
          <cell r="G758" t="str">
            <v>계</v>
          </cell>
          <cell r="O758">
            <v>5008</v>
          </cell>
          <cell r="P758">
            <v>12651</v>
          </cell>
          <cell r="Q758">
            <v>9730</v>
          </cell>
          <cell r="R758" t="str">
            <v>원/㎥</v>
          </cell>
        </row>
        <row r="763">
          <cell r="F763" t="str">
            <v>산        출        내        역</v>
          </cell>
          <cell r="O763" t="str">
            <v>재 료 비</v>
          </cell>
          <cell r="P763" t="str">
            <v>노 무 비</v>
          </cell>
          <cell r="Q763" t="str">
            <v>경   비</v>
          </cell>
          <cell r="R763" t="str">
            <v>비   고</v>
          </cell>
        </row>
        <row r="764">
          <cell r="E764" t="str">
            <v>무근구조물헐기</v>
          </cell>
        </row>
        <row r="765">
          <cell r="E765" t="str">
            <v>(대형브레이카)</v>
          </cell>
          <cell r="G765" t="str">
            <v>o 철근구조물헐기 :인수공확대구간 적용</v>
          </cell>
        </row>
        <row r="766">
          <cell r="E766" t="str">
            <v>(보통지)</v>
          </cell>
        </row>
        <row r="767">
          <cell r="E767" t="str">
            <v>#12</v>
          </cell>
          <cell r="H767" t="str">
            <v xml:space="preserve">조건 : 0.4㎥ 브레이카 </v>
          </cell>
        </row>
        <row r="768">
          <cell r="E768" t="str">
            <v>건품:11-6</v>
          </cell>
        </row>
        <row r="769">
          <cell r="H769" t="str">
            <v xml:space="preserve">  브레이카 작업능력 (보통암 터파기기준)</v>
          </cell>
        </row>
        <row r="771">
          <cell r="H771" t="str">
            <v xml:space="preserve">  (3.3 ~ 5.9) 작업능력 하한치 적용 :</v>
          </cell>
          <cell r="M771">
            <v>3.3</v>
          </cell>
          <cell r="N771" t="str">
            <v>㎥/Hr</v>
          </cell>
        </row>
        <row r="773">
          <cell r="G773" t="str">
            <v>1. 기계 사용료</v>
          </cell>
          <cell r="J773" t="str">
            <v>E02302</v>
          </cell>
        </row>
        <row r="775">
          <cell r="H775" t="str">
            <v>재   료   비 :</v>
          </cell>
          <cell r="I775">
            <v>8014</v>
          </cell>
          <cell r="J775" t="str">
            <v>원 ÷</v>
          </cell>
          <cell r="M775">
            <v>3.3</v>
          </cell>
          <cell r="N775" t="str">
            <v>㎥/Hr=</v>
          </cell>
          <cell r="O775">
            <v>2428</v>
          </cell>
        </row>
        <row r="777">
          <cell r="H777" t="str">
            <v>노   무   비 :</v>
          </cell>
          <cell r="I777">
            <v>16869</v>
          </cell>
          <cell r="J777" t="str">
            <v>원 ÷</v>
          </cell>
          <cell r="M777">
            <v>3.3</v>
          </cell>
          <cell r="N777" t="str">
            <v>㎥/Hr=</v>
          </cell>
          <cell r="P777">
            <v>5111</v>
          </cell>
        </row>
        <row r="779">
          <cell r="H779" t="str">
            <v>경        비 :</v>
          </cell>
          <cell r="I779">
            <v>15569</v>
          </cell>
          <cell r="J779" t="str">
            <v>원 ÷</v>
          </cell>
          <cell r="M779">
            <v>3.3</v>
          </cell>
          <cell r="N779" t="str">
            <v>㎥/Hr=</v>
          </cell>
          <cell r="Q779">
            <v>4717</v>
          </cell>
        </row>
        <row r="791">
          <cell r="B791" t="str">
            <v>#12</v>
          </cell>
          <cell r="C791">
            <v>12</v>
          </cell>
          <cell r="D791" t="str">
            <v>무근구조물헐기(대형브레이카)(보통지)</v>
          </cell>
          <cell r="G791" t="str">
            <v>계</v>
          </cell>
          <cell r="O791">
            <v>2428</v>
          </cell>
          <cell r="P791">
            <v>5111</v>
          </cell>
          <cell r="Q791">
            <v>4717</v>
          </cell>
          <cell r="R791" t="str">
            <v>원/㎥</v>
          </cell>
        </row>
        <row r="796">
          <cell r="F796" t="str">
            <v>산        출        내        역</v>
          </cell>
          <cell r="O796" t="str">
            <v>재 료 비</v>
          </cell>
          <cell r="P796" t="str">
            <v>노 무 비</v>
          </cell>
          <cell r="Q796" t="str">
            <v>경   비</v>
          </cell>
          <cell r="R796" t="str">
            <v>비   고</v>
          </cell>
        </row>
        <row r="797">
          <cell r="E797" t="str">
            <v>무근구조물헐기</v>
          </cell>
        </row>
        <row r="798">
          <cell r="E798" t="str">
            <v>(대형브레이카)</v>
          </cell>
          <cell r="G798" t="str">
            <v>o 철근구조물헐기 :인수공확대구간 적용</v>
          </cell>
        </row>
        <row r="799">
          <cell r="E799" t="str">
            <v>(A지역)</v>
          </cell>
        </row>
        <row r="800">
          <cell r="E800">
            <v>0</v>
          </cell>
          <cell r="H800" t="str">
            <v xml:space="preserve">조건 : 0.4㎥ 브레이카 </v>
          </cell>
        </row>
        <row r="801">
          <cell r="E801" t="str">
            <v>건품:11-6</v>
          </cell>
        </row>
        <row r="802">
          <cell r="H802" t="str">
            <v xml:space="preserve">  브레이카 작업능력 (보통암 터파기기준)</v>
          </cell>
        </row>
        <row r="804">
          <cell r="H804" t="str">
            <v xml:space="preserve">  (3.3 ~ 5.9) 작업능력 하한치 적용 :</v>
          </cell>
          <cell r="M804">
            <v>3.3</v>
          </cell>
          <cell r="N804" t="str">
            <v>㎥/Hr</v>
          </cell>
        </row>
        <row r="806">
          <cell r="G806" t="str">
            <v>1. 기계 사용료</v>
          </cell>
          <cell r="J806" t="str">
            <v>E02302</v>
          </cell>
        </row>
        <row r="808">
          <cell r="H808" t="str">
            <v>재   료   비 :</v>
          </cell>
          <cell r="I808">
            <v>8014</v>
          </cell>
          <cell r="J808" t="str">
            <v>원 ÷</v>
          </cell>
          <cell r="M808">
            <v>3.3</v>
          </cell>
          <cell r="N808" t="str">
            <v>㎥/Hr=</v>
          </cell>
          <cell r="O808">
            <v>2428</v>
          </cell>
        </row>
        <row r="810">
          <cell r="H810" t="str">
            <v>노   무   비 :</v>
          </cell>
          <cell r="I810">
            <v>16869</v>
          </cell>
          <cell r="J810" t="str">
            <v>원 *</v>
          </cell>
          <cell r="K810">
            <v>1.1499999999999999</v>
          </cell>
          <cell r="L810" t="str">
            <v>÷</v>
          </cell>
          <cell r="M810">
            <v>3.3</v>
          </cell>
          <cell r="N810" t="str">
            <v>㎥/Hr=</v>
          </cell>
          <cell r="P810">
            <v>5878</v>
          </cell>
        </row>
        <row r="812">
          <cell r="H812" t="str">
            <v>경        비 :</v>
          </cell>
          <cell r="I812">
            <v>15569</v>
          </cell>
          <cell r="J812" t="str">
            <v>원 ÷</v>
          </cell>
          <cell r="M812">
            <v>3.3</v>
          </cell>
          <cell r="N812" t="str">
            <v>㎥/Hr=</v>
          </cell>
          <cell r="Q812">
            <v>4717</v>
          </cell>
        </row>
        <row r="824">
          <cell r="G824" t="str">
            <v>계</v>
          </cell>
          <cell r="O824">
            <v>2428</v>
          </cell>
          <cell r="P824">
            <v>5878</v>
          </cell>
          <cell r="Q824">
            <v>4717</v>
          </cell>
          <cell r="R824" t="str">
            <v>원/㎥</v>
          </cell>
        </row>
        <row r="829">
          <cell r="F829" t="str">
            <v>산        출        내        역</v>
          </cell>
          <cell r="O829" t="str">
            <v>재 료 비</v>
          </cell>
          <cell r="P829" t="str">
            <v>노 무 비</v>
          </cell>
          <cell r="Q829" t="str">
            <v>경   비</v>
          </cell>
          <cell r="R829" t="str">
            <v>비   고</v>
          </cell>
        </row>
        <row r="830">
          <cell r="E830" t="str">
            <v>무근구조물헐기</v>
          </cell>
        </row>
        <row r="831">
          <cell r="E831" t="str">
            <v>(대형브레이카)</v>
          </cell>
          <cell r="G831" t="str">
            <v>o 철근구조물헐기 :인수공확대구간 적용</v>
          </cell>
        </row>
        <row r="832">
          <cell r="E832" t="str">
            <v>(B지역)</v>
          </cell>
        </row>
        <row r="833">
          <cell r="E833">
            <v>0</v>
          </cell>
          <cell r="H833" t="str">
            <v xml:space="preserve">조건 : 0.4㎥ 브레이카 </v>
          </cell>
        </row>
        <row r="834">
          <cell r="E834" t="str">
            <v>건품:11-6</v>
          </cell>
        </row>
        <row r="835">
          <cell r="H835" t="str">
            <v xml:space="preserve">  브레이카 작업능력 (보통암 터파기기준)</v>
          </cell>
        </row>
        <row r="837">
          <cell r="H837" t="str">
            <v xml:space="preserve">  (3.3 ~ 5.9) 작업능력 하한치 적용 :</v>
          </cell>
          <cell r="M837">
            <v>3.3</v>
          </cell>
          <cell r="N837" t="str">
            <v>㎥/Hr</v>
          </cell>
        </row>
        <row r="839">
          <cell r="G839" t="str">
            <v>1. 기계 사용료</v>
          </cell>
          <cell r="J839" t="str">
            <v>E02302</v>
          </cell>
        </row>
        <row r="841">
          <cell r="H841" t="str">
            <v>재   료   비 :</v>
          </cell>
          <cell r="I841">
            <v>8014</v>
          </cell>
          <cell r="J841" t="str">
            <v>원 ÷</v>
          </cell>
          <cell r="M841">
            <v>3.3</v>
          </cell>
          <cell r="N841" t="str">
            <v>㎥/Hr=</v>
          </cell>
          <cell r="O841">
            <v>2428</v>
          </cell>
        </row>
        <row r="843">
          <cell r="H843" t="str">
            <v>노   무   비 :</v>
          </cell>
          <cell r="I843">
            <v>16869</v>
          </cell>
          <cell r="J843" t="str">
            <v>원 *</v>
          </cell>
          <cell r="K843">
            <v>1.2</v>
          </cell>
          <cell r="L843" t="str">
            <v>÷</v>
          </cell>
          <cell r="M843">
            <v>3.3</v>
          </cell>
          <cell r="N843" t="str">
            <v>㎥/Hr=</v>
          </cell>
          <cell r="P843">
            <v>6134</v>
          </cell>
        </row>
        <row r="845">
          <cell r="H845" t="str">
            <v>경        비 :</v>
          </cell>
          <cell r="I845">
            <v>15569</v>
          </cell>
          <cell r="J845" t="str">
            <v>원 ÷</v>
          </cell>
          <cell r="M845">
            <v>3.3</v>
          </cell>
          <cell r="N845" t="str">
            <v>㎥/Hr=</v>
          </cell>
          <cell r="Q845">
            <v>4717</v>
          </cell>
        </row>
        <row r="857">
          <cell r="G857" t="str">
            <v>계</v>
          </cell>
          <cell r="O857">
            <v>2428</v>
          </cell>
          <cell r="P857">
            <v>6134</v>
          </cell>
          <cell r="Q857">
            <v>4717</v>
          </cell>
          <cell r="R857" t="str">
            <v>원/㎥</v>
          </cell>
        </row>
        <row r="862">
          <cell r="F862" t="str">
            <v>산        출        내        역</v>
          </cell>
          <cell r="O862" t="str">
            <v>재 료 비</v>
          </cell>
          <cell r="P862" t="str">
            <v>노 무 비</v>
          </cell>
          <cell r="Q862" t="str">
            <v>경   비</v>
          </cell>
          <cell r="R862" t="str">
            <v>비   고</v>
          </cell>
        </row>
        <row r="863">
          <cell r="E863" t="str">
            <v>중기터파기</v>
          </cell>
        </row>
        <row r="864">
          <cell r="E864" t="str">
            <v>(토사류:0.2-45˚)</v>
          </cell>
          <cell r="G864" t="str">
            <v>o 토사 중기 터파기 (조건 : 0.2㎥ - 45˚):관로구간 적용</v>
          </cell>
        </row>
        <row r="865">
          <cell r="E865" t="str">
            <v>(보통지)</v>
          </cell>
        </row>
        <row r="866">
          <cell r="E866" t="str">
            <v>#13</v>
          </cell>
          <cell r="H866" t="str">
            <v>Q = 3600 * q  * k  * f  * E / Cm</v>
          </cell>
        </row>
        <row r="867">
          <cell r="E867" t="str">
            <v>건품:11-6</v>
          </cell>
        </row>
        <row r="868">
          <cell r="H868" t="str">
            <v xml:space="preserve">  Q : 시간당 작업량</v>
          </cell>
        </row>
        <row r="869">
          <cell r="H869" t="str">
            <v xml:space="preserve">  q : 바켓용량 (0.2㎥)</v>
          </cell>
        </row>
        <row r="870">
          <cell r="H870" t="str">
            <v xml:space="preserve">  k : 바켓계수 : 0.7</v>
          </cell>
        </row>
        <row r="871">
          <cell r="H871" t="str">
            <v xml:space="preserve">  f : 토량환산계수 (1/1.3=0.769)</v>
          </cell>
        </row>
        <row r="873">
          <cell r="H873" t="str">
            <v xml:space="preserve">  Cm : 1회 싸이클시간 (14초)</v>
          </cell>
        </row>
        <row r="875">
          <cell r="H875" t="str">
            <v xml:space="preserve">  E : 작업효율 ( 0.60 - 0.05 = 0.55)</v>
          </cell>
        </row>
        <row r="877">
          <cell r="G877" t="str">
            <v>Q =</v>
          </cell>
          <cell r="H877" t="str">
            <v xml:space="preserve">              3600 * 0.2 * 0.7 * 0.769 * 0.55</v>
          </cell>
          <cell r="L877" t="str">
            <v>=</v>
          </cell>
          <cell r="M877">
            <v>15.22</v>
          </cell>
          <cell r="N877" t="str">
            <v>㎥/Hr</v>
          </cell>
        </row>
        <row r="878">
          <cell r="H878">
            <v>14</v>
          </cell>
        </row>
        <row r="880">
          <cell r="J880" t="str">
            <v>E02012</v>
          </cell>
        </row>
        <row r="881">
          <cell r="G881" t="str">
            <v>1.</v>
          </cell>
          <cell r="H881" t="str">
            <v>재   료   비 :</v>
          </cell>
          <cell r="I881">
            <v>3186</v>
          </cell>
          <cell r="J881" t="str">
            <v>원 ÷</v>
          </cell>
          <cell r="M881">
            <v>15.22</v>
          </cell>
          <cell r="N881" t="str">
            <v>㎥/Hr=</v>
          </cell>
          <cell r="O881">
            <v>209</v>
          </cell>
        </row>
        <row r="883">
          <cell r="G883" t="str">
            <v>2.</v>
          </cell>
          <cell r="H883" t="str">
            <v>노   무   비 :</v>
          </cell>
          <cell r="I883">
            <v>16869</v>
          </cell>
          <cell r="J883" t="str">
            <v>원 ÷</v>
          </cell>
          <cell r="M883">
            <v>15.22</v>
          </cell>
          <cell r="N883" t="str">
            <v>㎥/Hr=</v>
          </cell>
          <cell r="P883">
            <v>1108</v>
          </cell>
        </row>
        <row r="885">
          <cell r="G885" t="str">
            <v>3.</v>
          </cell>
          <cell r="H885" t="str">
            <v>경        비 :</v>
          </cell>
          <cell r="I885">
            <v>7350</v>
          </cell>
          <cell r="J885" t="str">
            <v>원 ÷</v>
          </cell>
          <cell r="M885">
            <v>15.22</v>
          </cell>
          <cell r="N885" t="str">
            <v>㎥/Hr=</v>
          </cell>
          <cell r="Q885">
            <v>482</v>
          </cell>
        </row>
        <row r="890">
          <cell r="B890" t="str">
            <v>#13</v>
          </cell>
          <cell r="C890">
            <v>13</v>
          </cell>
          <cell r="D890" t="str">
            <v>중기터파기(토사류:0.2-45˚)(보통지)</v>
          </cell>
          <cell r="G890" t="str">
            <v>계</v>
          </cell>
          <cell r="O890">
            <v>209</v>
          </cell>
          <cell r="P890">
            <v>1108</v>
          </cell>
          <cell r="Q890">
            <v>482</v>
          </cell>
          <cell r="R890" t="str">
            <v>원/㎥</v>
          </cell>
        </row>
        <row r="895">
          <cell r="F895" t="str">
            <v>산        출        내        역</v>
          </cell>
          <cell r="O895" t="str">
            <v>재 료 비</v>
          </cell>
          <cell r="P895" t="str">
            <v>노 무 비</v>
          </cell>
          <cell r="Q895" t="str">
            <v>경   비</v>
          </cell>
          <cell r="R895" t="str">
            <v>비   고</v>
          </cell>
        </row>
        <row r="896">
          <cell r="E896" t="str">
            <v>중기터파기</v>
          </cell>
        </row>
        <row r="897">
          <cell r="E897" t="str">
            <v>(토사류:0.2-45˚)</v>
          </cell>
          <cell r="G897" t="str">
            <v>o 토사 중기 터파기 (조건 : 0.2㎥ - 45˚):관로구간 적용</v>
          </cell>
        </row>
        <row r="898">
          <cell r="E898" t="str">
            <v>(A지역)</v>
          </cell>
        </row>
        <row r="899">
          <cell r="E899" t="str">
            <v>#14</v>
          </cell>
          <cell r="H899" t="str">
            <v>Q = 3600 * q  * k  * f  * E / Cm</v>
          </cell>
        </row>
        <row r="900">
          <cell r="E900" t="str">
            <v>건품:11-6</v>
          </cell>
        </row>
        <row r="901">
          <cell r="H901" t="str">
            <v xml:space="preserve">  Q : 시간당 작업량</v>
          </cell>
        </row>
        <row r="902">
          <cell r="H902" t="str">
            <v xml:space="preserve">  q : 바켓용량 (0.2㎥)</v>
          </cell>
        </row>
        <row r="903">
          <cell r="H903" t="str">
            <v xml:space="preserve">  k : 바켓계수 : 0.7</v>
          </cell>
        </row>
        <row r="904">
          <cell r="H904" t="str">
            <v xml:space="preserve">  f : 토량환산계수 (1/1.3=0.769)</v>
          </cell>
        </row>
        <row r="906">
          <cell r="H906" t="str">
            <v xml:space="preserve">  Cm : 1회 싸이클시간 (14초)</v>
          </cell>
        </row>
        <row r="908">
          <cell r="H908" t="str">
            <v xml:space="preserve">  E : 작업효율 ( 0.60 - 0.05 = 0.55)</v>
          </cell>
        </row>
        <row r="910">
          <cell r="G910" t="str">
            <v>Q =</v>
          </cell>
          <cell r="H910" t="str">
            <v xml:space="preserve">              3600 * 0.2 * 0.7 * 0.769 * 0.55</v>
          </cell>
          <cell r="L910" t="str">
            <v>=</v>
          </cell>
          <cell r="M910">
            <v>15.22</v>
          </cell>
          <cell r="N910" t="str">
            <v>㎥/Hr</v>
          </cell>
        </row>
        <row r="911">
          <cell r="H911">
            <v>14</v>
          </cell>
        </row>
        <row r="913">
          <cell r="J913" t="str">
            <v>E02012</v>
          </cell>
        </row>
        <row r="914">
          <cell r="G914" t="str">
            <v>1.</v>
          </cell>
          <cell r="H914" t="str">
            <v>재   료   비 :</v>
          </cell>
          <cell r="I914">
            <v>3186</v>
          </cell>
          <cell r="J914" t="str">
            <v>원 ÷</v>
          </cell>
          <cell r="M914">
            <v>15.22</v>
          </cell>
          <cell r="N914" t="str">
            <v>㎥/Hr=</v>
          </cell>
          <cell r="O914">
            <v>209</v>
          </cell>
        </row>
        <row r="916">
          <cell r="G916" t="str">
            <v>2.</v>
          </cell>
          <cell r="H916" t="str">
            <v>노   무   비 :</v>
          </cell>
          <cell r="I916">
            <v>16869</v>
          </cell>
          <cell r="J916" t="str">
            <v>원 *</v>
          </cell>
          <cell r="K916">
            <v>1.1499999999999999</v>
          </cell>
          <cell r="L916" t="str">
            <v>÷</v>
          </cell>
          <cell r="M916">
            <v>15.22</v>
          </cell>
          <cell r="N916" t="str">
            <v>㎥/Hr=</v>
          </cell>
          <cell r="P916">
            <v>1274</v>
          </cell>
        </row>
        <row r="918">
          <cell r="G918" t="str">
            <v>3.</v>
          </cell>
          <cell r="H918" t="str">
            <v>경        비 :</v>
          </cell>
          <cell r="I918">
            <v>7350</v>
          </cell>
          <cell r="J918" t="str">
            <v>원 ÷</v>
          </cell>
          <cell r="M918">
            <v>15.22</v>
          </cell>
          <cell r="N918" t="str">
            <v>㎥/Hr=</v>
          </cell>
          <cell r="Q918">
            <v>482</v>
          </cell>
        </row>
        <row r="923">
          <cell r="B923" t="str">
            <v>#14</v>
          </cell>
          <cell r="C923">
            <v>14</v>
          </cell>
          <cell r="D923" t="str">
            <v>중기터파기(토사류:0.2-45˚)(A지역)</v>
          </cell>
          <cell r="G923" t="str">
            <v>계</v>
          </cell>
          <cell r="O923">
            <v>209</v>
          </cell>
          <cell r="P923">
            <v>1274</v>
          </cell>
          <cell r="Q923">
            <v>482</v>
          </cell>
          <cell r="R923" t="str">
            <v>원/㎥</v>
          </cell>
        </row>
        <row r="928">
          <cell r="F928" t="str">
            <v>산        출        내        역</v>
          </cell>
          <cell r="O928" t="str">
            <v>재 료 비</v>
          </cell>
          <cell r="P928" t="str">
            <v>노 무 비</v>
          </cell>
          <cell r="Q928" t="str">
            <v>경   비</v>
          </cell>
          <cell r="R928" t="str">
            <v>비   고</v>
          </cell>
        </row>
        <row r="929">
          <cell r="E929" t="str">
            <v>중기터파기</v>
          </cell>
        </row>
        <row r="930">
          <cell r="E930" t="str">
            <v>(토사류:0.2-45˚)</v>
          </cell>
          <cell r="G930" t="str">
            <v>o 토사 중기 터파기 (조건 : 0.2㎥ - 45˚):관로구간 적용</v>
          </cell>
        </row>
        <row r="931">
          <cell r="E931" t="str">
            <v>(B지역)</v>
          </cell>
        </row>
        <row r="932">
          <cell r="E932">
            <v>0</v>
          </cell>
          <cell r="H932" t="str">
            <v>Q = 3600 * q  * k  * f  * E / Cm</v>
          </cell>
        </row>
        <row r="933">
          <cell r="E933" t="str">
            <v>건품:11-6</v>
          </cell>
        </row>
        <row r="934">
          <cell r="H934" t="str">
            <v xml:space="preserve">  Q : 시간당 작업량</v>
          </cell>
        </row>
        <row r="935">
          <cell r="H935" t="str">
            <v xml:space="preserve">  q : 바켓용량 (0.2㎥)</v>
          </cell>
        </row>
        <row r="936">
          <cell r="H936" t="str">
            <v xml:space="preserve">  k : 바켓계수 : 0.7</v>
          </cell>
        </row>
        <row r="937">
          <cell r="H937" t="str">
            <v xml:space="preserve">  f : 토량환산계수 (1/1.3=0.769)</v>
          </cell>
        </row>
        <row r="939">
          <cell r="H939" t="str">
            <v xml:space="preserve">  Cm : 1회 싸이클시간 (14초)</v>
          </cell>
        </row>
        <row r="941">
          <cell r="H941" t="str">
            <v xml:space="preserve">  E : 작업효율 ( 0.60 - 0.05 = 0.55)</v>
          </cell>
        </row>
        <row r="943">
          <cell r="G943" t="str">
            <v>Q =</v>
          </cell>
          <cell r="H943" t="str">
            <v xml:space="preserve">              3600 * 0.2 * 0.7 * 0.769 * 0.55</v>
          </cell>
          <cell r="L943" t="str">
            <v>=</v>
          </cell>
          <cell r="M943">
            <v>15.22</v>
          </cell>
          <cell r="N943" t="str">
            <v>㎥/Hr</v>
          </cell>
        </row>
        <row r="944">
          <cell r="H944">
            <v>14</v>
          </cell>
        </row>
        <row r="946">
          <cell r="J946" t="str">
            <v>E02012</v>
          </cell>
        </row>
        <row r="947">
          <cell r="G947" t="str">
            <v>1.</v>
          </cell>
          <cell r="H947" t="str">
            <v>재   료   비 :</v>
          </cell>
          <cell r="I947">
            <v>3186</v>
          </cell>
          <cell r="J947" t="str">
            <v>원 ÷</v>
          </cell>
          <cell r="M947">
            <v>15.22</v>
          </cell>
          <cell r="N947" t="str">
            <v>㎥/Hr=</v>
          </cell>
          <cell r="O947">
            <v>209</v>
          </cell>
        </row>
        <row r="949">
          <cell r="G949" t="str">
            <v>2.</v>
          </cell>
          <cell r="H949" t="str">
            <v>노   무   비 :</v>
          </cell>
          <cell r="I949">
            <v>16869</v>
          </cell>
          <cell r="J949" t="str">
            <v>원 *</v>
          </cell>
          <cell r="K949">
            <v>1.2</v>
          </cell>
          <cell r="L949" t="str">
            <v>÷</v>
          </cell>
          <cell r="M949">
            <v>15.22</v>
          </cell>
          <cell r="N949" t="str">
            <v>㎥/Hr=</v>
          </cell>
          <cell r="P949">
            <v>1330</v>
          </cell>
        </row>
        <row r="951">
          <cell r="G951" t="str">
            <v>3.</v>
          </cell>
          <cell r="H951" t="str">
            <v>경        비 :</v>
          </cell>
          <cell r="I951">
            <v>7350</v>
          </cell>
          <cell r="J951" t="str">
            <v>원 ÷</v>
          </cell>
          <cell r="M951">
            <v>15.22</v>
          </cell>
          <cell r="N951" t="str">
            <v>㎥/Hr=</v>
          </cell>
          <cell r="Q951">
            <v>482</v>
          </cell>
        </row>
        <row r="956">
          <cell r="G956" t="str">
            <v>계</v>
          </cell>
          <cell r="O956">
            <v>209</v>
          </cell>
          <cell r="P956">
            <v>1330</v>
          </cell>
          <cell r="Q956">
            <v>482</v>
          </cell>
          <cell r="R956" t="str">
            <v>원/㎥</v>
          </cell>
        </row>
        <row r="961">
          <cell r="F961" t="str">
            <v>산        출        내        역</v>
          </cell>
          <cell r="O961" t="str">
            <v>재 료 비</v>
          </cell>
          <cell r="P961" t="str">
            <v>노 무 비</v>
          </cell>
          <cell r="Q961" t="str">
            <v>경   비</v>
          </cell>
          <cell r="R961" t="str">
            <v>비   고</v>
          </cell>
        </row>
        <row r="962">
          <cell r="E962" t="str">
            <v>중기터파기</v>
          </cell>
        </row>
        <row r="963">
          <cell r="E963" t="str">
            <v>(토사류:0.4-135˚)</v>
          </cell>
          <cell r="G963" t="str">
            <v>o 토사 중기 터파기 (조건 : 0.4㎥ - 135˚):인수공구간 적용</v>
          </cell>
        </row>
        <row r="964">
          <cell r="E964" t="str">
            <v>(보통지)</v>
          </cell>
        </row>
        <row r="965">
          <cell r="E965" t="str">
            <v>#15</v>
          </cell>
          <cell r="H965" t="str">
            <v>Q = 3600 * q  * k  * f  * E / Cm</v>
          </cell>
        </row>
        <row r="966">
          <cell r="E966" t="str">
            <v>건품:11-6</v>
          </cell>
        </row>
        <row r="967">
          <cell r="H967" t="str">
            <v xml:space="preserve">  Q : 시간당 작업량</v>
          </cell>
        </row>
        <row r="968">
          <cell r="H968" t="str">
            <v xml:space="preserve">  q : 바켓용량 (0.4㎥)</v>
          </cell>
        </row>
        <row r="969">
          <cell r="H969" t="str">
            <v xml:space="preserve">  k : 바켓계수 : 0.7</v>
          </cell>
        </row>
        <row r="970">
          <cell r="H970" t="str">
            <v xml:space="preserve">  f : 토량환산계수 (1/1.3=0.769)</v>
          </cell>
        </row>
        <row r="972">
          <cell r="H972" t="str">
            <v xml:space="preserve">  Cm : 1회 싸이클시간 (19초)</v>
          </cell>
        </row>
        <row r="974">
          <cell r="H974" t="str">
            <v xml:space="preserve">  E : 작업효율 ( 0.60 - 0.05 = 0.55)</v>
          </cell>
        </row>
        <row r="976">
          <cell r="G976" t="str">
            <v>Q =</v>
          </cell>
          <cell r="H976" t="str">
            <v xml:space="preserve">                 3600 * 0.4 * 0.7 * 0.769 * 0.55</v>
          </cell>
          <cell r="L976" t="str">
            <v>=</v>
          </cell>
          <cell r="M976">
            <v>22.43</v>
          </cell>
          <cell r="N976" t="str">
            <v>㎥/Hr</v>
          </cell>
        </row>
        <row r="977">
          <cell r="H977">
            <v>19</v>
          </cell>
        </row>
        <row r="979">
          <cell r="J979" t="str">
            <v>E02013</v>
          </cell>
        </row>
        <row r="980">
          <cell r="G980" t="str">
            <v>1.</v>
          </cell>
          <cell r="H980" t="str">
            <v>재   료   비 :</v>
          </cell>
          <cell r="I980">
            <v>7548</v>
          </cell>
          <cell r="J980" t="str">
            <v>원 ÷</v>
          </cell>
          <cell r="M980">
            <v>22.43</v>
          </cell>
          <cell r="N980" t="str">
            <v>㎥/Hr=</v>
          </cell>
          <cell r="O980">
            <v>336</v>
          </cell>
        </row>
        <row r="982">
          <cell r="G982" t="str">
            <v>2.</v>
          </cell>
          <cell r="H982" t="str">
            <v>노   무   비 :</v>
          </cell>
          <cell r="I982">
            <v>16869</v>
          </cell>
          <cell r="J982" t="str">
            <v>원 ÷</v>
          </cell>
          <cell r="M982">
            <v>22.43</v>
          </cell>
          <cell r="N982" t="str">
            <v>㎥/Hr=</v>
          </cell>
          <cell r="P982">
            <v>752</v>
          </cell>
        </row>
        <row r="984">
          <cell r="G984" t="str">
            <v>3.</v>
          </cell>
          <cell r="H984" t="str">
            <v>경        비 :</v>
          </cell>
          <cell r="I984">
            <v>10938</v>
          </cell>
          <cell r="J984" t="str">
            <v>원 ÷</v>
          </cell>
          <cell r="M984">
            <v>22.43</v>
          </cell>
          <cell r="N984" t="str">
            <v>㎥/Hr=</v>
          </cell>
          <cell r="Q984">
            <v>487</v>
          </cell>
        </row>
        <row r="989">
          <cell r="B989" t="str">
            <v>#15</v>
          </cell>
          <cell r="C989">
            <v>15</v>
          </cell>
          <cell r="D989" t="str">
            <v>중기터파기(토사류:0.4-135˚)(보통지)</v>
          </cell>
          <cell r="G989" t="str">
            <v>계</v>
          </cell>
          <cell r="O989">
            <v>336</v>
          </cell>
          <cell r="P989">
            <v>752</v>
          </cell>
          <cell r="Q989">
            <v>487</v>
          </cell>
          <cell r="R989" t="str">
            <v>원/㎥</v>
          </cell>
        </row>
        <row r="994">
          <cell r="F994" t="str">
            <v>산        출        내        역</v>
          </cell>
          <cell r="O994" t="str">
            <v>재 료 비</v>
          </cell>
          <cell r="P994" t="str">
            <v>노 무 비</v>
          </cell>
          <cell r="Q994" t="str">
            <v>경   비</v>
          </cell>
          <cell r="R994" t="str">
            <v>비   고</v>
          </cell>
        </row>
        <row r="995">
          <cell r="E995" t="str">
            <v>중기터파기</v>
          </cell>
        </row>
        <row r="996">
          <cell r="E996" t="str">
            <v>(토사류:0.4-135˚)</v>
          </cell>
          <cell r="G996" t="str">
            <v>o 토사 중기 터파기 (조건 : 0.4㎥ - 135˚):인수공구간 적용</v>
          </cell>
        </row>
        <row r="997">
          <cell r="E997" t="str">
            <v>(A지역)</v>
          </cell>
        </row>
        <row r="998">
          <cell r="E998" t="str">
            <v>#16</v>
          </cell>
          <cell r="H998" t="str">
            <v>Q = 3600 * q  * k  * f  * E / Cm</v>
          </cell>
        </row>
        <row r="999">
          <cell r="E999" t="str">
            <v>건품:11-6</v>
          </cell>
        </row>
        <row r="1000">
          <cell r="H1000" t="str">
            <v xml:space="preserve">  Q : 시간당 작업량</v>
          </cell>
        </row>
        <row r="1001">
          <cell r="H1001" t="str">
            <v xml:space="preserve">  q : 바켓용량 (0.4㎥)</v>
          </cell>
        </row>
        <row r="1002">
          <cell r="H1002" t="str">
            <v xml:space="preserve">  k : 바켓계수 : 0.7</v>
          </cell>
        </row>
        <row r="1003">
          <cell r="H1003" t="str">
            <v xml:space="preserve">  f : 토량환산계수 (1/1.3=0.769)</v>
          </cell>
        </row>
        <row r="1005">
          <cell r="H1005" t="str">
            <v xml:space="preserve">  Cm : 1회 싸이클시간 (19초)</v>
          </cell>
        </row>
        <row r="1007">
          <cell r="H1007" t="str">
            <v xml:space="preserve">  E : 작업효율 ( 0.60 - 0.05 = 0.55)</v>
          </cell>
        </row>
        <row r="1009">
          <cell r="G1009" t="str">
            <v>Q =</v>
          </cell>
          <cell r="H1009" t="str">
            <v xml:space="preserve"> 3600 * 0.4 * 0.7 * 0.769 * 0.55</v>
          </cell>
          <cell r="L1009" t="str">
            <v>=</v>
          </cell>
          <cell r="M1009">
            <v>22.43</v>
          </cell>
          <cell r="N1009" t="str">
            <v>㎥/Hr</v>
          </cell>
        </row>
        <row r="1010">
          <cell r="H1010">
            <v>19</v>
          </cell>
        </row>
        <row r="1012">
          <cell r="J1012" t="str">
            <v>E02013</v>
          </cell>
        </row>
        <row r="1013">
          <cell r="G1013" t="str">
            <v>1.</v>
          </cell>
          <cell r="H1013" t="str">
            <v>재   료   비 :</v>
          </cell>
          <cell r="I1013">
            <v>7548</v>
          </cell>
          <cell r="J1013" t="str">
            <v>원 ÷</v>
          </cell>
          <cell r="M1013">
            <v>22.43</v>
          </cell>
          <cell r="N1013" t="str">
            <v>㎥/Hr=</v>
          </cell>
          <cell r="O1013">
            <v>336</v>
          </cell>
        </row>
        <row r="1015">
          <cell r="G1015" t="str">
            <v>2.</v>
          </cell>
          <cell r="H1015" t="str">
            <v>노   무   비 :</v>
          </cell>
          <cell r="I1015">
            <v>16869</v>
          </cell>
          <cell r="J1015" t="str">
            <v>원 *</v>
          </cell>
          <cell r="K1015">
            <v>1.1499999999999999</v>
          </cell>
          <cell r="L1015" t="str">
            <v>÷</v>
          </cell>
          <cell r="M1015">
            <v>22.43</v>
          </cell>
          <cell r="N1015" t="str">
            <v>㎥/Hr=</v>
          </cell>
          <cell r="P1015">
            <v>864</v>
          </cell>
        </row>
        <row r="1017">
          <cell r="G1017" t="str">
            <v>3.</v>
          </cell>
          <cell r="H1017" t="str">
            <v>경        비 :</v>
          </cell>
          <cell r="I1017">
            <v>10938</v>
          </cell>
          <cell r="J1017" t="str">
            <v>원 ÷</v>
          </cell>
          <cell r="M1017">
            <v>22.43</v>
          </cell>
          <cell r="N1017" t="str">
            <v>㎥/Hr=</v>
          </cell>
          <cell r="Q1017">
            <v>487</v>
          </cell>
        </row>
        <row r="1022">
          <cell r="B1022" t="str">
            <v>#16</v>
          </cell>
          <cell r="C1022">
            <v>16</v>
          </cell>
          <cell r="D1022" t="str">
            <v>중기터파기(토사류:0.4-135˚)(A지역)</v>
          </cell>
          <cell r="G1022" t="str">
            <v>계</v>
          </cell>
          <cell r="O1022">
            <v>336</v>
          </cell>
          <cell r="P1022">
            <v>864</v>
          </cell>
          <cell r="Q1022">
            <v>487</v>
          </cell>
          <cell r="R1022" t="str">
            <v>원/㎥</v>
          </cell>
        </row>
        <row r="1027">
          <cell r="F1027" t="str">
            <v>산        출        내        역</v>
          </cell>
          <cell r="O1027" t="str">
            <v>재 료 비</v>
          </cell>
          <cell r="P1027" t="str">
            <v>노 무 비</v>
          </cell>
          <cell r="Q1027" t="str">
            <v>경   비</v>
          </cell>
          <cell r="R1027" t="str">
            <v>비   고</v>
          </cell>
        </row>
        <row r="1028">
          <cell r="E1028" t="str">
            <v>중기터파기</v>
          </cell>
        </row>
        <row r="1029">
          <cell r="E1029" t="str">
            <v>(토사류:0.4-135˚)</v>
          </cell>
          <cell r="G1029" t="str">
            <v>o 토사 중기 터파기 (조건 : 0.4㎥ - 135˚):인수공구간 적용</v>
          </cell>
        </row>
        <row r="1030">
          <cell r="E1030" t="str">
            <v>(B지역)</v>
          </cell>
        </row>
        <row r="1031">
          <cell r="E1031">
            <v>0</v>
          </cell>
          <cell r="H1031" t="str">
            <v>Q = 3600 * q  * k  * f  * E / Cm</v>
          </cell>
        </row>
        <row r="1032">
          <cell r="E1032" t="str">
            <v>건품:11-6</v>
          </cell>
        </row>
        <row r="1033">
          <cell r="H1033" t="str">
            <v xml:space="preserve">  Q : 시간당 작업량</v>
          </cell>
        </row>
        <row r="1034">
          <cell r="H1034" t="str">
            <v xml:space="preserve">  q : 바켓용량 (0.4㎥)</v>
          </cell>
        </row>
        <row r="1035">
          <cell r="H1035" t="str">
            <v xml:space="preserve">  k : 바켓계수 : 0.7</v>
          </cell>
        </row>
        <row r="1036">
          <cell r="H1036" t="str">
            <v xml:space="preserve">  f : 토량환산계수 (1/1.3=0.769)</v>
          </cell>
        </row>
        <row r="1038">
          <cell r="H1038" t="str">
            <v xml:space="preserve">  Cm : 1회 싸이클시간 (19초)</v>
          </cell>
        </row>
        <row r="1040">
          <cell r="H1040" t="str">
            <v xml:space="preserve">  E : 작업효율 ( 0.60 - 0.05 = 0.55)</v>
          </cell>
        </row>
        <row r="1042">
          <cell r="G1042" t="str">
            <v>Q =</v>
          </cell>
          <cell r="H1042" t="str">
            <v xml:space="preserve"> 3600 * 0.4 * 0.7 * 0.769 * 0.55</v>
          </cell>
          <cell r="L1042" t="str">
            <v>=</v>
          </cell>
          <cell r="M1042">
            <v>22.43</v>
          </cell>
          <cell r="N1042" t="str">
            <v>㎥/Hr</v>
          </cell>
        </row>
        <row r="1043">
          <cell r="H1043">
            <v>19</v>
          </cell>
        </row>
        <row r="1045">
          <cell r="J1045" t="str">
            <v>E02013</v>
          </cell>
        </row>
        <row r="1046">
          <cell r="G1046" t="str">
            <v>1.</v>
          </cell>
          <cell r="H1046" t="str">
            <v>재   료   비 :</v>
          </cell>
          <cell r="I1046">
            <v>7548</v>
          </cell>
          <cell r="J1046" t="str">
            <v>원 ÷</v>
          </cell>
          <cell r="M1046">
            <v>22.43</v>
          </cell>
          <cell r="N1046" t="str">
            <v>㎥/Hr=</v>
          </cell>
          <cell r="O1046">
            <v>336</v>
          </cell>
        </row>
        <row r="1048">
          <cell r="G1048" t="str">
            <v>2.</v>
          </cell>
          <cell r="H1048" t="str">
            <v>노   무   비 :</v>
          </cell>
          <cell r="I1048">
            <v>16869</v>
          </cell>
          <cell r="J1048" t="str">
            <v>원 *</v>
          </cell>
          <cell r="K1048">
            <v>1.2</v>
          </cell>
          <cell r="L1048" t="str">
            <v>÷</v>
          </cell>
          <cell r="M1048">
            <v>22.43</v>
          </cell>
          <cell r="N1048" t="str">
            <v>㎥/Hr=</v>
          </cell>
          <cell r="P1048">
            <v>902</v>
          </cell>
        </row>
        <row r="1050">
          <cell r="G1050" t="str">
            <v>3.</v>
          </cell>
          <cell r="H1050" t="str">
            <v>경        비 :</v>
          </cell>
          <cell r="I1050">
            <v>10938</v>
          </cell>
          <cell r="J1050" t="str">
            <v>원 ÷</v>
          </cell>
          <cell r="M1050">
            <v>22.43</v>
          </cell>
          <cell r="N1050" t="str">
            <v>㎥/Hr=</v>
          </cell>
          <cell r="Q1050">
            <v>487</v>
          </cell>
        </row>
        <row r="1055">
          <cell r="G1055" t="str">
            <v>계</v>
          </cell>
          <cell r="O1055">
            <v>336</v>
          </cell>
          <cell r="P1055">
            <v>902</v>
          </cell>
          <cell r="Q1055">
            <v>487</v>
          </cell>
          <cell r="R1055" t="str">
            <v>원/㎥</v>
          </cell>
        </row>
        <row r="1060">
          <cell r="F1060" t="str">
            <v>산        출        내        역</v>
          </cell>
          <cell r="O1060" t="str">
            <v>재 료 비</v>
          </cell>
          <cell r="P1060" t="str">
            <v>노 무 비</v>
          </cell>
          <cell r="Q1060" t="str">
            <v>경   비</v>
          </cell>
          <cell r="R1060" t="str">
            <v>비   고</v>
          </cell>
        </row>
        <row r="1061">
          <cell r="E1061" t="str">
            <v>중기터파기</v>
          </cell>
        </row>
        <row r="1062">
          <cell r="E1062" t="str">
            <v>(사석류:0.2-45˚)</v>
          </cell>
          <cell r="G1062" t="str">
            <v>o 사석 중기 터파기 (조건 : 0.2㎥ - 45˚):관로구간 적용</v>
          </cell>
        </row>
        <row r="1063">
          <cell r="E1063" t="str">
            <v>(보통지)</v>
          </cell>
        </row>
        <row r="1064">
          <cell r="E1064" t="str">
            <v>#17</v>
          </cell>
          <cell r="H1064" t="str">
            <v>Q = 3600 * q  * k  * f  * E / Cm</v>
          </cell>
        </row>
        <row r="1065">
          <cell r="E1065" t="str">
            <v>건품:11-6</v>
          </cell>
        </row>
        <row r="1066">
          <cell r="H1066" t="str">
            <v xml:space="preserve">  Q : 시간당 작업량</v>
          </cell>
        </row>
        <row r="1067">
          <cell r="H1067" t="str">
            <v xml:space="preserve">  q : 바켓용량 (0.2㎥)</v>
          </cell>
        </row>
        <row r="1068">
          <cell r="H1068" t="str">
            <v xml:space="preserve">  k : 바켓계수 : 0.55</v>
          </cell>
        </row>
        <row r="1069">
          <cell r="H1069" t="str">
            <v xml:space="preserve">  f : 토량환산계수 (1/1.4=0.714)</v>
          </cell>
        </row>
        <row r="1071">
          <cell r="H1071" t="str">
            <v xml:space="preserve">  Cm : 1회 싸이클시간 (14초)</v>
          </cell>
        </row>
        <row r="1073">
          <cell r="H1073" t="str">
            <v xml:space="preserve">  E : 작업효율 ( 0.45-0.05 ) =</v>
          </cell>
          <cell r="J1073">
            <v>0.4</v>
          </cell>
        </row>
        <row r="1075">
          <cell r="G1075" t="str">
            <v>Q =</v>
          </cell>
          <cell r="H1075" t="str">
            <v xml:space="preserve">             3600 * 0.2 * 0.55 * 0.714 * 0.4</v>
          </cell>
          <cell r="L1075" t="str">
            <v>=</v>
          </cell>
          <cell r="M1075">
            <v>8.07</v>
          </cell>
          <cell r="N1075" t="str">
            <v>㎥/Hr</v>
          </cell>
        </row>
        <row r="1076">
          <cell r="H1076">
            <v>14</v>
          </cell>
        </row>
        <row r="1078">
          <cell r="J1078" t="str">
            <v>E02012</v>
          </cell>
        </row>
        <row r="1079">
          <cell r="G1079" t="str">
            <v>1.</v>
          </cell>
          <cell r="H1079" t="str">
            <v>재   료   비 :</v>
          </cell>
          <cell r="I1079">
            <v>3186</v>
          </cell>
          <cell r="J1079" t="str">
            <v>원 ÷</v>
          </cell>
          <cell r="M1079">
            <v>8.07</v>
          </cell>
          <cell r="N1079" t="str">
            <v>㎥/Hr=</v>
          </cell>
          <cell r="O1079">
            <v>394</v>
          </cell>
        </row>
        <row r="1081">
          <cell r="G1081" t="str">
            <v>2.</v>
          </cell>
          <cell r="H1081" t="str">
            <v>노   무   비 :</v>
          </cell>
          <cell r="I1081">
            <v>16869</v>
          </cell>
          <cell r="J1081" t="str">
            <v>원 ÷</v>
          </cell>
          <cell r="M1081">
            <v>8.07</v>
          </cell>
          <cell r="N1081" t="str">
            <v>㎥/Hr=</v>
          </cell>
          <cell r="P1081">
            <v>2090</v>
          </cell>
        </row>
        <row r="1083">
          <cell r="G1083" t="str">
            <v>3.</v>
          </cell>
          <cell r="H1083" t="str">
            <v>경        비 :</v>
          </cell>
          <cell r="I1083">
            <v>7350</v>
          </cell>
          <cell r="J1083" t="str">
            <v>원 ÷</v>
          </cell>
          <cell r="M1083">
            <v>8.07</v>
          </cell>
          <cell r="N1083" t="str">
            <v>㎥/Hr=</v>
          </cell>
          <cell r="Q1083">
            <v>910</v>
          </cell>
        </row>
        <row r="1088">
          <cell r="B1088" t="str">
            <v>#17</v>
          </cell>
          <cell r="C1088">
            <v>17</v>
          </cell>
          <cell r="D1088" t="str">
            <v>중기터파기(사석류:0.2-45˚)(보통지)</v>
          </cell>
          <cell r="G1088" t="str">
            <v>계</v>
          </cell>
          <cell r="O1088">
            <v>394</v>
          </cell>
          <cell r="P1088">
            <v>2090</v>
          </cell>
          <cell r="Q1088">
            <v>910</v>
          </cell>
          <cell r="R1088" t="str">
            <v>원/㎥</v>
          </cell>
        </row>
        <row r="1093">
          <cell r="F1093" t="str">
            <v>산        출        내        역</v>
          </cell>
          <cell r="O1093" t="str">
            <v>재 료 비</v>
          </cell>
          <cell r="P1093" t="str">
            <v>노 무 비</v>
          </cell>
          <cell r="Q1093" t="str">
            <v>경   비</v>
          </cell>
          <cell r="R1093" t="str">
            <v>비   고</v>
          </cell>
        </row>
        <row r="1094">
          <cell r="E1094" t="str">
            <v>중기터파기</v>
          </cell>
        </row>
        <row r="1095">
          <cell r="E1095" t="str">
            <v>(사석류:0.2-45˚)</v>
          </cell>
          <cell r="G1095" t="str">
            <v>o 사석 중기 터파기 (조건 : 0.2㎥ - 45˚):관로구간 적용</v>
          </cell>
        </row>
        <row r="1096">
          <cell r="E1096" t="str">
            <v>(A지역)</v>
          </cell>
        </row>
        <row r="1097">
          <cell r="E1097" t="str">
            <v>#18</v>
          </cell>
          <cell r="H1097" t="str">
            <v>Q = 3600 * q  * k  * f  * E / Cm</v>
          </cell>
        </row>
        <row r="1098">
          <cell r="E1098" t="str">
            <v>건품:11-6</v>
          </cell>
        </row>
        <row r="1099">
          <cell r="H1099" t="str">
            <v xml:space="preserve">  Q : 시간당 작업량</v>
          </cell>
        </row>
        <row r="1100">
          <cell r="H1100" t="str">
            <v xml:space="preserve">  q : 바켓용량 (0.2㎥)</v>
          </cell>
        </row>
        <row r="1101">
          <cell r="H1101" t="str">
            <v xml:space="preserve">  k : 바켓계수 : 0.55</v>
          </cell>
        </row>
        <row r="1102">
          <cell r="H1102" t="str">
            <v xml:space="preserve">  f : 토량환산계수 (1/1.4=0.714)</v>
          </cell>
        </row>
        <row r="1104">
          <cell r="H1104" t="str">
            <v xml:space="preserve">  Cm : 1회 싸이클시간 (14초)</v>
          </cell>
        </row>
        <row r="1106">
          <cell r="H1106" t="str">
            <v xml:space="preserve">  E : 작업효율 ( 0.45-0.05 ) =</v>
          </cell>
          <cell r="J1106">
            <v>0.4</v>
          </cell>
        </row>
        <row r="1108">
          <cell r="G1108" t="str">
            <v>Q =</v>
          </cell>
          <cell r="H1108" t="str">
            <v xml:space="preserve">             3600 * 0.2 * 0.55 * 0.714 * 0.4</v>
          </cell>
          <cell r="L1108" t="str">
            <v>=</v>
          </cell>
          <cell r="M1108">
            <v>8.07</v>
          </cell>
          <cell r="N1108" t="str">
            <v>㎥/Hr</v>
          </cell>
        </row>
        <row r="1109">
          <cell r="H1109">
            <v>14</v>
          </cell>
        </row>
        <row r="1111">
          <cell r="J1111" t="str">
            <v>E02012</v>
          </cell>
        </row>
        <row r="1112">
          <cell r="G1112" t="str">
            <v>1.</v>
          </cell>
          <cell r="H1112" t="str">
            <v>재   료   비 :</v>
          </cell>
          <cell r="I1112">
            <v>3186</v>
          </cell>
          <cell r="J1112" t="str">
            <v>원 ÷</v>
          </cell>
          <cell r="M1112">
            <v>8.07</v>
          </cell>
          <cell r="N1112" t="str">
            <v>㎥/Hr=</v>
          </cell>
          <cell r="O1112">
            <v>394</v>
          </cell>
        </row>
        <row r="1114">
          <cell r="G1114" t="str">
            <v>2.</v>
          </cell>
          <cell r="H1114" t="str">
            <v>노   무   비 :</v>
          </cell>
          <cell r="I1114">
            <v>16869</v>
          </cell>
          <cell r="J1114" t="str">
            <v>원 *</v>
          </cell>
          <cell r="K1114">
            <v>1.1499999999999999</v>
          </cell>
          <cell r="L1114" t="str">
            <v>÷</v>
          </cell>
          <cell r="M1114">
            <v>8.07</v>
          </cell>
          <cell r="N1114" t="str">
            <v>㎥/Hr=</v>
          </cell>
          <cell r="P1114">
            <v>2403</v>
          </cell>
        </row>
        <row r="1116">
          <cell r="G1116" t="str">
            <v>3.</v>
          </cell>
          <cell r="H1116" t="str">
            <v>경        비 :</v>
          </cell>
          <cell r="I1116">
            <v>7350</v>
          </cell>
          <cell r="J1116" t="str">
            <v>원 ÷</v>
          </cell>
          <cell r="M1116">
            <v>8.07</v>
          </cell>
          <cell r="N1116" t="str">
            <v>㎥/Hr=</v>
          </cell>
          <cell r="Q1116">
            <v>910</v>
          </cell>
        </row>
        <row r="1121">
          <cell r="B1121" t="str">
            <v>#18</v>
          </cell>
          <cell r="C1121">
            <v>18</v>
          </cell>
          <cell r="D1121" t="str">
            <v>중기터파기(사석류:0.2-45˚)(A지역)</v>
          </cell>
          <cell r="G1121" t="str">
            <v>계</v>
          </cell>
          <cell r="O1121">
            <v>394</v>
          </cell>
          <cell r="P1121">
            <v>2403</v>
          </cell>
          <cell r="Q1121">
            <v>910</v>
          </cell>
          <cell r="R1121" t="str">
            <v>원/㎥</v>
          </cell>
        </row>
        <row r="1126">
          <cell r="F1126" t="str">
            <v>산        출        내        역</v>
          </cell>
          <cell r="O1126" t="str">
            <v>재 료 비</v>
          </cell>
          <cell r="P1126" t="str">
            <v>노 무 비</v>
          </cell>
          <cell r="Q1126" t="str">
            <v>경   비</v>
          </cell>
          <cell r="R1126" t="str">
            <v>비   고</v>
          </cell>
        </row>
        <row r="1127">
          <cell r="E1127" t="str">
            <v>중기터파기</v>
          </cell>
        </row>
        <row r="1128">
          <cell r="E1128" t="str">
            <v>(사석류:0.2-45˚)</v>
          </cell>
          <cell r="G1128" t="str">
            <v>o 사석 중기 터파기 (조건 : 0.2㎥ - 45˚):관로구간 적용</v>
          </cell>
        </row>
        <row r="1129">
          <cell r="E1129" t="str">
            <v>(B지역)</v>
          </cell>
        </row>
        <row r="1130">
          <cell r="E1130">
            <v>0</v>
          </cell>
          <cell r="H1130" t="str">
            <v>Q = 3600 * q  * k  * f  * E / Cm</v>
          </cell>
        </row>
        <row r="1131">
          <cell r="E1131" t="str">
            <v>건품:11-6</v>
          </cell>
        </row>
        <row r="1132">
          <cell r="H1132" t="str">
            <v xml:space="preserve">  Q : 시간당 작업량</v>
          </cell>
        </row>
        <row r="1133">
          <cell r="H1133" t="str">
            <v xml:space="preserve">  q : 바켓용량 (0.2㎥)</v>
          </cell>
        </row>
        <row r="1134">
          <cell r="H1134" t="str">
            <v xml:space="preserve">  k : 바켓계수 : 0.55</v>
          </cell>
        </row>
        <row r="1135">
          <cell r="H1135" t="str">
            <v xml:space="preserve">  f : 토량환산계수 (1/1.4=0.714)</v>
          </cell>
        </row>
        <row r="1137">
          <cell r="H1137" t="str">
            <v xml:space="preserve">  Cm : 1회 싸이클시간 (14초)</v>
          </cell>
        </row>
        <row r="1139">
          <cell r="H1139" t="str">
            <v xml:space="preserve">  E : 작업효율 ( 0.45-0.05 ) =</v>
          </cell>
          <cell r="J1139">
            <v>0.4</v>
          </cell>
        </row>
        <row r="1141">
          <cell r="G1141" t="str">
            <v>Q =</v>
          </cell>
          <cell r="H1141" t="str">
            <v xml:space="preserve">             3600 * 0.2 * 0.55 * 0.714 * 0.4</v>
          </cell>
          <cell r="L1141" t="str">
            <v>=</v>
          </cell>
          <cell r="M1141">
            <v>8.07</v>
          </cell>
          <cell r="N1141" t="str">
            <v>㎥/Hr</v>
          </cell>
        </row>
        <row r="1142">
          <cell r="H1142">
            <v>14</v>
          </cell>
        </row>
        <row r="1144">
          <cell r="J1144" t="str">
            <v>E02012</v>
          </cell>
        </row>
        <row r="1145">
          <cell r="G1145" t="str">
            <v>1.</v>
          </cell>
          <cell r="H1145" t="str">
            <v>재   료   비 :</v>
          </cell>
          <cell r="I1145">
            <v>3186</v>
          </cell>
          <cell r="J1145" t="str">
            <v>원 ÷</v>
          </cell>
          <cell r="M1145">
            <v>8.07</v>
          </cell>
          <cell r="N1145" t="str">
            <v>㎥/Hr=</v>
          </cell>
          <cell r="O1145">
            <v>394</v>
          </cell>
        </row>
        <row r="1147">
          <cell r="G1147" t="str">
            <v>2.</v>
          </cell>
          <cell r="H1147" t="str">
            <v>노   무   비 :</v>
          </cell>
          <cell r="I1147">
            <v>16869</v>
          </cell>
          <cell r="J1147" t="str">
            <v>원 *</v>
          </cell>
          <cell r="K1147">
            <v>1.2</v>
          </cell>
          <cell r="L1147" t="str">
            <v>÷</v>
          </cell>
          <cell r="M1147">
            <v>8.07</v>
          </cell>
          <cell r="N1147" t="str">
            <v>㎥/Hr=</v>
          </cell>
          <cell r="P1147">
            <v>2508</v>
          </cell>
        </row>
        <row r="1149">
          <cell r="G1149" t="str">
            <v>3.</v>
          </cell>
          <cell r="H1149" t="str">
            <v>경        비 :</v>
          </cell>
          <cell r="I1149">
            <v>7350</v>
          </cell>
          <cell r="J1149" t="str">
            <v>원 ÷</v>
          </cell>
          <cell r="M1149">
            <v>8.07</v>
          </cell>
          <cell r="N1149" t="str">
            <v>㎥/Hr=</v>
          </cell>
          <cell r="Q1149">
            <v>910</v>
          </cell>
        </row>
        <row r="1154">
          <cell r="G1154" t="str">
            <v>계</v>
          </cell>
          <cell r="O1154">
            <v>394</v>
          </cell>
          <cell r="P1154">
            <v>2508</v>
          </cell>
          <cell r="Q1154">
            <v>910</v>
          </cell>
          <cell r="R1154" t="str">
            <v>원/㎥</v>
          </cell>
        </row>
        <row r="1159">
          <cell r="F1159" t="str">
            <v>산        출        내        역</v>
          </cell>
          <cell r="O1159" t="str">
            <v>재 료 비</v>
          </cell>
          <cell r="P1159" t="str">
            <v>노 무 비</v>
          </cell>
          <cell r="Q1159" t="str">
            <v>경   비</v>
          </cell>
          <cell r="R1159" t="str">
            <v>비   고</v>
          </cell>
        </row>
        <row r="1160">
          <cell r="E1160" t="str">
            <v>중기터파기</v>
          </cell>
        </row>
        <row r="1161">
          <cell r="E1161" t="str">
            <v>(사석류:0.4-135˚)</v>
          </cell>
          <cell r="G1161" t="str">
            <v>o 사석 중기 터파기 (조건 : 0.4㎥ - 135˚):인수공구간 적용</v>
          </cell>
        </row>
        <row r="1162">
          <cell r="E1162" t="str">
            <v>(보통지)</v>
          </cell>
        </row>
        <row r="1163">
          <cell r="E1163" t="str">
            <v>#19</v>
          </cell>
          <cell r="H1163" t="str">
            <v>Q = 3600 * q  * k  * f  * E / Cm</v>
          </cell>
        </row>
        <row r="1164">
          <cell r="E1164" t="str">
            <v>건품:11-6</v>
          </cell>
        </row>
        <row r="1165">
          <cell r="H1165" t="str">
            <v xml:space="preserve">  Q : 시간당 작업량</v>
          </cell>
        </row>
        <row r="1166">
          <cell r="H1166" t="str">
            <v xml:space="preserve">  q : 바켓용량 (0.4㎥)</v>
          </cell>
        </row>
        <row r="1167">
          <cell r="H1167" t="str">
            <v xml:space="preserve">  k : 바켓계수 : 0.55</v>
          </cell>
        </row>
        <row r="1168">
          <cell r="H1168" t="str">
            <v xml:space="preserve">  f : 토량환산계수 (1/1.4=0.714)</v>
          </cell>
        </row>
        <row r="1170">
          <cell r="H1170" t="str">
            <v xml:space="preserve">  Cm : 1회 싸이클시간 (19초)</v>
          </cell>
        </row>
        <row r="1172">
          <cell r="H1172" t="str">
            <v xml:space="preserve">  E : 작업효율 ( 0.45-0.05 ) =</v>
          </cell>
          <cell r="J1172">
            <v>0.4</v>
          </cell>
        </row>
        <row r="1174">
          <cell r="G1174" t="str">
            <v>Q =</v>
          </cell>
          <cell r="H1174" t="str">
            <v xml:space="preserve">             3600 * 0.4 * 0.55 * 0.714 * 0.4</v>
          </cell>
          <cell r="L1174" t="str">
            <v>=</v>
          </cell>
          <cell r="M1174">
            <v>11.9</v>
          </cell>
          <cell r="N1174" t="str">
            <v>㎥/Hr</v>
          </cell>
        </row>
        <row r="1175">
          <cell r="H1175">
            <v>19</v>
          </cell>
        </row>
        <row r="1177">
          <cell r="J1177" t="str">
            <v>E02013</v>
          </cell>
        </row>
        <row r="1178">
          <cell r="G1178" t="str">
            <v>1.</v>
          </cell>
          <cell r="H1178" t="str">
            <v>재   료   비 :</v>
          </cell>
          <cell r="I1178">
            <v>7548</v>
          </cell>
          <cell r="J1178" t="str">
            <v>원 ÷</v>
          </cell>
          <cell r="M1178">
            <v>11.9</v>
          </cell>
          <cell r="N1178" t="str">
            <v>㎥/Hr=</v>
          </cell>
          <cell r="O1178">
            <v>634</v>
          </cell>
        </row>
        <row r="1180">
          <cell r="G1180" t="str">
            <v>2.</v>
          </cell>
          <cell r="H1180" t="str">
            <v>노   무   비 :</v>
          </cell>
          <cell r="I1180">
            <v>16869</v>
          </cell>
          <cell r="J1180" t="str">
            <v>원 ÷</v>
          </cell>
          <cell r="M1180">
            <v>11.9</v>
          </cell>
          <cell r="N1180" t="str">
            <v>㎥/Hr=</v>
          </cell>
          <cell r="P1180">
            <v>1417</v>
          </cell>
        </row>
        <row r="1182">
          <cell r="G1182" t="str">
            <v>3.</v>
          </cell>
          <cell r="H1182" t="str">
            <v>경        비 :</v>
          </cell>
          <cell r="I1182">
            <v>10938</v>
          </cell>
          <cell r="J1182" t="str">
            <v>원 ÷</v>
          </cell>
          <cell r="M1182">
            <v>11.9</v>
          </cell>
          <cell r="N1182" t="str">
            <v>㎥/Hr=</v>
          </cell>
          <cell r="Q1182">
            <v>919</v>
          </cell>
        </row>
        <row r="1187">
          <cell r="B1187" t="str">
            <v>#19</v>
          </cell>
          <cell r="C1187">
            <v>19</v>
          </cell>
          <cell r="D1187" t="str">
            <v>중기터파기(사석류:0.4-135˚)(보통지)</v>
          </cell>
          <cell r="G1187" t="str">
            <v>계</v>
          </cell>
          <cell r="O1187">
            <v>634</v>
          </cell>
          <cell r="P1187">
            <v>1417</v>
          </cell>
          <cell r="Q1187">
            <v>919</v>
          </cell>
          <cell r="R1187" t="str">
            <v>원/㎥</v>
          </cell>
        </row>
        <row r="1192">
          <cell r="F1192" t="str">
            <v>산        출        내        역</v>
          </cell>
          <cell r="O1192" t="str">
            <v>재 료 비</v>
          </cell>
          <cell r="P1192" t="str">
            <v>노 무 비</v>
          </cell>
          <cell r="Q1192" t="str">
            <v>경   비</v>
          </cell>
          <cell r="R1192" t="str">
            <v>비   고</v>
          </cell>
        </row>
        <row r="1193">
          <cell r="E1193" t="str">
            <v>중기터파기</v>
          </cell>
        </row>
        <row r="1194">
          <cell r="E1194" t="str">
            <v>(사석류:0.4-135˚)</v>
          </cell>
          <cell r="G1194" t="str">
            <v>o 사석 중기 터파기 (조건 : 0.4㎥ - 135˚):인수공구간 적용</v>
          </cell>
        </row>
        <row r="1195">
          <cell r="E1195" t="str">
            <v>(A지역)</v>
          </cell>
        </row>
        <row r="1196">
          <cell r="E1196" t="str">
            <v>#20</v>
          </cell>
          <cell r="H1196" t="str">
            <v>Q = 3600 * q  * k  * f  * E / Cm</v>
          </cell>
        </row>
        <row r="1197">
          <cell r="E1197" t="str">
            <v>건품:11-6</v>
          </cell>
        </row>
        <row r="1198">
          <cell r="H1198" t="str">
            <v xml:space="preserve">  Q : 시간당 작업량</v>
          </cell>
        </row>
        <row r="1199">
          <cell r="H1199" t="str">
            <v xml:space="preserve">  q : 바켓용량 (0.4㎥)</v>
          </cell>
        </row>
        <row r="1200">
          <cell r="H1200" t="str">
            <v xml:space="preserve">  k : 바켓계수 : 0.55</v>
          </cell>
        </row>
        <row r="1201">
          <cell r="H1201" t="str">
            <v xml:space="preserve">  f : 토량환산계수 (1/1.4=0.714)</v>
          </cell>
        </row>
        <row r="1203">
          <cell r="H1203" t="str">
            <v xml:space="preserve">  Cm : 1회 싸이클시간 (19초)</v>
          </cell>
        </row>
        <row r="1205">
          <cell r="H1205" t="str">
            <v xml:space="preserve">  E : 작업효율 ( 0.45-0.05 ) =</v>
          </cell>
          <cell r="J1205">
            <v>0.4</v>
          </cell>
        </row>
        <row r="1207">
          <cell r="G1207" t="str">
            <v>Q =</v>
          </cell>
          <cell r="H1207" t="str">
            <v xml:space="preserve">             3600 * 0.4 * 0.55 * 0.714 * 0.4</v>
          </cell>
          <cell r="L1207" t="str">
            <v>=</v>
          </cell>
          <cell r="M1207">
            <v>11.9</v>
          </cell>
          <cell r="N1207" t="str">
            <v>㎥/Hr</v>
          </cell>
        </row>
        <row r="1208">
          <cell r="H1208">
            <v>19</v>
          </cell>
        </row>
        <row r="1210">
          <cell r="J1210" t="str">
            <v>E02013</v>
          </cell>
        </row>
        <row r="1211">
          <cell r="G1211" t="str">
            <v>1.</v>
          </cell>
          <cell r="H1211" t="str">
            <v>재   료   비 :</v>
          </cell>
          <cell r="I1211">
            <v>7548</v>
          </cell>
          <cell r="J1211" t="str">
            <v>원 ÷</v>
          </cell>
          <cell r="M1211">
            <v>11.9</v>
          </cell>
          <cell r="N1211" t="str">
            <v>㎥/Hr=</v>
          </cell>
          <cell r="O1211">
            <v>634</v>
          </cell>
        </row>
        <row r="1213">
          <cell r="G1213" t="str">
            <v>2.</v>
          </cell>
          <cell r="H1213" t="str">
            <v>노   무   비 :</v>
          </cell>
          <cell r="I1213">
            <v>16869</v>
          </cell>
          <cell r="J1213" t="str">
            <v>원 *</v>
          </cell>
          <cell r="K1213">
            <v>1.1499999999999999</v>
          </cell>
          <cell r="L1213" t="str">
            <v>÷</v>
          </cell>
          <cell r="M1213">
            <v>11.9</v>
          </cell>
          <cell r="N1213" t="str">
            <v>㎥/Hr=</v>
          </cell>
          <cell r="P1213">
            <v>1630</v>
          </cell>
        </row>
        <row r="1215">
          <cell r="G1215" t="str">
            <v>3.</v>
          </cell>
          <cell r="H1215" t="str">
            <v>경        비 :</v>
          </cell>
          <cell r="I1215">
            <v>10938</v>
          </cell>
          <cell r="J1215" t="str">
            <v>원 ÷</v>
          </cell>
          <cell r="M1215">
            <v>11.9</v>
          </cell>
          <cell r="N1215" t="str">
            <v>㎥/Hr=</v>
          </cell>
          <cell r="Q1215">
            <v>919</v>
          </cell>
        </row>
        <row r="1220">
          <cell r="B1220" t="str">
            <v>#20</v>
          </cell>
          <cell r="C1220">
            <v>20</v>
          </cell>
          <cell r="D1220" t="str">
            <v>중기터파기(사석류:0.4-135˚)(A지역)</v>
          </cell>
          <cell r="G1220" t="str">
            <v>계</v>
          </cell>
          <cell r="O1220">
            <v>634</v>
          </cell>
          <cell r="P1220">
            <v>1630</v>
          </cell>
          <cell r="Q1220">
            <v>919</v>
          </cell>
          <cell r="R1220" t="str">
            <v>원/㎥</v>
          </cell>
        </row>
        <row r="1225">
          <cell r="F1225" t="str">
            <v>산        출        내        역</v>
          </cell>
          <cell r="O1225" t="str">
            <v>재 료 비</v>
          </cell>
          <cell r="P1225" t="str">
            <v>노 무 비</v>
          </cell>
          <cell r="Q1225" t="str">
            <v>경   비</v>
          </cell>
          <cell r="R1225" t="str">
            <v>비   고</v>
          </cell>
        </row>
        <row r="1226">
          <cell r="E1226" t="str">
            <v>중기터파기</v>
          </cell>
        </row>
        <row r="1227">
          <cell r="E1227" t="str">
            <v>(사석류:0.4-135˚)</v>
          </cell>
          <cell r="G1227" t="str">
            <v>o 사석 중기 터파기 (조건 : 0.4㎥ - 135˚):인수공구간 적용</v>
          </cell>
        </row>
        <row r="1228">
          <cell r="E1228" t="str">
            <v>(B지역)</v>
          </cell>
        </row>
        <row r="1229">
          <cell r="E1229">
            <v>0</v>
          </cell>
          <cell r="H1229" t="str">
            <v>Q = 3600 * q  * k  * f  * E / Cm</v>
          </cell>
        </row>
        <row r="1230">
          <cell r="E1230" t="str">
            <v>건품:11-6</v>
          </cell>
        </row>
        <row r="1231">
          <cell r="H1231" t="str">
            <v xml:space="preserve">  Q : 시간당 작업량</v>
          </cell>
        </row>
        <row r="1232">
          <cell r="H1232" t="str">
            <v xml:space="preserve">  q : 바켓용량 (0.4㎥)</v>
          </cell>
        </row>
        <row r="1233">
          <cell r="H1233" t="str">
            <v xml:space="preserve">  k : 바켓계수 : 0.55</v>
          </cell>
        </row>
        <row r="1234">
          <cell r="H1234" t="str">
            <v xml:space="preserve">  f : 토량환산계수 (1/1.4=0.714)</v>
          </cell>
        </row>
        <row r="1236">
          <cell r="H1236" t="str">
            <v xml:space="preserve">  Cm : 1회 싸이클시간 (19초)</v>
          </cell>
        </row>
        <row r="1238">
          <cell r="H1238" t="str">
            <v xml:space="preserve">  E : 작업효율 ( 0.45-0.05 ) =</v>
          </cell>
          <cell r="J1238">
            <v>0.4</v>
          </cell>
        </row>
        <row r="1240">
          <cell r="G1240" t="str">
            <v>Q =</v>
          </cell>
          <cell r="H1240" t="str">
            <v xml:space="preserve">             3600 * 0.4 * 0.55 * 0.714 * 0.4</v>
          </cell>
          <cell r="L1240" t="str">
            <v>=</v>
          </cell>
          <cell r="M1240">
            <v>11.9</v>
          </cell>
          <cell r="N1240" t="str">
            <v>㎥/Hr</v>
          </cell>
        </row>
        <row r="1241">
          <cell r="H1241">
            <v>19</v>
          </cell>
        </row>
        <row r="1243">
          <cell r="J1243" t="str">
            <v>E02013</v>
          </cell>
        </row>
        <row r="1244">
          <cell r="G1244" t="str">
            <v>1.</v>
          </cell>
          <cell r="H1244" t="str">
            <v>재   료   비 :</v>
          </cell>
          <cell r="I1244">
            <v>7548</v>
          </cell>
          <cell r="J1244" t="str">
            <v>원 ÷</v>
          </cell>
          <cell r="M1244">
            <v>11.9</v>
          </cell>
          <cell r="N1244" t="str">
            <v>㎥/Hr=</v>
          </cell>
          <cell r="O1244">
            <v>634</v>
          </cell>
        </row>
        <row r="1246">
          <cell r="G1246" t="str">
            <v>2.</v>
          </cell>
          <cell r="H1246" t="str">
            <v>노   무   비 :</v>
          </cell>
          <cell r="I1246">
            <v>16869</v>
          </cell>
          <cell r="J1246" t="str">
            <v>원 *</v>
          </cell>
          <cell r="K1246">
            <v>1.2</v>
          </cell>
          <cell r="L1246" t="str">
            <v>÷</v>
          </cell>
          <cell r="M1246">
            <v>11.9</v>
          </cell>
          <cell r="N1246" t="str">
            <v>㎥/Hr=</v>
          </cell>
          <cell r="P1246">
            <v>1701</v>
          </cell>
        </row>
        <row r="1248">
          <cell r="G1248" t="str">
            <v>3.</v>
          </cell>
          <cell r="H1248" t="str">
            <v>경        비 :</v>
          </cell>
          <cell r="I1248">
            <v>10938</v>
          </cell>
          <cell r="J1248" t="str">
            <v>원 ÷</v>
          </cell>
          <cell r="M1248">
            <v>11.9</v>
          </cell>
          <cell r="N1248" t="str">
            <v>㎥/Hr=</v>
          </cell>
          <cell r="Q1248">
            <v>919</v>
          </cell>
        </row>
        <row r="1253">
          <cell r="G1253" t="str">
            <v>계</v>
          </cell>
          <cell r="O1253">
            <v>634</v>
          </cell>
          <cell r="P1253">
            <v>1701</v>
          </cell>
          <cell r="Q1253">
            <v>919</v>
          </cell>
          <cell r="R1253" t="str">
            <v>원/㎥</v>
          </cell>
        </row>
        <row r="1258">
          <cell r="F1258" t="str">
            <v>산        출        내        역</v>
          </cell>
          <cell r="O1258" t="str">
            <v>재 료 비</v>
          </cell>
          <cell r="P1258" t="str">
            <v>노 무 비</v>
          </cell>
          <cell r="Q1258" t="str">
            <v>경   비</v>
          </cell>
          <cell r="R1258" t="str">
            <v>비   고</v>
          </cell>
        </row>
        <row r="1259">
          <cell r="E1259" t="str">
            <v>중기터파기</v>
          </cell>
        </row>
        <row r="1260">
          <cell r="E1260" t="str">
            <v>(호박돌:0.2-45˚)</v>
          </cell>
          <cell r="G1260" t="str">
            <v>o 호박돌 중기 터파기 (조건 : 0.2㎥ - 45˚):관로구간 적용</v>
          </cell>
        </row>
        <row r="1261">
          <cell r="E1261" t="str">
            <v>(보통지)</v>
          </cell>
        </row>
        <row r="1262">
          <cell r="E1262">
            <v>0</v>
          </cell>
          <cell r="H1262" t="str">
            <v>Q = 3600 * q  * k  * f  * E / Cm</v>
          </cell>
        </row>
        <row r="1263">
          <cell r="E1263" t="str">
            <v>건품:11-6</v>
          </cell>
        </row>
        <row r="1264">
          <cell r="H1264" t="str">
            <v xml:space="preserve">  Q : 시간당 작업량</v>
          </cell>
        </row>
        <row r="1265">
          <cell r="H1265" t="str">
            <v xml:space="preserve">  q : 바켓용량 (0.2㎥)</v>
          </cell>
        </row>
        <row r="1266">
          <cell r="H1266" t="str">
            <v xml:space="preserve">  k : 바켓계수 :</v>
          </cell>
          <cell r="J1266">
            <v>0.7</v>
          </cell>
        </row>
        <row r="1267">
          <cell r="H1267" t="str">
            <v xml:space="preserve">  f : 토량환산계수 (1/1.42=0.704)</v>
          </cell>
        </row>
        <row r="1269">
          <cell r="H1269" t="str">
            <v xml:space="preserve">  Cm : 1회 싸이클시간 (14초)</v>
          </cell>
        </row>
        <row r="1271">
          <cell r="H1271" t="str">
            <v xml:space="preserve">  E : 작업효율 ( 0.45-0.05) = </v>
          </cell>
          <cell r="J1271">
            <v>0.4</v>
          </cell>
        </row>
        <row r="1273">
          <cell r="G1273" t="str">
            <v>Q =</v>
          </cell>
          <cell r="H1273" t="str">
            <v xml:space="preserve">             3600 * 0.2 * 0.70 * 0.704 * 0.40</v>
          </cell>
          <cell r="L1273" t="str">
            <v xml:space="preserve"> =</v>
          </cell>
          <cell r="M1273">
            <v>10.130000000000001</v>
          </cell>
          <cell r="N1273" t="str">
            <v>㎥/Hr</v>
          </cell>
        </row>
        <row r="1274">
          <cell r="H1274">
            <v>14</v>
          </cell>
        </row>
        <row r="1276">
          <cell r="J1276" t="str">
            <v>E02012</v>
          </cell>
        </row>
        <row r="1277">
          <cell r="G1277" t="str">
            <v>1.</v>
          </cell>
          <cell r="H1277" t="str">
            <v>재   료   비 :</v>
          </cell>
          <cell r="I1277">
            <v>3186</v>
          </cell>
          <cell r="J1277" t="str">
            <v>원 ÷</v>
          </cell>
          <cell r="M1277">
            <v>10.130000000000001</v>
          </cell>
          <cell r="N1277" t="str">
            <v>㎥/Hr=</v>
          </cell>
          <cell r="O1277">
            <v>314</v>
          </cell>
        </row>
        <row r="1279">
          <cell r="G1279" t="str">
            <v>2.</v>
          </cell>
          <cell r="H1279" t="str">
            <v>노   무   비 :</v>
          </cell>
          <cell r="I1279">
            <v>16869</v>
          </cell>
          <cell r="J1279" t="str">
            <v>원 ÷</v>
          </cell>
          <cell r="M1279">
            <v>10.130000000000001</v>
          </cell>
          <cell r="N1279" t="str">
            <v>㎥/Hr=</v>
          </cell>
          <cell r="P1279">
            <v>1665</v>
          </cell>
        </row>
        <row r="1281">
          <cell r="G1281" t="str">
            <v>3.</v>
          </cell>
          <cell r="H1281" t="str">
            <v>경        비 :</v>
          </cell>
          <cell r="I1281">
            <v>7350</v>
          </cell>
          <cell r="J1281" t="str">
            <v>원 ÷</v>
          </cell>
          <cell r="M1281">
            <v>10.130000000000001</v>
          </cell>
          <cell r="N1281" t="str">
            <v>㎥/Hr=</v>
          </cell>
          <cell r="Q1281">
            <v>725</v>
          </cell>
        </row>
        <row r="1286">
          <cell r="G1286" t="str">
            <v>계</v>
          </cell>
          <cell r="O1286">
            <v>314</v>
          </cell>
          <cell r="P1286">
            <v>1665</v>
          </cell>
          <cell r="Q1286">
            <v>725</v>
          </cell>
          <cell r="R1286" t="str">
            <v>원/㎥</v>
          </cell>
        </row>
        <row r="1291">
          <cell r="F1291" t="str">
            <v>산        출        내        역</v>
          </cell>
          <cell r="O1291" t="str">
            <v>재 료 비</v>
          </cell>
          <cell r="P1291" t="str">
            <v>노 무 비</v>
          </cell>
          <cell r="Q1291" t="str">
            <v>경   비</v>
          </cell>
          <cell r="R1291" t="str">
            <v>비   고</v>
          </cell>
        </row>
        <row r="1292">
          <cell r="E1292" t="str">
            <v>중기터파기</v>
          </cell>
        </row>
        <row r="1293">
          <cell r="E1293" t="str">
            <v>(호박돌:0.2-45˚)</v>
          </cell>
          <cell r="G1293" t="str">
            <v>o 호박돌 중기 터파기 (조건 : 0.2㎥ - 45˚):관로구간 적용</v>
          </cell>
        </row>
        <row r="1294">
          <cell r="E1294" t="str">
            <v>(A지역)</v>
          </cell>
        </row>
        <row r="1295">
          <cell r="E1295">
            <v>0</v>
          </cell>
          <cell r="H1295" t="str">
            <v>Q = 3600 * q  * k  * f  * E / Cm</v>
          </cell>
        </row>
        <row r="1296">
          <cell r="E1296" t="str">
            <v>건품:11-6</v>
          </cell>
        </row>
        <row r="1297">
          <cell r="H1297" t="str">
            <v xml:space="preserve">  Q : 시간당 작업량</v>
          </cell>
        </row>
        <row r="1298">
          <cell r="H1298" t="str">
            <v xml:space="preserve">  q : 바켓용량 (0.2㎥)</v>
          </cell>
        </row>
        <row r="1299">
          <cell r="H1299" t="str">
            <v xml:space="preserve">  k : 바켓계수 :</v>
          </cell>
          <cell r="J1299">
            <v>0.7</v>
          </cell>
        </row>
        <row r="1300">
          <cell r="H1300" t="str">
            <v xml:space="preserve">  f : 토량환산계수 (1/1.42=0.704)</v>
          </cell>
        </row>
        <row r="1302">
          <cell r="H1302" t="str">
            <v xml:space="preserve">  Cm : 1회 싸이클시간 (14초)</v>
          </cell>
        </row>
        <row r="1304">
          <cell r="H1304" t="str">
            <v xml:space="preserve">  E : 작업효율 ( 0.45-0.05) = </v>
          </cell>
          <cell r="J1304">
            <v>0.4</v>
          </cell>
        </row>
        <row r="1306">
          <cell r="G1306" t="str">
            <v>Q =</v>
          </cell>
          <cell r="H1306" t="str">
            <v xml:space="preserve">             3600 * 0.2 * 0.70 * 0.704 * 0.40</v>
          </cell>
          <cell r="L1306" t="str">
            <v xml:space="preserve"> =</v>
          </cell>
          <cell r="M1306">
            <v>10.130000000000001</v>
          </cell>
          <cell r="N1306" t="str">
            <v>㎥/Hr</v>
          </cell>
        </row>
        <row r="1307">
          <cell r="H1307">
            <v>14</v>
          </cell>
        </row>
        <row r="1309">
          <cell r="J1309" t="str">
            <v>E02012</v>
          </cell>
        </row>
        <row r="1310">
          <cell r="G1310" t="str">
            <v>1.</v>
          </cell>
          <cell r="H1310" t="str">
            <v>재   료   비 :</v>
          </cell>
          <cell r="I1310">
            <v>3186</v>
          </cell>
          <cell r="J1310" t="str">
            <v>원 ÷</v>
          </cell>
          <cell r="M1310">
            <v>10.130000000000001</v>
          </cell>
          <cell r="N1310" t="str">
            <v>㎥/Hr=</v>
          </cell>
          <cell r="O1310">
            <v>314</v>
          </cell>
        </row>
        <row r="1312">
          <cell r="G1312" t="str">
            <v>2.</v>
          </cell>
          <cell r="H1312" t="str">
            <v>노   무   비 :</v>
          </cell>
          <cell r="I1312">
            <v>16869</v>
          </cell>
          <cell r="J1312" t="str">
            <v>원 *</v>
          </cell>
          <cell r="K1312">
            <v>1.1499999999999999</v>
          </cell>
          <cell r="L1312" t="str">
            <v>÷</v>
          </cell>
          <cell r="M1312">
            <v>10.130000000000001</v>
          </cell>
          <cell r="N1312" t="str">
            <v>㎥/Hr=</v>
          </cell>
          <cell r="P1312">
            <v>1915</v>
          </cell>
        </row>
        <row r="1314">
          <cell r="G1314" t="str">
            <v>3.</v>
          </cell>
          <cell r="H1314" t="str">
            <v>경        비 :</v>
          </cell>
          <cell r="I1314">
            <v>7350</v>
          </cell>
          <cell r="J1314" t="str">
            <v>원 ÷</v>
          </cell>
          <cell r="M1314">
            <v>10.130000000000001</v>
          </cell>
          <cell r="N1314" t="str">
            <v>㎥/Hr=</v>
          </cell>
          <cell r="Q1314">
            <v>725</v>
          </cell>
        </row>
        <row r="1319">
          <cell r="G1319" t="str">
            <v>계</v>
          </cell>
          <cell r="O1319">
            <v>314</v>
          </cell>
          <cell r="P1319">
            <v>1915</v>
          </cell>
          <cell r="Q1319">
            <v>725</v>
          </cell>
          <cell r="R1319" t="str">
            <v>원/㎥</v>
          </cell>
        </row>
        <row r="1324">
          <cell r="F1324" t="str">
            <v>산        출        내        역</v>
          </cell>
          <cell r="O1324" t="str">
            <v>재 료 비</v>
          </cell>
          <cell r="P1324" t="str">
            <v>노 무 비</v>
          </cell>
          <cell r="Q1324" t="str">
            <v>경   비</v>
          </cell>
          <cell r="R1324" t="str">
            <v>비   고</v>
          </cell>
        </row>
        <row r="1325">
          <cell r="E1325" t="str">
            <v>중기터파기</v>
          </cell>
        </row>
        <row r="1326">
          <cell r="E1326" t="str">
            <v>(호박돌:0.2-45˚)</v>
          </cell>
          <cell r="G1326" t="str">
            <v>o 호박돌 중기 터파기 (조건 : 0.2㎥ - 45˚):관로구간 적용</v>
          </cell>
        </row>
        <row r="1327">
          <cell r="E1327" t="str">
            <v>(B지역)</v>
          </cell>
        </row>
        <row r="1328">
          <cell r="E1328">
            <v>0</v>
          </cell>
          <cell r="H1328" t="str">
            <v>Q = 3600 * q  * k  * f  * E / Cm</v>
          </cell>
        </row>
        <row r="1329">
          <cell r="E1329" t="str">
            <v>건품:11-6</v>
          </cell>
        </row>
        <row r="1330">
          <cell r="H1330" t="str">
            <v xml:space="preserve">  Q : 시간당 작업량</v>
          </cell>
        </row>
        <row r="1331">
          <cell r="H1331" t="str">
            <v xml:space="preserve">  q : 바켓용량 (0.2㎥)</v>
          </cell>
        </row>
        <row r="1332">
          <cell r="H1332" t="str">
            <v xml:space="preserve">  k : 바켓계수 :</v>
          </cell>
          <cell r="J1332">
            <v>0.7</v>
          </cell>
        </row>
        <row r="1333">
          <cell r="H1333" t="str">
            <v xml:space="preserve">  f : 토량환산계수 (1/1.42=0.704)</v>
          </cell>
        </row>
        <row r="1335">
          <cell r="H1335" t="str">
            <v xml:space="preserve">  Cm : 1회 싸이클시간 (14초)</v>
          </cell>
        </row>
        <row r="1337">
          <cell r="H1337" t="str">
            <v xml:space="preserve">  E : 작업효율 ( 0.45-0.05) = </v>
          </cell>
          <cell r="J1337">
            <v>0.4</v>
          </cell>
        </row>
        <row r="1339">
          <cell r="G1339" t="str">
            <v>Q =</v>
          </cell>
          <cell r="H1339" t="str">
            <v xml:space="preserve">             3600 * 0.2 * 0.70 * 0.704 * 0.40</v>
          </cell>
          <cell r="L1339" t="str">
            <v xml:space="preserve"> =</v>
          </cell>
          <cell r="M1339">
            <v>10.130000000000001</v>
          </cell>
          <cell r="N1339" t="str">
            <v>㎥/Hr</v>
          </cell>
        </row>
        <row r="1340">
          <cell r="H1340">
            <v>14</v>
          </cell>
        </row>
        <row r="1342">
          <cell r="J1342" t="str">
            <v>E02012</v>
          </cell>
        </row>
        <row r="1343">
          <cell r="G1343" t="str">
            <v>1.</v>
          </cell>
          <cell r="H1343" t="str">
            <v>재   료   비 :</v>
          </cell>
          <cell r="I1343">
            <v>3186</v>
          </cell>
          <cell r="J1343" t="str">
            <v>원 ÷</v>
          </cell>
          <cell r="M1343">
            <v>10.130000000000001</v>
          </cell>
          <cell r="N1343" t="str">
            <v>㎥/Hr=</v>
          </cell>
          <cell r="O1343">
            <v>314</v>
          </cell>
        </row>
        <row r="1345">
          <cell r="G1345" t="str">
            <v>2.</v>
          </cell>
          <cell r="H1345" t="str">
            <v>노   무   비 :</v>
          </cell>
          <cell r="I1345">
            <v>16869</v>
          </cell>
          <cell r="J1345" t="str">
            <v>원 *</v>
          </cell>
          <cell r="K1345">
            <v>1.2</v>
          </cell>
          <cell r="L1345" t="str">
            <v>÷</v>
          </cell>
          <cell r="M1345">
            <v>10.130000000000001</v>
          </cell>
          <cell r="N1345" t="str">
            <v>㎥/Hr=</v>
          </cell>
          <cell r="P1345">
            <v>1998</v>
          </cell>
        </row>
        <row r="1347">
          <cell r="G1347" t="str">
            <v>3.</v>
          </cell>
          <cell r="H1347" t="str">
            <v>경        비 :</v>
          </cell>
          <cell r="I1347">
            <v>7350</v>
          </cell>
          <cell r="J1347" t="str">
            <v>원 ÷</v>
          </cell>
          <cell r="M1347">
            <v>10.130000000000001</v>
          </cell>
          <cell r="N1347" t="str">
            <v>㎥/Hr=</v>
          </cell>
          <cell r="Q1347">
            <v>725</v>
          </cell>
        </row>
        <row r="1352">
          <cell r="G1352" t="str">
            <v>계</v>
          </cell>
          <cell r="O1352">
            <v>314</v>
          </cell>
          <cell r="P1352">
            <v>1998</v>
          </cell>
          <cell r="Q1352">
            <v>725</v>
          </cell>
          <cell r="R1352" t="str">
            <v>원/㎥</v>
          </cell>
        </row>
        <row r="1357">
          <cell r="F1357" t="str">
            <v>산        출        내        역</v>
          </cell>
          <cell r="O1357" t="str">
            <v>재 료 비</v>
          </cell>
          <cell r="P1357" t="str">
            <v>노 무 비</v>
          </cell>
          <cell r="Q1357" t="str">
            <v>경   비</v>
          </cell>
          <cell r="R1357" t="str">
            <v>비   고</v>
          </cell>
        </row>
        <row r="1358">
          <cell r="E1358" t="str">
            <v>중기터파기</v>
          </cell>
        </row>
        <row r="1359">
          <cell r="E1359" t="str">
            <v>(호박돌:0.4-135˚)</v>
          </cell>
          <cell r="G1359" t="str">
            <v>o 호박돌 중기 터파기 (조건 : 0.4㎥ - 135˚):인수공구간 적용</v>
          </cell>
        </row>
        <row r="1360">
          <cell r="E1360" t="str">
            <v>(보통지)</v>
          </cell>
        </row>
        <row r="1361">
          <cell r="E1361">
            <v>0</v>
          </cell>
          <cell r="H1361" t="str">
            <v>Q = 3600 * q  * k  * f  * E / Cm</v>
          </cell>
        </row>
        <row r="1362">
          <cell r="E1362" t="str">
            <v>건품:11-6</v>
          </cell>
        </row>
        <row r="1363">
          <cell r="H1363" t="str">
            <v xml:space="preserve">  Q : 시간당 작업량</v>
          </cell>
        </row>
        <row r="1364">
          <cell r="H1364" t="str">
            <v xml:space="preserve">  q : 바켓용량 (0.4㎥)</v>
          </cell>
        </row>
        <row r="1365">
          <cell r="H1365" t="str">
            <v xml:space="preserve">  k : 바켓계수 :</v>
          </cell>
          <cell r="J1365">
            <v>0.7</v>
          </cell>
        </row>
        <row r="1366">
          <cell r="H1366" t="str">
            <v xml:space="preserve">  f : 토량환산계수 (1/1.42=0.704)</v>
          </cell>
        </row>
        <row r="1368">
          <cell r="H1368" t="str">
            <v xml:space="preserve">  Cm : 1회 싸이클시간 (19초)</v>
          </cell>
        </row>
        <row r="1370">
          <cell r="H1370" t="str">
            <v xml:space="preserve">  E : 작업효율 ( 0.45-0.05) = </v>
          </cell>
          <cell r="J1370">
            <v>0.4</v>
          </cell>
        </row>
        <row r="1372">
          <cell r="G1372" t="str">
            <v>Q =</v>
          </cell>
          <cell r="H1372" t="str">
            <v xml:space="preserve">              3600 * 0.4 * 0.70 * 0.704 * 0.40</v>
          </cell>
          <cell r="L1372" t="str">
            <v xml:space="preserve"> =</v>
          </cell>
          <cell r="M1372">
            <v>14.93</v>
          </cell>
          <cell r="N1372" t="str">
            <v>㎥/Hr</v>
          </cell>
        </row>
        <row r="1373">
          <cell r="H1373">
            <v>19</v>
          </cell>
        </row>
        <row r="1375">
          <cell r="J1375" t="str">
            <v>E02013</v>
          </cell>
        </row>
        <row r="1376">
          <cell r="G1376" t="str">
            <v>1.</v>
          </cell>
          <cell r="H1376" t="str">
            <v>재   료   비 :</v>
          </cell>
          <cell r="I1376">
            <v>7548</v>
          </cell>
          <cell r="J1376" t="str">
            <v>원 ÷</v>
          </cell>
          <cell r="M1376">
            <v>14.93</v>
          </cell>
          <cell r="N1376" t="str">
            <v>㎥/Hr=</v>
          </cell>
          <cell r="O1376">
            <v>505</v>
          </cell>
        </row>
        <row r="1378">
          <cell r="G1378" t="str">
            <v>2.</v>
          </cell>
          <cell r="H1378" t="str">
            <v>노   무   비 :</v>
          </cell>
          <cell r="I1378">
            <v>16869</v>
          </cell>
          <cell r="J1378" t="str">
            <v>원 ÷</v>
          </cell>
          <cell r="M1378">
            <v>14.93</v>
          </cell>
          <cell r="N1378" t="str">
            <v>㎥/Hr=</v>
          </cell>
          <cell r="P1378">
            <v>1129</v>
          </cell>
        </row>
        <row r="1380">
          <cell r="G1380" t="str">
            <v>3.</v>
          </cell>
          <cell r="H1380" t="str">
            <v>경        비 :</v>
          </cell>
          <cell r="I1380">
            <v>10938</v>
          </cell>
          <cell r="J1380" t="str">
            <v>원 ÷</v>
          </cell>
          <cell r="M1380">
            <v>14.93</v>
          </cell>
          <cell r="N1380" t="str">
            <v>㎥/Hr=</v>
          </cell>
          <cell r="Q1380">
            <v>732</v>
          </cell>
        </row>
        <row r="1385">
          <cell r="G1385" t="str">
            <v>계</v>
          </cell>
          <cell r="O1385">
            <v>505</v>
          </cell>
          <cell r="P1385">
            <v>1129</v>
          </cell>
          <cell r="Q1385">
            <v>732</v>
          </cell>
          <cell r="R1385" t="str">
            <v>원/㎥</v>
          </cell>
        </row>
        <row r="1390">
          <cell r="F1390" t="str">
            <v>산        출        내        역</v>
          </cell>
          <cell r="O1390" t="str">
            <v>재 료 비</v>
          </cell>
          <cell r="P1390" t="str">
            <v>노 무 비</v>
          </cell>
          <cell r="Q1390" t="str">
            <v>경   비</v>
          </cell>
          <cell r="R1390" t="str">
            <v>비   고</v>
          </cell>
        </row>
        <row r="1391">
          <cell r="E1391" t="str">
            <v>중기터파기</v>
          </cell>
        </row>
        <row r="1392">
          <cell r="E1392" t="str">
            <v>(호박돌:0.4-135˚)</v>
          </cell>
          <cell r="G1392" t="str">
            <v>o 호박돌 중기 터파기 (조건 : 0.4㎥ - 135˚):인수공구간 적용</v>
          </cell>
        </row>
        <row r="1393">
          <cell r="E1393" t="str">
            <v>(A지역)</v>
          </cell>
        </row>
        <row r="1394">
          <cell r="E1394">
            <v>0</v>
          </cell>
          <cell r="H1394" t="str">
            <v>Q = 3600 * q  * k  * f  * E / Cm</v>
          </cell>
        </row>
        <row r="1395">
          <cell r="E1395" t="str">
            <v>건품:11-6</v>
          </cell>
        </row>
        <row r="1396">
          <cell r="H1396" t="str">
            <v xml:space="preserve">  Q : 시간당 작업량</v>
          </cell>
        </row>
        <row r="1397">
          <cell r="H1397" t="str">
            <v xml:space="preserve">  q : 바켓용량 (0.4㎥)</v>
          </cell>
        </row>
        <row r="1398">
          <cell r="H1398" t="str">
            <v xml:space="preserve">  k : 바켓계수 :</v>
          </cell>
          <cell r="J1398">
            <v>0.7</v>
          </cell>
        </row>
        <row r="1399">
          <cell r="H1399" t="str">
            <v xml:space="preserve">  f : 토량환산계수 (1/1.42=0.704)</v>
          </cell>
        </row>
        <row r="1401">
          <cell r="H1401" t="str">
            <v xml:space="preserve">  Cm : 1회 싸이클시간 (19초)</v>
          </cell>
        </row>
        <row r="1403">
          <cell r="H1403" t="str">
            <v xml:space="preserve">  E : 작업효율 ( 0.45-0.05) = </v>
          </cell>
          <cell r="J1403">
            <v>0.4</v>
          </cell>
        </row>
        <row r="1405">
          <cell r="G1405" t="str">
            <v>Q =</v>
          </cell>
          <cell r="H1405" t="str">
            <v xml:space="preserve">              3600 * 0.4 * 0.70 * 0.704 * 0.40</v>
          </cell>
          <cell r="L1405" t="str">
            <v xml:space="preserve"> =</v>
          </cell>
          <cell r="M1405">
            <v>14.93</v>
          </cell>
          <cell r="N1405" t="str">
            <v>㎥/Hr</v>
          </cell>
        </row>
        <row r="1406">
          <cell r="H1406">
            <v>19</v>
          </cell>
        </row>
        <row r="1408">
          <cell r="J1408" t="str">
            <v>E02013</v>
          </cell>
        </row>
        <row r="1409">
          <cell r="G1409" t="str">
            <v>1.</v>
          </cell>
          <cell r="H1409" t="str">
            <v>재   료   비 :</v>
          </cell>
          <cell r="I1409">
            <v>7548</v>
          </cell>
          <cell r="J1409" t="str">
            <v>원 ÷</v>
          </cell>
          <cell r="M1409">
            <v>14.93</v>
          </cell>
          <cell r="N1409" t="str">
            <v>㎥/Hr=</v>
          </cell>
          <cell r="O1409">
            <v>505</v>
          </cell>
        </row>
        <row r="1411">
          <cell r="G1411" t="str">
            <v>2.</v>
          </cell>
          <cell r="H1411" t="str">
            <v>노   무   비 :</v>
          </cell>
          <cell r="I1411">
            <v>16869</v>
          </cell>
          <cell r="J1411" t="str">
            <v>원 *</v>
          </cell>
          <cell r="K1411">
            <v>1.1499999999999999</v>
          </cell>
          <cell r="L1411" t="str">
            <v>÷</v>
          </cell>
          <cell r="M1411">
            <v>14.93</v>
          </cell>
          <cell r="N1411" t="str">
            <v>㎥/Hr=</v>
          </cell>
          <cell r="P1411">
            <v>1299</v>
          </cell>
        </row>
        <row r="1413">
          <cell r="G1413" t="str">
            <v>3.</v>
          </cell>
          <cell r="H1413" t="str">
            <v>경        비 :</v>
          </cell>
          <cell r="I1413">
            <v>10938</v>
          </cell>
          <cell r="J1413" t="str">
            <v>원 ÷</v>
          </cell>
          <cell r="M1413">
            <v>14.93</v>
          </cell>
          <cell r="N1413" t="str">
            <v>㎥/Hr=</v>
          </cell>
          <cell r="Q1413">
            <v>732</v>
          </cell>
        </row>
        <row r="1418">
          <cell r="G1418" t="str">
            <v>계</v>
          </cell>
          <cell r="O1418">
            <v>505</v>
          </cell>
          <cell r="P1418">
            <v>1299</v>
          </cell>
          <cell r="Q1418">
            <v>732</v>
          </cell>
          <cell r="R1418" t="str">
            <v>원/㎥</v>
          </cell>
        </row>
        <row r="1423">
          <cell r="F1423" t="str">
            <v>산        출        내        역</v>
          </cell>
          <cell r="O1423" t="str">
            <v>재 료 비</v>
          </cell>
          <cell r="P1423" t="str">
            <v>노 무 비</v>
          </cell>
          <cell r="Q1423" t="str">
            <v>경   비</v>
          </cell>
          <cell r="R1423" t="str">
            <v>비   고</v>
          </cell>
        </row>
        <row r="1424">
          <cell r="E1424" t="str">
            <v>중기터파기</v>
          </cell>
        </row>
        <row r="1425">
          <cell r="E1425" t="str">
            <v>(호박돌:0.4-135˚)</v>
          </cell>
          <cell r="G1425" t="str">
            <v>o 호박돌 중기 터파기 (조건 : 0.4㎥ - 135˚):인수공구간 적용</v>
          </cell>
        </row>
        <row r="1426">
          <cell r="E1426" t="str">
            <v>(B지역)</v>
          </cell>
        </row>
        <row r="1427">
          <cell r="E1427">
            <v>0</v>
          </cell>
          <cell r="H1427" t="str">
            <v>Q = 3600 * q  * k  * f  * E / Cm</v>
          </cell>
        </row>
        <row r="1428">
          <cell r="E1428" t="str">
            <v>건품:11-6</v>
          </cell>
        </row>
        <row r="1429">
          <cell r="H1429" t="str">
            <v xml:space="preserve">  Q : 시간당 작업량</v>
          </cell>
        </row>
        <row r="1430">
          <cell r="H1430" t="str">
            <v xml:space="preserve">  q : 바켓용량 (0.4㎥)</v>
          </cell>
        </row>
        <row r="1431">
          <cell r="H1431" t="str">
            <v xml:space="preserve">  k : 바켓계수 :</v>
          </cell>
          <cell r="J1431">
            <v>0.7</v>
          </cell>
        </row>
        <row r="1432">
          <cell r="H1432" t="str">
            <v xml:space="preserve">  f : 토량환산계수 (1/1.42=0.704)</v>
          </cell>
        </row>
        <row r="1434">
          <cell r="H1434" t="str">
            <v xml:space="preserve">  Cm : 1회 싸이클시간 (19초)</v>
          </cell>
        </row>
        <row r="1436">
          <cell r="H1436" t="str">
            <v xml:space="preserve">  E : 작업효율 ( 0.45-0.05) = </v>
          </cell>
          <cell r="J1436">
            <v>0.4</v>
          </cell>
        </row>
        <row r="1438">
          <cell r="G1438" t="str">
            <v>Q =</v>
          </cell>
          <cell r="H1438" t="str">
            <v xml:space="preserve">              3600 * 0.4 * 0.70 * 0.704 * 0.40</v>
          </cell>
          <cell r="L1438" t="str">
            <v xml:space="preserve"> =</v>
          </cell>
          <cell r="M1438">
            <v>14.93</v>
          </cell>
          <cell r="N1438" t="str">
            <v>㎥/Hr</v>
          </cell>
        </row>
        <row r="1439">
          <cell r="H1439">
            <v>19</v>
          </cell>
        </row>
        <row r="1441">
          <cell r="J1441" t="str">
            <v>E02013</v>
          </cell>
        </row>
        <row r="1442">
          <cell r="G1442" t="str">
            <v>1.</v>
          </cell>
          <cell r="H1442" t="str">
            <v>재   료   비 :</v>
          </cell>
          <cell r="I1442">
            <v>7548</v>
          </cell>
          <cell r="J1442" t="str">
            <v>원 ÷</v>
          </cell>
          <cell r="M1442">
            <v>14.93</v>
          </cell>
          <cell r="N1442" t="str">
            <v>㎥/Hr=</v>
          </cell>
          <cell r="O1442">
            <v>505</v>
          </cell>
        </row>
        <row r="1444">
          <cell r="G1444" t="str">
            <v>2.</v>
          </cell>
          <cell r="H1444" t="str">
            <v>노   무   비 :</v>
          </cell>
          <cell r="I1444">
            <v>16869</v>
          </cell>
          <cell r="J1444" t="str">
            <v>원 *</v>
          </cell>
          <cell r="K1444">
            <v>1.2</v>
          </cell>
          <cell r="L1444" t="str">
            <v>÷</v>
          </cell>
          <cell r="M1444">
            <v>14.93</v>
          </cell>
          <cell r="N1444" t="str">
            <v>㎥/Hr=</v>
          </cell>
          <cell r="P1444">
            <v>1355</v>
          </cell>
        </row>
        <row r="1446">
          <cell r="G1446" t="str">
            <v>3.</v>
          </cell>
          <cell r="H1446" t="str">
            <v>경        비 :</v>
          </cell>
          <cell r="I1446">
            <v>10938</v>
          </cell>
          <cell r="J1446" t="str">
            <v>원 ÷</v>
          </cell>
          <cell r="M1446">
            <v>14.93</v>
          </cell>
          <cell r="N1446" t="str">
            <v>㎥/Hr=</v>
          </cell>
          <cell r="Q1446">
            <v>732</v>
          </cell>
        </row>
        <row r="1451">
          <cell r="G1451" t="str">
            <v>계</v>
          </cell>
          <cell r="O1451">
            <v>505</v>
          </cell>
          <cell r="P1451">
            <v>1355</v>
          </cell>
          <cell r="Q1451">
            <v>732</v>
          </cell>
          <cell r="R1451" t="str">
            <v>원/㎥</v>
          </cell>
        </row>
        <row r="1456">
          <cell r="F1456" t="str">
            <v>산        출        내        역</v>
          </cell>
          <cell r="O1456" t="str">
            <v>재 료 비</v>
          </cell>
          <cell r="P1456" t="str">
            <v>노 무 비</v>
          </cell>
          <cell r="Q1456" t="str">
            <v>경   비</v>
          </cell>
          <cell r="R1456" t="str">
            <v>비   고</v>
          </cell>
        </row>
        <row r="1457">
          <cell r="E1457" t="str">
            <v>중기터파기</v>
          </cell>
        </row>
        <row r="1458">
          <cell r="E1458" t="str">
            <v>(토사류:0.7-45˚)</v>
          </cell>
          <cell r="G1458" t="str">
            <v>o 토사 중기 터파기 (조건 : 0.7㎥ - 45˚):하천구간 적용</v>
          </cell>
        </row>
        <row r="1459">
          <cell r="E1459" t="str">
            <v>(보통지)</v>
          </cell>
        </row>
        <row r="1460">
          <cell r="E1460">
            <v>0</v>
          </cell>
          <cell r="H1460" t="str">
            <v>Q = 3600 * q  * k  * f  * E / Cm</v>
          </cell>
        </row>
        <row r="1461">
          <cell r="E1461" t="str">
            <v>건품:11-6</v>
          </cell>
        </row>
        <row r="1462">
          <cell r="H1462" t="str">
            <v xml:space="preserve">  Q : 시간당 작업량</v>
          </cell>
        </row>
        <row r="1463">
          <cell r="H1463" t="str">
            <v xml:space="preserve">  q : 바켓용량 (0.7㎥)</v>
          </cell>
        </row>
        <row r="1464">
          <cell r="H1464" t="str">
            <v xml:space="preserve">  k : 바켓계수 : 0.7</v>
          </cell>
        </row>
        <row r="1465">
          <cell r="H1465" t="str">
            <v xml:space="preserve">  f : 토량환산계수 (1/1.3=0.769)</v>
          </cell>
        </row>
        <row r="1467">
          <cell r="H1467" t="str">
            <v xml:space="preserve">  Cm : 1회 싸이클시간 (17초)</v>
          </cell>
        </row>
        <row r="1469">
          <cell r="H1469" t="str">
            <v xml:space="preserve">  E : 작업효율 ( 0.45 - 0.05 = 0.4)</v>
          </cell>
        </row>
        <row r="1471">
          <cell r="G1471" t="str">
            <v>Q =</v>
          </cell>
          <cell r="H1471" t="str">
            <v xml:space="preserve">                 3600 * 0.7 * 0.7 * 0.769 * 0.4</v>
          </cell>
          <cell r="L1471" t="str">
            <v xml:space="preserve"> =</v>
          </cell>
          <cell r="M1471">
            <v>31.9</v>
          </cell>
          <cell r="N1471" t="str">
            <v>㎥/Hr</v>
          </cell>
        </row>
        <row r="1472">
          <cell r="H1472">
            <v>17</v>
          </cell>
        </row>
        <row r="1474">
          <cell r="J1474" t="str">
            <v>E02014</v>
          </cell>
        </row>
        <row r="1475">
          <cell r="G1475" t="str">
            <v>1.</v>
          </cell>
          <cell r="H1475" t="str">
            <v>재   료   비 :</v>
          </cell>
          <cell r="I1475">
            <v>8806</v>
          </cell>
          <cell r="J1475" t="str">
            <v>원 ÷</v>
          </cell>
          <cell r="M1475">
            <v>31.9</v>
          </cell>
          <cell r="N1475" t="str">
            <v>㎥/Hr=</v>
          </cell>
          <cell r="O1475">
            <v>276</v>
          </cell>
        </row>
        <row r="1477">
          <cell r="G1477" t="str">
            <v>2.</v>
          </cell>
          <cell r="H1477" t="str">
            <v>노   무   비 :</v>
          </cell>
          <cell r="I1477">
            <v>16869</v>
          </cell>
          <cell r="J1477" t="str">
            <v>원 ÷</v>
          </cell>
          <cell r="L1477" t="str">
            <v>÷</v>
          </cell>
          <cell r="M1477">
            <v>31.9</v>
          </cell>
          <cell r="N1477" t="str">
            <v>㎥/Hr=</v>
          </cell>
          <cell r="P1477">
            <v>528</v>
          </cell>
        </row>
        <row r="1479">
          <cell r="G1479" t="str">
            <v>3.</v>
          </cell>
          <cell r="H1479" t="str">
            <v>경        비 :</v>
          </cell>
          <cell r="I1479">
            <v>16654</v>
          </cell>
          <cell r="J1479" t="str">
            <v>원 ÷</v>
          </cell>
          <cell r="M1479">
            <v>31.9</v>
          </cell>
          <cell r="N1479" t="str">
            <v>㎥/Hr=</v>
          </cell>
          <cell r="Q1479">
            <v>522</v>
          </cell>
        </row>
        <row r="1484">
          <cell r="G1484" t="str">
            <v>계</v>
          </cell>
          <cell r="O1484">
            <v>276</v>
          </cell>
          <cell r="P1484">
            <v>528</v>
          </cell>
          <cell r="Q1484">
            <v>522</v>
          </cell>
          <cell r="R1484" t="str">
            <v>원/㎥</v>
          </cell>
        </row>
        <row r="1489">
          <cell r="F1489" t="str">
            <v>산        출        내        역</v>
          </cell>
          <cell r="O1489" t="str">
            <v>재 료 비</v>
          </cell>
          <cell r="P1489" t="str">
            <v>노 무 비</v>
          </cell>
          <cell r="Q1489" t="str">
            <v>경   비</v>
          </cell>
          <cell r="R1489" t="str">
            <v>비   고</v>
          </cell>
        </row>
        <row r="1490">
          <cell r="E1490" t="str">
            <v>중기터파기</v>
          </cell>
        </row>
        <row r="1491">
          <cell r="E1491" t="str">
            <v>(토사류:0.7-45˚)</v>
          </cell>
          <cell r="G1491" t="str">
            <v>o 토사 중기 터파기 (조건 : 0.7㎥ - 45˚):하천구간 적용</v>
          </cell>
        </row>
        <row r="1492">
          <cell r="E1492" t="str">
            <v>(A지역)</v>
          </cell>
        </row>
        <row r="1493">
          <cell r="E1493">
            <v>0</v>
          </cell>
          <cell r="H1493" t="str">
            <v>Q = 3600 * q  * k  * f  * E / Cm</v>
          </cell>
        </row>
        <row r="1494">
          <cell r="E1494" t="str">
            <v>건품:11-6</v>
          </cell>
        </row>
        <row r="1495">
          <cell r="H1495" t="str">
            <v xml:space="preserve">  Q : 시간당 작업량</v>
          </cell>
        </row>
        <row r="1496">
          <cell r="H1496" t="str">
            <v xml:space="preserve">  q : 바켓용량 (0.7㎥)</v>
          </cell>
        </row>
        <row r="1497">
          <cell r="H1497" t="str">
            <v xml:space="preserve">  k : 바켓계수 : 0.7</v>
          </cell>
        </row>
        <row r="1498">
          <cell r="H1498" t="str">
            <v xml:space="preserve">  f : 토량환산계수 (1/1.3=0.769)</v>
          </cell>
        </row>
        <row r="1500">
          <cell r="H1500" t="str">
            <v xml:space="preserve">  Cm : 1회 싸이클시간 (17초)</v>
          </cell>
        </row>
        <row r="1502">
          <cell r="H1502" t="str">
            <v xml:space="preserve">  E : 작업효율 ( 0.45 - 0.05 = 0.4)</v>
          </cell>
        </row>
        <row r="1504">
          <cell r="G1504" t="str">
            <v>Q =</v>
          </cell>
          <cell r="H1504" t="str">
            <v xml:space="preserve"> 3600 * 0.7 * 0.7 * 0.769 * 0.4</v>
          </cell>
          <cell r="L1504" t="str">
            <v xml:space="preserve"> =</v>
          </cell>
          <cell r="M1504">
            <v>31.9</v>
          </cell>
          <cell r="N1504" t="str">
            <v>㎥/Hr</v>
          </cell>
        </row>
        <row r="1505">
          <cell r="H1505">
            <v>17</v>
          </cell>
        </row>
        <row r="1507">
          <cell r="J1507" t="str">
            <v>E02014</v>
          </cell>
        </row>
        <row r="1508">
          <cell r="G1508" t="str">
            <v>1.</v>
          </cell>
          <cell r="H1508" t="str">
            <v>재   료   비 :</v>
          </cell>
          <cell r="I1508">
            <v>8806</v>
          </cell>
          <cell r="J1508" t="str">
            <v>원 ÷</v>
          </cell>
          <cell r="M1508">
            <v>31.9</v>
          </cell>
          <cell r="N1508" t="str">
            <v>㎥/Hr=</v>
          </cell>
          <cell r="O1508">
            <v>276</v>
          </cell>
        </row>
        <row r="1510">
          <cell r="G1510" t="str">
            <v>2.</v>
          </cell>
          <cell r="H1510" t="str">
            <v>노   무   비 :</v>
          </cell>
          <cell r="I1510">
            <v>16869</v>
          </cell>
          <cell r="J1510" t="str">
            <v>원 ÷</v>
          </cell>
          <cell r="K1510">
            <v>1.1499999999999999</v>
          </cell>
          <cell r="L1510" t="str">
            <v>÷</v>
          </cell>
          <cell r="M1510">
            <v>31.9</v>
          </cell>
          <cell r="N1510" t="str">
            <v>㎥/Hr=</v>
          </cell>
          <cell r="P1510">
            <v>608</v>
          </cell>
        </row>
        <row r="1512">
          <cell r="G1512" t="str">
            <v>3.</v>
          </cell>
          <cell r="H1512" t="str">
            <v>경        비 :</v>
          </cell>
          <cell r="I1512">
            <v>16654</v>
          </cell>
          <cell r="J1512" t="str">
            <v>원 ÷</v>
          </cell>
          <cell r="M1512">
            <v>31.9</v>
          </cell>
          <cell r="N1512" t="str">
            <v>㎥/Hr=</v>
          </cell>
          <cell r="Q1512">
            <v>522</v>
          </cell>
        </row>
        <row r="1517">
          <cell r="G1517" t="str">
            <v>계</v>
          </cell>
          <cell r="O1517">
            <v>276</v>
          </cell>
          <cell r="P1517">
            <v>608</v>
          </cell>
          <cell r="Q1517">
            <v>522</v>
          </cell>
          <cell r="R1517" t="str">
            <v>원/㎥</v>
          </cell>
        </row>
        <row r="1522">
          <cell r="F1522" t="str">
            <v>산        출        내        역</v>
          </cell>
          <cell r="O1522" t="str">
            <v>재 료 비</v>
          </cell>
          <cell r="P1522" t="str">
            <v>노 무 비</v>
          </cell>
          <cell r="Q1522" t="str">
            <v>경   비</v>
          </cell>
          <cell r="R1522" t="str">
            <v>비   고</v>
          </cell>
        </row>
        <row r="1523">
          <cell r="E1523" t="str">
            <v>중기터파기</v>
          </cell>
        </row>
        <row r="1524">
          <cell r="E1524" t="str">
            <v>(토사류:0.7-45˚)</v>
          </cell>
          <cell r="G1524" t="str">
            <v>o 토사 중기 터파기 (조건 : 0.7㎥ - 45˚):하천구간 적용</v>
          </cell>
        </row>
        <row r="1525">
          <cell r="E1525" t="str">
            <v>(B지역)</v>
          </cell>
        </row>
        <row r="1526">
          <cell r="E1526">
            <v>0</v>
          </cell>
          <cell r="H1526" t="str">
            <v>Q = 3600 * q  * k  * f  * E / Cm</v>
          </cell>
        </row>
        <row r="1527">
          <cell r="E1527" t="str">
            <v>건품:11-6</v>
          </cell>
        </row>
        <row r="1528">
          <cell r="H1528" t="str">
            <v xml:space="preserve">  Q : 시간당 작업량</v>
          </cell>
        </row>
        <row r="1529">
          <cell r="H1529" t="str">
            <v xml:space="preserve">  q : 바켓용량 (0.7㎥)</v>
          </cell>
        </row>
        <row r="1530">
          <cell r="H1530" t="str">
            <v xml:space="preserve">  k : 바켓계수 : 0.7</v>
          </cell>
        </row>
        <row r="1531">
          <cell r="H1531" t="str">
            <v xml:space="preserve">  f : 토량환산계수 (1/1.3=0.769)</v>
          </cell>
        </row>
        <row r="1533">
          <cell r="H1533" t="str">
            <v xml:space="preserve">  Cm : 1회 싸이클시간 (17초)</v>
          </cell>
        </row>
        <row r="1535">
          <cell r="H1535" t="str">
            <v xml:space="preserve">  E : 작업효율 ( 0.45 - 0.05 = 0.4)</v>
          </cell>
        </row>
        <row r="1537">
          <cell r="G1537" t="str">
            <v>Q =</v>
          </cell>
          <cell r="H1537" t="str">
            <v xml:space="preserve"> 3600 * 0.7 * 0.7 * 0.769 * 0.4</v>
          </cell>
          <cell r="L1537" t="str">
            <v xml:space="preserve"> =</v>
          </cell>
          <cell r="M1537">
            <v>31.9</v>
          </cell>
          <cell r="N1537" t="str">
            <v>㎥/Hr</v>
          </cell>
        </row>
        <row r="1538">
          <cell r="H1538">
            <v>17</v>
          </cell>
        </row>
        <row r="1540">
          <cell r="J1540" t="str">
            <v>E02014</v>
          </cell>
        </row>
        <row r="1541">
          <cell r="G1541" t="str">
            <v>1.</v>
          </cell>
          <cell r="H1541" t="str">
            <v>재   료   비 :</v>
          </cell>
          <cell r="I1541">
            <v>8806</v>
          </cell>
          <cell r="J1541" t="str">
            <v>원 ÷</v>
          </cell>
          <cell r="M1541">
            <v>31.9</v>
          </cell>
          <cell r="N1541" t="str">
            <v>㎥/Hr=</v>
          </cell>
          <cell r="O1541">
            <v>276</v>
          </cell>
        </row>
        <row r="1543">
          <cell r="G1543" t="str">
            <v>2.</v>
          </cell>
          <cell r="H1543" t="str">
            <v>노   무   비 :</v>
          </cell>
          <cell r="I1543">
            <v>16869</v>
          </cell>
          <cell r="J1543" t="str">
            <v>원 ÷</v>
          </cell>
          <cell r="K1543">
            <v>1.2</v>
          </cell>
          <cell r="L1543" t="str">
            <v>÷</v>
          </cell>
          <cell r="M1543">
            <v>31.9</v>
          </cell>
          <cell r="N1543" t="str">
            <v>㎥/Hr=</v>
          </cell>
          <cell r="P1543">
            <v>634</v>
          </cell>
        </row>
        <row r="1545">
          <cell r="G1545" t="str">
            <v>3.</v>
          </cell>
          <cell r="H1545" t="str">
            <v>경        비 :</v>
          </cell>
          <cell r="I1545">
            <v>16654</v>
          </cell>
          <cell r="J1545" t="str">
            <v>원 ÷</v>
          </cell>
          <cell r="M1545">
            <v>31.9</v>
          </cell>
          <cell r="N1545" t="str">
            <v>㎥/Hr=</v>
          </cell>
          <cell r="Q1545">
            <v>522</v>
          </cell>
        </row>
        <row r="1550">
          <cell r="G1550" t="str">
            <v>계</v>
          </cell>
          <cell r="O1550">
            <v>276</v>
          </cell>
          <cell r="P1550">
            <v>634</v>
          </cell>
          <cell r="Q1550">
            <v>522</v>
          </cell>
          <cell r="R1550" t="str">
            <v>원/㎥</v>
          </cell>
        </row>
        <row r="1555">
          <cell r="F1555" t="str">
            <v>산        출        내        역</v>
          </cell>
          <cell r="O1555" t="str">
            <v>재 료 비</v>
          </cell>
          <cell r="P1555" t="str">
            <v>노 무 비</v>
          </cell>
          <cell r="Q1555" t="str">
            <v>경   비</v>
          </cell>
          <cell r="R1555" t="str">
            <v>비   고</v>
          </cell>
        </row>
        <row r="1556">
          <cell r="E1556" t="str">
            <v>중기터파기</v>
          </cell>
        </row>
        <row r="1557">
          <cell r="E1557" t="str">
            <v>(암반:0.2-45˚)</v>
          </cell>
          <cell r="G1557" t="str">
            <v>o 암반지 중기 터파기 (조건 : 0.2㎥ - 45˚):관로구간 적용</v>
          </cell>
        </row>
        <row r="1558">
          <cell r="E1558" t="str">
            <v>(보통지)</v>
          </cell>
        </row>
        <row r="1559">
          <cell r="E1559">
            <v>0</v>
          </cell>
          <cell r="H1559" t="str">
            <v>Q = 3600 * q  * k  * f  * E / Cm</v>
          </cell>
        </row>
        <row r="1560">
          <cell r="E1560" t="str">
            <v>건품:11-6</v>
          </cell>
        </row>
        <row r="1561">
          <cell r="H1561" t="str">
            <v xml:space="preserve">  Q : 시간당 작업량</v>
          </cell>
        </row>
        <row r="1562">
          <cell r="H1562" t="str">
            <v xml:space="preserve">  q : 바켓용량 (0.2㎥)</v>
          </cell>
        </row>
        <row r="1563">
          <cell r="H1563" t="str">
            <v xml:space="preserve">  k : 바켓계수 : 0.55</v>
          </cell>
        </row>
        <row r="1564">
          <cell r="H1564" t="str">
            <v xml:space="preserve">  f : 토량환산계수 (1/1.62=0.617)</v>
          </cell>
        </row>
        <row r="1566">
          <cell r="H1566" t="str">
            <v xml:space="preserve">  Cm : 1회 싸이클시간 (14초)</v>
          </cell>
        </row>
        <row r="1568">
          <cell r="H1568" t="str">
            <v xml:space="preserve">  E : 작업효율 ( 0.4 - 0.05 = 0.35)</v>
          </cell>
        </row>
        <row r="1570">
          <cell r="G1570" t="str">
            <v>Q =</v>
          </cell>
          <cell r="H1570" t="str">
            <v xml:space="preserve">              3600 * 0.2 * 0.55 * 0.617 * 0.35</v>
          </cell>
          <cell r="L1570" t="str">
            <v>=</v>
          </cell>
          <cell r="M1570">
            <v>6.1</v>
          </cell>
          <cell r="N1570" t="str">
            <v>㎥/Hr</v>
          </cell>
        </row>
        <row r="1571">
          <cell r="H1571">
            <v>14</v>
          </cell>
        </row>
        <row r="1573">
          <cell r="J1573" t="str">
            <v>E02012</v>
          </cell>
        </row>
        <row r="1574">
          <cell r="G1574" t="str">
            <v>1.</v>
          </cell>
          <cell r="H1574" t="str">
            <v>재   료   비 :</v>
          </cell>
          <cell r="I1574">
            <v>3186</v>
          </cell>
          <cell r="J1574" t="str">
            <v>원 ÷</v>
          </cell>
          <cell r="M1574">
            <v>6.1</v>
          </cell>
          <cell r="N1574" t="str">
            <v>㎥/Hr=</v>
          </cell>
          <cell r="O1574">
            <v>522</v>
          </cell>
        </row>
        <row r="1576">
          <cell r="G1576" t="str">
            <v>2.</v>
          </cell>
          <cell r="H1576" t="str">
            <v>노   무   비 :</v>
          </cell>
          <cell r="I1576">
            <v>16869</v>
          </cell>
          <cell r="J1576" t="str">
            <v>원 ÷</v>
          </cell>
          <cell r="M1576">
            <v>6.1</v>
          </cell>
          <cell r="N1576" t="str">
            <v>㎥/Hr=</v>
          </cell>
          <cell r="P1576">
            <v>2765</v>
          </cell>
        </row>
        <row r="1578">
          <cell r="G1578" t="str">
            <v>3.</v>
          </cell>
          <cell r="H1578" t="str">
            <v>경        비 :</v>
          </cell>
          <cell r="I1578">
            <v>7350</v>
          </cell>
          <cell r="J1578" t="str">
            <v>원 ÷</v>
          </cell>
          <cell r="M1578">
            <v>6.1</v>
          </cell>
          <cell r="N1578" t="str">
            <v>㎥/Hr=</v>
          </cell>
          <cell r="Q1578">
            <v>1204</v>
          </cell>
        </row>
        <row r="1583">
          <cell r="G1583" t="str">
            <v>계</v>
          </cell>
          <cell r="O1583">
            <v>522</v>
          </cell>
          <cell r="P1583">
            <v>2765</v>
          </cell>
          <cell r="Q1583">
            <v>1204</v>
          </cell>
          <cell r="R1583" t="str">
            <v>원/㎥</v>
          </cell>
        </row>
        <row r="1588">
          <cell r="F1588" t="str">
            <v>산        출        내        역</v>
          </cell>
          <cell r="O1588" t="str">
            <v>재 료 비</v>
          </cell>
          <cell r="P1588" t="str">
            <v>노 무 비</v>
          </cell>
          <cell r="Q1588" t="str">
            <v>경   비</v>
          </cell>
          <cell r="R1588" t="str">
            <v>비   고</v>
          </cell>
        </row>
        <row r="1589">
          <cell r="E1589" t="str">
            <v>중기터파기</v>
          </cell>
        </row>
        <row r="1590">
          <cell r="E1590" t="str">
            <v>(암반:0.2-45˚)</v>
          </cell>
          <cell r="G1590" t="str">
            <v>o 암반지 중기 터파기 (조건 : 0.2㎥ - 45˚):관로구간 적용</v>
          </cell>
        </row>
        <row r="1591">
          <cell r="E1591" t="str">
            <v>(A지역)</v>
          </cell>
        </row>
        <row r="1592">
          <cell r="E1592">
            <v>0</v>
          </cell>
          <cell r="H1592" t="str">
            <v>Q = 3600 * q  * k  * f  * E / Cm</v>
          </cell>
        </row>
        <row r="1593">
          <cell r="E1593" t="str">
            <v>건품:11-6</v>
          </cell>
        </row>
        <row r="1594">
          <cell r="E1594" t="str">
            <v xml:space="preserve"> </v>
          </cell>
          <cell r="H1594" t="str">
            <v xml:space="preserve">  Q : 시간당 작업량</v>
          </cell>
        </row>
        <row r="1595">
          <cell r="H1595" t="str">
            <v xml:space="preserve">  q : 바켓용량 (0.2㎥)</v>
          </cell>
        </row>
        <row r="1596">
          <cell r="H1596" t="str">
            <v xml:space="preserve">  k : 바켓계수 : 0.55</v>
          </cell>
        </row>
        <row r="1597">
          <cell r="H1597" t="str">
            <v xml:space="preserve">  f : 토량환산계수 (1/1.62=0.617)</v>
          </cell>
        </row>
        <row r="1599">
          <cell r="H1599" t="str">
            <v xml:space="preserve">  Cm : 1회 싸이클시간 (14초)</v>
          </cell>
        </row>
        <row r="1601">
          <cell r="H1601" t="str">
            <v xml:space="preserve">  E : 작업효율 ( 0.4 - 0.05 = 0.35)</v>
          </cell>
        </row>
        <row r="1603">
          <cell r="G1603" t="str">
            <v>Q =</v>
          </cell>
          <cell r="H1603" t="str">
            <v xml:space="preserve">              3600 * 0.2 * 0.55 * 0.617 * 0.35</v>
          </cell>
          <cell r="L1603" t="str">
            <v>=</v>
          </cell>
          <cell r="M1603">
            <v>6.1</v>
          </cell>
          <cell r="N1603" t="str">
            <v>㎥/Hr</v>
          </cell>
        </row>
        <row r="1604">
          <cell r="H1604">
            <v>14</v>
          </cell>
        </row>
        <row r="1606">
          <cell r="J1606" t="str">
            <v>E02012</v>
          </cell>
        </row>
        <row r="1607">
          <cell r="G1607" t="str">
            <v>1.</v>
          </cell>
          <cell r="H1607" t="str">
            <v>재   료   비 :</v>
          </cell>
          <cell r="I1607">
            <v>3186</v>
          </cell>
          <cell r="J1607" t="str">
            <v>원 ÷</v>
          </cell>
          <cell r="M1607">
            <v>6.1</v>
          </cell>
          <cell r="N1607" t="str">
            <v>㎥/Hr=</v>
          </cell>
          <cell r="O1607">
            <v>522</v>
          </cell>
        </row>
        <row r="1609">
          <cell r="G1609" t="str">
            <v>2.</v>
          </cell>
          <cell r="H1609" t="str">
            <v>노   무   비 :</v>
          </cell>
          <cell r="I1609">
            <v>16869</v>
          </cell>
          <cell r="J1609" t="str">
            <v>원 *</v>
          </cell>
          <cell r="K1609">
            <v>1.1499999999999999</v>
          </cell>
          <cell r="L1609" t="str">
            <v>÷</v>
          </cell>
          <cell r="M1609">
            <v>6.1</v>
          </cell>
          <cell r="N1609" t="str">
            <v>㎥/Hr=</v>
          </cell>
          <cell r="P1609">
            <v>3180</v>
          </cell>
        </row>
        <row r="1611">
          <cell r="G1611" t="str">
            <v>3.</v>
          </cell>
          <cell r="H1611" t="str">
            <v>경        비 :</v>
          </cell>
          <cell r="I1611">
            <v>7350</v>
          </cell>
          <cell r="J1611" t="str">
            <v>원 ÷</v>
          </cell>
          <cell r="M1611">
            <v>6.1</v>
          </cell>
          <cell r="N1611" t="str">
            <v>㎥/Hr=</v>
          </cell>
          <cell r="Q1611">
            <v>1204</v>
          </cell>
        </row>
        <row r="1616">
          <cell r="G1616" t="str">
            <v>계</v>
          </cell>
          <cell r="O1616">
            <v>522</v>
          </cell>
          <cell r="P1616">
            <v>3180</v>
          </cell>
          <cell r="Q1616">
            <v>1204</v>
          </cell>
          <cell r="R1616" t="str">
            <v>원/㎥</v>
          </cell>
        </row>
        <row r="1621">
          <cell r="F1621" t="str">
            <v>산        출        내        역</v>
          </cell>
          <cell r="O1621" t="str">
            <v>재 료 비</v>
          </cell>
          <cell r="P1621" t="str">
            <v>노 무 비</v>
          </cell>
          <cell r="Q1621" t="str">
            <v>경   비</v>
          </cell>
          <cell r="R1621" t="str">
            <v>비   고</v>
          </cell>
        </row>
        <row r="1622">
          <cell r="E1622" t="str">
            <v>중기터파기</v>
          </cell>
        </row>
        <row r="1623">
          <cell r="E1623" t="str">
            <v>(암반:0.2-45˚)</v>
          </cell>
          <cell r="G1623" t="str">
            <v>o 암반지 중기 터파기 (조건 : 0.2㎥ - 45˚):관로구간 적용</v>
          </cell>
        </row>
        <row r="1624">
          <cell r="E1624" t="str">
            <v>(B지역)</v>
          </cell>
        </row>
        <row r="1625">
          <cell r="E1625">
            <v>0</v>
          </cell>
          <cell r="H1625" t="str">
            <v>Q = 3600 * q  * k  * f  * E / Cm</v>
          </cell>
        </row>
        <row r="1626">
          <cell r="E1626" t="str">
            <v>건품:11-6</v>
          </cell>
        </row>
        <row r="1627">
          <cell r="E1627" t="str">
            <v xml:space="preserve"> </v>
          </cell>
          <cell r="H1627" t="str">
            <v xml:space="preserve">  Q : 시간당 작업량</v>
          </cell>
        </row>
        <row r="1628">
          <cell r="H1628" t="str">
            <v xml:space="preserve">  q : 바켓용량 (0.2㎥)</v>
          </cell>
        </row>
        <row r="1629">
          <cell r="H1629" t="str">
            <v xml:space="preserve">  k : 바켓계수 : 0.55</v>
          </cell>
        </row>
        <row r="1630">
          <cell r="H1630" t="str">
            <v xml:space="preserve">  f : 토량환산계수 (1/1.62=0.617)</v>
          </cell>
        </row>
        <row r="1632">
          <cell r="H1632" t="str">
            <v xml:space="preserve">  Cm : 1회 싸이클시간 (14초)</v>
          </cell>
        </row>
        <row r="1634">
          <cell r="H1634" t="str">
            <v xml:space="preserve">  E : 작업효율 ( 0.4 - 0.05 = 0.35)</v>
          </cell>
        </row>
        <row r="1636">
          <cell r="G1636" t="str">
            <v>Q =</v>
          </cell>
          <cell r="H1636" t="str">
            <v xml:space="preserve">              3600 * 0.2 * 0.55 * 0.617 * 0.35</v>
          </cell>
          <cell r="L1636" t="str">
            <v>=</v>
          </cell>
          <cell r="M1636">
            <v>6.1</v>
          </cell>
          <cell r="N1636" t="str">
            <v>㎥/Hr</v>
          </cell>
        </row>
        <row r="1637">
          <cell r="H1637">
            <v>14</v>
          </cell>
        </row>
        <row r="1639">
          <cell r="J1639" t="str">
            <v>E02012</v>
          </cell>
        </row>
        <row r="1640">
          <cell r="G1640" t="str">
            <v>1.</v>
          </cell>
          <cell r="H1640" t="str">
            <v>재   료   비 :</v>
          </cell>
          <cell r="I1640">
            <v>3186</v>
          </cell>
          <cell r="J1640" t="str">
            <v>원 ÷</v>
          </cell>
          <cell r="M1640">
            <v>6.1</v>
          </cell>
          <cell r="N1640" t="str">
            <v>㎥/Hr=</v>
          </cell>
          <cell r="O1640">
            <v>522</v>
          </cell>
        </row>
        <row r="1642">
          <cell r="G1642" t="str">
            <v>2.</v>
          </cell>
          <cell r="H1642" t="str">
            <v>노   무   비 :</v>
          </cell>
          <cell r="I1642">
            <v>16869</v>
          </cell>
          <cell r="J1642" t="str">
            <v>원 *</v>
          </cell>
          <cell r="K1642">
            <v>1.2</v>
          </cell>
          <cell r="L1642" t="str">
            <v>÷</v>
          </cell>
          <cell r="M1642">
            <v>6.1</v>
          </cell>
          <cell r="N1642" t="str">
            <v>㎥/Hr=</v>
          </cell>
          <cell r="P1642">
            <v>3318</v>
          </cell>
        </row>
        <row r="1644">
          <cell r="G1644" t="str">
            <v>3.</v>
          </cell>
          <cell r="H1644" t="str">
            <v>경        비 :</v>
          </cell>
          <cell r="I1644">
            <v>7350</v>
          </cell>
          <cell r="J1644" t="str">
            <v>원 ÷</v>
          </cell>
          <cell r="M1644">
            <v>6.1</v>
          </cell>
          <cell r="N1644" t="str">
            <v>㎥/Hr=</v>
          </cell>
          <cell r="Q1644">
            <v>1204</v>
          </cell>
        </row>
        <row r="1649">
          <cell r="G1649" t="str">
            <v>계</v>
          </cell>
          <cell r="O1649">
            <v>522</v>
          </cell>
          <cell r="P1649">
            <v>3318</v>
          </cell>
          <cell r="Q1649">
            <v>1204</v>
          </cell>
          <cell r="R1649" t="str">
            <v>원/㎥</v>
          </cell>
        </row>
        <row r="1654">
          <cell r="F1654" t="str">
            <v>산        출        내        역</v>
          </cell>
          <cell r="O1654" t="str">
            <v>재 료 비</v>
          </cell>
          <cell r="P1654" t="str">
            <v>노 무 비</v>
          </cell>
          <cell r="Q1654" t="str">
            <v>경   비</v>
          </cell>
          <cell r="R1654" t="str">
            <v>비   고</v>
          </cell>
        </row>
        <row r="1655">
          <cell r="E1655" t="str">
            <v>중기터파기</v>
          </cell>
        </row>
        <row r="1656">
          <cell r="E1656" t="str">
            <v>(암반:0.4-135˚)</v>
          </cell>
          <cell r="G1656" t="str">
            <v>o 암반지 중기 터파기 (조건 : 0.4㎥ - 135˚):인수공구간 적용</v>
          </cell>
        </row>
        <row r="1657">
          <cell r="E1657" t="str">
            <v>(보통지)</v>
          </cell>
        </row>
        <row r="1658">
          <cell r="E1658">
            <v>0</v>
          </cell>
          <cell r="H1658" t="str">
            <v>Q = 3600 * q  * k  * f  * E / Cm</v>
          </cell>
        </row>
        <row r="1659">
          <cell r="E1659" t="str">
            <v>건품:11-6</v>
          </cell>
        </row>
        <row r="1660">
          <cell r="H1660" t="str">
            <v xml:space="preserve">  Q : 시간당 작업량</v>
          </cell>
        </row>
        <row r="1661">
          <cell r="H1661" t="str">
            <v xml:space="preserve">  q : 바켓용량 (0.4㎥)</v>
          </cell>
        </row>
        <row r="1662">
          <cell r="H1662" t="str">
            <v xml:space="preserve">  k : 바켓계수 : 0.55</v>
          </cell>
        </row>
        <row r="1663">
          <cell r="H1663" t="str">
            <v xml:space="preserve">  f : 토량환산계수 (1/1.62=0.617)</v>
          </cell>
        </row>
        <row r="1665">
          <cell r="H1665" t="str">
            <v xml:space="preserve">  Cm : 1회 싸이클시간 (19초)</v>
          </cell>
        </row>
        <row r="1667">
          <cell r="H1667" t="str">
            <v xml:space="preserve">  E : 작업효율 ( 0.4 - 0.05 = 0.35)</v>
          </cell>
        </row>
        <row r="1669">
          <cell r="G1669" t="str">
            <v>Q =</v>
          </cell>
          <cell r="H1669" t="str">
            <v xml:space="preserve">              3600 * 0.4 * 0.55 * 0.617 * 0.35</v>
          </cell>
          <cell r="L1669" t="str">
            <v>=</v>
          </cell>
          <cell r="M1669">
            <v>9</v>
          </cell>
          <cell r="N1669" t="str">
            <v>㎥/Hr</v>
          </cell>
        </row>
        <row r="1670">
          <cell r="H1670">
            <v>19</v>
          </cell>
        </row>
        <row r="1672">
          <cell r="J1672" t="str">
            <v>E02013</v>
          </cell>
        </row>
        <row r="1673">
          <cell r="G1673" t="str">
            <v>1.</v>
          </cell>
          <cell r="H1673" t="str">
            <v>재   료   비 :</v>
          </cell>
          <cell r="I1673">
            <v>7548</v>
          </cell>
          <cell r="J1673" t="str">
            <v>원 ÷</v>
          </cell>
          <cell r="M1673">
            <v>9</v>
          </cell>
          <cell r="N1673" t="str">
            <v>㎥/Hr=</v>
          </cell>
          <cell r="O1673">
            <v>838</v>
          </cell>
        </row>
        <row r="1675">
          <cell r="G1675" t="str">
            <v>2.</v>
          </cell>
          <cell r="H1675" t="str">
            <v>노   무   비 :</v>
          </cell>
          <cell r="I1675">
            <v>16869</v>
          </cell>
          <cell r="J1675" t="str">
            <v>원 ÷</v>
          </cell>
          <cell r="M1675">
            <v>9</v>
          </cell>
          <cell r="N1675" t="str">
            <v>㎥/Hr=</v>
          </cell>
          <cell r="P1675">
            <v>1874</v>
          </cell>
        </row>
        <row r="1677">
          <cell r="G1677" t="str">
            <v>3.</v>
          </cell>
          <cell r="H1677" t="str">
            <v>경        비 :</v>
          </cell>
          <cell r="I1677">
            <v>10938</v>
          </cell>
          <cell r="J1677" t="str">
            <v>원 ÷</v>
          </cell>
          <cell r="M1677">
            <v>9</v>
          </cell>
          <cell r="N1677" t="str">
            <v>㎥/Hr=</v>
          </cell>
          <cell r="Q1677">
            <v>1215</v>
          </cell>
        </row>
        <row r="1682">
          <cell r="G1682" t="str">
            <v>계</v>
          </cell>
          <cell r="O1682">
            <v>838</v>
          </cell>
          <cell r="P1682">
            <v>1874</v>
          </cell>
          <cell r="Q1682">
            <v>1215</v>
          </cell>
          <cell r="R1682" t="str">
            <v>원/㎥</v>
          </cell>
        </row>
        <row r="1687">
          <cell r="F1687" t="str">
            <v>산        출        내        역</v>
          </cell>
          <cell r="O1687" t="str">
            <v>재 료 비</v>
          </cell>
          <cell r="P1687" t="str">
            <v>노 무 비</v>
          </cell>
          <cell r="Q1687" t="str">
            <v>경   비</v>
          </cell>
          <cell r="R1687" t="str">
            <v>비   고</v>
          </cell>
        </row>
        <row r="1688">
          <cell r="E1688" t="str">
            <v>중기터파기</v>
          </cell>
        </row>
        <row r="1689">
          <cell r="E1689" t="str">
            <v>(암반:0.4-135˚)</v>
          </cell>
          <cell r="G1689" t="str">
            <v>o 암반지 중기 터파기 (조건 : 0.4㎥ - 135˚):인수공구간 적용</v>
          </cell>
        </row>
        <row r="1690">
          <cell r="E1690" t="str">
            <v>(A지역)</v>
          </cell>
        </row>
        <row r="1691">
          <cell r="E1691">
            <v>0</v>
          </cell>
          <cell r="H1691" t="str">
            <v>Q = 3600 * q  * k  * f  * E / Cm</v>
          </cell>
        </row>
        <row r="1692">
          <cell r="E1692" t="str">
            <v>건품:11-6</v>
          </cell>
        </row>
        <row r="1693">
          <cell r="H1693" t="str">
            <v xml:space="preserve">  Q : 시간당 작업량</v>
          </cell>
        </row>
        <row r="1694">
          <cell r="H1694" t="str">
            <v xml:space="preserve">  q : 바켓용량 (0.4㎥)</v>
          </cell>
        </row>
        <row r="1695">
          <cell r="H1695" t="str">
            <v xml:space="preserve">  k : 바켓계수 : 0.55</v>
          </cell>
        </row>
        <row r="1696">
          <cell r="H1696" t="str">
            <v xml:space="preserve">  f : 토량환산계수 (1/1.62=0.617)</v>
          </cell>
        </row>
        <row r="1698">
          <cell r="H1698" t="str">
            <v xml:space="preserve">  Cm : 1회 싸이클시간 (19초)</v>
          </cell>
        </row>
        <row r="1700">
          <cell r="H1700" t="str">
            <v xml:space="preserve">  E : 작업효율 ( 0.4 - 0.05 = 0.35)</v>
          </cell>
        </row>
        <row r="1702">
          <cell r="G1702" t="str">
            <v>Q =</v>
          </cell>
          <cell r="H1702" t="str">
            <v xml:space="preserve">              3600 * 0.4 * 0.55 * 0.617 * 0.35</v>
          </cell>
          <cell r="L1702" t="str">
            <v>=</v>
          </cell>
          <cell r="M1702">
            <v>9</v>
          </cell>
          <cell r="N1702" t="str">
            <v>㎥/Hr</v>
          </cell>
        </row>
        <row r="1703">
          <cell r="H1703">
            <v>19</v>
          </cell>
        </row>
        <row r="1705">
          <cell r="J1705" t="str">
            <v>E02013</v>
          </cell>
        </row>
        <row r="1706">
          <cell r="G1706" t="str">
            <v>1.</v>
          </cell>
          <cell r="H1706" t="str">
            <v>재   료   비 :</v>
          </cell>
          <cell r="I1706">
            <v>7548</v>
          </cell>
          <cell r="J1706" t="str">
            <v>원 ÷</v>
          </cell>
          <cell r="M1706">
            <v>9</v>
          </cell>
          <cell r="N1706" t="str">
            <v>㎥/Hr=</v>
          </cell>
          <cell r="O1706">
            <v>838</v>
          </cell>
        </row>
        <row r="1708">
          <cell r="G1708" t="str">
            <v>2.</v>
          </cell>
          <cell r="H1708" t="str">
            <v>노   무   비 :</v>
          </cell>
          <cell r="I1708">
            <v>16869</v>
          </cell>
          <cell r="J1708" t="str">
            <v>원 *</v>
          </cell>
          <cell r="K1708">
            <v>1.1499999999999999</v>
          </cell>
          <cell r="L1708" t="str">
            <v>÷</v>
          </cell>
          <cell r="M1708">
            <v>9</v>
          </cell>
          <cell r="N1708" t="str">
            <v>㎥/Hr=</v>
          </cell>
          <cell r="P1708">
            <v>2155</v>
          </cell>
        </row>
        <row r="1710">
          <cell r="G1710" t="str">
            <v>3.</v>
          </cell>
          <cell r="H1710" t="str">
            <v>경        비 :</v>
          </cell>
          <cell r="I1710">
            <v>10938</v>
          </cell>
          <cell r="J1710" t="str">
            <v>원 ÷</v>
          </cell>
          <cell r="M1710">
            <v>9</v>
          </cell>
          <cell r="N1710" t="str">
            <v>㎥/Hr=</v>
          </cell>
          <cell r="Q1710">
            <v>1215</v>
          </cell>
        </row>
        <row r="1715">
          <cell r="G1715" t="str">
            <v>계</v>
          </cell>
          <cell r="O1715">
            <v>838</v>
          </cell>
          <cell r="P1715">
            <v>2155</v>
          </cell>
          <cell r="Q1715">
            <v>1215</v>
          </cell>
          <cell r="R1715" t="str">
            <v>원/㎥</v>
          </cell>
        </row>
        <row r="1720">
          <cell r="F1720" t="str">
            <v>산        출        내        역</v>
          </cell>
          <cell r="O1720" t="str">
            <v>재 료 비</v>
          </cell>
          <cell r="P1720" t="str">
            <v>노 무 비</v>
          </cell>
          <cell r="Q1720" t="str">
            <v>경   비</v>
          </cell>
          <cell r="R1720" t="str">
            <v>비   고</v>
          </cell>
        </row>
        <row r="1721">
          <cell r="E1721" t="str">
            <v>중기터파기</v>
          </cell>
        </row>
        <row r="1722">
          <cell r="E1722" t="str">
            <v>(암반:0.4-135˚)</v>
          </cell>
          <cell r="G1722" t="str">
            <v>o 암반지 중기 터파기 (조건 : 0.4㎥ - 135˚):인수공구간 적용</v>
          </cell>
        </row>
        <row r="1723">
          <cell r="E1723" t="str">
            <v>(B지역)</v>
          </cell>
        </row>
        <row r="1724">
          <cell r="E1724">
            <v>0</v>
          </cell>
          <cell r="H1724" t="str">
            <v>Q = 3600 * q  * k  * f  * E / Cm</v>
          </cell>
        </row>
        <row r="1725">
          <cell r="E1725" t="str">
            <v>건품:11-6</v>
          </cell>
        </row>
        <row r="1726">
          <cell r="H1726" t="str">
            <v xml:space="preserve">  Q : 시간당 작업량</v>
          </cell>
        </row>
        <row r="1727">
          <cell r="H1727" t="str">
            <v xml:space="preserve">  q : 바켓용량 (0.4㎥)</v>
          </cell>
        </row>
        <row r="1728">
          <cell r="H1728" t="str">
            <v xml:space="preserve">  k : 바켓계수 : 0.55</v>
          </cell>
        </row>
        <row r="1729">
          <cell r="H1729" t="str">
            <v xml:space="preserve">  f : 토량환산계수 (1/1.62=0.617)</v>
          </cell>
        </row>
        <row r="1731">
          <cell r="H1731" t="str">
            <v xml:space="preserve">  Cm : 1회 싸이클시간 (19초)</v>
          </cell>
        </row>
        <row r="1733">
          <cell r="H1733" t="str">
            <v xml:space="preserve">  E : 작업효율 ( 0.4 - 0.05 = 0.35)</v>
          </cell>
        </row>
        <row r="1735">
          <cell r="G1735" t="str">
            <v>Q =</v>
          </cell>
          <cell r="H1735" t="str">
            <v xml:space="preserve">              3600 * 0.4 * 0.55 * 0.617 * 0.35</v>
          </cell>
          <cell r="L1735" t="str">
            <v>=</v>
          </cell>
          <cell r="M1735">
            <v>9</v>
          </cell>
          <cell r="N1735" t="str">
            <v>㎥/Hr</v>
          </cell>
        </row>
        <row r="1736">
          <cell r="H1736">
            <v>19</v>
          </cell>
        </row>
        <row r="1738">
          <cell r="J1738" t="str">
            <v>E02013</v>
          </cell>
        </row>
        <row r="1739">
          <cell r="G1739" t="str">
            <v>1.</v>
          </cell>
          <cell r="H1739" t="str">
            <v>재   료   비 :</v>
          </cell>
          <cell r="I1739">
            <v>7548</v>
          </cell>
          <cell r="J1739" t="str">
            <v>원 ÷</v>
          </cell>
          <cell r="M1739">
            <v>9</v>
          </cell>
          <cell r="N1739" t="str">
            <v>㎥/Hr=</v>
          </cell>
          <cell r="O1739">
            <v>838</v>
          </cell>
        </row>
        <row r="1741">
          <cell r="G1741" t="str">
            <v>2.</v>
          </cell>
          <cell r="H1741" t="str">
            <v>노   무   비 :</v>
          </cell>
          <cell r="I1741">
            <v>16869</v>
          </cell>
          <cell r="J1741" t="str">
            <v>원 *</v>
          </cell>
          <cell r="K1741">
            <v>1.2</v>
          </cell>
          <cell r="L1741" t="str">
            <v>÷</v>
          </cell>
          <cell r="M1741">
            <v>9</v>
          </cell>
          <cell r="N1741" t="str">
            <v>㎥/Hr=</v>
          </cell>
          <cell r="P1741">
            <v>2249</v>
          </cell>
        </row>
        <row r="1743">
          <cell r="G1743" t="str">
            <v>3.</v>
          </cell>
          <cell r="H1743" t="str">
            <v>경        비 :</v>
          </cell>
          <cell r="I1743">
            <v>10938</v>
          </cell>
          <cell r="J1743" t="str">
            <v>원 ÷</v>
          </cell>
          <cell r="M1743">
            <v>9</v>
          </cell>
          <cell r="N1743" t="str">
            <v>㎥/Hr=</v>
          </cell>
          <cell r="Q1743">
            <v>1215</v>
          </cell>
        </row>
        <row r="1748">
          <cell r="G1748" t="str">
            <v>계</v>
          </cell>
          <cell r="O1748">
            <v>838</v>
          </cell>
          <cell r="P1748">
            <v>2249</v>
          </cell>
          <cell r="Q1748">
            <v>1215</v>
          </cell>
          <cell r="R1748" t="str">
            <v>원/㎥</v>
          </cell>
        </row>
        <row r="1753">
          <cell r="F1753" t="str">
            <v>산        출        내        역</v>
          </cell>
          <cell r="O1753" t="str">
            <v>재 료 비</v>
          </cell>
          <cell r="P1753" t="str">
            <v>노 무 비</v>
          </cell>
          <cell r="Q1753" t="str">
            <v>경   비</v>
          </cell>
          <cell r="R1753" t="str">
            <v>비   고</v>
          </cell>
        </row>
        <row r="1754">
          <cell r="E1754" t="str">
            <v>중기되메우기</v>
          </cell>
        </row>
        <row r="1755">
          <cell r="E1755" t="str">
            <v>(토사류:0.7-45˚)</v>
          </cell>
          <cell r="G1755" t="str">
            <v>o 토사 중기 터파기 (조건 : 0.7㎥ - 45˚)</v>
          </cell>
        </row>
        <row r="1756">
          <cell r="E1756" t="str">
            <v>(보통지)</v>
          </cell>
        </row>
        <row r="1757">
          <cell r="E1757">
            <v>0</v>
          </cell>
          <cell r="H1757" t="str">
            <v>Q = 3600 * q  * k  * f  * E / Cm</v>
          </cell>
        </row>
        <row r="1758">
          <cell r="E1758" t="str">
            <v>건품:11-6</v>
          </cell>
        </row>
        <row r="1759">
          <cell r="H1759" t="str">
            <v xml:space="preserve">  Q : 시간당 작업량</v>
          </cell>
        </row>
        <row r="1760">
          <cell r="H1760" t="str">
            <v xml:space="preserve">  q : 바켓용량 (0.7㎥)</v>
          </cell>
        </row>
        <row r="1761">
          <cell r="H1761" t="str">
            <v xml:space="preserve">  k : 바켓계수 : 0.7</v>
          </cell>
        </row>
        <row r="1762">
          <cell r="H1762" t="str">
            <v xml:space="preserve">  f : 토량환산계수 (1/1.3=0.769)</v>
          </cell>
        </row>
        <row r="1764">
          <cell r="H1764" t="str">
            <v xml:space="preserve">  Cm : 1회 싸이클시간 (17초)</v>
          </cell>
        </row>
        <row r="1766">
          <cell r="H1766" t="str">
            <v xml:space="preserve">  E : 작업효율 ( 0.45 )</v>
          </cell>
        </row>
        <row r="1768">
          <cell r="G1768" t="str">
            <v>Q =</v>
          </cell>
          <cell r="H1768" t="str">
            <v xml:space="preserve">                3600 * 0.7 * 0.7 * 0.769 * 0.45</v>
          </cell>
          <cell r="L1768" t="str">
            <v xml:space="preserve"> =</v>
          </cell>
          <cell r="M1768">
            <v>35.9</v>
          </cell>
          <cell r="N1768" t="str">
            <v>㎥/Hr</v>
          </cell>
        </row>
        <row r="1769">
          <cell r="H1769">
            <v>17</v>
          </cell>
        </row>
        <row r="1771">
          <cell r="J1771" t="str">
            <v>E02014</v>
          </cell>
        </row>
        <row r="1772">
          <cell r="G1772" t="str">
            <v>1.</v>
          </cell>
          <cell r="H1772" t="str">
            <v>재   료   비 :</v>
          </cell>
          <cell r="I1772">
            <v>8806</v>
          </cell>
          <cell r="J1772" t="str">
            <v>원 ÷</v>
          </cell>
          <cell r="M1772">
            <v>35.9</v>
          </cell>
          <cell r="N1772" t="str">
            <v>㎥/Hr=</v>
          </cell>
          <cell r="O1772">
            <v>245</v>
          </cell>
        </row>
        <row r="1774">
          <cell r="G1774" t="str">
            <v>2.</v>
          </cell>
          <cell r="H1774" t="str">
            <v>노   무   비 :</v>
          </cell>
          <cell r="I1774">
            <v>16869</v>
          </cell>
          <cell r="J1774" t="str">
            <v>원 ÷</v>
          </cell>
          <cell r="M1774">
            <v>35.9</v>
          </cell>
          <cell r="N1774" t="str">
            <v>㎥/Hr=</v>
          </cell>
          <cell r="P1774">
            <v>469</v>
          </cell>
        </row>
        <row r="1776">
          <cell r="G1776" t="str">
            <v>3.</v>
          </cell>
          <cell r="H1776" t="str">
            <v>경        비 :</v>
          </cell>
          <cell r="I1776">
            <v>16654</v>
          </cell>
          <cell r="J1776" t="str">
            <v>원 ÷</v>
          </cell>
          <cell r="M1776">
            <v>35.9</v>
          </cell>
          <cell r="N1776" t="str">
            <v>㎥/Hr=</v>
          </cell>
          <cell r="Q1776">
            <v>463</v>
          </cell>
        </row>
        <row r="1781">
          <cell r="G1781" t="str">
            <v>계</v>
          </cell>
          <cell r="O1781">
            <v>245</v>
          </cell>
          <cell r="P1781">
            <v>469</v>
          </cell>
          <cell r="Q1781">
            <v>463</v>
          </cell>
          <cell r="R1781" t="str">
            <v>원/㎥</v>
          </cell>
        </row>
        <row r="1786">
          <cell r="F1786" t="str">
            <v>산        출        내        역</v>
          </cell>
          <cell r="O1786" t="str">
            <v>재 료 비</v>
          </cell>
          <cell r="P1786" t="str">
            <v>노 무 비</v>
          </cell>
          <cell r="Q1786" t="str">
            <v>경   비</v>
          </cell>
          <cell r="R1786" t="str">
            <v>비   고</v>
          </cell>
        </row>
        <row r="1787">
          <cell r="E1787" t="str">
            <v>중기되메우기</v>
          </cell>
        </row>
        <row r="1788">
          <cell r="E1788" t="str">
            <v>(토사류:0.7-45˚)</v>
          </cell>
          <cell r="G1788" t="str">
            <v>o 토사 중기 터파기 (조건 : 0.7㎥ - 45˚)</v>
          </cell>
        </row>
        <row r="1789">
          <cell r="E1789" t="str">
            <v>(A지역)</v>
          </cell>
        </row>
        <row r="1790">
          <cell r="E1790">
            <v>0</v>
          </cell>
          <cell r="H1790" t="str">
            <v>Q = 3600 * q  * k  * f  * E / Cm</v>
          </cell>
        </row>
        <row r="1791">
          <cell r="E1791" t="str">
            <v>건품:11-6</v>
          </cell>
        </row>
        <row r="1792">
          <cell r="H1792" t="str">
            <v xml:space="preserve">  Q : 시간당 작업량</v>
          </cell>
        </row>
        <row r="1793">
          <cell r="H1793" t="str">
            <v xml:space="preserve">  q : 바켓용량 (0.7㎥)</v>
          </cell>
        </row>
        <row r="1794">
          <cell r="H1794" t="str">
            <v xml:space="preserve">  k : 바켓계수 : 0.7</v>
          </cell>
        </row>
        <row r="1795">
          <cell r="H1795" t="str">
            <v xml:space="preserve">  f : 토량환산계수 (1/1.3=0.769)</v>
          </cell>
        </row>
        <row r="1797">
          <cell r="H1797" t="str">
            <v xml:space="preserve">  Cm : 1회 싸이클시간 (17초)</v>
          </cell>
        </row>
        <row r="1799">
          <cell r="H1799" t="str">
            <v xml:space="preserve">  E : 작업효율 ( 0.45 )</v>
          </cell>
        </row>
        <row r="1801">
          <cell r="G1801" t="str">
            <v>Q =</v>
          </cell>
          <cell r="H1801" t="str">
            <v xml:space="preserve">                3600 * 0.7 * 0.7 * 0.769 * 0.45</v>
          </cell>
          <cell r="L1801" t="str">
            <v xml:space="preserve"> =</v>
          </cell>
          <cell r="M1801">
            <v>35.9</v>
          </cell>
          <cell r="N1801" t="str">
            <v>㎥/Hr</v>
          </cell>
        </row>
        <row r="1802">
          <cell r="H1802">
            <v>17</v>
          </cell>
        </row>
        <row r="1804">
          <cell r="J1804" t="str">
            <v>E02014</v>
          </cell>
        </row>
        <row r="1805">
          <cell r="G1805" t="str">
            <v>1.</v>
          </cell>
          <cell r="H1805" t="str">
            <v>재   료   비 :</v>
          </cell>
          <cell r="I1805">
            <v>8806</v>
          </cell>
          <cell r="J1805" t="str">
            <v>원 ÷</v>
          </cell>
          <cell r="M1805">
            <v>35.9</v>
          </cell>
          <cell r="N1805" t="str">
            <v>㎥/Hr=</v>
          </cell>
          <cell r="O1805">
            <v>245</v>
          </cell>
        </row>
        <row r="1807">
          <cell r="G1807" t="str">
            <v>2.</v>
          </cell>
          <cell r="H1807" t="str">
            <v>노   무   비 :</v>
          </cell>
          <cell r="I1807">
            <v>16869</v>
          </cell>
          <cell r="J1807" t="str">
            <v>원 ÷</v>
          </cell>
          <cell r="K1807">
            <v>1.1499999999999999</v>
          </cell>
          <cell r="L1807" t="str">
            <v>÷</v>
          </cell>
          <cell r="M1807">
            <v>35.9</v>
          </cell>
          <cell r="N1807" t="str">
            <v>㎥/Hr=</v>
          </cell>
          <cell r="P1807">
            <v>540</v>
          </cell>
        </row>
        <row r="1809">
          <cell r="G1809" t="str">
            <v>3.</v>
          </cell>
          <cell r="H1809" t="str">
            <v>경        비 :</v>
          </cell>
          <cell r="I1809">
            <v>16654</v>
          </cell>
          <cell r="J1809" t="str">
            <v>원 ÷</v>
          </cell>
          <cell r="M1809">
            <v>35.9</v>
          </cell>
          <cell r="N1809" t="str">
            <v>㎥/Hr=</v>
          </cell>
          <cell r="Q1809">
            <v>463</v>
          </cell>
        </row>
        <row r="1814">
          <cell r="G1814" t="str">
            <v>계</v>
          </cell>
          <cell r="O1814">
            <v>245</v>
          </cell>
          <cell r="P1814">
            <v>540</v>
          </cell>
          <cell r="Q1814">
            <v>463</v>
          </cell>
          <cell r="R1814" t="str">
            <v>원/㎥</v>
          </cell>
        </row>
        <row r="1819">
          <cell r="F1819" t="str">
            <v>산        출        내        역</v>
          </cell>
          <cell r="O1819" t="str">
            <v>재 료 비</v>
          </cell>
          <cell r="P1819" t="str">
            <v>노 무 비</v>
          </cell>
          <cell r="Q1819" t="str">
            <v>경   비</v>
          </cell>
          <cell r="R1819" t="str">
            <v>비   고</v>
          </cell>
        </row>
        <row r="1820">
          <cell r="E1820" t="str">
            <v>중기되메우기</v>
          </cell>
        </row>
        <row r="1821">
          <cell r="E1821" t="str">
            <v>(토사류:0.7-45˚)</v>
          </cell>
          <cell r="G1821" t="str">
            <v>o 토사 중기 터파기 (조건 : 0.7㎥ - 45˚)</v>
          </cell>
        </row>
        <row r="1822">
          <cell r="E1822" t="str">
            <v>(B지역)</v>
          </cell>
        </row>
        <row r="1823">
          <cell r="E1823">
            <v>0</v>
          </cell>
          <cell r="H1823" t="str">
            <v>Q = 3600 * q  * k  * f  * E / Cm</v>
          </cell>
        </row>
        <row r="1824">
          <cell r="E1824" t="str">
            <v>건품:11-6</v>
          </cell>
        </row>
        <row r="1825">
          <cell r="H1825" t="str">
            <v xml:space="preserve">  Q : 시간당 작업량</v>
          </cell>
        </row>
        <row r="1826">
          <cell r="H1826" t="str">
            <v xml:space="preserve">  q : 바켓용량 (0.7㎥)</v>
          </cell>
        </row>
        <row r="1827">
          <cell r="H1827" t="str">
            <v xml:space="preserve">  k : 바켓계수 : 0.7</v>
          </cell>
        </row>
        <row r="1828">
          <cell r="H1828" t="str">
            <v xml:space="preserve">  f : 토량환산계수 (1/1.3=0.769)</v>
          </cell>
        </row>
        <row r="1830">
          <cell r="H1830" t="str">
            <v xml:space="preserve">  Cm : 1회 싸이클시간 (17초)</v>
          </cell>
        </row>
        <row r="1832">
          <cell r="H1832" t="str">
            <v xml:space="preserve">  E : 작업효율 ( 0.45 )</v>
          </cell>
        </row>
        <row r="1834">
          <cell r="G1834" t="str">
            <v>Q =</v>
          </cell>
          <cell r="H1834" t="str">
            <v xml:space="preserve">                3600 * 0.7 * 0.7 * 0.769 * 0.45</v>
          </cell>
          <cell r="L1834" t="str">
            <v xml:space="preserve"> =</v>
          </cell>
          <cell r="M1834">
            <v>35.9</v>
          </cell>
          <cell r="N1834" t="str">
            <v>㎥/Hr</v>
          </cell>
        </row>
        <row r="1835">
          <cell r="H1835">
            <v>17</v>
          </cell>
        </row>
        <row r="1837">
          <cell r="J1837" t="str">
            <v>E02014</v>
          </cell>
        </row>
        <row r="1838">
          <cell r="G1838" t="str">
            <v>1.</v>
          </cell>
          <cell r="H1838" t="str">
            <v>재   료   비 :</v>
          </cell>
          <cell r="I1838">
            <v>8806</v>
          </cell>
          <cell r="J1838" t="str">
            <v>원 ÷</v>
          </cell>
          <cell r="M1838">
            <v>35.9</v>
          </cell>
          <cell r="N1838" t="str">
            <v>㎥/Hr=</v>
          </cell>
          <cell r="O1838">
            <v>245</v>
          </cell>
        </row>
        <row r="1840">
          <cell r="G1840" t="str">
            <v>2.</v>
          </cell>
          <cell r="H1840" t="str">
            <v>노   무   비 :</v>
          </cell>
          <cell r="I1840">
            <v>16869</v>
          </cell>
          <cell r="J1840" t="str">
            <v>원 ÷</v>
          </cell>
          <cell r="K1840">
            <v>1.2</v>
          </cell>
          <cell r="L1840" t="str">
            <v>÷</v>
          </cell>
          <cell r="M1840">
            <v>35.9</v>
          </cell>
          <cell r="N1840" t="str">
            <v>㎥/Hr=</v>
          </cell>
          <cell r="P1840">
            <v>563</v>
          </cell>
        </row>
        <row r="1842">
          <cell r="G1842" t="str">
            <v>3.</v>
          </cell>
          <cell r="H1842" t="str">
            <v>경        비 :</v>
          </cell>
          <cell r="I1842">
            <v>16654</v>
          </cell>
          <cell r="J1842" t="str">
            <v>원 ÷</v>
          </cell>
          <cell r="M1842">
            <v>35.9</v>
          </cell>
          <cell r="N1842" t="str">
            <v>㎥/Hr=</v>
          </cell>
          <cell r="Q1842">
            <v>463</v>
          </cell>
        </row>
        <row r="1847">
          <cell r="G1847" t="str">
            <v>계</v>
          </cell>
          <cell r="O1847">
            <v>245</v>
          </cell>
          <cell r="P1847">
            <v>563</v>
          </cell>
          <cell r="Q1847">
            <v>463</v>
          </cell>
          <cell r="R1847" t="str">
            <v>원/㎥</v>
          </cell>
        </row>
        <row r="1852">
          <cell r="F1852" t="str">
            <v>산        출        내        역</v>
          </cell>
          <cell r="O1852" t="str">
            <v>재 료 비</v>
          </cell>
          <cell r="P1852" t="str">
            <v>노 무 비</v>
          </cell>
          <cell r="Q1852" t="str">
            <v>경   비</v>
          </cell>
          <cell r="R1852" t="str">
            <v>비   고</v>
          </cell>
        </row>
        <row r="1853">
          <cell r="E1853" t="str">
            <v>램머다짐</v>
          </cell>
        </row>
        <row r="1854">
          <cell r="E1854" t="str">
            <v>(환토다짐:80kg)</v>
          </cell>
          <cell r="G1854" t="str">
            <v>o 다짐 (환토용모래)</v>
          </cell>
        </row>
        <row r="1855">
          <cell r="E1855" t="str">
            <v>(보통지)</v>
          </cell>
        </row>
        <row r="1856">
          <cell r="E1856">
            <v>0</v>
          </cell>
          <cell r="H1856" t="str">
            <v>Q = A * N * H * F * E / P</v>
          </cell>
        </row>
        <row r="1857">
          <cell r="E1857" t="str">
            <v>건품:11-14</v>
          </cell>
        </row>
        <row r="1858">
          <cell r="H1858" t="str">
            <v xml:space="preserve">  Q : 시간당 작업량 (㎥/Hr)</v>
          </cell>
        </row>
        <row r="1859">
          <cell r="H1859" t="str">
            <v xml:space="preserve">  A : 1회당 유효다짐면적 (㎡) = 0.0924</v>
          </cell>
        </row>
        <row r="1860">
          <cell r="H1860" t="str">
            <v xml:space="preserve">  N : 1회당 타격 회수 (회/Hr) = 36,000</v>
          </cell>
        </row>
        <row r="1861">
          <cell r="H1861" t="str">
            <v xml:space="preserve">  H : 다짐 두께 (m) = 0.3</v>
          </cell>
        </row>
        <row r="1863">
          <cell r="H1863" t="str">
            <v xml:space="preserve">  F : 토량환산계수 (1/1.15 = 0.869)</v>
          </cell>
        </row>
        <row r="1865">
          <cell r="H1865" t="str">
            <v xml:space="preserve">  E : 작업효율 ( 0.5)    P : 중복다짐회수 (57회)</v>
          </cell>
        </row>
        <row r="1867">
          <cell r="G1867" t="str">
            <v>Q =</v>
          </cell>
          <cell r="H1867" t="str">
            <v>0.0924 * 36000 * 0.3 * 0.869 * 0.5</v>
          </cell>
          <cell r="L1867" t="str">
            <v>=</v>
          </cell>
          <cell r="M1867">
            <v>7.6</v>
          </cell>
          <cell r="N1867" t="str">
            <v>㎥/Hr</v>
          </cell>
        </row>
        <row r="1868">
          <cell r="H1868">
            <v>57</v>
          </cell>
        </row>
        <row r="1870">
          <cell r="J1870" t="str">
            <v>E21201</v>
          </cell>
        </row>
        <row r="1871">
          <cell r="G1871" t="str">
            <v>1.</v>
          </cell>
          <cell r="H1871" t="str">
            <v>재   료   비 :</v>
          </cell>
          <cell r="I1871">
            <v>859</v>
          </cell>
          <cell r="J1871" t="str">
            <v>원 ÷</v>
          </cell>
          <cell r="M1871">
            <v>7.6</v>
          </cell>
          <cell r="N1871" t="str">
            <v>㎥/Hr=</v>
          </cell>
          <cell r="O1871">
            <v>113</v>
          </cell>
        </row>
        <row r="1873">
          <cell r="G1873" t="str">
            <v>2.</v>
          </cell>
          <cell r="H1873" t="str">
            <v>노   무   비 :</v>
          </cell>
          <cell r="I1873">
            <v>8859</v>
          </cell>
          <cell r="J1873" t="str">
            <v>원 ÷</v>
          </cell>
          <cell r="M1873">
            <v>7.6</v>
          </cell>
          <cell r="N1873" t="str">
            <v>㎥/Hr=</v>
          </cell>
          <cell r="P1873">
            <v>1165</v>
          </cell>
        </row>
        <row r="1875">
          <cell r="G1875" t="str">
            <v>3.</v>
          </cell>
          <cell r="H1875" t="str">
            <v>경        비 :</v>
          </cell>
          <cell r="I1875">
            <v>386</v>
          </cell>
          <cell r="J1875" t="str">
            <v>원 ÷</v>
          </cell>
          <cell r="M1875">
            <v>7.6</v>
          </cell>
          <cell r="N1875" t="str">
            <v>㎥/Hr=</v>
          </cell>
          <cell r="Q1875">
            <v>50</v>
          </cell>
        </row>
        <row r="1880">
          <cell r="G1880" t="str">
            <v>계</v>
          </cell>
          <cell r="O1880">
            <v>113</v>
          </cell>
          <cell r="P1880">
            <v>1165</v>
          </cell>
          <cell r="Q1880">
            <v>50</v>
          </cell>
          <cell r="R1880" t="str">
            <v>원/㎥</v>
          </cell>
        </row>
        <row r="1885">
          <cell r="F1885" t="str">
            <v>산        출        내        역</v>
          </cell>
          <cell r="O1885" t="str">
            <v>재 료 비</v>
          </cell>
          <cell r="P1885" t="str">
            <v>노 무 비</v>
          </cell>
          <cell r="Q1885" t="str">
            <v>경   비</v>
          </cell>
          <cell r="R1885" t="str">
            <v>비   고</v>
          </cell>
        </row>
        <row r="1886">
          <cell r="E1886" t="str">
            <v>램머다짐</v>
          </cell>
        </row>
        <row r="1887">
          <cell r="E1887" t="str">
            <v>(환토다짐:80kg)</v>
          </cell>
          <cell r="G1887" t="str">
            <v>o 다짐 (환토용모래)</v>
          </cell>
        </row>
        <row r="1888">
          <cell r="E1888" t="str">
            <v>(A지역)</v>
          </cell>
        </row>
        <row r="1889">
          <cell r="E1889">
            <v>0</v>
          </cell>
          <cell r="H1889" t="str">
            <v>Q = A * N * H * F * E / P</v>
          </cell>
        </row>
        <row r="1890">
          <cell r="E1890" t="str">
            <v>건품:11-14</v>
          </cell>
        </row>
        <row r="1891">
          <cell r="H1891" t="str">
            <v xml:space="preserve">  Q : 시간당 작업량 (㎥/Hr)</v>
          </cell>
        </row>
        <row r="1892">
          <cell r="H1892" t="str">
            <v xml:space="preserve">  A : 1회당 유효다짐면적 (㎡) = 0.0924</v>
          </cell>
        </row>
        <row r="1893">
          <cell r="H1893" t="str">
            <v xml:space="preserve">  N : 1회당 타격 회수 (회/Hr) = 36,000</v>
          </cell>
        </row>
        <row r="1894">
          <cell r="H1894" t="str">
            <v xml:space="preserve">  H : 다짐 두께 (m) = 0.3</v>
          </cell>
        </row>
        <row r="1896">
          <cell r="H1896" t="str">
            <v xml:space="preserve">  F : 토량환산계수 (1/1.15 = 0.869)</v>
          </cell>
        </row>
        <row r="1898">
          <cell r="H1898" t="str">
            <v xml:space="preserve">  E : 작업효율 ( 0.5)    P : 중복다짐회수 (57회)</v>
          </cell>
        </row>
        <row r="1900">
          <cell r="G1900" t="str">
            <v>Q =</v>
          </cell>
          <cell r="H1900" t="str">
            <v>0.0924 * 36000 * 0.3 * 0.869 * 0.5</v>
          </cell>
          <cell r="L1900" t="str">
            <v>=</v>
          </cell>
          <cell r="M1900">
            <v>7.6</v>
          </cell>
          <cell r="N1900" t="str">
            <v>㎥/Hr</v>
          </cell>
        </row>
        <row r="1901">
          <cell r="H1901">
            <v>57</v>
          </cell>
        </row>
        <row r="1903">
          <cell r="J1903" t="str">
            <v>E21201</v>
          </cell>
        </row>
        <row r="1904">
          <cell r="G1904" t="str">
            <v>1.</v>
          </cell>
          <cell r="H1904" t="str">
            <v>재   료   비 :</v>
          </cell>
          <cell r="I1904">
            <v>859</v>
          </cell>
          <cell r="J1904" t="str">
            <v>원 ÷</v>
          </cell>
          <cell r="M1904">
            <v>7.6</v>
          </cell>
          <cell r="N1904" t="str">
            <v>㎥/Hr=</v>
          </cell>
          <cell r="O1904">
            <v>113</v>
          </cell>
        </row>
        <row r="1906">
          <cell r="G1906" t="str">
            <v>2.</v>
          </cell>
          <cell r="H1906" t="str">
            <v>노   무   비 :</v>
          </cell>
          <cell r="I1906">
            <v>8859</v>
          </cell>
          <cell r="J1906" t="str">
            <v>원 *</v>
          </cell>
          <cell r="K1906">
            <v>1.1499999999999999</v>
          </cell>
          <cell r="L1906" t="str">
            <v>÷</v>
          </cell>
          <cell r="M1906">
            <v>7.6</v>
          </cell>
          <cell r="N1906" t="str">
            <v>㎥/Hr=</v>
          </cell>
          <cell r="P1906">
            <v>1340</v>
          </cell>
        </row>
        <row r="1908">
          <cell r="G1908" t="str">
            <v>3.</v>
          </cell>
          <cell r="H1908" t="str">
            <v>경        비 :</v>
          </cell>
          <cell r="I1908">
            <v>386</v>
          </cell>
          <cell r="J1908" t="str">
            <v>원 ÷</v>
          </cell>
          <cell r="M1908">
            <v>7.6</v>
          </cell>
          <cell r="N1908" t="str">
            <v>㎥/Hr=</v>
          </cell>
          <cell r="Q1908">
            <v>50</v>
          </cell>
        </row>
        <row r="1913">
          <cell r="G1913" t="str">
            <v>계</v>
          </cell>
          <cell r="O1913">
            <v>113</v>
          </cell>
          <cell r="P1913">
            <v>1340</v>
          </cell>
          <cell r="Q1913">
            <v>50</v>
          </cell>
          <cell r="R1913" t="str">
            <v>원/㎥</v>
          </cell>
        </row>
        <row r="1918">
          <cell r="F1918" t="str">
            <v>산        출        내        역</v>
          </cell>
          <cell r="O1918" t="str">
            <v>재 료 비</v>
          </cell>
          <cell r="P1918" t="str">
            <v>노 무 비</v>
          </cell>
          <cell r="Q1918" t="str">
            <v>경   비</v>
          </cell>
          <cell r="R1918" t="str">
            <v>비   고</v>
          </cell>
        </row>
        <row r="1919">
          <cell r="E1919" t="str">
            <v>램머다짐</v>
          </cell>
        </row>
        <row r="1920">
          <cell r="E1920" t="str">
            <v>(환토다짐:80kg)</v>
          </cell>
          <cell r="G1920" t="str">
            <v>o 다짐 (환토용모래)</v>
          </cell>
        </row>
        <row r="1921">
          <cell r="E1921" t="str">
            <v>(B지역)</v>
          </cell>
        </row>
        <row r="1922">
          <cell r="E1922">
            <v>0</v>
          </cell>
          <cell r="H1922" t="str">
            <v>Q = A * N * H * F * E / P</v>
          </cell>
        </row>
        <row r="1923">
          <cell r="E1923" t="str">
            <v>건품:11-14</v>
          </cell>
        </row>
        <row r="1924">
          <cell r="H1924" t="str">
            <v xml:space="preserve">  Q : 시간당 작업량 (㎥/Hr)</v>
          </cell>
        </row>
        <row r="1925">
          <cell r="H1925" t="str">
            <v xml:space="preserve">  A : 1회당 유효다짐면적 (㎡) = 0.0924</v>
          </cell>
        </row>
        <row r="1926">
          <cell r="H1926" t="str">
            <v xml:space="preserve">  N : 1회당 타격 회수 (회/Hr) = 36,000</v>
          </cell>
        </row>
        <row r="1927">
          <cell r="H1927" t="str">
            <v xml:space="preserve">  H : 다짐 두께 (m) = 0.3</v>
          </cell>
        </row>
        <row r="1929">
          <cell r="H1929" t="str">
            <v xml:space="preserve">  F : 토량환산계수 (1/1.15 = 0.869)</v>
          </cell>
        </row>
        <row r="1931">
          <cell r="H1931" t="str">
            <v xml:space="preserve">  E : 작업효율 ( 0.5)    P : 중복다짐회수 (57회)</v>
          </cell>
        </row>
        <row r="1933">
          <cell r="G1933" t="str">
            <v>Q =</v>
          </cell>
          <cell r="H1933" t="str">
            <v>0.0924 * 36000 * 0.3 * 0.869 * 0.5</v>
          </cell>
          <cell r="L1933" t="str">
            <v>=</v>
          </cell>
          <cell r="M1933">
            <v>7.6</v>
          </cell>
          <cell r="N1933" t="str">
            <v>㎥/Hr</v>
          </cell>
        </row>
        <row r="1934">
          <cell r="H1934">
            <v>57</v>
          </cell>
        </row>
        <row r="1936">
          <cell r="J1936" t="str">
            <v>E21201</v>
          </cell>
        </row>
        <row r="1937">
          <cell r="G1937" t="str">
            <v>1.</v>
          </cell>
          <cell r="H1937" t="str">
            <v>재   료   비 :</v>
          </cell>
          <cell r="I1937">
            <v>859</v>
          </cell>
          <cell r="J1937" t="str">
            <v>원 ÷</v>
          </cell>
          <cell r="M1937">
            <v>7.6</v>
          </cell>
          <cell r="N1937" t="str">
            <v>㎥/Hr=</v>
          </cell>
          <cell r="O1937">
            <v>113</v>
          </cell>
        </row>
        <row r="1939">
          <cell r="G1939" t="str">
            <v>2.</v>
          </cell>
          <cell r="H1939" t="str">
            <v>노   무   비 :</v>
          </cell>
          <cell r="I1939">
            <v>8859</v>
          </cell>
          <cell r="J1939" t="str">
            <v>원 *</v>
          </cell>
          <cell r="K1939">
            <v>1.2</v>
          </cell>
          <cell r="L1939" t="str">
            <v>÷</v>
          </cell>
          <cell r="M1939">
            <v>7.6</v>
          </cell>
          <cell r="N1939" t="str">
            <v>㎥/Hr=</v>
          </cell>
          <cell r="P1939">
            <v>1398</v>
          </cell>
        </row>
        <row r="1941">
          <cell r="G1941" t="str">
            <v>3.</v>
          </cell>
          <cell r="H1941" t="str">
            <v>경        비 :</v>
          </cell>
          <cell r="I1941">
            <v>386</v>
          </cell>
          <cell r="J1941" t="str">
            <v>원 ÷</v>
          </cell>
          <cell r="M1941">
            <v>7.6</v>
          </cell>
          <cell r="N1941" t="str">
            <v>㎥/Hr=</v>
          </cell>
          <cell r="Q1941">
            <v>50</v>
          </cell>
        </row>
        <row r="1946">
          <cell r="G1946" t="str">
            <v>계</v>
          </cell>
          <cell r="O1946">
            <v>113</v>
          </cell>
          <cell r="P1946">
            <v>1398</v>
          </cell>
          <cell r="Q1946">
            <v>50</v>
          </cell>
          <cell r="R1946" t="str">
            <v>원/㎥</v>
          </cell>
        </row>
        <row r="1951">
          <cell r="F1951" t="str">
            <v>산        출        내        역</v>
          </cell>
          <cell r="O1951" t="str">
            <v>재 료 비</v>
          </cell>
          <cell r="P1951" t="str">
            <v>노 무 비</v>
          </cell>
          <cell r="Q1951" t="str">
            <v>경   비</v>
          </cell>
          <cell r="R1951" t="str">
            <v>비   고</v>
          </cell>
        </row>
        <row r="1952">
          <cell r="E1952" t="str">
            <v>램머다짐</v>
          </cell>
        </row>
        <row r="1953">
          <cell r="E1953" t="str">
            <v>(토사다짐:80kg)</v>
          </cell>
          <cell r="G1953" t="str">
            <v>o 다짐 (토사사용시)</v>
          </cell>
        </row>
        <row r="1954">
          <cell r="E1954" t="str">
            <v>(보통지)</v>
          </cell>
        </row>
        <row r="1955">
          <cell r="E1955">
            <v>0</v>
          </cell>
          <cell r="H1955" t="str">
            <v>Q = A * N * H * F * E / P</v>
          </cell>
        </row>
        <row r="1956">
          <cell r="E1956" t="str">
            <v>건품:11-14</v>
          </cell>
        </row>
        <row r="1957">
          <cell r="H1957" t="str">
            <v xml:space="preserve">  Q : 시간당 작업량 (㎥/Hr)</v>
          </cell>
        </row>
        <row r="1958">
          <cell r="H1958" t="str">
            <v xml:space="preserve">  A : 1회당 유효다짐면적 (㎡) = 0.0924</v>
          </cell>
        </row>
        <row r="1959">
          <cell r="H1959" t="str">
            <v xml:space="preserve">  N : 1회당 타격 회수 (회/Hr) = 36,000</v>
          </cell>
        </row>
        <row r="1960">
          <cell r="H1960" t="str">
            <v xml:space="preserve">  H : 다짐 두께 (m) = 0.15</v>
          </cell>
        </row>
        <row r="1962">
          <cell r="H1962" t="str">
            <v xml:space="preserve">  F : 토량환산계수 (1/1.3 = 0.769)</v>
          </cell>
        </row>
        <row r="1964">
          <cell r="H1964" t="str">
            <v xml:space="preserve">  E : 작업효율 ( 0.5)    P : 중복다짐회수 (57회)</v>
          </cell>
        </row>
        <row r="1966">
          <cell r="G1966" t="str">
            <v>Q =</v>
          </cell>
          <cell r="H1966" t="str">
            <v>0.0924*36000*0.15*0.769*0.5</v>
          </cell>
          <cell r="M1966" t="str">
            <v>= 3.36㎥/Hr</v>
          </cell>
        </row>
        <row r="1967">
          <cell r="H1967">
            <v>57</v>
          </cell>
        </row>
        <row r="1969">
          <cell r="J1969" t="str">
            <v>E21201</v>
          </cell>
        </row>
        <row r="1970">
          <cell r="G1970" t="str">
            <v>1.</v>
          </cell>
          <cell r="H1970" t="str">
            <v>재   료   비 :</v>
          </cell>
          <cell r="I1970">
            <v>859</v>
          </cell>
          <cell r="J1970" t="str">
            <v>원 ÷</v>
          </cell>
          <cell r="M1970">
            <v>3.36</v>
          </cell>
          <cell r="N1970" t="str">
            <v>㎥/Hr=</v>
          </cell>
          <cell r="O1970">
            <v>255</v>
          </cell>
        </row>
        <row r="1972">
          <cell r="G1972" t="str">
            <v>2.</v>
          </cell>
          <cell r="H1972" t="str">
            <v>노   무   비 :</v>
          </cell>
          <cell r="I1972">
            <v>8859</v>
          </cell>
          <cell r="J1972" t="str">
            <v>원 ÷</v>
          </cell>
          <cell r="M1972">
            <v>3.36</v>
          </cell>
          <cell r="N1972" t="str">
            <v>㎥/Hr=</v>
          </cell>
          <cell r="P1972">
            <v>2636</v>
          </cell>
        </row>
        <row r="1974">
          <cell r="G1974" t="str">
            <v>3.</v>
          </cell>
          <cell r="H1974" t="str">
            <v>경        비 :</v>
          </cell>
          <cell r="I1974">
            <v>386</v>
          </cell>
          <cell r="J1974" t="str">
            <v>원 ÷</v>
          </cell>
          <cell r="M1974">
            <v>3.36</v>
          </cell>
          <cell r="N1974" t="str">
            <v>㎥/Hr=</v>
          </cell>
          <cell r="Q1974">
            <v>114</v>
          </cell>
        </row>
        <row r="1979">
          <cell r="G1979" t="str">
            <v>계</v>
          </cell>
          <cell r="O1979">
            <v>255</v>
          </cell>
          <cell r="P1979">
            <v>2636</v>
          </cell>
          <cell r="Q1979">
            <v>114</v>
          </cell>
          <cell r="R1979" t="str">
            <v>원/㎥</v>
          </cell>
        </row>
        <row r="1984">
          <cell r="F1984" t="str">
            <v>산        출        내        역</v>
          </cell>
          <cell r="O1984" t="str">
            <v>재 료 비</v>
          </cell>
          <cell r="P1984" t="str">
            <v>노 무 비</v>
          </cell>
          <cell r="Q1984" t="str">
            <v>경   비</v>
          </cell>
          <cell r="R1984" t="str">
            <v>비   고</v>
          </cell>
        </row>
        <row r="1985">
          <cell r="E1985" t="str">
            <v>램머다짐</v>
          </cell>
        </row>
        <row r="1986">
          <cell r="E1986" t="str">
            <v>(토사다짐:80kg)</v>
          </cell>
          <cell r="G1986" t="str">
            <v>o 다짐 (토사사용시)</v>
          </cell>
        </row>
        <row r="1987">
          <cell r="E1987" t="str">
            <v>(A지역)</v>
          </cell>
        </row>
        <row r="1988">
          <cell r="E1988">
            <v>0</v>
          </cell>
          <cell r="H1988" t="str">
            <v>Q = A * N * H * F * E / P</v>
          </cell>
        </row>
        <row r="1989">
          <cell r="E1989" t="str">
            <v>건품:11-14</v>
          </cell>
        </row>
        <row r="1990">
          <cell r="H1990" t="str">
            <v xml:space="preserve">  Q : 시간당 작업량 (㎥/Hr)</v>
          </cell>
        </row>
        <row r="1991">
          <cell r="H1991" t="str">
            <v xml:space="preserve">  A : 1회당 유효다짐면적 (㎡) = 0.0924</v>
          </cell>
        </row>
        <row r="1992">
          <cell r="H1992" t="str">
            <v xml:space="preserve">  N : 1회당 타격 회수 (회/Hr) = 36,000</v>
          </cell>
        </row>
        <row r="1993">
          <cell r="H1993" t="str">
            <v xml:space="preserve">  H : 다짐 두께 (m) = 0.15</v>
          </cell>
        </row>
        <row r="1994">
          <cell r="H1994" t="str">
            <v xml:space="preserve">  F : 토량환산계수 (1/1.3 = 0.769)</v>
          </cell>
        </row>
        <row r="1996">
          <cell r="H1996" t="str">
            <v xml:space="preserve">  E : 작업효율 ( 0.5)    P : 중복다짐회수 (57회)</v>
          </cell>
        </row>
        <row r="1998">
          <cell r="G1998" t="str">
            <v>Q =</v>
          </cell>
          <cell r="H1998" t="str">
            <v>0.0924*36000*0.15*0.769*0.5</v>
          </cell>
          <cell r="M1998" t="str">
            <v>= 3.36㎥/Hr</v>
          </cell>
        </row>
        <row r="1999">
          <cell r="H1999">
            <v>57</v>
          </cell>
        </row>
        <row r="2001">
          <cell r="J2001" t="str">
            <v>E21201</v>
          </cell>
        </row>
        <row r="2002">
          <cell r="G2002" t="str">
            <v>1.</v>
          </cell>
          <cell r="H2002" t="str">
            <v>재   료   비 :</v>
          </cell>
          <cell r="I2002">
            <v>859</v>
          </cell>
          <cell r="J2002" t="str">
            <v>원 ÷</v>
          </cell>
          <cell r="M2002">
            <v>3.36</v>
          </cell>
          <cell r="N2002" t="str">
            <v>㎥/Hr=</v>
          </cell>
          <cell r="O2002">
            <v>255</v>
          </cell>
        </row>
        <row r="2004">
          <cell r="G2004" t="str">
            <v>2.</v>
          </cell>
          <cell r="H2004" t="str">
            <v>노   무   비 :</v>
          </cell>
          <cell r="I2004">
            <v>8859</v>
          </cell>
          <cell r="J2004" t="str">
            <v>원 *</v>
          </cell>
          <cell r="K2004">
            <v>1.1499999999999999</v>
          </cell>
          <cell r="L2004" t="str">
            <v>÷</v>
          </cell>
          <cell r="M2004">
            <v>3.36</v>
          </cell>
          <cell r="N2004" t="str">
            <v>㎥/Hr=</v>
          </cell>
          <cell r="P2004">
            <v>3032</v>
          </cell>
        </row>
        <row r="2006">
          <cell r="G2006" t="str">
            <v>3.</v>
          </cell>
          <cell r="H2006" t="str">
            <v>경        비 :</v>
          </cell>
          <cell r="I2006">
            <v>386</v>
          </cell>
          <cell r="J2006" t="str">
            <v>원 ÷</v>
          </cell>
          <cell r="M2006">
            <v>3.36</v>
          </cell>
          <cell r="N2006" t="str">
            <v>㎥/Hr=</v>
          </cell>
          <cell r="Q2006">
            <v>114</v>
          </cell>
        </row>
        <row r="2012">
          <cell r="G2012" t="str">
            <v>계</v>
          </cell>
          <cell r="O2012">
            <v>255</v>
          </cell>
          <cell r="P2012">
            <v>3032</v>
          </cell>
          <cell r="Q2012">
            <v>114</v>
          </cell>
          <cell r="R2012" t="str">
            <v>원/㎥</v>
          </cell>
        </row>
        <row r="2017">
          <cell r="F2017" t="str">
            <v>산        출        내        역</v>
          </cell>
          <cell r="O2017" t="str">
            <v>재 료 비</v>
          </cell>
          <cell r="P2017" t="str">
            <v>노 무 비</v>
          </cell>
          <cell r="Q2017" t="str">
            <v>경   비</v>
          </cell>
          <cell r="R2017" t="str">
            <v>비   고</v>
          </cell>
        </row>
        <row r="2018">
          <cell r="E2018" t="str">
            <v>램머다짐</v>
          </cell>
        </row>
        <row r="2019">
          <cell r="E2019" t="str">
            <v>(토사다짐:80kg)</v>
          </cell>
          <cell r="G2019" t="str">
            <v>o 다짐 (토사사용시)</v>
          </cell>
        </row>
        <row r="2020">
          <cell r="E2020" t="str">
            <v>(B지역)</v>
          </cell>
        </row>
        <row r="2021">
          <cell r="E2021">
            <v>0</v>
          </cell>
          <cell r="H2021" t="str">
            <v>Q = A * N * H * F * E / P</v>
          </cell>
        </row>
        <row r="2022">
          <cell r="E2022" t="str">
            <v>건품:11-14</v>
          </cell>
        </row>
        <row r="2023">
          <cell r="H2023" t="str">
            <v xml:space="preserve">  Q : 시간당 작업량 (㎥/Hr)</v>
          </cell>
        </row>
        <row r="2024">
          <cell r="H2024" t="str">
            <v xml:space="preserve">  A : 1회당 유효다짐면적 (㎡) = 0.0924</v>
          </cell>
        </row>
        <row r="2025">
          <cell r="H2025" t="str">
            <v xml:space="preserve">  N : 1회당 타격 회수 (회/Hr) = 36,000</v>
          </cell>
        </row>
        <row r="2026">
          <cell r="H2026" t="str">
            <v xml:space="preserve">  H : 다짐 두께 (m) = 0.15</v>
          </cell>
        </row>
        <row r="2027">
          <cell r="H2027" t="str">
            <v xml:space="preserve">  F : 토량환산계수 (1/1.3 = 0.769)</v>
          </cell>
        </row>
        <row r="2028">
          <cell r="H2028" t="str">
            <v xml:space="preserve">  E : 작업효율 ( 0.5)    P : 중복다짐회수 (57회)</v>
          </cell>
        </row>
        <row r="2030">
          <cell r="G2030" t="str">
            <v>Q =</v>
          </cell>
          <cell r="H2030" t="str">
            <v>0.0924*36000*0.15*0.769*0.5</v>
          </cell>
          <cell r="M2030" t="str">
            <v>= 3.36㎥/Hr</v>
          </cell>
        </row>
        <row r="2031">
          <cell r="H2031">
            <v>57</v>
          </cell>
        </row>
        <row r="2033">
          <cell r="J2033" t="str">
            <v>E21201</v>
          </cell>
        </row>
        <row r="2034">
          <cell r="G2034" t="str">
            <v>1.</v>
          </cell>
          <cell r="H2034" t="str">
            <v>재   료   비 :</v>
          </cell>
          <cell r="I2034">
            <v>859</v>
          </cell>
          <cell r="J2034" t="str">
            <v>원 ÷</v>
          </cell>
          <cell r="M2034">
            <v>3.36</v>
          </cell>
          <cell r="N2034" t="str">
            <v>㎥/Hr=</v>
          </cell>
          <cell r="O2034">
            <v>255</v>
          </cell>
        </row>
        <row r="2036">
          <cell r="G2036" t="str">
            <v>2.</v>
          </cell>
          <cell r="H2036" t="str">
            <v>노   무   비 :</v>
          </cell>
          <cell r="I2036">
            <v>8859</v>
          </cell>
          <cell r="J2036" t="str">
            <v>원 *</v>
          </cell>
          <cell r="K2036">
            <v>1.2</v>
          </cell>
          <cell r="L2036" t="str">
            <v>÷</v>
          </cell>
          <cell r="M2036">
            <v>3.36</v>
          </cell>
          <cell r="N2036" t="str">
            <v>㎥/Hr=</v>
          </cell>
          <cell r="P2036">
            <v>3163</v>
          </cell>
        </row>
        <row r="2038">
          <cell r="G2038" t="str">
            <v>3.</v>
          </cell>
          <cell r="H2038" t="str">
            <v>경        비 :</v>
          </cell>
          <cell r="I2038">
            <v>386</v>
          </cell>
          <cell r="J2038" t="str">
            <v>원 ÷</v>
          </cell>
          <cell r="M2038">
            <v>3.36</v>
          </cell>
          <cell r="N2038" t="str">
            <v>㎥/Hr=</v>
          </cell>
          <cell r="Q2038">
            <v>114</v>
          </cell>
        </row>
        <row r="2045">
          <cell r="G2045" t="str">
            <v>계</v>
          </cell>
          <cell r="O2045">
            <v>255</v>
          </cell>
          <cell r="P2045">
            <v>3163</v>
          </cell>
          <cell r="Q2045">
            <v>114</v>
          </cell>
          <cell r="R2045" t="str">
            <v>원/㎥</v>
          </cell>
        </row>
        <row r="2050">
          <cell r="F2050" t="str">
            <v>산        출        내        역</v>
          </cell>
          <cell r="O2050" t="str">
            <v>재 료 비</v>
          </cell>
          <cell r="P2050" t="str">
            <v>노 무 비</v>
          </cell>
          <cell r="Q2050" t="str">
            <v>경   비</v>
          </cell>
          <cell r="R2050" t="str">
            <v>비   고</v>
          </cell>
        </row>
        <row r="2051">
          <cell r="E2051" t="str">
            <v>플레이트콤펙터</v>
          </cell>
        </row>
        <row r="2052">
          <cell r="E2052" t="str">
            <v>(토사다짐:1.5톤)</v>
          </cell>
          <cell r="G2052" t="str">
            <v>o 다짐 (토사다짐시)</v>
          </cell>
        </row>
        <row r="2053">
          <cell r="E2053" t="str">
            <v>(보통지)</v>
          </cell>
        </row>
        <row r="2054">
          <cell r="E2054" t="str">
            <v>#21</v>
          </cell>
          <cell r="H2054" t="str">
            <v>Q = 1000 * V * W * D * E  * f / N</v>
          </cell>
        </row>
        <row r="2055">
          <cell r="E2055" t="str">
            <v>건품:11-13</v>
          </cell>
        </row>
        <row r="2056">
          <cell r="H2056" t="str">
            <v xml:space="preserve">  Q : 시간당 작업량 (㎥/Hr)</v>
          </cell>
        </row>
        <row r="2057">
          <cell r="H2057" t="str">
            <v xml:space="preserve">  W : 유효다짐폭 : 0.45</v>
          </cell>
        </row>
        <row r="2058">
          <cell r="H2058" t="str">
            <v xml:space="preserve">  N : 소요 회수 = 3회</v>
          </cell>
        </row>
        <row r="2059">
          <cell r="H2059" t="str">
            <v xml:space="preserve">  D : 펴까는 흙의두께 (m) = 0.1</v>
          </cell>
        </row>
        <row r="2060">
          <cell r="H2060" t="str">
            <v xml:space="preserve">  F : 토량환산계수 (0.9/1.3 = 0.692)</v>
          </cell>
        </row>
        <row r="2061">
          <cell r="H2061" t="str">
            <v xml:space="preserve">  V : 다짐속도(Km/Hr) ( 1.0)</v>
          </cell>
        </row>
        <row r="2062">
          <cell r="H2062" t="str">
            <v xml:space="preserve">  E : 작업효율 ( 0.6)</v>
          </cell>
        </row>
        <row r="2065">
          <cell r="G2065" t="str">
            <v>Q =</v>
          </cell>
          <cell r="H2065" t="str">
            <v>1000*1.0*0.45*0.1*0.692*0.6</v>
          </cell>
          <cell r="L2065" t="str">
            <v>=</v>
          </cell>
          <cell r="M2065">
            <v>6.22</v>
          </cell>
          <cell r="N2065" t="str">
            <v>㎥/Hr</v>
          </cell>
        </row>
        <row r="2066">
          <cell r="H2066">
            <v>3</v>
          </cell>
        </row>
        <row r="2068">
          <cell r="J2068" t="str">
            <v>E17301</v>
          </cell>
        </row>
        <row r="2069">
          <cell r="G2069" t="str">
            <v>1.</v>
          </cell>
          <cell r="H2069" t="str">
            <v>재   료   비 :</v>
          </cell>
          <cell r="I2069">
            <v>1340</v>
          </cell>
          <cell r="J2069" t="str">
            <v>원 ÷</v>
          </cell>
          <cell r="M2069">
            <v>6.22</v>
          </cell>
          <cell r="N2069" t="str">
            <v>㎥/Hr=</v>
          </cell>
          <cell r="O2069">
            <v>215</v>
          </cell>
        </row>
        <row r="2071">
          <cell r="G2071" t="str">
            <v>2.</v>
          </cell>
          <cell r="H2071" t="str">
            <v>노   무   비 :</v>
          </cell>
          <cell r="I2071">
            <v>8859</v>
          </cell>
          <cell r="J2071" t="str">
            <v>원 ÷</v>
          </cell>
          <cell r="M2071">
            <v>6.22</v>
          </cell>
          <cell r="N2071" t="str">
            <v>㎥/Hr=</v>
          </cell>
          <cell r="P2071">
            <v>1424</v>
          </cell>
        </row>
        <row r="2073">
          <cell r="G2073" t="str">
            <v>3.</v>
          </cell>
          <cell r="H2073" t="str">
            <v>경        비 :</v>
          </cell>
          <cell r="I2073">
            <v>566</v>
          </cell>
          <cell r="J2073" t="str">
            <v>원 ÷</v>
          </cell>
          <cell r="M2073">
            <v>6.22</v>
          </cell>
          <cell r="N2073" t="str">
            <v>㎥/Hr=</v>
          </cell>
          <cell r="Q2073">
            <v>90</v>
          </cell>
        </row>
        <row r="2078">
          <cell r="B2078" t="str">
            <v>#21</v>
          </cell>
          <cell r="C2078">
            <v>21</v>
          </cell>
          <cell r="D2078" t="str">
            <v>플레이트콤펙터(토사다짐:1.5톤)(보통지)</v>
          </cell>
          <cell r="G2078" t="str">
            <v>계</v>
          </cell>
          <cell r="O2078">
            <v>215</v>
          </cell>
          <cell r="P2078">
            <v>1424</v>
          </cell>
          <cell r="Q2078">
            <v>90</v>
          </cell>
          <cell r="R2078" t="str">
            <v>원/㎥</v>
          </cell>
        </row>
        <row r="2083">
          <cell r="F2083" t="str">
            <v>산        출        내        역</v>
          </cell>
          <cell r="O2083" t="str">
            <v>재 료 비</v>
          </cell>
          <cell r="P2083" t="str">
            <v>노 무 비</v>
          </cell>
          <cell r="Q2083" t="str">
            <v>경   비</v>
          </cell>
          <cell r="R2083" t="str">
            <v>비   고</v>
          </cell>
        </row>
        <row r="2084">
          <cell r="E2084" t="str">
            <v>플레이트콤펙터</v>
          </cell>
        </row>
        <row r="2085">
          <cell r="E2085" t="str">
            <v>(토사다짐:1.5톤)</v>
          </cell>
          <cell r="G2085" t="str">
            <v>o 다짐 (토사다짐시)</v>
          </cell>
        </row>
        <row r="2086">
          <cell r="E2086" t="str">
            <v>(A지역)</v>
          </cell>
        </row>
        <row r="2087">
          <cell r="E2087" t="str">
            <v>#22</v>
          </cell>
          <cell r="H2087" t="str">
            <v>Q = 1000 * V * W * D * E  * f / N</v>
          </cell>
        </row>
        <row r="2088">
          <cell r="E2088" t="str">
            <v>건품:11-13</v>
          </cell>
        </row>
        <row r="2089">
          <cell r="H2089" t="str">
            <v xml:space="preserve">  Q : 시간당 작업량 (㎥/Hr)</v>
          </cell>
        </row>
        <row r="2090">
          <cell r="H2090" t="str">
            <v xml:space="preserve">  W : 유효다짐폭 : 0.45</v>
          </cell>
        </row>
        <row r="2091">
          <cell r="H2091" t="str">
            <v xml:space="preserve">  N : 소요 회수 = 3회</v>
          </cell>
        </row>
        <row r="2092">
          <cell r="H2092" t="str">
            <v xml:space="preserve">  D : 펴까는 흙의두께 (m) = 0.1</v>
          </cell>
        </row>
        <row r="2093">
          <cell r="H2093" t="str">
            <v xml:space="preserve">  F : 토량환산계수 (0.9/1.3 = 0.692)</v>
          </cell>
        </row>
        <row r="2094">
          <cell r="H2094" t="str">
            <v xml:space="preserve">  V : 다짐속도(Km/Hr) ( 1.0)</v>
          </cell>
        </row>
        <row r="2095">
          <cell r="H2095" t="str">
            <v xml:space="preserve">  E : 작업효율 ( 0.6)</v>
          </cell>
        </row>
        <row r="2098">
          <cell r="G2098" t="str">
            <v>Q =</v>
          </cell>
          <cell r="H2098" t="str">
            <v>1000*1.0*0.45*0.1*0.692*0.6</v>
          </cell>
          <cell r="L2098" t="str">
            <v>=</v>
          </cell>
          <cell r="M2098">
            <v>6.22</v>
          </cell>
          <cell r="N2098" t="str">
            <v>㎥/Hr</v>
          </cell>
        </row>
        <row r="2099">
          <cell r="H2099">
            <v>3</v>
          </cell>
        </row>
        <row r="2101">
          <cell r="J2101" t="str">
            <v>E17301</v>
          </cell>
        </row>
        <row r="2102">
          <cell r="G2102" t="str">
            <v>1.</v>
          </cell>
          <cell r="H2102" t="str">
            <v>재   료   비 :</v>
          </cell>
          <cell r="I2102">
            <v>1340</v>
          </cell>
          <cell r="J2102" t="str">
            <v>원 ÷</v>
          </cell>
          <cell r="M2102">
            <v>6.22</v>
          </cell>
          <cell r="N2102" t="str">
            <v>㎥/Hr=</v>
          </cell>
          <cell r="O2102">
            <v>215</v>
          </cell>
        </row>
        <row r="2104">
          <cell r="G2104" t="str">
            <v>2.</v>
          </cell>
          <cell r="H2104" t="str">
            <v>노   무   비 :</v>
          </cell>
          <cell r="I2104">
            <v>8859</v>
          </cell>
          <cell r="J2104" t="str">
            <v>원 *</v>
          </cell>
          <cell r="K2104">
            <v>1.1499999999999999</v>
          </cell>
          <cell r="L2104" t="str">
            <v>÷</v>
          </cell>
          <cell r="M2104">
            <v>6.22</v>
          </cell>
          <cell r="N2104" t="str">
            <v>㎥/Hr=</v>
          </cell>
          <cell r="P2104">
            <v>1637</v>
          </cell>
        </row>
        <row r="2106">
          <cell r="G2106" t="str">
            <v>3.</v>
          </cell>
          <cell r="H2106" t="str">
            <v>경        비 :</v>
          </cell>
          <cell r="I2106">
            <v>566</v>
          </cell>
          <cell r="J2106" t="str">
            <v>원 ÷</v>
          </cell>
          <cell r="M2106">
            <v>6.22</v>
          </cell>
          <cell r="N2106" t="str">
            <v>㎥/Hr=</v>
          </cell>
          <cell r="Q2106">
            <v>90</v>
          </cell>
        </row>
        <row r="2111">
          <cell r="B2111" t="str">
            <v>#22</v>
          </cell>
          <cell r="C2111">
            <v>22</v>
          </cell>
          <cell r="D2111" t="str">
            <v>플레이트콤펙터(토사다짐:1.5톤)(A지역)</v>
          </cell>
          <cell r="G2111" t="str">
            <v>계</v>
          </cell>
          <cell r="O2111">
            <v>215</v>
          </cell>
          <cell r="P2111">
            <v>1637</v>
          </cell>
          <cell r="Q2111">
            <v>90</v>
          </cell>
          <cell r="R2111" t="str">
            <v>원/㎥</v>
          </cell>
        </row>
        <row r="2116">
          <cell r="F2116" t="str">
            <v>산        출        내        역</v>
          </cell>
          <cell r="O2116" t="str">
            <v>재 료 비</v>
          </cell>
          <cell r="P2116" t="str">
            <v>노 무 비</v>
          </cell>
          <cell r="Q2116" t="str">
            <v>경   비</v>
          </cell>
          <cell r="R2116" t="str">
            <v>비   고</v>
          </cell>
        </row>
        <row r="2117">
          <cell r="E2117" t="str">
            <v>플레이트콤펙터</v>
          </cell>
        </row>
        <row r="2118">
          <cell r="E2118" t="str">
            <v>(토사다짐:1.5톤)</v>
          </cell>
          <cell r="G2118" t="str">
            <v>o 다짐 (토사다짐시)</v>
          </cell>
        </row>
        <row r="2119">
          <cell r="E2119" t="str">
            <v>(B지역)</v>
          </cell>
        </row>
        <row r="2120">
          <cell r="E2120">
            <v>0</v>
          </cell>
          <cell r="H2120" t="str">
            <v>Q = 1000 * V * W * D * E  * f / N</v>
          </cell>
        </row>
        <row r="2121">
          <cell r="E2121" t="str">
            <v>건품:11-13</v>
          </cell>
        </row>
        <row r="2122">
          <cell r="H2122" t="str">
            <v xml:space="preserve">  Q : 시간당 작업량 (㎥/Hr)</v>
          </cell>
        </row>
        <row r="2123">
          <cell r="H2123" t="str">
            <v xml:space="preserve">  W : 유효다짐폭 : 0.45</v>
          </cell>
        </row>
        <row r="2124">
          <cell r="H2124" t="str">
            <v xml:space="preserve">  N : 소요 회수 = 3회</v>
          </cell>
        </row>
        <row r="2125">
          <cell r="H2125" t="str">
            <v xml:space="preserve">  D : 펴까는 흙의두께 (m) = 0.1</v>
          </cell>
        </row>
        <row r="2126">
          <cell r="H2126" t="str">
            <v xml:space="preserve">  F : 토량환산계수 (0.9/1.3 = 0.692)</v>
          </cell>
        </row>
        <row r="2127">
          <cell r="H2127" t="str">
            <v xml:space="preserve">  V : 다짐속도(Km/Hr) ( 1.0)</v>
          </cell>
        </row>
        <row r="2128">
          <cell r="H2128" t="str">
            <v xml:space="preserve">  E : 작업효율 ( 0.6)</v>
          </cell>
        </row>
        <row r="2131">
          <cell r="G2131" t="str">
            <v>Q =</v>
          </cell>
          <cell r="H2131" t="str">
            <v>1000*1.0*0.45*0.1*0.692*0.6</v>
          </cell>
          <cell r="M2131">
            <v>6.22</v>
          </cell>
          <cell r="N2131" t="str">
            <v>㎥/Hr</v>
          </cell>
        </row>
        <row r="2132">
          <cell r="H2132">
            <v>3</v>
          </cell>
        </row>
        <row r="2134">
          <cell r="J2134" t="str">
            <v>E17301</v>
          </cell>
        </row>
        <row r="2135">
          <cell r="G2135" t="str">
            <v>1.</v>
          </cell>
          <cell r="H2135" t="str">
            <v>재   료   비 :</v>
          </cell>
          <cell r="I2135">
            <v>1340</v>
          </cell>
          <cell r="J2135" t="str">
            <v>원 ÷</v>
          </cell>
          <cell r="M2135">
            <v>6.22</v>
          </cell>
          <cell r="N2135" t="str">
            <v>㎥/Hr=</v>
          </cell>
          <cell r="O2135">
            <v>215</v>
          </cell>
        </row>
        <row r="2137">
          <cell r="G2137" t="str">
            <v>2.</v>
          </cell>
          <cell r="H2137" t="str">
            <v>노   무   비 :</v>
          </cell>
          <cell r="I2137">
            <v>8859</v>
          </cell>
          <cell r="J2137" t="str">
            <v>원 *</v>
          </cell>
          <cell r="K2137">
            <v>1.2</v>
          </cell>
          <cell r="L2137" t="str">
            <v>÷</v>
          </cell>
          <cell r="M2137">
            <v>6.22</v>
          </cell>
          <cell r="N2137" t="str">
            <v>㎥/Hr=</v>
          </cell>
          <cell r="P2137">
            <v>1709</v>
          </cell>
        </row>
        <row r="2139">
          <cell r="G2139" t="str">
            <v>3.</v>
          </cell>
          <cell r="H2139" t="str">
            <v>경        비 :</v>
          </cell>
          <cell r="I2139">
            <v>566</v>
          </cell>
          <cell r="J2139" t="str">
            <v>원 ÷</v>
          </cell>
          <cell r="M2139">
            <v>6.22</v>
          </cell>
          <cell r="N2139" t="str">
            <v>㎥/Hr=</v>
          </cell>
          <cell r="Q2139">
            <v>90</v>
          </cell>
        </row>
        <row r="2144">
          <cell r="G2144" t="str">
            <v>계</v>
          </cell>
          <cell r="O2144">
            <v>215</v>
          </cell>
          <cell r="P2144">
            <v>1709</v>
          </cell>
          <cell r="Q2144">
            <v>90</v>
          </cell>
          <cell r="R2144" t="str">
            <v>원/㎥</v>
          </cell>
        </row>
        <row r="2149">
          <cell r="F2149" t="str">
            <v>산        출        내        역</v>
          </cell>
          <cell r="O2149" t="str">
            <v>재 료 비</v>
          </cell>
          <cell r="P2149" t="str">
            <v>노 무 비</v>
          </cell>
          <cell r="Q2149" t="str">
            <v>경   비</v>
          </cell>
          <cell r="R2149" t="str">
            <v>비   고</v>
          </cell>
        </row>
        <row r="2150">
          <cell r="E2150" t="str">
            <v>잔토처리</v>
          </cell>
        </row>
        <row r="2151">
          <cell r="E2151" t="str">
            <v>(인력토사류:8톤)</v>
          </cell>
          <cell r="G2151" t="str">
            <v>o 토사류      조건 : 8톤 덤프트럭으로운반</v>
          </cell>
        </row>
        <row r="2152">
          <cell r="E2152" t="str">
            <v>(보통지)</v>
          </cell>
          <cell r="H2152" t="str">
            <v>현장 - 외곽지</v>
          </cell>
          <cell r="J2152" t="str">
            <v>L =</v>
          </cell>
          <cell r="K2152">
            <v>20</v>
          </cell>
          <cell r="M2152" t="str">
            <v>㎞</v>
          </cell>
        </row>
        <row r="2153">
          <cell r="E2153" t="str">
            <v>#23</v>
          </cell>
        </row>
        <row r="2154">
          <cell r="E2154" t="str">
            <v>건품:11-11</v>
          </cell>
          <cell r="H2154" t="str">
            <v>q = 8000 / 1700 * 1.3 =</v>
          </cell>
          <cell r="K2154">
            <v>6.11</v>
          </cell>
          <cell r="M2154" t="str">
            <v>㎥/차</v>
          </cell>
        </row>
        <row r="2156">
          <cell r="H2156" t="str">
            <v xml:space="preserve">  t1 : 6.11 * 10 =</v>
          </cell>
          <cell r="K2156">
            <v>61.1</v>
          </cell>
          <cell r="M2156" t="str">
            <v>분</v>
          </cell>
        </row>
        <row r="2157">
          <cell r="H2157" t="str">
            <v xml:space="preserve">  t2 = 20/35 * 2 * 60 =</v>
          </cell>
          <cell r="K2157">
            <v>68.569999999999993</v>
          </cell>
        </row>
        <row r="2158">
          <cell r="H2158" t="str">
            <v xml:space="preserve">  t3 : </v>
          </cell>
          <cell r="K2158">
            <v>0.8</v>
          </cell>
        </row>
        <row r="2159">
          <cell r="H2159" t="str">
            <v xml:space="preserve">  t4 :</v>
          </cell>
          <cell r="K2159">
            <v>0.42</v>
          </cell>
        </row>
        <row r="2160">
          <cell r="H2160" t="str">
            <v xml:space="preserve">  t5 : 카바벗기고 씌우기 : </v>
          </cell>
          <cell r="K2160">
            <v>3.77</v>
          </cell>
          <cell r="M2160" t="str">
            <v>분</v>
          </cell>
        </row>
        <row r="2161">
          <cell r="H2161" t="str">
            <v xml:space="preserve">  f : 1/1.3 = </v>
          </cell>
          <cell r="K2161">
            <v>0.76900000000000002</v>
          </cell>
        </row>
        <row r="2162">
          <cell r="H2162" t="str">
            <v xml:space="preserve">  Cm = 61.1 + 68.57 + 0.8 + 0.42 + 3.77=</v>
          </cell>
          <cell r="M2162">
            <v>134.66</v>
          </cell>
        </row>
        <row r="2164">
          <cell r="H2164" t="str">
            <v xml:space="preserve">  실가동율 = (134.66 - 61.1) / 134.66 =</v>
          </cell>
          <cell r="M2164">
            <v>0.54</v>
          </cell>
        </row>
        <row r="2166">
          <cell r="G2166" t="str">
            <v>Q =</v>
          </cell>
          <cell r="H2166" t="str">
            <v>60 * 6.11 * 0.769 * 0.9</v>
          </cell>
          <cell r="L2166" t="str">
            <v>=</v>
          </cell>
          <cell r="M2166">
            <v>1.88</v>
          </cell>
          <cell r="N2166" t="str">
            <v>㎥/Hr</v>
          </cell>
        </row>
        <row r="2167">
          <cell r="H2167">
            <v>134.66</v>
          </cell>
        </row>
        <row r="2168">
          <cell r="I2168" t="str">
            <v>E06024</v>
          </cell>
        </row>
        <row r="2169">
          <cell r="G2169" t="str">
            <v>1.</v>
          </cell>
          <cell r="H2169" t="str">
            <v>재   료   비 :</v>
          </cell>
          <cell r="I2169">
            <v>11980</v>
          </cell>
          <cell r="J2169" t="str">
            <v>원 * 0.54 ÷</v>
          </cell>
          <cell r="M2169">
            <v>1.88</v>
          </cell>
          <cell r="N2169" t="str">
            <v>=</v>
          </cell>
          <cell r="O2169">
            <v>3441</v>
          </cell>
        </row>
        <row r="2170">
          <cell r="G2170" t="str">
            <v>2.</v>
          </cell>
          <cell r="H2170" t="str">
            <v>노   무   비 :</v>
          </cell>
        </row>
        <row r="2171">
          <cell r="H2171" t="str">
            <v xml:space="preserve">  상  차  비 :</v>
          </cell>
          <cell r="I2171" t="str">
            <v>10 / 450 * 5인 *</v>
          </cell>
          <cell r="M2171">
            <v>45031</v>
          </cell>
          <cell r="N2171" t="str">
            <v>원=</v>
          </cell>
          <cell r="P2171">
            <v>5003</v>
          </cell>
        </row>
        <row r="2172">
          <cell r="H2172" t="str">
            <v xml:space="preserve">  운  전  원 :</v>
          </cell>
          <cell r="I2172">
            <v>9288</v>
          </cell>
          <cell r="J2172" t="str">
            <v>원 ÷</v>
          </cell>
          <cell r="M2172">
            <v>1.88</v>
          </cell>
          <cell r="N2172" t="str">
            <v>=</v>
          </cell>
          <cell r="P2172">
            <v>4940</v>
          </cell>
        </row>
        <row r="2174">
          <cell r="G2174" t="str">
            <v>3.</v>
          </cell>
          <cell r="H2174" t="str">
            <v>경        비 :</v>
          </cell>
          <cell r="I2174">
            <v>7563</v>
          </cell>
          <cell r="J2174" t="str">
            <v>원 ÷</v>
          </cell>
          <cell r="M2174">
            <v>1.88</v>
          </cell>
          <cell r="N2174" t="str">
            <v>=</v>
          </cell>
          <cell r="Q2174">
            <v>4022</v>
          </cell>
        </row>
        <row r="2177">
          <cell r="B2177" t="str">
            <v>#23</v>
          </cell>
          <cell r="C2177">
            <v>23</v>
          </cell>
          <cell r="D2177" t="str">
            <v>잔토처리(인력토사류:8톤)(보통지)</v>
          </cell>
          <cell r="G2177" t="str">
            <v>계</v>
          </cell>
          <cell r="O2177">
            <v>3441</v>
          </cell>
          <cell r="P2177">
            <v>9943</v>
          </cell>
          <cell r="Q2177">
            <v>4022</v>
          </cell>
          <cell r="R2177" t="str">
            <v>원/㎥</v>
          </cell>
        </row>
        <row r="2182">
          <cell r="F2182" t="str">
            <v>산        출        내        역</v>
          </cell>
          <cell r="O2182" t="str">
            <v>재 료 비</v>
          </cell>
          <cell r="P2182" t="str">
            <v>노 무 비</v>
          </cell>
          <cell r="Q2182" t="str">
            <v>경   비</v>
          </cell>
          <cell r="R2182" t="str">
            <v>비   고</v>
          </cell>
        </row>
        <row r="2183">
          <cell r="E2183" t="str">
            <v>잔토처리</v>
          </cell>
        </row>
        <row r="2184">
          <cell r="E2184" t="str">
            <v>(인력토사류:8톤)</v>
          </cell>
          <cell r="G2184" t="str">
            <v>o 토사류      조건 : 8톤 덤프트럭으로운반</v>
          </cell>
        </row>
        <row r="2185">
          <cell r="E2185" t="str">
            <v>(A지역)</v>
          </cell>
          <cell r="H2185" t="str">
            <v>현장 - 외곽지</v>
          </cell>
          <cell r="J2185" t="str">
            <v>L =</v>
          </cell>
          <cell r="K2185">
            <v>20</v>
          </cell>
          <cell r="M2185" t="str">
            <v>㎞</v>
          </cell>
        </row>
        <row r="2186">
          <cell r="E2186" t="str">
            <v>#24</v>
          </cell>
        </row>
        <row r="2187">
          <cell r="E2187" t="str">
            <v>건품:11-11</v>
          </cell>
          <cell r="H2187" t="str">
            <v>q = 8000 / 1700 * 1.3 =</v>
          </cell>
          <cell r="K2187">
            <v>6.11</v>
          </cell>
          <cell r="M2187" t="str">
            <v>㎥/차</v>
          </cell>
        </row>
        <row r="2189">
          <cell r="H2189" t="str">
            <v xml:space="preserve">  t1 : 6.11 * 10 =</v>
          </cell>
          <cell r="K2189">
            <v>61.1</v>
          </cell>
          <cell r="M2189" t="str">
            <v>분</v>
          </cell>
        </row>
        <row r="2190">
          <cell r="H2190" t="str">
            <v xml:space="preserve">  t2 = 20/35 * 2 * 60 =</v>
          </cell>
          <cell r="K2190">
            <v>68.569999999999993</v>
          </cell>
        </row>
        <row r="2191">
          <cell r="H2191" t="str">
            <v xml:space="preserve">  t3 : </v>
          </cell>
          <cell r="K2191">
            <v>0.8</v>
          </cell>
        </row>
        <row r="2192">
          <cell r="H2192" t="str">
            <v xml:space="preserve">  t4 :</v>
          </cell>
          <cell r="K2192">
            <v>0.42</v>
          </cell>
        </row>
        <row r="2193">
          <cell r="H2193" t="str">
            <v xml:space="preserve">  t5 : 카바벗기고 씌우기 : </v>
          </cell>
          <cell r="K2193">
            <v>3.77</v>
          </cell>
          <cell r="M2193" t="str">
            <v>분</v>
          </cell>
        </row>
        <row r="2194">
          <cell r="H2194" t="str">
            <v xml:space="preserve">  f : 1/1.3 = </v>
          </cell>
          <cell r="K2194">
            <v>0.76900000000000002</v>
          </cell>
        </row>
        <row r="2195">
          <cell r="H2195" t="str">
            <v xml:space="preserve">  Cm = 61.1 + 68.57 + 0.8 + 0.42 + 3.77=</v>
          </cell>
          <cell r="M2195">
            <v>134.66</v>
          </cell>
        </row>
        <row r="2197">
          <cell r="H2197" t="str">
            <v xml:space="preserve">  실가동율 = (134.66 - 61.1) / 134.66 =</v>
          </cell>
          <cell r="M2197">
            <v>0.54</v>
          </cell>
        </row>
        <row r="2199">
          <cell r="G2199" t="str">
            <v>Q =</v>
          </cell>
          <cell r="H2199" t="str">
            <v>60 * 6.11 * 0.769 * 0.9</v>
          </cell>
          <cell r="L2199" t="str">
            <v>=</v>
          </cell>
          <cell r="M2199">
            <v>1.88</v>
          </cell>
          <cell r="N2199" t="str">
            <v>㎥/Hr</v>
          </cell>
        </row>
        <row r="2200">
          <cell r="H2200">
            <v>134.66</v>
          </cell>
        </row>
        <row r="2201">
          <cell r="I2201" t="str">
            <v>E06024</v>
          </cell>
        </row>
        <row r="2202">
          <cell r="G2202" t="str">
            <v>1.</v>
          </cell>
          <cell r="H2202" t="str">
            <v>재   료   비 :</v>
          </cell>
          <cell r="I2202">
            <v>11980</v>
          </cell>
          <cell r="J2202" t="str">
            <v>원 * 0.54 ÷</v>
          </cell>
          <cell r="M2202">
            <v>1.88</v>
          </cell>
          <cell r="N2202" t="str">
            <v>=</v>
          </cell>
          <cell r="O2202">
            <v>3441</v>
          </cell>
        </row>
        <row r="2203">
          <cell r="G2203" t="str">
            <v>2.</v>
          </cell>
          <cell r="H2203" t="str">
            <v>노   무   비 :</v>
          </cell>
        </row>
        <row r="2204">
          <cell r="H2204" t="str">
            <v xml:space="preserve">  상  차  비 :</v>
          </cell>
          <cell r="I2204" t="str">
            <v>10 / 450 * 5인 * 1.10 *</v>
          </cell>
          <cell r="M2204">
            <v>45031</v>
          </cell>
          <cell r="N2204" t="str">
            <v>원=</v>
          </cell>
          <cell r="P2204">
            <v>5503</v>
          </cell>
        </row>
        <row r="2205">
          <cell r="H2205" t="str">
            <v xml:space="preserve">  운  전  원 :</v>
          </cell>
          <cell r="I2205">
            <v>9288</v>
          </cell>
          <cell r="J2205" t="str">
            <v>원 *</v>
          </cell>
          <cell r="K2205">
            <v>1.1499999999999999</v>
          </cell>
          <cell r="L2205" t="str">
            <v>÷</v>
          </cell>
          <cell r="M2205">
            <v>1.88</v>
          </cell>
          <cell r="N2205" t="str">
            <v>=</v>
          </cell>
          <cell r="P2205">
            <v>5681</v>
          </cell>
        </row>
        <row r="2207">
          <cell r="G2207" t="str">
            <v>3.</v>
          </cell>
          <cell r="H2207" t="str">
            <v>경        비 :</v>
          </cell>
          <cell r="I2207">
            <v>7563</v>
          </cell>
          <cell r="J2207" t="str">
            <v>원 ÷</v>
          </cell>
          <cell r="M2207">
            <v>1.88</v>
          </cell>
          <cell r="N2207" t="str">
            <v>=</v>
          </cell>
          <cell r="Q2207">
            <v>4022</v>
          </cell>
        </row>
        <row r="2210">
          <cell r="B2210" t="str">
            <v>#24</v>
          </cell>
          <cell r="C2210">
            <v>24</v>
          </cell>
          <cell r="D2210" t="str">
            <v>잔토처리(인력토사류:8톤)(A지역)</v>
          </cell>
          <cell r="G2210" t="str">
            <v>계</v>
          </cell>
          <cell r="O2210">
            <v>3441</v>
          </cell>
          <cell r="P2210">
            <v>11184</v>
          </cell>
          <cell r="Q2210">
            <v>4022</v>
          </cell>
          <cell r="R2210" t="str">
            <v>원/㎥</v>
          </cell>
        </row>
        <row r="2215">
          <cell r="F2215" t="str">
            <v>산        출        내        역</v>
          </cell>
          <cell r="O2215" t="str">
            <v>재 료 비</v>
          </cell>
          <cell r="P2215" t="str">
            <v>노 무 비</v>
          </cell>
          <cell r="Q2215" t="str">
            <v>경   비</v>
          </cell>
          <cell r="R2215" t="str">
            <v>비   고</v>
          </cell>
        </row>
        <row r="2216">
          <cell r="E2216" t="str">
            <v>잔토처리</v>
          </cell>
        </row>
        <row r="2217">
          <cell r="E2217" t="str">
            <v>(인력토사류:8톤)</v>
          </cell>
          <cell r="G2217" t="str">
            <v>o 토사류      조건 : 8톤 덤프트럭으로운반</v>
          </cell>
        </row>
        <row r="2218">
          <cell r="E2218" t="str">
            <v>(B지역)</v>
          </cell>
          <cell r="H2218" t="str">
            <v>현장 - 외곽지</v>
          </cell>
          <cell r="J2218" t="str">
            <v>L =</v>
          </cell>
          <cell r="K2218">
            <v>20</v>
          </cell>
          <cell r="M2218" t="str">
            <v>㎞</v>
          </cell>
        </row>
        <row r="2219">
          <cell r="E2219">
            <v>0</v>
          </cell>
        </row>
        <row r="2220">
          <cell r="E2220" t="str">
            <v>건품:11-11</v>
          </cell>
          <cell r="H2220" t="str">
            <v>q = 8000 / 1700 * 1.3 =</v>
          </cell>
          <cell r="K2220">
            <v>6.11</v>
          </cell>
          <cell r="M2220" t="str">
            <v>㎥/차</v>
          </cell>
        </row>
        <row r="2222">
          <cell r="H2222" t="str">
            <v xml:space="preserve">  t1 : 6.11 * 10 =</v>
          </cell>
          <cell r="K2222">
            <v>61.1</v>
          </cell>
          <cell r="M2222" t="str">
            <v>분</v>
          </cell>
        </row>
        <row r="2223">
          <cell r="H2223" t="str">
            <v xml:space="preserve">  t2 = 20/35 * 2 * 60 =</v>
          </cell>
          <cell r="K2223">
            <v>68.569999999999993</v>
          </cell>
        </row>
        <row r="2224">
          <cell r="H2224" t="str">
            <v xml:space="preserve">  t3 : </v>
          </cell>
          <cell r="K2224">
            <v>0.8</v>
          </cell>
        </row>
        <row r="2225">
          <cell r="H2225" t="str">
            <v xml:space="preserve">  t4 :</v>
          </cell>
          <cell r="K2225">
            <v>0.42</v>
          </cell>
        </row>
        <row r="2226">
          <cell r="H2226" t="str">
            <v xml:space="preserve">  t5 : 카바벗기고 씌우기 : </v>
          </cell>
          <cell r="K2226">
            <v>3.77</v>
          </cell>
          <cell r="M2226" t="str">
            <v>분</v>
          </cell>
        </row>
        <row r="2227">
          <cell r="H2227" t="str">
            <v xml:space="preserve">  f : 1/1.3 = </v>
          </cell>
          <cell r="K2227">
            <v>0.76900000000000002</v>
          </cell>
        </row>
        <row r="2228">
          <cell r="H2228" t="str">
            <v xml:space="preserve">  Cm = 61.1 + 68.57 + 0.8 + 0.42 + 3.77=</v>
          </cell>
          <cell r="M2228">
            <v>134.66</v>
          </cell>
        </row>
        <row r="2230">
          <cell r="H2230" t="str">
            <v xml:space="preserve">  실가동율 = (134.66 - 61.1) / 134.66 =</v>
          </cell>
          <cell r="M2230">
            <v>0.54</v>
          </cell>
        </row>
        <row r="2232">
          <cell r="G2232" t="str">
            <v>Q =</v>
          </cell>
          <cell r="H2232" t="str">
            <v>60 * 6.11 * 0.769 * 0.9</v>
          </cell>
          <cell r="L2232" t="str">
            <v>=</v>
          </cell>
          <cell r="M2232">
            <v>1.88</v>
          </cell>
          <cell r="N2232" t="str">
            <v>㎥/Hr</v>
          </cell>
        </row>
        <row r="2233">
          <cell r="H2233">
            <v>134.66</v>
          </cell>
        </row>
        <row r="2234">
          <cell r="I2234" t="str">
            <v>E06024</v>
          </cell>
        </row>
        <row r="2235">
          <cell r="G2235" t="str">
            <v>1.</v>
          </cell>
          <cell r="H2235" t="str">
            <v>재   료   비 :</v>
          </cell>
          <cell r="I2235">
            <v>11980</v>
          </cell>
          <cell r="J2235" t="str">
            <v>원 * 0.54 ÷</v>
          </cell>
          <cell r="M2235">
            <v>1.88</v>
          </cell>
          <cell r="N2235" t="str">
            <v>=</v>
          </cell>
          <cell r="O2235">
            <v>3441</v>
          </cell>
        </row>
        <row r="2236">
          <cell r="G2236" t="str">
            <v>2.</v>
          </cell>
          <cell r="H2236" t="str">
            <v>노   무   비 :</v>
          </cell>
        </row>
        <row r="2237">
          <cell r="H2237" t="str">
            <v xml:space="preserve">  상  차  비 :</v>
          </cell>
          <cell r="I2237" t="str">
            <v>10 / 450 * 5인 * 1.15 *</v>
          </cell>
          <cell r="M2237">
            <v>45031</v>
          </cell>
          <cell r="N2237" t="str">
            <v>원=</v>
          </cell>
          <cell r="P2237">
            <v>5753</v>
          </cell>
        </row>
        <row r="2238">
          <cell r="H2238" t="str">
            <v xml:space="preserve">  운  전  원 :</v>
          </cell>
          <cell r="I2238">
            <v>9288</v>
          </cell>
          <cell r="J2238" t="str">
            <v>원 *</v>
          </cell>
          <cell r="K2238">
            <v>1.2</v>
          </cell>
          <cell r="L2238" t="str">
            <v>÷</v>
          </cell>
          <cell r="M2238">
            <v>1.88</v>
          </cell>
          <cell r="N2238" t="str">
            <v>=</v>
          </cell>
          <cell r="P2238">
            <v>5928</v>
          </cell>
        </row>
        <row r="2240">
          <cell r="G2240" t="str">
            <v>3.</v>
          </cell>
          <cell r="H2240" t="str">
            <v>경        비 :</v>
          </cell>
          <cell r="I2240">
            <v>7563</v>
          </cell>
          <cell r="J2240" t="str">
            <v>원 ÷</v>
          </cell>
          <cell r="M2240">
            <v>1.88</v>
          </cell>
          <cell r="N2240" t="str">
            <v>=</v>
          </cell>
          <cell r="Q2240">
            <v>4022</v>
          </cell>
        </row>
        <row r="2243">
          <cell r="G2243" t="str">
            <v>계</v>
          </cell>
          <cell r="O2243">
            <v>3441</v>
          </cell>
          <cell r="P2243">
            <v>11681</v>
          </cell>
          <cell r="Q2243">
            <v>4022</v>
          </cell>
          <cell r="R2243" t="str">
            <v>원/㎥</v>
          </cell>
        </row>
        <row r="2248">
          <cell r="F2248" t="str">
            <v>산        출        내        역</v>
          </cell>
          <cell r="O2248" t="str">
            <v>재 료 비</v>
          </cell>
          <cell r="P2248" t="str">
            <v>노 무 비</v>
          </cell>
          <cell r="Q2248" t="str">
            <v>경   비</v>
          </cell>
          <cell r="R2248" t="str">
            <v>비   고</v>
          </cell>
        </row>
        <row r="2249">
          <cell r="E2249" t="str">
            <v>잔토처리</v>
          </cell>
        </row>
        <row r="2250">
          <cell r="E2250" t="str">
            <v>(인력사석류:8톤)</v>
          </cell>
          <cell r="G2250" t="str">
            <v>o 사석류      조건 : 8톤 덤프트럭으로운반</v>
          </cell>
        </row>
        <row r="2251">
          <cell r="E2251" t="str">
            <v>(보통지)</v>
          </cell>
          <cell r="H2251" t="str">
            <v>현장 - 외곽지</v>
          </cell>
          <cell r="J2251" t="str">
            <v>L =</v>
          </cell>
          <cell r="K2251">
            <v>20</v>
          </cell>
          <cell r="M2251" t="str">
            <v>㎞</v>
          </cell>
        </row>
        <row r="2252">
          <cell r="E2252">
            <v>0</v>
          </cell>
        </row>
        <row r="2253">
          <cell r="E2253" t="str">
            <v>건품:11-11</v>
          </cell>
          <cell r="H2253" t="str">
            <v>q = 8000 / 2300 * 1.4 =</v>
          </cell>
          <cell r="K2253">
            <v>4.8600000000000003</v>
          </cell>
          <cell r="M2253" t="str">
            <v>㎥/차</v>
          </cell>
        </row>
        <row r="2255">
          <cell r="H2255" t="str">
            <v xml:space="preserve">  t1 : 4.86 * 12 =</v>
          </cell>
          <cell r="K2255">
            <v>58.320000000000007</v>
          </cell>
          <cell r="M2255" t="str">
            <v>분</v>
          </cell>
        </row>
        <row r="2256">
          <cell r="H2256" t="str">
            <v xml:space="preserve">  t2 = 20/35 * 2 * 60 =</v>
          </cell>
          <cell r="K2256">
            <v>68.569999999999993</v>
          </cell>
        </row>
        <row r="2257">
          <cell r="H2257" t="str">
            <v xml:space="preserve">  t3 : </v>
          </cell>
          <cell r="K2257">
            <v>0.8</v>
          </cell>
        </row>
        <row r="2258">
          <cell r="H2258" t="str">
            <v xml:space="preserve">  t4 :</v>
          </cell>
          <cell r="K2258">
            <v>0.42</v>
          </cell>
        </row>
        <row r="2259">
          <cell r="H2259" t="str">
            <v xml:space="preserve">  t5 : 카바벗기고 씌우기 : </v>
          </cell>
          <cell r="K2259">
            <v>3.77</v>
          </cell>
          <cell r="M2259" t="str">
            <v>분</v>
          </cell>
        </row>
        <row r="2260">
          <cell r="H2260" t="str">
            <v xml:space="preserve">  f : 1 / 1.4 = </v>
          </cell>
          <cell r="K2260">
            <v>0.71399999999999997</v>
          </cell>
        </row>
        <row r="2261">
          <cell r="H2261" t="str">
            <v xml:space="preserve">  Cm = 58.32 + 68.57 + 0.8 + 0.42 + 3.77=</v>
          </cell>
          <cell r="M2261">
            <v>131.88</v>
          </cell>
        </row>
        <row r="2263">
          <cell r="H2263" t="str">
            <v xml:space="preserve">  실가동율 = (131.88 - 58.32) / 131.88 =</v>
          </cell>
          <cell r="M2263">
            <v>0.55000000000000004</v>
          </cell>
        </row>
        <row r="2265">
          <cell r="G2265" t="str">
            <v>Q =</v>
          </cell>
          <cell r="H2265" t="str">
            <v>60 * 4.86 * 0.714 * 0.9</v>
          </cell>
          <cell r="L2265" t="str">
            <v>=</v>
          </cell>
          <cell r="M2265">
            <v>1.42</v>
          </cell>
          <cell r="N2265" t="str">
            <v>㎥/Hr</v>
          </cell>
        </row>
        <row r="2266">
          <cell r="H2266">
            <v>131.88</v>
          </cell>
        </row>
        <row r="2267">
          <cell r="I2267" t="str">
            <v>E06024</v>
          </cell>
        </row>
        <row r="2268">
          <cell r="G2268" t="str">
            <v>1.</v>
          </cell>
          <cell r="H2268" t="str">
            <v>재   료   비 :</v>
          </cell>
          <cell r="I2268">
            <v>11980</v>
          </cell>
          <cell r="J2268" t="str">
            <v>원 * 0.55 ÷</v>
          </cell>
          <cell r="M2268">
            <v>1.42</v>
          </cell>
          <cell r="N2268" t="str">
            <v>=</v>
          </cell>
          <cell r="O2268">
            <v>4640</v>
          </cell>
        </row>
        <row r="2269">
          <cell r="G2269" t="str">
            <v>2.</v>
          </cell>
          <cell r="H2269" t="str">
            <v>노   무   비 :</v>
          </cell>
        </row>
        <row r="2270">
          <cell r="H2270" t="str">
            <v xml:space="preserve">  상  차  비 :</v>
          </cell>
          <cell r="I2270" t="str">
            <v>12 / 450 * 5인 *</v>
          </cell>
          <cell r="M2270">
            <v>45031</v>
          </cell>
          <cell r="N2270" t="str">
            <v>원=</v>
          </cell>
          <cell r="P2270">
            <v>6004</v>
          </cell>
        </row>
        <row r="2271">
          <cell r="H2271" t="str">
            <v xml:space="preserve">  운  전  원 :</v>
          </cell>
          <cell r="I2271">
            <v>9288</v>
          </cell>
          <cell r="J2271" t="str">
            <v>원 ÷</v>
          </cell>
          <cell r="M2271">
            <v>1.42</v>
          </cell>
          <cell r="N2271" t="str">
            <v>=</v>
          </cell>
          <cell r="P2271">
            <v>6540</v>
          </cell>
        </row>
        <row r="2273">
          <cell r="G2273" t="str">
            <v>3.</v>
          </cell>
          <cell r="H2273" t="str">
            <v>경        비 :</v>
          </cell>
          <cell r="I2273">
            <v>7563</v>
          </cell>
          <cell r="J2273" t="str">
            <v>원 ÷</v>
          </cell>
          <cell r="M2273">
            <v>1.42</v>
          </cell>
          <cell r="N2273" t="str">
            <v>=</v>
          </cell>
          <cell r="Q2273">
            <v>5326</v>
          </cell>
        </row>
        <row r="2276">
          <cell r="G2276" t="str">
            <v>계</v>
          </cell>
          <cell r="O2276">
            <v>4640</v>
          </cell>
          <cell r="P2276">
            <v>12544</v>
          </cell>
          <cell r="Q2276">
            <v>5326</v>
          </cell>
          <cell r="R2276" t="str">
            <v>원/㎥</v>
          </cell>
        </row>
        <row r="2281">
          <cell r="F2281" t="str">
            <v>산        출        내        역</v>
          </cell>
          <cell r="O2281" t="str">
            <v>재 료 비</v>
          </cell>
          <cell r="P2281" t="str">
            <v>노 무 비</v>
          </cell>
          <cell r="Q2281" t="str">
            <v>경   비</v>
          </cell>
          <cell r="R2281" t="str">
            <v>비   고</v>
          </cell>
        </row>
        <row r="2282">
          <cell r="E2282" t="str">
            <v>잔토처리</v>
          </cell>
        </row>
        <row r="2283">
          <cell r="E2283" t="str">
            <v>(인력사석류:8톤)</v>
          </cell>
          <cell r="G2283" t="str">
            <v>o 사석류      조건 : 8톤 덤프트럭으로운반</v>
          </cell>
        </row>
        <row r="2284">
          <cell r="E2284" t="str">
            <v>(A지역)</v>
          </cell>
          <cell r="H2284" t="str">
            <v>현장 - 외곽지</v>
          </cell>
          <cell r="J2284" t="str">
            <v>L =</v>
          </cell>
          <cell r="K2284">
            <v>20</v>
          </cell>
          <cell r="M2284" t="str">
            <v>㎞</v>
          </cell>
        </row>
        <row r="2285">
          <cell r="E2285">
            <v>0</v>
          </cell>
        </row>
        <row r="2286">
          <cell r="E2286" t="str">
            <v>건품:11-11</v>
          </cell>
          <cell r="H2286" t="str">
            <v>q = 8000 / 2300 * 1.4 =</v>
          </cell>
          <cell r="K2286">
            <v>4.8600000000000003</v>
          </cell>
          <cell r="M2286" t="str">
            <v>㎥/차</v>
          </cell>
        </row>
        <row r="2288">
          <cell r="H2288" t="str">
            <v xml:space="preserve">  t1 : 4.86 * 12 =</v>
          </cell>
          <cell r="K2288">
            <v>58.320000000000007</v>
          </cell>
          <cell r="M2288" t="str">
            <v>분</v>
          </cell>
        </row>
        <row r="2289">
          <cell r="H2289" t="str">
            <v xml:space="preserve">  t2 = 20/35 * 2 * 60 =</v>
          </cell>
          <cell r="K2289">
            <v>68.569999999999993</v>
          </cell>
        </row>
        <row r="2290">
          <cell r="H2290" t="str">
            <v xml:space="preserve">  t3 : </v>
          </cell>
          <cell r="K2290">
            <v>0.8</v>
          </cell>
        </row>
        <row r="2291">
          <cell r="H2291" t="str">
            <v xml:space="preserve">  t4 :</v>
          </cell>
          <cell r="K2291">
            <v>0.42</v>
          </cell>
        </row>
        <row r="2292">
          <cell r="H2292" t="str">
            <v xml:space="preserve">  t5 : 카바벗기고 씌우기 : </v>
          </cell>
          <cell r="K2292">
            <v>3.77</v>
          </cell>
          <cell r="M2292" t="str">
            <v>분</v>
          </cell>
        </row>
        <row r="2293">
          <cell r="H2293" t="str">
            <v xml:space="preserve">  f : 1 / 1.4 = </v>
          </cell>
          <cell r="K2293">
            <v>0.71399999999999997</v>
          </cell>
        </row>
        <row r="2294">
          <cell r="H2294" t="str">
            <v xml:space="preserve">  Cm = 58.32 + 68.57 + 0.8 + 0.42 + 3.77=</v>
          </cell>
          <cell r="M2294">
            <v>131.88</v>
          </cell>
        </row>
        <row r="2296">
          <cell r="H2296" t="str">
            <v xml:space="preserve">  실가동율 = (131.88 - 58.32) / 131.88 =</v>
          </cell>
          <cell r="M2296">
            <v>0.55000000000000004</v>
          </cell>
        </row>
        <row r="2298">
          <cell r="G2298" t="str">
            <v>Q =</v>
          </cell>
          <cell r="H2298" t="str">
            <v>60 * 4.86 * 0.714 * 0.9</v>
          </cell>
          <cell r="L2298" t="str">
            <v>=</v>
          </cell>
          <cell r="M2298">
            <v>1.42</v>
          </cell>
          <cell r="N2298" t="str">
            <v>㎥/Hr</v>
          </cell>
        </row>
        <row r="2299">
          <cell r="H2299">
            <v>131.88</v>
          </cell>
        </row>
        <row r="2300">
          <cell r="I2300" t="str">
            <v>E06024</v>
          </cell>
        </row>
        <row r="2301">
          <cell r="G2301" t="str">
            <v>1.</v>
          </cell>
          <cell r="H2301" t="str">
            <v>재   료   비 :</v>
          </cell>
          <cell r="I2301">
            <v>11980</v>
          </cell>
          <cell r="J2301" t="str">
            <v>원 * 0.55 ÷</v>
          </cell>
          <cell r="M2301">
            <v>1.42</v>
          </cell>
          <cell r="N2301" t="str">
            <v>=</v>
          </cell>
          <cell r="O2301">
            <v>4640</v>
          </cell>
        </row>
        <row r="2302">
          <cell r="G2302" t="str">
            <v>2.</v>
          </cell>
          <cell r="H2302" t="str">
            <v>노   무   비 :</v>
          </cell>
        </row>
        <row r="2303">
          <cell r="H2303" t="str">
            <v xml:space="preserve">  상  차  비 :</v>
          </cell>
          <cell r="I2303" t="str">
            <v>12 / 450 * 5인 * 1.10 *</v>
          </cell>
          <cell r="M2303">
            <v>45031</v>
          </cell>
          <cell r="N2303" t="str">
            <v>원=</v>
          </cell>
          <cell r="P2303">
            <v>6604</v>
          </cell>
        </row>
        <row r="2304">
          <cell r="H2304" t="str">
            <v xml:space="preserve">  운  전  원 :</v>
          </cell>
          <cell r="I2304">
            <v>9288</v>
          </cell>
          <cell r="J2304" t="str">
            <v>원 *</v>
          </cell>
          <cell r="K2304">
            <v>1.1499999999999999</v>
          </cell>
          <cell r="L2304" t="str">
            <v>÷</v>
          </cell>
          <cell r="M2304">
            <v>1.42</v>
          </cell>
          <cell r="N2304" t="str">
            <v>=</v>
          </cell>
          <cell r="P2304">
            <v>7194</v>
          </cell>
        </row>
        <row r="2306">
          <cell r="G2306" t="str">
            <v>3.</v>
          </cell>
          <cell r="H2306" t="str">
            <v>경        비 :</v>
          </cell>
          <cell r="I2306">
            <v>7563</v>
          </cell>
          <cell r="J2306" t="str">
            <v>원 ÷</v>
          </cell>
          <cell r="M2306">
            <v>1.42</v>
          </cell>
          <cell r="N2306" t="str">
            <v>=</v>
          </cell>
          <cell r="Q2306">
            <v>5326</v>
          </cell>
        </row>
        <row r="2309">
          <cell r="G2309" t="str">
            <v>계</v>
          </cell>
          <cell r="O2309">
            <v>4640</v>
          </cell>
          <cell r="P2309">
            <v>13798</v>
          </cell>
          <cell r="Q2309">
            <v>5326</v>
          </cell>
          <cell r="R2309" t="str">
            <v>원/㎥</v>
          </cell>
        </row>
        <row r="2314">
          <cell r="F2314" t="str">
            <v>산        출        내        역</v>
          </cell>
          <cell r="O2314" t="str">
            <v>재 료 비</v>
          </cell>
          <cell r="P2314" t="str">
            <v>노 무 비</v>
          </cell>
          <cell r="Q2314" t="str">
            <v>경   비</v>
          </cell>
          <cell r="R2314" t="str">
            <v>비   고</v>
          </cell>
        </row>
        <row r="2315">
          <cell r="E2315" t="str">
            <v>잔토처리</v>
          </cell>
        </row>
        <row r="2316">
          <cell r="E2316" t="str">
            <v>(인력사석류:8톤)</v>
          </cell>
          <cell r="G2316" t="str">
            <v>o 사석류      조건 : 8톤 덤프트럭으로운반</v>
          </cell>
        </row>
        <row r="2317">
          <cell r="E2317" t="str">
            <v>(B지역)</v>
          </cell>
          <cell r="H2317" t="str">
            <v>현장 - 외곽지</v>
          </cell>
          <cell r="J2317" t="str">
            <v>L =</v>
          </cell>
          <cell r="K2317">
            <v>20</v>
          </cell>
          <cell r="M2317" t="str">
            <v>㎞</v>
          </cell>
        </row>
        <row r="2318">
          <cell r="E2318">
            <v>0</v>
          </cell>
        </row>
        <row r="2319">
          <cell r="E2319" t="str">
            <v>건품:11-11</v>
          </cell>
          <cell r="H2319" t="str">
            <v>q = 8000 / 2300 * 1.4 =</v>
          </cell>
          <cell r="K2319">
            <v>4.8600000000000003</v>
          </cell>
          <cell r="M2319" t="str">
            <v>㎥/차</v>
          </cell>
        </row>
        <row r="2321">
          <cell r="H2321" t="str">
            <v xml:space="preserve">  t1 : 4.86 * 12 =</v>
          </cell>
          <cell r="K2321">
            <v>58.320000000000007</v>
          </cell>
          <cell r="M2321" t="str">
            <v>분</v>
          </cell>
        </row>
        <row r="2322">
          <cell r="H2322" t="str">
            <v xml:space="preserve">  t2 = 20/35 * 2 * 60 =</v>
          </cell>
          <cell r="K2322">
            <v>68.569999999999993</v>
          </cell>
        </row>
        <row r="2323">
          <cell r="H2323" t="str">
            <v xml:space="preserve">  t3 : </v>
          </cell>
          <cell r="K2323">
            <v>0.8</v>
          </cell>
        </row>
        <row r="2324">
          <cell r="H2324" t="str">
            <v xml:space="preserve">  t4 :</v>
          </cell>
          <cell r="K2324">
            <v>0.42</v>
          </cell>
        </row>
        <row r="2325">
          <cell r="H2325" t="str">
            <v xml:space="preserve">  t5 : 카바벗기고 씌우기 : </v>
          </cell>
          <cell r="K2325">
            <v>3.77</v>
          </cell>
          <cell r="M2325" t="str">
            <v>분</v>
          </cell>
        </row>
        <row r="2326">
          <cell r="H2326" t="str">
            <v xml:space="preserve">  f : 1 / 1.4 = </v>
          </cell>
          <cell r="K2326">
            <v>0.71399999999999997</v>
          </cell>
        </row>
        <row r="2327">
          <cell r="H2327" t="str">
            <v xml:space="preserve">  Cm = 58.32 + 68.57 + 0.8 + 0.42 + 3.77=</v>
          </cell>
          <cell r="M2327">
            <v>131.88</v>
          </cell>
        </row>
        <row r="2329">
          <cell r="H2329" t="str">
            <v xml:space="preserve">  실가동율 = (131.88 - 58.32) / 131.88 =</v>
          </cell>
          <cell r="M2329">
            <v>0.55000000000000004</v>
          </cell>
        </row>
        <row r="2331">
          <cell r="G2331" t="str">
            <v>Q =</v>
          </cell>
          <cell r="H2331" t="str">
            <v>60 * 4.86 * 0.714 * 0.9</v>
          </cell>
          <cell r="L2331" t="str">
            <v>=</v>
          </cell>
          <cell r="M2331">
            <v>1.42</v>
          </cell>
          <cell r="N2331" t="str">
            <v>㎥/Hr</v>
          </cell>
        </row>
        <row r="2332">
          <cell r="H2332">
            <v>131.88</v>
          </cell>
        </row>
        <row r="2333">
          <cell r="I2333" t="str">
            <v>E06024</v>
          </cell>
        </row>
        <row r="2334">
          <cell r="G2334" t="str">
            <v>1.</v>
          </cell>
          <cell r="H2334" t="str">
            <v>재   료   비 :</v>
          </cell>
          <cell r="I2334">
            <v>11980</v>
          </cell>
          <cell r="J2334" t="str">
            <v>원 * 0.55 ÷</v>
          </cell>
          <cell r="M2334">
            <v>1.42</v>
          </cell>
          <cell r="N2334" t="str">
            <v>=</v>
          </cell>
          <cell r="O2334">
            <v>4640</v>
          </cell>
        </row>
        <row r="2335">
          <cell r="G2335" t="str">
            <v>2.</v>
          </cell>
          <cell r="H2335" t="str">
            <v>노   무   비 :</v>
          </cell>
        </row>
        <row r="2336">
          <cell r="H2336" t="str">
            <v xml:space="preserve">  상  차  비 :</v>
          </cell>
          <cell r="I2336" t="str">
            <v>12 / 450 * 5인 * 1.15 *</v>
          </cell>
          <cell r="M2336">
            <v>45031</v>
          </cell>
          <cell r="N2336" t="str">
            <v>원=</v>
          </cell>
          <cell r="P2336">
            <v>6904</v>
          </cell>
        </row>
        <row r="2337">
          <cell r="H2337" t="str">
            <v xml:space="preserve">  운  전  원 :</v>
          </cell>
          <cell r="I2337">
            <v>9288</v>
          </cell>
          <cell r="J2337" t="str">
            <v>원 *</v>
          </cell>
          <cell r="K2337">
            <v>1.2</v>
          </cell>
          <cell r="L2337" t="str">
            <v>÷</v>
          </cell>
          <cell r="M2337">
            <v>1.42</v>
          </cell>
          <cell r="N2337" t="str">
            <v>=</v>
          </cell>
          <cell r="P2337">
            <v>7521</v>
          </cell>
        </row>
        <row r="2339">
          <cell r="G2339" t="str">
            <v>3.</v>
          </cell>
          <cell r="H2339" t="str">
            <v>경        비 :</v>
          </cell>
          <cell r="I2339">
            <v>7563</v>
          </cell>
          <cell r="J2339" t="str">
            <v>원 ÷</v>
          </cell>
          <cell r="M2339">
            <v>1.42</v>
          </cell>
          <cell r="N2339" t="str">
            <v>=</v>
          </cell>
          <cell r="Q2339">
            <v>5326</v>
          </cell>
        </row>
        <row r="2342">
          <cell r="G2342" t="str">
            <v>계</v>
          </cell>
          <cell r="O2342">
            <v>4640</v>
          </cell>
          <cell r="P2342">
            <v>14425</v>
          </cell>
          <cell r="Q2342">
            <v>5326</v>
          </cell>
          <cell r="R2342" t="str">
            <v>원/㎥</v>
          </cell>
        </row>
        <row r="2347">
          <cell r="F2347" t="str">
            <v>산        출        내        역</v>
          </cell>
          <cell r="O2347" t="str">
            <v>재 료 비</v>
          </cell>
          <cell r="P2347" t="str">
            <v>노 무 비</v>
          </cell>
          <cell r="Q2347" t="str">
            <v>경   비</v>
          </cell>
          <cell r="R2347" t="str">
            <v>비   고</v>
          </cell>
        </row>
        <row r="2348">
          <cell r="E2348" t="str">
            <v>중기잔토처리</v>
          </cell>
        </row>
        <row r="2349">
          <cell r="E2349" t="str">
            <v>(토사류0.2-45˚:8톤)</v>
          </cell>
          <cell r="G2349" t="str">
            <v>o 토사류      조건 : 0.2㎥ 백호우 45˚, 8톤 덤프트럭운반</v>
          </cell>
        </row>
        <row r="2350">
          <cell r="E2350" t="str">
            <v>(보통지)</v>
          </cell>
          <cell r="H2350" t="str">
            <v>현장 - 외곽지</v>
          </cell>
          <cell r="J2350" t="str">
            <v>L =</v>
          </cell>
          <cell r="L2350">
            <v>20</v>
          </cell>
          <cell r="M2350" t="str">
            <v>㎞</v>
          </cell>
        </row>
        <row r="2351">
          <cell r="E2351" t="str">
            <v>#25</v>
          </cell>
        </row>
        <row r="2352">
          <cell r="E2352" t="str">
            <v>건품:11-11</v>
          </cell>
          <cell r="H2352" t="str">
            <v>q = 8000 / 1700 * 1.3 =</v>
          </cell>
          <cell r="K2352">
            <v>6.11</v>
          </cell>
          <cell r="M2352" t="str">
            <v>㎥/차</v>
          </cell>
        </row>
        <row r="2353">
          <cell r="H2353" t="str">
            <v xml:space="preserve">  n : 6.11 / 0.2 * 0.7 =</v>
          </cell>
          <cell r="K2353">
            <v>43.64</v>
          </cell>
        </row>
        <row r="2354">
          <cell r="H2354" t="str">
            <v xml:space="preserve">  t1 : 14 *43.64 / 60 * 0.55 =</v>
          </cell>
          <cell r="K2354">
            <v>18.510000000000002</v>
          </cell>
          <cell r="M2354" t="str">
            <v>분</v>
          </cell>
        </row>
        <row r="2355">
          <cell r="H2355" t="str">
            <v xml:space="preserve">  t2 = 20/35 * 2 * 60 =</v>
          </cell>
          <cell r="K2355">
            <v>68.569999999999993</v>
          </cell>
        </row>
        <row r="2356">
          <cell r="H2356" t="str">
            <v xml:space="preserve">  t3 : </v>
          </cell>
          <cell r="K2356">
            <v>0.8</v>
          </cell>
        </row>
        <row r="2357">
          <cell r="H2357" t="str">
            <v xml:space="preserve">  t4 :</v>
          </cell>
          <cell r="K2357">
            <v>0.42</v>
          </cell>
        </row>
        <row r="2358">
          <cell r="H2358" t="str">
            <v xml:space="preserve">  t5 : 카바벗기고 씌우기 : </v>
          </cell>
          <cell r="K2358">
            <v>3.77</v>
          </cell>
          <cell r="M2358" t="str">
            <v>분</v>
          </cell>
        </row>
        <row r="2359">
          <cell r="H2359" t="str">
            <v xml:space="preserve">  f : 1 / 1.3 = </v>
          </cell>
          <cell r="K2359">
            <v>0.76900000000000002</v>
          </cell>
        </row>
        <row r="2360">
          <cell r="H2360" t="str">
            <v xml:space="preserve">  Cm = 18.51 + 68.57 + 0.8 + 0.42 + 3.77=</v>
          </cell>
          <cell r="M2360">
            <v>92.07</v>
          </cell>
        </row>
        <row r="2362">
          <cell r="H2362" t="str">
            <v xml:space="preserve">  실가동율 = (92.07 - 18.51) / 92.07 =</v>
          </cell>
          <cell r="M2362">
            <v>0.79</v>
          </cell>
        </row>
        <row r="2364">
          <cell r="G2364" t="str">
            <v>Q =</v>
          </cell>
          <cell r="H2364" t="str">
            <v>60 * 6.11 * 0.769 * 0.9</v>
          </cell>
          <cell r="L2364" t="str">
            <v>=</v>
          </cell>
          <cell r="M2364">
            <v>2.75</v>
          </cell>
          <cell r="N2364" t="str">
            <v>㎥/Hr</v>
          </cell>
        </row>
        <row r="2365">
          <cell r="H2365">
            <v>92.07</v>
          </cell>
        </row>
        <row r="2367">
          <cell r="J2367" t="str">
            <v>E06024</v>
          </cell>
        </row>
        <row r="2368">
          <cell r="G2368" t="str">
            <v>1.</v>
          </cell>
          <cell r="H2368" t="str">
            <v>재   료   비 :</v>
          </cell>
          <cell r="I2368">
            <v>11980</v>
          </cell>
          <cell r="J2368" t="str">
            <v>원 *</v>
          </cell>
          <cell r="K2368">
            <v>0.79</v>
          </cell>
          <cell r="L2368" t="str">
            <v xml:space="preserve"> ÷</v>
          </cell>
          <cell r="M2368">
            <v>2.75</v>
          </cell>
          <cell r="N2368" t="str">
            <v>㎥/Hr=</v>
          </cell>
          <cell r="O2368">
            <v>3441</v>
          </cell>
        </row>
        <row r="2370">
          <cell r="G2370" t="str">
            <v>2.</v>
          </cell>
          <cell r="H2370" t="str">
            <v>노   무   비 :</v>
          </cell>
          <cell r="I2370">
            <v>9288</v>
          </cell>
          <cell r="J2370" t="str">
            <v>원 ÷</v>
          </cell>
          <cell r="M2370">
            <v>2.75</v>
          </cell>
          <cell r="N2370" t="str">
            <v>㎥/Hr=</v>
          </cell>
          <cell r="P2370">
            <v>3377</v>
          </cell>
        </row>
        <row r="2372">
          <cell r="G2372" t="str">
            <v>3.</v>
          </cell>
          <cell r="H2372" t="str">
            <v>경        비 :</v>
          </cell>
          <cell r="I2372">
            <v>7563</v>
          </cell>
          <cell r="J2372" t="str">
            <v>원 ÷</v>
          </cell>
          <cell r="M2372">
            <v>2.75</v>
          </cell>
          <cell r="N2372" t="str">
            <v>㎥/Hr=</v>
          </cell>
          <cell r="Q2372">
            <v>2750</v>
          </cell>
        </row>
        <row r="2375">
          <cell r="B2375" t="str">
            <v>#25</v>
          </cell>
          <cell r="C2375">
            <v>25</v>
          </cell>
          <cell r="D2375" t="str">
            <v>중기잔토처리(토사류0.2-45˚:8톤)(보통지)</v>
          </cell>
          <cell r="G2375" t="str">
            <v>계</v>
          </cell>
          <cell r="O2375">
            <v>3441</v>
          </cell>
          <cell r="P2375">
            <v>3377</v>
          </cell>
          <cell r="Q2375">
            <v>2750</v>
          </cell>
          <cell r="R2375" t="str">
            <v>원/㎥</v>
          </cell>
        </row>
        <row r="2380">
          <cell r="F2380" t="str">
            <v>산        출        내        역</v>
          </cell>
          <cell r="O2380" t="str">
            <v>재 료 비</v>
          </cell>
          <cell r="P2380" t="str">
            <v>노 무 비</v>
          </cell>
          <cell r="Q2380" t="str">
            <v>경   비</v>
          </cell>
          <cell r="R2380" t="str">
            <v>비   고</v>
          </cell>
        </row>
        <row r="2381">
          <cell r="E2381" t="str">
            <v>중기잔토처리</v>
          </cell>
        </row>
        <row r="2382">
          <cell r="E2382" t="str">
            <v>(토사류0.2-45˚:8톤)</v>
          </cell>
          <cell r="G2382" t="str">
            <v>o 토사류      조건 : 0.2㎥ 백호우 45˚, 8톤 덤프트럭운반</v>
          </cell>
        </row>
        <row r="2383">
          <cell r="E2383" t="str">
            <v>(A지역)</v>
          </cell>
          <cell r="H2383" t="str">
            <v>현장 - 외곽지</v>
          </cell>
          <cell r="J2383" t="str">
            <v>L =</v>
          </cell>
          <cell r="L2383">
            <v>20</v>
          </cell>
          <cell r="M2383" t="str">
            <v>㎞</v>
          </cell>
        </row>
        <row r="2384">
          <cell r="E2384" t="str">
            <v>#26</v>
          </cell>
        </row>
        <row r="2385">
          <cell r="E2385" t="str">
            <v>건품:11-11</v>
          </cell>
          <cell r="H2385" t="str">
            <v>q = 8000 / 1700 * 1.3 =</v>
          </cell>
          <cell r="K2385">
            <v>6.11</v>
          </cell>
          <cell r="M2385" t="str">
            <v>㎥/차</v>
          </cell>
        </row>
        <row r="2386">
          <cell r="H2386" t="str">
            <v xml:space="preserve">  n : 6.11 / 0.2 * 0.7 =</v>
          </cell>
          <cell r="K2386">
            <v>43.64</v>
          </cell>
        </row>
        <row r="2387">
          <cell r="H2387" t="str">
            <v xml:space="preserve">  t1 : 14 *43.64 / 60 * 0.55 =</v>
          </cell>
          <cell r="K2387">
            <v>18.510000000000002</v>
          </cell>
          <cell r="M2387" t="str">
            <v>분</v>
          </cell>
        </row>
        <row r="2388">
          <cell r="H2388" t="str">
            <v xml:space="preserve">  t2 = 20/35 * 2 * 60 =</v>
          </cell>
          <cell r="K2388">
            <v>68.569999999999993</v>
          </cell>
        </row>
        <row r="2389">
          <cell r="H2389" t="str">
            <v xml:space="preserve">  t3 : </v>
          </cell>
          <cell r="K2389">
            <v>0.8</v>
          </cell>
        </row>
        <row r="2390">
          <cell r="H2390" t="str">
            <v xml:space="preserve">  t4 :</v>
          </cell>
          <cell r="K2390">
            <v>0.42</v>
          </cell>
        </row>
        <row r="2391">
          <cell r="H2391" t="str">
            <v xml:space="preserve">  t5 : 카바벗기고 씌우기 : </v>
          </cell>
          <cell r="K2391">
            <v>3.77</v>
          </cell>
          <cell r="M2391" t="str">
            <v>분</v>
          </cell>
        </row>
        <row r="2392">
          <cell r="H2392" t="str">
            <v xml:space="preserve">  f : 1 / 1.3 = </v>
          </cell>
          <cell r="K2392">
            <v>0.76900000000000002</v>
          </cell>
        </row>
        <row r="2393">
          <cell r="H2393" t="str">
            <v xml:space="preserve">  Cm = 18.51 + 68.57 + 0.8 + 0.42 + 3.77=</v>
          </cell>
          <cell r="M2393">
            <v>92.07</v>
          </cell>
        </row>
        <row r="2395">
          <cell r="H2395" t="str">
            <v xml:space="preserve">  실가동율 = (92.07 - 18.51) / 92.07 =</v>
          </cell>
          <cell r="M2395">
            <v>0.79</v>
          </cell>
        </row>
        <row r="2397">
          <cell r="G2397" t="str">
            <v>Q =</v>
          </cell>
          <cell r="H2397" t="str">
            <v>60 * 6.11 * 0.769 * 0.9</v>
          </cell>
          <cell r="L2397" t="str">
            <v>=</v>
          </cell>
          <cell r="M2397">
            <v>2.75</v>
          </cell>
          <cell r="N2397" t="str">
            <v>㎥/Hr</v>
          </cell>
        </row>
        <row r="2398">
          <cell r="H2398">
            <v>92.07</v>
          </cell>
        </row>
        <row r="2400">
          <cell r="J2400" t="str">
            <v>E06024</v>
          </cell>
        </row>
        <row r="2401">
          <cell r="G2401" t="str">
            <v>1.</v>
          </cell>
          <cell r="H2401" t="str">
            <v>재   료   비 :</v>
          </cell>
          <cell r="I2401">
            <v>11980</v>
          </cell>
          <cell r="J2401" t="str">
            <v>원 *</v>
          </cell>
          <cell r="K2401">
            <v>0.79</v>
          </cell>
          <cell r="L2401" t="str">
            <v xml:space="preserve"> ÷</v>
          </cell>
          <cell r="M2401">
            <v>2.75</v>
          </cell>
          <cell r="N2401" t="str">
            <v>㎥/Hr=</v>
          </cell>
          <cell r="O2401">
            <v>3441</v>
          </cell>
        </row>
        <row r="2403">
          <cell r="G2403" t="str">
            <v>2.</v>
          </cell>
          <cell r="H2403" t="str">
            <v>노   무   비 :</v>
          </cell>
          <cell r="I2403">
            <v>9288</v>
          </cell>
          <cell r="J2403" t="str">
            <v>원 *</v>
          </cell>
          <cell r="K2403">
            <v>1.1499999999999999</v>
          </cell>
          <cell r="L2403" t="str">
            <v>÷</v>
          </cell>
          <cell r="M2403">
            <v>2.75</v>
          </cell>
          <cell r="N2403" t="str">
            <v>㎥/Hr=</v>
          </cell>
          <cell r="P2403">
            <v>3884</v>
          </cell>
        </row>
        <row r="2405">
          <cell r="G2405" t="str">
            <v>3.</v>
          </cell>
          <cell r="H2405" t="str">
            <v>경        비 :</v>
          </cell>
          <cell r="I2405">
            <v>7563</v>
          </cell>
          <cell r="J2405" t="str">
            <v>원 ÷</v>
          </cell>
          <cell r="M2405">
            <v>2.75</v>
          </cell>
          <cell r="N2405" t="str">
            <v>㎥/Hr=</v>
          </cell>
          <cell r="Q2405">
            <v>2750</v>
          </cell>
        </row>
        <row r="2408">
          <cell r="B2408" t="str">
            <v>#26</v>
          </cell>
          <cell r="C2408">
            <v>26</v>
          </cell>
          <cell r="D2408" t="str">
            <v>중기잔토처리(토사류0.2-45˚:8톤)(A지역)</v>
          </cell>
          <cell r="G2408" t="str">
            <v>계</v>
          </cell>
          <cell r="O2408">
            <v>3441</v>
          </cell>
          <cell r="P2408">
            <v>3884</v>
          </cell>
          <cell r="Q2408">
            <v>2750</v>
          </cell>
          <cell r="R2408" t="str">
            <v>원/㎥</v>
          </cell>
        </row>
        <row r="2413">
          <cell r="F2413" t="str">
            <v>산        출        내        역</v>
          </cell>
          <cell r="O2413" t="str">
            <v>재 료 비</v>
          </cell>
          <cell r="P2413" t="str">
            <v>노 무 비</v>
          </cell>
          <cell r="Q2413" t="str">
            <v>경   비</v>
          </cell>
          <cell r="R2413" t="str">
            <v>비   고</v>
          </cell>
        </row>
        <row r="2414">
          <cell r="E2414" t="str">
            <v>중기잔토처리</v>
          </cell>
        </row>
        <row r="2415">
          <cell r="E2415" t="str">
            <v>(토사류0.2-45˚:8톤)</v>
          </cell>
          <cell r="G2415" t="str">
            <v>o 토사류      조건 : 0.2㎥ 백호우 45˚, 8톤 덤프트럭운반</v>
          </cell>
        </row>
        <row r="2416">
          <cell r="E2416" t="str">
            <v>(B지역)</v>
          </cell>
          <cell r="H2416" t="str">
            <v>현장 - 외곽지</v>
          </cell>
          <cell r="J2416" t="str">
            <v>L =</v>
          </cell>
          <cell r="L2416">
            <v>20</v>
          </cell>
          <cell r="M2416" t="str">
            <v>㎞</v>
          </cell>
        </row>
        <row r="2417">
          <cell r="E2417">
            <v>0</v>
          </cell>
        </row>
        <row r="2418">
          <cell r="E2418" t="str">
            <v>건품:11-11</v>
          </cell>
          <cell r="H2418" t="str">
            <v>q = 8000 / 1700 * 1.3 =</v>
          </cell>
          <cell r="K2418">
            <v>6.11</v>
          </cell>
          <cell r="M2418" t="str">
            <v>㎥/차</v>
          </cell>
        </row>
        <row r="2419">
          <cell r="H2419" t="str">
            <v xml:space="preserve">  n : 6.11 / 0.2 * 0.7 =</v>
          </cell>
          <cell r="K2419">
            <v>43.64</v>
          </cell>
        </row>
        <row r="2420">
          <cell r="H2420" t="str">
            <v xml:space="preserve">  t1 : 14 *43.64 / 60 * 0.55 =</v>
          </cell>
          <cell r="K2420">
            <v>18.510000000000002</v>
          </cell>
          <cell r="M2420" t="str">
            <v>분</v>
          </cell>
        </row>
        <row r="2421">
          <cell r="H2421" t="str">
            <v xml:space="preserve">  t2 = 20/35 * 2 * 60 =</v>
          </cell>
          <cell r="K2421">
            <v>68.569999999999993</v>
          </cell>
        </row>
        <row r="2422">
          <cell r="H2422" t="str">
            <v xml:space="preserve">  t3 : </v>
          </cell>
          <cell r="K2422">
            <v>0.8</v>
          </cell>
        </row>
        <row r="2423">
          <cell r="H2423" t="str">
            <v xml:space="preserve">  t4 :</v>
          </cell>
          <cell r="K2423">
            <v>0.42</v>
          </cell>
        </row>
        <row r="2424">
          <cell r="H2424" t="str">
            <v xml:space="preserve">  t5 : 카바벗기고 씌우기 : </v>
          </cell>
          <cell r="K2424">
            <v>3.77</v>
          </cell>
          <cell r="M2424" t="str">
            <v>분</v>
          </cell>
        </row>
        <row r="2425">
          <cell r="H2425" t="str">
            <v xml:space="preserve">  f : 1 / 1.3 = </v>
          </cell>
          <cell r="K2425">
            <v>0.76900000000000002</v>
          </cell>
        </row>
        <row r="2426">
          <cell r="H2426" t="str">
            <v xml:space="preserve">  Cm = 18.51 + 68.57 + 0.8 + 0.42 + 3.77=</v>
          </cell>
          <cell r="M2426">
            <v>92.07</v>
          </cell>
        </row>
        <row r="2428">
          <cell r="H2428" t="str">
            <v xml:space="preserve">  실가동율 = (92.07 - 18.51) / 92.07 =</v>
          </cell>
          <cell r="M2428">
            <v>0.79</v>
          </cell>
        </row>
        <row r="2430">
          <cell r="G2430" t="str">
            <v>Q =</v>
          </cell>
          <cell r="H2430" t="str">
            <v>60 * 6.11 * 0.769 * 0.9</v>
          </cell>
          <cell r="L2430" t="str">
            <v>=</v>
          </cell>
          <cell r="M2430">
            <v>2.75</v>
          </cell>
          <cell r="N2430" t="str">
            <v>㎥/Hr</v>
          </cell>
        </row>
        <row r="2431">
          <cell r="H2431">
            <v>92.07</v>
          </cell>
        </row>
        <row r="2433">
          <cell r="J2433" t="str">
            <v>E06024</v>
          </cell>
        </row>
        <row r="2434">
          <cell r="G2434" t="str">
            <v>1.</v>
          </cell>
          <cell r="H2434" t="str">
            <v>재   료   비 :</v>
          </cell>
          <cell r="I2434">
            <v>11980</v>
          </cell>
          <cell r="J2434" t="str">
            <v>원 *</v>
          </cell>
          <cell r="K2434">
            <v>0.79</v>
          </cell>
          <cell r="L2434" t="str">
            <v xml:space="preserve"> ÷</v>
          </cell>
          <cell r="M2434">
            <v>2.75</v>
          </cell>
          <cell r="N2434" t="str">
            <v>㎥/Hr=</v>
          </cell>
          <cell r="O2434">
            <v>3441</v>
          </cell>
        </row>
        <row r="2436">
          <cell r="G2436" t="str">
            <v>2.</v>
          </cell>
          <cell r="H2436" t="str">
            <v>노   무   비 :</v>
          </cell>
          <cell r="I2436">
            <v>9288</v>
          </cell>
          <cell r="J2436" t="str">
            <v>원 *</v>
          </cell>
          <cell r="K2436">
            <v>1.2</v>
          </cell>
          <cell r="L2436" t="str">
            <v>÷</v>
          </cell>
          <cell r="M2436">
            <v>2.75</v>
          </cell>
          <cell r="N2436" t="str">
            <v>㎥/Hr=</v>
          </cell>
          <cell r="P2436">
            <v>4052</v>
          </cell>
        </row>
        <row r="2438">
          <cell r="G2438" t="str">
            <v>3.</v>
          </cell>
          <cell r="H2438" t="str">
            <v>경        비 :</v>
          </cell>
          <cell r="I2438">
            <v>7563</v>
          </cell>
          <cell r="J2438" t="str">
            <v>원 ÷</v>
          </cell>
          <cell r="M2438">
            <v>2.75</v>
          </cell>
          <cell r="N2438" t="str">
            <v>㎥/Hr=</v>
          </cell>
          <cell r="Q2438">
            <v>2750</v>
          </cell>
        </row>
        <row r="2441">
          <cell r="G2441" t="str">
            <v>계</v>
          </cell>
          <cell r="O2441">
            <v>3441</v>
          </cell>
          <cell r="P2441">
            <v>4052</v>
          </cell>
          <cell r="Q2441">
            <v>2750</v>
          </cell>
          <cell r="R2441" t="str">
            <v>원/㎥</v>
          </cell>
        </row>
        <row r="2446">
          <cell r="F2446" t="str">
            <v>산        출        내        역</v>
          </cell>
          <cell r="O2446" t="str">
            <v>재 료 비</v>
          </cell>
          <cell r="P2446" t="str">
            <v>노 무 비</v>
          </cell>
          <cell r="Q2446" t="str">
            <v>경   비</v>
          </cell>
          <cell r="R2446" t="str">
            <v>비   고</v>
          </cell>
        </row>
        <row r="2447">
          <cell r="E2447" t="str">
            <v>중기잔토처리</v>
          </cell>
        </row>
        <row r="2448">
          <cell r="E2448" t="str">
            <v>(사석류0.2-45˚:8톤)</v>
          </cell>
          <cell r="G2448" t="str">
            <v>o 사석류      조건 : 0.2㎥ 백호우 45˚, 8톤 덤프트럭운반</v>
          </cell>
        </row>
        <row r="2449">
          <cell r="E2449" t="str">
            <v>(보통지)</v>
          </cell>
          <cell r="H2449" t="str">
            <v>현장 - 외곽지</v>
          </cell>
          <cell r="J2449" t="str">
            <v>L =</v>
          </cell>
          <cell r="K2449">
            <v>20</v>
          </cell>
          <cell r="M2449" t="str">
            <v>㎞</v>
          </cell>
        </row>
        <row r="2450">
          <cell r="E2450" t="str">
            <v>#27</v>
          </cell>
        </row>
        <row r="2451">
          <cell r="E2451" t="str">
            <v>건품:11-11</v>
          </cell>
          <cell r="H2451" t="str">
            <v>q = 8000 / 2300 * 1.4 =</v>
          </cell>
          <cell r="K2451">
            <v>4.8600000000000003</v>
          </cell>
          <cell r="M2451" t="str">
            <v>㎥/차</v>
          </cell>
        </row>
        <row r="2452">
          <cell r="H2452" t="str">
            <v xml:space="preserve">  n : 4.86 / 0.2 * 0.55 =</v>
          </cell>
          <cell r="K2452">
            <v>44.18</v>
          </cell>
        </row>
        <row r="2453">
          <cell r="H2453" t="str">
            <v xml:space="preserve">  t1 : 14 *44.18 / 60 * 0.4 =</v>
          </cell>
          <cell r="K2453">
            <v>25.77</v>
          </cell>
          <cell r="M2453" t="str">
            <v>분</v>
          </cell>
        </row>
        <row r="2454">
          <cell r="H2454" t="str">
            <v xml:space="preserve">  t2 = 20/35 * 2 * 60 =</v>
          </cell>
          <cell r="K2454">
            <v>68.569999999999993</v>
          </cell>
        </row>
        <row r="2455">
          <cell r="H2455" t="str">
            <v xml:space="preserve">  t3 : </v>
          </cell>
          <cell r="K2455">
            <v>0.8</v>
          </cell>
        </row>
        <row r="2456">
          <cell r="H2456" t="str">
            <v xml:space="preserve">  t4 :</v>
          </cell>
          <cell r="K2456">
            <v>0.42</v>
          </cell>
        </row>
        <row r="2457">
          <cell r="H2457" t="str">
            <v xml:space="preserve">  t5 : 카바벗기고 씌우기 : </v>
          </cell>
          <cell r="K2457">
            <v>3.77</v>
          </cell>
          <cell r="M2457" t="str">
            <v>분</v>
          </cell>
        </row>
        <row r="2458">
          <cell r="H2458" t="str">
            <v xml:space="preserve">  f : 1 / 1.4 = </v>
          </cell>
          <cell r="K2458">
            <v>0.71399999999999997</v>
          </cell>
        </row>
        <row r="2459">
          <cell r="H2459" t="str">
            <v xml:space="preserve">  Cm = 25.77 + 68.57 + 0.8 + 0.42 + 3.77=</v>
          </cell>
          <cell r="M2459">
            <v>99.329999999999984</v>
          </cell>
        </row>
        <row r="2461">
          <cell r="H2461" t="str">
            <v xml:space="preserve">  실가동율 = (99.33 - 25.77) / 99.33 =</v>
          </cell>
          <cell r="M2461">
            <v>0.74</v>
          </cell>
        </row>
        <row r="2463">
          <cell r="G2463" t="str">
            <v>Q =</v>
          </cell>
          <cell r="H2463" t="str">
            <v>60 * 4.86 * 0.714 * 0.9</v>
          </cell>
          <cell r="L2463" t="str">
            <v>=</v>
          </cell>
          <cell r="M2463">
            <v>1.88</v>
          </cell>
          <cell r="N2463" t="str">
            <v>㎥/Hr</v>
          </cell>
        </row>
        <row r="2464">
          <cell r="H2464">
            <v>99.329999999999984</v>
          </cell>
        </row>
        <row r="2466">
          <cell r="J2466" t="str">
            <v>E06024</v>
          </cell>
        </row>
        <row r="2467">
          <cell r="G2467" t="str">
            <v>1.</v>
          </cell>
          <cell r="H2467" t="str">
            <v>재   료   비 :</v>
          </cell>
          <cell r="I2467">
            <v>11980</v>
          </cell>
          <cell r="J2467" t="str">
            <v>원 * 0.74 ÷</v>
          </cell>
          <cell r="M2467">
            <v>1.88</v>
          </cell>
          <cell r="N2467" t="str">
            <v>㎥/Hr=</v>
          </cell>
          <cell r="O2467">
            <v>4715</v>
          </cell>
        </row>
        <row r="2469">
          <cell r="G2469" t="str">
            <v>2.</v>
          </cell>
          <cell r="H2469" t="str">
            <v>노   무   비 :</v>
          </cell>
          <cell r="I2469">
            <v>9288</v>
          </cell>
          <cell r="J2469" t="str">
            <v>원 ÷</v>
          </cell>
          <cell r="M2469">
            <v>1.88</v>
          </cell>
          <cell r="N2469" t="str">
            <v>㎥/Hr=</v>
          </cell>
          <cell r="P2469">
            <v>4940</v>
          </cell>
        </row>
        <row r="2471">
          <cell r="G2471" t="str">
            <v>3.</v>
          </cell>
          <cell r="H2471" t="str">
            <v>경        비 :</v>
          </cell>
          <cell r="I2471">
            <v>7563</v>
          </cell>
          <cell r="J2471" t="str">
            <v>원 ÷</v>
          </cell>
          <cell r="M2471">
            <v>1.88</v>
          </cell>
          <cell r="N2471" t="str">
            <v>㎥/Hr=</v>
          </cell>
          <cell r="Q2471">
            <v>4022</v>
          </cell>
        </row>
        <row r="2474">
          <cell r="B2474" t="str">
            <v>#27</v>
          </cell>
          <cell r="C2474">
            <v>27</v>
          </cell>
          <cell r="D2474" t="str">
            <v>중기잔토처리(사석류0.2-45˚:8톤)(보통지)</v>
          </cell>
          <cell r="G2474" t="str">
            <v>계</v>
          </cell>
          <cell r="O2474">
            <v>4715</v>
          </cell>
          <cell r="P2474">
            <v>4940</v>
          </cell>
          <cell r="Q2474">
            <v>4022</v>
          </cell>
          <cell r="R2474" t="str">
            <v>원/㎥</v>
          </cell>
        </row>
        <row r="2479">
          <cell r="F2479" t="str">
            <v>산        출        내        역</v>
          </cell>
          <cell r="O2479" t="str">
            <v>재 료 비</v>
          </cell>
          <cell r="P2479" t="str">
            <v>노 무 비</v>
          </cell>
          <cell r="Q2479" t="str">
            <v>경   비</v>
          </cell>
          <cell r="R2479" t="str">
            <v>비   고</v>
          </cell>
        </row>
        <row r="2480">
          <cell r="E2480" t="str">
            <v>중기잔토처리</v>
          </cell>
        </row>
        <row r="2481">
          <cell r="E2481" t="str">
            <v>(사석류0.2-45˚:8톤)</v>
          </cell>
          <cell r="G2481" t="str">
            <v>o 사석류      조건 : 0.2㎥ 백호우 45˚, 8톤 덤프트럭운반</v>
          </cell>
        </row>
        <row r="2482">
          <cell r="E2482" t="str">
            <v>(A지역)</v>
          </cell>
          <cell r="H2482" t="str">
            <v xml:space="preserve">현장 - 외곽지  </v>
          </cell>
          <cell r="J2482" t="str">
            <v>L =</v>
          </cell>
          <cell r="K2482">
            <v>20</v>
          </cell>
          <cell r="M2482" t="str">
            <v>㎞</v>
          </cell>
        </row>
        <row r="2483">
          <cell r="E2483" t="str">
            <v>#28</v>
          </cell>
        </row>
        <row r="2484">
          <cell r="E2484" t="str">
            <v>건품:11-11</v>
          </cell>
          <cell r="H2484" t="str">
            <v>q = 8000 / 2300 * 1.4 =</v>
          </cell>
          <cell r="K2484">
            <v>4.8600000000000003</v>
          </cell>
          <cell r="M2484" t="str">
            <v>㎥/차</v>
          </cell>
        </row>
        <row r="2485">
          <cell r="H2485" t="str">
            <v xml:space="preserve">  n : 4.86 / 0.2 * 0.55 =</v>
          </cell>
          <cell r="K2485">
            <v>44.18</v>
          </cell>
        </row>
        <row r="2486">
          <cell r="H2486" t="str">
            <v xml:space="preserve">  t1 : 14 *44.18 / 60 * 0.4 =</v>
          </cell>
          <cell r="K2486">
            <v>25.77</v>
          </cell>
          <cell r="M2486" t="str">
            <v>분</v>
          </cell>
        </row>
        <row r="2487">
          <cell r="H2487" t="str">
            <v xml:space="preserve">  t2 = 20/35 * 2 * 60 =</v>
          </cell>
          <cell r="K2487">
            <v>68.569999999999993</v>
          </cell>
        </row>
        <row r="2488">
          <cell r="H2488" t="str">
            <v xml:space="preserve">  t3 : </v>
          </cell>
          <cell r="K2488">
            <v>0.8</v>
          </cell>
        </row>
        <row r="2489">
          <cell r="H2489" t="str">
            <v xml:space="preserve">  t4 :</v>
          </cell>
          <cell r="K2489">
            <v>0.42</v>
          </cell>
        </row>
        <row r="2490">
          <cell r="H2490" t="str">
            <v xml:space="preserve">  t5 : 카바벗기고 씌우기 : </v>
          </cell>
          <cell r="K2490">
            <v>3.77</v>
          </cell>
          <cell r="M2490" t="str">
            <v>분</v>
          </cell>
        </row>
        <row r="2491">
          <cell r="H2491" t="str">
            <v xml:space="preserve">  f : 1 / 1.4 = </v>
          </cell>
          <cell r="K2491">
            <v>0.71399999999999997</v>
          </cell>
        </row>
        <row r="2492">
          <cell r="H2492" t="str">
            <v xml:space="preserve">  Cm = 25.77 + 68.57 + 0.8 + 0.42 + 3.77=</v>
          </cell>
          <cell r="M2492">
            <v>99.329999999999984</v>
          </cell>
        </row>
        <row r="2494">
          <cell r="H2494" t="str">
            <v xml:space="preserve">  실가동율 = (99.33 - 25.77) / 99.33 =</v>
          </cell>
          <cell r="M2494">
            <v>0.74</v>
          </cell>
        </row>
        <row r="2496">
          <cell r="G2496" t="str">
            <v>Q =</v>
          </cell>
          <cell r="H2496" t="str">
            <v>60 * 4.86 * 0.714 * 0.9</v>
          </cell>
          <cell r="L2496" t="str">
            <v>=</v>
          </cell>
          <cell r="M2496">
            <v>1.88</v>
          </cell>
          <cell r="N2496" t="str">
            <v>㎥/Hr</v>
          </cell>
        </row>
        <row r="2497">
          <cell r="H2497">
            <v>99.329999999999984</v>
          </cell>
        </row>
        <row r="2499">
          <cell r="J2499" t="str">
            <v>E06024</v>
          </cell>
        </row>
        <row r="2500">
          <cell r="G2500" t="str">
            <v>1.</v>
          </cell>
          <cell r="H2500" t="str">
            <v>재   료   비 :</v>
          </cell>
          <cell r="I2500">
            <v>11980</v>
          </cell>
          <cell r="J2500" t="str">
            <v>원 * 0.74 ÷</v>
          </cell>
          <cell r="M2500">
            <v>1.88</v>
          </cell>
          <cell r="N2500" t="str">
            <v>㎥/Hr=</v>
          </cell>
          <cell r="O2500">
            <v>4715</v>
          </cell>
        </row>
        <row r="2502">
          <cell r="G2502" t="str">
            <v>2.</v>
          </cell>
          <cell r="H2502" t="str">
            <v>노   무   비 :</v>
          </cell>
          <cell r="I2502">
            <v>9288</v>
          </cell>
          <cell r="J2502" t="str">
            <v>원 *</v>
          </cell>
          <cell r="K2502">
            <v>1.1499999999999999</v>
          </cell>
          <cell r="L2502" t="str">
            <v>÷</v>
          </cell>
          <cell r="M2502">
            <v>1.88</v>
          </cell>
          <cell r="N2502" t="str">
            <v>㎥/Hr=</v>
          </cell>
          <cell r="P2502">
            <v>5681</v>
          </cell>
        </row>
        <row r="2504">
          <cell r="G2504" t="str">
            <v>3.</v>
          </cell>
          <cell r="H2504" t="str">
            <v>경        비 :</v>
          </cell>
          <cell r="I2504">
            <v>7563</v>
          </cell>
          <cell r="J2504" t="str">
            <v>원 ÷</v>
          </cell>
          <cell r="M2504">
            <v>1.88</v>
          </cell>
          <cell r="N2504" t="str">
            <v>㎥/Hr=</v>
          </cell>
          <cell r="Q2504">
            <v>4022</v>
          </cell>
        </row>
        <row r="2507">
          <cell r="B2507" t="str">
            <v>#28</v>
          </cell>
          <cell r="C2507">
            <v>28</v>
          </cell>
          <cell r="D2507" t="str">
            <v>중기잔토처리(사석류0.2-45˚:8톤)(A지역)</v>
          </cell>
          <cell r="G2507" t="str">
            <v>계</v>
          </cell>
          <cell r="O2507">
            <v>4715</v>
          </cell>
          <cell r="P2507">
            <v>5681</v>
          </cell>
          <cell r="Q2507">
            <v>4022</v>
          </cell>
          <cell r="R2507" t="str">
            <v>원/㎥</v>
          </cell>
        </row>
        <row r="2512">
          <cell r="F2512" t="str">
            <v>산        출        내        역</v>
          </cell>
          <cell r="O2512" t="str">
            <v>재 료 비</v>
          </cell>
          <cell r="P2512" t="str">
            <v>노 무 비</v>
          </cell>
          <cell r="Q2512" t="str">
            <v>경   비</v>
          </cell>
          <cell r="R2512" t="str">
            <v>비   고</v>
          </cell>
        </row>
        <row r="2513">
          <cell r="E2513" t="str">
            <v>중기잔토처리</v>
          </cell>
        </row>
        <row r="2514">
          <cell r="E2514" t="str">
            <v>(사석류0.2-45˚:8톤)</v>
          </cell>
          <cell r="G2514" t="str">
            <v>o 사석류      조건 : 0.2㎥ 백호우 45˚, 8톤 덤프트럭운반</v>
          </cell>
        </row>
        <row r="2515">
          <cell r="E2515" t="str">
            <v>(B지역)</v>
          </cell>
          <cell r="H2515" t="str">
            <v xml:space="preserve">현장 - 외곽지  </v>
          </cell>
          <cell r="J2515" t="str">
            <v>L =</v>
          </cell>
          <cell r="K2515">
            <v>20</v>
          </cell>
          <cell r="M2515" t="str">
            <v>㎞</v>
          </cell>
        </row>
        <row r="2516">
          <cell r="E2516">
            <v>0</v>
          </cell>
        </row>
        <row r="2517">
          <cell r="E2517" t="str">
            <v>건품:11-11</v>
          </cell>
          <cell r="H2517" t="str">
            <v>q = 8000 / 2300 * 1.4 =</v>
          </cell>
          <cell r="K2517">
            <v>4.8600000000000003</v>
          </cell>
          <cell r="M2517" t="str">
            <v>㎥/차</v>
          </cell>
        </row>
        <row r="2518">
          <cell r="H2518" t="str">
            <v xml:space="preserve">  n : 4.86 / 0.2 * 0.55 =</v>
          </cell>
          <cell r="K2518">
            <v>44.18</v>
          </cell>
        </row>
        <row r="2519">
          <cell r="H2519" t="str">
            <v xml:space="preserve">  t1 : 14 *44.18 / 60 * 0.4 =</v>
          </cell>
          <cell r="K2519">
            <v>25.77</v>
          </cell>
          <cell r="M2519" t="str">
            <v>분</v>
          </cell>
        </row>
        <row r="2520">
          <cell r="H2520" t="str">
            <v xml:space="preserve">  t2 = 20/35 * 2 * 60 =</v>
          </cell>
          <cell r="K2520">
            <v>68.569999999999993</v>
          </cell>
        </row>
        <row r="2521">
          <cell r="H2521" t="str">
            <v xml:space="preserve">  t3 : </v>
          </cell>
          <cell r="K2521">
            <v>0.8</v>
          </cell>
        </row>
        <row r="2522">
          <cell r="H2522" t="str">
            <v xml:space="preserve">  t4 :</v>
          </cell>
          <cell r="K2522">
            <v>0.42</v>
          </cell>
        </row>
        <row r="2523">
          <cell r="H2523" t="str">
            <v xml:space="preserve">  t5 : 카바벗기고 씌우기 : </v>
          </cell>
          <cell r="K2523">
            <v>3.77</v>
          </cell>
          <cell r="M2523" t="str">
            <v>분</v>
          </cell>
        </row>
        <row r="2524">
          <cell r="H2524" t="str">
            <v xml:space="preserve">  f : 1 / 1.4 = </v>
          </cell>
          <cell r="K2524">
            <v>0.71399999999999997</v>
          </cell>
        </row>
        <row r="2525">
          <cell r="H2525" t="str">
            <v xml:space="preserve">  Cm = 25.77 + 68.57 + 0.8 + 0.42 + 3.77=</v>
          </cell>
          <cell r="M2525">
            <v>99.329999999999984</v>
          </cell>
        </row>
        <row r="2527">
          <cell r="H2527" t="str">
            <v xml:space="preserve">  실가동율 = (99.33 - 25.77) / 99.33 =</v>
          </cell>
          <cell r="M2527">
            <v>0.74</v>
          </cell>
        </row>
        <row r="2529">
          <cell r="G2529" t="str">
            <v>Q =</v>
          </cell>
          <cell r="H2529" t="str">
            <v>60 * 4.86 * 0.714 * 0.9</v>
          </cell>
          <cell r="L2529" t="str">
            <v>=</v>
          </cell>
          <cell r="M2529">
            <v>1.88</v>
          </cell>
          <cell r="N2529" t="str">
            <v>㎥/Hr</v>
          </cell>
        </row>
        <row r="2530">
          <cell r="H2530">
            <v>99.329999999999984</v>
          </cell>
        </row>
        <row r="2532">
          <cell r="J2532" t="str">
            <v>E06024</v>
          </cell>
        </row>
        <row r="2533">
          <cell r="G2533" t="str">
            <v>1.</v>
          </cell>
          <cell r="H2533" t="str">
            <v>재   료   비 :</v>
          </cell>
          <cell r="I2533">
            <v>11980</v>
          </cell>
          <cell r="J2533" t="str">
            <v>원 * 0.74 ÷</v>
          </cell>
          <cell r="M2533">
            <v>1.88</v>
          </cell>
          <cell r="N2533" t="str">
            <v>㎥/Hr=</v>
          </cell>
          <cell r="O2533">
            <v>4715</v>
          </cell>
        </row>
        <row r="2535">
          <cell r="G2535" t="str">
            <v>2.</v>
          </cell>
          <cell r="H2535" t="str">
            <v>노   무   비 :</v>
          </cell>
          <cell r="I2535">
            <v>9288</v>
          </cell>
          <cell r="J2535" t="str">
            <v>원 *</v>
          </cell>
          <cell r="K2535">
            <v>1.2</v>
          </cell>
          <cell r="L2535" t="str">
            <v>÷</v>
          </cell>
          <cell r="M2535">
            <v>1.88</v>
          </cell>
          <cell r="N2535" t="str">
            <v>㎥/Hr=</v>
          </cell>
          <cell r="P2535">
            <v>5681</v>
          </cell>
        </row>
        <row r="2537">
          <cell r="G2537" t="str">
            <v>3.</v>
          </cell>
          <cell r="H2537" t="str">
            <v>경        비 :</v>
          </cell>
          <cell r="I2537">
            <v>7563</v>
          </cell>
          <cell r="J2537" t="str">
            <v>원 ÷</v>
          </cell>
          <cell r="M2537">
            <v>1.88</v>
          </cell>
          <cell r="N2537" t="str">
            <v>㎥/Hr=</v>
          </cell>
          <cell r="Q2537">
            <v>4022</v>
          </cell>
        </row>
        <row r="2540">
          <cell r="G2540" t="str">
            <v>계</v>
          </cell>
          <cell r="O2540">
            <v>4715</v>
          </cell>
          <cell r="P2540">
            <v>5681</v>
          </cell>
          <cell r="Q2540">
            <v>4022</v>
          </cell>
          <cell r="R2540" t="str">
            <v>원/㎥</v>
          </cell>
        </row>
        <row r="2545">
          <cell r="F2545" t="str">
            <v>산        출        내        역</v>
          </cell>
          <cell r="O2545" t="str">
            <v>재 료 비</v>
          </cell>
          <cell r="P2545" t="str">
            <v>노 무 비</v>
          </cell>
          <cell r="Q2545" t="str">
            <v>경   비</v>
          </cell>
          <cell r="R2545" t="str">
            <v>비   고</v>
          </cell>
        </row>
        <row r="2546">
          <cell r="E2546" t="str">
            <v>중기잔토처리</v>
          </cell>
        </row>
        <row r="2547">
          <cell r="E2547" t="str">
            <v>(토사류0.4-135˚:8톤)</v>
          </cell>
          <cell r="G2547" t="str">
            <v>o 토사류    조건 : 0.4㎥ 백호우 135˚,8톤 덤프트럭운반</v>
          </cell>
        </row>
        <row r="2548">
          <cell r="E2548" t="str">
            <v>(보통지)</v>
          </cell>
          <cell r="H2548" t="str">
            <v>현장 - 외곽지</v>
          </cell>
          <cell r="J2548" t="str">
            <v>L =</v>
          </cell>
          <cell r="L2548">
            <v>20</v>
          </cell>
          <cell r="M2548" t="str">
            <v>㎞</v>
          </cell>
        </row>
        <row r="2549">
          <cell r="E2549" t="str">
            <v>#29</v>
          </cell>
        </row>
        <row r="2550">
          <cell r="E2550" t="str">
            <v>건품:11-11</v>
          </cell>
          <cell r="H2550" t="str">
            <v>q = 8000 / 1700 * 1.3 =</v>
          </cell>
          <cell r="K2550">
            <v>6.11</v>
          </cell>
          <cell r="M2550" t="str">
            <v>㎥/차</v>
          </cell>
        </row>
        <row r="2551">
          <cell r="H2551" t="str">
            <v xml:space="preserve">  n : 6.11 / 0.4 * 0.7 =</v>
          </cell>
          <cell r="K2551">
            <v>21.82</v>
          </cell>
        </row>
        <row r="2552">
          <cell r="H2552" t="str">
            <v xml:space="preserve">  t1 : 19 *21.82 / 60 * 0.55 =</v>
          </cell>
          <cell r="K2552">
            <v>12.56</v>
          </cell>
          <cell r="M2552" t="str">
            <v>분</v>
          </cell>
        </row>
        <row r="2553">
          <cell r="H2553" t="str">
            <v xml:space="preserve">  t2 = 20/35 * 2 * 60 =</v>
          </cell>
          <cell r="K2553">
            <v>68.569999999999993</v>
          </cell>
        </row>
        <row r="2554">
          <cell r="H2554" t="str">
            <v xml:space="preserve">  t3 : </v>
          </cell>
          <cell r="K2554">
            <v>0.8</v>
          </cell>
        </row>
        <row r="2555">
          <cell r="H2555" t="str">
            <v xml:space="preserve">  t4 :</v>
          </cell>
          <cell r="K2555">
            <v>0.42</v>
          </cell>
        </row>
        <row r="2556">
          <cell r="H2556" t="str">
            <v xml:space="preserve">  t5 : 카바벗기고 씌우기 : </v>
          </cell>
          <cell r="K2556">
            <v>3.77</v>
          </cell>
          <cell r="M2556" t="str">
            <v>분</v>
          </cell>
        </row>
        <row r="2557">
          <cell r="H2557" t="str">
            <v xml:space="preserve">  f : 1 / 1.3 = </v>
          </cell>
          <cell r="K2557">
            <v>0.76900000000000002</v>
          </cell>
        </row>
        <row r="2558">
          <cell r="H2558" t="str">
            <v xml:space="preserve">  Cm = 12.56 + 68.57 + 0.8 + 0.42 + 3.77=</v>
          </cell>
          <cell r="M2558">
            <v>86.11999999999999</v>
          </cell>
        </row>
        <row r="2560">
          <cell r="H2560" t="str">
            <v xml:space="preserve">  실가동율 = (86.12 - 12.56) / 86.12 =</v>
          </cell>
          <cell r="M2560">
            <v>0.85</v>
          </cell>
        </row>
        <row r="2562">
          <cell r="G2562" t="str">
            <v>Q =</v>
          </cell>
          <cell r="H2562" t="str">
            <v>60 * 6.11 * 0.769 * 0.9</v>
          </cell>
          <cell r="L2562" t="str">
            <v>=</v>
          </cell>
          <cell r="M2562">
            <v>2.94</v>
          </cell>
          <cell r="N2562" t="str">
            <v>㎥/Hr</v>
          </cell>
        </row>
        <row r="2563">
          <cell r="H2563">
            <v>86.11999999999999</v>
          </cell>
        </row>
        <row r="2565">
          <cell r="J2565" t="str">
            <v>E06024</v>
          </cell>
        </row>
        <row r="2566">
          <cell r="G2566" t="str">
            <v>1.</v>
          </cell>
          <cell r="H2566" t="str">
            <v>재   료   비 :</v>
          </cell>
          <cell r="I2566">
            <v>11980</v>
          </cell>
          <cell r="J2566" t="str">
            <v>원 * 0.85 ÷</v>
          </cell>
          <cell r="M2566">
            <v>2.94</v>
          </cell>
          <cell r="N2566" t="str">
            <v>㎥/Hr=</v>
          </cell>
          <cell r="O2566">
            <v>3463</v>
          </cell>
        </row>
        <row r="2568">
          <cell r="G2568" t="str">
            <v>2.</v>
          </cell>
          <cell r="H2568" t="str">
            <v>노   무   비 :</v>
          </cell>
          <cell r="I2568">
            <v>9288</v>
          </cell>
          <cell r="J2568" t="str">
            <v>원 ÷</v>
          </cell>
          <cell r="M2568">
            <v>2.94</v>
          </cell>
          <cell r="N2568" t="str">
            <v>㎥/Hr=</v>
          </cell>
          <cell r="P2568">
            <v>3159</v>
          </cell>
        </row>
        <row r="2570">
          <cell r="G2570" t="str">
            <v>3.</v>
          </cell>
          <cell r="H2570" t="str">
            <v>경        비 :</v>
          </cell>
          <cell r="I2570">
            <v>7563</v>
          </cell>
          <cell r="J2570" t="str">
            <v>원 ÷</v>
          </cell>
          <cell r="M2570">
            <v>2.94</v>
          </cell>
          <cell r="N2570" t="str">
            <v>㎥/Hr=</v>
          </cell>
          <cell r="Q2570">
            <v>2572</v>
          </cell>
        </row>
        <row r="2573">
          <cell r="B2573" t="str">
            <v>#29</v>
          </cell>
          <cell r="C2573">
            <v>29</v>
          </cell>
          <cell r="D2573" t="str">
            <v>중기잔토처리(토사류0.4-135˚:8톤)(보통지)</v>
          </cell>
          <cell r="G2573" t="str">
            <v>계</v>
          </cell>
          <cell r="O2573">
            <v>3463</v>
          </cell>
          <cell r="P2573">
            <v>3159</v>
          </cell>
          <cell r="Q2573">
            <v>2572</v>
          </cell>
          <cell r="R2573" t="str">
            <v>원/㎥</v>
          </cell>
        </row>
        <row r="2578">
          <cell r="F2578" t="str">
            <v>산        출        내        역</v>
          </cell>
          <cell r="O2578" t="str">
            <v>재 료 비</v>
          </cell>
          <cell r="P2578" t="str">
            <v>노 무 비</v>
          </cell>
          <cell r="Q2578" t="str">
            <v>경   비</v>
          </cell>
          <cell r="R2578" t="str">
            <v>비   고</v>
          </cell>
        </row>
        <row r="2579">
          <cell r="E2579" t="str">
            <v>중기잔토처리</v>
          </cell>
        </row>
        <row r="2580">
          <cell r="E2580" t="str">
            <v>(토사류0.4-135˚:8톤)</v>
          </cell>
          <cell r="G2580" t="str">
            <v>o 토사류    조건 : 0.4㎥ 백호우 135˚,8톤 덤프트럭운반</v>
          </cell>
        </row>
        <row r="2581">
          <cell r="E2581" t="str">
            <v>(A지역)</v>
          </cell>
          <cell r="H2581" t="str">
            <v>현장 - 외곽지</v>
          </cell>
          <cell r="J2581" t="str">
            <v>L =</v>
          </cell>
          <cell r="L2581">
            <v>20</v>
          </cell>
          <cell r="M2581" t="str">
            <v>㎞</v>
          </cell>
        </row>
        <row r="2582">
          <cell r="E2582" t="str">
            <v>#30</v>
          </cell>
        </row>
        <row r="2583">
          <cell r="E2583" t="str">
            <v>건품:11-11</v>
          </cell>
          <cell r="H2583" t="str">
            <v>q = 8000 / 1700 * 1.3 =</v>
          </cell>
          <cell r="K2583">
            <v>6.11</v>
          </cell>
          <cell r="M2583" t="str">
            <v>㎥/차</v>
          </cell>
        </row>
        <row r="2584">
          <cell r="H2584" t="str">
            <v xml:space="preserve">  n : 6.11 / 0.4 * 0.7 =</v>
          </cell>
          <cell r="K2584">
            <v>21.82</v>
          </cell>
        </row>
        <row r="2585">
          <cell r="H2585" t="str">
            <v xml:space="preserve">  t1 : 19 *21.82 / 60 * 0.55 =</v>
          </cell>
          <cell r="K2585">
            <v>12.56</v>
          </cell>
          <cell r="M2585" t="str">
            <v>분</v>
          </cell>
        </row>
        <row r="2586">
          <cell r="H2586" t="str">
            <v xml:space="preserve">  t2 = 20/35 * 2 * 60 =</v>
          </cell>
          <cell r="K2586">
            <v>68.569999999999993</v>
          </cell>
        </row>
        <row r="2587">
          <cell r="H2587" t="str">
            <v xml:space="preserve">  t3 : </v>
          </cell>
          <cell r="K2587">
            <v>0.8</v>
          </cell>
        </row>
        <row r="2588">
          <cell r="H2588" t="str">
            <v xml:space="preserve">  t4 :</v>
          </cell>
          <cell r="K2588">
            <v>0.42</v>
          </cell>
        </row>
        <row r="2589">
          <cell r="H2589" t="str">
            <v xml:space="preserve">  t5 : 카바벗기고 씌우기 : </v>
          </cell>
          <cell r="K2589">
            <v>3.77</v>
          </cell>
          <cell r="M2589" t="str">
            <v>분</v>
          </cell>
        </row>
        <row r="2590">
          <cell r="H2590" t="str">
            <v xml:space="preserve">  f : 1 / 1.3 = </v>
          </cell>
          <cell r="K2590">
            <v>0.76900000000000002</v>
          </cell>
        </row>
        <row r="2591">
          <cell r="H2591" t="str">
            <v xml:space="preserve">  Cm = 12.56 + 68.57 + 0.8 + 0.42 + 3.77=</v>
          </cell>
          <cell r="M2591">
            <v>86.11999999999999</v>
          </cell>
        </row>
        <row r="2593">
          <cell r="H2593" t="str">
            <v xml:space="preserve">  실가동율 = (86.12 - 12.56) / 86.12 =</v>
          </cell>
          <cell r="M2593">
            <v>0.85</v>
          </cell>
        </row>
        <row r="2595">
          <cell r="G2595" t="str">
            <v>Q =</v>
          </cell>
          <cell r="H2595" t="str">
            <v>60 * 6.11 * 0.769 * 0.9</v>
          </cell>
          <cell r="L2595" t="str">
            <v>=</v>
          </cell>
          <cell r="M2595">
            <v>2.94</v>
          </cell>
          <cell r="N2595" t="str">
            <v>㎥/Hr</v>
          </cell>
        </row>
        <row r="2596">
          <cell r="H2596">
            <v>86.11999999999999</v>
          </cell>
        </row>
        <row r="2598">
          <cell r="J2598" t="str">
            <v>E06024</v>
          </cell>
        </row>
        <row r="2599">
          <cell r="G2599" t="str">
            <v>1.</v>
          </cell>
          <cell r="H2599" t="str">
            <v>재   료   비 :</v>
          </cell>
          <cell r="I2599">
            <v>11980</v>
          </cell>
          <cell r="J2599" t="str">
            <v>원 * 0.85 ÷</v>
          </cell>
          <cell r="M2599">
            <v>2.94</v>
          </cell>
          <cell r="N2599" t="str">
            <v>㎥/Hr=</v>
          </cell>
          <cell r="O2599">
            <v>3463</v>
          </cell>
        </row>
        <row r="2601">
          <cell r="G2601" t="str">
            <v>2.</v>
          </cell>
          <cell r="H2601" t="str">
            <v>노   무   비 :</v>
          </cell>
          <cell r="I2601">
            <v>9288</v>
          </cell>
          <cell r="J2601" t="str">
            <v>원 *</v>
          </cell>
          <cell r="K2601">
            <v>1.1499999999999999</v>
          </cell>
          <cell r="L2601" t="str">
            <v>÷</v>
          </cell>
          <cell r="M2601">
            <v>2.94</v>
          </cell>
          <cell r="N2601" t="str">
            <v>㎥/Hr=</v>
          </cell>
          <cell r="P2601">
            <v>3633</v>
          </cell>
        </row>
        <row r="2603">
          <cell r="G2603" t="str">
            <v>3.</v>
          </cell>
          <cell r="H2603" t="str">
            <v>경        비 :</v>
          </cell>
          <cell r="I2603">
            <v>7563</v>
          </cell>
          <cell r="J2603" t="str">
            <v>원 ÷</v>
          </cell>
          <cell r="M2603">
            <v>2.94</v>
          </cell>
          <cell r="N2603" t="str">
            <v>㎥/Hr=</v>
          </cell>
          <cell r="Q2603">
            <v>2572</v>
          </cell>
        </row>
        <row r="2606">
          <cell r="B2606" t="str">
            <v>#30</v>
          </cell>
          <cell r="C2606">
            <v>30</v>
          </cell>
          <cell r="D2606" t="str">
            <v>중기잔토처리(토사류0.4-135˚:8톤)(A지역)</v>
          </cell>
          <cell r="G2606" t="str">
            <v>계</v>
          </cell>
          <cell r="O2606">
            <v>3463</v>
          </cell>
          <cell r="P2606">
            <v>3633</v>
          </cell>
          <cell r="Q2606">
            <v>2572</v>
          </cell>
          <cell r="R2606" t="str">
            <v>원/㎥</v>
          </cell>
        </row>
        <row r="2611">
          <cell r="F2611" t="str">
            <v>산        출        내        역</v>
          </cell>
          <cell r="O2611" t="str">
            <v>재 료 비</v>
          </cell>
          <cell r="P2611" t="str">
            <v>노 무 비</v>
          </cell>
          <cell r="Q2611" t="str">
            <v>경   비</v>
          </cell>
          <cell r="R2611" t="str">
            <v>비   고</v>
          </cell>
        </row>
        <row r="2612">
          <cell r="E2612" t="str">
            <v>중기잔토처리</v>
          </cell>
        </row>
        <row r="2613">
          <cell r="E2613" t="str">
            <v>(토사류0.4-135˚:8톤)</v>
          </cell>
          <cell r="G2613" t="str">
            <v>o 토사류    조건 : 0.4㎥ 백호우 135˚,8톤 덤프트럭운반</v>
          </cell>
        </row>
        <row r="2614">
          <cell r="E2614" t="str">
            <v>(B지역)</v>
          </cell>
          <cell r="H2614" t="str">
            <v>현장 - 외곽지</v>
          </cell>
          <cell r="J2614" t="str">
            <v>L =</v>
          </cell>
          <cell r="L2614">
            <v>20</v>
          </cell>
          <cell r="M2614" t="str">
            <v>㎞</v>
          </cell>
        </row>
        <row r="2615">
          <cell r="E2615">
            <v>0</v>
          </cell>
        </row>
        <row r="2616">
          <cell r="E2616" t="str">
            <v>건품:11-11</v>
          </cell>
          <cell r="H2616" t="str">
            <v>q = 8000 / 1700 * 1.3 =</v>
          </cell>
          <cell r="K2616">
            <v>6.11</v>
          </cell>
          <cell r="M2616" t="str">
            <v>㎥/차</v>
          </cell>
        </row>
        <row r="2617">
          <cell r="H2617" t="str">
            <v xml:space="preserve">  n : 6.11 / 0.4 * 0.7 =</v>
          </cell>
          <cell r="K2617">
            <v>21.82</v>
          </cell>
        </row>
        <row r="2618">
          <cell r="H2618" t="str">
            <v xml:space="preserve">  t1 : 19 *21.82 / 60 * 0.55 =</v>
          </cell>
          <cell r="K2618">
            <v>12.56</v>
          </cell>
          <cell r="M2618" t="str">
            <v>분</v>
          </cell>
        </row>
        <row r="2619">
          <cell r="H2619" t="str">
            <v xml:space="preserve">  t2 = 20/35 * 2 * 60 =</v>
          </cell>
          <cell r="K2619">
            <v>68.569999999999993</v>
          </cell>
        </row>
        <row r="2620">
          <cell r="H2620" t="str">
            <v xml:space="preserve">  t3 : </v>
          </cell>
          <cell r="K2620">
            <v>0.8</v>
          </cell>
        </row>
        <row r="2621">
          <cell r="H2621" t="str">
            <v xml:space="preserve">  t4 :</v>
          </cell>
          <cell r="K2621">
            <v>0.42</v>
          </cell>
        </row>
        <row r="2622">
          <cell r="H2622" t="str">
            <v xml:space="preserve">  t5 : 카바벗기고 씌우기 : </v>
          </cell>
          <cell r="K2622">
            <v>3.77</v>
          </cell>
          <cell r="M2622" t="str">
            <v>분</v>
          </cell>
        </row>
        <row r="2623">
          <cell r="H2623" t="str">
            <v xml:space="preserve">  f : 1 / 1.3 = </v>
          </cell>
          <cell r="K2623">
            <v>0.76900000000000002</v>
          </cell>
        </row>
        <row r="2624">
          <cell r="H2624" t="str">
            <v xml:space="preserve">  Cm = 12.56 + 68.57 + 0.8 + 0.42 + 3.77=</v>
          </cell>
          <cell r="M2624">
            <v>86.11999999999999</v>
          </cell>
        </row>
        <row r="2626">
          <cell r="H2626" t="str">
            <v xml:space="preserve">  실가동율 = (86.12 - 12.56) / 86.12 =</v>
          </cell>
          <cell r="M2626">
            <v>0.85</v>
          </cell>
        </row>
        <row r="2628">
          <cell r="G2628" t="str">
            <v>Q =</v>
          </cell>
          <cell r="H2628" t="str">
            <v>60 * 6.11 * 0.769 * 0.9</v>
          </cell>
          <cell r="L2628" t="str">
            <v>=</v>
          </cell>
          <cell r="M2628">
            <v>2.94</v>
          </cell>
          <cell r="N2628" t="str">
            <v>㎥/Hr</v>
          </cell>
        </row>
        <row r="2629">
          <cell r="H2629">
            <v>86.11999999999999</v>
          </cell>
        </row>
        <row r="2631">
          <cell r="J2631" t="str">
            <v>E06024</v>
          </cell>
        </row>
        <row r="2632">
          <cell r="G2632" t="str">
            <v>1.</v>
          </cell>
          <cell r="H2632" t="str">
            <v>재   료   비 :</v>
          </cell>
          <cell r="I2632">
            <v>11980</v>
          </cell>
          <cell r="J2632" t="str">
            <v>원 * 0.85 ÷</v>
          </cell>
          <cell r="M2632">
            <v>2.94</v>
          </cell>
          <cell r="N2632" t="str">
            <v>㎥/Hr=</v>
          </cell>
          <cell r="O2632">
            <v>3463</v>
          </cell>
        </row>
        <row r="2634">
          <cell r="G2634" t="str">
            <v>2.</v>
          </cell>
          <cell r="H2634" t="str">
            <v>노   무   비 :</v>
          </cell>
          <cell r="I2634">
            <v>9288</v>
          </cell>
          <cell r="J2634" t="str">
            <v>원 *</v>
          </cell>
          <cell r="K2634">
            <v>1.2</v>
          </cell>
          <cell r="L2634" t="str">
            <v>÷</v>
          </cell>
          <cell r="M2634">
            <v>2.94</v>
          </cell>
          <cell r="N2634" t="str">
            <v>㎥/Hr=</v>
          </cell>
          <cell r="P2634">
            <v>3791</v>
          </cell>
        </row>
        <row r="2636">
          <cell r="G2636" t="str">
            <v>3.</v>
          </cell>
          <cell r="H2636" t="str">
            <v>경        비 :</v>
          </cell>
          <cell r="I2636">
            <v>7563</v>
          </cell>
          <cell r="J2636" t="str">
            <v>원 ÷</v>
          </cell>
          <cell r="M2636">
            <v>2.94</v>
          </cell>
          <cell r="N2636" t="str">
            <v>㎥/Hr=</v>
          </cell>
          <cell r="Q2636">
            <v>2572</v>
          </cell>
        </row>
        <row r="2639">
          <cell r="G2639" t="str">
            <v>계</v>
          </cell>
          <cell r="O2639">
            <v>3463</v>
          </cell>
          <cell r="P2639">
            <v>3791</v>
          </cell>
          <cell r="Q2639">
            <v>2572</v>
          </cell>
          <cell r="R2639" t="str">
            <v>원/㎥</v>
          </cell>
        </row>
        <row r="2644">
          <cell r="F2644" t="str">
            <v>산        출        내        역</v>
          </cell>
          <cell r="O2644" t="str">
            <v>재 료 비</v>
          </cell>
          <cell r="P2644" t="str">
            <v>노 무 비</v>
          </cell>
          <cell r="Q2644" t="str">
            <v>경   비</v>
          </cell>
          <cell r="R2644" t="str">
            <v>비   고</v>
          </cell>
        </row>
        <row r="2645">
          <cell r="E2645" t="str">
            <v>중기잔토처리</v>
          </cell>
        </row>
        <row r="2646">
          <cell r="E2646" t="str">
            <v>(사석류0.4-135˚:8톤)</v>
          </cell>
          <cell r="G2646" t="str">
            <v>o 사석류     조건 : 0.4㎥ 백호우 135˚, 8톤 덤프트럭운반</v>
          </cell>
        </row>
        <row r="2647">
          <cell r="E2647" t="str">
            <v>(보통지)</v>
          </cell>
          <cell r="H2647" t="str">
            <v>현장 - 외곽지</v>
          </cell>
          <cell r="J2647" t="str">
            <v>L =</v>
          </cell>
          <cell r="K2647">
            <v>20</v>
          </cell>
          <cell r="M2647" t="str">
            <v>㎞</v>
          </cell>
        </row>
        <row r="2648">
          <cell r="E2648" t="str">
            <v>#31</v>
          </cell>
        </row>
        <row r="2649">
          <cell r="E2649" t="str">
            <v>건품:11-11</v>
          </cell>
          <cell r="H2649" t="str">
            <v>q = 8000 / 2300 * 1.4 =</v>
          </cell>
          <cell r="K2649">
            <v>4.8600000000000003</v>
          </cell>
          <cell r="M2649" t="str">
            <v>㎥/차</v>
          </cell>
        </row>
        <row r="2650">
          <cell r="H2650" t="str">
            <v xml:space="preserve">  n : 4.86 / 0.4 * 0.55 =</v>
          </cell>
          <cell r="K2650">
            <v>22.09</v>
          </cell>
        </row>
        <row r="2651">
          <cell r="H2651" t="str">
            <v xml:space="preserve">  t1 : 19 *22.09 / 60 * 0.4 =</v>
          </cell>
          <cell r="K2651">
            <v>17.48</v>
          </cell>
          <cell r="M2651" t="str">
            <v>분</v>
          </cell>
        </row>
        <row r="2652">
          <cell r="H2652" t="str">
            <v xml:space="preserve">  t2 = 20/35 * 2 * 60 =</v>
          </cell>
          <cell r="K2652">
            <v>68.569999999999993</v>
          </cell>
        </row>
        <row r="2653">
          <cell r="H2653" t="str">
            <v xml:space="preserve">  t3 : </v>
          </cell>
          <cell r="K2653">
            <v>0.8</v>
          </cell>
        </row>
        <row r="2654">
          <cell r="H2654" t="str">
            <v xml:space="preserve">  t4 :</v>
          </cell>
          <cell r="K2654">
            <v>0.42</v>
          </cell>
        </row>
        <row r="2655">
          <cell r="H2655" t="str">
            <v xml:space="preserve">  t5 : 카바벗기고 씌우기 : </v>
          </cell>
          <cell r="K2655">
            <v>3.77</v>
          </cell>
          <cell r="M2655" t="str">
            <v>분</v>
          </cell>
        </row>
        <row r="2656">
          <cell r="H2656" t="str">
            <v xml:space="preserve">  f : 1 / 1.4 = </v>
          </cell>
          <cell r="K2656">
            <v>0.71399999999999997</v>
          </cell>
        </row>
        <row r="2657">
          <cell r="H2657" t="str">
            <v xml:space="preserve">  Cm = 17.48 + 68.57 + 0.8 + 0.42 + 3.77=</v>
          </cell>
          <cell r="M2657">
            <v>91.039999999999992</v>
          </cell>
        </row>
        <row r="2659">
          <cell r="H2659" t="str">
            <v xml:space="preserve">  실가동율 = (91.04 - 17.48) / 91.04 =</v>
          </cell>
          <cell r="M2659">
            <v>0.8</v>
          </cell>
        </row>
        <row r="2661">
          <cell r="G2661" t="str">
            <v>Q =</v>
          </cell>
          <cell r="H2661" t="str">
            <v>60 * 4.86 * 0.714 * 0.9</v>
          </cell>
          <cell r="L2661" t="str">
            <v>=</v>
          </cell>
          <cell r="M2661">
            <v>2.0499999999999998</v>
          </cell>
          <cell r="N2661" t="str">
            <v>㎥/Hr</v>
          </cell>
        </row>
        <row r="2662">
          <cell r="H2662">
            <v>91.039999999999992</v>
          </cell>
        </row>
        <row r="2664">
          <cell r="J2664" t="str">
            <v>E06024</v>
          </cell>
        </row>
        <row r="2665">
          <cell r="G2665" t="str">
            <v>1.</v>
          </cell>
          <cell r="H2665" t="str">
            <v>재   료   비 :</v>
          </cell>
          <cell r="I2665">
            <v>11980</v>
          </cell>
          <cell r="J2665" t="str">
            <v>원 * 0.8 ÷</v>
          </cell>
          <cell r="M2665">
            <v>2.0499999999999998</v>
          </cell>
          <cell r="N2665" t="str">
            <v>㎥/Hr=</v>
          </cell>
          <cell r="O2665">
            <v>4675</v>
          </cell>
        </row>
        <row r="2667">
          <cell r="G2667" t="str">
            <v>2.</v>
          </cell>
          <cell r="H2667" t="str">
            <v>노   무   비 :</v>
          </cell>
          <cell r="I2667">
            <v>9288</v>
          </cell>
          <cell r="J2667" t="str">
            <v>원 ÷</v>
          </cell>
          <cell r="M2667">
            <v>2.0499999999999998</v>
          </cell>
          <cell r="N2667" t="str">
            <v>㎥/Hr=</v>
          </cell>
          <cell r="P2667">
            <v>4530</v>
          </cell>
        </row>
        <row r="2669">
          <cell r="G2669" t="str">
            <v>3.</v>
          </cell>
          <cell r="H2669" t="str">
            <v>경        비 :</v>
          </cell>
          <cell r="I2669">
            <v>7563</v>
          </cell>
          <cell r="J2669" t="str">
            <v>원 ÷</v>
          </cell>
          <cell r="M2669">
            <v>2.0499999999999998</v>
          </cell>
          <cell r="N2669" t="str">
            <v>㎥/Hr=</v>
          </cell>
          <cell r="Q2669">
            <v>3689</v>
          </cell>
        </row>
        <row r="2672">
          <cell r="B2672" t="str">
            <v>#31</v>
          </cell>
          <cell r="C2672">
            <v>31</v>
          </cell>
          <cell r="D2672" t="str">
            <v>중기잔토처리(사석류0.4-135˚:8톤)(보통지)</v>
          </cell>
          <cell r="G2672" t="str">
            <v>계</v>
          </cell>
          <cell r="O2672">
            <v>4675</v>
          </cell>
          <cell r="P2672">
            <v>4530</v>
          </cell>
          <cell r="Q2672">
            <v>3689</v>
          </cell>
          <cell r="R2672" t="str">
            <v>원/㎥</v>
          </cell>
        </row>
        <row r="2677">
          <cell r="F2677" t="str">
            <v>산        출        내        역</v>
          </cell>
          <cell r="O2677" t="str">
            <v>재 료 비</v>
          </cell>
          <cell r="P2677" t="str">
            <v>노 무 비</v>
          </cell>
          <cell r="Q2677" t="str">
            <v>경   비</v>
          </cell>
          <cell r="R2677" t="str">
            <v>비   고</v>
          </cell>
        </row>
        <row r="2678">
          <cell r="E2678" t="str">
            <v>중기잔토처리</v>
          </cell>
        </row>
        <row r="2679">
          <cell r="E2679" t="str">
            <v>(사석류0.4-135˚:8톤)</v>
          </cell>
          <cell r="G2679" t="str">
            <v>o 사석류     조건 : 0.4㎥ 백호우 135˚, 8톤 덤프트럭운반</v>
          </cell>
        </row>
        <row r="2680">
          <cell r="E2680" t="str">
            <v>(A지역)</v>
          </cell>
          <cell r="H2680" t="str">
            <v>현장 - 외곽지</v>
          </cell>
          <cell r="J2680" t="str">
            <v>L =</v>
          </cell>
          <cell r="K2680">
            <v>20</v>
          </cell>
          <cell r="M2680" t="str">
            <v>㎞</v>
          </cell>
        </row>
        <row r="2681">
          <cell r="E2681" t="str">
            <v>#32</v>
          </cell>
        </row>
        <row r="2682">
          <cell r="E2682" t="str">
            <v>건품:11-11</v>
          </cell>
          <cell r="H2682" t="str">
            <v>q = 8000 / 2300 * 1.4 =</v>
          </cell>
          <cell r="K2682">
            <v>4.8600000000000003</v>
          </cell>
          <cell r="M2682" t="str">
            <v>㎥/차</v>
          </cell>
        </row>
        <row r="2683">
          <cell r="H2683" t="str">
            <v xml:space="preserve">  n : 4.86 / 0.4 * 0.55 =</v>
          </cell>
          <cell r="K2683">
            <v>22.09</v>
          </cell>
        </row>
        <row r="2684">
          <cell r="H2684" t="str">
            <v xml:space="preserve">  t1 : 19 *22.09 / 60 * 0.4 =</v>
          </cell>
          <cell r="K2684">
            <v>17.48</v>
          </cell>
          <cell r="M2684" t="str">
            <v>분</v>
          </cell>
        </row>
        <row r="2685">
          <cell r="H2685" t="str">
            <v xml:space="preserve">  t2 = 20/35 * 2 * 60 =</v>
          </cell>
          <cell r="K2685">
            <v>68.569999999999993</v>
          </cell>
        </row>
        <row r="2686">
          <cell r="H2686" t="str">
            <v xml:space="preserve">  t3 : </v>
          </cell>
          <cell r="K2686">
            <v>0.8</v>
          </cell>
        </row>
        <row r="2687">
          <cell r="H2687" t="str">
            <v xml:space="preserve">  t4 :</v>
          </cell>
          <cell r="K2687">
            <v>0.42</v>
          </cell>
        </row>
        <row r="2688">
          <cell r="H2688" t="str">
            <v xml:space="preserve">  t5 : 카바벗기고 씌우기 : </v>
          </cell>
          <cell r="K2688">
            <v>3.77</v>
          </cell>
          <cell r="M2688" t="str">
            <v>분</v>
          </cell>
        </row>
        <row r="2689">
          <cell r="H2689" t="str">
            <v xml:space="preserve">  f : 1 / 1.4 = </v>
          </cell>
          <cell r="K2689">
            <v>0.71399999999999997</v>
          </cell>
        </row>
        <row r="2690">
          <cell r="H2690" t="str">
            <v xml:space="preserve">  Cm = 17.48 + 68.57 + 0.8 + 0.42 + 3.77=</v>
          </cell>
          <cell r="M2690">
            <v>91.039999999999992</v>
          </cell>
        </row>
        <row r="2692">
          <cell r="H2692" t="str">
            <v xml:space="preserve">  실가동율 = (91.04 - 17.48) / 91.04 =</v>
          </cell>
          <cell r="M2692">
            <v>0.8</v>
          </cell>
        </row>
        <row r="2694">
          <cell r="G2694" t="str">
            <v>Q =</v>
          </cell>
          <cell r="H2694" t="str">
            <v>60 * 4.86 * 0.714 * 0.9</v>
          </cell>
          <cell r="L2694" t="str">
            <v>=</v>
          </cell>
          <cell r="M2694">
            <v>2.0499999999999998</v>
          </cell>
          <cell r="N2694" t="str">
            <v>㎥/Hr</v>
          </cell>
        </row>
        <row r="2695">
          <cell r="H2695">
            <v>91.039999999999992</v>
          </cell>
        </row>
        <row r="2697">
          <cell r="J2697" t="str">
            <v>E06024</v>
          </cell>
        </row>
        <row r="2698">
          <cell r="G2698" t="str">
            <v>1.</v>
          </cell>
          <cell r="H2698" t="str">
            <v>재   료   비 :</v>
          </cell>
          <cell r="I2698">
            <v>11980</v>
          </cell>
          <cell r="J2698" t="str">
            <v>원 * 0.8 ÷</v>
          </cell>
          <cell r="M2698">
            <v>2.0499999999999998</v>
          </cell>
          <cell r="N2698" t="str">
            <v>㎥/Hr=</v>
          </cell>
          <cell r="O2698">
            <v>4675</v>
          </cell>
        </row>
        <row r="2700">
          <cell r="G2700" t="str">
            <v>2.</v>
          </cell>
          <cell r="H2700" t="str">
            <v>노   무   비 :</v>
          </cell>
          <cell r="I2700">
            <v>9288</v>
          </cell>
          <cell r="J2700" t="str">
            <v>원 *</v>
          </cell>
          <cell r="K2700">
            <v>1.1499999999999999</v>
          </cell>
          <cell r="L2700" t="str">
            <v>÷</v>
          </cell>
          <cell r="M2700">
            <v>2.0499999999999998</v>
          </cell>
          <cell r="N2700" t="str">
            <v>㎥/Hr=</v>
          </cell>
          <cell r="P2700">
            <v>5210</v>
          </cell>
        </row>
        <row r="2702">
          <cell r="G2702" t="str">
            <v>3.</v>
          </cell>
          <cell r="H2702" t="str">
            <v>경        비 :</v>
          </cell>
          <cell r="I2702">
            <v>7563</v>
          </cell>
          <cell r="J2702" t="str">
            <v>원 ÷</v>
          </cell>
          <cell r="M2702">
            <v>2.0499999999999998</v>
          </cell>
          <cell r="N2702" t="str">
            <v>㎥/Hr=</v>
          </cell>
          <cell r="Q2702">
            <v>3689</v>
          </cell>
        </row>
        <row r="2705">
          <cell r="B2705" t="str">
            <v>#32</v>
          </cell>
          <cell r="C2705">
            <v>32</v>
          </cell>
          <cell r="D2705" t="str">
            <v>중기잔토처리(사석류0.4-135˚:8톤)(A지역)</v>
          </cell>
          <cell r="G2705" t="str">
            <v>계</v>
          </cell>
          <cell r="O2705">
            <v>4675</v>
          </cell>
          <cell r="P2705">
            <v>5210</v>
          </cell>
          <cell r="Q2705">
            <v>3689</v>
          </cell>
          <cell r="R2705" t="str">
            <v>원/㎥</v>
          </cell>
        </row>
        <row r="2710">
          <cell r="F2710" t="str">
            <v>산        출        내        역</v>
          </cell>
          <cell r="O2710" t="str">
            <v>재 료 비</v>
          </cell>
          <cell r="P2710" t="str">
            <v>노 무 비</v>
          </cell>
          <cell r="Q2710" t="str">
            <v>경   비</v>
          </cell>
          <cell r="R2710" t="str">
            <v>비   고</v>
          </cell>
        </row>
        <row r="2711">
          <cell r="E2711" t="str">
            <v>중기잔토처리</v>
          </cell>
        </row>
        <row r="2712">
          <cell r="E2712" t="str">
            <v>(사석류0.4-135˚:8톤)</v>
          </cell>
          <cell r="G2712" t="str">
            <v>o 사석류     조건 : 0.4㎥ 백호우 135˚, 8톤 덤프트럭운반</v>
          </cell>
        </row>
        <row r="2713">
          <cell r="E2713" t="str">
            <v>(B지역)</v>
          </cell>
          <cell r="H2713" t="str">
            <v>현장 - 외곽지</v>
          </cell>
          <cell r="J2713" t="str">
            <v>L =</v>
          </cell>
          <cell r="K2713">
            <v>20</v>
          </cell>
          <cell r="M2713" t="str">
            <v>㎞</v>
          </cell>
        </row>
        <row r="2714">
          <cell r="E2714">
            <v>0</v>
          </cell>
        </row>
        <row r="2715">
          <cell r="E2715" t="str">
            <v>건품:11-11</v>
          </cell>
          <cell r="H2715" t="str">
            <v>q = 8000 / 2300 * 1.4 =</v>
          </cell>
          <cell r="K2715">
            <v>4.8600000000000003</v>
          </cell>
          <cell r="M2715" t="str">
            <v>㎥/차</v>
          </cell>
        </row>
        <row r="2716">
          <cell r="H2716" t="str">
            <v xml:space="preserve">  n : 4.86 / 0.4 * 0.55 =</v>
          </cell>
          <cell r="K2716">
            <v>22.09</v>
          </cell>
        </row>
        <row r="2717">
          <cell r="H2717" t="str">
            <v xml:space="preserve">  t1 : 19 *22.09 / 60 * 0.4 =</v>
          </cell>
          <cell r="K2717">
            <v>17.48</v>
          </cell>
          <cell r="M2717" t="str">
            <v>분</v>
          </cell>
        </row>
        <row r="2718">
          <cell r="H2718" t="str">
            <v xml:space="preserve">  t2 = 20/35 * 2 * 60 =</v>
          </cell>
          <cell r="K2718">
            <v>68.569999999999993</v>
          </cell>
        </row>
        <row r="2719">
          <cell r="H2719" t="str">
            <v xml:space="preserve">  t3 : </v>
          </cell>
          <cell r="K2719">
            <v>0.8</v>
          </cell>
        </row>
        <row r="2720">
          <cell r="H2720" t="str">
            <v xml:space="preserve">  t4 :</v>
          </cell>
          <cell r="K2720">
            <v>0.42</v>
          </cell>
        </row>
        <row r="2721">
          <cell r="H2721" t="str">
            <v xml:space="preserve">  t5 : 카바벗기고 씌우기 : </v>
          </cell>
          <cell r="K2721">
            <v>3.77</v>
          </cell>
          <cell r="M2721" t="str">
            <v>분</v>
          </cell>
        </row>
        <row r="2722">
          <cell r="H2722" t="str">
            <v xml:space="preserve">  f : 1 / 1.4 = </v>
          </cell>
          <cell r="K2722">
            <v>0.71399999999999997</v>
          </cell>
        </row>
        <row r="2723">
          <cell r="H2723" t="str">
            <v xml:space="preserve">  Cm = 17.48 + 68.57 + 0.8 + 0.42 + 3.77=</v>
          </cell>
          <cell r="M2723">
            <v>91.039999999999992</v>
          </cell>
        </row>
        <row r="2725">
          <cell r="H2725" t="str">
            <v xml:space="preserve">  실가동율 = (91.04 - 17.48) / 91.04 =</v>
          </cell>
          <cell r="M2725">
            <v>0.8</v>
          </cell>
        </row>
        <row r="2727">
          <cell r="G2727" t="str">
            <v>Q =</v>
          </cell>
          <cell r="H2727" t="str">
            <v>60 * 4.86 * 0.714 * 0.9</v>
          </cell>
          <cell r="L2727" t="str">
            <v>=</v>
          </cell>
          <cell r="M2727">
            <v>2.0499999999999998</v>
          </cell>
          <cell r="N2727" t="str">
            <v>㎥/Hr</v>
          </cell>
        </row>
        <row r="2728">
          <cell r="H2728">
            <v>91.039999999999992</v>
          </cell>
        </row>
        <row r="2730">
          <cell r="J2730" t="str">
            <v>E06024</v>
          </cell>
        </row>
        <row r="2731">
          <cell r="G2731" t="str">
            <v>1.</v>
          </cell>
          <cell r="H2731" t="str">
            <v>재   료   비 :</v>
          </cell>
          <cell r="I2731">
            <v>11980</v>
          </cell>
          <cell r="J2731" t="str">
            <v>원 * 0.8 ÷</v>
          </cell>
          <cell r="M2731">
            <v>2.0499999999999998</v>
          </cell>
          <cell r="N2731" t="str">
            <v>㎥/Hr=</v>
          </cell>
          <cell r="O2731">
            <v>4675</v>
          </cell>
        </row>
        <row r="2733">
          <cell r="G2733" t="str">
            <v>2.</v>
          </cell>
          <cell r="H2733" t="str">
            <v>노   무   비 :</v>
          </cell>
          <cell r="I2733">
            <v>9288</v>
          </cell>
          <cell r="J2733" t="str">
            <v>원 *</v>
          </cell>
          <cell r="K2733">
            <v>1.2</v>
          </cell>
          <cell r="L2733" t="str">
            <v>÷</v>
          </cell>
          <cell r="M2733">
            <v>2.0499999999999998</v>
          </cell>
          <cell r="N2733" t="str">
            <v>㎥/Hr=</v>
          </cell>
          <cell r="P2733">
            <v>5436</v>
          </cell>
        </row>
        <row r="2735">
          <cell r="G2735" t="str">
            <v>3.</v>
          </cell>
          <cell r="H2735" t="str">
            <v>경        비 :</v>
          </cell>
          <cell r="I2735">
            <v>7563</v>
          </cell>
          <cell r="J2735" t="str">
            <v>원 ÷</v>
          </cell>
          <cell r="M2735">
            <v>2.0499999999999998</v>
          </cell>
          <cell r="N2735" t="str">
            <v>㎥/Hr=</v>
          </cell>
          <cell r="Q2735">
            <v>3689</v>
          </cell>
        </row>
        <row r="2738">
          <cell r="G2738" t="str">
            <v>계</v>
          </cell>
          <cell r="O2738">
            <v>4675</v>
          </cell>
          <cell r="P2738">
            <v>5436</v>
          </cell>
          <cell r="Q2738">
            <v>3689</v>
          </cell>
          <cell r="R2738" t="str">
            <v>원/㎥</v>
          </cell>
        </row>
        <row r="2743">
          <cell r="F2743" t="str">
            <v>산        출        내        역</v>
          </cell>
          <cell r="O2743" t="str">
            <v>재 료 비</v>
          </cell>
          <cell r="P2743" t="str">
            <v>노 무 비</v>
          </cell>
          <cell r="Q2743" t="str">
            <v>경   비</v>
          </cell>
          <cell r="R2743" t="str">
            <v>비   고</v>
          </cell>
        </row>
        <row r="2744">
          <cell r="E2744" t="str">
            <v>중기잔토처리</v>
          </cell>
        </row>
        <row r="2745">
          <cell r="E2745" t="str">
            <v>(호박돌0.2-45˚:8톤)</v>
          </cell>
          <cell r="G2745" t="str">
            <v>o 호박돌    조건 : 0.2㎥ 백호우 45˚,8톤 덤프트럭운반</v>
          </cell>
        </row>
        <row r="2746">
          <cell r="E2746" t="str">
            <v>(보통지)</v>
          </cell>
          <cell r="H2746" t="str">
            <v>현장 - 외곽지</v>
          </cell>
          <cell r="J2746" t="str">
            <v>L =</v>
          </cell>
          <cell r="K2746">
            <v>20</v>
          </cell>
          <cell r="M2746" t="str">
            <v>㎞</v>
          </cell>
        </row>
        <row r="2747">
          <cell r="E2747">
            <v>0</v>
          </cell>
        </row>
        <row r="2748">
          <cell r="E2748" t="str">
            <v>건품:11-11</v>
          </cell>
          <cell r="H2748" t="str">
            <v>q = 8000 / 1900 * 1.42 =</v>
          </cell>
          <cell r="K2748">
            <v>5.97</v>
          </cell>
          <cell r="M2748" t="str">
            <v>㎥/차</v>
          </cell>
        </row>
        <row r="2749">
          <cell r="H2749" t="str">
            <v xml:space="preserve">  n :5.97 / 0.2 * 0.70 =</v>
          </cell>
          <cell r="K2749">
            <v>42.64</v>
          </cell>
        </row>
        <row r="2750">
          <cell r="H2750" t="str">
            <v xml:space="preserve">  t1 : 14 * 42.64 / 60 * 0.4 =</v>
          </cell>
          <cell r="K2750">
            <v>24.87</v>
          </cell>
          <cell r="M2750" t="str">
            <v>분</v>
          </cell>
        </row>
        <row r="2751">
          <cell r="H2751" t="str">
            <v xml:space="preserve">  t2 = 20/35 * 2 * 60 =</v>
          </cell>
          <cell r="K2751">
            <v>68.569999999999993</v>
          </cell>
        </row>
        <row r="2752">
          <cell r="H2752" t="str">
            <v xml:space="preserve">  t3 : </v>
          </cell>
          <cell r="K2752">
            <v>0.8</v>
          </cell>
        </row>
        <row r="2753">
          <cell r="H2753" t="str">
            <v xml:space="preserve">  t4 :</v>
          </cell>
          <cell r="K2753">
            <v>0.42</v>
          </cell>
        </row>
        <row r="2754">
          <cell r="H2754" t="str">
            <v xml:space="preserve">  t5 : 카바벗기고 씌우기 : </v>
          </cell>
          <cell r="K2754">
            <v>3.77</v>
          </cell>
        </row>
        <row r="2755">
          <cell r="H2755" t="str">
            <v xml:space="preserve">  f : 1 / 1.42 = </v>
          </cell>
          <cell r="K2755">
            <v>0.70399999999999996</v>
          </cell>
        </row>
        <row r="2756">
          <cell r="H2756" t="str">
            <v xml:space="preserve">  Cm = 24.87 + 68.57 + 0.8 + 0.42 + 3.77=</v>
          </cell>
          <cell r="M2756">
            <v>98.429999999999993</v>
          </cell>
        </row>
        <row r="2758">
          <cell r="H2758" t="str">
            <v xml:space="preserve">  실가동율 = (98.43 - 24.87) / 98.43 =</v>
          </cell>
          <cell r="M2758">
            <v>0.74</v>
          </cell>
        </row>
        <row r="2760">
          <cell r="G2760" t="str">
            <v>Q =</v>
          </cell>
          <cell r="H2760" t="str">
            <v>60 * 5.97 * 0.704 * 0.9</v>
          </cell>
          <cell r="L2760" t="str">
            <v>=</v>
          </cell>
          <cell r="M2760">
            <v>2.2999999999999998</v>
          </cell>
          <cell r="N2760" t="str">
            <v>㎥/Hr</v>
          </cell>
        </row>
        <row r="2761">
          <cell r="H2761">
            <v>98.429999999999993</v>
          </cell>
        </row>
        <row r="2763">
          <cell r="J2763" t="str">
            <v>E06024</v>
          </cell>
        </row>
        <row r="2764">
          <cell r="G2764" t="str">
            <v>1.</v>
          </cell>
          <cell r="H2764" t="str">
            <v>재   료   비 :</v>
          </cell>
          <cell r="I2764">
            <v>11980</v>
          </cell>
          <cell r="J2764" t="str">
            <v>원 * 0.74 ÷</v>
          </cell>
          <cell r="M2764">
            <v>2.2999999999999998</v>
          </cell>
          <cell r="N2764" t="str">
            <v>㎥/Hr=</v>
          </cell>
          <cell r="O2764">
            <v>3854</v>
          </cell>
        </row>
        <row r="2766">
          <cell r="G2766" t="str">
            <v>2.</v>
          </cell>
          <cell r="H2766" t="str">
            <v>노   무   비 :</v>
          </cell>
          <cell r="I2766">
            <v>9288</v>
          </cell>
          <cell r="J2766" t="str">
            <v>원 ÷</v>
          </cell>
          <cell r="M2766">
            <v>2.2999999999999998</v>
          </cell>
          <cell r="N2766" t="str">
            <v>㎥/Hr=</v>
          </cell>
          <cell r="P2766">
            <v>4038</v>
          </cell>
        </row>
        <row r="2768">
          <cell r="G2768" t="str">
            <v>3.</v>
          </cell>
          <cell r="H2768" t="str">
            <v>경        비 :</v>
          </cell>
          <cell r="I2768">
            <v>7563</v>
          </cell>
          <cell r="J2768" t="str">
            <v>원 ÷</v>
          </cell>
          <cell r="M2768">
            <v>2.2999999999999998</v>
          </cell>
          <cell r="N2768" t="str">
            <v>㎥/Hr=</v>
          </cell>
          <cell r="Q2768">
            <v>3288</v>
          </cell>
        </row>
        <row r="2771">
          <cell r="G2771" t="str">
            <v>계</v>
          </cell>
          <cell r="O2771">
            <v>3854</v>
          </cell>
          <cell r="P2771">
            <v>4038</v>
          </cell>
          <cell r="Q2771">
            <v>3288</v>
          </cell>
          <cell r="R2771" t="str">
            <v>원/㎥</v>
          </cell>
        </row>
        <row r="2776">
          <cell r="F2776" t="str">
            <v>산        출        내        역</v>
          </cell>
          <cell r="O2776" t="str">
            <v>재 료 비</v>
          </cell>
          <cell r="P2776" t="str">
            <v>노 무 비</v>
          </cell>
          <cell r="Q2776" t="str">
            <v>경   비</v>
          </cell>
          <cell r="R2776" t="str">
            <v>비   고</v>
          </cell>
        </row>
        <row r="2777">
          <cell r="E2777" t="str">
            <v>중기잔토처리</v>
          </cell>
        </row>
        <row r="2778">
          <cell r="E2778" t="str">
            <v>(호박돌0.2-45˚:8톤)</v>
          </cell>
          <cell r="G2778" t="str">
            <v>o 호박돌    조건 : 0.2㎥ 백호우 45˚,8톤 덤프트럭운반</v>
          </cell>
        </row>
        <row r="2779">
          <cell r="E2779" t="str">
            <v>(A지역)</v>
          </cell>
          <cell r="H2779" t="str">
            <v>현장 - 외곽지</v>
          </cell>
          <cell r="J2779" t="str">
            <v>L =</v>
          </cell>
          <cell r="K2779">
            <v>20</v>
          </cell>
          <cell r="M2779" t="str">
            <v>㎞</v>
          </cell>
        </row>
        <row r="2780">
          <cell r="E2780">
            <v>0</v>
          </cell>
        </row>
        <row r="2781">
          <cell r="E2781" t="str">
            <v>건품:11-11</v>
          </cell>
          <cell r="H2781" t="str">
            <v>q = 8000 / 1900 * 1.42 =</v>
          </cell>
          <cell r="K2781">
            <v>5.97</v>
          </cell>
          <cell r="M2781" t="str">
            <v>㎥/차</v>
          </cell>
        </row>
        <row r="2782">
          <cell r="H2782" t="str">
            <v xml:space="preserve">  n :5.97 / 0.2 * 0.70 =</v>
          </cell>
          <cell r="K2782">
            <v>42.64</v>
          </cell>
        </row>
        <row r="2783">
          <cell r="H2783" t="str">
            <v xml:space="preserve">  t1 : 14 * 42.64 / 60 * 0.4 =</v>
          </cell>
          <cell r="K2783">
            <v>24.87</v>
          </cell>
          <cell r="M2783" t="str">
            <v>분</v>
          </cell>
        </row>
        <row r="2784">
          <cell r="H2784" t="str">
            <v xml:space="preserve">  t2 = 20/35 * 2 * 60 =</v>
          </cell>
          <cell r="K2784">
            <v>68.569999999999993</v>
          </cell>
        </row>
        <row r="2785">
          <cell r="H2785" t="str">
            <v xml:space="preserve">  t3 : </v>
          </cell>
          <cell r="K2785">
            <v>0.8</v>
          </cell>
        </row>
        <row r="2786">
          <cell r="H2786" t="str">
            <v xml:space="preserve">  t4 :</v>
          </cell>
          <cell r="K2786">
            <v>0.42</v>
          </cell>
        </row>
        <row r="2787">
          <cell r="H2787" t="str">
            <v xml:space="preserve">  t5 : 카바벗기고 씌우기 : </v>
          </cell>
          <cell r="K2787">
            <v>3.77</v>
          </cell>
        </row>
        <row r="2788">
          <cell r="H2788" t="str">
            <v xml:space="preserve">  f : 1 / 1.42 = </v>
          </cell>
          <cell r="K2788">
            <v>0.70399999999999996</v>
          </cell>
        </row>
        <row r="2789">
          <cell r="H2789" t="str">
            <v xml:space="preserve">  Cm = 24.87 + 68.57 + 0.8 + 0.42 + 3.77=</v>
          </cell>
          <cell r="M2789">
            <v>98.429999999999993</v>
          </cell>
        </row>
        <row r="2791">
          <cell r="H2791" t="str">
            <v xml:space="preserve">  실가동율 = (98.43 - 24.87) / 98.43 =</v>
          </cell>
          <cell r="M2791">
            <v>0.74</v>
          </cell>
        </row>
        <row r="2793">
          <cell r="G2793" t="str">
            <v>Q =</v>
          </cell>
          <cell r="H2793" t="str">
            <v>60 * 5.97 * 0.704 * 0.9</v>
          </cell>
          <cell r="L2793" t="str">
            <v>=</v>
          </cell>
          <cell r="M2793">
            <v>2.2999999999999998</v>
          </cell>
          <cell r="N2793" t="str">
            <v>㎥/Hr</v>
          </cell>
        </row>
        <row r="2794">
          <cell r="H2794">
            <v>98.429999999999993</v>
          </cell>
        </row>
        <row r="2796">
          <cell r="J2796" t="str">
            <v>E06024</v>
          </cell>
        </row>
        <row r="2797">
          <cell r="G2797" t="str">
            <v>1.</v>
          </cell>
          <cell r="H2797" t="str">
            <v>재   료   비 :</v>
          </cell>
          <cell r="I2797">
            <v>11980</v>
          </cell>
          <cell r="J2797" t="str">
            <v>원 * 0.74 ÷</v>
          </cell>
          <cell r="M2797">
            <v>2.2999999999999998</v>
          </cell>
          <cell r="N2797" t="str">
            <v>㎥/Hr=</v>
          </cell>
          <cell r="O2797">
            <v>3854</v>
          </cell>
        </row>
        <row r="2799">
          <cell r="G2799" t="str">
            <v>2.</v>
          </cell>
          <cell r="H2799" t="str">
            <v>노   무   비 :</v>
          </cell>
          <cell r="I2799">
            <v>9288</v>
          </cell>
          <cell r="J2799" t="str">
            <v>원 *</v>
          </cell>
          <cell r="K2799">
            <v>1.1499999999999999</v>
          </cell>
          <cell r="L2799" t="str">
            <v>÷</v>
          </cell>
          <cell r="M2799">
            <v>2.2999999999999998</v>
          </cell>
          <cell r="N2799" t="str">
            <v>㎥/Hr=</v>
          </cell>
          <cell r="P2799">
            <v>4644</v>
          </cell>
        </row>
        <row r="2801">
          <cell r="G2801" t="str">
            <v>3.</v>
          </cell>
          <cell r="H2801" t="str">
            <v>경        비 :</v>
          </cell>
          <cell r="I2801">
            <v>7563</v>
          </cell>
          <cell r="J2801" t="str">
            <v>원 ÷</v>
          </cell>
          <cell r="M2801">
            <v>2.2999999999999998</v>
          </cell>
          <cell r="N2801" t="str">
            <v>㎥/Hr=</v>
          </cell>
          <cell r="Q2801">
            <v>3288</v>
          </cell>
        </row>
        <row r="2804">
          <cell r="G2804" t="str">
            <v>계</v>
          </cell>
          <cell r="O2804">
            <v>3854</v>
          </cell>
          <cell r="P2804">
            <v>4644</v>
          </cell>
          <cell r="Q2804">
            <v>3288</v>
          </cell>
          <cell r="R2804" t="str">
            <v>원/㎥</v>
          </cell>
        </row>
        <row r="2809">
          <cell r="F2809" t="str">
            <v>산        출        내        역</v>
          </cell>
          <cell r="O2809" t="str">
            <v>재 료 비</v>
          </cell>
          <cell r="P2809" t="str">
            <v>노 무 비</v>
          </cell>
          <cell r="Q2809" t="str">
            <v>경   비</v>
          </cell>
          <cell r="R2809" t="str">
            <v>비   고</v>
          </cell>
        </row>
        <row r="2810">
          <cell r="E2810" t="str">
            <v>중기잔토처리</v>
          </cell>
        </row>
        <row r="2811">
          <cell r="E2811" t="str">
            <v>(호박돌0.2-45˚:8톤)</v>
          </cell>
          <cell r="G2811" t="str">
            <v>o 호박돌    조건 : 0.2㎥ 백호우 45˚,8톤 덤프트럭운반</v>
          </cell>
        </row>
        <row r="2812">
          <cell r="E2812" t="str">
            <v>(B지역)</v>
          </cell>
          <cell r="H2812" t="str">
            <v>현장 - 외곽지</v>
          </cell>
          <cell r="J2812" t="str">
            <v>L =</v>
          </cell>
          <cell r="K2812">
            <v>20</v>
          </cell>
          <cell r="M2812" t="str">
            <v>㎞</v>
          </cell>
        </row>
        <row r="2813">
          <cell r="E2813">
            <v>0</v>
          </cell>
        </row>
        <row r="2814">
          <cell r="E2814" t="str">
            <v>건품:11-11</v>
          </cell>
          <cell r="H2814" t="str">
            <v>q = 8000 / 1900 * 1.42 =</v>
          </cell>
          <cell r="K2814">
            <v>5.97</v>
          </cell>
          <cell r="M2814" t="str">
            <v>㎥/차</v>
          </cell>
        </row>
        <row r="2815">
          <cell r="H2815" t="str">
            <v xml:space="preserve">  n :5.97 / 0.2 * 0.70 =</v>
          </cell>
          <cell r="K2815">
            <v>42.64</v>
          </cell>
        </row>
        <row r="2816">
          <cell r="H2816" t="str">
            <v xml:space="preserve">  t1 : 14 * 42.64 / 60 * 0.4 =</v>
          </cell>
          <cell r="K2816">
            <v>24.87</v>
          </cell>
          <cell r="M2816" t="str">
            <v>분</v>
          </cell>
        </row>
        <row r="2817">
          <cell r="H2817" t="str">
            <v xml:space="preserve">  t2 = 20/35 * 2 * 60 =</v>
          </cell>
          <cell r="K2817">
            <v>68.569999999999993</v>
          </cell>
        </row>
        <row r="2818">
          <cell r="H2818" t="str">
            <v xml:space="preserve">  t3 : </v>
          </cell>
          <cell r="K2818">
            <v>0.8</v>
          </cell>
        </row>
        <row r="2819">
          <cell r="H2819" t="str">
            <v xml:space="preserve">  t4 :</v>
          </cell>
          <cell r="K2819">
            <v>0.42</v>
          </cell>
        </row>
        <row r="2820">
          <cell r="H2820" t="str">
            <v xml:space="preserve">  t5 : 카바벗기고 씌우기 : </v>
          </cell>
          <cell r="K2820">
            <v>3.77</v>
          </cell>
        </row>
        <row r="2821">
          <cell r="H2821" t="str">
            <v xml:space="preserve">  f : 1 / 1.42 = </v>
          </cell>
          <cell r="K2821">
            <v>0.70399999999999996</v>
          </cell>
        </row>
        <row r="2822">
          <cell r="H2822" t="str">
            <v xml:space="preserve">  Cm = 24.87 + 68.57 + 0.8 + 0.42 + 3.77=</v>
          </cell>
          <cell r="M2822">
            <v>98.429999999999993</v>
          </cell>
        </row>
        <row r="2824">
          <cell r="H2824" t="str">
            <v xml:space="preserve">  실가동율 = (98.43 - 24.87) / 98.43 =</v>
          </cell>
          <cell r="M2824">
            <v>0.74</v>
          </cell>
        </row>
        <row r="2826">
          <cell r="G2826" t="str">
            <v>Q =</v>
          </cell>
          <cell r="H2826" t="str">
            <v>60 * 5.97 * 0.704 * 0.9</v>
          </cell>
          <cell r="L2826" t="str">
            <v>=</v>
          </cell>
          <cell r="M2826">
            <v>2.2999999999999998</v>
          </cell>
          <cell r="N2826" t="str">
            <v>㎥/Hr</v>
          </cell>
        </row>
        <row r="2827">
          <cell r="H2827">
            <v>98.429999999999993</v>
          </cell>
        </row>
        <row r="2829">
          <cell r="J2829" t="str">
            <v>E06024</v>
          </cell>
        </row>
        <row r="2830">
          <cell r="G2830" t="str">
            <v>1.</v>
          </cell>
          <cell r="H2830" t="str">
            <v>재   료   비 :</v>
          </cell>
          <cell r="I2830">
            <v>11980</v>
          </cell>
          <cell r="J2830" t="str">
            <v>원 * 0.74 ÷</v>
          </cell>
          <cell r="M2830">
            <v>2.2999999999999998</v>
          </cell>
          <cell r="N2830" t="str">
            <v>㎥/Hr=</v>
          </cell>
          <cell r="O2830">
            <v>3854</v>
          </cell>
        </row>
        <row r="2832">
          <cell r="G2832" t="str">
            <v>2.</v>
          </cell>
          <cell r="H2832" t="str">
            <v>노   무   비 :</v>
          </cell>
          <cell r="I2832">
            <v>9288</v>
          </cell>
          <cell r="J2832" t="str">
            <v>원 *</v>
          </cell>
          <cell r="K2832">
            <v>1.2</v>
          </cell>
          <cell r="L2832" t="str">
            <v>÷</v>
          </cell>
          <cell r="M2832">
            <v>2.2999999999999998</v>
          </cell>
          <cell r="N2832" t="str">
            <v>㎥/Hr=</v>
          </cell>
          <cell r="P2832">
            <v>4845</v>
          </cell>
        </row>
        <row r="2834">
          <cell r="G2834" t="str">
            <v>3.</v>
          </cell>
          <cell r="H2834" t="str">
            <v>경        비 :</v>
          </cell>
          <cell r="I2834">
            <v>7563</v>
          </cell>
          <cell r="J2834" t="str">
            <v>원 ÷</v>
          </cell>
          <cell r="M2834">
            <v>2.2999999999999998</v>
          </cell>
          <cell r="N2834" t="str">
            <v>㎥/Hr=</v>
          </cell>
          <cell r="Q2834">
            <v>3288</v>
          </cell>
        </row>
        <row r="2837">
          <cell r="G2837" t="str">
            <v>계</v>
          </cell>
          <cell r="O2837">
            <v>3854</v>
          </cell>
          <cell r="P2837">
            <v>4845</v>
          </cell>
          <cell r="Q2837">
            <v>3288</v>
          </cell>
          <cell r="R2837" t="str">
            <v>원/㎥</v>
          </cell>
        </row>
        <row r="2842">
          <cell r="F2842" t="str">
            <v>산        출        내        역</v>
          </cell>
          <cell r="O2842" t="str">
            <v>재 료 비</v>
          </cell>
          <cell r="P2842" t="str">
            <v>노 무 비</v>
          </cell>
          <cell r="Q2842" t="str">
            <v>경   비</v>
          </cell>
          <cell r="R2842" t="str">
            <v>비   고</v>
          </cell>
        </row>
        <row r="2843">
          <cell r="E2843" t="str">
            <v>중기잔토처리</v>
          </cell>
        </row>
        <row r="2844">
          <cell r="E2844" t="str">
            <v>(호박돌0.4-135˚:8톤)</v>
          </cell>
          <cell r="G2844" t="str">
            <v>o 호박돌    조건 : 0.4㎥ 백호우 135˚,8톤 덤프트럭운반</v>
          </cell>
        </row>
        <row r="2845">
          <cell r="E2845" t="str">
            <v>(보통지)</v>
          </cell>
          <cell r="H2845" t="str">
            <v>현장 - 외곽지</v>
          </cell>
          <cell r="J2845" t="str">
            <v>L =</v>
          </cell>
          <cell r="K2845">
            <v>20</v>
          </cell>
          <cell r="M2845" t="str">
            <v>㎞</v>
          </cell>
        </row>
        <row r="2846">
          <cell r="E2846">
            <v>0</v>
          </cell>
        </row>
        <row r="2847">
          <cell r="E2847" t="str">
            <v>건품:11-11</v>
          </cell>
          <cell r="H2847" t="str">
            <v>q = 8000 / 1900 * 1.42 =</v>
          </cell>
          <cell r="K2847">
            <v>5.97</v>
          </cell>
          <cell r="M2847" t="str">
            <v>㎥/차</v>
          </cell>
        </row>
        <row r="2848">
          <cell r="H2848" t="str">
            <v xml:space="preserve">  n :5.97 / 0.4 * 0.70 =</v>
          </cell>
          <cell r="K2848">
            <v>21.32</v>
          </cell>
        </row>
        <row r="2849">
          <cell r="H2849" t="str">
            <v xml:space="preserve">  t1 : 19 * 21.32 / 60 * 0.4 =</v>
          </cell>
          <cell r="K2849">
            <v>16.87</v>
          </cell>
          <cell r="M2849" t="str">
            <v>분</v>
          </cell>
        </row>
        <row r="2850">
          <cell r="H2850" t="str">
            <v xml:space="preserve">  t2 = 20/35 * 2 * 60 =</v>
          </cell>
          <cell r="K2850">
            <v>68.569999999999993</v>
          </cell>
        </row>
        <row r="2851">
          <cell r="H2851" t="str">
            <v xml:space="preserve">  t3 : </v>
          </cell>
          <cell r="K2851">
            <v>0.8</v>
          </cell>
        </row>
        <row r="2852">
          <cell r="H2852" t="str">
            <v xml:space="preserve">  t4 :</v>
          </cell>
          <cell r="K2852">
            <v>0.42</v>
          </cell>
        </row>
        <row r="2853">
          <cell r="H2853" t="str">
            <v xml:space="preserve">  t5 : 카바벗기고 씌우기 : </v>
          </cell>
          <cell r="K2853">
            <v>3.77</v>
          </cell>
        </row>
        <row r="2854">
          <cell r="H2854" t="str">
            <v xml:space="preserve">  f : 1 / 1.42 = </v>
          </cell>
          <cell r="K2854">
            <v>0.70399999999999996</v>
          </cell>
        </row>
        <row r="2855">
          <cell r="H2855" t="str">
            <v xml:space="preserve">  Cm = 16.87 + 68.57 + 0.8 + 0.42 + 3.77=</v>
          </cell>
          <cell r="M2855">
            <v>90.429999999999993</v>
          </cell>
        </row>
        <row r="2857">
          <cell r="H2857" t="str">
            <v xml:space="preserve">  실가동율 = (90.43 - 16.87) / 90.43 =</v>
          </cell>
          <cell r="M2857">
            <v>0.81</v>
          </cell>
        </row>
        <row r="2859">
          <cell r="G2859" t="str">
            <v>Q =</v>
          </cell>
          <cell r="H2859" t="str">
            <v>60 * 5.97 * 0.704 * 0.9</v>
          </cell>
          <cell r="L2859" t="str">
            <v>=</v>
          </cell>
          <cell r="M2859">
            <v>2.5</v>
          </cell>
          <cell r="N2859" t="str">
            <v>㎥/Hr</v>
          </cell>
        </row>
        <row r="2860">
          <cell r="H2860">
            <v>90.429999999999993</v>
          </cell>
        </row>
        <row r="2862">
          <cell r="J2862" t="str">
            <v>E06024</v>
          </cell>
        </row>
        <row r="2863">
          <cell r="G2863" t="str">
            <v>1.</v>
          </cell>
          <cell r="H2863" t="str">
            <v>재   료   비 :</v>
          </cell>
          <cell r="I2863">
            <v>11980</v>
          </cell>
          <cell r="J2863" t="str">
            <v>원 * 0.81 ÷</v>
          </cell>
          <cell r="M2863">
            <v>2.5</v>
          </cell>
          <cell r="N2863" t="str">
            <v>㎥/Hr=</v>
          </cell>
          <cell r="O2863">
            <v>3881</v>
          </cell>
        </row>
        <row r="2865">
          <cell r="G2865" t="str">
            <v>2.</v>
          </cell>
          <cell r="H2865" t="str">
            <v>노   무   비 :</v>
          </cell>
          <cell r="I2865">
            <v>9288</v>
          </cell>
          <cell r="J2865" t="str">
            <v>원 ÷</v>
          </cell>
          <cell r="M2865">
            <v>2.5</v>
          </cell>
          <cell r="N2865" t="str">
            <v>㎥/Hr=</v>
          </cell>
          <cell r="P2865">
            <v>3715</v>
          </cell>
        </row>
        <row r="2867">
          <cell r="G2867" t="str">
            <v>3.</v>
          </cell>
          <cell r="H2867" t="str">
            <v>경        비 :</v>
          </cell>
          <cell r="I2867">
            <v>7563</v>
          </cell>
          <cell r="J2867" t="str">
            <v>원 ÷</v>
          </cell>
          <cell r="M2867">
            <v>2.5</v>
          </cell>
          <cell r="N2867" t="str">
            <v>㎥/Hr=</v>
          </cell>
          <cell r="Q2867">
            <v>3025</v>
          </cell>
        </row>
        <row r="2870">
          <cell r="G2870" t="str">
            <v>계</v>
          </cell>
          <cell r="O2870">
            <v>3881</v>
          </cell>
          <cell r="P2870">
            <v>3715</v>
          </cell>
          <cell r="Q2870">
            <v>3025</v>
          </cell>
          <cell r="R2870" t="str">
            <v>원/㎥</v>
          </cell>
        </row>
        <row r="2875">
          <cell r="F2875" t="str">
            <v>산        출        내        역</v>
          </cell>
          <cell r="O2875" t="str">
            <v>재 료 비</v>
          </cell>
          <cell r="P2875" t="str">
            <v>노 무 비</v>
          </cell>
          <cell r="Q2875" t="str">
            <v>경   비</v>
          </cell>
          <cell r="R2875" t="str">
            <v>비   고</v>
          </cell>
        </row>
        <row r="2876">
          <cell r="E2876" t="str">
            <v>중기잔토처리</v>
          </cell>
        </row>
        <row r="2877">
          <cell r="E2877" t="str">
            <v>(호박돌0.4-135˚:8톤)</v>
          </cell>
          <cell r="G2877" t="str">
            <v>o 호박돌    조건 : 0.4㎥ 백호우 135˚,8톤 덤프트럭운반</v>
          </cell>
        </row>
        <row r="2878">
          <cell r="E2878" t="str">
            <v>(A지역)</v>
          </cell>
          <cell r="H2878" t="str">
            <v>현장 - 외곽지</v>
          </cell>
          <cell r="J2878" t="str">
            <v>L =</v>
          </cell>
          <cell r="K2878">
            <v>20</v>
          </cell>
          <cell r="M2878" t="str">
            <v>㎞</v>
          </cell>
        </row>
        <row r="2879">
          <cell r="E2879">
            <v>0</v>
          </cell>
        </row>
        <row r="2880">
          <cell r="E2880" t="str">
            <v>건품:11-11</v>
          </cell>
          <cell r="H2880" t="str">
            <v>q = 8000 / 1900 * 1.42 =</v>
          </cell>
          <cell r="K2880">
            <v>5.97</v>
          </cell>
          <cell r="M2880" t="str">
            <v>㎥/차</v>
          </cell>
        </row>
        <row r="2881">
          <cell r="H2881" t="str">
            <v xml:space="preserve">  n :5.97 / 0.4 * 0.70 =</v>
          </cell>
          <cell r="K2881">
            <v>21.32</v>
          </cell>
        </row>
        <row r="2882">
          <cell r="H2882" t="str">
            <v xml:space="preserve">  t1 : 19 * 21.32 / 60 * 0.4 =</v>
          </cell>
          <cell r="K2882">
            <v>16.87</v>
          </cell>
          <cell r="M2882" t="str">
            <v>분</v>
          </cell>
        </row>
        <row r="2883">
          <cell r="H2883" t="str">
            <v xml:space="preserve">  t2 = 20/35 * 2 * 60 =</v>
          </cell>
          <cell r="K2883">
            <v>68.569999999999993</v>
          </cell>
        </row>
        <row r="2884">
          <cell r="H2884" t="str">
            <v xml:space="preserve">  t3 : </v>
          </cell>
          <cell r="K2884">
            <v>0.8</v>
          </cell>
        </row>
        <row r="2885">
          <cell r="H2885" t="str">
            <v xml:space="preserve">  t4 :</v>
          </cell>
          <cell r="K2885">
            <v>0.42</v>
          </cell>
        </row>
        <row r="2886">
          <cell r="H2886" t="str">
            <v xml:space="preserve">  t5 : 카바벗기고 씌우기 : </v>
          </cell>
          <cell r="K2886">
            <v>3.77</v>
          </cell>
        </row>
        <row r="2887">
          <cell r="H2887" t="str">
            <v xml:space="preserve">  f : 1 / 1.42 = </v>
          </cell>
          <cell r="K2887">
            <v>0.70399999999999996</v>
          </cell>
        </row>
        <row r="2888">
          <cell r="H2888" t="str">
            <v xml:space="preserve">  Cm = 16.87 + 68.57 + 0.8 + 0.42 + 3.77=</v>
          </cell>
          <cell r="M2888">
            <v>90.429999999999993</v>
          </cell>
        </row>
        <row r="2890">
          <cell r="H2890" t="str">
            <v xml:space="preserve">  실가동율 = (90.43 - 16.87) / 90.43 =</v>
          </cell>
          <cell r="M2890">
            <v>0.81</v>
          </cell>
        </row>
        <row r="2892">
          <cell r="G2892" t="str">
            <v>Q =</v>
          </cell>
          <cell r="H2892" t="str">
            <v>60 * 5.97 * 0.704 * 0.9</v>
          </cell>
          <cell r="L2892" t="str">
            <v>=</v>
          </cell>
          <cell r="M2892">
            <v>2.5</v>
          </cell>
          <cell r="N2892" t="str">
            <v>㎥/Hr</v>
          </cell>
        </row>
        <row r="2893">
          <cell r="H2893">
            <v>90.429999999999993</v>
          </cell>
        </row>
        <row r="2895">
          <cell r="J2895" t="str">
            <v>E06024</v>
          </cell>
        </row>
        <row r="2896">
          <cell r="G2896" t="str">
            <v>1.</v>
          </cell>
          <cell r="H2896" t="str">
            <v>재   료   비 :</v>
          </cell>
          <cell r="I2896">
            <v>11980</v>
          </cell>
          <cell r="J2896" t="str">
            <v>원 * 0.81 ÷</v>
          </cell>
          <cell r="M2896">
            <v>2.5</v>
          </cell>
          <cell r="N2896" t="str">
            <v>㎥/Hr=</v>
          </cell>
          <cell r="O2896">
            <v>3881</v>
          </cell>
        </row>
        <row r="2898">
          <cell r="G2898" t="str">
            <v>2.</v>
          </cell>
          <cell r="H2898" t="str">
            <v>노   무   비 :</v>
          </cell>
          <cell r="I2898">
            <v>9288</v>
          </cell>
          <cell r="J2898" t="str">
            <v>원 *</v>
          </cell>
          <cell r="K2898">
            <v>1.1499999999999999</v>
          </cell>
          <cell r="L2898" t="str">
            <v>÷</v>
          </cell>
          <cell r="M2898">
            <v>2.5</v>
          </cell>
          <cell r="N2898" t="str">
            <v>㎥/Hr=</v>
          </cell>
          <cell r="P2898">
            <v>4272</v>
          </cell>
        </row>
        <row r="2900">
          <cell r="G2900" t="str">
            <v>3.</v>
          </cell>
          <cell r="H2900" t="str">
            <v>경        비 :</v>
          </cell>
          <cell r="I2900">
            <v>7563</v>
          </cell>
          <cell r="J2900" t="str">
            <v>원 ÷</v>
          </cell>
          <cell r="M2900">
            <v>2.5</v>
          </cell>
          <cell r="N2900" t="str">
            <v>㎥/Hr=</v>
          </cell>
          <cell r="Q2900">
            <v>3025</v>
          </cell>
        </row>
        <row r="2903">
          <cell r="G2903" t="str">
            <v>계</v>
          </cell>
          <cell r="O2903">
            <v>3881</v>
          </cell>
          <cell r="P2903">
            <v>4272</v>
          </cell>
          <cell r="Q2903">
            <v>3025</v>
          </cell>
          <cell r="R2903" t="str">
            <v>원/㎥</v>
          </cell>
        </row>
        <row r="2908">
          <cell r="F2908" t="str">
            <v>산        출        내        역</v>
          </cell>
          <cell r="O2908" t="str">
            <v>재 료 비</v>
          </cell>
          <cell r="P2908" t="str">
            <v>노 무 비</v>
          </cell>
          <cell r="Q2908" t="str">
            <v>경   비</v>
          </cell>
          <cell r="R2908" t="str">
            <v>비   고</v>
          </cell>
        </row>
        <row r="2909">
          <cell r="E2909" t="str">
            <v>중기잔토처리</v>
          </cell>
        </row>
        <row r="2910">
          <cell r="E2910" t="str">
            <v>(호박돌0.4-135˚:8톤)</v>
          </cell>
          <cell r="G2910" t="str">
            <v>o 호박돌    조건 : 0.4㎥ 백호우 135˚,8톤 덤프트럭운반</v>
          </cell>
        </row>
        <row r="2911">
          <cell r="E2911" t="str">
            <v>(B지역)</v>
          </cell>
          <cell r="H2911" t="str">
            <v>현장 - 외곽지</v>
          </cell>
          <cell r="J2911" t="str">
            <v>L =</v>
          </cell>
          <cell r="K2911">
            <v>20</v>
          </cell>
          <cell r="M2911" t="str">
            <v>㎞</v>
          </cell>
        </row>
        <row r="2912">
          <cell r="E2912">
            <v>0</v>
          </cell>
        </row>
        <row r="2913">
          <cell r="E2913" t="str">
            <v>건품:11-11</v>
          </cell>
          <cell r="H2913" t="str">
            <v>q = 8000 / 1900 * 1.42 =</v>
          </cell>
          <cell r="K2913">
            <v>5.97</v>
          </cell>
          <cell r="M2913" t="str">
            <v>㎥/차</v>
          </cell>
        </row>
        <row r="2914">
          <cell r="H2914" t="str">
            <v xml:space="preserve">  n :5.97 / 0.4 * 0.70 =</v>
          </cell>
          <cell r="K2914">
            <v>21.32</v>
          </cell>
        </row>
        <row r="2915">
          <cell r="H2915" t="str">
            <v xml:space="preserve">  t1 : 19 * 21.32 / 60 * 0.4 =</v>
          </cell>
          <cell r="K2915">
            <v>16.87</v>
          </cell>
          <cell r="M2915" t="str">
            <v>분</v>
          </cell>
        </row>
        <row r="2916">
          <cell r="H2916" t="str">
            <v xml:space="preserve">  t2 = 20/35 * 2 * 60 =</v>
          </cell>
          <cell r="K2916">
            <v>68.569999999999993</v>
          </cell>
        </row>
        <row r="2917">
          <cell r="H2917" t="str">
            <v xml:space="preserve">  t3 : </v>
          </cell>
          <cell r="K2917">
            <v>0.8</v>
          </cell>
        </row>
        <row r="2918">
          <cell r="H2918" t="str">
            <v xml:space="preserve">  t4 :</v>
          </cell>
          <cell r="K2918">
            <v>0.42</v>
          </cell>
        </row>
        <row r="2919">
          <cell r="H2919" t="str">
            <v xml:space="preserve">  t5 : 카바벗기고 씌우기 : </v>
          </cell>
          <cell r="K2919">
            <v>3.77</v>
          </cell>
        </row>
        <row r="2920">
          <cell r="H2920" t="str">
            <v xml:space="preserve">  f : 1 / 1.42 = </v>
          </cell>
          <cell r="K2920">
            <v>0.70399999999999996</v>
          </cell>
        </row>
        <row r="2921">
          <cell r="H2921" t="str">
            <v xml:space="preserve">  Cm = 16.87 + 68.57 + 0.8 + 0.42 + 3.77=</v>
          </cell>
          <cell r="M2921">
            <v>90.429999999999993</v>
          </cell>
        </row>
        <row r="2923">
          <cell r="H2923" t="str">
            <v xml:space="preserve">  실가동율 = (90.43 - 16.87) / 90.43 =</v>
          </cell>
          <cell r="M2923">
            <v>0.81</v>
          </cell>
        </row>
        <row r="2925">
          <cell r="G2925" t="str">
            <v>Q =</v>
          </cell>
          <cell r="H2925" t="str">
            <v>60 * 5.97 * 0.704 * 0.9</v>
          </cell>
          <cell r="L2925" t="str">
            <v>=</v>
          </cell>
          <cell r="M2925">
            <v>2.5</v>
          </cell>
          <cell r="N2925" t="str">
            <v>㎥/Hr</v>
          </cell>
        </row>
        <row r="2926">
          <cell r="H2926">
            <v>90.429999999999993</v>
          </cell>
        </row>
        <row r="2928">
          <cell r="J2928" t="str">
            <v>E06024</v>
          </cell>
        </row>
        <row r="2929">
          <cell r="G2929" t="str">
            <v>1.</v>
          </cell>
          <cell r="H2929" t="str">
            <v>재   료   비 :</v>
          </cell>
          <cell r="I2929">
            <v>11980</v>
          </cell>
          <cell r="J2929" t="str">
            <v>원 * 0.81 ÷</v>
          </cell>
          <cell r="M2929">
            <v>2.5</v>
          </cell>
          <cell r="N2929" t="str">
            <v>㎥/Hr=</v>
          </cell>
          <cell r="O2929">
            <v>3881</v>
          </cell>
        </row>
        <row r="2931">
          <cell r="G2931" t="str">
            <v>2.</v>
          </cell>
          <cell r="H2931" t="str">
            <v>노   무   비 :</v>
          </cell>
          <cell r="I2931">
            <v>9288</v>
          </cell>
          <cell r="J2931" t="str">
            <v>원 *</v>
          </cell>
          <cell r="K2931">
            <v>1.2</v>
          </cell>
          <cell r="L2931" t="str">
            <v>÷</v>
          </cell>
          <cell r="M2931">
            <v>2.5</v>
          </cell>
          <cell r="N2931" t="str">
            <v>㎥/Hr=</v>
          </cell>
          <cell r="P2931">
            <v>4458</v>
          </cell>
        </row>
        <row r="2933">
          <cell r="G2933" t="str">
            <v>3.</v>
          </cell>
          <cell r="H2933" t="str">
            <v>경        비 :</v>
          </cell>
          <cell r="I2933">
            <v>7563</v>
          </cell>
          <cell r="J2933" t="str">
            <v>원 ÷</v>
          </cell>
          <cell r="M2933">
            <v>2.5</v>
          </cell>
          <cell r="N2933" t="str">
            <v>㎥/Hr=</v>
          </cell>
          <cell r="Q2933">
            <v>3025</v>
          </cell>
        </row>
        <row r="2936">
          <cell r="G2936" t="str">
            <v>계</v>
          </cell>
          <cell r="O2936">
            <v>3881</v>
          </cell>
          <cell r="P2936">
            <v>4458</v>
          </cell>
          <cell r="Q2936">
            <v>3025</v>
          </cell>
          <cell r="R2936" t="str">
            <v>원/㎥</v>
          </cell>
        </row>
        <row r="2941">
          <cell r="F2941" t="str">
            <v>산        출        내        역</v>
          </cell>
          <cell r="O2941" t="str">
            <v>재 료 비</v>
          </cell>
          <cell r="P2941" t="str">
            <v>노 무 비</v>
          </cell>
          <cell r="Q2941" t="str">
            <v>경   비</v>
          </cell>
          <cell r="R2941" t="str">
            <v>비   고</v>
          </cell>
        </row>
        <row r="2942">
          <cell r="E2942" t="str">
            <v>중기유용토운반</v>
          </cell>
        </row>
        <row r="2943">
          <cell r="E2943" t="str">
            <v>(토사류0.2-45˚:8톤)</v>
          </cell>
          <cell r="G2943" t="str">
            <v>o 토사류    조건 : 0.2㎥ 백호우 45˚,8톤 덤프트럭운반</v>
          </cell>
        </row>
        <row r="2944">
          <cell r="E2944" t="str">
            <v>(보통지)</v>
          </cell>
          <cell r="H2944" t="str">
            <v>현장 - 외곽지</v>
          </cell>
          <cell r="J2944" t="str">
            <v>L =</v>
          </cell>
          <cell r="L2944">
            <v>5</v>
          </cell>
          <cell r="M2944" t="str">
            <v>㎞</v>
          </cell>
        </row>
        <row r="2945">
          <cell r="E2945" t="str">
            <v>#33</v>
          </cell>
        </row>
        <row r="2946">
          <cell r="E2946" t="str">
            <v>건품:11-11</v>
          </cell>
          <cell r="H2946" t="str">
            <v>q = 8000 / 1700 * 1.3 =</v>
          </cell>
          <cell r="K2946">
            <v>6.11</v>
          </cell>
          <cell r="M2946" t="str">
            <v>㎥/차</v>
          </cell>
        </row>
        <row r="2947">
          <cell r="H2947" t="str">
            <v xml:space="preserve">  n : 6.11 / 0.2 * 0.7 =</v>
          </cell>
          <cell r="K2947">
            <v>43.64</v>
          </cell>
        </row>
        <row r="2948">
          <cell r="H2948" t="str">
            <v xml:space="preserve">  t1 : 14 *43.64 / 60 * 0.55 =</v>
          </cell>
          <cell r="K2948">
            <v>18.510000000000002</v>
          </cell>
          <cell r="M2948" t="str">
            <v>분</v>
          </cell>
        </row>
        <row r="2949">
          <cell r="H2949" t="str">
            <v xml:space="preserve">  t2 = 5/35 * 2 * 60 =</v>
          </cell>
          <cell r="K2949">
            <v>17.14</v>
          </cell>
        </row>
        <row r="2950">
          <cell r="H2950" t="str">
            <v xml:space="preserve">  t3 : </v>
          </cell>
          <cell r="K2950">
            <v>0.8</v>
          </cell>
        </row>
        <row r="2951">
          <cell r="H2951" t="str">
            <v xml:space="preserve">  t4 :</v>
          </cell>
          <cell r="K2951">
            <v>0.42</v>
          </cell>
        </row>
        <row r="2952">
          <cell r="H2952" t="str">
            <v xml:space="preserve">  t5 : 카바벗기고 씌우기 : </v>
          </cell>
          <cell r="K2952">
            <v>3.77</v>
          </cell>
          <cell r="M2952" t="str">
            <v>분</v>
          </cell>
        </row>
        <row r="2953">
          <cell r="H2953" t="str">
            <v xml:space="preserve">  f : 1 / 1.3 = </v>
          </cell>
          <cell r="K2953">
            <v>0.76900000000000002</v>
          </cell>
        </row>
        <row r="2954">
          <cell r="H2954" t="str">
            <v xml:space="preserve">  Cm = 18.51 + 17.14 + 0.8 + 0.42 + 3.77=</v>
          </cell>
          <cell r="M2954">
            <v>40.640000000000008</v>
          </cell>
        </row>
        <row r="2956">
          <cell r="H2956" t="str">
            <v xml:space="preserve">  실가동율 = (40.64 - 18.51) / 40.64 =</v>
          </cell>
          <cell r="M2956">
            <v>0.54</v>
          </cell>
        </row>
        <row r="2958">
          <cell r="G2958" t="str">
            <v>Q =</v>
          </cell>
          <cell r="H2958" t="str">
            <v>60 * 6.11 * 0.769 * 0.9</v>
          </cell>
          <cell r="L2958" t="str">
            <v>=</v>
          </cell>
          <cell r="M2958">
            <v>6.24</v>
          </cell>
          <cell r="N2958" t="str">
            <v>㎥/Hr</v>
          </cell>
        </row>
        <row r="2959">
          <cell r="H2959">
            <v>40.640000000000008</v>
          </cell>
        </row>
        <row r="2961">
          <cell r="J2961" t="str">
            <v>E06024</v>
          </cell>
        </row>
        <row r="2962">
          <cell r="G2962" t="str">
            <v>1.</v>
          </cell>
          <cell r="H2962" t="str">
            <v>재   료   비 :</v>
          </cell>
          <cell r="I2962">
            <v>11980</v>
          </cell>
          <cell r="J2962" t="str">
            <v>원 *</v>
          </cell>
          <cell r="K2962">
            <v>0.54</v>
          </cell>
          <cell r="L2962" t="str">
            <v xml:space="preserve"> ÷</v>
          </cell>
          <cell r="M2962">
            <v>6.24</v>
          </cell>
          <cell r="N2962" t="str">
            <v>㎥/Hr=</v>
          </cell>
          <cell r="O2962">
            <v>1036</v>
          </cell>
        </row>
        <row r="2964">
          <cell r="G2964" t="str">
            <v>2.</v>
          </cell>
          <cell r="H2964" t="str">
            <v>노   무   비 :</v>
          </cell>
          <cell r="I2964">
            <v>9288</v>
          </cell>
          <cell r="J2964" t="str">
            <v>원 ÷</v>
          </cell>
          <cell r="M2964">
            <v>6.24</v>
          </cell>
          <cell r="N2964" t="str">
            <v>㎥/Hr=</v>
          </cell>
          <cell r="P2964">
            <v>1488</v>
          </cell>
        </row>
        <row r="2966">
          <cell r="G2966" t="str">
            <v>3.</v>
          </cell>
          <cell r="H2966" t="str">
            <v>경        비 :</v>
          </cell>
          <cell r="I2966">
            <v>7563</v>
          </cell>
          <cell r="J2966" t="str">
            <v>원 ÷</v>
          </cell>
          <cell r="M2966">
            <v>6.24</v>
          </cell>
          <cell r="N2966" t="str">
            <v>㎥/Hr=</v>
          </cell>
          <cell r="Q2966">
            <v>1212</v>
          </cell>
        </row>
        <row r="2969">
          <cell r="B2969" t="str">
            <v>#33</v>
          </cell>
          <cell r="C2969">
            <v>33</v>
          </cell>
          <cell r="D2969" t="str">
            <v>중기유용토운반(토사류0.2-45˚:8톤)(보통지)</v>
          </cell>
          <cell r="G2969" t="str">
            <v>계</v>
          </cell>
          <cell r="O2969">
            <v>1036</v>
          </cell>
          <cell r="P2969">
            <v>1488</v>
          </cell>
          <cell r="Q2969">
            <v>1212</v>
          </cell>
          <cell r="R2969" t="str">
            <v>원/㎥</v>
          </cell>
        </row>
        <row r="2974">
          <cell r="F2974" t="str">
            <v>산        출        내        역</v>
          </cell>
          <cell r="O2974" t="str">
            <v>재 료 비</v>
          </cell>
          <cell r="P2974" t="str">
            <v>노 무 비</v>
          </cell>
          <cell r="Q2974" t="str">
            <v>경   비</v>
          </cell>
          <cell r="R2974" t="str">
            <v>비   고</v>
          </cell>
        </row>
        <row r="2975">
          <cell r="E2975" t="str">
            <v>중기유용토운반</v>
          </cell>
        </row>
        <row r="2976">
          <cell r="E2976" t="str">
            <v>(토사류0.2-45˚:8톤)</v>
          </cell>
          <cell r="G2976" t="str">
            <v>o 토사류    조건 : 0.2㎥ 백호우 45˚,8톤 덤프트럭운반</v>
          </cell>
        </row>
        <row r="2977">
          <cell r="E2977" t="str">
            <v>(A지역)</v>
          </cell>
          <cell r="H2977" t="str">
            <v>현장 - 외곽지</v>
          </cell>
          <cell r="J2977" t="str">
            <v>L =</v>
          </cell>
          <cell r="L2977">
            <v>5</v>
          </cell>
          <cell r="M2977" t="str">
            <v>㎞</v>
          </cell>
        </row>
        <row r="2978">
          <cell r="E2978" t="str">
            <v>#34</v>
          </cell>
        </row>
        <row r="2979">
          <cell r="E2979" t="str">
            <v>건품:11-11</v>
          </cell>
          <cell r="H2979" t="str">
            <v>q = 8000 / 1700 * 1.3 =</v>
          </cell>
          <cell r="K2979">
            <v>6.11</v>
          </cell>
          <cell r="M2979" t="str">
            <v>㎥/차</v>
          </cell>
        </row>
        <row r="2980">
          <cell r="H2980" t="str">
            <v xml:space="preserve">  n : 6.11 / 0.2 * 0.7 =</v>
          </cell>
          <cell r="K2980">
            <v>43.64</v>
          </cell>
        </row>
        <row r="2981">
          <cell r="H2981" t="str">
            <v xml:space="preserve">  t1 : 14 *43.64 / 60 * 0.55 =</v>
          </cell>
          <cell r="K2981">
            <v>18.510000000000002</v>
          </cell>
          <cell r="M2981" t="str">
            <v>분</v>
          </cell>
        </row>
        <row r="2982">
          <cell r="H2982" t="str">
            <v xml:space="preserve">  t2 = 5/35 * 2 * 60 =</v>
          </cell>
          <cell r="K2982">
            <v>17.14</v>
          </cell>
        </row>
        <row r="2983">
          <cell r="H2983" t="str">
            <v xml:space="preserve">  t3 : </v>
          </cell>
          <cell r="K2983">
            <v>0.8</v>
          </cell>
        </row>
        <row r="2984">
          <cell r="H2984" t="str">
            <v xml:space="preserve">  t4 :</v>
          </cell>
          <cell r="K2984">
            <v>0.42</v>
          </cell>
        </row>
        <row r="2985">
          <cell r="H2985" t="str">
            <v xml:space="preserve">  t5 : 카바벗기고 씌우기 : </v>
          </cell>
          <cell r="K2985">
            <v>3.77</v>
          </cell>
          <cell r="M2985" t="str">
            <v>분</v>
          </cell>
        </row>
        <row r="2986">
          <cell r="H2986" t="str">
            <v xml:space="preserve">  f : 1 / 1.3 = </v>
          </cell>
          <cell r="K2986">
            <v>0.76900000000000002</v>
          </cell>
        </row>
        <row r="2987">
          <cell r="H2987" t="str">
            <v xml:space="preserve">  Cm = 18.51 + 17.14 + 0.8 + 0.42 + 3.77=</v>
          </cell>
          <cell r="M2987">
            <v>40.640000000000008</v>
          </cell>
        </row>
        <row r="2989">
          <cell r="H2989" t="str">
            <v xml:space="preserve">  실가동율 = (40.64 - 18.51) / 40.64 =</v>
          </cell>
          <cell r="M2989">
            <v>0.54</v>
          </cell>
        </row>
        <row r="2991">
          <cell r="G2991" t="str">
            <v>Q =</v>
          </cell>
          <cell r="H2991" t="str">
            <v>60 * 6.11 * 0.769 * 0.9</v>
          </cell>
          <cell r="L2991" t="str">
            <v>=</v>
          </cell>
          <cell r="M2991">
            <v>6.24</v>
          </cell>
          <cell r="N2991" t="str">
            <v>㎥/Hr</v>
          </cell>
        </row>
        <row r="2992">
          <cell r="H2992">
            <v>40.640000000000008</v>
          </cell>
        </row>
        <row r="2994">
          <cell r="J2994" t="str">
            <v>E06024</v>
          </cell>
        </row>
        <row r="2995">
          <cell r="G2995" t="str">
            <v>1.</v>
          </cell>
          <cell r="H2995" t="str">
            <v>재   료   비 :</v>
          </cell>
          <cell r="I2995">
            <v>11980</v>
          </cell>
          <cell r="J2995" t="str">
            <v>원 *</v>
          </cell>
          <cell r="K2995">
            <v>0.54</v>
          </cell>
          <cell r="L2995" t="str">
            <v xml:space="preserve"> ÷</v>
          </cell>
          <cell r="M2995">
            <v>6.24</v>
          </cell>
          <cell r="N2995" t="str">
            <v>㎥/Hr=</v>
          </cell>
          <cell r="O2995">
            <v>1036</v>
          </cell>
        </row>
        <row r="2997">
          <cell r="G2997" t="str">
            <v>2.</v>
          </cell>
          <cell r="H2997" t="str">
            <v>노   무   비 :</v>
          </cell>
          <cell r="I2997">
            <v>9288</v>
          </cell>
          <cell r="J2997" t="str">
            <v>원 *</v>
          </cell>
          <cell r="K2997">
            <v>1.1499999999999999</v>
          </cell>
          <cell r="L2997" t="str">
            <v>÷</v>
          </cell>
          <cell r="M2997">
            <v>6.24</v>
          </cell>
          <cell r="N2997" t="str">
            <v>㎥/Hr=</v>
          </cell>
          <cell r="P2997">
            <v>1711</v>
          </cell>
        </row>
        <row r="2999">
          <cell r="G2999" t="str">
            <v>3.</v>
          </cell>
          <cell r="H2999" t="str">
            <v>경        비 :</v>
          </cell>
          <cell r="I2999">
            <v>7563</v>
          </cell>
          <cell r="J2999" t="str">
            <v>원 ÷</v>
          </cell>
          <cell r="M2999">
            <v>6.24</v>
          </cell>
          <cell r="N2999" t="str">
            <v>㎥/Hr=</v>
          </cell>
          <cell r="Q2999">
            <v>1212</v>
          </cell>
        </row>
        <row r="3002">
          <cell r="B3002" t="str">
            <v>#34</v>
          </cell>
          <cell r="C3002">
            <v>34</v>
          </cell>
          <cell r="D3002" t="str">
            <v>중기유용토운반(토사류0.2-45˚:8톤)(A지역)</v>
          </cell>
          <cell r="G3002" t="str">
            <v>계</v>
          </cell>
          <cell r="O3002">
            <v>1036</v>
          </cell>
          <cell r="P3002">
            <v>1711</v>
          </cell>
          <cell r="Q3002">
            <v>1212</v>
          </cell>
          <cell r="R3002" t="str">
            <v>원/㎥</v>
          </cell>
        </row>
        <row r="3007">
          <cell r="F3007" t="str">
            <v>산        출        내        역</v>
          </cell>
          <cell r="O3007" t="str">
            <v>재 료 비</v>
          </cell>
          <cell r="P3007" t="str">
            <v>노 무 비</v>
          </cell>
          <cell r="Q3007" t="str">
            <v>경   비</v>
          </cell>
          <cell r="R3007" t="str">
            <v>비   고</v>
          </cell>
        </row>
        <row r="3008">
          <cell r="E3008" t="str">
            <v>중기유용토운반</v>
          </cell>
        </row>
        <row r="3009">
          <cell r="E3009" t="str">
            <v>(토사류0.2-45˚:8톤)</v>
          </cell>
          <cell r="G3009" t="str">
            <v>o 토사류    조건 : 0.2㎥ 백호우 45˚,8톤 덤프트럭운반</v>
          </cell>
        </row>
        <row r="3010">
          <cell r="E3010" t="str">
            <v>(B지역)</v>
          </cell>
          <cell r="H3010" t="str">
            <v>현장 - 외곽지</v>
          </cell>
          <cell r="J3010" t="str">
            <v>L =</v>
          </cell>
          <cell r="L3010">
            <v>5</v>
          </cell>
          <cell r="M3010" t="str">
            <v>㎞</v>
          </cell>
        </row>
        <row r="3011">
          <cell r="E3011">
            <v>0</v>
          </cell>
        </row>
        <row r="3012">
          <cell r="E3012" t="str">
            <v>건품:11-11</v>
          </cell>
          <cell r="H3012" t="str">
            <v>q = 8000 / 1700 * 1.3 =</v>
          </cell>
          <cell r="K3012">
            <v>6.11</v>
          </cell>
          <cell r="M3012" t="str">
            <v>㎥/차</v>
          </cell>
        </row>
        <row r="3013">
          <cell r="H3013" t="str">
            <v xml:space="preserve">  n : 6.11 / 0.2 * 0.7 =</v>
          </cell>
          <cell r="K3013">
            <v>43.64</v>
          </cell>
        </row>
        <row r="3014">
          <cell r="H3014" t="str">
            <v xml:space="preserve">  t1 : 14 *43.64 / 60 * 0.55 =</v>
          </cell>
          <cell r="K3014">
            <v>18.510000000000002</v>
          </cell>
          <cell r="M3014" t="str">
            <v>분</v>
          </cell>
        </row>
        <row r="3015">
          <cell r="H3015" t="str">
            <v xml:space="preserve">  t2 = 5/35 * 2 * 60 =</v>
          </cell>
          <cell r="K3015">
            <v>17.14</v>
          </cell>
        </row>
        <row r="3016">
          <cell r="H3016" t="str">
            <v xml:space="preserve">  t3 : </v>
          </cell>
          <cell r="K3016">
            <v>0.8</v>
          </cell>
        </row>
        <row r="3017">
          <cell r="H3017" t="str">
            <v xml:space="preserve">  t4 :</v>
          </cell>
          <cell r="K3017">
            <v>0.42</v>
          </cell>
        </row>
        <row r="3018">
          <cell r="H3018" t="str">
            <v xml:space="preserve">  t5 : 카바벗기고 씌우기 : </v>
          </cell>
          <cell r="K3018">
            <v>3.77</v>
          </cell>
          <cell r="M3018" t="str">
            <v>분</v>
          </cell>
        </row>
        <row r="3019">
          <cell r="H3019" t="str">
            <v xml:space="preserve">  f : 1 / 1.3 = </v>
          </cell>
          <cell r="K3019">
            <v>0.76900000000000002</v>
          </cell>
        </row>
        <row r="3020">
          <cell r="H3020" t="str">
            <v xml:space="preserve">  Cm = 18.51 + 17.14 + 0.8 + 0.42 + 3.77=</v>
          </cell>
          <cell r="M3020">
            <v>40.640000000000008</v>
          </cell>
        </row>
        <row r="3022">
          <cell r="H3022" t="str">
            <v xml:space="preserve">  실가동율 = (40.64 - 18.51) / 40.64 =</v>
          </cell>
          <cell r="M3022">
            <v>0.54</v>
          </cell>
        </row>
        <row r="3024">
          <cell r="G3024" t="str">
            <v>Q =</v>
          </cell>
          <cell r="H3024" t="str">
            <v>60 * 6.11 * 0.769 * 0.9</v>
          </cell>
          <cell r="L3024" t="str">
            <v>=</v>
          </cell>
          <cell r="M3024">
            <v>6.24</v>
          </cell>
          <cell r="N3024" t="str">
            <v>㎥/Hr</v>
          </cell>
        </row>
        <row r="3025">
          <cell r="H3025">
            <v>40.640000000000008</v>
          </cell>
        </row>
        <row r="3027">
          <cell r="J3027" t="str">
            <v>E06024</v>
          </cell>
        </row>
        <row r="3028">
          <cell r="G3028" t="str">
            <v>1.</v>
          </cell>
          <cell r="H3028" t="str">
            <v>재   료   비 :</v>
          </cell>
          <cell r="I3028">
            <v>11980</v>
          </cell>
          <cell r="J3028" t="str">
            <v>원 *</v>
          </cell>
          <cell r="K3028">
            <v>0.54</v>
          </cell>
          <cell r="L3028" t="str">
            <v xml:space="preserve"> ÷</v>
          </cell>
          <cell r="M3028">
            <v>6.24</v>
          </cell>
          <cell r="N3028" t="str">
            <v>㎥/Hr=</v>
          </cell>
          <cell r="O3028">
            <v>1036</v>
          </cell>
        </row>
        <row r="3030">
          <cell r="G3030" t="str">
            <v>2.</v>
          </cell>
          <cell r="H3030" t="str">
            <v>노   무   비 :</v>
          </cell>
          <cell r="I3030">
            <v>9288</v>
          </cell>
          <cell r="J3030" t="str">
            <v>원 *</v>
          </cell>
          <cell r="K3030">
            <v>1.2</v>
          </cell>
          <cell r="L3030" t="str">
            <v>÷</v>
          </cell>
          <cell r="M3030">
            <v>6.24</v>
          </cell>
          <cell r="N3030" t="str">
            <v>㎥/Hr=</v>
          </cell>
          <cell r="P3030">
            <v>1786</v>
          </cell>
        </row>
        <row r="3032">
          <cell r="G3032" t="str">
            <v>3.</v>
          </cell>
          <cell r="H3032" t="str">
            <v>경        비 :</v>
          </cell>
          <cell r="I3032">
            <v>7563</v>
          </cell>
          <cell r="J3032" t="str">
            <v>원 ÷</v>
          </cell>
          <cell r="M3032">
            <v>6.24</v>
          </cell>
          <cell r="N3032" t="str">
            <v>㎥/Hr=</v>
          </cell>
          <cell r="Q3032">
            <v>1212</v>
          </cell>
        </row>
        <row r="3035">
          <cell r="G3035" t="str">
            <v>계</v>
          </cell>
          <cell r="O3035">
            <v>1036</v>
          </cell>
          <cell r="P3035">
            <v>1786</v>
          </cell>
          <cell r="Q3035">
            <v>1212</v>
          </cell>
          <cell r="R3035" t="str">
            <v>원/㎥</v>
          </cell>
        </row>
        <row r="3040">
          <cell r="F3040" t="str">
            <v>산        출        내        역</v>
          </cell>
          <cell r="O3040" t="str">
            <v>재 료 비</v>
          </cell>
          <cell r="P3040" t="str">
            <v>노 무 비</v>
          </cell>
          <cell r="Q3040" t="str">
            <v>경   비</v>
          </cell>
          <cell r="R3040" t="str">
            <v>비   고</v>
          </cell>
        </row>
        <row r="3041">
          <cell r="E3041" t="str">
            <v>중기유용토운반</v>
          </cell>
        </row>
        <row r="3042">
          <cell r="E3042" t="str">
            <v>(토사류0.4-135˚:8톤)</v>
          </cell>
          <cell r="G3042" t="str">
            <v>o 토사류    조건 : 0.4㎥ 백호우 135˚,8톤 덤프트럭운반</v>
          </cell>
        </row>
        <row r="3043">
          <cell r="E3043" t="str">
            <v>(보통지)</v>
          </cell>
          <cell r="H3043" t="str">
            <v>현장 - 외곽지</v>
          </cell>
          <cell r="J3043" t="str">
            <v>L =</v>
          </cell>
          <cell r="L3043">
            <v>5</v>
          </cell>
          <cell r="M3043" t="str">
            <v>㎞</v>
          </cell>
        </row>
        <row r="3044">
          <cell r="E3044" t="str">
            <v>#35</v>
          </cell>
        </row>
        <row r="3045">
          <cell r="E3045" t="str">
            <v>건품:11-11</v>
          </cell>
          <cell r="H3045" t="str">
            <v>q = 8000 / 1700 * 1.3 =</v>
          </cell>
          <cell r="K3045">
            <v>6.11</v>
          </cell>
          <cell r="M3045" t="str">
            <v>㎥/차</v>
          </cell>
        </row>
        <row r="3046">
          <cell r="H3046" t="str">
            <v xml:space="preserve">  n : 6.11 / 0.4 * 0.7 =</v>
          </cell>
          <cell r="K3046">
            <v>21.82</v>
          </cell>
        </row>
        <row r="3047">
          <cell r="H3047" t="str">
            <v xml:space="preserve">  t1 : 14 *21.82 / 60 * 0.55 =</v>
          </cell>
          <cell r="K3047">
            <v>9.25</v>
          </cell>
          <cell r="M3047" t="str">
            <v>분</v>
          </cell>
        </row>
        <row r="3048">
          <cell r="H3048" t="str">
            <v xml:space="preserve">  t2 = 5/35 * 2 * 60 =</v>
          </cell>
          <cell r="K3048">
            <v>17.14</v>
          </cell>
        </row>
        <row r="3049">
          <cell r="H3049" t="str">
            <v xml:space="preserve">  t3 : </v>
          </cell>
          <cell r="K3049">
            <v>0.8</v>
          </cell>
        </row>
        <row r="3050">
          <cell r="H3050" t="str">
            <v xml:space="preserve">  t4 :</v>
          </cell>
          <cell r="K3050">
            <v>0.42</v>
          </cell>
        </row>
        <row r="3051">
          <cell r="H3051" t="str">
            <v xml:space="preserve">  t5 : 카바벗기고 씌우기 : </v>
          </cell>
          <cell r="K3051">
            <v>3.77</v>
          </cell>
          <cell r="M3051" t="str">
            <v>분</v>
          </cell>
        </row>
        <row r="3052">
          <cell r="H3052" t="str">
            <v xml:space="preserve">  f : 1 / 1.3 = </v>
          </cell>
          <cell r="K3052">
            <v>0.76900000000000002</v>
          </cell>
        </row>
        <row r="3053">
          <cell r="H3053" t="str">
            <v xml:space="preserve">  Cm = 9.25 + 17.14 + 0.8 + 0.42 + 3.77=</v>
          </cell>
          <cell r="M3053">
            <v>31.380000000000003</v>
          </cell>
        </row>
        <row r="3055">
          <cell r="H3055" t="str">
            <v xml:space="preserve">  실가동율 = (31.38 - 9.25) / 31.38 =</v>
          </cell>
          <cell r="M3055">
            <v>0.7</v>
          </cell>
        </row>
        <row r="3057">
          <cell r="G3057" t="str">
            <v>Q =</v>
          </cell>
          <cell r="H3057" t="str">
            <v>60 * 6.11 * 0.769 * 0.9</v>
          </cell>
          <cell r="L3057" t="str">
            <v>=</v>
          </cell>
          <cell r="M3057">
            <v>8.08</v>
          </cell>
          <cell r="N3057" t="str">
            <v>㎥/Hr</v>
          </cell>
        </row>
        <row r="3058">
          <cell r="H3058">
            <v>31.380000000000003</v>
          </cell>
        </row>
        <row r="3060">
          <cell r="J3060" t="str">
            <v>E06024</v>
          </cell>
        </row>
        <row r="3061">
          <cell r="G3061" t="str">
            <v>1.</v>
          </cell>
          <cell r="H3061" t="str">
            <v>재   료   비 :</v>
          </cell>
          <cell r="I3061">
            <v>11980</v>
          </cell>
          <cell r="J3061" t="str">
            <v>원 *</v>
          </cell>
          <cell r="K3061">
            <v>0.7</v>
          </cell>
          <cell r="L3061" t="str">
            <v xml:space="preserve"> ÷</v>
          </cell>
          <cell r="M3061">
            <v>8.08</v>
          </cell>
          <cell r="N3061" t="str">
            <v>㎥/Hr=</v>
          </cell>
          <cell r="O3061">
            <v>1037</v>
          </cell>
        </row>
        <row r="3063">
          <cell r="G3063" t="str">
            <v>2.</v>
          </cell>
          <cell r="H3063" t="str">
            <v>노   무   비 :</v>
          </cell>
          <cell r="I3063">
            <v>9288</v>
          </cell>
          <cell r="J3063" t="str">
            <v>원 ÷</v>
          </cell>
          <cell r="M3063">
            <v>8.08</v>
          </cell>
          <cell r="N3063" t="str">
            <v>㎥/Hr=</v>
          </cell>
          <cell r="P3063">
            <v>1149</v>
          </cell>
        </row>
        <row r="3065">
          <cell r="G3065" t="str">
            <v>3.</v>
          </cell>
          <cell r="H3065" t="str">
            <v>경        비 :</v>
          </cell>
          <cell r="I3065">
            <v>7563</v>
          </cell>
          <cell r="J3065" t="str">
            <v>원 ÷</v>
          </cell>
          <cell r="M3065">
            <v>8.08</v>
          </cell>
          <cell r="N3065" t="str">
            <v>㎥/Hr=</v>
          </cell>
          <cell r="Q3065">
            <v>936</v>
          </cell>
        </row>
        <row r="3068">
          <cell r="B3068" t="str">
            <v>#35</v>
          </cell>
          <cell r="C3068">
            <v>35</v>
          </cell>
          <cell r="D3068" t="str">
            <v>중기유용토운반(토사류0.4-135˚:8톤)(보통지)</v>
          </cell>
          <cell r="G3068" t="str">
            <v>계</v>
          </cell>
          <cell r="O3068">
            <v>1037</v>
          </cell>
          <cell r="P3068">
            <v>1149</v>
          </cell>
          <cell r="Q3068">
            <v>936</v>
          </cell>
          <cell r="R3068" t="str">
            <v>원/㎥</v>
          </cell>
        </row>
        <row r="3073">
          <cell r="F3073" t="str">
            <v>산        출        내        역</v>
          </cell>
          <cell r="O3073" t="str">
            <v>재 료 비</v>
          </cell>
          <cell r="P3073" t="str">
            <v>노 무 비</v>
          </cell>
          <cell r="Q3073" t="str">
            <v>경   비</v>
          </cell>
          <cell r="R3073" t="str">
            <v>비   고</v>
          </cell>
        </row>
        <row r="3074">
          <cell r="E3074" t="str">
            <v>중기유용토운반</v>
          </cell>
        </row>
        <row r="3075">
          <cell r="E3075" t="str">
            <v>(토사류0.4-135˚:8톤)</v>
          </cell>
          <cell r="G3075" t="str">
            <v>o 토사류    조건 : 0.4㎥ 백호우 135˚,8톤 덤프트럭운반</v>
          </cell>
        </row>
        <row r="3076">
          <cell r="E3076" t="str">
            <v>(A지역)</v>
          </cell>
          <cell r="H3076" t="str">
            <v>현장 - 외곽지</v>
          </cell>
          <cell r="J3076" t="str">
            <v>L =</v>
          </cell>
          <cell r="L3076">
            <v>5</v>
          </cell>
          <cell r="M3076" t="str">
            <v>㎞</v>
          </cell>
        </row>
        <row r="3077">
          <cell r="E3077" t="str">
            <v>#36</v>
          </cell>
        </row>
        <row r="3078">
          <cell r="E3078" t="str">
            <v>건품:11-11</v>
          </cell>
          <cell r="H3078" t="str">
            <v>q = 8000 / 1700 * 1.3 =</v>
          </cell>
          <cell r="K3078">
            <v>6.11</v>
          </cell>
          <cell r="M3078" t="str">
            <v>㎥/차</v>
          </cell>
        </row>
        <row r="3079">
          <cell r="H3079" t="str">
            <v xml:space="preserve">  n : 6.11 / 0.4 * 0.7 =</v>
          </cell>
          <cell r="K3079">
            <v>21.82</v>
          </cell>
        </row>
        <row r="3080">
          <cell r="H3080" t="str">
            <v xml:space="preserve">  t1 : 14 *21.82 / 60 * 0.55 =</v>
          </cell>
          <cell r="K3080">
            <v>9.25</v>
          </cell>
          <cell r="M3080" t="str">
            <v>분</v>
          </cell>
        </row>
        <row r="3081">
          <cell r="H3081" t="str">
            <v xml:space="preserve">  t2 = 5/35 * 2 * 60 =</v>
          </cell>
          <cell r="K3081">
            <v>17.14</v>
          </cell>
        </row>
        <row r="3082">
          <cell r="H3082" t="str">
            <v xml:space="preserve">  t3 : </v>
          </cell>
          <cell r="K3082">
            <v>0.8</v>
          </cell>
        </row>
        <row r="3083">
          <cell r="H3083" t="str">
            <v xml:space="preserve">  t4 :</v>
          </cell>
          <cell r="K3083">
            <v>0.42</v>
          </cell>
        </row>
        <row r="3084">
          <cell r="H3084" t="str">
            <v xml:space="preserve">  t5 : 카바벗기고 씌우기 : </v>
          </cell>
          <cell r="K3084">
            <v>3.77</v>
          </cell>
          <cell r="M3084" t="str">
            <v>분</v>
          </cell>
        </row>
        <row r="3085">
          <cell r="H3085" t="str">
            <v xml:space="preserve">  f : 1 / 1.3 = </v>
          </cell>
          <cell r="K3085">
            <v>0.76900000000000002</v>
          </cell>
        </row>
        <row r="3086">
          <cell r="H3086" t="str">
            <v xml:space="preserve">  Cm = 9.25 + 17.14 + 0.8 + 0.42 + 3.77=</v>
          </cell>
          <cell r="M3086">
            <v>31.380000000000003</v>
          </cell>
        </row>
        <row r="3088">
          <cell r="H3088" t="str">
            <v xml:space="preserve">  실가동율 = (31.38 - 9.25) / 31.38 =</v>
          </cell>
          <cell r="M3088">
            <v>0.7</v>
          </cell>
        </row>
        <row r="3090">
          <cell r="G3090" t="str">
            <v>Q =</v>
          </cell>
          <cell r="H3090" t="str">
            <v>60 * 6.11 * 0.769 * 0.9</v>
          </cell>
          <cell r="L3090" t="str">
            <v>=</v>
          </cell>
          <cell r="M3090">
            <v>8.08</v>
          </cell>
          <cell r="N3090" t="str">
            <v>㎥/Hr</v>
          </cell>
        </row>
        <row r="3091">
          <cell r="H3091">
            <v>31.380000000000003</v>
          </cell>
        </row>
        <row r="3093">
          <cell r="J3093" t="str">
            <v>E06024</v>
          </cell>
        </row>
        <row r="3094">
          <cell r="G3094" t="str">
            <v>1.</v>
          </cell>
          <cell r="H3094" t="str">
            <v>재   료   비 :</v>
          </cell>
          <cell r="I3094">
            <v>11980</v>
          </cell>
          <cell r="J3094" t="str">
            <v>원 *</v>
          </cell>
          <cell r="K3094">
            <v>0.7</v>
          </cell>
          <cell r="L3094" t="str">
            <v xml:space="preserve"> ÷</v>
          </cell>
          <cell r="M3094">
            <v>8.08</v>
          </cell>
          <cell r="N3094" t="str">
            <v>㎥/Hr=</v>
          </cell>
          <cell r="O3094">
            <v>1037</v>
          </cell>
        </row>
        <row r="3096">
          <cell r="G3096" t="str">
            <v>2.</v>
          </cell>
          <cell r="H3096" t="str">
            <v>노   무   비 :</v>
          </cell>
          <cell r="I3096">
            <v>9288</v>
          </cell>
          <cell r="J3096" t="str">
            <v>원 *</v>
          </cell>
          <cell r="K3096">
            <v>1.1499999999999999</v>
          </cell>
          <cell r="L3096" t="str">
            <v>÷</v>
          </cell>
          <cell r="M3096">
            <v>8.08</v>
          </cell>
          <cell r="N3096" t="str">
            <v>㎥/Hr=</v>
          </cell>
          <cell r="P3096">
            <v>1321</v>
          </cell>
        </row>
        <row r="3098">
          <cell r="G3098" t="str">
            <v>3.</v>
          </cell>
          <cell r="H3098" t="str">
            <v>경        비 :</v>
          </cell>
          <cell r="I3098">
            <v>7563</v>
          </cell>
          <cell r="J3098" t="str">
            <v>원 ÷</v>
          </cell>
          <cell r="M3098">
            <v>8.08</v>
          </cell>
          <cell r="N3098" t="str">
            <v>㎥/Hr=</v>
          </cell>
          <cell r="Q3098">
            <v>936</v>
          </cell>
        </row>
        <row r="3101">
          <cell r="B3101" t="str">
            <v>#36</v>
          </cell>
          <cell r="C3101">
            <v>36</v>
          </cell>
          <cell r="D3101" t="str">
            <v>중기유용토운반(토사류0.4-135˚:8톤)(A지역)</v>
          </cell>
          <cell r="G3101" t="str">
            <v>계</v>
          </cell>
          <cell r="O3101">
            <v>1037</v>
          </cell>
          <cell r="P3101">
            <v>1321</v>
          </cell>
          <cell r="Q3101">
            <v>936</v>
          </cell>
          <cell r="R3101" t="str">
            <v>원/㎥</v>
          </cell>
        </row>
        <row r="3106">
          <cell r="F3106" t="str">
            <v>산        출        내        역</v>
          </cell>
          <cell r="O3106" t="str">
            <v>재 료 비</v>
          </cell>
          <cell r="P3106" t="str">
            <v>노 무 비</v>
          </cell>
          <cell r="Q3106" t="str">
            <v>경   비</v>
          </cell>
          <cell r="R3106" t="str">
            <v>비   고</v>
          </cell>
        </row>
        <row r="3107">
          <cell r="E3107" t="str">
            <v>중기유용토운반</v>
          </cell>
        </row>
        <row r="3108">
          <cell r="E3108" t="str">
            <v>(토사류0.4-135˚:8톤)</v>
          </cell>
          <cell r="G3108" t="str">
            <v>o 토사류    조건 : 0.4㎥ 백호우 135˚,8톤 덤프트럭운반</v>
          </cell>
        </row>
        <row r="3109">
          <cell r="E3109" t="str">
            <v>(B지역)</v>
          </cell>
          <cell r="H3109" t="str">
            <v>현장 - 외곽지</v>
          </cell>
          <cell r="J3109" t="str">
            <v>L =</v>
          </cell>
          <cell r="L3109">
            <v>5</v>
          </cell>
          <cell r="M3109" t="str">
            <v>㎞</v>
          </cell>
        </row>
        <row r="3110">
          <cell r="E3110">
            <v>0</v>
          </cell>
        </row>
        <row r="3111">
          <cell r="E3111" t="str">
            <v>건품:11-11</v>
          </cell>
          <cell r="H3111" t="str">
            <v>q = 8000 / 1700 * 1.3 =</v>
          </cell>
          <cell r="K3111">
            <v>6.11</v>
          </cell>
          <cell r="M3111" t="str">
            <v>㎥/차</v>
          </cell>
        </row>
        <row r="3112">
          <cell r="H3112" t="str">
            <v xml:space="preserve">  n : 6.11 / 0.4 * 0.7 =</v>
          </cell>
          <cell r="K3112">
            <v>21.82</v>
          </cell>
        </row>
        <row r="3113">
          <cell r="H3113" t="str">
            <v xml:space="preserve">  t1 : 14 *21.82 / 60 * 0.55 =</v>
          </cell>
          <cell r="K3113">
            <v>9.25</v>
          </cell>
          <cell r="M3113" t="str">
            <v>분</v>
          </cell>
        </row>
        <row r="3114">
          <cell r="H3114" t="str">
            <v xml:space="preserve">  t2 = 5/35 * 2 * 60 =</v>
          </cell>
          <cell r="K3114">
            <v>17.14</v>
          </cell>
        </row>
        <row r="3115">
          <cell r="H3115" t="str">
            <v xml:space="preserve">  t3 : </v>
          </cell>
          <cell r="K3115">
            <v>0.8</v>
          </cell>
        </row>
        <row r="3116">
          <cell r="H3116" t="str">
            <v xml:space="preserve">  t4 :</v>
          </cell>
          <cell r="K3116">
            <v>0.42</v>
          </cell>
        </row>
        <row r="3117">
          <cell r="H3117" t="str">
            <v xml:space="preserve">  t5 : 카바벗기고 씌우기 : </v>
          </cell>
          <cell r="K3117">
            <v>3.77</v>
          </cell>
          <cell r="M3117" t="str">
            <v>분</v>
          </cell>
        </row>
        <row r="3118">
          <cell r="H3118" t="str">
            <v xml:space="preserve">  f : 1 / 1.3 = </v>
          </cell>
          <cell r="K3118">
            <v>0.76900000000000002</v>
          </cell>
        </row>
        <row r="3119">
          <cell r="H3119" t="str">
            <v xml:space="preserve">  Cm = 9.25 + 17.14 + 0.8 + 0.42 + 3.77=</v>
          </cell>
          <cell r="M3119">
            <v>31.380000000000003</v>
          </cell>
        </row>
        <row r="3121">
          <cell r="H3121" t="str">
            <v xml:space="preserve">  실가동율 = (31.38 - 9.25) / 31.38 =</v>
          </cell>
          <cell r="M3121">
            <v>0.7</v>
          </cell>
        </row>
        <row r="3123">
          <cell r="G3123" t="str">
            <v>Q =</v>
          </cell>
          <cell r="H3123" t="str">
            <v>60 * 6.11 * 0.769 * 0.9</v>
          </cell>
          <cell r="L3123" t="str">
            <v>=</v>
          </cell>
          <cell r="M3123">
            <v>8.08</v>
          </cell>
          <cell r="N3123" t="str">
            <v>㎥/Hr</v>
          </cell>
        </row>
        <row r="3124">
          <cell r="H3124">
            <v>31.380000000000003</v>
          </cell>
        </row>
        <row r="3126">
          <cell r="J3126" t="str">
            <v>E06024</v>
          </cell>
        </row>
        <row r="3127">
          <cell r="G3127" t="str">
            <v>1.</v>
          </cell>
          <cell r="H3127" t="str">
            <v>재   료   비 :</v>
          </cell>
          <cell r="I3127">
            <v>11980</v>
          </cell>
          <cell r="J3127" t="str">
            <v>원 *</v>
          </cell>
          <cell r="K3127">
            <v>0.7</v>
          </cell>
          <cell r="L3127" t="str">
            <v xml:space="preserve"> ÷</v>
          </cell>
          <cell r="M3127">
            <v>8.08</v>
          </cell>
          <cell r="N3127" t="str">
            <v>㎥/Hr=</v>
          </cell>
          <cell r="O3127">
            <v>1037</v>
          </cell>
        </row>
        <row r="3129">
          <cell r="G3129" t="str">
            <v>2.</v>
          </cell>
          <cell r="H3129" t="str">
            <v>노   무   비 :</v>
          </cell>
          <cell r="I3129">
            <v>9288</v>
          </cell>
          <cell r="J3129" t="str">
            <v>원 *</v>
          </cell>
          <cell r="K3129">
            <v>1.2</v>
          </cell>
          <cell r="L3129" t="str">
            <v>÷</v>
          </cell>
          <cell r="M3129">
            <v>8.08</v>
          </cell>
          <cell r="N3129" t="str">
            <v>㎥/Hr=</v>
          </cell>
          <cell r="P3129">
            <v>1379</v>
          </cell>
        </row>
        <row r="3131">
          <cell r="G3131" t="str">
            <v>3.</v>
          </cell>
          <cell r="H3131" t="str">
            <v>경        비 :</v>
          </cell>
          <cell r="I3131">
            <v>7563</v>
          </cell>
          <cell r="J3131" t="str">
            <v>원 ÷</v>
          </cell>
          <cell r="M3131">
            <v>8.08</v>
          </cell>
          <cell r="N3131" t="str">
            <v>㎥/Hr=</v>
          </cell>
          <cell r="Q3131">
            <v>936</v>
          </cell>
        </row>
        <row r="3134">
          <cell r="G3134" t="str">
            <v>계</v>
          </cell>
          <cell r="O3134">
            <v>1037</v>
          </cell>
          <cell r="P3134">
            <v>1379</v>
          </cell>
          <cell r="Q3134">
            <v>936</v>
          </cell>
          <cell r="R3134" t="str">
            <v>원/㎥</v>
          </cell>
        </row>
        <row r="3139">
          <cell r="F3139" t="str">
            <v>산        출        내        역</v>
          </cell>
          <cell r="O3139" t="str">
            <v>재 료 비</v>
          </cell>
          <cell r="P3139" t="str">
            <v>노 무 비</v>
          </cell>
          <cell r="Q3139" t="str">
            <v>경   비</v>
          </cell>
          <cell r="R3139" t="str">
            <v>비   고</v>
          </cell>
        </row>
        <row r="3140">
          <cell r="E3140" t="str">
            <v>중기잔토처리</v>
          </cell>
        </row>
        <row r="3141">
          <cell r="E3141" t="str">
            <v>(토사류0.7-45˚:8톤)</v>
          </cell>
          <cell r="G3141" t="str">
            <v>o 토사류      조건 : 0.7㎥ 백호우 45˚, 8톤 덤프트럭운반</v>
          </cell>
        </row>
        <row r="3142">
          <cell r="E3142" t="str">
            <v>(보통지)</v>
          </cell>
          <cell r="H3142" t="str">
            <v xml:space="preserve">현장 - 1차집토장     </v>
          </cell>
          <cell r="J3142" t="str">
            <v>L =</v>
          </cell>
          <cell r="K3142">
            <v>20</v>
          </cell>
          <cell r="M3142" t="str">
            <v>㎞</v>
          </cell>
        </row>
        <row r="3143">
          <cell r="E3143">
            <v>0</v>
          </cell>
        </row>
        <row r="3144">
          <cell r="E3144" t="str">
            <v>건품:11-11</v>
          </cell>
          <cell r="H3144" t="str">
            <v>q = 8000 / 1700 * 1.3 =</v>
          </cell>
          <cell r="K3144">
            <v>6.11</v>
          </cell>
          <cell r="M3144" t="str">
            <v>㎥/차</v>
          </cell>
        </row>
        <row r="3145">
          <cell r="H3145" t="str">
            <v xml:space="preserve">  n : 6.11 / 0.7 * 0.7 =</v>
          </cell>
          <cell r="K3145">
            <v>12.46</v>
          </cell>
        </row>
        <row r="3146">
          <cell r="H3146" t="str">
            <v xml:space="preserve">  t1 : 17 *12.46 / 60 * 0.4 =</v>
          </cell>
          <cell r="K3146">
            <v>8.82</v>
          </cell>
          <cell r="M3146" t="str">
            <v>분</v>
          </cell>
        </row>
        <row r="3147">
          <cell r="H3147" t="str">
            <v xml:space="preserve">  t2 = 20/35 * 2 * 60 =</v>
          </cell>
          <cell r="K3147">
            <v>68.569999999999993</v>
          </cell>
        </row>
        <row r="3148">
          <cell r="H3148" t="str">
            <v xml:space="preserve">  t3 : </v>
          </cell>
          <cell r="K3148">
            <v>0.8</v>
          </cell>
        </row>
        <row r="3149">
          <cell r="H3149" t="str">
            <v xml:space="preserve">  t4 :</v>
          </cell>
          <cell r="K3149">
            <v>0.42</v>
          </cell>
        </row>
        <row r="3150">
          <cell r="H3150" t="str">
            <v xml:space="preserve">  t5 : 카바벗기고 씌우기 : </v>
          </cell>
          <cell r="K3150">
            <v>3.77</v>
          </cell>
          <cell r="M3150" t="str">
            <v>분</v>
          </cell>
        </row>
        <row r="3151">
          <cell r="H3151" t="str">
            <v xml:space="preserve">  f : 1 / 1.3 = </v>
          </cell>
          <cell r="K3151">
            <v>0.76900000000000002</v>
          </cell>
        </row>
        <row r="3152">
          <cell r="H3152" t="str">
            <v xml:space="preserve">  Cm = 8.82 + 68.57 + 0.8 + 0.42 + 3.77=</v>
          </cell>
          <cell r="M3152">
            <v>82.379999999999981</v>
          </cell>
        </row>
        <row r="3156">
          <cell r="G3156" t="str">
            <v>Q =</v>
          </cell>
          <cell r="H3156" t="str">
            <v>60 * 6.11 * 0.769 * 0.9</v>
          </cell>
          <cell r="L3156" t="str">
            <v>=</v>
          </cell>
          <cell r="M3156">
            <v>3.07</v>
          </cell>
          <cell r="N3156" t="str">
            <v>㎥/Hr</v>
          </cell>
        </row>
        <row r="3157">
          <cell r="H3157">
            <v>82.379999999999981</v>
          </cell>
        </row>
        <row r="3159">
          <cell r="J3159" t="str">
            <v>E06024</v>
          </cell>
        </row>
        <row r="3160">
          <cell r="G3160" t="str">
            <v>1.</v>
          </cell>
          <cell r="H3160" t="str">
            <v>재   료   비 :</v>
          </cell>
          <cell r="I3160">
            <v>11980</v>
          </cell>
          <cell r="J3160" t="str">
            <v>원 ÷</v>
          </cell>
          <cell r="M3160">
            <v>3.07</v>
          </cell>
          <cell r="N3160" t="str">
            <v>㎥/Hr=</v>
          </cell>
          <cell r="O3160">
            <v>3902</v>
          </cell>
        </row>
        <row r="3162">
          <cell r="G3162" t="str">
            <v>2.</v>
          </cell>
          <cell r="H3162" t="str">
            <v>노   무   비 :</v>
          </cell>
          <cell r="I3162">
            <v>9288</v>
          </cell>
          <cell r="J3162" t="str">
            <v>원 ÷</v>
          </cell>
          <cell r="M3162">
            <v>3.07</v>
          </cell>
          <cell r="N3162" t="str">
            <v>㎥/Hr=</v>
          </cell>
          <cell r="P3162">
            <v>3025</v>
          </cell>
        </row>
        <row r="3164">
          <cell r="G3164" t="str">
            <v>3.</v>
          </cell>
          <cell r="H3164" t="str">
            <v>경        비 :</v>
          </cell>
          <cell r="I3164">
            <v>7563</v>
          </cell>
          <cell r="J3164" t="str">
            <v>원 ÷</v>
          </cell>
          <cell r="M3164">
            <v>3.07</v>
          </cell>
          <cell r="N3164" t="str">
            <v>㎥/Hr=</v>
          </cell>
          <cell r="Q3164">
            <v>2463</v>
          </cell>
        </row>
        <row r="3167">
          <cell r="G3167" t="str">
            <v>계</v>
          </cell>
          <cell r="O3167">
            <v>3902</v>
          </cell>
          <cell r="P3167">
            <v>3025</v>
          </cell>
          <cell r="Q3167">
            <v>2463</v>
          </cell>
          <cell r="R3167" t="str">
            <v>원/㎥</v>
          </cell>
        </row>
        <row r="3172">
          <cell r="F3172" t="str">
            <v>산        출        내        역</v>
          </cell>
          <cell r="O3172" t="str">
            <v>재 료 비</v>
          </cell>
          <cell r="P3172" t="str">
            <v>노 무 비</v>
          </cell>
          <cell r="Q3172" t="str">
            <v>경   비</v>
          </cell>
          <cell r="R3172" t="str">
            <v>비   고</v>
          </cell>
        </row>
        <row r="3173">
          <cell r="E3173" t="str">
            <v>잔토처리(대운반)</v>
          </cell>
        </row>
        <row r="3174">
          <cell r="E3174" t="str">
            <v>(토사류0.7-45˚:15톤)</v>
          </cell>
          <cell r="G3174" t="str">
            <v>o 토사류    조건 : 0.7㎥ 백호우 45˚ 15톤 덤프트럭운반</v>
          </cell>
        </row>
        <row r="3175">
          <cell r="E3175" t="str">
            <v>(보통지)</v>
          </cell>
        </row>
        <row r="3176">
          <cell r="E3176">
            <v>0</v>
          </cell>
          <cell r="H3176" t="str">
            <v>1차집토장 ~ 잔토처리장</v>
          </cell>
          <cell r="J3176" t="str">
            <v>L =</v>
          </cell>
          <cell r="K3176">
            <v>40</v>
          </cell>
          <cell r="M3176" t="str">
            <v>㎞</v>
          </cell>
        </row>
        <row r="3177">
          <cell r="E3177" t="str">
            <v>건품:11-11</v>
          </cell>
        </row>
        <row r="3178">
          <cell r="H3178" t="str">
            <v>q = 15000 / 1700 * 1.3 =</v>
          </cell>
          <cell r="K3178">
            <v>11.47</v>
          </cell>
          <cell r="M3178" t="str">
            <v>㎥/차</v>
          </cell>
        </row>
        <row r="3179">
          <cell r="H3179" t="str">
            <v xml:space="preserve">  n : 11.47 / 0.7 * 0.9 =</v>
          </cell>
          <cell r="K3179">
            <v>18.2</v>
          </cell>
        </row>
        <row r="3180">
          <cell r="H3180" t="str">
            <v xml:space="preserve">  t1 : 17 *18.2 / 60 * 0.65 =</v>
          </cell>
          <cell r="K3180">
            <v>7.93</v>
          </cell>
          <cell r="M3180" t="str">
            <v>분</v>
          </cell>
        </row>
        <row r="3181">
          <cell r="H3181" t="str">
            <v xml:space="preserve">  t2 = (40/35*2)*60분/시간 =</v>
          </cell>
          <cell r="M3181">
            <v>137.13999999999999</v>
          </cell>
          <cell r="N3181" t="str">
            <v>분</v>
          </cell>
        </row>
        <row r="3182">
          <cell r="H3182" t="str">
            <v xml:space="preserve">  t3 : </v>
          </cell>
          <cell r="K3182">
            <v>0.5</v>
          </cell>
        </row>
        <row r="3183">
          <cell r="H3183" t="str">
            <v xml:space="preserve">  t4 :</v>
          </cell>
          <cell r="K3183">
            <v>0.15</v>
          </cell>
        </row>
        <row r="3184">
          <cell r="H3184" t="str">
            <v xml:space="preserve">  t5 : 카바벗기고 씌우기 : </v>
          </cell>
          <cell r="K3184">
            <v>3.77</v>
          </cell>
          <cell r="M3184" t="str">
            <v>분</v>
          </cell>
        </row>
        <row r="3185">
          <cell r="H3185" t="str">
            <v xml:space="preserve">  f : 1 / 1.3 = </v>
          </cell>
          <cell r="K3185">
            <v>0.76900000000000002</v>
          </cell>
        </row>
        <row r="3186">
          <cell r="H3186" t="str">
            <v xml:space="preserve">  Cm = 7.93 + 137.14 + 0.5 + 0.15 + 3.77=</v>
          </cell>
          <cell r="M3186">
            <v>149.49</v>
          </cell>
        </row>
        <row r="3188">
          <cell r="G3188" t="str">
            <v>Q =</v>
          </cell>
          <cell r="H3188" t="str">
            <v>60 * 11.47 * 0.769 * 0.9</v>
          </cell>
          <cell r="L3188" t="str">
            <v>=</v>
          </cell>
          <cell r="M3188">
            <v>3.18</v>
          </cell>
          <cell r="N3188" t="str">
            <v>㎥/Hr</v>
          </cell>
        </row>
        <row r="3189">
          <cell r="H3189">
            <v>149.49</v>
          </cell>
        </row>
        <row r="3190">
          <cell r="J3190" t="str">
            <v>E06026</v>
          </cell>
        </row>
        <row r="3191">
          <cell r="G3191" t="str">
            <v>1.</v>
          </cell>
          <cell r="H3191" t="str">
            <v>재   료   비 :</v>
          </cell>
          <cell r="I3191">
            <v>20387</v>
          </cell>
          <cell r="J3191" t="str">
            <v>원 ÷</v>
          </cell>
          <cell r="M3191">
            <v>3.18</v>
          </cell>
          <cell r="N3191" t="str">
            <v>㎥/Hr=</v>
          </cell>
          <cell r="O3191">
            <v>6411</v>
          </cell>
        </row>
        <row r="3193">
          <cell r="G3193" t="str">
            <v>2.</v>
          </cell>
          <cell r="H3193" t="str">
            <v>노   무   비 :</v>
          </cell>
          <cell r="I3193">
            <v>10084</v>
          </cell>
          <cell r="J3193" t="str">
            <v>원 ÷</v>
          </cell>
          <cell r="M3193">
            <v>3.18</v>
          </cell>
          <cell r="N3193" t="str">
            <v>㎥/Hr=</v>
          </cell>
          <cell r="P3193">
            <v>3171</v>
          </cell>
        </row>
        <row r="3195">
          <cell r="G3195" t="str">
            <v>3.</v>
          </cell>
          <cell r="H3195" t="str">
            <v>경        비 :</v>
          </cell>
          <cell r="I3195">
            <v>13741</v>
          </cell>
          <cell r="J3195" t="str">
            <v>원 ÷</v>
          </cell>
          <cell r="M3195">
            <v>3.18</v>
          </cell>
          <cell r="N3195" t="str">
            <v>㎥/Hr=</v>
          </cell>
          <cell r="Q3195">
            <v>4321</v>
          </cell>
        </row>
        <row r="3197">
          <cell r="G3197" t="str">
            <v>4.</v>
          </cell>
          <cell r="H3197" t="str">
            <v>상   차   비 :</v>
          </cell>
          <cell r="I3197" t="str">
            <v xml:space="preserve"> 0.7㎥ 백호우 45˚ 상차토사류 참조  =</v>
          </cell>
          <cell r="O3197">
            <v>132</v>
          </cell>
          <cell r="P3197">
            <v>252</v>
          </cell>
          <cell r="Q3197">
            <v>249</v>
          </cell>
        </row>
        <row r="3200">
          <cell r="G3200" t="str">
            <v>계</v>
          </cell>
          <cell r="O3200">
            <v>6543</v>
          </cell>
          <cell r="P3200">
            <v>3423</v>
          </cell>
          <cell r="Q3200">
            <v>4570</v>
          </cell>
          <cell r="R3200" t="str">
            <v>원/㎥</v>
          </cell>
        </row>
        <row r="3205">
          <cell r="F3205" t="str">
            <v>산        출        내        역</v>
          </cell>
          <cell r="O3205" t="str">
            <v>재 료 비</v>
          </cell>
          <cell r="P3205" t="str">
            <v>노 무 비</v>
          </cell>
          <cell r="Q3205" t="str">
            <v>경   비</v>
          </cell>
          <cell r="R3205" t="str">
            <v>비   고</v>
          </cell>
        </row>
        <row r="3206">
          <cell r="E3206" t="str">
            <v>잔토처리(대운반)</v>
          </cell>
        </row>
        <row r="3207">
          <cell r="E3207" t="str">
            <v>(토사류0.7-45˚:15톤)</v>
          </cell>
          <cell r="G3207" t="str">
            <v>o 토사류    조건 : 0.7㎥ 백호우 45˚ 15톤 덤프트럭운반</v>
          </cell>
        </row>
        <row r="3208">
          <cell r="E3208" t="str">
            <v>(A지역)</v>
          </cell>
        </row>
        <row r="3209">
          <cell r="E3209">
            <v>0</v>
          </cell>
          <cell r="H3209" t="str">
            <v>1차집토장 ~ 잔토처리장</v>
          </cell>
          <cell r="J3209" t="str">
            <v>L =</v>
          </cell>
          <cell r="K3209">
            <v>40</v>
          </cell>
          <cell r="M3209" t="str">
            <v>㎞</v>
          </cell>
        </row>
        <row r="3210">
          <cell r="E3210" t="str">
            <v>건품:11-11</v>
          </cell>
        </row>
        <row r="3211">
          <cell r="H3211" t="str">
            <v>q = 15000 / 1700 * 1.3 =</v>
          </cell>
          <cell r="K3211">
            <v>11.47</v>
          </cell>
          <cell r="M3211" t="str">
            <v>㎥/차</v>
          </cell>
        </row>
        <row r="3212">
          <cell r="H3212" t="str">
            <v xml:space="preserve">  n : 11.47 / 0.7 * 0.9 =</v>
          </cell>
          <cell r="K3212">
            <v>18.2</v>
          </cell>
        </row>
        <row r="3213">
          <cell r="H3213" t="str">
            <v xml:space="preserve">  t1 : 17 *18.2 / 60 * 0.65 =</v>
          </cell>
          <cell r="K3213">
            <v>7.93</v>
          </cell>
          <cell r="M3213" t="str">
            <v>분</v>
          </cell>
        </row>
        <row r="3214">
          <cell r="H3214" t="str">
            <v xml:space="preserve">  t2 = (40/35*2)*60분/시간 =</v>
          </cell>
          <cell r="K3214">
            <v>137.13999999999999</v>
          </cell>
          <cell r="M3214" t="str">
            <v>분</v>
          </cell>
        </row>
        <row r="3215">
          <cell r="H3215" t="str">
            <v xml:space="preserve">  t3 : </v>
          </cell>
          <cell r="K3215">
            <v>0.5</v>
          </cell>
        </row>
        <row r="3216">
          <cell r="H3216" t="str">
            <v xml:space="preserve">  t4 :</v>
          </cell>
          <cell r="K3216">
            <v>0.15</v>
          </cell>
        </row>
        <row r="3217">
          <cell r="H3217" t="str">
            <v xml:space="preserve">  t5 : 카바벗기고 씌우기 : </v>
          </cell>
          <cell r="K3217">
            <v>3.77</v>
          </cell>
          <cell r="M3217" t="str">
            <v>분</v>
          </cell>
        </row>
        <row r="3218">
          <cell r="H3218" t="str">
            <v xml:space="preserve">  f : 1 / 1.3 = </v>
          </cell>
          <cell r="K3218">
            <v>0.76900000000000002</v>
          </cell>
        </row>
        <row r="3219">
          <cell r="H3219" t="str">
            <v xml:space="preserve">  Cm = 7.93 + 137.14 + 0.5 + 0.15 + 3.77=</v>
          </cell>
          <cell r="M3219">
            <v>149.49</v>
          </cell>
        </row>
        <row r="3221">
          <cell r="G3221" t="str">
            <v>Q =</v>
          </cell>
          <cell r="H3221" t="str">
            <v>60 * 11.47 * 0.769 * 0.9</v>
          </cell>
          <cell r="L3221" t="str">
            <v>=</v>
          </cell>
          <cell r="M3221">
            <v>3.18</v>
          </cell>
          <cell r="N3221" t="str">
            <v>㎥/Hr</v>
          </cell>
        </row>
        <row r="3222">
          <cell r="H3222">
            <v>149.49</v>
          </cell>
        </row>
        <row r="3223">
          <cell r="J3223" t="str">
            <v>E06026</v>
          </cell>
        </row>
        <row r="3224">
          <cell r="G3224" t="str">
            <v>1.</v>
          </cell>
          <cell r="H3224" t="str">
            <v>재   료   비 :</v>
          </cell>
          <cell r="I3224">
            <v>20387</v>
          </cell>
          <cell r="J3224" t="str">
            <v>원 ÷</v>
          </cell>
          <cell r="M3224">
            <v>3.18</v>
          </cell>
          <cell r="N3224" t="str">
            <v>㎥/Hr=</v>
          </cell>
          <cell r="O3224">
            <v>6411</v>
          </cell>
        </row>
        <row r="3226">
          <cell r="G3226" t="str">
            <v>2.</v>
          </cell>
          <cell r="H3226" t="str">
            <v>노   무   비 :</v>
          </cell>
          <cell r="I3226">
            <v>10084</v>
          </cell>
          <cell r="J3226" t="str">
            <v>원 *</v>
          </cell>
          <cell r="K3226">
            <v>1.1499999999999999</v>
          </cell>
          <cell r="L3226" t="str">
            <v>÷</v>
          </cell>
          <cell r="M3226">
            <v>3.18</v>
          </cell>
          <cell r="N3226" t="str">
            <v>㎥/Hr=</v>
          </cell>
          <cell r="P3226">
            <v>3646</v>
          </cell>
        </row>
        <row r="3228">
          <cell r="G3228" t="str">
            <v>3.</v>
          </cell>
          <cell r="H3228" t="str">
            <v>경        비 :</v>
          </cell>
          <cell r="I3228">
            <v>13741</v>
          </cell>
          <cell r="J3228" t="str">
            <v>원 ÷</v>
          </cell>
          <cell r="M3228">
            <v>3.18</v>
          </cell>
          <cell r="N3228" t="str">
            <v>㎥/Hr=</v>
          </cell>
          <cell r="Q3228">
            <v>4321</v>
          </cell>
        </row>
        <row r="3230">
          <cell r="G3230" t="str">
            <v>4.</v>
          </cell>
          <cell r="H3230" t="str">
            <v>상   차   비 :</v>
          </cell>
          <cell r="I3230" t="str">
            <v xml:space="preserve"> 0.7㎥ 백호우 45˚ 상차토사류 참조  =</v>
          </cell>
          <cell r="O3230">
            <v>132</v>
          </cell>
          <cell r="P3230">
            <v>252</v>
          </cell>
          <cell r="Q3230">
            <v>249</v>
          </cell>
        </row>
        <row r="3233">
          <cell r="G3233" t="str">
            <v>계</v>
          </cell>
          <cell r="O3233">
            <v>6543</v>
          </cell>
          <cell r="P3233">
            <v>3898</v>
          </cell>
          <cell r="Q3233">
            <v>4570</v>
          </cell>
          <cell r="R3233" t="str">
            <v>원/㎥</v>
          </cell>
        </row>
        <row r="3238">
          <cell r="F3238" t="str">
            <v>산        출        내        역</v>
          </cell>
          <cell r="O3238" t="str">
            <v>재 료 비</v>
          </cell>
          <cell r="P3238" t="str">
            <v>노 무 비</v>
          </cell>
          <cell r="Q3238" t="str">
            <v>경   비</v>
          </cell>
          <cell r="R3238" t="str">
            <v>비   고</v>
          </cell>
        </row>
        <row r="3239">
          <cell r="E3239" t="str">
            <v>잔토처리(대운반)</v>
          </cell>
        </row>
        <row r="3240">
          <cell r="E3240" t="str">
            <v>(토사류0.7-45˚:15톤)</v>
          </cell>
          <cell r="G3240" t="str">
            <v>o 토사류    조건 : 0.7㎥ 백호우 45˚ 15톤 덤프트럭운반</v>
          </cell>
        </row>
        <row r="3241">
          <cell r="E3241" t="str">
            <v>(B지역)</v>
          </cell>
        </row>
        <row r="3242">
          <cell r="E3242">
            <v>0</v>
          </cell>
          <cell r="H3242" t="str">
            <v>1차집토장 ~ 잔토처리장</v>
          </cell>
          <cell r="J3242" t="str">
            <v>L =</v>
          </cell>
          <cell r="K3242">
            <v>25</v>
          </cell>
          <cell r="M3242" t="str">
            <v>㎞</v>
          </cell>
        </row>
        <row r="3243">
          <cell r="E3243" t="str">
            <v>건품:11-11</v>
          </cell>
        </row>
        <row r="3244">
          <cell r="H3244" t="str">
            <v>q = 15000 / 1700 * 1.3 =</v>
          </cell>
          <cell r="K3244">
            <v>11.47</v>
          </cell>
          <cell r="M3244" t="str">
            <v>㎥/차</v>
          </cell>
        </row>
        <row r="3245">
          <cell r="H3245" t="str">
            <v xml:space="preserve">  n : 11.47 / 0.7 * 0.9 =</v>
          </cell>
          <cell r="K3245">
            <v>18.2</v>
          </cell>
        </row>
        <row r="3246">
          <cell r="H3246" t="str">
            <v xml:space="preserve">  t1 : 17 *18.2 / 60 * 0.65 =</v>
          </cell>
          <cell r="K3246">
            <v>7.93</v>
          </cell>
          <cell r="M3246" t="str">
            <v>분</v>
          </cell>
        </row>
        <row r="3247">
          <cell r="H3247" t="str">
            <v xml:space="preserve">  t2 = (40/35*2)*60분/시간 =</v>
          </cell>
          <cell r="M3247">
            <v>137.13999999999999</v>
          </cell>
          <cell r="N3247" t="str">
            <v>분</v>
          </cell>
        </row>
        <row r="3248">
          <cell r="H3248" t="str">
            <v xml:space="preserve">  t3 : </v>
          </cell>
          <cell r="K3248">
            <v>0.5</v>
          </cell>
        </row>
        <row r="3249">
          <cell r="H3249" t="str">
            <v xml:space="preserve">  t4 :</v>
          </cell>
          <cell r="K3249">
            <v>0.15</v>
          </cell>
        </row>
        <row r="3250">
          <cell r="H3250" t="str">
            <v xml:space="preserve">  t5 : 카바벗기고 씌우기 : </v>
          </cell>
          <cell r="K3250">
            <v>3.77</v>
          </cell>
          <cell r="M3250" t="str">
            <v>분</v>
          </cell>
        </row>
        <row r="3251">
          <cell r="H3251" t="str">
            <v xml:space="preserve">  f : 1 / 1.3 = </v>
          </cell>
          <cell r="K3251">
            <v>0.76900000000000002</v>
          </cell>
        </row>
        <row r="3252">
          <cell r="H3252" t="str">
            <v xml:space="preserve">  Cm = 7.93 + 137.14 + 0.5 + 0.15 + 3.77=</v>
          </cell>
          <cell r="M3252">
            <v>149.49</v>
          </cell>
        </row>
        <row r="3254">
          <cell r="G3254" t="str">
            <v>Q =</v>
          </cell>
          <cell r="H3254" t="str">
            <v>60 * 11.47 * 0.769 * 0.9</v>
          </cell>
          <cell r="L3254" t="str">
            <v>=</v>
          </cell>
          <cell r="M3254">
            <v>3.18</v>
          </cell>
          <cell r="N3254" t="str">
            <v>㎥/Hr</v>
          </cell>
        </row>
        <row r="3255">
          <cell r="H3255">
            <v>149.49</v>
          </cell>
        </row>
        <row r="3256">
          <cell r="J3256" t="str">
            <v>E06026</v>
          </cell>
        </row>
        <row r="3257">
          <cell r="G3257" t="str">
            <v>1.</v>
          </cell>
          <cell r="H3257" t="str">
            <v>재   료   비 :</v>
          </cell>
          <cell r="I3257">
            <v>20387</v>
          </cell>
          <cell r="J3257" t="str">
            <v>원 ÷</v>
          </cell>
          <cell r="M3257">
            <v>3.18</v>
          </cell>
          <cell r="N3257" t="str">
            <v>㎥/Hr=</v>
          </cell>
          <cell r="O3257">
            <v>6411</v>
          </cell>
        </row>
        <row r="3259">
          <cell r="G3259" t="str">
            <v>2.</v>
          </cell>
          <cell r="H3259" t="str">
            <v>노   무   비 :</v>
          </cell>
          <cell r="I3259">
            <v>10084</v>
          </cell>
          <cell r="J3259" t="str">
            <v>원 *</v>
          </cell>
          <cell r="K3259">
            <v>1.2</v>
          </cell>
          <cell r="L3259" t="str">
            <v>÷</v>
          </cell>
          <cell r="M3259">
            <v>3.18</v>
          </cell>
          <cell r="N3259" t="str">
            <v>㎥/Hr=</v>
          </cell>
          <cell r="P3259">
            <v>3805</v>
          </cell>
        </row>
        <row r="3261">
          <cell r="G3261" t="str">
            <v>3.</v>
          </cell>
          <cell r="H3261" t="str">
            <v>경        비 :</v>
          </cell>
          <cell r="I3261">
            <v>13741</v>
          </cell>
          <cell r="J3261" t="str">
            <v>원 ÷</v>
          </cell>
          <cell r="M3261">
            <v>3.18</v>
          </cell>
          <cell r="N3261" t="str">
            <v>㎥/Hr=</v>
          </cell>
          <cell r="Q3261">
            <v>4321</v>
          </cell>
        </row>
        <row r="3263">
          <cell r="G3263" t="str">
            <v>4.</v>
          </cell>
          <cell r="H3263" t="str">
            <v>상   차   비 :</v>
          </cell>
          <cell r="I3263" t="str">
            <v xml:space="preserve"> 0.7㎥ 백호우 45˚ 상차토사류 참조  =</v>
          </cell>
          <cell r="O3263">
            <v>132</v>
          </cell>
          <cell r="P3263">
            <v>303</v>
          </cell>
          <cell r="Q3263">
            <v>249</v>
          </cell>
        </row>
        <row r="3266">
          <cell r="G3266" t="str">
            <v>계</v>
          </cell>
          <cell r="O3266">
            <v>6543</v>
          </cell>
          <cell r="P3266">
            <v>4108</v>
          </cell>
          <cell r="Q3266">
            <v>4570</v>
          </cell>
          <cell r="R3266" t="str">
            <v>원/㎥</v>
          </cell>
        </row>
        <row r="3271">
          <cell r="F3271" t="str">
            <v>산        출        내        역</v>
          </cell>
          <cell r="O3271" t="str">
            <v>재 료 비</v>
          </cell>
          <cell r="P3271" t="str">
            <v>노 무 비</v>
          </cell>
          <cell r="Q3271" t="str">
            <v>경   비</v>
          </cell>
          <cell r="R3271" t="str">
            <v>비   고</v>
          </cell>
        </row>
        <row r="3272">
          <cell r="E3272" t="str">
            <v>잔토처리(대운반)</v>
          </cell>
        </row>
        <row r="3273">
          <cell r="E3273" t="str">
            <v>(사석류0.7-45˚:15톤)</v>
          </cell>
          <cell r="G3273" t="str">
            <v>o 사석류    조건 : 0.7㎥ 백호우 45˚  15톤 덤프트럭운반</v>
          </cell>
        </row>
        <row r="3274">
          <cell r="E3274" t="str">
            <v>(보통지)</v>
          </cell>
          <cell r="H3274" t="str">
            <v>1차집토장 ~ 잔토처리장</v>
          </cell>
          <cell r="J3274" t="str">
            <v>L =</v>
          </cell>
          <cell r="K3274">
            <v>40</v>
          </cell>
          <cell r="M3274" t="str">
            <v>㎞</v>
          </cell>
        </row>
        <row r="3275">
          <cell r="E3275">
            <v>0</v>
          </cell>
        </row>
        <row r="3276">
          <cell r="E3276" t="str">
            <v>건품:11-11</v>
          </cell>
          <cell r="H3276" t="str">
            <v>q = 15000 / 2000 * 1.4 =</v>
          </cell>
          <cell r="K3276">
            <v>10.5</v>
          </cell>
          <cell r="M3276" t="str">
            <v>㎥/차</v>
          </cell>
        </row>
        <row r="3277">
          <cell r="H3277" t="str">
            <v xml:space="preserve">  n : 10.5 / 0.7 * 0.7 =</v>
          </cell>
          <cell r="K3277">
            <v>21.42</v>
          </cell>
        </row>
        <row r="3278">
          <cell r="H3278" t="str">
            <v xml:space="preserve">  t1 : 17 *21.42 / 60 * 0.45 =</v>
          </cell>
          <cell r="K3278">
            <v>13.48</v>
          </cell>
          <cell r="M3278" t="str">
            <v>분</v>
          </cell>
        </row>
        <row r="3279">
          <cell r="H3279" t="str">
            <v xml:space="preserve">  t2 = (40/35*2)*60분/시간 =</v>
          </cell>
          <cell r="M3279">
            <v>137.13999999999999</v>
          </cell>
          <cell r="N3279" t="str">
            <v>분</v>
          </cell>
        </row>
        <row r="3280">
          <cell r="H3280" t="str">
            <v xml:space="preserve">  t3 : </v>
          </cell>
          <cell r="K3280">
            <v>0.5</v>
          </cell>
        </row>
        <row r="3281">
          <cell r="H3281" t="str">
            <v xml:space="preserve">  t4 :</v>
          </cell>
          <cell r="K3281">
            <v>0.15</v>
          </cell>
        </row>
        <row r="3282">
          <cell r="H3282" t="str">
            <v xml:space="preserve">  t5 : 카바벗기고 씌우기 : </v>
          </cell>
          <cell r="K3282">
            <v>3.77</v>
          </cell>
          <cell r="M3282" t="str">
            <v>분</v>
          </cell>
        </row>
        <row r="3283">
          <cell r="H3283" t="str">
            <v xml:space="preserve">  f : 1 / 1.4 = </v>
          </cell>
          <cell r="K3283">
            <v>0.71399999999999997</v>
          </cell>
        </row>
        <row r="3284">
          <cell r="H3284" t="str">
            <v xml:space="preserve">  Cm = 13.48 + 137.14 + 0.5 + 0.15 + 3.77=</v>
          </cell>
          <cell r="M3284">
            <v>155.04</v>
          </cell>
        </row>
        <row r="3285">
          <cell r="H3285" t="str">
            <v xml:space="preserve">  실가동율 = (155.04 - 13.48) / 155.04 =</v>
          </cell>
          <cell r="M3285">
            <v>0.91</v>
          </cell>
        </row>
        <row r="3287">
          <cell r="G3287" t="str">
            <v>Q =</v>
          </cell>
          <cell r="H3287" t="str">
            <v>60 * 10.5 * 0.714 * 0.9</v>
          </cell>
          <cell r="L3287" t="str">
            <v>=</v>
          </cell>
          <cell r="M3287">
            <v>2.61</v>
          </cell>
          <cell r="N3287" t="str">
            <v>㎥/Hr</v>
          </cell>
        </row>
        <row r="3288">
          <cell r="H3288">
            <v>155.04</v>
          </cell>
        </row>
        <row r="3289">
          <cell r="J3289" t="str">
            <v>E06026</v>
          </cell>
        </row>
        <row r="3290">
          <cell r="G3290" t="str">
            <v>1.</v>
          </cell>
          <cell r="H3290" t="str">
            <v>재   료   비 :</v>
          </cell>
          <cell r="I3290">
            <v>20387</v>
          </cell>
          <cell r="J3290" t="str">
            <v>원 * 0.91 ÷</v>
          </cell>
          <cell r="M3290">
            <v>2.61</v>
          </cell>
          <cell r="N3290" t="str">
            <v>㎥/Hr=</v>
          </cell>
          <cell r="O3290">
            <v>7108</v>
          </cell>
        </row>
        <row r="3292">
          <cell r="G3292" t="str">
            <v>2.</v>
          </cell>
          <cell r="H3292" t="str">
            <v>노   무   비 :</v>
          </cell>
          <cell r="I3292">
            <v>10084</v>
          </cell>
          <cell r="J3292" t="str">
            <v>원 ÷</v>
          </cell>
          <cell r="M3292">
            <v>2.61</v>
          </cell>
          <cell r="N3292" t="str">
            <v>㎥/Hr=</v>
          </cell>
          <cell r="P3292">
            <v>3863</v>
          </cell>
        </row>
        <row r="3294">
          <cell r="G3294" t="str">
            <v>3.</v>
          </cell>
          <cell r="H3294" t="str">
            <v>경        비 :</v>
          </cell>
          <cell r="I3294">
            <v>13741</v>
          </cell>
          <cell r="J3294" t="str">
            <v>원 ÷</v>
          </cell>
          <cell r="M3294">
            <v>2.61</v>
          </cell>
          <cell r="N3294" t="str">
            <v>㎥/Hr=</v>
          </cell>
          <cell r="Q3294">
            <v>5264</v>
          </cell>
        </row>
        <row r="3296">
          <cell r="G3296" t="str">
            <v>4.</v>
          </cell>
          <cell r="H3296" t="str">
            <v>상   차   비 :</v>
          </cell>
          <cell r="I3296" t="str">
            <v xml:space="preserve"> 0.7㎥ 백호우 45˚ 상차토사류 참조  =</v>
          </cell>
          <cell r="O3296">
            <v>132</v>
          </cell>
          <cell r="P3296">
            <v>252</v>
          </cell>
          <cell r="Q3296">
            <v>249</v>
          </cell>
        </row>
        <row r="3299">
          <cell r="G3299" t="str">
            <v>계</v>
          </cell>
          <cell r="O3299">
            <v>7240</v>
          </cell>
          <cell r="P3299">
            <v>4115</v>
          </cell>
          <cell r="Q3299">
            <v>5513</v>
          </cell>
          <cell r="R3299" t="str">
            <v>원/㎥</v>
          </cell>
        </row>
        <row r="3304">
          <cell r="F3304" t="str">
            <v>산        출        내        역</v>
          </cell>
          <cell r="O3304" t="str">
            <v>재 료 비</v>
          </cell>
          <cell r="P3304" t="str">
            <v>노 무 비</v>
          </cell>
          <cell r="Q3304" t="str">
            <v>경   비</v>
          </cell>
          <cell r="R3304" t="str">
            <v>비   고</v>
          </cell>
        </row>
        <row r="3305">
          <cell r="E3305" t="str">
            <v>잔토처리(대운반)</v>
          </cell>
        </row>
        <row r="3306">
          <cell r="E3306" t="str">
            <v>(사석류0.7-45˚:15톤)</v>
          </cell>
          <cell r="G3306" t="str">
            <v>o 사석류    조건 : 0.7㎥ 백호우 45˚  15톤 덤프트럭운반</v>
          </cell>
        </row>
        <row r="3307">
          <cell r="E3307" t="str">
            <v>(A지역)</v>
          </cell>
          <cell r="H3307" t="str">
            <v>1차집토장 ~ 잔토처리장</v>
          </cell>
          <cell r="J3307" t="str">
            <v>L =</v>
          </cell>
          <cell r="K3307">
            <v>40</v>
          </cell>
          <cell r="M3307" t="str">
            <v>㎞</v>
          </cell>
        </row>
        <row r="3308">
          <cell r="E3308">
            <v>0</v>
          </cell>
        </row>
        <row r="3309">
          <cell r="E3309" t="str">
            <v>건품:11-11</v>
          </cell>
          <cell r="H3309" t="str">
            <v>q = 15000 / 2000 * 1.4 =</v>
          </cell>
          <cell r="K3309">
            <v>10.5</v>
          </cell>
          <cell r="M3309" t="str">
            <v>㎥/차</v>
          </cell>
        </row>
        <row r="3310">
          <cell r="H3310" t="str">
            <v xml:space="preserve">  n : 11.47 / 0.7 * 0.9 =</v>
          </cell>
          <cell r="K3310">
            <v>21.42</v>
          </cell>
        </row>
        <row r="3311">
          <cell r="H3311" t="str">
            <v xml:space="preserve">  t1 : 17 *21.42 / 60 * 0.45 =</v>
          </cell>
          <cell r="K3311">
            <v>13.48</v>
          </cell>
          <cell r="M3311" t="str">
            <v>분</v>
          </cell>
        </row>
        <row r="3312">
          <cell r="H3312" t="str">
            <v xml:space="preserve">  t2 = (40/35*2)*60분/시간 =</v>
          </cell>
          <cell r="M3312">
            <v>137.13999999999999</v>
          </cell>
          <cell r="N3312" t="str">
            <v>분</v>
          </cell>
        </row>
        <row r="3313">
          <cell r="H3313" t="str">
            <v xml:space="preserve">  t3 : </v>
          </cell>
          <cell r="K3313">
            <v>0.5</v>
          </cell>
        </row>
        <row r="3314">
          <cell r="H3314" t="str">
            <v xml:space="preserve">  t4 :</v>
          </cell>
          <cell r="K3314">
            <v>0.15</v>
          </cell>
        </row>
        <row r="3315">
          <cell r="H3315" t="str">
            <v xml:space="preserve">  t5 : 카바벗기고 씌우기 : </v>
          </cell>
          <cell r="K3315">
            <v>3.77</v>
          </cell>
          <cell r="M3315" t="str">
            <v>분</v>
          </cell>
        </row>
        <row r="3316">
          <cell r="H3316" t="str">
            <v xml:space="preserve">  f : 1 / 1.4 = </v>
          </cell>
          <cell r="K3316">
            <v>0.71399999999999997</v>
          </cell>
        </row>
        <row r="3317">
          <cell r="H3317" t="str">
            <v xml:space="preserve">  Cm = 13.48 + 137.14 + 0.5 + 0.15 + 3.77=</v>
          </cell>
          <cell r="M3317">
            <v>155.04</v>
          </cell>
        </row>
        <row r="3318">
          <cell r="H3318" t="str">
            <v xml:space="preserve">  실가동율 = (155.04 - 13.48) / 155.04 =</v>
          </cell>
          <cell r="M3318">
            <v>0.91</v>
          </cell>
        </row>
        <row r="3320">
          <cell r="G3320" t="str">
            <v>Q =</v>
          </cell>
          <cell r="H3320" t="str">
            <v>60 * 10.5 * 0.714 * 0.9</v>
          </cell>
          <cell r="L3320" t="str">
            <v>=</v>
          </cell>
          <cell r="M3320">
            <v>2.61</v>
          </cell>
          <cell r="N3320" t="str">
            <v>㎥/Hr</v>
          </cell>
        </row>
        <row r="3321">
          <cell r="H3321">
            <v>155.04</v>
          </cell>
        </row>
        <row r="3322">
          <cell r="J3322" t="str">
            <v>E06026</v>
          </cell>
        </row>
        <row r="3323">
          <cell r="G3323" t="str">
            <v>1.</v>
          </cell>
          <cell r="H3323" t="str">
            <v>재   료   비 :</v>
          </cell>
          <cell r="I3323">
            <v>20387</v>
          </cell>
          <cell r="J3323" t="str">
            <v>원 * 0.91 ÷</v>
          </cell>
          <cell r="M3323">
            <v>2.61</v>
          </cell>
          <cell r="N3323" t="str">
            <v>㎥/Hr=</v>
          </cell>
          <cell r="O3323">
            <v>7108</v>
          </cell>
        </row>
        <row r="3325">
          <cell r="G3325" t="str">
            <v>2.</v>
          </cell>
          <cell r="H3325" t="str">
            <v>노   무   비 :</v>
          </cell>
          <cell r="I3325">
            <v>10084</v>
          </cell>
          <cell r="J3325" t="str">
            <v>원 *</v>
          </cell>
          <cell r="K3325">
            <v>1.1499999999999999</v>
          </cell>
          <cell r="L3325" t="str">
            <v>÷</v>
          </cell>
          <cell r="M3325">
            <v>2.61</v>
          </cell>
          <cell r="N3325" t="str">
            <v>㎥/Hr=</v>
          </cell>
          <cell r="P3325">
            <v>4443</v>
          </cell>
        </row>
        <row r="3327">
          <cell r="G3327" t="str">
            <v>3.</v>
          </cell>
          <cell r="H3327" t="str">
            <v>경        비 :</v>
          </cell>
          <cell r="I3327">
            <v>13741</v>
          </cell>
          <cell r="J3327" t="str">
            <v>원 ÷</v>
          </cell>
          <cell r="M3327">
            <v>2.61</v>
          </cell>
          <cell r="N3327" t="str">
            <v>㎥/Hr=</v>
          </cell>
          <cell r="Q3327">
            <v>5264</v>
          </cell>
        </row>
        <row r="3329">
          <cell r="G3329" t="str">
            <v>4.</v>
          </cell>
          <cell r="H3329" t="str">
            <v>상   차   비 :</v>
          </cell>
          <cell r="O3329">
            <v>132</v>
          </cell>
          <cell r="P3329">
            <v>252</v>
          </cell>
          <cell r="Q3329">
            <v>249</v>
          </cell>
        </row>
        <row r="3332">
          <cell r="G3332" t="str">
            <v>계</v>
          </cell>
          <cell r="O3332">
            <v>7240</v>
          </cell>
          <cell r="P3332">
            <v>4695</v>
          </cell>
          <cell r="Q3332">
            <v>5513</v>
          </cell>
          <cell r="R3332" t="str">
            <v>원/㎥</v>
          </cell>
        </row>
        <row r="3337">
          <cell r="F3337" t="str">
            <v>산        출        내        역</v>
          </cell>
          <cell r="O3337" t="str">
            <v>재 료 비</v>
          </cell>
          <cell r="P3337" t="str">
            <v>노 무 비</v>
          </cell>
          <cell r="Q3337" t="str">
            <v>경   비</v>
          </cell>
          <cell r="R3337" t="str">
            <v>비   고</v>
          </cell>
        </row>
        <row r="3338">
          <cell r="E3338" t="str">
            <v>잔토처리(대운반)</v>
          </cell>
        </row>
        <row r="3339">
          <cell r="E3339" t="str">
            <v>(사석류0.7-45˚:15톤)</v>
          </cell>
          <cell r="G3339" t="str">
            <v>o 사석류    조건 : 0.7㎥ 백호우 45˚  15톤 덤프트럭운반</v>
          </cell>
        </row>
        <row r="3340">
          <cell r="E3340" t="str">
            <v>(B지역)</v>
          </cell>
          <cell r="H3340" t="str">
            <v>1차집토장 ~ 잔토처리장</v>
          </cell>
          <cell r="J3340" t="str">
            <v>L =</v>
          </cell>
          <cell r="K3340">
            <v>40</v>
          </cell>
          <cell r="M3340" t="str">
            <v>㎞</v>
          </cell>
        </row>
        <row r="3341">
          <cell r="E3341">
            <v>0</v>
          </cell>
        </row>
        <row r="3342">
          <cell r="E3342" t="str">
            <v>건품:11-11</v>
          </cell>
          <cell r="H3342" t="str">
            <v>q = 15000 / 2000 * 1.4 =</v>
          </cell>
          <cell r="K3342">
            <v>10.5</v>
          </cell>
          <cell r="M3342" t="str">
            <v>㎥/차</v>
          </cell>
        </row>
        <row r="3343">
          <cell r="H3343" t="str">
            <v xml:space="preserve">  n : 11.47 / 0.7 * 0.9 =</v>
          </cell>
          <cell r="K3343">
            <v>21.42</v>
          </cell>
        </row>
        <row r="3344">
          <cell r="H3344" t="str">
            <v xml:space="preserve">  t1 : 17 *21.42 / 60 * 0.45 =</v>
          </cell>
          <cell r="K3344">
            <v>13.48</v>
          </cell>
          <cell r="M3344" t="str">
            <v>분</v>
          </cell>
        </row>
        <row r="3345">
          <cell r="H3345" t="str">
            <v xml:space="preserve">  t2 = (40/35*2)*60분/시간 =</v>
          </cell>
          <cell r="M3345">
            <v>137.13999999999999</v>
          </cell>
          <cell r="N3345" t="str">
            <v>분</v>
          </cell>
        </row>
        <row r="3346">
          <cell r="H3346" t="str">
            <v xml:space="preserve">  t3 : </v>
          </cell>
          <cell r="K3346">
            <v>0.5</v>
          </cell>
        </row>
        <row r="3347">
          <cell r="H3347" t="str">
            <v xml:space="preserve">  t4 :</v>
          </cell>
          <cell r="K3347">
            <v>0.15</v>
          </cell>
        </row>
        <row r="3348">
          <cell r="H3348" t="str">
            <v xml:space="preserve">  t5 : 카바벗기고 씌우기 : </v>
          </cell>
          <cell r="K3348">
            <v>3.77</v>
          </cell>
          <cell r="M3348" t="str">
            <v>분</v>
          </cell>
        </row>
        <row r="3349">
          <cell r="H3349" t="str">
            <v xml:space="preserve">  f : 1 / 1.4 = </v>
          </cell>
          <cell r="K3349">
            <v>0.71399999999999997</v>
          </cell>
        </row>
        <row r="3350">
          <cell r="H3350" t="str">
            <v xml:space="preserve">  Cm = 13.48 + 137.14 + 0.5 + 0.15 + 3.77=</v>
          </cell>
          <cell r="M3350">
            <v>155.04</v>
          </cell>
        </row>
        <row r="3351">
          <cell r="H3351" t="str">
            <v xml:space="preserve">  실가동율 = (155.04 - 13.48) / 155.04 =</v>
          </cell>
          <cell r="M3351">
            <v>0.91</v>
          </cell>
        </row>
        <row r="3353">
          <cell r="G3353" t="str">
            <v>Q =</v>
          </cell>
          <cell r="H3353" t="str">
            <v>60 * 10.5 * 0.714 * 0.9</v>
          </cell>
          <cell r="L3353" t="str">
            <v>=</v>
          </cell>
          <cell r="M3353">
            <v>2.61</v>
          </cell>
          <cell r="N3353" t="str">
            <v>㎥/Hr</v>
          </cell>
        </row>
        <row r="3354">
          <cell r="H3354">
            <v>155.04</v>
          </cell>
        </row>
        <row r="3355">
          <cell r="J3355" t="str">
            <v>E06026</v>
          </cell>
        </row>
        <row r="3356">
          <cell r="G3356" t="str">
            <v>1.</v>
          </cell>
          <cell r="H3356" t="str">
            <v>재   료   비 :</v>
          </cell>
          <cell r="I3356">
            <v>20387</v>
          </cell>
          <cell r="J3356" t="str">
            <v>원 * 0.91 ÷</v>
          </cell>
          <cell r="M3356">
            <v>2.61</v>
          </cell>
          <cell r="N3356" t="str">
            <v>㎥/Hr=</v>
          </cell>
          <cell r="O3356">
            <v>7108</v>
          </cell>
        </row>
        <row r="3358">
          <cell r="G3358" t="str">
            <v>2.</v>
          </cell>
          <cell r="H3358" t="str">
            <v>노   무   비 :</v>
          </cell>
          <cell r="I3358">
            <v>10084</v>
          </cell>
          <cell r="J3358" t="str">
            <v>원 *</v>
          </cell>
          <cell r="K3358">
            <v>1.2</v>
          </cell>
          <cell r="L3358" t="str">
            <v>÷</v>
          </cell>
          <cell r="M3358">
            <v>2.61</v>
          </cell>
          <cell r="N3358" t="str">
            <v>㎥/Hr=</v>
          </cell>
          <cell r="P3358">
            <v>4636</v>
          </cell>
        </row>
        <row r="3360">
          <cell r="G3360" t="str">
            <v>3.</v>
          </cell>
          <cell r="H3360" t="str">
            <v>경        비 :</v>
          </cell>
          <cell r="I3360">
            <v>13741</v>
          </cell>
          <cell r="J3360" t="str">
            <v>원 ÷</v>
          </cell>
          <cell r="M3360">
            <v>2.61</v>
          </cell>
          <cell r="N3360" t="str">
            <v>㎥/Hr=</v>
          </cell>
          <cell r="Q3360">
            <v>5264</v>
          </cell>
        </row>
        <row r="3362">
          <cell r="G3362" t="str">
            <v>4.</v>
          </cell>
          <cell r="H3362" t="str">
            <v>상   차   비 :</v>
          </cell>
          <cell r="O3362">
            <v>132</v>
          </cell>
          <cell r="P3362">
            <v>303</v>
          </cell>
          <cell r="Q3362">
            <v>249</v>
          </cell>
        </row>
        <row r="3365">
          <cell r="G3365" t="str">
            <v>계</v>
          </cell>
          <cell r="O3365">
            <v>7240</v>
          </cell>
          <cell r="P3365">
            <v>4939</v>
          </cell>
          <cell r="Q3365">
            <v>5513</v>
          </cell>
          <cell r="R3365" t="str">
            <v>원/㎥</v>
          </cell>
        </row>
        <row r="3370">
          <cell r="F3370" t="str">
            <v>산        출        내        역</v>
          </cell>
          <cell r="O3370" t="str">
            <v>재 료 비</v>
          </cell>
          <cell r="P3370" t="str">
            <v>노 무 비</v>
          </cell>
          <cell r="Q3370" t="str">
            <v>경   비</v>
          </cell>
          <cell r="R3370" t="str">
            <v>비   고</v>
          </cell>
        </row>
        <row r="3371">
          <cell r="E3371" t="str">
            <v>잔토처리</v>
          </cell>
        </row>
        <row r="3372">
          <cell r="E3372" t="str">
            <v>(중기상차)</v>
          </cell>
          <cell r="G3372" t="str">
            <v>o 사석류    조건 : 0.7㎥ 백호우 45˚  15톤 덤프트럭운반</v>
          </cell>
        </row>
        <row r="3373">
          <cell r="E3373" t="str">
            <v>대 운 반</v>
          </cell>
          <cell r="G3373" t="str">
            <v>1차집토장~폐기물처리장(김포)</v>
          </cell>
          <cell r="J3373" t="str">
            <v>L =</v>
          </cell>
          <cell r="K3373">
            <v>70</v>
          </cell>
          <cell r="M3373" t="str">
            <v>㎞</v>
          </cell>
        </row>
        <row r="3374">
          <cell r="E3374" t="str">
            <v xml:space="preserve"> </v>
          </cell>
        </row>
        <row r="3375">
          <cell r="E3375" t="str">
            <v>(폐 기 물)</v>
          </cell>
          <cell r="H3375" t="str">
            <v>q = 15000 / 2000 * 1.4 =</v>
          </cell>
          <cell r="K3375">
            <v>10.5</v>
          </cell>
          <cell r="M3375" t="str">
            <v>㎥/차</v>
          </cell>
        </row>
        <row r="3376">
          <cell r="E3376" t="str">
            <v>건품:11-11</v>
          </cell>
          <cell r="H3376" t="str">
            <v xml:space="preserve">  n : 10.5 / 0.7 * 0.7 =</v>
          </cell>
          <cell r="K3376">
            <v>21.42</v>
          </cell>
        </row>
        <row r="3377">
          <cell r="H3377" t="str">
            <v xml:space="preserve">  t1 : 17 *21.42 / 60 * 0.45 =</v>
          </cell>
          <cell r="K3377">
            <v>13.48</v>
          </cell>
          <cell r="M3377" t="str">
            <v>분</v>
          </cell>
        </row>
        <row r="3378">
          <cell r="H3378" t="str">
            <v xml:space="preserve">  t2 = (70/35*2)*60분/시간 =</v>
          </cell>
          <cell r="M3378">
            <v>240</v>
          </cell>
          <cell r="N3378" t="str">
            <v>분</v>
          </cell>
        </row>
        <row r="3379">
          <cell r="H3379" t="str">
            <v xml:space="preserve">  t3 : </v>
          </cell>
          <cell r="K3379">
            <v>0.5</v>
          </cell>
        </row>
        <row r="3380">
          <cell r="H3380" t="str">
            <v xml:space="preserve">  t4 :</v>
          </cell>
          <cell r="K3380">
            <v>0.15</v>
          </cell>
        </row>
        <row r="3381">
          <cell r="H3381" t="str">
            <v xml:space="preserve">  t5 : 카바벗기고 씌우기 : </v>
          </cell>
          <cell r="K3381">
            <v>3.77</v>
          </cell>
          <cell r="M3381" t="str">
            <v>분</v>
          </cell>
        </row>
        <row r="3382">
          <cell r="H3382" t="str">
            <v xml:space="preserve">  f : 1 / 1.4 = </v>
          </cell>
          <cell r="K3382">
            <v>0.71399999999999997</v>
          </cell>
        </row>
        <row r="3383">
          <cell r="H3383" t="str">
            <v xml:space="preserve">  Cm = 13.48 + 240 + 0.5 + 0.15 + 3.77=</v>
          </cell>
          <cell r="M3383">
            <v>257.89999999999998</v>
          </cell>
        </row>
        <row r="3384">
          <cell r="H3384" t="str">
            <v xml:space="preserve">  실가동율 = (257.9 - 13.48) / 257.9 =</v>
          </cell>
          <cell r="M3384">
            <v>0.94</v>
          </cell>
        </row>
        <row r="3386">
          <cell r="G3386" t="str">
            <v>Q =</v>
          </cell>
          <cell r="H3386" t="str">
            <v>60 * 10.5 * 0.714 * 0.9</v>
          </cell>
          <cell r="L3386" t="str">
            <v>=</v>
          </cell>
          <cell r="M3386">
            <v>1.56</v>
          </cell>
          <cell r="N3386" t="str">
            <v>㎥/Hr</v>
          </cell>
        </row>
        <row r="3387">
          <cell r="H3387">
            <v>257.89999999999998</v>
          </cell>
        </row>
        <row r="3388">
          <cell r="J3388" t="str">
            <v>E06026</v>
          </cell>
        </row>
        <row r="3389">
          <cell r="G3389" t="str">
            <v>1.</v>
          </cell>
          <cell r="H3389" t="str">
            <v>재   료   비 :</v>
          </cell>
          <cell r="I3389">
            <v>20387</v>
          </cell>
          <cell r="J3389" t="str">
            <v>원 * 0.94 ÷</v>
          </cell>
          <cell r="M3389">
            <v>1.56</v>
          </cell>
          <cell r="N3389" t="str">
            <v>㎥/Hr=</v>
          </cell>
          <cell r="O3389">
            <v>12284</v>
          </cell>
        </row>
        <row r="3391">
          <cell r="G3391" t="str">
            <v>2.</v>
          </cell>
          <cell r="H3391" t="str">
            <v>노   무   비 :</v>
          </cell>
          <cell r="I3391">
            <v>10084</v>
          </cell>
          <cell r="J3391" t="str">
            <v>원 ÷</v>
          </cell>
          <cell r="M3391">
            <v>1.56</v>
          </cell>
          <cell r="N3391" t="str">
            <v>㎥/Hr=</v>
          </cell>
          <cell r="P3391">
            <v>6464</v>
          </cell>
        </row>
        <row r="3393">
          <cell r="G3393" t="str">
            <v>3.</v>
          </cell>
          <cell r="H3393" t="str">
            <v>경        비 :</v>
          </cell>
          <cell r="I3393">
            <v>13741</v>
          </cell>
          <cell r="J3393" t="str">
            <v>원 ÷</v>
          </cell>
          <cell r="M3393">
            <v>1.56</v>
          </cell>
          <cell r="N3393" t="str">
            <v>㎥/Hr=</v>
          </cell>
          <cell r="Q3393">
            <v>8808</v>
          </cell>
        </row>
        <row r="3395">
          <cell r="G3395" t="str">
            <v>4.</v>
          </cell>
          <cell r="H3395" t="str">
            <v>상   차   비 :</v>
          </cell>
          <cell r="I3395" t="str">
            <v xml:space="preserve"> 0.7㎥ 백호우 45˚ 상차토사류 참조  =</v>
          </cell>
          <cell r="O3395">
            <v>132</v>
          </cell>
          <cell r="P3395">
            <v>252</v>
          </cell>
          <cell r="Q3395">
            <v>249</v>
          </cell>
        </row>
        <row r="3398">
          <cell r="G3398" t="str">
            <v>계</v>
          </cell>
          <cell r="O3398">
            <v>12416</v>
          </cell>
          <cell r="P3398">
            <v>6716</v>
          </cell>
          <cell r="Q3398">
            <v>9057</v>
          </cell>
          <cell r="R3398" t="str">
            <v>원/㎥</v>
          </cell>
        </row>
        <row r="3403">
          <cell r="F3403" t="str">
            <v>산        출        내        역</v>
          </cell>
          <cell r="O3403" t="str">
            <v>재 료 비</v>
          </cell>
          <cell r="P3403" t="str">
            <v>노 무 비</v>
          </cell>
          <cell r="Q3403" t="str">
            <v>경   비</v>
          </cell>
          <cell r="R3403" t="str">
            <v>비   고</v>
          </cell>
        </row>
        <row r="3404">
          <cell r="E3404" t="str">
            <v>잔토중기상차</v>
          </cell>
        </row>
        <row r="3405">
          <cell r="E3405" t="str">
            <v>대 운 반</v>
          </cell>
          <cell r="G3405" t="str">
            <v>o 토사류      조건 : 0.7㎥ 백호우 45˚</v>
          </cell>
        </row>
        <row r="3406">
          <cell r="E3406" t="str">
            <v xml:space="preserve"> </v>
          </cell>
        </row>
        <row r="3407">
          <cell r="H3407" t="str">
            <v>Q = (3600 * q * k * f * E) ÷ Cm</v>
          </cell>
        </row>
        <row r="3408">
          <cell r="E3408" t="str">
            <v>건품:11-11</v>
          </cell>
        </row>
        <row r="3409">
          <cell r="H3409" t="str">
            <v xml:space="preserve">  Q : 시간당 작업량 (㎥/Hr)</v>
          </cell>
        </row>
        <row r="3410">
          <cell r="H3410" t="str">
            <v xml:space="preserve">  q : 바켓용량 (㎥) = 0.7</v>
          </cell>
        </row>
        <row r="3411">
          <cell r="H3411" t="str">
            <v xml:space="preserve">  f : 토량환산계수  = 1/1.3 = 0.769</v>
          </cell>
        </row>
        <row r="3412">
          <cell r="H3412" t="str">
            <v xml:space="preserve">  E : 작업효율 = 0.65</v>
          </cell>
        </row>
        <row r="3414">
          <cell r="H3414" t="str">
            <v xml:space="preserve">  k : 바켓계수 = 0.90</v>
          </cell>
        </row>
        <row r="3416">
          <cell r="H3416" t="str">
            <v xml:space="preserve">  Cm : 1회싸이클시간(초) : 17</v>
          </cell>
        </row>
        <row r="3418">
          <cell r="G3418" t="str">
            <v>Q =</v>
          </cell>
          <cell r="H3418" t="str">
            <v>3600*0.7*0.9*0.769*0.65</v>
          </cell>
          <cell r="L3418" t="str">
            <v>=</v>
          </cell>
          <cell r="M3418">
            <v>66.680000000000007</v>
          </cell>
          <cell r="N3418" t="str">
            <v>㎥/Hr</v>
          </cell>
        </row>
        <row r="3419">
          <cell r="H3419">
            <v>17</v>
          </cell>
        </row>
        <row r="3420">
          <cell r="J3420" t="str">
            <v>E02014</v>
          </cell>
        </row>
        <row r="3421">
          <cell r="G3421" t="str">
            <v>1.</v>
          </cell>
          <cell r="H3421" t="str">
            <v>재   료   비 :</v>
          </cell>
          <cell r="I3421">
            <v>8806</v>
          </cell>
          <cell r="J3421" t="str">
            <v>원 ÷</v>
          </cell>
          <cell r="M3421">
            <v>66.680000000000007</v>
          </cell>
          <cell r="N3421" t="str">
            <v>㎥/Hr=</v>
          </cell>
          <cell r="O3421">
            <v>132</v>
          </cell>
        </row>
        <row r="3423">
          <cell r="G3423" t="str">
            <v>2.</v>
          </cell>
          <cell r="H3423" t="str">
            <v>노   무   비 :</v>
          </cell>
          <cell r="I3423">
            <v>16869</v>
          </cell>
          <cell r="J3423" t="str">
            <v>원 ÷</v>
          </cell>
          <cell r="M3423">
            <v>66.680000000000007</v>
          </cell>
          <cell r="N3423" t="str">
            <v>㎥/Hr=</v>
          </cell>
          <cell r="P3423">
            <v>252</v>
          </cell>
        </row>
        <row r="3425">
          <cell r="G3425" t="str">
            <v>3.</v>
          </cell>
          <cell r="H3425" t="str">
            <v>경        비 :</v>
          </cell>
          <cell r="I3425">
            <v>16654</v>
          </cell>
          <cell r="J3425" t="str">
            <v>원 ÷</v>
          </cell>
          <cell r="M3425">
            <v>66.680000000000007</v>
          </cell>
          <cell r="N3425" t="str">
            <v>㎥/Hr=</v>
          </cell>
          <cell r="Q3425">
            <v>249</v>
          </cell>
        </row>
        <row r="3431">
          <cell r="G3431" t="str">
            <v>계</v>
          </cell>
          <cell r="O3431">
            <v>132</v>
          </cell>
          <cell r="P3431">
            <v>252</v>
          </cell>
          <cell r="Q3431">
            <v>249</v>
          </cell>
          <cell r="R3431" t="str">
            <v>원/㎥</v>
          </cell>
        </row>
        <row r="3436">
          <cell r="F3436" t="str">
            <v>산        출        내        역</v>
          </cell>
          <cell r="O3436" t="str">
            <v>재 료 비</v>
          </cell>
          <cell r="P3436" t="str">
            <v>노 무 비</v>
          </cell>
          <cell r="Q3436" t="str">
            <v>경   비</v>
          </cell>
          <cell r="R3436" t="str">
            <v>비   고</v>
          </cell>
        </row>
        <row r="3437">
          <cell r="E3437" t="str">
            <v>잔토중기상차</v>
          </cell>
        </row>
        <row r="3438">
          <cell r="E3438" t="str">
            <v>대 운 반</v>
          </cell>
          <cell r="G3438" t="str">
            <v>o 토사류      조건 : 0.7㎥ 백호우 45˚</v>
          </cell>
        </row>
        <row r="3439">
          <cell r="E3439" t="str">
            <v>(B지역)</v>
          </cell>
        </row>
        <row r="3440">
          <cell r="H3440" t="str">
            <v>Q = (3600 * q * k * f * E) ÷ Cm</v>
          </cell>
        </row>
        <row r="3441">
          <cell r="E3441" t="str">
            <v>건품:11-11</v>
          </cell>
        </row>
        <row r="3442">
          <cell r="H3442" t="str">
            <v xml:space="preserve">  Q : 시간당 작업량 (㎥/Hr)</v>
          </cell>
        </row>
        <row r="3443">
          <cell r="H3443" t="str">
            <v xml:space="preserve">  q : 바켓용량 (㎥) = 0.7</v>
          </cell>
        </row>
        <row r="3444">
          <cell r="H3444" t="str">
            <v xml:space="preserve">  f : 토량환산계수  = 1/1.3 = 0.769</v>
          </cell>
        </row>
        <row r="3445">
          <cell r="H3445" t="str">
            <v xml:space="preserve">  E : 작업효율 = 0.65</v>
          </cell>
        </row>
        <row r="3447">
          <cell r="H3447" t="str">
            <v xml:space="preserve">  k : 바켓계수 = 0.90</v>
          </cell>
        </row>
        <row r="3449">
          <cell r="H3449" t="str">
            <v xml:space="preserve">  Cm : 1회싸이클시간(초) : 17</v>
          </cell>
        </row>
        <row r="3451">
          <cell r="G3451" t="str">
            <v>Q =</v>
          </cell>
          <cell r="H3451" t="str">
            <v>3600*0.7*0.9*0.769*0.65</v>
          </cell>
          <cell r="L3451" t="str">
            <v>=</v>
          </cell>
          <cell r="M3451">
            <v>66.680000000000007</v>
          </cell>
          <cell r="N3451" t="str">
            <v>㎥/Hr</v>
          </cell>
        </row>
        <row r="3452">
          <cell r="H3452">
            <v>17</v>
          </cell>
        </row>
        <row r="3453">
          <cell r="J3453" t="str">
            <v>E02014</v>
          </cell>
        </row>
        <row r="3454">
          <cell r="G3454" t="str">
            <v>1.</v>
          </cell>
          <cell r="H3454" t="str">
            <v>재   료   비 :</v>
          </cell>
          <cell r="I3454">
            <v>8806</v>
          </cell>
          <cell r="J3454" t="str">
            <v>원 ÷</v>
          </cell>
          <cell r="M3454">
            <v>66.680000000000007</v>
          </cell>
          <cell r="N3454" t="str">
            <v>㎥/Hr=</v>
          </cell>
          <cell r="O3454">
            <v>132</v>
          </cell>
        </row>
        <row r="3456">
          <cell r="G3456" t="str">
            <v>2.</v>
          </cell>
          <cell r="H3456" t="str">
            <v>노   무   비 :</v>
          </cell>
          <cell r="I3456">
            <v>16869</v>
          </cell>
          <cell r="J3456" t="str">
            <v>원 *</v>
          </cell>
          <cell r="K3456">
            <v>1.2</v>
          </cell>
          <cell r="L3456" t="str">
            <v>÷</v>
          </cell>
          <cell r="M3456">
            <v>66.680000000000007</v>
          </cell>
          <cell r="N3456" t="str">
            <v>㎥/Hr=</v>
          </cell>
          <cell r="P3456">
            <v>303</v>
          </cell>
        </row>
        <row r="3458">
          <cell r="G3458" t="str">
            <v>3.</v>
          </cell>
          <cell r="H3458" t="str">
            <v>경        비 :</v>
          </cell>
          <cell r="I3458">
            <v>16654</v>
          </cell>
          <cell r="J3458" t="str">
            <v>원 ÷</v>
          </cell>
          <cell r="M3458">
            <v>66.680000000000007</v>
          </cell>
          <cell r="N3458" t="str">
            <v>㎥/Hr=</v>
          </cell>
          <cell r="Q3458">
            <v>249</v>
          </cell>
        </row>
        <row r="3464">
          <cell r="G3464" t="str">
            <v>계</v>
          </cell>
          <cell r="O3464">
            <v>132</v>
          </cell>
          <cell r="P3464">
            <v>303</v>
          </cell>
          <cell r="Q3464">
            <v>249</v>
          </cell>
          <cell r="R3464" t="str">
            <v>원/㎥</v>
          </cell>
        </row>
        <row r="3469">
          <cell r="F3469" t="str">
            <v>산        출        내        역</v>
          </cell>
          <cell r="O3469" t="str">
            <v>재 료 비</v>
          </cell>
          <cell r="P3469" t="str">
            <v>노 무 비</v>
          </cell>
          <cell r="Q3469" t="str">
            <v>경   비</v>
          </cell>
          <cell r="R3469" t="str">
            <v>비   고</v>
          </cell>
        </row>
        <row r="3470">
          <cell r="E3470" t="str">
            <v>폐 기 물</v>
          </cell>
        </row>
        <row r="3471">
          <cell r="E3471" t="str">
            <v>상 차 도</v>
          </cell>
          <cell r="G3471" t="str">
            <v>o 중기사석 터파기      조건 : 0.7㎥ 백호우 45˚</v>
          </cell>
        </row>
        <row r="3472">
          <cell r="E3472" t="str">
            <v xml:space="preserve"> </v>
          </cell>
        </row>
        <row r="3473">
          <cell r="E3473" t="str">
            <v>#37</v>
          </cell>
          <cell r="H3473" t="str">
            <v>Q = (3600 * q * k * f * E) ÷ Cm</v>
          </cell>
        </row>
        <row r="3474">
          <cell r="E3474" t="str">
            <v>건품:11-3</v>
          </cell>
        </row>
        <row r="3475">
          <cell r="H3475" t="str">
            <v xml:space="preserve">  Q : 시간당 작업량 (㎥/Hr)</v>
          </cell>
        </row>
        <row r="3476">
          <cell r="H3476" t="str">
            <v xml:space="preserve">  q : 바켓용량 (㎥) = 0.7</v>
          </cell>
        </row>
        <row r="3477">
          <cell r="H3477" t="str">
            <v xml:space="preserve">  f : 토량환산계수  = 1/1.4 = 0.714</v>
          </cell>
        </row>
        <row r="3478">
          <cell r="H3478" t="str">
            <v xml:space="preserve">  E : 작업효율 = (0.45-0.05) = 0.4</v>
          </cell>
        </row>
        <row r="3480">
          <cell r="H3480" t="str">
            <v xml:space="preserve">  k : 바켓계수 = 0.55</v>
          </cell>
        </row>
        <row r="3482">
          <cell r="H3482" t="str">
            <v xml:space="preserve">  Cm : 1회싸이클시간(초) : 17</v>
          </cell>
        </row>
        <row r="3484">
          <cell r="G3484" t="str">
            <v>Q =</v>
          </cell>
          <cell r="H3484" t="str">
            <v>3600*0.7*0.55*0.714*0.4</v>
          </cell>
          <cell r="L3484" t="str">
            <v>=</v>
          </cell>
          <cell r="M3484">
            <v>26.19</v>
          </cell>
          <cell r="N3484" t="str">
            <v>㎥/Hr</v>
          </cell>
        </row>
        <row r="3485">
          <cell r="H3485">
            <v>17</v>
          </cell>
        </row>
        <row r="3486">
          <cell r="J3486" t="str">
            <v>E02014</v>
          </cell>
        </row>
        <row r="3487">
          <cell r="G3487" t="str">
            <v>1.</v>
          </cell>
          <cell r="H3487" t="str">
            <v>재   료   비 :</v>
          </cell>
          <cell r="I3487">
            <v>8806</v>
          </cell>
          <cell r="J3487" t="str">
            <v>원 ÷</v>
          </cell>
          <cell r="M3487">
            <v>26.19</v>
          </cell>
          <cell r="N3487" t="str">
            <v>㎥/Hr=</v>
          </cell>
          <cell r="O3487">
            <v>336</v>
          </cell>
        </row>
        <row r="3489">
          <cell r="G3489" t="str">
            <v>2.</v>
          </cell>
          <cell r="H3489" t="str">
            <v>노   무   비 :</v>
          </cell>
          <cell r="I3489">
            <v>16869</v>
          </cell>
          <cell r="J3489" t="str">
            <v>원 ÷</v>
          </cell>
          <cell r="M3489">
            <v>26.19</v>
          </cell>
          <cell r="N3489" t="str">
            <v>㎥/Hr=</v>
          </cell>
          <cell r="P3489">
            <v>644</v>
          </cell>
        </row>
        <row r="3491">
          <cell r="G3491" t="str">
            <v>3.</v>
          </cell>
          <cell r="H3491" t="str">
            <v>경        비 :</v>
          </cell>
          <cell r="I3491">
            <v>16654</v>
          </cell>
          <cell r="J3491" t="str">
            <v>원 ÷</v>
          </cell>
          <cell r="M3491">
            <v>26.19</v>
          </cell>
          <cell r="N3491" t="str">
            <v>㎥/Hr=</v>
          </cell>
          <cell r="Q3491">
            <v>635</v>
          </cell>
        </row>
        <row r="3497">
          <cell r="B3497" t="str">
            <v>#37</v>
          </cell>
          <cell r="C3497">
            <v>37</v>
          </cell>
          <cell r="D3497" t="str">
            <v xml:space="preserve">폐 기 물상 차 도 </v>
          </cell>
          <cell r="G3497" t="str">
            <v>계</v>
          </cell>
          <cell r="O3497">
            <v>336</v>
          </cell>
          <cell r="P3497">
            <v>644</v>
          </cell>
          <cell r="Q3497">
            <v>635</v>
          </cell>
          <cell r="R3497" t="str">
            <v>원/㎥</v>
          </cell>
        </row>
        <row r="3502">
          <cell r="F3502" t="str">
            <v>산        출        내        역</v>
          </cell>
          <cell r="O3502" t="str">
            <v>재 료 비</v>
          </cell>
          <cell r="P3502" t="str">
            <v>노 무 비</v>
          </cell>
          <cell r="Q3502" t="str">
            <v>경   비</v>
          </cell>
          <cell r="R3502" t="str">
            <v>비   고</v>
          </cell>
        </row>
        <row r="3503">
          <cell r="E3503" t="str">
            <v>포 장 절 단</v>
          </cell>
        </row>
        <row r="3504">
          <cell r="E3504" t="str">
            <v>(ASP,CON)</v>
          </cell>
        </row>
        <row r="3505">
          <cell r="E3505" t="str">
            <v>(보통지)</v>
          </cell>
          <cell r="G3505" t="str">
            <v>o 포장절단(ASP,CON) : 100m당</v>
          </cell>
        </row>
        <row r="3506">
          <cell r="E3506" t="str">
            <v>#38</v>
          </cell>
        </row>
        <row r="3507">
          <cell r="E3507" t="str">
            <v>건품:11-29-나</v>
          </cell>
          <cell r="G3507" t="str">
            <v xml:space="preserve">   - 포장절단 작업능력</v>
          </cell>
        </row>
        <row r="3509">
          <cell r="G3509" t="str">
            <v xml:space="preserve">     ※ 50㎝/분의 속도기준. 0.5m * 60분 = 30m/hr = 0.3/100m/hr</v>
          </cell>
        </row>
        <row r="3513">
          <cell r="I3513" t="str">
            <v>E44301</v>
          </cell>
        </row>
        <row r="3514">
          <cell r="G3514" t="str">
            <v>1.</v>
          </cell>
          <cell r="H3514" t="str">
            <v>재   료   비 :</v>
          </cell>
          <cell r="I3514">
            <v>7506</v>
          </cell>
          <cell r="J3514" t="str">
            <v>원 ÷</v>
          </cell>
          <cell r="M3514">
            <v>0.3</v>
          </cell>
          <cell r="N3514" t="str">
            <v>/100m/hr=</v>
          </cell>
          <cell r="O3514">
            <v>25020</v>
          </cell>
        </row>
        <row r="3516">
          <cell r="G3516" t="str">
            <v>2.</v>
          </cell>
          <cell r="H3516" t="str">
            <v>노   무   비 :</v>
          </cell>
          <cell r="I3516">
            <v>8859</v>
          </cell>
          <cell r="J3516" t="str">
            <v>원 ÷</v>
          </cell>
          <cell r="M3516">
            <v>0.3</v>
          </cell>
          <cell r="N3516" t="str">
            <v>/100m/hr=</v>
          </cell>
          <cell r="P3516">
            <v>29530</v>
          </cell>
        </row>
        <row r="3518">
          <cell r="G3518" t="str">
            <v>3.</v>
          </cell>
          <cell r="H3518" t="str">
            <v>경        비 :</v>
          </cell>
          <cell r="I3518">
            <v>1228</v>
          </cell>
          <cell r="J3518" t="str">
            <v>원 ÷</v>
          </cell>
          <cell r="M3518">
            <v>0.3</v>
          </cell>
          <cell r="N3518" t="str">
            <v>/100m/hr=</v>
          </cell>
          <cell r="Q3518">
            <v>4093</v>
          </cell>
        </row>
        <row r="3530">
          <cell r="B3530" t="str">
            <v>#38</v>
          </cell>
          <cell r="C3530">
            <v>38</v>
          </cell>
          <cell r="D3530" t="str">
            <v>포 장 절 단(ASP,CON)(보통지)</v>
          </cell>
          <cell r="G3530" t="str">
            <v>계</v>
          </cell>
          <cell r="O3530">
            <v>25020</v>
          </cell>
          <cell r="P3530">
            <v>29530</v>
          </cell>
          <cell r="Q3530">
            <v>4093</v>
          </cell>
          <cell r="R3530" t="str">
            <v>원/100m</v>
          </cell>
        </row>
        <row r="3535">
          <cell r="F3535" t="str">
            <v>산        출        내        역</v>
          </cell>
          <cell r="O3535" t="str">
            <v>재 료 비</v>
          </cell>
          <cell r="P3535" t="str">
            <v>노 무 비</v>
          </cell>
          <cell r="Q3535" t="str">
            <v>경   비</v>
          </cell>
          <cell r="R3535" t="str">
            <v>비   고</v>
          </cell>
        </row>
        <row r="3536">
          <cell r="E3536" t="str">
            <v>포 장 절 단</v>
          </cell>
        </row>
        <row r="3537">
          <cell r="E3537" t="str">
            <v>(ASP,CON)</v>
          </cell>
        </row>
        <row r="3538">
          <cell r="E3538" t="str">
            <v>(A지역)</v>
          </cell>
          <cell r="G3538" t="str">
            <v>o 포장절단(ASP,CON) : 100m당</v>
          </cell>
        </row>
        <row r="3539">
          <cell r="E3539">
            <v>0</v>
          </cell>
        </row>
        <row r="3540">
          <cell r="E3540" t="str">
            <v>건품:11-29-나</v>
          </cell>
          <cell r="G3540" t="str">
            <v xml:space="preserve">   - 포장절단 작업능력</v>
          </cell>
        </row>
        <row r="3542">
          <cell r="G3542" t="str">
            <v xml:space="preserve">     ※ 50㎝/분의 속도기준. 0.5m * 60분 = 30m/hr = 0.3/100m/hr</v>
          </cell>
        </row>
        <row r="3546">
          <cell r="I3546" t="str">
            <v>E44301</v>
          </cell>
        </row>
        <row r="3547">
          <cell r="G3547" t="str">
            <v>1.</v>
          </cell>
          <cell r="H3547" t="str">
            <v>재   료   비 :</v>
          </cell>
          <cell r="I3547">
            <v>7506</v>
          </cell>
          <cell r="J3547" t="str">
            <v>원 / hr ÷</v>
          </cell>
          <cell r="M3547">
            <v>0.3</v>
          </cell>
          <cell r="N3547" t="str">
            <v>/100m/hr=</v>
          </cell>
          <cell r="O3547">
            <v>25020</v>
          </cell>
        </row>
        <row r="3549">
          <cell r="G3549" t="str">
            <v>2.</v>
          </cell>
          <cell r="H3549" t="str">
            <v>노   무   비 :</v>
          </cell>
          <cell r="I3549">
            <v>8859</v>
          </cell>
          <cell r="J3549" t="str">
            <v>원 / hr * 1.15 ÷</v>
          </cell>
          <cell r="M3549">
            <v>0.3</v>
          </cell>
          <cell r="N3549" t="str">
            <v>/100m/hr=</v>
          </cell>
          <cell r="P3549">
            <v>33959</v>
          </cell>
        </row>
        <row r="3551">
          <cell r="G3551" t="str">
            <v>3.</v>
          </cell>
          <cell r="H3551" t="str">
            <v>경        비 :</v>
          </cell>
          <cell r="I3551">
            <v>1228</v>
          </cell>
          <cell r="J3551" t="str">
            <v>원 / hr ÷</v>
          </cell>
          <cell r="M3551">
            <v>0.3</v>
          </cell>
          <cell r="N3551" t="str">
            <v>/100m/hr=</v>
          </cell>
          <cell r="Q3551">
            <v>4093</v>
          </cell>
        </row>
        <row r="3563">
          <cell r="G3563" t="str">
            <v>계</v>
          </cell>
          <cell r="O3563">
            <v>25020</v>
          </cell>
          <cell r="P3563">
            <v>33959</v>
          </cell>
          <cell r="Q3563">
            <v>4093</v>
          </cell>
          <cell r="R3563" t="str">
            <v>원/100m</v>
          </cell>
        </row>
        <row r="3568">
          <cell r="F3568" t="str">
            <v>산        출        내        역</v>
          </cell>
          <cell r="O3568" t="str">
            <v>재 료 비</v>
          </cell>
          <cell r="P3568" t="str">
            <v>노 무 비</v>
          </cell>
          <cell r="Q3568" t="str">
            <v>경   비</v>
          </cell>
          <cell r="R3568" t="str">
            <v>비   고</v>
          </cell>
        </row>
        <row r="3569">
          <cell r="E3569" t="str">
            <v>포 장 절 단</v>
          </cell>
        </row>
        <row r="3570">
          <cell r="E3570" t="str">
            <v>(ASP,CON)</v>
          </cell>
        </row>
        <row r="3571">
          <cell r="E3571" t="str">
            <v>(B지역)</v>
          </cell>
          <cell r="G3571" t="str">
            <v>o 포장절단(ASP,CON) : 100m당</v>
          </cell>
        </row>
        <row r="3572">
          <cell r="E3572">
            <v>0</v>
          </cell>
        </row>
        <row r="3573">
          <cell r="E3573" t="str">
            <v>건품:11-29-나</v>
          </cell>
          <cell r="G3573" t="str">
            <v xml:space="preserve">   - 포장절단 작업능력</v>
          </cell>
        </row>
        <row r="3575">
          <cell r="G3575" t="str">
            <v xml:space="preserve">     ※ 50㎝/분의 속도기준. 0.5m * 60분 = 30m/hr = 0.3/100m/hr</v>
          </cell>
        </row>
        <row r="3579">
          <cell r="I3579" t="str">
            <v>E44301</v>
          </cell>
        </row>
        <row r="3580">
          <cell r="G3580" t="str">
            <v>1.</v>
          </cell>
          <cell r="H3580" t="str">
            <v>재   료   비 :</v>
          </cell>
          <cell r="I3580">
            <v>7506</v>
          </cell>
          <cell r="J3580" t="str">
            <v>원 / hr ÷</v>
          </cell>
          <cell r="M3580">
            <v>0.3</v>
          </cell>
          <cell r="N3580" t="str">
            <v>/100m/hr=</v>
          </cell>
          <cell r="O3580">
            <v>25020</v>
          </cell>
        </row>
        <row r="3582">
          <cell r="G3582" t="str">
            <v>2.</v>
          </cell>
          <cell r="H3582" t="str">
            <v>노   무   비 :</v>
          </cell>
          <cell r="I3582">
            <v>8859</v>
          </cell>
          <cell r="J3582" t="str">
            <v>원 / hr * 1.2 ÷</v>
          </cell>
          <cell r="M3582">
            <v>0.3</v>
          </cell>
          <cell r="N3582" t="str">
            <v>/100m/hr=</v>
          </cell>
          <cell r="P3582">
            <v>35436</v>
          </cell>
        </row>
        <row r="3584">
          <cell r="G3584" t="str">
            <v>3.</v>
          </cell>
          <cell r="H3584" t="str">
            <v>경        비 :</v>
          </cell>
          <cell r="I3584">
            <v>1228</v>
          </cell>
          <cell r="J3584" t="str">
            <v>원 / hr ÷</v>
          </cell>
          <cell r="M3584">
            <v>0.3</v>
          </cell>
          <cell r="N3584" t="str">
            <v>/100m/hr=</v>
          </cell>
          <cell r="Q3584">
            <v>4093</v>
          </cell>
        </row>
        <row r="3596">
          <cell r="G3596" t="str">
            <v>계</v>
          </cell>
          <cell r="O3596">
            <v>25020</v>
          </cell>
          <cell r="P3596">
            <v>35436</v>
          </cell>
          <cell r="Q3596">
            <v>4093</v>
          </cell>
          <cell r="R3596" t="str">
            <v>원/100m</v>
          </cell>
        </row>
        <row r="3601">
          <cell r="F3601" t="str">
            <v>산        출        내        역</v>
          </cell>
          <cell r="O3601" t="str">
            <v>재 료 비</v>
          </cell>
          <cell r="P3601" t="str">
            <v>노 무 비</v>
          </cell>
          <cell r="Q3601" t="str">
            <v>경   비</v>
          </cell>
          <cell r="R3601" t="str">
            <v>비   고</v>
          </cell>
        </row>
        <row r="3602">
          <cell r="E3602" t="str">
            <v>물 운 반</v>
          </cell>
        </row>
        <row r="3604">
          <cell r="E3604" t="str">
            <v>(보통지)</v>
          </cell>
          <cell r="G3604" t="str">
            <v>o 150m  리어카 운반</v>
          </cell>
        </row>
        <row r="3605">
          <cell r="E3605" t="str">
            <v>#39</v>
          </cell>
        </row>
        <row r="3606">
          <cell r="E3606" t="str">
            <v>건품:2-6</v>
          </cell>
          <cell r="G3606" t="str">
            <v xml:space="preserve">   N = (V*T) / (120+L+V*t1)</v>
          </cell>
        </row>
        <row r="3608">
          <cell r="G3608" t="str">
            <v xml:space="preserve">     ※ 50㎝/분의 속도기준. 0.5m * 60분 = 30m/hr = 0.3 100m/hr</v>
          </cell>
          <cell r="H3608" t="str">
            <v>N = 1일 운반회수</v>
          </cell>
        </row>
        <row r="3609">
          <cell r="H3609" t="str">
            <v xml:space="preserve">T = 1일 실작업시간  </v>
          </cell>
          <cell r="J3609">
            <v>450</v>
          </cell>
          <cell r="K3609" t="str">
            <v>분</v>
          </cell>
        </row>
        <row r="3610">
          <cell r="H3610" t="str">
            <v>L = 운반거리</v>
          </cell>
          <cell r="J3610">
            <v>150</v>
          </cell>
          <cell r="K3610" t="str">
            <v>m</v>
          </cell>
        </row>
        <row r="3611">
          <cell r="H3611" t="str">
            <v>t1 = 적재,적하 소요시간</v>
          </cell>
          <cell r="J3611">
            <v>4</v>
          </cell>
          <cell r="K3611" t="str">
            <v>분</v>
          </cell>
        </row>
        <row r="3612">
          <cell r="H3612" t="str">
            <v>V = 왕복평균속도</v>
          </cell>
          <cell r="J3612">
            <v>2500</v>
          </cell>
          <cell r="K3612" t="str">
            <v>m/Hr</v>
          </cell>
        </row>
        <row r="3615">
          <cell r="H3615" t="str">
            <v xml:space="preserve">N = (2500*450) / (120*150+2500*4) = </v>
          </cell>
          <cell r="L3615">
            <v>40</v>
          </cell>
          <cell r="M3615" t="str">
            <v>회</v>
          </cell>
        </row>
        <row r="3617">
          <cell r="H3617" t="str">
            <v>Q = N * q</v>
          </cell>
        </row>
        <row r="3618">
          <cell r="H3618" t="str">
            <v xml:space="preserve">  = 40 * 250Kg =  </v>
          </cell>
          <cell r="J3618">
            <v>10000</v>
          </cell>
          <cell r="L3618" t="str">
            <v>Kg</v>
          </cell>
        </row>
        <row r="3623">
          <cell r="G3623" t="str">
            <v>1.</v>
          </cell>
          <cell r="H3623" t="str">
            <v>노   무   비 :</v>
          </cell>
        </row>
        <row r="3624">
          <cell r="H3624" t="str">
            <v>보통인부 :</v>
          </cell>
          <cell r="I3624" t="str">
            <v xml:space="preserve">2인 * 45031원 ÷ 10000Kg = </v>
          </cell>
          <cell r="P3624">
            <v>9</v>
          </cell>
        </row>
        <row r="3629">
          <cell r="B3629" t="str">
            <v>#39</v>
          </cell>
          <cell r="C3629">
            <v>39</v>
          </cell>
          <cell r="D3629" t="str">
            <v>물 운 반(보통지)</v>
          </cell>
          <cell r="G3629" t="str">
            <v>계</v>
          </cell>
          <cell r="O3629">
            <v>0</v>
          </cell>
          <cell r="P3629">
            <v>9</v>
          </cell>
          <cell r="Q3629">
            <v>0</v>
          </cell>
          <cell r="R3629" t="str">
            <v>원/Kg</v>
          </cell>
        </row>
        <row r="3634">
          <cell r="F3634" t="str">
            <v>산        출        내        역</v>
          </cell>
          <cell r="O3634" t="str">
            <v>재 료 비</v>
          </cell>
          <cell r="P3634" t="str">
            <v>노 무 비</v>
          </cell>
          <cell r="Q3634" t="str">
            <v>경   비</v>
          </cell>
          <cell r="R3634" t="str">
            <v>비   고</v>
          </cell>
        </row>
        <row r="3635">
          <cell r="E3635" t="str">
            <v>물 운 반</v>
          </cell>
        </row>
        <row r="3637">
          <cell r="E3637" t="str">
            <v>(A지역)</v>
          </cell>
          <cell r="G3637" t="str">
            <v>o 150m  리어카 운반</v>
          </cell>
        </row>
        <row r="3638">
          <cell r="E3638" t="str">
            <v>#40</v>
          </cell>
        </row>
        <row r="3639">
          <cell r="E3639" t="str">
            <v>건품:2-6</v>
          </cell>
          <cell r="G3639" t="str">
            <v xml:space="preserve">   N = (V*T) / (120+L+V*t1)</v>
          </cell>
        </row>
        <row r="3641">
          <cell r="G3641" t="str">
            <v xml:space="preserve">     ※ 50㎝/분의 속도기준. 0.5m * 60분 = 30m/hr = 0.3 100m/hr</v>
          </cell>
          <cell r="H3641" t="str">
            <v>N = 1일 운반회수</v>
          </cell>
        </row>
        <row r="3642">
          <cell r="H3642" t="str">
            <v xml:space="preserve">T = 1일 실작업시간  </v>
          </cell>
          <cell r="J3642">
            <v>450</v>
          </cell>
          <cell r="K3642" t="str">
            <v>분</v>
          </cell>
        </row>
        <row r="3643">
          <cell r="H3643" t="str">
            <v>L = 운반거리</v>
          </cell>
          <cell r="J3643">
            <v>150</v>
          </cell>
          <cell r="K3643" t="str">
            <v>m</v>
          </cell>
        </row>
        <row r="3644">
          <cell r="H3644" t="str">
            <v>t1 = 적재,적하 소요시간</v>
          </cell>
          <cell r="J3644">
            <v>4</v>
          </cell>
          <cell r="K3644" t="str">
            <v>분</v>
          </cell>
        </row>
        <row r="3645">
          <cell r="H3645" t="str">
            <v>V = 왕복평균속도</v>
          </cell>
          <cell r="J3645">
            <v>2500</v>
          </cell>
          <cell r="K3645" t="str">
            <v>m/Hr</v>
          </cell>
        </row>
        <row r="3648">
          <cell r="H3648" t="str">
            <v xml:space="preserve">N = (2500*450) / (120*150+2500*4) = </v>
          </cell>
          <cell r="L3648">
            <v>40</v>
          </cell>
          <cell r="M3648" t="str">
            <v>회</v>
          </cell>
        </row>
        <row r="3650">
          <cell r="H3650" t="str">
            <v>Q = N * q</v>
          </cell>
        </row>
        <row r="3651">
          <cell r="H3651" t="str">
            <v xml:space="preserve">  = 40 * 250Kg =  </v>
          </cell>
          <cell r="J3651">
            <v>10000</v>
          </cell>
          <cell r="L3651" t="str">
            <v>Kg</v>
          </cell>
        </row>
        <row r="3656">
          <cell r="G3656" t="str">
            <v>1.</v>
          </cell>
          <cell r="H3656" t="str">
            <v>노   무   비 :</v>
          </cell>
        </row>
        <row r="3657">
          <cell r="H3657" t="str">
            <v>보통인부 :</v>
          </cell>
          <cell r="I3657" t="str">
            <v xml:space="preserve">2인 * 45031원 * 1.15 ÷ 10000Kg = </v>
          </cell>
          <cell r="P3657">
            <v>10.3</v>
          </cell>
        </row>
        <row r="3662">
          <cell r="B3662" t="str">
            <v>#40</v>
          </cell>
          <cell r="C3662">
            <v>40</v>
          </cell>
          <cell r="D3662" t="str">
            <v>물 운 반(A지역)</v>
          </cell>
          <cell r="G3662" t="str">
            <v>계</v>
          </cell>
          <cell r="O3662">
            <v>0</v>
          </cell>
          <cell r="P3662">
            <v>10.3</v>
          </cell>
          <cell r="Q3662">
            <v>0</v>
          </cell>
          <cell r="R3662" t="str">
            <v>원/Kg</v>
          </cell>
        </row>
        <row r="3667">
          <cell r="F3667" t="str">
            <v>산        출        내        역</v>
          </cell>
          <cell r="O3667" t="str">
            <v>재 료 비</v>
          </cell>
          <cell r="P3667" t="str">
            <v>노 무 비</v>
          </cell>
          <cell r="Q3667" t="str">
            <v>경   비</v>
          </cell>
          <cell r="R3667" t="str">
            <v>비   고</v>
          </cell>
        </row>
        <row r="3668">
          <cell r="E3668" t="str">
            <v>물 운 반</v>
          </cell>
        </row>
        <row r="3670">
          <cell r="E3670" t="str">
            <v>(B지역)</v>
          </cell>
          <cell r="G3670" t="str">
            <v>o 150m  리어카 운반</v>
          </cell>
        </row>
        <row r="3671">
          <cell r="E3671">
            <v>0</v>
          </cell>
        </row>
        <row r="3672">
          <cell r="E3672" t="str">
            <v>건품:2-6</v>
          </cell>
          <cell r="G3672" t="str">
            <v xml:space="preserve">   N = (V*T) / (120+L+V*t1)</v>
          </cell>
        </row>
        <row r="3674">
          <cell r="G3674" t="str">
            <v xml:space="preserve">     ※ 50㎝/분의 속도기준. 0.5m * 60분 = 30m/hr = 0.3 100m/hr</v>
          </cell>
          <cell r="H3674" t="str">
            <v>N = 1일 운반회수</v>
          </cell>
        </row>
        <row r="3675">
          <cell r="H3675" t="str">
            <v xml:space="preserve">T = 1일 실작업시간  </v>
          </cell>
          <cell r="J3675">
            <v>450</v>
          </cell>
          <cell r="K3675" t="str">
            <v>분</v>
          </cell>
        </row>
        <row r="3676">
          <cell r="H3676" t="str">
            <v>L = 운반거리</v>
          </cell>
          <cell r="J3676">
            <v>150</v>
          </cell>
          <cell r="K3676" t="str">
            <v>m</v>
          </cell>
        </row>
        <row r="3677">
          <cell r="H3677" t="str">
            <v>t1 = 적재,적하 소요시간</v>
          </cell>
          <cell r="J3677">
            <v>4</v>
          </cell>
          <cell r="K3677" t="str">
            <v>분</v>
          </cell>
        </row>
        <row r="3678">
          <cell r="H3678" t="str">
            <v>V = 왕복평균속도</v>
          </cell>
          <cell r="J3678">
            <v>2500</v>
          </cell>
          <cell r="K3678" t="str">
            <v>m/Hr</v>
          </cell>
        </row>
        <row r="3681">
          <cell r="H3681" t="str">
            <v xml:space="preserve">N = (2500*450) / (120*150+2500*4) = </v>
          </cell>
          <cell r="L3681">
            <v>40</v>
          </cell>
          <cell r="M3681" t="str">
            <v>회</v>
          </cell>
        </row>
        <row r="3683">
          <cell r="H3683" t="str">
            <v>Q = N * q</v>
          </cell>
        </row>
        <row r="3684">
          <cell r="H3684" t="str">
            <v xml:space="preserve">  = 40 * 250Kg =  </v>
          </cell>
          <cell r="J3684">
            <v>10000</v>
          </cell>
          <cell r="L3684" t="str">
            <v>Kg</v>
          </cell>
        </row>
        <row r="3689">
          <cell r="G3689" t="str">
            <v>1.</v>
          </cell>
          <cell r="H3689" t="str">
            <v>노   무   비 :</v>
          </cell>
        </row>
        <row r="3690">
          <cell r="H3690" t="str">
            <v>보통인부 :</v>
          </cell>
          <cell r="I3690" t="str">
            <v xml:space="preserve">2인 * 0원 * 1.2 ÷ 10000Kg = </v>
          </cell>
          <cell r="P3690">
            <v>0</v>
          </cell>
        </row>
        <row r="3695">
          <cell r="G3695" t="str">
            <v>계</v>
          </cell>
          <cell r="O3695">
            <v>0</v>
          </cell>
          <cell r="P3695">
            <v>0</v>
          </cell>
          <cell r="Q3695">
            <v>0</v>
          </cell>
          <cell r="R3695" t="str">
            <v>원/Kg</v>
          </cell>
        </row>
        <row r="3700">
          <cell r="F3700" t="str">
            <v>산        출        내        역</v>
          </cell>
          <cell r="O3700" t="str">
            <v>재 료 비</v>
          </cell>
          <cell r="P3700" t="str">
            <v>노 무 비</v>
          </cell>
          <cell r="Q3700" t="str">
            <v>경   비</v>
          </cell>
          <cell r="R3700" t="str">
            <v>비   고</v>
          </cell>
        </row>
        <row r="3701">
          <cell r="E3701" t="str">
            <v>코아드릴뚫기</v>
          </cell>
        </row>
        <row r="3702">
          <cell r="E3702" t="str">
            <v>(5 inch)</v>
          </cell>
        </row>
        <row r="3703">
          <cell r="E3703" t="str">
            <v>(보통지)</v>
          </cell>
          <cell r="G3703" t="str">
            <v>o 코아드릴+발전기25KW(구경125mm)</v>
          </cell>
        </row>
        <row r="3704">
          <cell r="E3704" t="str">
            <v>#41</v>
          </cell>
          <cell r="H3704" t="str">
            <v>T=</v>
          </cell>
          <cell r="I3704">
            <v>200</v>
          </cell>
          <cell r="J3704" t="str">
            <v>mm(구경125mm)</v>
          </cell>
        </row>
        <row r="3705">
          <cell r="E3705" t="str">
            <v>건품:11-30-2,11-30-5</v>
          </cell>
          <cell r="H3705" t="str">
            <v>작암공 :</v>
          </cell>
          <cell r="I3705">
            <v>0.71</v>
          </cell>
          <cell r="J3705" t="str">
            <v>인   -</v>
          </cell>
          <cell r="K3705">
            <v>0.40699999999999997</v>
          </cell>
          <cell r="L3705" t="str">
            <v>인    =</v>
          </cell>
          <cell r="M3705">
            <v>0.30299999999999999</v>
          </cell>
        </row>
        <row r="3706">
          <cell r="I3706">
            <v>0.30299999999999999</v>
          </cell>
          <cell r="J3706" t="str">
            <v>/  150   *</v>
          </cell>
          <cell r="K3706">
            <v>50</v>
          </cell>
          <cell r="L3706" t="str">
            <v xml:space="preserve">      =</v>
          </cell>
          <cell r="M3706">
            <v>0.10100000000000001</v>
          </cell>
        </row>
        <row r="3707">
          <cell r="I3707">
            <v>0.10100000000000001</v>
          </cell>
          <cell r="J3707" t="str">
            <v>+</v>
          </cell>
          <cell r="K3707">
            <v>0.40699999999999997</v>
          </cell>
          <cell r="L3707" t="str">
            <v xml:space="preserve">      =</v>
          </cell>
          <cell r="M3707">
            <v>0.5</v>
          </cell>
          <cell r="N3707" t="str">
            <v>인</v>
          </cell>
        </row>
        <row r="3708">
          <cell r="H3708" t="str">
            <v>코아시간:</v>
          </cell>
          <cell r="I3708">
            <v>2.1850000000000001</v>
          </cell>
          <cell r="J3708" t="str">
            <v>시간   -</v>
          </cell>
          <cell r="K3708">
            <v>1.095</v>
          </cell>
          <cell r="L3708" t="str">
            <v>시간  =</v>
          </cell>
          <cell r="M3708">
            <v>1.0900000000000001</v>
          </cell>
        </row>
        <row r="3709">
          <cell r="I3709">
            <v>1.0900000000000001</v>
          </cell>
          <cell r="J3709" t="str">
            <v>/  150   *</v>
          </cell>
          <cell r="K3709">
            <v>50</v>
          </cell>
          <cell r="L3709" t="str">
            <v xml:space="preserve">      =</v>
          </cell>
          <cell r="M3709">
            <v>0.36299999999999999</v>
          </cell>
        </row>
        <row r="3710">
          <cell r="I3710">
            <v>0.36299999999999999</v>
          </cell>
          <cell r="J3710" t="str">
            <v>시간     +</v>
          </cell>
          <cell r="K3710">
            <v>1.095</v>
          </cell>
          <cell r="L3710" t="str">
            <v>시간  =</v>
          </cell>
          <cell r="M3710">
            <v>1.45</v>
          </cell>
          <cell r="N3710" t="str">
            <v>시간</v>
          </cell>
        </row>
        <row r="3711">
          <cell r="H3711" t="str">
            <v>◎ 냉각수 사용량(건설 12-18 참조) : 3.55시간 : 3,000ℓ = 1.45시간 : X</v>
          </cell>
        </row>
        <row r="3712">
          <cell r="L3712" t="str">
            <v>※ X =</v>
          </cell>
          <cell r="M3712">
            <v>1225</v>
          </cell>
          <cell r="N3712" t="str">
            <v>ℓ</v>
          </cell>
        </row>
        <row r="3713">
          <cell r="H3713" t="str">
            <v>◎ 다이아몬드비트수량(건설 12-27, 건설 12-18참조) 0.27 : 0.31 = (0.145/30×20)/5 : X</v>
          </cell>
        </row>
        <row r="3714">
          <cell r="L3714" t="str">
            <v xml:space="preserve">※ X = </v>
          </cell>
          <cell r="M3714">
            <v>2.1999999999999999E-2</v>
          </cell>
          <cell r="N3714" t="str">
            <v>개</v>
          </cell>
        </row>
        <row r="3715">
          <cell r="H3715" t="str">
            <v>코어드릴 + 발전기(6Inch, 25KW)</v>
          </cell>
          <cell r="K3715" t="str">
            <v>1.45*(1+0.35)=</v>
          </cell>
          <cell r="M3715">
            <v>1.95</v>
          </cell>
          <cell r="N3715" t="str">
            <v>시간</v>
          </cell>
        </row>
        <row r="3718">
          <cell r="I3718" t="str">
            <v>E81000</v>
          </cell>
        </row>
        <row r="3719">
          <cell r="G3719" t="str">
            <v>1.</v>
          </cell>
          <cell r="H3719" t="str">
            <v>재   료   비 :</v>
          </cell>
          <cell r="I3719">
            <v>5233</v>
          </cell>
          <cell r="J3719" t="str">
            <v>원 / hr</v>
          </cell>
          <cell r="M3719" t="str">
            <v>/1공당/hr=</v>
          </cell>
          <cell r="O3719">
            <v>5233</v>
          </cell>
        </row>
        <row r="3721">
          <cell r="G3721" t="str">
            <v>2.</v>
          </cell>
          <cell r="H3721" t="str">
            <v>노   무   비 :</v>
          </cell>
          <cell r="I3721">
            <v>8859</v>
          </cell>
          <cell r="J3721" t="str">
            <v>원 / hr</v>
          </cell>
          <cell r="M3721" t="str">
            <v>/1공당/hr=</v>
          </cell>
          <cell r="P3721">
            <v>8859</v>
          </cell>
        </row>
        <row r="3723">
          <cell r="G3723" t="str">
            <v>3.</v>
          </cell>
          <cell r="H3723" t="str">
            <v>경        비 :</v>
          </cell>
          <cell r="I3723">
            <v>3374</v>
          </cell>
          <cell r="J3723" t="str">
            <v>원 / hr</v>
          </cell>
          <cell r="M3723" t="str">
            <v>/1공당/hr=</v>
          </cell>
          <cell r="Q3723">
            <v>3374</v>
          </cell>
        </row>
        <row r="3728">
          <cell r="B3728" t="str">
            <v>#41</v>
          </cell>
          <cell r="C3728">
            <v>41</v>
          </cell>
          <cell r="D3728" t="str">
            <v>코아드릴뚫기(5 inch)(보통지)</v>
          </cell>
          <cell r="G3728" t="str">
            <v>계</v>
          </cell>
          <cell r="O3728">
            <v>5233</v>
          </cell>
          <cell r="P3728">
            <v>8859</v>
          </cell>
          <cell r="Q3728">
            <v>3374</v>
          </cell>
          <cell r="R3728" t="str">
            <v>원/공</v>
          </cell>
        </row>
        <row r="3733">
          <cell r="F3733" t="str">
            <v>산        출        내        역</v>
          </cell>
          <cell r="O3733" t="str">
            <v>재 료 비</v>
          </cell>
          <cell r="P3733" t="str">
            <v>노 무 비</v>
          </cell>
          <cell r="Q3733" t="str">
            <v>경   비</v>
          </cell>
          <cell r="R3733" t="str">
            <v>비   고</v>
          </cell>
        </row>
        <row r="3734">
          <cell r="E3734" t="str">
            <v>코아드릴뚫기</v>
          </cell>
        </row>
        <row r="3735">
          <cell r="E3735" t="str">
            <v>(5 inch)</v>
          </cell>
        </row>
        <row r="3736">
          <cell r="E3736" t="str">
            <v>(A지역)</v>
          </cell>
          <cell r="G3736" t="str">
            <v>o 코아드릴+발전기25KW(구경125mm)</v>
          </cell>
        </row>
        <row r="3737">
          <cell r="E3737" t="str">
            <v>#42</v>
          </cell>
          <cell r="H3737" t="str">
            <v>T=</v>
          </cell>
          <cell r="I3737">
            <v>200</v>
          </cell>
          <cell r="J3737" t="str">
            <v>mm(구경125mm)</v>
          </cell>
        </row>
        <row r="3738">
          <cell r="E3738" t="str">
            <v>건품:11-30-2,11-30-5</v>
          </cell>
          <cell r="H3738" t="str">
            <v>작암공 :</v>
          </cell>
          <cell r="I3738">
            <v>0.71</v>
          </cell>
          <cell r="J3738" t="str">
            <v>인   -</v>
          </cell>
          <cell r="K3738">
            <v>0.40699999999999997</v>
          </cell>
          <cell r="L3738" t="str">
            <v>인    =</v>
          </cell>
          <cell r="M3738">
            <v>0.30299999999999999</v>
          </cell>
        </row>
        <row r="3739">
          <cell r="I3739">
            <v>0.30299999999999999</v>
          </cell>
          <cell r="J3739" t="str">
            <v>/  150   *</v>
          </cell>
          <cell r="K3739">
            <v>50</v>
          </cell>
          <cell r="L3739" t="str">
            <v xml:space="preserve">      =</v>
          </cell>
          <cell r="M3739">
            <v>0.10100000000000001</v>
          </cell>
        </row>
        <row r="3740">
          <cell r="I3740">
            <v>0.10100000000000001</v>
          </cell>
          <cell r="J3740" t="str">
            <v>+</v>
          </cell>
          <cell r="K3740">
            <v>0.40699999999999997</v>
          </cell>
          <cell r="L3740" t="str">
            <v xml:space="preserve">      =</v>
          </cell>
          <cell r="M3740">
            <v>0.5</v>
          </cell>
          <cell r="N3740" t="str">
            <v>인</v>
          </cell>
        </row>
        <row r="3741">
          <cell r="H3741" t="str">
            <v>코아시간:</v>
          </cell>
          <cell r="I3741">
            <v>2.1850000000000001</v>
          </cell>
          <cell r="J3741" t="str">
            <v>시간   -</v>
          </cell>
          <cell r="K3741">
            <v>1.095</v>
          </cell>
          <cell r="L3741" t="str">
            <v>시간  =</v>
          </cell>
          <cell r="M3741">
            <v>1.0900000000000001</v>
          </cell>
        </row>
        <row r="3742">
          <cell r="I3742">
            <v>1.0900000000000001</v>
          </cell>
          <cell r="J3742" t="str">
            <v>/  150   *</v>
          </cell>
          <cell r="K3742">
            <v>50</v>
          </cell>
          <cell r="L3742" t="str">
            <v xml:space="preserve">      =</v>
          </cell>
          <cell r="M3742">
            <v>0.36299999999999999</v>
          </cell>
        </row>
        <row r="3743">
          <cell r="I3743">
            <v>0.36299999999999999</v>
          </cell>
          <cell r="J3743" t="str">
            <v>시간     +</v>
          </cell>
          <cell r="K3743">
            <v>1.095</v>
          </cell>
          <cell r="L3743" t="str">
            <v>시간  =</v>
          </cell>
          <cell r="M3743">
            <v>1.45</v>
          </cell>
          <cell r="N3743" t="str">
            <v>시간</v>
          </cell>
        </row>
        <row r="3744">
          <cell r="H3744" t="str">
            <v>◎ 냉각수 사용량(건설 12-18 참조) : 3.55시간 : 3,000ℓ = 1.45시간 : X</v>
          </cell>
        </row>
        <row r="3745">
          <cell r="L3745" t="str">
            <v>※ X =</v>
          </cell>
          <cell r="M3745">
            <v>1225</v>
          </cell>
          <cell r="N3745" t="str">
            <v>ℓ</v>
          </cell>
        </row>
        <row r="3746">
          <cell r="H3746" t="str">
            <v>◎ 다이아몬드비트수량(건설 12-27, 건설 12-18참조) 0.27 : 0.31 = (0.145/30×20)/5 : X</v>
          </cell>
        </row>
        <row r="3747">
          <cell r="L3747" t="str">
            <v xml:space="preserve">※ X = </v>
          </cell>
          <cell r="M3747">
            <v>2.1999999999999999E-2</v>
          </cell>
          <cell r="N3747" t="str">
            <v>개</v>
          </cell>
        </row>
        <row r="3748">
          <cell r="H3748" t="str">
            <v>코어드릴 + 발전기(6Inch, 25KW)</v>
          </cell>
          <cell r="K3748" t="str">
            <v>1.45*(1+0.35)=</v>
          </cell>
          <cell r="M3748">
            <v>1.95</v>
          </cell>
          <cell r="N3748" t="str">
            <v>시간</v>
          </cell>
        </row>
        <row r="3751">
          <cell r="I3751" t="str">
            <v>E81000</v>
          </cell>
        </row>
        <row r="3752">
          <cell r="G3752" t="str">
            <v>1.</v>
          </cell>
          <cell r="H3752" t="str">
            <v>재   료   비 :</v>
          </cell>
          <cell r="I3752">
            <v>5233</v>
          </cell>
          <cell r="J3752" t="str">
            <v>원 / hr</v>
          </cell>
          <cell r="M3752" t="str">
            <v>/1공당/hr=</v>
          </cell>
          <cell r="O3752">
            <v>5233</v>
          </cell>
        </row>
        <row r="3754">
          <cell r="G3754" t="str">
            <v>2.</v>
          </cell>
          <cell r="H3754" t="str">
            <v>노   무   비 :</v>
          </cell>
          <cell r="I3754">
            <v>8859</v>
          </cell>
          <cell r="J3754" t="str">
            <v>원 / hr * 1.15</v>
          </cell>
          <cell r="M3754" t="str">
            <v>/1공당/hr=</v>
          </cell>
          <cell r="P3754">
            <v>10187</v>
          </cell>
        </row>
        <row r="3756">
          <cell r="G3756" t="str">
            <v>3.</v>
          </cell>
          <cell r="H3756" t="str">
            <v>경        비 :</v>
          </cell>
          <cell r="I3756">
            <v>3374</v>
          </cell>
          <cell r="J3756" t="str">
            <v>원 / hr</v>
          </cell>
          <cell r="M3756" t="str">
            <v>/1공당/hr=</v>
          </cell>
          <cell r="Q3756">
            <v>3374</v>
          </cell>
        </row>
        <row r="3761">
          <cell r="B3761" t="str">
            <v>#42</v>
          </cell>
          <cell r="C3761">
            <v>42</v>
          </cell>
          <cell r="D3761" t="str">
            <v>코아드릴뚫기(5 inch)(A지역)</v>
          </cell>
          <cell r="G3761" t="str">
            <v>계</v>
          </cell>
          <cell r="O3761">
            <v>5233</v>
          </cell>
          <cell r="P3761">
            <v>10187</v>
          </cell>
          <cell r="Q3761">
            <v>3374</v>
          </cell>
          <cell r="R3761" t="str">
            <v>원/공</v>
          </cell>
        </row>
        <row r="3766">
          <cell r="F3766" t="str">
            <v>산        출        내        역</v>
          </cell>
          <cell r="O3766" t="str">
            <v>재 료 비</v>
          </cell>
          <cell r="P3766" t="str">
            <v>노 무 비</v>
          </cell>
          <cell r="Q3766" t="str">
            <v>경   비</v>
          </cell>
          <cell r="R3766" t="str">
            <v>비   고</v>
          </cell>
        </row>
        <row r="3767">
          <cell r="E3767" t="str">
            <v>코아드릴뚫기</v>
          </cell>
        </row>
        <row r="3768">
          <cell r="E3768" t="str">
            <v>(5 inch)</v>
          </cell>
        </row>
        <row r="3769">
          <cell r="E3769" t="str">
            <v>(B지역)</v>
          </cell>
          <cell r="G3769" t="str">
            <v>o 코아드릴+발전기25KW(구경125mm)</v>
          </cell>
        </row>
        <row r="3770">
          <cell r="E3770">
            <v>0</v>
          </cell>
          <cell r="H3770" t="str">
            <v>T=</v>
          </cell>
          <cell r="I3770">
            <v>200</v>
          </cell>
          <cell r="J3770" t="str">
            <v>mm(구경125mm)</v>
          </cell>
        </row>
        <row r="3771">
          <cell r="E3771" t="str">
            <v>건품:11-30-2,11-30-5</v>
          </cell>
          <cell r="H3771" t="str">
            <v>작암공 :</v>
          </cell>
          <cell r="I3771">
            <v>0.71</v>
          </cell>
          <cell r="J3771" t="str">
            <v>인   -</v>
          </cell>
          <cell r="K3771">
            <v>0.40699999999999997</v>
          </cell>
          <cell r="L3771" t="str">
            <v>인    =</v>
          </cell>
          <cell r="M3771">
            <v>0.30299999999999999</v>
          </cell>
        </row>
        <row r="3772">
          <cell r="I3772">
            <v>0.30299999999999999</v>
          </cell>
          <cell r="J3772" t="str">
            <v>/  150   *</v>
          </cell>
          <cell r="K3772">
            <v>50</v>
          </cell>
          <cell r="L3772" t="str">
            <v xml:space="preserve">      =</v>
          </cell>
          <cell r="M3772">
            <v>0.10100000000000001</v>
          </cell>
        </row>
        <row r="3773">
          <cell r="I3773">
            <v>0.10100000000000001</v>
          </cell>
          <cell r="J3773" t="str">
            <v>+</v>
          </cell>
          <cell r="K3773">
            <v>0.40699999999999997</v>
          </cell>
          <cell r="L3773" t="str">
            <v xml:space="preserve">      =</v>
          </cell>
          <cell r="M3773">
            <v>0.5</v>
          </cell>
          <cell r="N3773" t="str">
            <v>인</v>
          </cell>
        </row>
        <row r="3774">
          <cell r="H3774" t="str">
            <v>코아시간:</v>
          </cell>
          <cell r="I3774">
            <v>2.1850000000000001</v>
          </cell>
          <cell r="J3774" t="str">
            <v>시간   -</v>
          </cell>
          <cell r="K3774">
            <v>1.095</v>
          </cell>
          <cell r="L3774" t="str">
            <v>시간  =</v>
          </cell>
          <cell r="M3774">
            <v>1.0900000000000001</v>
          </cell>
        </row>
        <row r="3775">
          <cell r="I3775">
            <v>1.0900000000000001</v>
          </cell>
          <cell r="J3775" t="str">
            <v>/  150   *</v>
          </cell>
          <cell r="K3775">
            <v>50</v>
          </cell>
          <cell r="L3775" t="str">
            <v xml:space="preserve">      =</v>
          </cell>
          <cell r="M3775">
            <v>0.36299999999999999</v>
          </cell>
        </row>
        <row r="3776">
          <cell r="I3776">
            <v>0.36299999999999999</v>
          </cell>
          <cell r="J3776" t="str">
            <v>시간     +</v>
          </cell>
          <cell r="K3776">
            <v>1.095</v>
          </cell>
          <cell r="L3776" t="str">
            <v>시간  =</v>
          </cell>
          <cell r="M3776">
            <v>1.45</v>
          </cell>
          <cell r="N3776" t="str">
            <v>시간</v>
          </cell>
        </row>
        <row r="3777">
          <cell r="H3777" t="str">
            <v>◎ 냉각수 사용량(건설 12-18 참조) : 3.55시간 : 3,000ℓ = 1.45시간 : X</v>
          </cell>
        </row>
        <row r="3778">
          <cell r="L3778" t="str">
            <v>※ X =</v>
          </cell>
          <cell r="M3778">
            <v>1225</v>
          </cell>
          <cell r="N3778" t="str">
            <v>ℓ</v>
          </cell>
        </row>
        <row r="3779">
          <cell r="H3779" t="str">
            <v>◎ 다이아몬드비트수량(건설 12-27, 건설 12-18참조) 0.27 : 0.31 = (0.145/30×20)/5 : X</v>
          </cell>
        </row>
        <row r="3780">
          <cell r="L3780" t="str">
            <v xml:space="preserve">※ X = </v>
          </cell>
          <cell r="M3780">
            <v>2.1999999999999999E-2</v>
          </cell>
          <cell r="N3780" t="str">
            <v>개</v>
          </cell>
        </row>
        <row r="3781">
          <cell r="H3781" t="str">
            <v>코어드릴 + 발전기(6Inch, 25KW)</v>
          </cell>
          <cell r="K3781" t="str">
            <v>1.45*(1+0.35)=</v>
          </cell>
          <cell r="M3781">
            <v>1.95</v>
          </cell>
          <cell r="N3781" t="str">
            <v>시간</v>
          </cell>
        </row>
        <row r="3784">
          <cell r="I3784" t="str">
            <v>E81000</v>
          </cell>
        </row>
        <row r="3785">
          <cell r="G3785" t="str">
            <v>1.</v>
          </cell>
          <cell r="H3785" t="str">
            <v>재   료   비 :</v>
          </cell>
          <cell r="I3785">
            <v>5233</v>
          </cell>
          <cell r="J3785" t="str">
            <v>원 / hr</v>
          </cell>
          <cell r="M3785" t="str">
            <v>/1공당/hr=</v>
          </cell>
          <cell r="O3785">
            <v>5233</v>
          </cell>
        </row>
        <row r="3787">
          <cell r="G3787" t="str">
            <v>2.</v>
          </cell>
          <cell r="H3787" t="str">
            <v>노   무   비 :</v>
          </cell>
          <cell r="I3787">
            <v>8859</v>
          </cell>
          <cell r="J3787" t="str">
            <v>원 / hr * 1.20</v>
          </cell>
          <cell r="M3787" t="str">
            <v>/1공당/hr=</v>
          </cell>
          <cell r="P3787">
            <v>10630</v>
          </cell>
        </row>
        <row r="3789">
          <cell r="G3789" t="str">
            <v>3.</v>
          </cell>
          <cell r="H3789" t="str">
            <v>경        비 :</v>
          </cell>
          <cell r="I3789">
            <v>3374</v>
          </cell>
          <cell r="J3789" t="str">
            <v>원 / hr</v>
          </cell>
          <cell r="M3789" t="str">
            <v>/1공당/hr=</v>
          </cell>
          <cell r="Q3789">
            <v>3374</v>
          </cell>
        </row>
        <row r="3794">
          <cell r="G3794" t="str">
            <v>계</v>
          </cell>
          <cell r="O3794">
            <v>5233</v>
          </cell>
          <cell r="P3794">
            <v>10630</v>
          </cell>
          <cell r="Q3794">
            <v>3374</v>
          </cell>
          <cell r="R3794" t="str">
            <v>원/공</v>
          </cell>
        </row>
        <row r="3799">
          <cell r="F3799" t="str">
            <v>산        출        내        역</v>
          </cell>
          <cell r="O3799" t="str">
            <v>재 료 비</v>
          </cell>
          <cell r="P3799" t="str">
            <v>노 무 비</v>
          </cell>
          <cell r="Q3799" t="str">
            <v>경   비</v>
          </cell>
          <cell r="R3799" t="str">
            <v>비   고</v>
          </cell>
        </row>
        <row r="3800">
          <cell r="E3800" t="str">
            <v>코아드릴뚫기</v>
          </cell>
        </row>
        <row r="3801">
          <cell r="E3801" t="str">
            <v>(5 inch)</v>
          </cell>
        </row>
        <row r="3802">
          <cell r="E3802" t="str">
            <v>(보통지)</v>
          </cell>
          <cell r="G3802" t="str">
            <v>o 코아드릴+발전기25KW(구경125mm)</v>
          </cell>
        </row>
        <row r="3803">
          <cell r="E3803" t="str">
            <v>#43</v>
          </cell>
          <cell r="H3803" t="str">
            <v>T=</v>
          </cell>
          <cell r="I3803">
            <v>600</v>
          </cell>
          <cell r="J3803" t="str">
            <v>mm(구경125mm)</v>
          </cell>
        </row>
        <row r="3804">
          <cell r="E3804" t="str">
            <v>건품:11-30-2,11-30-5</v>
          </cell>
          <cell r="H3804" t="str">
            <v>작암공 :</v>
          </cell>
          <cell r="I3804">
            <v>0.71</v>
          </cell>
          <cell r="J3804" t="str">
            <v>인   -</v>
          </cell>
          <cell r="K3804">
            <v>0.40699999999999997</v>
          </cell>
          <cell r="L3804" t="str">
            <v>인    =</v>
          </cell>
          <cell r="M3804">
            <v>0.30299999999999999</v>
          </cell>
        </row>
        <row r="3805">
          <cell r="I3805">
            <v>0.30299999999999999</v>
          </cell>
          <cell r="J3805" t="str">
            <v>/  150   *</v>
          </cell>
          <cell r="K3805">
            <v>450</v>
          </cell>
          <cell r="L3805" t="str">
            <v xml:space="preserve">      =</v>
          </cell>
          <cell r="M3805">
            <v>0.90900000000000003</v>
          </cell>
        </row>
        <row r="3806">
          <cell r="I3806">
            <v>0.90900000000000003</v>
          </cell>
          <cell r="J3806" t="str">
            <v>+</v>
          </cell>
          <cell r="K3806">
            <v>0.40699999999999997</v>
          </cell>
          <cell r="L3806" t="str">
            <v xml:space="preserve">      =</v>
          </cell>
          <cell r="M3806">
            <v>1.31</v>
          </cell>
          <cell r="N3806" t="str">
            <v>인</v>
          </cell>
        </row>
        <row r="3807">
          <cell r="H3807" t="str">
            <v>코아시간:</v>
          </cell>
          <cell r="I3807">
            <v>2.1850000000000001</v>
          </cell>
          <cell r="J3807" t="str">
            <v>시간   -</v>
          </cell>
          <cell r="K3807">
            <v>1.095</v>
          </cell>
          <cell r="L3807" t="str">
            <v>시간  =</v>
          </cell>
          <cell r="M3807">
            <v>1.0900000000000001</v>
          </cell>
        </row>
        <row r="3808">
          <cell r="I3808">
            <v>1.0900000000000001</v>
          </cell>
          <cell r="J3808" t="str">
            <v>/  150   *</v>
          </cell>
          <cell r="K3808">
            <v>450</v>
          </cell>
          <cell r="L3808" t="str">
            <v xml:space="preserve">      =</v>
          </cell>
          <cell r="M3808">
            <v>3.27</v>
          </cell>
        </row>
        <row r="3809">
          <cell r="I3809">
            <v>3.27</v>
          </cell>
          <cell r="J3809" t="str">
            <v>시간     +</v>
          </cell>
          <cell r="K3809">
            <v>1.095</v>
          </cell>
          <cell r="L3809" t="str">
            <v>시간  =</v>
          </cell>
          <cell r="M3809">
            <v>4.3600000000000003</v>
          </cell>
          <cell r="N3809" t="str">
            <v>시간</v>
          </cell>
        </row>
        <row r="3810">
          <cell r="H3810" t="str">
            <v>◎ 냉각수 사용량(건설 12-18 참조) : 3.55시간 : 3,000ℓ = 4.36시간 : X</v>
          </cell>
        </row>
        <row r="3811">
          <cell r="L3811" t="str">
            <v>※ X =</v>
          </cell>
          <cell r="M3811">
            <v>3684</v>
          </cell>
          <cell r="N3811" t="str">
            <v>ℓ</v>
          </cell>
        </row>
        <row r="3812">
          <cell r="H3812" t="str">
            <v>◎ 다이아몬드비트수량(건설 12-27, 건설 12-18참조) 0.27 : 0.31 = (0.436/30×60)/5 : X</v>
          </cell>
        </row>
        <row r="3813">
          <cell r="L3813" t="str">
            <v xml:space="preserve">※ X = </v>
          </cell>
          <cell r="M3813">
            <v>0.2</v>
          </cell>
          <cell r="N3813" t="str">
            <v>개</v>
          </cell>
        </row>
        <row r="3814">
          <cell r="H3814" t="str">
            <v>코어드릴 + 발전기(6Inch, 25KW)</v>
          </cell>
          <cell r="K3814" t="str">
            <v>4.36*(1+0.35)=</v>
          </cell>
          <cell r="M3814">
            <v>5.88</v>
          </cell>
          <cell r="N3814" t="str">
            <v>시간</v>
          </cell>
        </row>
        <row r="3817">
          <cell r="I3817" t="str">
            <v>E81000</v>
          </cell>
        </row>
        <row r="3818">
          <cell r="G3818" t="str">
            <v>1.</v>
          </cell>
          <cell r="H3818" t="str">
            <v>재   료   비 :</v>
          </cell>
          <cell r="I3818">
            <v>5233</v>
          </cell>
          <cell r="J3818" t="str">
            <v>원 / hr</v>
          </cell>
          <cell r="M3818" t="str">
            <v>/1공당/hr=</v>
          </cell>
          <cell r="O3818">
            <v>5233</v>
          </cell>
        </row>
        <row r="3820">
          <cell r="G3820" t="str">
            <v>2.</v>
          </cell>
          <cell r="H3820" t="str">
            <v>노   무   비 :</v>
          </cell>
          <cell r="I3820">
            <v>8859</v>
          </cell>
          <cell r="J3820" t="str">
            <v>원 / hr</v>
          </cell>
          <cell r="M3820" t="str">
            <v>/1공당/hr=</v>
          </cell>
          <cell r="P3820">
            <v>8859</v>
          </cell>
        </row>
        <row r="3822">
          <cell r="G3822" t="str">
            <v>3.</v>
          </cell>
          <cell r="H3822" t="str">
            <v>경        비 :</v>
          </cell>
          <cell r="I3822">
            <v>3374</v>
          </cell>
          <cell r="J3822" t="str">
            <v>원 / hr</v>
          </cell>
          <cell r="M3822" t="str">
            <v>/1공당/hr=</v>
          </cell>
          <cell r="Q3822">
            <v>3374</v>
          </cell>
        </row>
        <row r="3827">
          <cell r="B3827" t="str">
            <v>#43</v>
          </cell>
          <cell r="C3827">
            <v>43</v>
          </cell>
          <cell r="D3827" t="str">
            <v>코아드릴뚫기(5 inch)(보통지)</v>
          </cell>
          <cell r="G3827" t="str">
            <v>계</v>
          </cell>
          <cell r="O3827">
            <v>5233</v>
          </cell>
          <cell r="P3827">
            <v>8859</v>
          </cell>
          <cell r="Q3827">
            <v>3374</v>
          </cell>
          <cell r="R3827" t="str">
            <v>원/공</v>
          </cell>
        </row>
        <row r="3832">
          <cell r="F3832" t="str">
            <v>산        출        내        역</v>
          </cell>
          <cell r="O3832" t="str">
            <v>재 료 비</v>
          </cell>
          <cell r="P3832" t="str">
            <v>노 무 비</v>
          </cell>
          <cell r="Q3832" t="str">
            <v>경   비</v>
          </cell>
          <cell r="R3832" t="str">
            <v>비   고</v>
          </cell>
        </row>
        <row r="3833">
          <cell r="E3833" t="str">
            <v>코아드릴뚫기</v>
          </cell>
        </row>
        <row r="3834">
          <cell r="E3834" t="str">
            <v>(5 inch)</v>
          </cell>
        </row>
        <row r="3835">
          <cell r="E3835" t="str">
            <v>(A지역)</v>
          </cell>
          <cell r="G3835" t="str">
            <v>o 코아드릴+발전기25KW(구경125mm)</v>
          </cell>
        </row>
        <row r="3836">
          <cell r="E3836" t="str">
            <v>#44</v>
          </cell>
          <cell r="H3836" t="str">
            <v>T=</v>
          </cell>
          <cell r="I3836">
            <v>600</v>
          </cell>
          <cell r="J3836" t="str">
            <v>mm(구경125mm)</v>
          </cell>
        </row>
        <row r="3837">
          <cell r="E3837" t="str">
            <v>건품:11-30-2,11-30-5</v>
          </cell>
          <cell r="H3837" t="str">
            <v>작암공 :</v>
          </cell>
          <cell r="I3837">
            <v>0.71</v>
          </cell>
          <cell r="J3837" t="str">
            <v>인   -</v>
          </cell>
          <cell r="K3837">
            <v>0.40699999999999997</v>
          </cell>
          <cell r="L3837" t="str">
            <v>인    =</v>
          </cell>
          <cell r="M3837">
            <v>0.30299999999999999</v>
          </cell>
        </row>
        <row r="3838">
          <cell r="I3838">
            <v>0.30299999999999999</v>
          </cell>
          <cell r="J3838" t="str">
            <v>/  150   *</v>
          </cell>
          <cell r="K3838">
            <v>450</v>
          </cell>
          <cell r="L3838" t="str">
            <v xml:space="preserve">      =</v>
          </cell>
          <cell r="M3838">
            <v>0.90900000000000003</v>
          </cell>
        </row>
        <row r="3839">
          <cell r="I3839">
            <v>0.90900000000000003</v>
          </cell>
          <cell r="J3839" t="str">
            <v>+</v>
          </cell>
          <cell r="K3839">
            <v>0.40699999999999997</v>
          </cell>
          <cell r="L3839" t="str">
            <v xml:space="preserve">      =</v>
          </cell>
          <cell r="M3839">
            <v>1.31</v>
          </cell>
          <cell r="N3839" t="str">
            <v>인</v>
          </cell>
        </row>
        <row r="3840">
          <cell r="H3840" t="str">
            <v>코아시간:</v>
          </cell>
          <cell r="I3840">
            <v>2.1850000000000001</v>
          </cell>
          <cell r="J3840" t="str">
            <v>시간   -</v>
          </cell>
          <cell r="K3840">
            <v>1.095</v>
          </cell>
          <cell r="L3840" t="str">
            <v>시간  =</v>
          </cell>
          <cell r="M3840">
            <v>1.0900000000000001</v>
          </cell>
        </row>
        <row r="3841">
          <cell r="I3841">
            <v>1.0900000000000001</v>
          </cell>
          <cell r="J3841" t="str">
            <v>/  150   *</v>
          </cell>
          <cell r="K3841">
            <v>450</v>
          </cell>
          <cell r="L3841" t="str">
            <v xml:space="preserve">      =</v>
          </cell>
          <cell r="M3841">
            <v>3.27</v>
          </cell>
        </row>
        <row r="3842">
          <cell r="I3842">
            <v>3.27</v>
          </cell>
          <cell r="J3842" t="str">
            <v>시간     +</v>
          </cell>
          <cell r="K3842">
            <v>1.095</v>
          </cell>
          <cell r="L3842" t="str">
            <v>시간  =</v>
          </cell>
          <cell r="M3842">
            <v>4.3600000000000003</v>
          </cell>
          <cell r="N3842" t="str">
            <v>시간</v>
          </cell>
        </row>
        <row r="3843">
          <cell r="H3843" t="str">
            <v>◎ 냉각수 사용량(건설 12-18 참조) : 3.55시간 : 3,000ℓ = 4.36시간 : X</v>
          </cell>
        </row>
        <row r="3844">
          <cell r="L3844" t="str">
            <v>※ X =</v>
          </cell>
          <cell r="M3844">
            <v>3684</v>
          </cell>
          <cell r="N3844" t="str">
            <v>ℓ</v>
          </cell>
        </row>
        <row r="3845">
          <cell r="H3845" t="str">
            <v>◎ 다이아몬드비트수량(건설 12-27, 건설 12-18참조) 0.27 : 0.31 = (0.436/30×60)/5 : X</v>
          </cell>
        </row>
        <row r="3846">
          <cell r="L3846" t="str">
            <v xml:space="preserve">※ X = </v>
          </cell>
          <cell r="M3846">
            <v>0.2</v>
          </cell>
          <cell r="N3846" t="str">
            <v>개</v>
          </cell>
        </row>
        <row r="3847">
          <cell r="H3847" t="str">
            <v>코어드릴 + 발전기(6Inch, 25KW)</v>
          </cell>
          <cell r="K3847" t="str">
            <v>4.36*(1+0.35)=</v>
          </cell>
          <cell r="M3847">
            <v>5.88</v>
          </cell>
          <cell r="N3847" t="str">
            <v>시간</v>
          </cell>
        </row>
        <row r="3850">
          <cell r="I3850" t="str">
            <v>E81000</v>
          </cell>
        </row>
        <row r="3851">
          <cell r="G3851" t="str">
            <v>1.</v>
          </cell>
          <cell r="H3851" t="str">
            <v>재   료   비 :</v>
          </cell>
          <cell r="I3851">
            <v>5233</v>
          </cell>
          <cell r="J3851" t="str">
            <v>원 / hr</v>
          </cell>
          <cell r="M3851" t="str">
            <v>/1공당/hr=</v>
          </cell>
          <cell r="O3851">
            <v>5233</v>
          </cell>
        </row>
        <row r="3853">
          <cell r="G3853" t="str">
            <v>2.</v>
          </cell>
          <cell r="H3853" t="str">
            <v>노   무   비 :</v>
          </cell>
          <cell r="I3853">
            <v>8859</v>
          </cell>
          <cell r="J3853" t="str">
            <v>원 / hr * 1.15</v>
          </cell>
          <cell r="M3853" t="str">
            <v>/1공당/hr=</v>
          </cell>
          <cell r="P3853">
            <v>10187</v>
          </cell>
        </row>
        <row r="3855">
          <cell r="G3855" t="str">
            <v>3.</v>
          </cell>
          <cell r="H3855" t="str">
            <v>경        비 :</v>
          </cell>
          <cell r="I3855">
            <v>3374</v>
          </cell>
          <cell r="J3855" t="str">
            <v>원 / hr</v>
          </cell>
          <cell r="M3855" t="str">
            <v>/1공당/hr=</v>
          </cell>
          <cell r="Q3855">
            <v>3374</v>
          </cell>
        </row>
        <row r="3860">
          <cell r="B3860" t="str">
            <v>#44</v>
          </cell>
          <cell r="C3860">
            <v>44</v>
          </cell>
          <cell r="D3860" t="str">
            <v>코아드릴뚫기(5 inch)(A지역)</v>
          </cell>
          <cell r="G3860" t="str">
            <v>계</v>
          </cell>
          <cell r="O3860">
            <v>5233</v>
          </cell>
          <cell r="P3860">
            <v>10187</v>
          </cell>
          <cell r="Q3860">
            <v>3374</v>
          </cell>
          <cell r="R3860" t="str">
            <v>원/공</v>
          </cell>
        </row>
        <row r="3865">
          <cell r="F3865" t="str">
            <v>산        출        내        역</v>
          </cell>
          <cell r="O3865" t="str">
            <v>재 료 비</v>
          </cell>
          <cell r="P3865" t="str">
            <v>노 무 비</v>
          </cell>
          <cell r="Q3865" t="str">
            <v>경   비</v>
          </cell>
          <cell r="R3865" t="str">
            <v>비   고</v>
          </cell>
        </row>
        <row r="3866">
          <cell r="E3866" t="str">
            <v>코아드릴뚫기</v>
          </cell>
        </row>
        <row r="3867">
          <cell r="E3867" t="str">
            <v>(5 inch)</v>
          </cell>
        </row>
        <row r="3868">
          <cell r="E3868" t="str">
            <v>(B지역)</v>
          </cell>
          <cell r="G3868" t="str">
            <v>o 코아드릴+발전기25KW(구경125mm)</v>
          </cell>
        </row>
        <row r="3869">
          <cell r="E3869">
            <v>0</v>
          </cell>
          <cell r="H3869" t="str">
            <v>T=</v>
          </cell>
          <cell r="I3869">
            <v>600</v>
          </cell>
          <cell r="J3869" t="str">
            <v>mm(구경125mm)</v>
          </cell>
        </row>
        <row r="3870">
          <cell r="E3870" t="str">
            <v>건품:11-30-2,11-30-5</v>
          </cell>
          <cell r="H3870" t="str">
            <v>작암공 :</v>
          </cell>
          <cell r="I3870">
            <v>0.71</v>
          </cell>
          <cell r="J3870" t="str">
            <v>인   -</v>
          </cell>
          <cell r="K3870">
            <v>0.40699999999999997</v>
          </cell>
          <cell r="L3870" t="str">
            <v>인    =</v>
          </cell>
          <cell r="M3870">
            <v>0.30299999999999999</v>
          </cell>
        </row>
        <row r="3871">
          <cell r="I3871">
            <v>0.30299999999999999</v>
          </cell>
          <cell r="J3871" t="str">
            <v>/  150   *</v>
          </cell>
          <cell r="K3871">
            <v>450</v>
          </cell>
          <cell r="L3871" t="str">
            <v xml:space="preserve">      =</v>
          </cell>
          <cell r="M3871">
            <v>0.90900000000000003</v>
          </cell>
        </row>
        <row r="3872">
          <cell r="I3872">
            <v>0.90900000000000003</v>
          </cell>
          <cell r="J3872" t="str">
            <v>+</v>
          </cell>
          <cell r="K3872">
            <v>0.40699999999999997</v>
          </cell>
          <cell r="L3872" t="str">
            <v xml:space="preserve">      =</v>
          </cell>
          <cell r="M3872">
            <v>1.31</v>
          </cell>
          <cell r="N3872" t="str">
            <v>인</v>
          </cell>
        </row>
        <row r="3873">
          <cell r="H3873" t="str">
            <v>코아시간:</v>
          </cell>
          <cell r="I3873">
            <v>2.1850000000000001</v>
          </cell>
          <cell r="J3873" t="str">
            <v>시간   -</v>
          </cell>
          <cell r="K3873">
            <v>1.095</v>
          </cell>
          <cell r="L3873" t="str">
            <v>시간  =</v>
          </cell>
          <cell r="M3873">
            <v>1.0900000000000001</v>
          </cell>
        </row>
        <row r="3874">
          <cell r="I3874">
            <v>1.0900000000000001</v>
          </cell>
          <cell r="J3874" t="str">
            <v>/  150   *</v>
          </cell>
          <cell r="K3874">
            <v>450</v>
          </cell>
          <cell r="L3874" t="str">
            <v xml:space="preserve">      =</v>
          </cell>
          <cell r="M3874">
            <v>3.27</v>
          </cell>
        </row>
        <row r="3875">
          <cell r="I3875">
            <v>3.27</v>
          </cell>
          <cell r="J3875" t="str">
            <v>시간     +</v>
          </cell>
          <cell r="K3875">
            <v>1.095</v>
          </cell>
          <cell r="L3875" t="str">
            <v>시간  =</v>
          </cell>
          <cell r="M3875">
            <v>4.3600000000000003</v>
          </cell>
          <cell r="N3875" t="str">
            <v>시간</v>
          </cell>
        </row>
        <row r="3876">
          <cell r="H3876" t="str">
            <v>◎ 냉각수 사용량(건설 12-18 참조) : 3.55시간 : 3,000ℓ = 4.36시간 : X</v>
          </cell>
        </row>
        <row r="3877">
          <cell r="L3877" t="str">
            <v>※ X =</v>
          </cell>
          <cell r="M3877">
            <v>3684</v>
          </cell>
          <cell r="N3877" t="str">
            <v>ℓ</v>
          </cell>
        </row>
        <row r="3878">
          <cell r="H3878" t="str">
            <v>◎ 다이아몬드비트수량(건설 12-27, 건설 12-18참조) 0.27 : 0.31 = (0.436/30×60)/5 : X</v>
          </cell>
        </row>
        <row r="3879">
          <cell r="L3879" t="str">
            <v xml:space="preserve">※ X = </v>
          </cell>
          <cell r="M3879">
            <v>0.2</v>
          </cell>
          <cell r="N3879" t="str">
            <v>개</v>
          </cell>
        </row>
        <row r="3880">
          <cell r="H3880" t="str">
            <v>코어드릴 + 발전기(6Inch, 25KW)</v>
          </cell>
          <cell r="K3880" t="str">
            <v>4.36*(1+0.35)=</v>
          </cell>
          <cell r="M3880">
            <v>5.88</v>
          </cell>
          <cell r="N3880" t="str">
            <v>시간</v>
          </cell>
        </row>
        <row r="3883">
          <cell r="I3883" t="str">
            <v>E81000</v>
          </cell>
        </row>
        <row r="3884">
          <cell r="G3884" t="str">
            <v>1.</v>
          </cell>
          <cell r="H3884" t="str">
            <v>재   료   비 :</v>
          </cell>
          <cell r="I3884">
            <v>5233</v>
          </cell>
          <cell r="J3884" t="str">
            <v>원 / hr</v>
          </cell>
          <cell r="M3884" t="str">
            <v>/1공당/hr=</v>
          </cell>
          <cell r="O3884">
            <v>5233</v>
          </cell>
        </row>
        <row r="3886">
          <cell r="G3886" t="str">
            <v>2.</v>
          </cell>
          <cell r="H3886" t="str">
            <v>노   무   비 :</v>
          </cell>
          <cell r="I3886">
            <v>8859</v>
          </cell>
          <cell r="J3886" t="str">
            <v>원 / hr * 1.20</v>
          </cell>
          <cell r="M3886" t="str">
            <v>/1공당/hr=</v>
          </cell>
          <cell r="P3886">
            <v>10630</v>
          </cell>
        </row>
        <row r="3888">
          <cell r="G3888" t="str">
            <v>3.</v>
          </cell>
          <cell r="H3888" t="str">
            <v>경        비 :</v>
          </cell>
          <cell r="I3888">
            <v>3374</v>
          </cell>
          <cell r="J3888" t="str">
            <v>원 / hr</v>
          </cell>
          <cell r="M3888" t="str">
            <v>/1공당/hr=</v>
          </cell>
          <cell r="Q3888">
            <v>3374</v>
          </cell>
        </row>
        <row r="3893">
          <cell r="G3893" t="str">
            <v>계</v>
          </cell>
          <cell r="O3893">
            <v>5233</v>
          </cell>
          <cell r="P3893">
            <v>10630</v>
          </cell>
          <cell r="Q3893">
            <v>3374</v>
          </cell>
          <cell r="R3893" t="str">
            <v>원/공</v>
          </cell>
        </row>
        <row r="3898">
          <cell r="F3898" t="str">
            <v>산        출        내        역</v>
          </cell>
          <cell r="O3898" t="str">
            <v>재 료 비</v>
          </cell>
          <cell r="P3898" t="str">
            <v>노 무 비</v>
          </cell>
          <cell r="Q3898" t="str">
            <v>경   비</v>
          </cell>
          <cell r="R3898" t="str">
            <v>비   고</v>
          </cell>
        </row>
        <row r="3899">
          <cell r="E3899" t="str">
            <v>떼뜨기 및</v>
          </cell>
        </row>
        <row r="3900">
          <cell r="E3900" t="str">
            <v>떼붙임</v>
          </cell>
          <cell r="G3900" t="str">
            <v>1.떼값 (규격:재배단지-흙부착 0.2*0.2) (파손율50%)</v>
          </cell>
        </row>
        <row r="3901">
          <cell r="E3901" t="str">
            <v>(보통지)</v>
          </cell>
          <cell r="H3901" t="str">
            <v xml:space="preserve">1㎡/0.04㎡ = 25매 * 0.5 = </v>
          </cell>
          <cell r="J3901">
            <v>12.5</v>
          </cell>
          <cell r="K3901" t="str">
            <v>*</v>
          </cell>
          <cell r="L3901">
            <v>135</v>
          </cell>
          <cell r="M3901" t="str">
            <v>=</v>
          </cell>
          <cell r="N3901">
            <v>1687.5</v>
          </cell>
        </row>
        <row r="3902">
          <cell r="E3902">
            <v>0</v>
          </cell>
        </row>
        <row r="3903">
          <cell r="E3903" t="str">
            <v>건품:2-6</v>
          </cell>
          <cell r="G3903" t="str">
            <v>2. 소운반 (경운기)</v>
          </cell>
        </row>
        <row r="3904">
          <cell r="H3904" t="str">
            <v>가. 경운기 운반</v>
          </cell>
        </row>
        <row r="3905">
          <cell r="H3905" t="str">
            <v xml:space="preserve">  L=250m, E=0.9, f=1, t=13, q=190/25 = 7.6㎡/대</v>
          </cell>
        </row>
        <row r="3906">
          <cell r="H3906" t="str">
            <v xml:space="preserve">  Cm = (L/25 + L/83) = 23.40 분</v>
          </cell>
        </row>
        <row r="3908">
          <cell r="H3908" t="str">
            <v xml:space="preserve">  Q = </v>
          </cell>
          <cell r="I3908" t="str">
            <v>60 * 7.6 * 1.0 *0.9 =</v>
          </cell>
          <cell r="L3908">
            <v>17.53</v>
          </cell>
          <cell r="M3908" t="str">
            <v>m/Hr</v>
          </cell>
        </row>
        <row r="3909">
          <cell r="H3909" t="str">
            <v>E02402</v>
          </cell>
          <cell r="I3909" t="str">
            <v>Cm</v>
          </cell>
        </row>
        <row r="3910">
          <cell r="G3910" t="str">
            <v>1.</v>
          </cell>
          <cell r="H3910" t="str">
            <v>재   료   비 :</v>
          </cell>
          <cell r="I3910">
            <v>1352</v>
          </cell>
          <cell r="J3910" t="str">
            <v>원 ÷</v>
          </cell>
          <cell r="M3910">
            <v>17.53</v>
          </cell>
          <cell r="N3910" t="str">
            <v>원/㎡=</v>
          </cell>
          <cell r="O3910">
            <v>77</v>
          </cell>
        </row>
        <row r="3911">
          <cell r="G3911" t="str">
            <v>2.</v>
          </cell>
          <cell r="H3911" t="str">
            <v>노   무   비 :</v>
          </cell>
          <cell r="I3911">
            <v>8859</v>
          </cell>
          <cell r="J3911" t="str">
            <v>원 ÷</v>
          </cell>
          <cell r="M3911">
            <v>17.53</v>
          </cell>
          <cell r="N3911" t="str">
            <v>원/㎡=</v>
          </cell>
          <cell r="P3911">
            <v>505</v>
          </cell>
        </row>
        <row r="3912">
          <cell r="G3912" t="str">
            <v>3.</v>
          </cell>
          <cell r="H3912" t="str">
            <v>경        비 :</v>
          </cell>
          <cell r="I3912">
            <v>558</v>
          </cell>
          <cell r="J3912" t="str">
            <v>원 ÷</v>
          </cell>
          <cell r="M3912">
            <v>17.53</v>
          </cell>
          <cell r="N3912" t="str">
            <v>원/㎡=</v>
          </cell>
          <cell r="Q3912">
            <v>31</v>
          </cell>
        </row>
        <row r="3914">
          <cell r="G3914" t="str">
            <v>3. 법면 고르기(보통인부)</v>
          </cell>
        </row>
        <row r="3915">
          <cell r="G3915" t="str">
            <v xml:space="preserve">    노무비 = 0.42 / 10 * </v>
          </cell>
          <cell r="J3915">
            <v>45031</v>
          </cell>
          <cell r="K3915" t="str">
            <v>*</v>
          </cell>
          <cell r="L3915">
            <v>0.9</v>
          </cell>
          <cell r="M3915" t="str">
            <v>=</v>
          </cell>
          <cell r="P3915">
            <v>1702</v>
          </cell>
        </row>
        <row r="3917">
          <cell r="G3917" t="str">
            <v>4. 떼뜨기(보통인부)</v>
          </cell>
        </row>
        <row r="3918">
          <cell r="G3918" t="str">
            <v xml:space="preserve">    노무비 = 3.0 / 100 * </v>
          </cell>
          <cell r="J3918">
            <v>45031</v>
          </cell>
          <cell r="K3918" t="str">
            <v>*</v>
          </cell>
          <cell r="L3918">
            <v>0.9</v>
          </cell>
          <cell r="M3918" t="str">
            <v>=</v>
          </cell>
          <cell r="P3918">
            <v>1215</v>
          </cell>
        </row>
        <row r="3920">
          <cell r="G3920" t="str">
            <v>5. 떼붙임(보통인부)</v>
          </cell>
        </row>
        <row r="3921">
          <cell r="G3921" t="str">
            <v xml:space="preserve">    노무비 = 6.9 / 100 * </v>
          </cell>
          <cell r="J3921">
            <v>45031</v>
          </cell>
          <cell r="K3921" t="str">
            <v>*</v>
          </cell>
          <cell r="L3921">
            <v>0.9</v>
          </cell>
          <cell r="M3921" t="str">
            <v>=</v>
          </cell>
          <cell r="P3921">
            <v>2796</v>
          </cell>
        </row>
        <row r="3926">
          <cell r="G3926" t="str">
            <v>계</v>
          </cell>
          <cell r="O3926">
            <v>77</v>
          </cell>
          <cell r="P3926">
            <v>6218</v>
          </cell>
          <cell r="Q3926">
            <v>31</v>
          </cell>
          <cell r="R3926" t="str">
            <v>원/㎡</v>
          </cell>
        </row>
        <row r="3931">
          <cell r="F3931" t="str">
            <v>산        출        내        역</v>
          </cell>
          <cell r="O3931" t="str">
            <v>재 료 비</v>
          </cell>
          <cell r="P3931" t="str">
            <v>노 무 비</v>
          </cell>
          <cell r="Q3931" t="str">
            <v>경   비</v>
          </cell>
          <cell r="R3931" t="str">
            <v>비   고</v>
          </cell>
        </row>
        <row r="3932">
          <cell r="E3932" t="str">
            <v>떼뜨기 및</v>
          </cell>
        </row>
        <row r="3933">
          <cell r="E3933" t="str">
            <v>떼붙임</v>
          </cell>
          <cell r="G3933" t="str">
            <v>1.떼값 (규격:재배단지-흙부착 0.2*0.2) (파손율50%)</v>
          </cell>
        </row>
        <row r="3934">
          <cell r="E3934" t="str">
            <v>(A지역)</v>
          </cell>
          <cell r="H3934" t="str">
            <v xml:space="preserve">1㎡/0.04㎡ = 25매 * 0.5 = </v>
          </cell>
          <cell r="J3934">
            <v>12.5</v>
          </cell>
          <cell r="K3934" t="str">
            <v>*</v>
          </cell>
          <cell r="L3934">
            <v>135</v>
          </cell>
          <cell r="M3934" t="str">
            <v>=</v>
          </cell>
          <cell r="N3934">
            <v>1687.5</v>
          </cell>
        </row>
        <row r="3935">
          <cell r="E3935">
            <v>0</v>
          </cell>
        </row>
        <row r="3936">
          <cell r="E3936" t="str">
            <v>건품:2-6</v>
          </cell>
          <cell r="G3936" t="str">
            <v>2. 소운반 (경운기)</v>
          </cell>
        </row>
        <row r="3937">
          <cell r="H3937" t="str">
            <v>가. 경운기 운반</v>
          </cell>
        </row>
        <row r="3938">
          <cell r="H3938" t="str">
            <v xml:space="preserve">  L=250m, E=0.9, f=1, t=13, q=190/25 = 7.6㎡/대</v>
          </cell>
        </row>
        <row r="3939">
          <cell r="H3939" t="str">
            <v xml:space="preserve">  Cm = (L/25 + L/83) = 23.40 분</v>
          </cell>
        </row>
        <row r="3941">
          <cell r="H3941" t="str">
            <v xml:space="preserve">  Q = </v>
          </cell>
          <cell r="I3941" t="str">
            <v>60 * 7.6 * 1.0 *0.9 =</v>
          </cell>
          <cell r="L3941">
            <v>17.53</v>
          </cell>
          <cell r="M3941" t="str">
            <v>m/Hr</v>
          </cell>
        </row>
        <row r="3942">
          <cell r="H3942" t="str">
            <v>E02402</v>
          </cell>
          <cell r="I3942" t="str">
            <v>Cm</v>
          </cell>
        </row>
        <row r="3943">
          <cell r="G3943" t="str">
            <v>1.</v>
          </cell>
          <cell r="H3943" t="str">
            <v>재   료   비 :</v>
          </cell>
          <cell r="I3943">
            <v>1352</v>
          </cell>
          <cell r="J3943" t="str">
            <v>원 ÷</v>
          </cell>
          <cell r="M3943">
            <v>17.53</v>
          </cell>
          <cell r="N3943" t="str">
            <v>원/㎡=</v>
          </cell>
          <cell r="O3943">
            <v>77</v>
          </cell>
        </row>
        <row r="3944">
          <cell r="G3944" t="str">
            <v>2.</v>
          </cell>
          <cell r="H3944" t="str">
            <v>노   무   비 :</v>
          </cell>
          <cell r="I3944">
            <v>8859</v>
          </cell>
          <cell r="J3944" t="str">
            <v>원 *1.15 ÷</v>
          </cell>
          <cell r="M3944">
            <v>17.53</v>
          </cell>
          <cell r="N3944" t="str">
            <v>원/㎡=</v>
          </cell>
          <cell r="P3944">
            <v>581</v>
          </cell>
        </row>
        <row r="3945">
          <cell r="G3945" t="str">
            <v>3.</v>
          </cell>
          <cell r="H3945" t="str">
            <v>경        비 :</v>
          </cell>
          <cell r="I3945">
            <v>558</v>
          </cell>
          <cell r="J3945" t="str">
            <v>원 ÷</v>
          </cell>
          <cell r="M3945">
            <v>17.53</v>
          </cell>
          <cell r="N3945" t="str">
            <v>원/㎡=</v>
          </cell>
          <cell r="Q3945">
            <v>31</v>
          </cell>
        </row>
        <row r="3947">
          <cell r="G3947" t="str">
            <v>3. 법면 고르기(보통인부)</v>
          </cell>
        </row>
        <row r="3948">
          <cell r="G3948" t="str">
            <v xml:space="preserve">    노무비 = 0.42 / 10 * </v>
          </cell>
          <cell r="J3948">
            <v>45031</v>
          </cell>
          <cell r="K3948" t="str">
            <v>*</v>
          </cell>
          <cell r="L3948">
            <v>0.9</v>
          </cell>
          <cell r="M3948" t="str">
            <v>*1.15 =</v>
          </cell>
          <cell r="P3948">
            <v>1957</v>
          </cell>
        </row>
        <row r="3950">
          <cell r="G3950" t="str">
            <v>4. 떼뜨기(보통인부)</v>
          </cell>
        </row>
        <row r="3951">
          <cell r="G3951" t="str">
            <v xml:space="preserve">    노무비 = 3.0 / 100 * </v>
          </cell>
          <cell r="J3951">
            <v>45031</v>
          </cell>
          <cell r="K3951" t="str">
            <v>*</v>
          </cell>
          <cell r="L3951">
            <v>0.9</v>
          </cell>
          <cell r="M3951" t="str">
            <v>*1.15 =</v>
          </cell>
          <cell r="P3951">
            <v>1398</v>
          </cell>
        </row>
        <row r="3953">
          <cell r="G3953" t="str">
            <v>5. 떼붙임(보통인부)</v>
          </cell>
        </row>
        <row r="3954">
          <cell r="G3954" t="str">
            <v xml:space="preserve">    노무비 = 6.9 / 100 * </v>
          </cell>
          <cell r="J3954">
            <v>45031</v>
          </cell>
          <cell r="K3954" t="str">
            <v>*</v>
          </cell>
          <cell r="L3954">
            <v>0.9</v>
          </cell>
          <cell r="M3954" t="str">
            <v>*1.15 =</v>
          </cell>
          <cell r="P3954">
            <v>3215</v>
          </cell>
        </row>
        <row r="3959">
          <cell r="G3959" t="str">
            <v>계</v>
          </cell>
          <cell r="O3959">
            <v>77</v>
          </cell>
          <cell r="P3959">
            <v>7151</v>
          </cell>
          <cell r="Q3959">
            <v>31</v>
          </cell>
          <cell r="R3959" t="str">
            <v>원/㎡</v>
          </cell>
        </row>
        <row r="3964">
          <cell r="F3964" t="str">
            <v>산        출        내        역</v>
          </cell>
          <cell r="O3964" t="str">
            <v>재 료 비</v>
          </cell>
          <cell r="P3964" t="str">
            <v>노 무 비</v>
          </cell>
          <cell r="Q3964" t="str">
            <v>경   비</v>
          </cell>
          <cell r="R3964" t="str">
            <v>비   고</v>
          </cell>
        </row>
        <row r="3965">
          <cell r="E3965" t="str">
            <v>떼뜨기 및</v>
          </cell>
        </row>
        <row r="3966">
          <cell r="E3966" t="str">
            <v>떼붙임</v>
          </cell>
          <cell r="G3966" t="str">
            <v>1.떼값 (규격:재배단지-흙부착 0.2*0.2) (파손율50%)</v>
          </cell>
        </row>
        <row r="3967">
          <cell r="E3967" t="str">
            <v>(B지역)</v>
          </cell>
          <cell r="H3967" t="str">
            <v xml:space="preserve">1㎡/0.04㎡ = 25매 * 0.5 = </v>
          </cell>
          <cell r="J3967">
            <v>12.5</v>
          </cell>
          <cell r="K3967" t="str">
            <v>*</v>
          </cell>
          <cell r="L3967">
            <v>135</v>
          </cell>
          <cell r="M3967" t="str">
            <v>=</v>
          </cell>
          <cell r="N3967">
            <v>1687.5</v>
          </cell>
        </row>
        <row r="3968">
          <cell r="E3968">
            <v>0</v>
          </cell>
        </row>
        <row r="3969">
          <cell r="E3969" t="str">
            <v>건품:2-6</v>
          </cell>
          <cell r="G3969" t="str">
            <v>2. 소운반 (경운기)</v>
          </cell>
        </row>
        <row r="3970">
          <cell r="H3970" t="str">
            <v>가. 경운기 운반</v>
          </cell>
        </row>
        <row r="3971">
          <cell r="H3971" t="str">
            <v xml:space="preserve">  L=250m, E=0.9, f=1, t=13, q=190/25 = 7.6㎡/대</v>
          </cell>
        </row>
        <row r="3972">
          <cell r="H3972" t="str">
            <v xml:space="preserve">  Cm = (L/25 + L/83) = 23.40 분</v>
          </cell>
        </row>
        <row r="3974">
          <cell r="H3974" t="str">
            <v xml:space="preserve">  Q = </v>
          </cell>
          <cell r="I3974" t="str">
            <v>60 * 7.6 * 1.0 *0.9 =</v>
          </cell>
          <cell r="L3974">
            <v>17.53</v>
          </cell>
          <cell r="M3974" t="str">
            <v>m/Hr</v>
          </cell>
        </row>
        <row r="3975">
          <cell r="H3975" t="str">
            <v>E02402</v>
          </cell>
          <cell r="I3975" t="str">
            <v>Cm</v>
          </cell>
        </row>
        <row r="3976">
          <cell r="G3976" t="str">
            <v>1.</v>
          </cell>
          <cell r="H3976" t="str">
            <v>재   료   비 :</v>
          </cell>
          <cell r="I3976">
            <v>1352</v>
          </cell>
          <cell r="J3976" t="str">
            <v>원 ÷</v>
          </cell>
          <cell r="M3976">
            <v>17.53</v>
          </cell>
          <cell r="N3976" t="str">
            <v>원/㎡=</v>
          </cell>
          <cell r="O3976">
            <v>77</v>
          </cell>
        </row>
        <row r="3977">
          <cell r="G3977" t="str">
            <v>2.</v>
          </cell>
          <cell r="H3977" t="str">
            <v>노   무   비 :</v>
          </cell>
          <cell r="I3977">
            <v>8859</v>
          </cell>
          <cell r="J3977" t="str">
            <v>원 *1.20 ÷</v>
          </cell>
          <cell r="M3977">
            <v>17.53</v>
          </cell>
          <cell r="N3977" t="str">
            <v>원/㎡=</v>
          </cell>
          <cell r="P3977">
            <v>606</v>
          </cell>
        </row>
        <row r="3978">
          <cell r="G3978" t="str">
            <v>3.</v>
          </cell>
          <cell r="H3978" t="str">
            <v>경        비 :</v>
          </cell>
          <cell r="I3978">
            <v>558</v>
          </cell>
          <cell r="J3978" t="str">
            <v>원 ÷</v>
          </cell>
          <cell r="M3978">
            <v>17.53</v>
          </cell>
          <cell r="N3978" t="str">
            <v>원/㎡=</v>
          </cell>
          <cell r="Q3978">
            <v>31</v>
          </cell>
        </row>
        <row r="3980">
          <cell r="G3980" t="str">
            <v>3. 법면 고르기(보통인부)</v>
          </cell>
        </row>
        <row r="3981">
          <cell r="G3981" t="str">
            <v xml:space="preserve">    노무비 = 0.42 / 10 * </v>
          </cell>
          <cell r="J3981">
            <v>45031</v>
          </cell>
          <cell r="K3981" t="str">
            <v>*</v>
          </cell>
          <cell r="L3981">
            <v>0.9</v>
          </cell>
          <cell r="M3981" t="str">
            <v>*1.20 =</v>
          </cell>
          <cell r="P3981">
            <v>2042</v>
          </cell>
        </row>
        <row r="3983">
          <cell r="G3983" t="str">
            <v>4. 떼뜨기(보통인부)</v>
          </cell>
        </row>
        <row r="3984">
          <cell r="G3984" t="str">
            <v xml:space="preserve">    노무비 = 3.0 / 100 * </v>
          </cell>
          <cell r="J3984">
            <v>45031</v>
          </cell>
          <cell r="K3984" t="str">
            <v>*</v>
          </cell>
          <cell r="L3984">
            <v>0.9</v>
          </cell>
          <cell r="M3984" t="str">
            <v>*1.20 =</v>
          </cell>
          <cell r="P3984">
            <v>1459</v>
          </cell>
        </row>
        <row r="3986">
          <cell r="G3986" t="str">
            <v>5. 떼붙임(보통인부)</v>
          </cell>
        </row>
        <row r="3987">
          <cell r="G3987" t="str">
            <v xml:space="preserve">    노무비 = 6.9 / 100 * </v>
          </cell>
          <cell r="J3987">
            <v>45031</v>
          </cell>
          <cell r="K3987" t="str">
            <v>*</v>
          </cell>
          <cell r="L3987">
            <v>0.9</v>
          </cell>
          <cell r="M3987" t="str">
            <v>*1.20 =</v>
          </cell>
          <cell r="P3987">
            <v>3355</v>
          </cell>
        </row>
        <row r="3992">
          <cell r="G3992" t="str">
            <v>계</v>
          </cell>
          <cell r="O3992">
            <v>77</v>
          </cell>
          <cell r="P3992">
            <v>7462</v>
          </cell>
          <cell r="Q3992">
            <v>31</v>
          </cell>
          <cell r="R3992" t="str">
            <v>원/㎡</v>
          </cell>
        </row>
        <row r="3997">
          <cell r="F3997" t="str">
            <v>산        출        내        역</v>
          </cell>
          <cell r="O3997" t="str">
            <v>재 료 비</v>
          </cell>
          <cell r="P3997" t="str">
            <v>노 무 비</v>
          </cell>
          <cell r="Q3997" t="str">
            <v>경   비</v>
          </cell>
          <cell r="R3997" t="str">
            <v>비   고</v>
          </cell>
        </row>
        <row r="3998">
          <cell r="E3998" t="str">
            <v>PPMS-2호</v>
          </cell>
        </row>
        <row r="3999">
          <cell r="E3999" t="str">
            <v>운반 및 설치</v>
          </cell>
          <cell r="G3999" t="str">
            <v>o PPMS-2호 운반 및 설치</v>
          </cell>
        </row>
        <row r="4000">
          <cell r="E4000" t="str">
            <v>(보통지)</v>
          </cell>
          <cell r="G4000" t="str">
            <v xml:space="preserve">  1) 운  반</v>
          </cell>
        </row>
        <row r="4001">
          <cell r="E4001" t="str">
            <v>#45</v>
          </cell>
          <cell r="H4001" t="str">
            <v xml:space="preserve">현장 창고  -  현 장 </v>
          </cell>
          <cell r="J4001" t="str">
            <v xml:space="preserve">L = </v>
          </cell>
          <cell r="K4001">
            <v>20</v>
          </cell>
          <cell r="L4001" t="str">
            <v>Km 적용</v>
          </cell>
        </row>
        <row r="4002">
          <cell r="E4002" t="str">
            <v>건품:11-7,통신3-52</v>
          </cell>
          <cell r="H4002" t="str">
            <v>적상 및 적하 : t = 5분</v>
          </cell>
        </row>
        <row r="4003">
          <cell r="H4003" t="str">
            <v>운 반 : t2 = (20/35) * 2 * 60 = 68.57 분</v>
          </cell>
        </row>
        <row r="4004">
          <cell r="H4004" t="str">
            <v>8톤 덤프트럭에 1기 적재</v>
          </cell>
        </row>
        <row r="4005">
          <cell r="H4005" t="str">
            <v>Cm = 5 + 68.57 = 73.57 분</v>
          </cell>
        </row>
        <row r="4006">
          <cell r="G4006" t="str">
            <v>Q =</v>
          </cell>
          <cell r="H4006" t="str">
            <v>60 * 1 * 0.9</v>
          </cell>
          <cell r="K4006" t="str">
            <v>=</v>
          </cell>
          <cell r="L4006">
            <v>0.73</v>
          </cell>
          <cell r="M4006" t="str">
            <v>기/Hr</v>
          </cell>
        </row>
        <row r="4007">
          <cell r="H4007">
            <v>73.569999999999993</v>
          </cell>
        </row>
        <row r="4008">
          <cell r="H4008" t="str">
            <v>E06024</v>
          </cell>
        </row>
        <row r="4009">
          <cell r="H4009" t="str">
            <v>재   료   비 :</v>
          </cell>
          <cell r="I4009">
            <v>11980</v>
          </cell>
          <cell r="J4009" t="str">
            <v>원 ÷</v>
          </cell>
          <cell r="K4009">
            <v>0.73</v>
          </cell>
          <cell r="M4009" t="str">
            <v>기/Hr=</v>
          </cell>
          <cell r="O4009">
            <v>16410</v>
          </cell>
        </row>
        <row r="4010">
          <cell r="H4010" t="str">
            <v>노   무   비 :</v>
          </cell>
          <cell r="I4010">
            <v>9288</v>
          </cell>
          <cell r="J4010" t="str">
            <v>원 ÷</v>
          </cell>
          <cell r="K4010">
            <v>0.73</v>
          </cell>
          <cell r="M4010" t="str">
            <v>기/Hr=</v>
          </cell>
          <cell r="P4010">
            <v>12723</v>
          </cell>
        </row>
        <row r="4011">
          <cell r="H4011" t="str">
            <v>경        비 :</v>
          </cell>
          <cell r="I4011">
            <v>7563</v>
          </cell>
          <cell r="J4011" t="str">
            <v>원 ÷</v>
          </cell>
          <cell r="K4011">
            <v>0.73</v>
          </cell>
          <cell r="M4011" t="str">
            <v>기/Hr=</v>
          </cell>
          <cell r="Q4011">
            <v>10360</v>
          </cell>
        </row>
        <row r="4012">
          <cell r="F4012" t="str">
            <v>소  계</v>
          </cell>
          <cell r="O4012">
            <v>16410</v>
          </cell>
          <cell r="P4012">
            <v>12723</v>
          </cell>
          <cell r="Q4012">
            <v>10360</v>
          </cell>
        </row>
        <row r="4014">
          <cell r="G4014" t="str">
            <v xml:space="preserve">  2) 설  치</v>
          </cell>
        </row>
        <row r="4015">
          <cell r="H4015" t="str">
            <v>10톤 트럭 크레인 적용 : 설치시간 :</v>
          </cell>
          <cell r="L4015">
            <v>60</v>
          </cell>
          <cell r="M4015" t="str">
            <v>분</v>
          </cell>
        </row>
        <row r="4016">
          <cell r="G4016" t="str">
            <v>Q =</v>
          </cell>
          <cell r="H4016" t="str">
            <v>60 * 1 * 0.9</v>
          </cell>
          <cell r="K4016" t="str">
            <v>=</v>
          </cell>
          <cell r="L4016">
            <v>0.9</v>
          </cell>
          <cell r="M4016" t="str">
            <v>기/Hr</v>
          </cell>
        </row>
        <row r="4017">
          <cell r="H4017">
            <v>60</v>
          </cell>
        </row>
        <row r="4018">
          <cell r="H4018" t="str">
            <v>E21041</v>
          </cell>
        </row>
        <row r="4019">
          <cell r="H4019" t="str">
            <v>재   료   비 :</v>
          </cell>
          <cell r="I4019">
            <v>4443</v>
          </cell>
          <cell r="J4019" t="str">
            <v>원 ÷</v>
          </cell>
          <cell r="K4019">
            <v>0.9</v>
          </cell>
          <cell r="M4019" t="str">
            <v>기/Hr=</v>
          </cell>
          <cell r="O4019">
            <v>4936</v>
          </cell>
        </row>
        <row r="4020">
          <cell r="H4020" t="str">
            <v>노   무   비 :</v>
          </cell>
          <cell r="I4020">
            <v>21113</v>
          </cell>
          <cell r="J4020" t="str">
            <v>원 ÷</v>
          </cell>
          <cell r="K4020">
            <v>0.9</v>
          </cell>
          <cell r="M4020" t="str">
            <v>기/Hr=</v>
          </cell>
          <cell r="P4020">
            <v>23458</v>
          </cell>
        </row>
        <row r="4021">
          <cell r="H4021" t="str">
            <v>경        비 :</v>
          </cell>
          <cell r="I4021">
            <v>21210</v>
          </cell>
          <cell r="J4021" t="str">
            <v>원 ÷</v>
          </cell>
          <cell r="K4021">
            <v>0.9</v>
          </cell>
          <cell r="M4021" t="str">
            <v>기/Hr=</v>
          </cell>
          <cell r="Q4021">
            <v>23566</v>
          </cell>
        </row>
        <row r="4022">
          <cell r="F4022" t="str">
            <v>소  계</v>
          </cell>
          <cell r="O4022">
            <v>4936</v>
          </cell>
          <cell r="P4022">
            <v>23458</v>
          </cell>
          <cell r="Q4022">
            <v>23566</v>
          </cell>
        </row>
        <row r="4025">
          <cell r="B4025" t="str">
            <v>#45</v>
          </cell>
          <cell r="C4025">
            <v>45</v>
          </cell>
          <cell r="D4025" t="str">
            <v>PPMS-2호운반 및 설치(보통지)</v>
          </cell>
          <cell r="G4025" t="str">
            <v>계</v>
          </cell>
          <cell r="O4025">
            <v>21346</v>
          </cell>
          <cell r="P4025">
            <v>36181</v>
          </cell>
          <cell r="Q4025">
            <v>33926</v>
          </cell>
          <cell r="R4025" t="str">
            <v>(원/기)</v>
          </cell>
        </row>
        <row r="4030">
          <cell r="F4030" t="str">
            <v>산        출        내        역</v>
          </cell>
          <cell r="O4030" t="str">
            <v>재 료 비</v>
          </cell>
          <cell r="P4030" t="str">
            <v>노 무 비</v>
          </cell>
          <cell r="Q4030" t="str">
            <v>경   비</v>
          </cell>
          <cell r="R4030" t="str">
            <v>비   고</v>
          </cell>
        </row>
        <row r="4031">
          <cell r="E4031" t="str">
            <v>PPMS-2호</v>
          </cell>
        </row>
        <row r="4032">
          <cell r="E4032" t="str">
            <v>운반 및 설치</v>
          </cell>
          <cell r="G4032" t="str">
            <v>o PPMS-2호 운반 및 설치</v>
          </cell>
        </row>
        <row r="4033">
          <cell r="E4033" t="str">
            <v>(A지역)</v>
          </cell>
          <cell r="G4033" t="str">
            <v xml:space="preserve">  1) 운  반</v>
          </cell>
        </row>
        <row r="4034">
          <cell r="E4034">
            <v>0</v>
          </cell>
          <cell r="H4034" t="str">
            <v xml:space="preserve">현장 창고  -  현 장 </v>
          </cell>
          <cell r="J4034" t="str">
            <v xml:space="preserve">L = </v>
          </cell>
          <cell r="K4034">
            <v>20</v>
          </cell>
          <cell r="L4034" t="str">
            <v>Km 적용</v>
          </cell>
        </row>
        <row r="4035">
          <cell r="E4035" t="str">
            <v>건품:11-7,통신3-52</v>
          </cell>
          <cell r="H4035" t="str">
            <v>적상 및 적하 : t = 5분</v>
          </cell>
        </row>
        <row r="4036">
          <cell r="H4036" t="str">
            <v>운 반 : t2 = (20/35) * 2 * 60 = 68.57 분</v>
          </cell>
        </row>
        <row r="4037">
          <cell r="H4037" t="str">
            <v>8톤 덤프트럭에 1기 적재</v>
          </cell>
        </row>
        <row r="4038">
          <cell r="H4038" t="str">
            <v>Cm = 5 + 68.57 = 73.57 분</v>
          </cell>
        </row>
        <row r="4039">
          <cell r="G4039" t="str">
            <v>Q =</v>
          </cell>
          <cell r="H4039" t="str">
            <v>60 * 1 * 0.9</v>
          </cell>
          <cell r="K4039" t="str">
            <v>=</v>
          </cell>
          <cell r="L4039">
            <v>0.73</v>
          </cell>
          <cell r="M4039" t="str">
            <v>기/Hr</v>
          </cell>
        </row>
        <row r="4040">
          <cell r="H4040">
            <v>73.569999999999993</v>
          </cell>
        </row>
        <row r="4041">
          <cell r="H4041" t="str">
            <v>E06024</v>
          </cell>
        </row>
        <row r="4042">
          <cell r="H4042" t="str">
            <v>재   료   비 :</v>
          </cell>
          <cell r="I4042">
            <v>11980</v>
          </cell>
          <cell r="J4042" t="str">
            <v>원 ÷</v>
          </cell>
          <cell r="K4042">
            <v>0.73</v>
          </cell>
          <cell r="N4042" t="str">
            <v>기/Hr=</v>
          </cell>
          <cell r="O4042">
            <v>16410</v>
          </cell>
        </row>
        <row r="4043">
          <cell r="H4043" t="str">
            <v>노   무   비 :</v>
          </cell>
          <cell r="I4043">
            <v>9288</v>
          </cell>
          <cell r="J4043" t="str">
            <v>원 *</v>
          </cell>
          <cell r="K4043">
            <v>1.1499999999999999</v>
          </cell>
          <cell r="L4043" t="str">
            <v>÷</v>
          </cell>
          <cell r="M4043">
            <v>0.73</v>
          </cell>
          <cell r="N4043" t="str">
            <v>기/Hr=</v>
          </cell>
          <cell r="P4043">
            <v>14631</v>
          </cell>
        </row>
        <row r="4044">
          <cell r="H4044" t="str">
            <v>경        비 :</v>
          </cell>
          <cell r="I4044">
            <v>7563</v>
          </cell>
          <cell r="J4044" t="str">
            <v>원 ÷</v>
          </cell>
          <cell r="K4044">
            <v>0.73</v>
          </cell>
          <cell r="N4044" t="str">
            <v>기/Hr=</v>
          </cell>
          <cell r="Q4044">
            <v>10360</v>
          </cell>
        </row>
        <row r="4045">
          <cell r="F4045" t="str">
            <v>소  계</v>
          </cell>
          <cell r="O4045">
            <v>16410</v>
          </cell>
          <cell r="P4045">
            <v>14631</v>
          </cell>
          <cell r="Q4045">
            <v>10360</v>
          </cell>
        </row>
        <row r="4047">
          <cell r="G4047" t="str">
            <v xml:space="preserve">  2) 설  치</v>
          </cell>
        </row>
        <row r="4048">
          <cell r="H4048" t="str">
            <v>10톤 트럭 크레인 적용 : 설치시간 :</v>
          </cell>
          <cell r="L4048">
            <v>60</v>
          </cell>
          <cell r="M4048" t="str">
            <v>분</v>
          </cell>
        </row>
        <row r="4049">
          <cell r="G4049" t="str">
            <v>Q =</v>
          </cell>
          <cell r="H4049" t="str">
            <v>60 * 1 * 0.9</v>
          </cell>
          <cell r="K4049" t="str">
            <v>=</v>
          </cell>
          <cell r="L4049">
            <v>0.9</v>
          </cell>
          <cell r="M4049" t="str">
            <v>기/Hr</v>
          </cell>
        </row>
        <row r="4050">
          <cell r="H4050">
            <v>60</v>
          </cell>
        </row>
        <row r="4051">
          <cell r="H4051" t="str">
            <v>E21041</v>
          </cell>
        </row>
        <row r="4052">
          <cell r="H4052" t="str">
            <v>재   료   비 :</v>
          </cell>
          <cell r="I4052">
            <v>4443</v>
          </cell>
          <cell r="J4052" t="str">
            <v>원 ÷</v>
          </cell>
          <cell r="K4052">
            <v>0.9</v>
          </cell>
          <cell r="N4052" t="str">
            <v>기/Hr=</v>
          </cell>
          <cell r="O4052">
            <v>4936</v>
          </cell>
        </row>
        <row r="4053">
          <cell r="H4053" t="str">
            <v>노   무   비 :</v>
          </cell>
          <cell r="I4053">
            <v>21113</v>
          </cell>
          <cell r="J4053" t="str">
            <v>원 *</v>
          </cell>
          <cell r="K4053">
            <v>1.1499999999999999</v>
          </cell>
          <cell r="L4053" t="str">
            <v>÷</v>
          </cell>
          <cell r="M4053">
            <v>0.9</v>
          </cell>
          <cell r="N4053" t="str">
            <v>기/Hr=</v>
          </cell>
          <cell r="P4053">
            <v>26977</v>
          </cell>
        </row>
        <row r="4054">
          <cell r="H4054" t="str">
            <v>경        비 :</v>
          </cell>
          <cell r="I4054">
            <v>21210</v>
          </cell>
          <cell r="J4054" t="str">
            <v>원 ÷</v>
          </cell>
          <cell r="K4054">
            <v>0.9</v>
          </cell>
          <cell r="N4054" t="str">
            <v>기/Hr=</v>
          </cell>
          <cell r="Q4054">
            <v>23566</v>
          </cell>
        </row>
        <row r="4055">
          <cell r="F4055" t="str">
            <v>소  계</v>
          </cell>
          <cell r="O4055">
            <v>4936</v>
          </cell>
          <cell r="P4055">
            <v>26977</v>
          </cell>
          <cell r="Q4055">
            <v>23566</v>
          </cell>
        </row>
        <row r="4058">
          <cell r="G4058" t="str">
            <v>계</v>
          </cell>
          <cell r="O4058">
            <v>21346</v>
          </cell>
          <cell r="P4058">
            <v>41608</v>
          </cell>
          <cell r="Q4058">
            <v>33926</v>
          </cell>
          <cell r="R4058" t="str">
            <v>(원/기)</v>
          </cell>
        </row>
        <row r="4063">
          <cell r="F4063" t="str">
            <v>산        출        내        역</v>
          </cell>
          <cell r="O4063" t="str">
            <v>재 료 비</v>
          </cell>
          <cell r="P4063" t="str">
            <v>노 무 비</v>
          </cell>
          <cell r="Q4063" t="str">
            <v>경   비</v>
          </cell>
          <cell r="R4063" t="str">
            <v>비   고</v>
          </cell>
        </row>
        <row r="4064">
          <cell r="E4064" t="str">
            <v>PPMS-2호</v>
          </cell>
        </row>
        <row r="4065">
          <cell r="E4065" t="str">
            <v>운반 및 설치</v>
          </cell>
          <cell r="G4065" t="str">
            <v>o PPMS-2호 운반 및 설치</v>
          </cell>
        </row>
        <row r="4066">
          <cell r="E4066" t="str">
            <v>(B지역)</v>
          </cell>
          <cell r="G4066" t="str">
            <v xml:space="preserve">  1) 운  반</v>
          </cell>
        </row>
        <row r="4067">
          <cell r="E4067">
            <v>0</v>
          </cell>
          <cell r="H4067" t="str">
            <v xml:space="preserve">현장 창고  -  현 장 </v>
          </cell>
          <cell r="J4067" t="str">
            <v xml:space="preserve">L = </v>
          </cell>
          <cell r="K4067">
            <v>20</v>
          </cell>
          <cell r="L4067" t="str">
            <v>Km 적용</v>
          </cell>
        </row>
        <row r="4068">
          <cell r="E4068" t="str">
            <v>건품:11-7,통신3-52</v>
          </cell>
          <cell r="H4068" t="str">
            <v>적상 및 적하 : t = 5분</v>
          </cell>
        </row>
        <row r="4069">
          <cell r="H4069" t="str">
            <v>운 반 : t2 = (20/35) * 2 * 60 = 68.57 분</v>
          </cell>
        </row>
        <row r="4070">
          <cell r="H4070" t="str">
            <v>8톤 덤프트럭에 1기 적재</v>
          </cell>
        </row>
        <row r="4071">
          <cell r="H4071" t="str">
            <v>Cm = 5 + 68.57 = 73.57 분</v>
          </cell>
        </row>
        <row r="4072">
          <cell r="G4072" t="str">
            <v>Q =</v>
          </cell>
          <cell r="H4072" t="str">
            <v>60 * 1 * 0.9</v>
          </cell>
          <cell r="K4072" t="str">
            <v>=</v>
          </cell>
          <cell r="L4072">
            <v>0.73</v>
          </cell>
          <cell r="M4072" t="str">
            <v>기/Hr</v>
          </cell>
        </row>
        <row r="4073">
          <cell r="H4073">
            <v>73.569999999999993</v>
          </cell>
        </row>
        <row r="4074">
          <cell r="H4074" t="str">
            <v>E06024</v>
          </cell>
        </row>
        <row r="4075">
          <cell r="H4075" t="str">
            <v>재   료   비 :</v>
          </cell>
          <cell r="I4075">
            <v>11980</v>
          </cell>
          <cell r="J4075" t="str">
            <v>원 ÷</v>
          </cell>
          <cell r="K4075">
            <v>0.73</v>
          </cell>
          <cell r="N4075" t="str">
            <v>기/Hr=</v>
          </cell>
          <cell r="O4075">
            <v>16410</v>
          </cell>
        </row>
        <row r="4076">
          <cell r="H4076" t="str">
            <v>노   무   비 :</v>
          </cell>
          <cell r="I4076">
            <v>9288</v>
          </cell>
          <cell r="J4076" t="str">
            <v>원 *</v>
          </cell>
          <cell r="K4076">
            <v>1.2</v>
          </cell>
          <cell r="L4076" t="str">
            <v>÷</v>
          </cell>
          <cell r="M4076">
            <v>0.73</v>
          </cell>
          <cell r="N4076" t="str">
            <v>기/Hr=</v>
          </cell>
          <cell r="P4076">
            <v>15267</v>
          </cell>
        </row>
        <row r="4077">
          <cell r="H4077" t="str">
            <v>경        비 :</v>
          </cell>
          <cell r="I4077">
            <v>7563</v>
          </cell>
          <cell r="J4077" t="str">
            <v>원 ÷</v>
          </cell>
          <cell r="K4077">
            <v>0.73</v>
          </cell>
          <cell r="N4077" t="str">
            <v>기/Hr=</v>
          </cell>
          <cell r="Q4077">
            <v>10360</v>
          </cell>
        </row>
        <row r="4078">
          <cell r="F4078" t="str">
            <v>소  계</v>
          </cell>
          <cell r="O4078">
            <v>16410</v>
          </cell>
          <cell r="P4078">
            <v>15267</v>
          </cell>
          <cell r="Q4078">
            <v>10360</v>
          </cell>
        </row>
        <row r="4080">
          <cell r="G4080" t="str">
            <v xml:space="preserve">  2) 설  치</v>
          </cell>
        </row>
        <row r="4081">
          <cell r="H4081" t="str">
            <v>10톤 트럭 크레인 적용 : 설치시간 :</v>
          </cell>
          <cell r="L4081">
            <v>60</v>
          </cell>
          <cell r="M4081" t="str">
            <v>분</v>
          </cell>
        </row>
        <row r="4082">
          <cell r="G4082" t="str">
            <v>Q =</v>
          </cell>
          <cell r="H4082" t="str">
            <v>60 * 1 * 0.9</v>
          </cell>
          <cell r="K4082" t="str">
            <v>=</v>
          </cell>
          <cell r="L4082">
            <v>0.9</v>
          </cell>
          <cell r="M4082" t="str">
            <v>기/Hr</v>
          </cell>
        </row>
        <row r="4083">
          <cell r="H4083">
            <v>60</v>
          </cell>
        </row>
        <row r="4084">
          <cell r="H4084" t="str">
            <v>E21041</v>
          </cell>
        </row>
        <row r="4085">
          <cell r="H4085" t="str">
            <v>재   료   비 :</v>
          </cell>
          <cell r="I4085">
            <v>4443</v>
          </cell>
          <cell r="J4085" t="str">
            <v>원 ÷</v>
          </cell>
          <cell r="K4085">
            <v>0.9</v>
          </cell>
          <cell r="N4085" t="str">
            <v>기/Hr=</v>
          </cell>
          <cell r="O4085">
            <v>4936</v>
          </cell>
        </row>
        <row r="4086">
          <cell r="H4086" t="str">
            <v>노   무   비 :</v>
          </cell>
          <cell r="I4086">
            <v>21113</v>
          </cell>
          <cell r="J4086" t="str">
            <v>원 *</v>
          </cell>
          <cell r="K4086">
            <v>1.2</v>
          </cell>
          <cell r="L4086" t="str">
            <v>÷</v>
          </cell>
          <cell r="M4086">
            <v>0.9</v>
          </cell>
          <cell r="N4086" t="str">
            <v>기/Hr=</v>
          </cell>
          <cell r="P4086">
            <v>28150</v>
          </cell>
        </row>
        <row r="4087">
          <cell r="H4087" t="str">
            <v>경        비 :</v>
          </cell>
          <cell r="I4087">
            <v>21210</v>
          </cell>
          <cell r="J4087" t="str">
            <v>원 ÷</v>
          </cell>
          <cell r="K4087">
            <v>0.9</v>
          </cell>
          <cell r="N4087" t="str">
            <v>기/Hr=</v>
          </cell>
          <cell r="Q4087">
            <v>23566</v>
          </cell>
        </row>
        <row r="4088">
          <cell r="F4088" t="str">
            <v>소  계</v>
          </cell>
          <cell r="O4088">
            <v>4936</v>
          </cell>
          <cell r="P4088">
            <v>28150</v>
          </cell>
          <cell r="Q4088">
            <v>23566</v>
          </cell>
        </row>
        <row r="4091">
          <cell r="G4091" t="str">
            <v>계</v>
          </cell>
          <cell r="O4091">
            <v>21346</v>
          </cell>
          <cell r="P4091">
            <v>43417</v>
          </cell>
          <cell r="Q4091">
            <v>33926</v>
          </cell>
          <cell r="R4091" t="str">
            <v>(원/기)</v>
          </cell>
        </row>
        <row r="4096">
          <cell r="F4096" t="str">
            <v>산        출        내        역</v>
          </cell>
          <cell r="O4096" t="str">
            <v>재 료 비</v>
          </cell>
          <cell r="P4096" t="str">
            <v>노 무 비</v>
          </cell>
          <cell r="Q4096" t="str">
            <v>경   비</v>
          </cell>
          <cell r="R4096" t="str">
            <v>비   고</v>
          </cell>
        </row>
        <row r="4097">
          <cell r="E4097" t="str">
            <v>PPMS-3호</v>
          </cell>
        </row>
        <row r="4098">
          <cell r="E4098" t="str">
            <v>운반 및 설치</v>
          </cell>
          <cell r="G4098" t="str">
            <v>o PPMS-3호 운반 및 설치</v>
          </cell>
        </row>
        <row r="4099">
          <cell r="E4099" t="str">
            <v>(보통지)</v>
          </cell>
          <cell r="G4099" t="str">
            <v xml:space="preserve">  1) 운  반</v>
          </cell>
        </row>
        <row r="4100">
          <cell r="E4100" t="str">
            <v>#46</v>
          </cell>
          <cell r="H4100" t="str">
            <v xml:space="preserve">현장 창고  -  현 장 </v>
          </cell>
          <cell r="J4100" t="str">
            <v xml:space="preserve">L = </v>
          </cell>
          <cell r="K4100">
            <v>20</v>
          </cell>
          <cell r="L4100" t="str">
            <v>Km 적용</v>
          </cell>
        </row>
        <row r="4101">
          <cell r="E4101" t="str">
            <v>건품:11-7,통신3-52</v>
          </cell>
          <cell r="H4101" t="str">
            <v>적상 및 적하 : t = 5분</v>
          </cell>
        </row>
        <row r="4102">
          <cell r="H4102" t="str">
            <v>운 반 : t2 = (20/35) * 2 * 60 = 68.57 분</v>
          </cell>
        </row>
        <row r="4103">
          <cell r="H4103" t="str">
            <v>8톤 덤프트럭에 1기 적재</v>
          </cell>
        </row>
        <row r="4104">
          <cell r="H4104" t="str">
            <v>Cm = 5 + 68.57 = 73.57 분</v>
          </cell>
        </row>
        <row r="4105">
          <cell r="G4105" t="str">
            <v>Q =</v>
          </cell>
          <cell r="H4105" t="str">
            <v>60 * 1 * 0.9</v>
          </cell>
          <cell r="K4105" t="str">
            <v>=</v>
          </cell>
          <cell r="L4105">
            <v>0.73</v>
          </cell>
          <cell r="M4105" t="str">
            <v>기/Hr</v>
          </cell>
        </row>
        <row r="4106">
          <cell r="H4106">
            <v>73.569999999999993</v>
          </cell>
        </row>
        <row r="4107">
          <cell r="H4107" t="str">
            <v>E06024</v>
          </cell>
        </row>
        <row r="4108">
          <cell r="H4108" t="str">
            <v>재   료   비 :</v>
          </cell>
          <cell r="I4108">
            <v>11980</v>
          </cell>
          <cell r="J4108" t="str">
            <v>원 ÷</v>
          </cell>
          <cell r="K4108">
            <v>0.73</v>
          </cell>
          <cell r="M4108" t="str">
            <v>기/Hr=</v>
          </cell>
          <cell r="O4108">
            <v>16410</v>
          </cell>
        </row>
        <row r="4109">
          <cell r="H4109" t="str">
            <v>노   무   비 :</v>
          </cell>
          <cell r="I4109">
            <v>9288</v>
          </cell>
          <cell r="J4109" t="str">
            <v>원 ÷</v>
          </cell>
          <cell r="K4109">
            <v>0.73</v>
          </cell>
          <cell r="M4109" t="str">
            <v>기/Hr=</v>
          </cell>
          <cell r="P4109">
            <v>12723</v>
          </cell>
        </row>
        <row r="4110">
          <cell r="H4110" t="str">
            <v>경        비 :</v>
          </cell>
          <cell r="I4110">
            <v>7563</v>
          </cell>
          <cell r="J4110" t="str">
            <v>원 ÷</v>
          </cell>
          <cell r="K4110">
            <v>0.73</v>
          </cell>
          <cell r="M4110" t="str">
            <v>기/Hr=</v>
          </cell>
          <cell r="Q4110">
            <v>10360</v>
          </cell>
        </row>
        <row r="4111">
          <cell r="F4111" t="str">
            <v>소  계</v>
          </cell>
          <cell r="O4111">
            <v>16410</v>
          </cell>
          <cell r="P4111">
            <v>12723</v>
          </cell>
          <cell r="Q4111">
            <v>10360</v>
          </cell>
        </row>
        <row r="4113">
          <cell r="G4113" t="str">
            <v xml:space="preserve">  2) 설  치</v>
          </cell>
        </row>
        <row r="4114">
          <cell r="H4114" t="str">
            <v>15톤 트럭 크레인 적용 : 설치시간 :</v>
          </cell>
          <cell r="L4114">
            <v>70</v>
          </cell>
          <cell r="M4114" t="str">
            <v>분</v>
          </cell>
        </row>
        <row r="4115">
          <cell r="G4115" t="str">
            <v>Q =</v>
          </cell>
          <cell r="H4115" t="str">
            <v>60 * 1 * 0.9</v>
          </cell>
          <cell r="K4115" t="str">
            <v>=</v>
          </cell>
          <cell r="L4115">
            <v>0.77</v>
          </cell>
          <cell r="M4115" t="str">
            <v>기/Hr</v>
          </cell>
        </row>
        <row r="4116">
          <cell r="H4116">
            <v>70</v>
          </cell>
        </row>
        <row r="4117">
          <cell r="H4117" t="str">
            <v>E71080</v>
          </cell>
        </row>
        <row r="4118">
          <cell r="H4118" t="str">
            <v>재   료   비 :</v>
          </cell>
          <cell r="I4118">
            <v>4443</v>
          </cell>
          <cell r="J4118" t="str">
            <v>원 ÷</v>
          </cell>
          <cell r="K4118">
            <v>0.77</v>
          </cell>
          <cell r="M4118" t="str">
            <v>기/Hr=</v>
          </cell>
          <cell r="O4118">
            <v>5770</v>
          </cell>
        </row>
        <row r="4119">
          <cell r="H4119" t="str">
            <v>노   무   비 :</v>
          </cell>
          <cell r="I4119">
            <v>21113</v>
          </cell>
          <cell r="J4119" t="str">
            <v>원 ÷</v>
          </cell>
          <cell r="K4119">
            <v>0.77</v>
          </cell>
          <cell r="M4119" t="str">
            <v>기/Hr=</v>
          </cell>
          <cell r="P4119">
            <v>27419</v>
          </cell>
        </row>
        <row r="4120">
          <cell r="H4120" t="str">
            <v>경        비 :</v>
          </cell>
          <cell r="I4120">
            <v>31310</v>
          </cell>
          <cell r="J4120" t="str">
            <v>원 ÷</v>
          </cell>
          <cell r="K4120">
            <v>0.77</v>
          </cell>
          <cell r="M4120" t="str">
            <v>기/Hr=</v>
          </cell>
          <cell r="Q4120">
            <v>40662</v>
          </cell>
        </row>
        <row r="4121">
          <cell r="F4121" t="str">
            <v>소  계</v>
          </cell>
          <cell r="O4121">
            <v>5770</v>
          </cell>
          <cell r="P4121">
            <v>27419</v>
          </cell>
          <cell r="Q4121">
            <v>40662</v>
          </cell>
        </row>
        <row r="4124">
          <cell r="B4124" t="str">
            <v>#46</v>
          </cell>
          <cell r="C4124">
            <v>46</v>
          </cell>
          <cell r="D4124" t="str">
            <v>PPMS-3호운반 및 설치(보통지)</v>
          </cell>
          <cell r="G4124" t="str">
            <v>계</v>
          </cell>
          <cell r="O4124">
            <v>22180</v>
          </cell>
          <cell r="P4124">
            <v>40142</v>
          </cell>
          <cell r="Q4124">
            <v>51022</v>
          </cell>
          <cell r="R4124" t="str">
            <v>(원/기)</v>
          </cell>
        </row>
        <row r="4129">
          <cell r="F4129" t="str">
            <v>산        출        내        역</v>
          </cell>
          <cell r="O4129" t="str">
            <v>재 료 비</v>
          </cell>
          <cell r="P4129" t="str">
            <v>노 무 비</v>
          </cell>
          <cell r="Q4129" t="str">
            <v>경   비</v>
          </cell>
          <cell r="R4129" t="str">
            <v>비   고</v>
          </cell>
        </row>
        <row r="4130">
          <cell r="E4130" t="str">
            <v>PPMS-3호</v>
          </cell>
        </row>
        <row r="4131">
          <cell r="E4131" t="str">
            <v>운반 및 설치</v>
          </cell>
          <cell r="G4131" t="str">
            <v>o PPMS-3호 운반 및 설치</v>
          </cell>
        </row>
        <row r="4132">
          <cell r="E4132" t="str">
            <v>(A지역)</v>
          </cell>
          <cell r="G4132" t="str">
            <v xml:space="preserve">  1) 운  반</v>
          </cell>
        </row>
        <row r="4133">
          <cell r="E4133">
            <v>0</v>
          </cell>
          <cell r="H4133" t="str">
            <v xml:space="preserve">현장 창고  -  현 장 </v>
          </cell>
          <cell r="J4133" t="str">
            <v xml:space="preserve">L = </v>
          </cell>
          <cell r="K4133">
            <v>20</v>
          </cell>
          <cell r="L4133" t="str">
            <v>Km 적용</v>
          </cell>
        </row>
        <row r="4134">
          <cell r="E4134" t="str">
            <v>건품:11-7,통신3-52</v>
          </cell>
          <cell r="H4134" t="str">
            <v>적상 및 적하 : t = 5분</v>
          </cell>
        </row>
        <row r="4135">
          <cell r="H4135" t="str">
            <v>운 반 : t2 = (20/35) * 2 * 60 = 68.57 분</v>
          </cell>
        </row>
        <row r="4136">
          <cell r="H4136" t="str">
            <v>8톤 덤프트럭에 1기 적재</v>
          </cell>
        </row>
        <row r="4137">
          <cell r="H4137" t="str">
            <v>Cm = 5 + 68.57 = 73.57 분</v>
          </cell>
        </row>
        <row r="4138">
          <cell r="G4138" t="str">
            <v>Q =</v>
          </cell>
          <cell r="H4138" t="str">
            <v>60 * 1 * 0.9</v>
          </cell>
          <cell r="K4138" t="str">
            <v>=</v>
          </cell>
          <cell r="L4138">
            <v>0.73</v>
          </cell>
          <cell r="M4138" t="str">
            <v>기/Hr</v>
          </cell>
        </row>
        <row r="4139">
          <cell r="H4139">
            <v>73.569999999999993</v>
          </cell>
        </row>
        <row r="4140">
          <cell r="H4140" t="str">
            <v>E06024</v>
          </cell>
        </row>
        <row r="4141">
          <cell r="H4141" t="str">
            <v>재   료   비 :</v>
          </cell>
          <cell r="I4141">
            <v>11980</v>
          </cell>
          <cell r="J4141" t="str">
            <v>원 ÷</v>
          </cell>
          <cell r="K4141">
            <v>0.73</v>
          </cell>
          <cell r="N4141" t="str">
            <v>기/Hr=</v>
          </cell>
          <cell r="O4141">
            <v>16410</v>
          </cell>
        </row>
        <row r="4142">
          <cell r="H4142" t="str">
            <v>노   무   비 :</v>
          </cell>
          <cell r="I4142">
            <v>9288</v>
          </cell>
          <cell r="J4142" t="str">
            <v>원 *</v>
          </cell>
          <cell r="K4142">
            <v>1.1499999999999999</v>
          </cell>
          <cell r="L4142" t="str">
            <v>÷</v>
          </cell>
          <cell r="M4142">
            <v>0.73</v>
          </cell>
          <cell r="N4142" t="str">
            <v>기/Hr=</v>
          </cell>
          <cell r="P4142">
            <v>14631</v>
          </cell>
        </row>
        <row r="4143">
          <cell r="H4143" t="str">
            <v>경        비 :</v>
          </cell>
          <cell r="I4143">
            <v>7563</v>
          </cell>
          <cell r="J4143" t="str">
            <v>원 ÷</v>
          </cell>
          <cell r="K4143">
            <v>0.73</v>
          </cell>
          <cell r="N4143" t="str">
            <v>기/Hr=</v>
          </cell>
          <cell r="Q4143">
            <v>10360</v>
          </cell>
        </row>
        <row r="4144">
          <cell r="F4144" t="str">
            <v>소  계</v>
          </cell>
          <cell r="O4144">
            <v>16410</v>
          </cell>
          <cell r="P4144">
            <v>14631</v>
          </cell>
          <cell r="Q4144">
            <v>10360</v>
          </cell>
        </row>
        <row r="4146">
          <cell r="G4146" t="str">
            <v xml:space="preserve">  2) 설  치</v>
          </cell>
        </row>
        <row r="4147">
          <cell r="H4147" t="str">
            <v>15톤 트럭 크레인 적용 : 설치시간 :</v>
          </cell>
          <cell r="L4147">
            <v>70</v>
          </cell>
          <cell r="M4147" t="str">
            <v>분</v>
          </cell>
        </row>
        <row r="4148">
          <cell r="G4148" t="str">
            <v>Q =</v>
          </cell>
          <cell r="H4148" t="str">
            <v>60 * 1 * 0.9</v>
          </cell>
          <cell r="K4148" t="str">
            <v>=</v>
          </cell>
          <cell r="L4148">
            <v>0.77</v>
          </cell>
          <cell r="M4148" t="str">
            <v>기/Hr</v>
          </cell>
        </row>
        <row r="4149">
          <cell r="H4149">
            <v>70</v>
          </cell>
        </row>
        <row r="4150">
          <cell r="H4150" t="str">
            <v>E71080</v>
          </cell>
        </row>
        <row r="4151">
          <cell r="H4151" t="str">
            <v>재   료   비 :</v>
          </cell>
          <cell r="I4151">
            <v>4443</v>
          </cell>
          <cell r="J4151" t="str">
            <v>원 ÷</v>
          </cell>
          <cell r="K4151">
            <v>0.77</v>
          </cell>
          <cell r="N4151" t="str">
            <v>기/Hr=</v>
          </cell>
          <cell r="O4151">
            <v>5770</v>
          </cell>
        </row>
        <row r="4152">
          <cell r="H4152" t="str">
            <v>노   무   비 :</v>
          </cell>
          <cell r="I4152">
            <v>21113</v>
          </cell>
          <cell r="J4152" t="str">
            <v>원 *</v>
          </cell>
          <cell r="K4152">
            <v>1.1499999999999999</v>
          </cell>
          <cell r="L4152" t="str">
            <v>÷</v>
          </cell>
          <cell r="M4152">
            <v>0.77</v>
          </cell>
          <cell r="N4152" t="str">
            <v>기/Hr=</v>
          </cell>
          <cell r="P4152">
            <v>31532</v>
          </cell>
        </row>
        <row r="4153">
          <cell r="H4153" t="str">
            <v>경        비 :</v>
          </cell>
          <cell r="I4153">
            <v>31310</v>
          </cell>
          <cell r="J4153" t="str">
            <v>원 ÷</v>
          </cell>
          <cell r="K4153">
            <v>0.77</v>
          </cell>
          <cell r="N4153" t="str">
            <v>기/Hr=</v>
          </cell>
          <cell r="Q4153">
            <v>40662</v>
          </cell>
        </row>
        <row r="4154">
          <cell r="F4154" t="str">
            <v>소  계</v>
          </cell>
          <cell r="O4154">
            <v>5770</v>
          </cell>
          <cell r="P4154">
            <v>31532</v>
          </cell>
          <cell r="Q4154">
            <v>40662</v>
          </cell>
        </row>
        <row r="4157">
          <cell r="G4157" t="str">
            <v>계</v>
          </cell>
          <cell r="O4157">
            <v>22180</v>
          </cell>
          <cell r="P4157">
            <v>46163</v>
          </cell>
          <cell r="Q4157">
            <v>51022</v>
          </cell>
          <cell r="R4157" t="str">
            <v>(원/기)</v>
          </cell>
        </row>
        <row r="4162">
          <cell r="F4162" t="str">
            <v>산        출        내        역</v>
          </cell>
          <cell r="O4162" t="str">
            <v>재 료 비</v>
          </cell>
          <cell r="P4162" t="str">
            <v>노 무 비</v>
          </cell>
          <cell r="Q4162" t="str">
            <v>경   비</v>
          </cell>
          <cell r="R4162" t="str">
            <v>비   고</v>
          </cell>
        </row>
        <row r="4163">
          <cell r="E4163" t="str">
            <v>PPMS-3호</v>
          </cell>
        </row>
        <row r="4164">
          <cell r="E4164" t="str">
            <v>운반 및 설치</v>
          </cell>
          <cell r="G4164" t="str">
            <v>o PPMS-3호 운반 및 설치</v>
          </cell>
        </row>
        <row r="4165">
          <cell r="E4165" t="str">
            <v>(B지역)</v>
          </cell>
          <cell r="G4165" t="str">
            <v xml:space="preserve">  1) 운  반</v>
          </cell>
        </row>
        <row r="4166">
          <cell r="E4166">
            <v>0</v>
          </cell>
          <cell r="H4166" t="str">
            <v xml:space="preserve">현장 창고  -  현 장 </v>
          </cell>
          <cell r="J4166" t="str">
            <v xml:space="preserve">L = </v>
          </cell>
          <cell r="K4166">
            <v>20</v>
          </cell>
          <cell r="L4166" t="str">
            <v>Km 적용</v>
          </cell>
        </row>
        <row r="4167">
          <cell r="E4167" t="str">
            <v>건품:11-7,통신3-52</v>
          </cell>
          <cell r="H4167" t="str">
            <v>적상 및 적하 : t = 5분</v>
          </cell>
        </row>
        <row r="4168">
          <cell r="H4168" t="str">
            <v>운 반 : t2 = (20/35) * 2 * 60 = 68.57 분</v>
          </cell>
        </row>
        <row r="4169">
          <cell r="H4169" t="str">
            <v>8톤 덤프트럭에 1기 적재</v>
          </cell>
        </row>
        <row r="4170">
          <cell r="H4170" t="str">
            <v>Cm = 5 + 68.57 = 73.57 분</v>
          </cell>
        </row>
        <row r="4171">
          <cell r="G4171" t="str">
            <v>Q =</v>
          </cell>
          <cell r="H4171" t="str">
            <v>60 * 1 * 0.9</v>
          </cell>
          <cell r="K4171" t="str">
            <v>=</v>
          </cell>
          <cell r="L4171">
            <v>0.73</v>
          </cell>
          <cell r="M4171" t="str">
            <v>기/Hr</v>
          </cell>
        </row>
        <row r="4172">
          <cell r="H4172">
            <v>73.569999999999993</v>
          </cell>
        </row>
        <row r="4173">
          <cell r="H4173" t="str">
            <v>E06024</v>
          </cell>
        </row>
        <row r="4174">
          <cell r="H4174" t="str">
            <v>재   료   비 :</v>
          </cell>
          <cell r="I4174">
            <v>11980</v>
          </cell>
          <cell r="J4174" t="str">
            <v>원 ÷</v>
          </cell>
          <cell r="K4174">
            <v>0.73</v>
          </cell>
          <cell r="N4174" t="str">
            <v>기/Hr=</v>
          </cell>
          <cell r="O4174">
            <v>16410</v>
          </cell>
        </row>
        <row r="4175">
          <cell r="H4175" t="str">
            <v>노   무   비 :</v>
          </cell>
          <cell r="I4175">
            <v>9288</v>
          </cell>
          <cell r="J4175" t="str">
            <v>원 *</v>
          </cell>
          <cell r="K4175">
            <v>1.2</v>
          </cell>
          <cell r="L4175" t="str">
            <v>÷</v>
          </cell>
          <cell r="M4175">
            <v>0.73</v>
          </cell>
          <cell r="N4175" t="str">
            <v>기/Hr=</v>
          </cell>
          <cell r="P4175">
            <v>15267</v>
          </cell>
        </row>
        <row r="4176">
          <cell r="H4176" t="str">
            <v>경        비 :</v>
          </cell>
          <cell r="I4176">
            <v>7563</v>
          </cell>
          <cell r="J4176" t="str">
            <v>원 ÷</v>
          </cell>
          <cell r="K4176">
            <v>0.73</v>
          </cell>
          <cell r="N4176" t="str">
            <v>기/Hr=</v>
          </cell>
          <cell r="Q4176">
            <v>10360</v>
          </cell>
        </row>
        <row r="4177">
          <cell r="F4177" t="str">
            <v>소  계</v>
          </cell>
          <cell r="O4177">
            <v>16410</v>
          </cell>
          <cell r="P4177">
            <v>15267</v>
          </cell>
          <cell r="Q4177">
            <v>10360</v>
          </cell>
        </row>
        <row r="4179">
          <cell r="G4179" t="str">
            <v xml:space="preserve">  2) 설  치</v>
          </cell>
        </row>
        <row r="4180">
          <cell r="H4180" t="str">
            <v>15톤 트럭 크레인 적용 : 설치시간 :</v>
          </cell>
          <cell r="L4180">
            <v>70</v>
          </cell>
          <cell r="M4180" t="str">
            <v>분</v>
          </cell>
        </row>
        <row r="4181">
          <cell r="G4181" t="str">
            <v>Q =</v>
          </cell>
          <cell r="H4181" t="str">
            <v>60 * 1 * 0.9</v>
          </cell>
          <cell r="K4181" t="str">
            <v>=</v>
          </cell>
          <cell r="L4181">
            <v>0.77</v>
          </cell>
          <cell r="M4181" t="str">
            <v>기/Hr</v>
          </cell>
        </row>
        <row r="4182">
          <cell r="H4182">
            <v>70</v>
          </cell>
        </row>
        <row r="4183">
          <cell r="H4183" t="str">
            <v>E71080</v>
          </cell>
        </row>
        <row r="4184">
          <cell r="H4184" t="str">
            <v>재   료   비 :</v>
          </cell>
          <cell r="I4184">
            <v>4443</v>
          </cell>
          <cell r="J4184" t="str">
            <v>원 ÷</v>
          </cell>
          <cell r="K4184">
            <v>0.77</v>
          </cell>
          <cell r="N4184" t="str">
            <v>기/Hr=</v>
          </cell>
          <cell r="O4184">
            <v>5770</v>
          </cell>
        </row>
        <row r="4185">
          <cell r="H4185" t="str">
            <v>노   무   비 :</v>
          </cell>
          <cell r="I4185">
            <v>21113</v>
          </cell>
          <cell r="J4185" t="str">
            <v>원 *</v>
          </cell>
          <cell r="K4185">
            <v>1.2</v>
          </cell>
          <cell r="L4185" t="str">
            <v>÷</v>
          </cell>
          <cell r="M4185">
            <v>0.77</v>
          </cell>
          <cell r="N4185" t="str">
            <v>기/Hr=</v>
          </cell>
          <cell r="P4185">
            <v>32903</v>
          </cell>
        </row>
        <row r="4186">
          <cell r="H4186" t="str">
            <v>경        비 :</v>
          </cell>
          <cell r="I4186">
            <v>31310</v>
          </cell>
          <cell r="J4186" t="str">
            <v>원 ÷</v>
          </cell>
          <cell r="K4186">
            <v>0.77</v>
          </cell>
          <cell r="N4186" t="str">
            <v>기/Hr=</v>
          </cell>
          <cell r="Q4186">
            <v>40662</v>
          </cell>
        </row>
        <row r="4187">
          <cell r="F4187" t="str">
            <v>소  계</v>
          </cell>
          <cell r="O4187">
            <v>5770</v>
          </cell>
          <cell r="P4187">
            <v>32903</v>
          </cell>
          <cell r="Q4187">
            <v>40662</v>
          </cell>
        </row>
        <row r="4190">
          <cell r="G4190" t="str">
            <v>계</v>
          </cell>
          <cell r="O4190">
            <v>22180</v>
          </cell>
          <cell r="P4190">
            <v>48170</v>
          </cell>
          <cell r="Q4190">
            <v>51022</v>
          </cell>
          <cell r="R4190" t="str">
            <v>(원/기)</v>
          </cell>
        </row>
        <row r="4195">
          <cell r="F4195" t="str">
            <v>산        출        내        역</v>
          </cell>
          <cell r="O4195" t="str">
            <v>재 료 비</v>
          </cell>
          <cell r="P4195" t="str">
            <v>노 무 비</v>
          </cell>
          <cell r="Q4195" t="str">
            <v>경   비</v>
          </cell>
          <cell r="R4195" t="str">
            <v>비   고</v>
          </cell>
        </row>
        <row r="4196">
          <cell r="E4196" t="str">
            <v>콘크리트부럭</v>
          </cell>
        </row>
        <row r="4197">
          <cell r="E4197" t="str">
            <v>거치 및 설치</v>
          </cell>
          <cell r="G4197" t="str">
            <v>o. 콘크리트 부럭 거치</v>
          </cell>
        </row>
        <row r="4198">
          <cell r="E4198" t="str">
            <v>(보통지)</v>
          </cell>
          <cell r="H4198" t="str">
            <v xml:space="preserve">   10톤 트럭크레인 적용</v>
          </cell>
        </row>
        <row r="4199">
          <cell r="E4199" t="str">
            <v>#47</v>
          </cell>
        </row>
        <row r="4200">
          <cell r="E4200" t="str">
            <v>건품:11-7</v>
          </cell>
          <cell r="H4200" t="str">
            <v xml:space="preserve">  TC = (T1+T2+T3)/60</v>
          </cell>
        </row>
        <row r="4201">
          <cell r="H4201" t="str">
            <v xml:space="preserve">  TC = (5+4.8+6)/60 = 0.26개/Hr</v>
          </cell>
        </row>
        <row r="4202">
          <cell r="H4202" t="str">
            <v xml:space="preserve">      TC : 블럭운반 사이클당 시공시간(Hr)</v>
          </cell>
        </row>
        <row r="4203">
          <cell r="H4203" t="str">
            <v xml:space="preserve">      T1 : 블럭 싣기시간(분) : 5분</v>
          </cell>
        </row>
        <row r="4204">
          <cell r="H4204" t="str">
            <v xml:space="preserve">      T2 : 왕복시간(분)</v>
          </cell>
        </row>
        <row r="4205">
          <cell r="H4205" t="str">
            <v xml:space="preserve">           0.2/5*2*60 = 4.8분</v>
          </cell>
        </row>
        <row r="4206">
          <cell r="H4206" t="str">
            <v xml:space="preserve">      T3 : 블럭거치시간(분) : 6분</v>
          </cell>
        </row>
        <row r="4208">
          <cell r="I4208" t="str">
            <v>E21041</v>
          </cell>
        </row>
        <row r="4209">
          <cell r="G4209" t="str">
            <v>1.</v>
          </cell>
          <cell r="H4209" t="str">
            <v>재   료   비 :</v>
          </cell>
          <cell r="I4209">
            <v>4443</v>
          </cell>
          <cell r="J4209" t="str">
            <v>원 *</v>
          </cell>
          <cell r="M4209">
            <v>0.26</v>
          </cell>
          <cell r="N4209" t="str">
            <v>㎥/Hr=</v>
          </cell>
          <cell r="O4209">
            <v>1155</v>
          </cell>
        </row>
        <row r="4211">
          <cell r="G4211" t="str">
            <v>2.</v>
          </cell>
          <cell r="H4211" t="str">
            <v>노   무   비 :</v>
          </cell>
          <cell r="I4211">
            <v>21113</v>
          </cell>
          <cell r="J4211" t="str">
            <v>원 *</v>
          </cell>
          <cell r="M4211">
            <v>0.26</v>
          </cell>
          <cell r="N4211" t="str">
            <v>㎥/Hr=</v>
          </cell>
          <cell r="P4211">
            <v>5489</v>
          </cell>
        </row>
        <row r="4213">
          <cell r="G4213" t="str">
            <v>3.</v>
          </cell>
          <cell r="H4213" t="str">
            <v>경        비 :</v>
          </cell>
          <cell r="I4213">
            <v>21210</v>
          </cell>
          <cell r="J4213" t="str">
            <v>원 *</v>
          </cell>
          <cell r="M4213">
            <v>0.26</v>
          </cell>
          <cell r="N4213" t="str">
            <v>㎥/Hr=</v>
          </cell>
          <cell r="Q4213">
            <v>5514</v>
          </cell>
        </row>
        <row r="4216">
          <cell r="G4216" t="str">
            <v>B. 콘크리트 부럭 부설</v>
          </cell>
        </row>
        <row r="4217">
          <cell r="G4217" t="str">
            <v xml:space="preserve">    </v>
          </cell>
          <cell r="H4217" t="str">
            <v>콘크리트 트라후 부설 참조</v>
          </cell>
        </row>
        <row r="4219">
          <cell r="H4219" t="str">
            <v xml:space="preserve">특별인부 : </v>
          </cell>
          <cell r="I4219">
            <v>0.27</v>
          </cell>
          <cell r="J4219" t="str">
            <v>인 *</v>
          </cell>
          <cell r="M4219">
            <v>62902</v>
          </cell>
          <cell r="N4219" t="str">
            <v>원=</v>
          </cell>
          <cell r="P4219">
            <v>16983</v>
          </cell>
        </row>
        <row r="4223">
          <cell r="B4223" t="str">
            <v>#47</v>
          </cell>
          <cell r="C4223">
            <v>47</v>
          </cell>
          <cell r="D4223" t="str">
            <v>콘크리트부럭거치 및 설치(보통지)</v>
          </cell>
          <cell r="G4223" t="str">
            <v>계</v>
          </cell>
          <cell r="O4223">
            <v>1155</v>
          </cell>
          <cell r="P4223">
            <v>22472</v>
          </cell>
          <cell r="Q4223">
            <v>5514</v>
          </cell>
          <cell r="R4223" t="str">
            <v>원/개</v>
          </cell>
        </row>
        <row r="4228">
          <cell r="F4228" t="str">
            <v>산        출        내        역</v>
          </cell>
          <cell r="O4228" t="str">
            <v>재 료 비</v>
          </cell>
          <cell r="P4228" t="str">
            <v>노 무 비</v>
          </cell>
          <cell r="Q4228" t="str">
            <v>경   비</v>
          </cell>
          <cell r="R4228" t="str">
            <v>비   고</v>
          </cell>
        </row>
        <row r="4229">
          <cell r="E4229" t="str">
            <v>콘크리트부럭</v>
          </cell>
        </row>
        <row r="4230">
          <cell r="E4230" t="str">
            <v>거치 및 설치</v>
          </cell>
          <cell r="G4230" t="str">
            <v>o. 콘크리트 부럭 거치</v>
          </cell>
        </row>
        <row r="4231">
          <cell r="E4231" t="str">
            <v>(A지역)</v>
          </cell>
          <cell r="H4231" t="str">
            <v xml:space="preserve">   10톤 트럭크레인 적용</v>
          </cell>
        </row>
        <row r="4232">
          <cell r="E4232">
            <v>0</v>
          </cell>
        </row>
        <row r="4233">
          <cell r="E4233" t="str">
            <v>건품:11-7</v>
          </cell>
          <cell r="H4233" t="str">
            <v xml:space="preserve">  TC = (T1+T2+T3)/60</v>
          </cell>
        </row>
        <row r="4234">
          <cell r="H4234" t="str">
            <v xml:space="preserve">  TC = (5+4.8+6)/60 = 0.26개/Hr</v>
          </cell>
        </row>
        <row r="4235">
          <cell r="H4235" t="str">
            <v xml:space="preserve">      TC : 블럭운반 사이클당 시공시간(Hr)</v>
          </cell>
        </row>
        <row r="4236">
          <cell r="H4236" t="str">
            <v xml:space="preserve">      T1 : 블럭 싣기시간(분) : 5분</v>
          </cell>
        </row>
        <row r="4237">
          <cell r="H4237" t="str">
            <v xml:space="preserve">      T2 : 왕복시간(분)</v>
          </cell>
        </row>
        <row r="4238">
          <cell r="H4238" t="str">
            <v xml:space="preserve">           0.2/5*2*60 = 4.8분</v>
          </cell>
        </row>
        <row r="4239">
          <cell r="H4239" t="str">
            <v xml:space="preserve">      T3 : 블럭거치시간(분) : 6분</v>
          </cell>
        </row>
        <row r="4241">
          <cell r="I4241" t="str">
            <v>E21041</v>
          </cell>
        </row>
        <row r="4242">
          <cell r="G4242" t="str">
            <v>1.</v>
          </cell>
          <cell r="H4242" t="str">
            <v>재   료   비 :</v>
          </cell>
          <cell r="I4242">
            <v>4443</v>
          </cell>
          <cell r="J4242" t="str">
            <v>원 *</v>
          </cell>
          <cell r="M4242">
            <v>0.26</v>
          </cell>
          <cell r="N4242" t="str">
            <v>㎥/Hr=</v>
          </cell>
          <cell r="O4242">
            <v>1155</v>
          </cell>
        </row>
        <row r="4244">
          <cell r="G4244" t="str">
            <v>2.</v>
          </cell>
          <cell r="H4244" t="str">
            <v>노   무   비 :</v>
          </cell>
          <cell r="I4244">
            <v>21113</v>
          </cell>
          <cell r="J4244" t="str">
            <v>원 * 1.15 *</v>
          </cell>
          <cell r="M4244">
            <v>0.26</v>
          </cell>
          <cell r="N4244" t="str">
            <v>㎥/Hr=</v>
          </cell>
          <cell r="P4244">
            <v>6312</v>
          </cell>
        </row>
        <row r="4246">
          <cell r="G4246" t="str">
            <v>3.</v>
          </cell>
          <cell r="H4246" t="str">
            <v>경        비 :</v>
          </cell>
          <cell r="I4246">
            <v>21210</v>
          </cell>
          <cell r="J4246" t="str">
            <v>원 *</v>
          </cell>
          <cell r="M4246">
            <v>0.26</v>
          </cell>
          <cell r="N4246" t="str">
            <v>㎥/Hr=</v>
          </cell>
          <cell r="Q4246">
            <v>5514</v>
          </cell>
        </row>
        <row r="4249">
          <cell r="G4249" t="str">
            <v>B. 콘크리트 부럭 부설</v>
          </cell>
        </row>
        <row r="4250">
          <cell r="G4250" t="str">
            <v xml:space="preserve">    </v>
          </cell>
          <cell r="H4250" t="str">
            <v>콘크리트 트라후 부설 참조</v>
          </cell>
        </row>
        <row r="4252">
          <cell r="H4252" t="str">
            <v xml:space="preserve">특별인부 : </v>
          </cell>
          <cell r="I4252">
            <v>0.27</v>
          </cell>
          <cell r="J4252" t="str">
            <v>인 * 1.15 *</v>
          </cell>
          <cell r="M4252">
            <v>62902</v>
          </cell>
          <cell r="N4252" t="str">
            <v>원=</v>
          </cell>
          <cell r="P4252">
            <v>19531</v>
          </cell>
        </row>
        <row r="4256">
          <cell r="G4256" t="str">
            <v>계</v>
          </cell>
          <cell r="O4256">
            <v>1155</v>
          </cell>
          <cell r="P4256">
            <v>25843</v>
          </cell>
          <cell r="Q4256">
            <v>5514</v>
          </cell>
          <cell r="R4256" t="str">
            <v>원/개</v>
          </cell>
        </row>
        <row r="4261">
          <cell r="F4261" t="str">
            <v>산        출        내        역</v>
          </cell>
          <cell r="O4261" t="str">
            <v>재 료 비</v>
          </cell>
          <cell r="P4261" t="str">
            <v>노 무 비</v>
          </cell>
          <cell r="Q4261" t="str">
            <v>경   비</v>
          </cell>
          <cell r="R4261" t="str">
            <v>비   고</v>
          </cell>
        </row>
        <row r="4262">
          <cell r="E4262" t="str">
            <v>콘크리트부럭</v>
          </cell>
        </row>
        <row r="4263">
          <cell r="E4263" t="str">
            <v>거치 및 설치</v>
          </cell>
          <cell r="G4263" t="str">
            <v>o. 콘크리트 부럭 거치</v>
          </cell>
        </row>
        <row r="4264">
          <cell r="E4264" t="str">
            <v>(B지역)</v>
          </cell>
          <cell r="H4264" t="str">
            <v xml:space="preserve">   10톤 트럭크레인 적용</v>
          </cell>
        </row>
        <row r="4265">
          <cell r="E4265">
            <v>0</v>
          </cell>
        </row>
        <row r="4266">
          <cell r="E4266" t="str">
            <v>건품:11-7</v>
          </cell>
          <cell r="H4266" t="str">
            <v xml:space="preserve">  TC = (T1+T2+T3)/60</v>
          </cell>
        </row>
        <row r="4267">
          <cell r="H4267" t="str">
            <v xml:space="preserve">  TC = (5+4.8+6)/60 = 0.26개/Hr</v>
          </cell>
        </row>
        <row r="4268">
          <cell r="H4268" t="str">
            <v xml:space="preserve">      TC : 블럭운반 사이클당 시공시간(Hr)</v>
          </cell>
        </row>
        <row r="4269">
          <cell r="H4269" t="str">
            <v xml:space="preserve">      T1 : 블럭 싣기시간(분) : 5분</v>
          </cell>
        </row>
        <row r="4270">
          <cell r="H4270" t="str">
            <v xml:space="preserve">      T2 : 왕복시간(분)</v>
          </cell>
        </row>
        <row r="4271">
          <cell r="H4271" t="str">
            <v xml:space="preserve">           0.2/5*2*60 = 4.8분</v>
          </cell>
        </row>
        <row r="4272">
          <cell r="H4272" t="str">
            <v xml:space="preserve">      T3 : 블럭거치시간(분) : 6분</v>
          </cell>
        </row>
        <row r="4274">
          <cell r="I4274" t="str">
            <v>E21041</v>
          </cell>
        </row>
        <row r="4275">
          <cell r="G4275" t="str">
            <v>1.</v>
          </cell>
          <cell r="H4275" t="str">
            <v>재   료   비 :</v>
          </cell>
          <cell r="I4275">
            <v>4443</v>
          </cell>
          <cell r="J4275" t="str">
            <v>원 *</v>
          </cell>
          <cell r="M4275">
            <v>0.26</v>
          </cell>
          <cell r="N4275" t="str">
            <v>㎥/Hr=</v>
          </cell>
          <cell r="O4275">
            <v>1155</v>
          </cell>
        </row>
        <row r="4277">
          <cell r="G4277" t="str">
            <v>2.</v>
          </cell>
          <cell r="H4277" t="str">
            <v>노   무   비 :</v>
          </cell>
          <cell r="I4277">
            <v>21113</v>
          </cell>
          <cell r="J4277" t="str">
            <v>원 * 1.2 *</v>
          </cell>
          <cell r="M4277">
            <v>0.26</v>
          </cell>
          <cell r="N4277" t="str">
            <v>㎥/Hr=</v>
          </cell>
          <cell r="P4277">
            <v>6587</v>
          </cell>
        </row>
        <row r="4279">
          <cell r="G4279" t="str">
            <v>3.</v>
          </cell>
          <cell r="H4279" t="str">
            <v>경        비 :</v>
          </cell>
          <cell r="I4279">
            <v>21210</v>
          </cell>
          <cell r="J4279" t="str">
            <v>원 *</v>
          </cell>
          <cell r="M4279">
            <v>0.26</v>
          </cell>
          <cell r="N4279" t="str">
            <v>㎥/Hr=</v>
          </cell>
          <cell r="Q4279">
            <v>5514</v>
          </cell>
        </row>
        <row r="4282">
          <cell r="G4282" t="str">
            <v>B. 콘크리트 부럭 부설</v>
          </cell>
        </row>
        <row r="4283">
          <cell r="G4283" t="str">
            <v xml:space="preserve">    </v>
          </cell>
          <cell r="H4283" t="str">
            <v>콘크리트 트라후 부설 참조</v>
          </cell>
        </row>
        <row r="4285">
          <cell r="H4285" t="str">
            <v xml:space="preserve">특별인부 : </v>
          </cell>
          <cell r="I4285">
            <v>0.27</v>
          </cell>
          <cell r="J4285" t="str">
            <v>인 * 1.2 *</v>
          </cell>
          <cell r="M4285">
            <v>62902</v>
          </cell>
          <cell r="N4285" t="str">
            <v>원=</v>
          </cell>
          <cell r="P4285">
            <v>20380</v>
          </cell>
        </row>
        <row r="4289">
          <cell r="G4289" t="str">
            <v>계</v>
          </cell>
          <cell r="O4289">
            <v>1155</v>
          </cell>
          <cell r="P4289">
            <v>26967</v>
          </cell>
          <cell r="Q4289">
            <v>5514</v>
          </cell>
          <cell r="R4289" t="str">
            <v>원/개</v>
          </cell>
        </row>
        <row r="4294">
          <cell r="F4294" t="str">
            <v>산        출        내        역</v>
          </cell>
          <cell r="O4294" t="str">
            <v>재 료 비</v>
          </cell>
          <cell r="P4294" t="str">
            <v>노 무 비</v>
          </cell>
          <cell r="Q4294" t="str">
            <v>경   비</v>
          </cell>
          <cell r="R4294" t="str">
            <v>비   고</v>
          </cell>
        </row>
        <row r="4295">
          <cell r="E4295" t="str">
            <v>아스콘운반(표층)</v>
          </cell>
        </row>
        <row r="4296">
          <cell r="E4296" t="str">
            <v>(8톤덤프트럭)</v>
          </cell>
          <cell r="G4296" t="str">
            <v>o 덤프트럭 8TON 운반</v>
          </cell>
        </row>
        <row r="4297">
          <cell r="E4297" t="str">
            <v>(보통지)</v>
          </cell>
          <cell r="H4297" t="str">
            <v>운반거리</v>
          </cell>
          <cell r="I4297" t="str">
            <v xml:space="preserve">L = </v>
          </cell>
          <cell r="J4297">
            <v>10</v>
          </cell>
          <cell r="K4297" t="str">
            <v>Km 적용</v>
          </cell>
        </row>
        <row r="4298">
          <cell r="E4298" t="str">
            <v>#48</v>
          </cell>
          <cell r="H4298" t="str">
            <v xml:space="preserve">  T1 : 8 * 60 / 80 = 6 분</v>
          </cell>
          <cell r="K4298" t="str">
            <v>Qp : 80 TON/Hr</v>
          </cell>
        </row>
        <row r="4299">
          <cell r="E4299" t="str">
            <v>건품:11-11</v>
          </cell>
          <cell r="H4299" t="str">
            <v xml:space="preserve">  T2 : 10 / 35 * 2 * 60 = 34.28 분</v>
          </cell>
        </row>
        <row r="4300">
          <cell r="H4300" t="str">
            <v xml:space="preserve">  T3 : 8 * 60 / 2.92 = 164.38 분</v>
          </cell>
        </row>
        <row r="4301">
          <cell r="I4301" t="str">
            <v>Qp = 23.4 ÷ 8 = 2.92 TON/Hr</v>
          </cell>
        </row>
        <row r="4302">
          <cell r="H4302" t="str">
            <v xml:space="preserve">  T4 : 5분</v>
          </cell>
        </row>
        <row r="4303">
          <cell r="H4303" t="str">
            <v xml:space="preserve">  T5 : 3.77 분</v>
          </cell>
        </row>
        <row r="4305">
          <cell r="H4305" t="str">
            <v xml:space="preserve">  Cm : 6 + 34.28 + 164.38 + 5 + 3.77 = 213.43 분</v>
          </cell>
        </row>
        <row r="4308">
          <cell r="G4308" t="str">
            <v>Q =</v>
          </cell>
          <cell r="H4308" t="str">
            <v>60 * 8 * 0.9</v>
          </cell>
          <cell r="L4308" t="str">
            <v>=</v>
          </cell>
          <cell r="M4308">
            <v>2.02</v>
          </cell>
          <cell r="N4308" t="str">
            <v>TON/Hr</v>
          </cell>
        </row>
        <row r="4309">
          <cell r="H4309">
            <v>213.43</v>
          </cell>
        </row>
        <row r="4311">
          <cell r="I4311" t="str">
            <v>E06024</v>
          </cell>
        </row>
        <row r="4312">
          <cell r="G4312" t="str">
            <v>1.</v>
          </cell>
          <cell r="H4312" t="str">
            <v>재   료   비 :</v>
          </cell>
          <cell r="I4312">
            <v>11980</v>
          </cell>
          <cell r="J4312" t="str">
            <v>원 ÷</v>
          </cell>
          <cell r="M4312">
            <v>2.02</v>
          </cell>
          <cell r="N4312" t="str">
            <v>TON/Hr=</v>
          </cell>
          <cell r="O4312">
            <v>5930</v>
          </cell>
        </row>
        <row r="4314">
          <cell r="G4314" t="str">
            <v>2.</v>
          </cell>
          <cell r="H4314" t="str">
            <v>노   무   비 :</v>
          </cell>
          <cell r="I4314">
            <v>9288</v>
          </cell>
          <cell r="J4314" t="str">
            <v>원 ÷</v>
          </cell>
          <cell r="M4314">
            <v>2.02</v>
          </cell>
          <cell r="N4314" t="str">
            <v>TON/Hr=</v>
          </cell>
          <cell r="P4314">
            <v>4598</v>
          </cell>
        </row>
        <row r="4316">
          <cell r="G4316" t="str">
            <v>3.</v>
          </cell>
          <cell r="H4316" t="str">
            <v>경        비 :</v>
          </cell>
          <cell r="I4316">
            <v>7563</v>
          </cell>
          <cell r="J4316" t="str">
            <v>원 ÷</v>
          </cell>
          <cell r="M4316">
            <v>2.02</v>
          </cell>
          <cell r="N4316" t="str">
            <v>TON/Hr=</v>
          </cell>
          <cell r="Q4316">
            <v>3744</v>
          </cell>
        </row>
        <row r="4322">
          <cell r="B4322" t="str">
            <v>#48</v>
          </cell>
          <cell r="C4322">
            <v>48</v>
          </cell>
          <cell r="D4322" t="str">
            <v>아스콘운반(표층)(8톤덤프트럭)(보통지)</v>
          </cell>
          <cell r="G4322" t="str">
            <v>계</v>
          </cell>
          <cell r="O4322">
            <v>5930</v>
          </cell>
          <cell r="P4322">
            <v>4598</v>
          </cell>
          <cell r="Q4322">
            <v>3744</v>
          </cell>
          <cell r="R4322" t="str">
            <v>원/TON</v>
          </cell>
        </row>
        <row r="4327">
          <cell r="F4327" t="str">
            <v>산        출        내        역</v>
          </cell>
          <cell r="O4327" t="str">
            <v>재 료 비</v>
          </cell>
          <cell r="P4327" t="str">
            <v>노 무 비</v>
          </cell>
          <cell r="Q4327" t="str">
            <v>경   비</v>
          </cell>
          <cell r="R4327" t="str">
            <v>비   고</v>
          </cell>
        </row>
        <row r="4328">
          <cell r="E4328" t="str">
            <v>아스콘운반(표층)</v>
          </cell>
        </row>
        <row r="4329">
          <cell r="E4329" t="str">
            <v>(8톤덤프트럭)</v>
          </cell>
          <cell r="G4329" t="str">
            <v>o 덤프트럭 8TON 운반</v>
          </cell>
        </row>
        <row r="4330">
          <cell r="E4330" t="str">
            <v>(A지역)</v>
          </cell>
          <cell r="H4330" t="str">
            <v>운반거리</v>
          </cell>
          <cell r="I4330" t="str">
            <v xml:space="preserve">L = </v>
          </cell>
          <cell r="J4330">
            <v>10</v>
          </cell>
          <cell r="K4330" t="str">
            <v>Km 적용</v>
          </cell>
        </row>
        <row r="4331">
          <cell r="E4331">
            <v>0</v>
          </cell>
          <cell r="H4331" t="str">
            <v xml:space="preserve">  T1 : 8 * 60 / 80 = 6 분</v>
          </cell>
          <cell r="K4331" t="str">
            <v>Qp : 80 TON/Hr</v>
          </cell>
        </row>
        <row r="4332">
          <cell r="E4332" t="str">
            <v>건품:11-11</v>
          </cell>
          <cell r="H4332" t="str">
            <v xml:space="preserve">  T2 : 10 / 35 * 2 * 60 = 34.28 분</v>
          </cell>
        </row>
        <row r="4333">
          <cell r="H4333" t="str">
            <v xml:space="preserve">  T3 : 8 * 60 / 2.92 = 164.38 분</v>
          </cell>
        </row>
        <row r="4334">
          <cell r="I4334" t="str">
            <v>Qp = 23.4 ÷ 8 = 2.92 TON/Hr</v>
          </cell>
        </row>
        <row r="4335">
          <cell r="H4335" t="str">
            <v xml:space="preserve">  T4 : 5분</v>
          </cell>
        </row>
        <row r="4336">
          <cell r="H4336" t="str">
            <v xml:space="preserve">  T5 : 3.77 분</v>
          </cell>
        </row>
        <row r="4338">
          <cell r="H4338" t="str">
            <v xml:space="preserve">  Cm : 6 + 34.28 + 164.38 + 5 + 3.77 = 213.43 분</v>
          </cell>
        </row>
        <row r="4341">
          <cell r="G4341" t="str">
            <v>Q =</v>
          </cell>
          <cell r="H4341" t="str">
            <v>60 * 8 * 0.9</v>
          </cell>
          <cell r="L4341" t="str">
            <v>=</v>
          </cell>
          <cell r="M4341">
            <v>2.02</v>
          </cell>
          <cell r="N4341" t="str">
            <v>TON/Hr</v>
          </cell>
        </row>
        <row r="4342">
          <cell r="H4342">
            <v>213.43</v>
          </cell>
        </row>
        <row r="4344">
          <cell r="I4344" t="str">
            <v>E06024</v>
          </cell>
        </row>
        <row r="4345">
          <cell r="G4345" t="str">
            <v>1.</v>
          </cell>
          <cell r="H4345" t="str">
            <v>재   료   비 :</v>
          </cell>
          <cell r="I4345">
            <v>11980</v>
          </cell>
          <cell r="J4345" t="str">
            <v>원 ÷</v>
          </cell>
          <cell r="M4345">
            <v>2.02</v>
          </cell>
          <cell r="N4345" t="str">
            <v>TON/Hr=</v>
          </cell>
          <cell r="O4345">
            <v>5930</v>
          </cell>
        </row>
        <row r="4347">
          <cell r="G4347" t="str">
            <v>2.</v>
          </cell>
          <cell r="H4347" t="str">
            <v>노   무   비 :</v>
          </cell>
          <cell r="I4347">
            <v>9288</v>
          </cell>
          <cell r="J4347" t="str">
            <v>원 * 1.15 ÷</v>
          </cell>
          <cell r="M4347">
            <v>2.02</v>
          </cell>
          <cell r="N4347" t="str">
            <v>TON/Hr=</v>
          </cell>
          <cell r="P4347">
            <v>5287</v>
          </cell>
        </row>
        <row r="4349">
          <cell r="G4349" t="str">
            <v>3.</v>
          </cell>
          <cell r="H4349" t="str">
            <v>경        비 :</v>
          </cell>
          <cell r="I4349">
            <v>7563</v>
          </cell>
          <cell r="J4349" t="str">
            <v>원 ÷</v>
          </cell>
          <cell r="M4349">
            <v>2.02</v>
          </cell>
          <cell r="N4349" t="str">
            <v>TON/Hr=</v>
          </cell>
          <cell r="Q4349">
            <v>3744</v>
          </cell>
        </row>
        <row r="4355">
          <cell r="G4355" t="str">
            <v>계</v>
          </cell>
          <cell r="O4355">
            <v>5930</v>
          </cell>
          <cell r="P4355">
            <v>5287</v>
          </cell>
          <cell r="Q4355">
            <v>3744</v>
          </cell>
          <cell r="R4355" t="str">
            <v>원/TON</v>
          </cell>
        </row>
        <row r="4360">
          <cell r="F4360" t="str">
            <v>산        출        내        역</v>
          </cell>
          <cell r="O4360" t="str">
            <v>재 료 비</v>
          </cell>
          <cell r="P4360" t="str">
            <v>노 무 비</v>
          </cell>
          <cell r="Q4360" t="str">
            <v>경   비</v>
          </cell>
          <cell r="R4360" t="str">
            <v>비   고</v>
          </cell>
        </row>
        <row r="4361">
          <cell r="E4361" t="str">
            <v>아스콘운반(표층)</v>
          </cell>
        </row>
        <row r="4362">
          <cell r="E4362" t="str">
            <v>(8톤덤프트럭)</v>
          </cell>
          <cell r="G4362" t="str">
            <v>o 덤프트럭 8TON 운반</v>
          </cell>
        </row>
        <row r="4363">
          <cell r="E4363" t="str">
            <v>(B지역)</v>
          </cell>
          <cell r="H4363" t="str">
            <v>운반거리</v>
          </cell>
          <cell r="I4363" t="str">
            <v xml:space="preserve">L = </v>
          </cell>
          <cell r="J4363">
            <v>10</v>
          </cell>
          <cell r="K4363" t="str">
            <v>Km 적용</v>
          </cell>
        </row>
        <row r="4364">
          <cell r="E4364">
            <v>0</v>
          </cell>
          <cell r="H4364" t="str">
            <v xml:space="preserve">  T1 : 8 * 60 / 80 = 6 분</v>
          </cell>
          <cell r="K4364" t="str">
            <v>Qp : 80 TON/Hr</v>
          </cell>
        </row>
        <row r="4365">
          <cell r="E4365" t="str">
            <v>건품:11-11</v>
          </cell>
          <cell r="H4365" t="str">
            <v xml:space="preserve">  T2 : 10 / 35 * 2 * 60 = 34.28 분</v>
          </cell>
        </row>
        <row r="4366">
          <cell r="H4366" t="str">
            <v xml:space="preserve">  T3 : 8 * 60 / 2.92 = 164.38 분</v>
          </cell>
        </row>
        <row r="4367">
          <cell r="I4367" t="str">
            <v>Qp = 23.4 ÷ 8 = 2.92 TON/Hr</v>
          </cell>
        </row>
        <row r="4368">
          <cell r="H4368" t="str">
            <v xml:space="preserve">  T4 : 5분</v>
          </cell>
        </row>
        <row r="4369">
          <cell r="H4369" t="str">
            <v xml:space="preserve">  T5 : 3.77 분</v>
          </cell>
        </row>
        <row r="4371">
          <cell r="H4371" t="str">
            <v xml:space="preserve">  Cm : 6 + 34.28 + 164.38 + 5 + 3.77 = 213.43 분</v>
          </cell>
        </row>
        <row r="4374">
          <cell r="G4374" t="str">
            <v>Q =</v>
          </cell>
          <cell r="H4374" t="str">
            <v>60 * 8 * 0.9</v>
          </cell>
          <cell r="L4374" t="str">
            <v>=</v>
          </cell>
          <cell r="M4374">
            <v>2.02</v>
          </cell>
          <cell r="N4374" t="str">
            <v>TON/Hr</v>
          </cell>
        </row>
        <row r="4375">
          <cell r="H4375">
            <v>213.43</v>
          </cell>
        </row>
        <row r="4377">
          <cell r="I4377" t="str">
            <v>E06024</v>
          </cell>
        </row>
        <row r="4378">
          <cell r="G4378" t="str">
            <v>1.</v>
          </cell>
          <cell r="H4378" t="str">
            <v>재   료   비 :</v>
          </cell>
          <cell r="I4378">
            <v>11980</v>
          </cell>
          <cell r="J4378" t="str">
            <v>원 ÷</v>
          </cell>
          <cell r="M4378">
            <v>2.02</v>
          </cell>
          <cell r="N4378" t="str">
            <v>TON/Hr=</v>
          </cell>
          <cell r="O4378">
            <v>5930</v>
          </cell>
        </row>
        <row r="4380">
          <cell r="G4380" t="str">
            <v>2.</v>
          </cell>
          <cell r="H4380" t="str">
            <v>노   무   비 :</v>
          </cell>
          <cell r="I4380">
            <v>9288</v>
          </cell>
          <cell r="J4380" t="str">
            <v>원 * 1.2 ÷</v>
          </cell>
          <cell r="M4380">
            <v>2.02</v>
          </cell>
          <cell r="N4380" t="str">
            <v>TON/Hr=</v>
          </cell>
          <cell r="P4380">
            <v>5517</v>
          </cell>
        </row>
        <row r="4382">
          <cell r="G4382" t="str">
            <v>3.</v>
          </cell>
          <cell r="H4382" t="str">
            <v>경        비 :</v>
          </cell>
          <cell r="I4382">
            <v>7563</v>
          </cell>
          <cell r="J4382" t="str">
            <v>원 ÷</v>
          </cell>
          <cell r="M4382">
            <v>2.02</v>
          </cell>
          <cell r="N4382" t="str">
            <v>TON/Hr=</v>
          </cell>
          <cell r="Q4382">
            <v>3744</v>
          </cell>
        </row>
        <row r="4388">
          <cell r="G4388" t="str">
            <v>계</v>
          </cell>
          <cell r="O4388">
            <v>5930</v>
          </cell>
          <cell r="P4388">
            <v>5517</v>
          </cell>
          <cell r="Q4388">
            <v>3744</v>
          </cell>
          <cell r="R4388" t="str">
            <v>원/TON</v>
          </cell>
        </row>
        <row r="4393">
          <cell r="F4393" t="str">
            <v>산        출        내        역</v>
          </cell>
          <cell r="O4393" t="str">
            <v>재 료 비</v>
          </cell>
          <cell r="P4393" t="str">
            <v>노 무 비</v>
          </cell>
          <cell r="Q4393" t="str">
            <v>경   비</v>
          </cell>
          <cell r="R4393" t="str">
            <v>비   고</v>
          </cell>
        </row>
        <row r="4394">
          <cell r="E4394" t="str">
            <v>아스콘운반(기층)</v>
          </cell>
        </row>
        <row r="4395">
          <cell r="E4395" t="str">
            <v>(8톤덤프트럭)</v>
          </cell>
          <cell r="G4395" t="str">
            <v>o 덤프트럭 8TON 운반</v>
          </cell>
        </row>
        <row r="4396">
          <cell r="E4396" t="str">
            <v>(보통지)</v>
          </cell>
          <cell r="H4396" t="str">
            <v>운반거리</v>
          </cell>
          <cell r="I4396" t="str">
            <v xml:space="preserve">L = </v>
          </cell>
          <cell r="J4396">
            <v>10</v>
          </cell>
          <cell r="K4396" t="str">
            <v>Km 적용</v>
          </cell>
        </row>
        <row r="4397">
          <cell r="E4397" t="str">
            <v>#49</v>
          </cell>
          <cell r="H4397" t="str">
            <v xml:space="preserve">  T1 : 8 * 60 / 80 = 6 분</v>
          </cell>
          <cell r="K4397" t="str">
            <v>Qp : 80 TON/Hr</v>
          </cell>
        </row>
        <row r="4398">
          <cell r="E4398" t="str">
            <v>건품:11-11</v>
          </cell>
          <cell r="H4398" t="str">
            <v xml:space="preserve">  T2 : 10 / 35 * 2 * 60 = 34.28 분</v>
          </cell>
        </row>
        <row r="4399">
          <cell r="H4399" t="str">
            <v xml:space="preserve">  T3 : 8 * 60 / 2.91 = 164.94 분</v>
          </cell>
        </row>
        <row r="4400">
          <cell r="I4400" t="str">
            <v>Qp = 23.3 ÷ 8 = 2.91 TON/Hr</v>
          </cell>
        </row>
        <row r="4401">
          <cell r="H4401" t="str">
            <v xml:space="preserve">  T4 : 5분</v>
          </cell>
        </row>
        <row r="4402">
          <cell r="H4402" t="str">
            <v xml:space="preserve">  T5 : 3.77 분</v>
          </cell>
        </row>
        <row r="4404">
          <cell r="H4404" t="str">
            <v xml:space="preserve">  Cm : 6 + 34.28 + 164.94 + 5 + 3.77 = 213.99 분</v>
          </cell>
        </row>
        <row r="4407">
          <cell r="G4407" t="str">
            <v>Q =</v>
          </cell>
          <cell r="H4407" t="str">
            <v>60 * 8 * 0.9</v>
          </cell>
          <cell r="L4407" t="str">
            <v>=</v>
          </cell>
          <cell r="M4407">
            <v>2.0099999999999998</v>
          </cell>
          <cell r="N4407" t="str">
            <v>TON/Hr</v>
          </cell>
        </row>
        <row r="4408">
          <cell r="H4408">
            <v>213.99</v>
          </cell>
        </row>
        <row r="4410">
          <cell r="I4410" t="str">
            <v>E06024</v>
          </cell>
        </row>
        <row r="4411">
          <cell r="G4411" t="str">
            <v>1.</v>
          </cell>
          <cell r="H4411" t="str">
            <v>재   료   비 :</v>
          </cell>
          <cell r="I4411">
            <v>11980</v>
          </cell>
          <cell r="J4411" t="str">
            <v>원 ÷</v>
          </cell>
          <cell r="M4411">
            <v>2.0099999999999998</v>
          </cell>
          <cell r="N4411" t="str">
            <v>TON/Hr=</v>
          </cell>
          <cell r="O4411">
            <v>5960</v>
          </cell>
        </row>
        <row r="4413">
          <cell r="G4413" t="str">
            <v>2.</v>
          </cell>
          <cell r="H4413" t="str">
            <v>노   무   비 :</v>
          </cell>
          <cell r="I4413">
            <v>9288</v>
          </cell>
          <cell r="J4413" t="str">
            <v>원 ÷</v>
          </cell>
          <cell r="M4413">
            <v>2.0099999999999998</v>
          </cell>
          <cell r="N4413" t="str">
            <v>TON/Hr=</v>
          </cell>
          <cell r="P4413">
            <v>4620</v>
          </cell>
        </row>
        <row r="4415">
          <cell r="G4415" t="str">
            <v>3.</v>
          </cell>
          <cell r="H4415" t="str">
            <v>경        비 :</v>
          </cell>
          <cell r="I4415">
            <v>7563</v>
          </cell>
          <cell r="J4415" t="str">
            <v>원 ÷</v>
          </cell>
          <cell r="M4415">
            <v>2.0099999999999998</v>
          </cell>
          <cell r="N4415" t="str">
            <v>TON/Hr=</v>
          </cell>
          <cell r="Q4415">
            <v>3762</v>
          </cell>
        </row>
        <row r="4421">
          <cell r="B4421" t="str">
            <v>#49</v>
          </cell>
          <cell r="C4421">
            <v>49</v>
          </cell>
          <cell r="D4421" t="str">
            <v>아스콘운반(기층)(8톤덤프트럭)(보통지)</v>
          </cell>
          <cell r="G4421" t="str">
            <v>계</v>
          </cell>
          <cell r="O4421">
            <v>5960</v>
          </cell>
          <cell r="P4421">
            <v>4620</v>
          </cell>
          <cell r="Q4421">
            <v>3762</v>
          </cell>
          <cell r="R4421" t="str">
            <v>원/TON</v>
          </cell>
        </row>
        <row r="4426">
          <cell r="F4426" t="str">
            <v>산        출        내        역</v>
          </cell>
          <cell r="O4426" t="str">
            <v>재 료 비</v>
          </cell>
          <cell r="P4426" t="str">
            <v>노 무 비</v>
          </cell>
          <cell r="Q4426" t="str">
            <v>경   비</v>
          </cell>
          <cell r="R4426" t="str">
            <v>비   고</v>
          </cell>
        </row>
        <row r="4427">
          <cell r="E4427" t="str">
            <v>아스콘운반(기층)</v>
          </cell>
        </row>
        <row r="4428">
          <cell r="E4428" t="str">
            <v>(8톤덤프트럭)</v>
          </cell>
          <cell r="G4428" t="str">
            <v>o 덤프트럭 8TON 운반</v>
          </cell>
        </row>
        <row r="4429">
          <cell r="E4429" t="str">
            <v>(A지역)</v>
          </cell>
          <cell r="H4429" t="str">
            <v>운반거리</v>
          </cell>
          <cell r="I4429" t="str">
            <v xml:space="preserve">L = </v>
          </cell>
          <cell r="J4429">
            <v>10</v>
          </cell>
          <cell r="K4429" t="str">
            <v>Km 적용</v>
          </cell>
        </row>
        <row r="4430">
          <cell r="E4430">
            <v>0</v>
          </cell>
          <cell r="H4430" t="str">
            <v xml:space="preserve">  T1 : 8 * 60 / 80 = 6 분</v>
          </cell>
          <cell r="K4430" t="str">
            <v>Qp : 80 TON/Hr</v>
          </cell>
        </row>
        <row r="4431">
          <cell r="E4431" t="str">
            <v>건품:11-11</v>
          </cell>
          <cell r="H4431" t="str">
            <v xml:space="preserve">  T2 : 10 / 35 * 2 * 60 = 34.28 분</v>
          </cell>
        </row>
        <row r="4432">
          <cell r="H4432" t="str">
            <v xml:space="preserve">  T3 : 8 * 60 / 2.91 = 164.94 분</v>
          </cell>
        </row>
        <row r="4433">
          <cell r="I4433" t="str">
            <v>Qp = 23.3 ÷ 8 = 2.91 TON/Hr</v>
          </cell>
        </row>
        <row r="4434">
          <cell r="H4434" t="str">
            <v xml:space="preserve">  T4 : 5분</v>
          </cell>
        </row>
        <row r="4435">
          <cell r="H4435" t="str">
            <v xml:space="preserve">  T5 : 3.77 분</v>
          </cell>
        </row>
        <row r="4437">
          <cell r="H4437" t="str">
            <v xml:space="preserve">  Cm : 6 + 34.28 + 164.94 + 5 + 3.77 = 213.99 분</v>
          </cell>
        </row>
        <row r="4440">
          <cell r="G4440" t="str">
            <v>Q =</v>
          </cell>
          <cell r="H4440" t="str">
            <v>60 * 8 * 0.9</v>
          </cell>
          <cell r="L4440" t="str">
            <v>=</v>
          </cell>
          <cell r="M4440">
            <v>2.0099999999999998</v>
          </cell>
          <cell r="N4440" t="str">
            <v>TON/Hr</v>
          </cell>
        </row>
        <row r="4441">
          <cell r="H4441">
            <v>213.99</v>
          </cell>
        </row>
        <row r="4443">
          <cell r="I4443" t="str">
            <v>E06024</v>
          </cell>
        </row>
        <row r="4444">
          <cell r="G4444" t="str">
            <v>1.</v>
          </cell>
          <cell r="H4444" t="str">
            <v>재   료   비 :</v>
          </cell>
          <cell r="I4444">
            <v>11980</v>
          </cell>
          <cell r="J4444" t="str">
            <v>원 ÷</v>
          </cell>
          <cell r="M4444">
            <v>2.0099999999999998</v>
          </cell>
          <cell r="N4444" t="str">
            <v>TON/Hr=</v>
          </cell>
          <cell r="O4444">
            <v>5960</v>
          </cell>
        </row>
        <row r="4446">
          <cell r="G4446" t="str">
            <v>2.</v>
          </cell>
          <cell r="H4446" t="str">
            <v>노   무   비 :</v>
          </cell>
          <cell r="I4446">
            <v>9288</v>
          </cell>
          <cell r="J4446" t="str">
            <v>원 * 1.15 ÷</v>
          </cell>
          <cell r="M4446">
            <v>2.0099999999999998</v>
          </cell>
          <cell r="N4446" t="str">
            <v>TON/Hr=</v>
          </cell>
          <cell r="P4446">
            <v>5314</v>
          </cell>
        </row>
        <row r="4448">
          <cell r="G4448" t="str">
            <v>3.</v>
          </cell>
          <cell r="H4448" t="str">
            <v>경        비 :</v>
          </cell>
          <cell r="I4448">
            <v>7563</v>
          </cell>
          <cell r="J4448" t="str">
            <v>원 ÷</v>
          </cell>
          <cell r="M4448">
            <v>2.0099999999999998</v>
          </cell>
          <cell r="N4448" t="str">
            <v>TON/Hr=</v>
          </cell>
          <cell r="Q4448">
            <v>3762</v>
          </cell>
        </row>
        <row r="4454">
          <cell r="G4454" t="str">
            <v>계</v>
          </cell>
          <cell r="O4454">
            <v>5960</v>
          </cell>
          <cell r="P4454">
            <v>5314</v>
          </cell>
          <cell r="Q4454">
            <v>3762</v>
          </cell>
          <cell r="R4454" t="str">
            <v>원/TON</v>
          </cell>
        </row>
        <row r="4459">
          <cell r="F4459" t="str">
            <v>산        출        내        역</v>
          </cell>
          <cell r="O4459" t="str">
            <v>재 료 비</v>
          </cell>
          <cell r="P4459" t="str">
            <v>노 무 비</v>
          </cell>
          <cell r="Q4459" t="str">
            <v>경   비</v>
          </cell>
          <cell r="R4459" t="str">
            <v>비   고</v>
          </cell>
        </row>
        <row r="4460">
          <cell r="E4460" t="str">
            <v>아스콘운반(기층)</v>
          </cell>
        </row>
        <row r="4461">
          <cell r="E4461" t="str">
            <v>(8톤덤프트럭)</v>
          </cell>
          <cell r="G4461" t="str">
            <v>o 덤프트럭 8TON 운반</v>
          </cell>
        </row>
        <row r="4462">
          <cell r="E4462" t="str">
            <v>(B지역)</v>
          </cell>
          <cell r="H4462" t="str">
            <v>운반거리</v>
          </cell>
          <cell r="I4462" t="str">
            <v xml:space="preserve">L = </v>
          </cell>
          <cell r="J4462">
            <v>10</v>
          </cell>
          <cell r="K4462" t="str">
            <v>Km 적용</v>
          </cell>
        </row>
        <row r="4463">
          <cell r="E4463">
            <v>0</v>
          </cell>
          <cell r="H4463" t="str">
            <v xml:space="preserve">  T1 : 8 * 60 / 80 = 6 분</v>
          </cell>
          <cell r="K4463" t="str">
            <v>Qp : 80 TON/Hr</v>
          </cell>
        </row>
        <row r="4464">
          <cell r="E4464" t="str">
            <v>건품:11-11</v>
          </cell>
          <cell r="H4464" t="str">
            <v xml:space="preserve">  T2 : 10 / 35 * 2 * 60 = 34.28 분</v>
          </cell>
        </row>
        <row r="4465">
          <cell r="H4465" t="str">
            <v xml:space="preserve">  T3 : 8 * 60 / 2.91 = 164.94 분</v>
          </cell>
        </row>
        <row r="4466">
          <cell r="I4466" t="str">
            <v>Qp = 23.3 ÷ 8 = 2.91 TON/Hr</v>
          </cell>
        </row>
        <row r="4467">
          <cell r="H4467" t="str">
            <v xml:space="preserve">  T4 : 5분</v>
          </cell>
        </row>
        <row r="4468">
          <cell r="H4468" t="str">
            <v xml:space="preserve">  T5 : 3.77 분</v>
          </cell>
        </row>
        <row r="4470">
          <cell r="H4470" t="str">
            <v xml:space="preserve">  Cm : 6 + 34.28 + 164.94 + 5 + 3.77 = 213.99 분</v>
          </cell>
        </row>
        <row r="4473">
          <cell r="G4473" t="str">
            <v>Q =</v>
          </cell>
          <cell r="H4473" t="str">
            <v>60 * 8 * 0.9</v>
          </cell>
          <cell r="L4473" t="str">
            <v>=</v>
          </cell>
          <cell r="M4473">
            <v>2.0099999999999998</v>
          </cell>
          <cell r="N4473" t="str">
            <v>TON/Hr</v>
          </cell>
        </row>
        <row r="4474">
          <cell r="H4474">
            <v>213.99</v>
          </cell>
        </row>
        <row r="4476">
          <cell r="I4476" t="str">
            <v>E06024</v>
          </cell>
        </row>
        <row r="4477">
          <cell r="G4477" t="str">
            <v>1.</v>
          </cell>
          <cell r="H4477" t="str">
            <v>재   료   비 :</v>
          </cell>
          <cell r="I4477">
            <v>11980</v>
          </cell>
          <cell r="J4477" t="str">
            <v>원 ÷</v>
          </cell>
          <cell r="M4477">
            <v>2.0099999999999998</v>
          </cell>
          <cell r="N4477" t="str">
            <v>TON/Hr=</v>
          </cell>
          <cell r="O4477">
            <v>5960</v>
          </cell>
        </row>
        <row r="4479">
          <cell r="G4479" t="str">
            <v>2.</v>
          </cell>
          <cell r="H4479" t="str">
            <v>노   무   비 :</v>
          </cell>
          <cell r="I4479">
            <v>9288</v>
          </cell>
          <cell r="J4479" t="str">
            <v>원 * 1.2 ÷</v>
          </cell>
          <cell r="M4479">
            <v>2.0099999999999998</v>
          </cell>
          <cell r="N4479" t="str">
            <v>TON/Hr=</v>
          </cell>
          <cell r="P4479">
            <v>5545</v>
          </cell>
        </row>
        <row r="4481">
          <cell r="G4481" t="str">
            <v>3.</v>
          </cell>
          <cell r="H4481" t="str">
            <v>경        비 :</v>
          </cell>
          <cell r="I4481">
            <v>7563</v>
          </cell>
          <cell r="J4481" t="str">
            <v>원 ÷</v>
          </cell>
          <cell r="M4481">
            <v>2.0099999999999998</v>
          </cell>
          <cell r="N4481" t="str">
            <v>TON/Hr=</v>
          </cell>
          <cell r="Q4481">
            <v>3762</v>
          </cell>
        </row>
        <row r="4487">
          <cell r="G4487" t="str">
            <v>계</v>
          </cell>
          <cell r="O4487">
            <v>5960</v>
          </cell>
          <cell r="P4487">
            <v>5545</v>
          </cell>
          <cell r="Q4487">
            <v>3762</v>
          </cell>
          <cell r="R4487" t="str">
            <v>원/TON</v>
          </cell>
        </row>
        <row r="4492">
          <cell r="F4492" t="str">
            <v>산        출        내        역</v>
          </cell>
          <cell r="O4492" t="str">
            <v>재 료 비</v>
          </cell>
          <cell r="P4492" t="str">
            <v>노 무 비</v>
          </cell>
          <cell r="Q4492" t="str">
            <v>경   비</v>
          </cell>
          <cell r="R4492" t="str">
            <v>비   고</v>
          </cell>
        </row>
        <row r="4493">
          <cell r="E4493" t="str">
            <v>아스팔트표층</v>
          </cell>
        </row>
        <row r="4494">
          <cell r="E4494" t="str">
            <v>전  압  비</v>
          </cell>
          <cell r="G4494" t="str">
            <v>o 탠덤 진동로울러(자주식) 1 Ton 적용</v>
          </cell>
        </row>
        <row r="4495">
          <cell r="E4495" t="str">
            <v>(보통지)</v>
          </cell>
        </row>
        <row r="4496">
          <cell r="E4496" t="str">
            <v>#50</v>
          </cell>
          <cell r="H4496" t="str">
            <v>A = 1000 * V * W * E * 1 / N</v>
          </cell>
        </row>
        <row r="4497">
          <cell r="E4497" t="str">
            <v>건품:11-12</v>
          </cell>
          <cell r="H4497" t="str">
            <v xml:space="preserve">  Q : 시간당 다짐면적 (㎡/Hr)</v>
          </cell>
        </row>
        <row r="4498">
          <cell r="H4498" t="str">
            <v xml:space="preserve">  V : 다짐속도 :</v>
          </cell>
          <cell r="K4498">
            <v>1</v>
          </cell>
          <cell r="L4498" t="str">
            <v>㎞/Hr</v>
          </cell>
        </row>
        <row r="4499">
          <cell r="H4499" t="str">
            <v xml:space="preserve">  W : 로울러 유효 다짐폭 :</v>
          </cell>
          <cell r="K4499">
            <v>0.7</v>
          </cell>
          <cell r="L4499" t="str">
            <v>m</v>
          </cell>
        </row>
        <row r="4500">
          <cell r="H4500" t="str">
            <v xml:space="preserve">  E : 작업효율 :</v>
          </cell>
          <cell r="K4500">
            <v>0.45</v>
          </cell>
        </row>
        <row r="4501">
          <cell r="H4501" t="str">
            <v xml:space="preserve">  N : 소요다짐횟수 :</v>
          </cell>
          <cell r="K4501">
            <v>16</v>
          </cell>
          <cell r="L4501" t="str">
            <v>회</v>
          </cell>
        </row>
        <row r="4503">
          <cell r="G4503" t="str">
            <v xml:space="preserve">Q = </v>
          </cell>
          <cell r="H4503" t="str">
            <v>1000 * 1 * 0.7 * 0.45</v>
          </cell>
          <cell r="L4503" t="str">
            <v>=</v>
          </cell>
          <cell r="M4503">
            <v>19.68</v>
          </cell>
          <cell r="N4503" t="str">
            <v>㎥/Hr</v>
          </cell>
        </row>
        <row r="4504">
          <cell r="H4504">
            <v>16</v>
          </cell>
        </row>
        <row r="4505">
          <cell r="L4505" t="str">
            <v>=</v>
          </cell>
          <cell r="M4505">
            <v>0.19</v>
          </cell>
          <cell r="N4505" t="str">
            <v>ａ/Hr</v>
          </cell>
        </row>
        <row r="4506">
          <cell r="I4506" t="str">
            <v>E12091</v>
          </cell>
        </row>
        <row r="4507">
          <cell r="G4507" t="str">
            <v>1.</v>
          </cell>
          <cell r="H4507" t="str">
            <v>재   료   비 :</v>
          </cell>
          <cell r="I4507">
            <v>1955</v>
          </cell>
          <cell r="J4507" t="str">
            <v>원 ÷</v>
          </cell>
          <cell r="M4507">
            <v>0.19</v>
          </cell>
          <cell r="N4507" t="str">
            <v>ａ/Hr</v>
          </cell>
          <cell r="O4507">
            <v>10289</v>
          </cell>
        </row>
        <row r="4509">
          <cell r="G4509" t="str">
            <v>2.</v>
          </cell>
          <cell r="H4509" t="str">
            <v>노   무   비 :</v>
          </cell>
          <cell r="I4509">
            <v>12693</v>
          </cell>
          <cell r="J4509" t="str">
            <v>원 ÷</v>
          </cell>
          <cell r="M4509">
            <v>0.19</v>
          </cell>
          <cell r="N4509" t="str">
            <v>ａ/Hr</v>
          </cell>
          <cell r="P4509">
            <v>66805</v>
          </cell>
        </row>
        <row r="4511">
          <cell r="G4511" t="str">
            <v>3.</v>
          </cell>
          <cell r="H4511" t="str">
            <v>경        비 :</v>
          </cell>
          <cell r="I4511">
            <v>2076</v>
          </cell>
          <cell r="J4511" t="str">
            <v>원 ÷</v>
          </cell>
          <cell r="M4511">
            <v>0.19</v>
          </cell>
          <cell r="N4511" t="str">
            <v>ａ/Hr</v>
          </cell>
          <cell r="Q4511">
            <v>10926</v>
          </cell>
        </row>
        <row r="4520">
          <cell r="B4520" t="str">
            <v>#50</v>
          </cell>
          <cell r="C4520">
            <v>50</v>
          </cell>
          <cell r="D4520" t="str">
            <v>아스팔트표층전  압  비(보통지)</v>
          </cell>
          <cell r="G4520" t="str">
            <v>계</v>
          </cell>
          <cell r="O4520">
            <v>10289</v>
          </cell>
          <cell r="P4520">
            <v>66805</v>
          </cell>
          <cell r="Q4520">
            <v>10926</v>
          </cell>
          <cell r="R4520" t="str">
            <v>원/ａ</v>
          </cell>
        </row>
        <row r="4525">
          <cell r="F4525" t="str">
            <v>산        출        내        역</v>
          </cell>
          <cell r="O4525" t="str">
            <v>재 료 비</v>
          </cell>
          <cell r="P4525" t="str">
            <v>노 무 비</v>
          </cell>
          <cell r="Q4525" t="str">
            <v>경   비</v>
          </cell>
          <cell r="R4525" t="str">
            <v>비   고</v>
          </cell>
        </row>
        <row r="4526">
          <cell r="E4526" t="str">
            <v>아스팔트표층</v>
          </cell>
        </row>
        <row r="4527">
          <cell r="E4527" t="str">
            <v>전  압  비</v>
          </cell>
          <cell r="G4527" t="str">
            <v>o 탠덤 진동로울러(자주식) 1 Ton 적용</v>
          </cell>
        </row>
        <row r="4528">
          <cell r="E4528" t="str">
            <v>(A지역)</v>
          </cell>
        </row>
        <row r="4529">
          <cell r="E4529">
            <v>0</v>
          </cell>
          <cell r="H4529" t="str">
            <v>A = 1000 * V * W * E * 1 / N</v>
          </cell>
        </row>
        <row r="4530">
          <cell r="E4530" t="str">
            <v>건품:11-12</v>
          </cell>
          <cell r="H4530" t="str">
            <v xml:space="preserve">  Q : 시간당 다짐면적 (㎡/Hr)</v>
          </cell>
        </row>
        <row r="4531">
          <cell r="H4531" t="str">
            <v xml:space="preserve">  V : 다짐속도 :</v>
          </cell>
          <cell r="K4531">
            <v>1</v>
          </cell>
          <cell r="L4531" t="str">
            <v>㎞/Hr</v>
          </cell>
        </row>
        <row r="4532">
          <cell r="H4532" t="str">
            <v xml:space="preserve">  W : 로울러 유효 다짐폭 :</v>
          </cell>
          <cell r="K4532">
            <v>0.7</v>
          </cell>
          <cell r="L4532" t="str">
            <v>m</v>
          </cell>
        </row>
        <row r="4533">
          <cell r="H4533" t="str">
            <v xml:space="preserve">  E : 작업효율 :</v>
          </cell>
          <cell r="K4533">
            <v>0.45</v>
          </cell>
        </row>
        <row r="4534">
          <cell r="H4534" t="str">
            <v xml:space="preserve">  N : 소요다짐횟수 :</v>
          </cell>
          <cell r="K4534">
            <v>16</v>
          </cell>
          <cell r="L4534" t="str">
            <v>회</v>
          </cell>
        </row>
        <row r="4536">
          <cell r="G4536" t="str">
            <v xml:space="preserve">Q = </v>
          </cell>
          <cell r="H4536" t="str">
            <v>1000 * 1 * 0.7 * 0.45</v>
          </cell>
          <cell r="L4536" t="str">
            <v>=</v>
          </cell>
          <cell r="M4536">
            <v>19.68</v>
          </cell>
          <cell r="N4536" t="str">
            <v>㎥/Hr</v>
          </cell>
        </row>
        <row r="4537">
          <cell r="H4537">
            <v>16</v>
          </cell>
        </row>
        <row r="4538">
          <cell r="L4538" t="str">
            <v>=</v>
          </cell>
          <cell r="M4538">
            <v>0.19</v>
          </cell>
          <cell r="N4538" t="str">
            <v>ａ/Hr</v>
          </cell>
        </row>
        <row r="4539">
          <cell r="I4539" t="str">
            <v>E12091</v>
          </cell>
        </row>
        <row r="4540">
          <cell r="G4540" t="str">
            <v>1.</v>
          </cell>
          <cell r="H4540" t="str">
            <v>재   료   비 :</v>
          </cell>
          <cell r="I4540">
            <v>1955</v>
          </cell>
          <cell r="J4540" t="str">
            <v>원 ÷</v>
          </cell>
          <cell r="M4540">
            <v>0.19</v>
          </cell>
          <cell r="N4540" t="str">
            <v>ａ/Hr</v>
          </cell>
          <cell r="O4540">
            <v>10289</v>
          </cell>
        </row>
        <row r="4542">
          <cell r="G4542" t="str">
            <v>2.</v>
          </cell>
          <cell r="H4542" t="str">
            <v>노   무   비 :</v>
          </cell>
          <cell r="I4542">
            <v>12693</v>
          </cell>
          <cell r="J4542" t="str">
            <v>원 *</v>
          </cell>
          <cell r="K4542">
            <v>1.1499999999999999</v>
          </cell>
          <cell r="L4542" t="str">
            <v>÷</v>
          </cell>
          <cell r="M4542">
            <v>0.19</v>
          </cell>
          <cell r="N4542" t="str">
            <v>ａ/Hr</v>
          </cell>
          <cell r="P4542">
            <v>76826</v>
          </cell>
        </row>
        <row r="4544">
          <cell r="G4544" t="str">
            <v>3.</v>
          </cell>
          <cell r="H4544" t="str">
            <v>경        비 :</v>
          </cell>
          <cell r="I4544">
            <v>2076</v>
          </cell>
          <cell r="J4544" t="str">
            <v>원 ÷</v>
          </cell>
          <cell r="M4544">
            <v>0.19</v>
          </cell>
          <cell r="N4544" t="str">
            <v>ａ/Hr</v>
          </cell>
          <cell r="Q4544">
            <v>10926</v>
          </cell>
        </row>
        <row r="4553">
          <cell r="G4553" t="str">
            <v>계</v>
          </cell>
          <cell r="O4553">
            <v>10289</v>
          </cell>
          <cell r="P4553">
            <v>76826</v>
          </cell>
          <cell r="Q4553">
            <v>10926</v>
          </cell>
          <cell r="R4553" t="str">
            <v>원/ａ</v>
          </cell>
        </row>
        <row r="4558">
          <cell r="F4558" t="str">
            <v>산        출        내        역</v>
          </cell>
          <cell r="O4558" t="str">
            <v>재 료 비</v>
          </cell>
          <cell r="P4558" t="str">
            <v>노 무 비</v>
          </cell>
          <cell r="Q4558" t="str">
            <v>경   비</v>
          </cell>
          <cell r="R4558" t="str">
            <v>비   고</v>
          </cell>
        </row>
        <row r="4559">
          <cell r="E4559" t="str">
            <v>아스팔트표층</v>
          </cell>
        </row>
        <row r="4560">
          <cell r="E4560" t="str">
            <v>전  압  비</v>
          </cell>
          <cell r="G4560" t="str">
            <v>o 탠덤 진동로울러(자주식) 1 Ton 적용</v>
          </cell>
        </row>
        <row r="4561">
          <cell r="E4561" t="str">
            <v>(B지역)</v>
          </cell>
        </row>
        <row r="4562">
          <cell r="E4562">
            <v>0</v>
          </cell>
          <cell r="H4562" t="str">
            <v>A = 1000 * V * W * E * 1 / N</v>
          </cell>
        </row>
        <row r="4563">
          <cell r="E4563" t="str">
            <v>건품:11-12</v>
          </cell>
          <cell r="H4563" t="str">
            <v xml:space="preserve">  Q : 시간당 다짐면적 (㎡/Hr)</v>
          </cell>
        </row>
        <row r="4564">
          <cell r="H4564" t="str">
            <v xml:space="preserve">  V : 다짐속도 :</v>
          </cell>
          <cell r="K4564">
            <v>1</v>
          </cell>
          <cell r="L4564" t="str">
            <v>㎞/Hr</v>
          </cell>
        </row>
        <row r="4565">
          <cell r="H4565" t="str">
            <v xml:space="preserve">  W : 로울러 유효 다짐폭 :</v>
          </cell>
          <cell r="K4565">
            <v>0.7</v>
          </cell>
          <cell r="L4565" t="str">
            <v>m</v>
          </cell>
        </row>
        <row r="4566">
          <cell r="H4566" t="str">
            <v xml:space="preserve">  E : 작업효율 :</v>
          </cell>
          <cell r="K4566">
            <v>0.45</v>
          </cell>
        </row>
        <row r="4567">
          <cell r="H4567" t="str">
            <v xml:space="preserve">  N : 소요다짐횟수 :</v>
          </cell>
          <cell r="K4567">
            <v>16</v>
          </cell>
          <cell r="L4567" t="str">
            <v>회</v>
          </cell>
        </row>
        <row r="4569">
          <cell r="G4569" t="str">
            <v xml:space="preserve">Q = </v>
          </cell>
          <cell r="H4569" t="str">
            <v>1000 * 1 * 0.7 * 0.45</v>
          </cell>
          <cell r="L4569" t="str">
            <v>=</v>
          </cell>
          <cell r="M4569">
            <v>19.68</v>
          </cell>
          <cell r="N4569" t="str">
            <v>㎥/Hr</v>
          </cell>
        </row>
        <row r="4570">
          <cell r="H4570">
            <v>16</v>
          </cell>
        </row>
        <row r="4571">
          <cell r="L4571" t="str">
            <v>=</v>
          </cell>
          <cell r="M4571">
            <v>0.19</v>
          </cell>
          <cell r="N4571" t="str">
            <v>ａ/Hr</v>
          </cell>
        </row>
        <row r="4572">
          <cell r="I4572" t="str">
            <v>E12091</v>
          </cell>
        </row>
        <row r="4573">
          <cell r="G4573" t="str">
            <v>1.</v>
          </cell>
          <cell r="H4573" t="str">
            <v>재   료   비 :</v>
          </cell>
          <cell r="I4573">
            <v>1955</v>
          </cell>
          <cell r="J4573" t="str">
            <v>원 ÷</v>
          </cell>
          <cell r="M4573">
            <v>0.19</v>
          </cell>
          <cell r="N4573" t="str">
            <v>ａ/Hr</v>
          </cell>
          <cell r="O4573">
            <v>10289</v>
          </cell>
        </row>
        <row r="4575">
          <cell r="G4575" t="str">
            <v>2.</v>
          </cell>
          <cell r="H4575" t="str">
            <v>노   무   비 :</v>
          </cell>
          <cell r="I4575">
            <v>12693</v>
          </cell>
          <cell r="J4575" t="str">
            <v>원 *</v>
          </cell>
          <cell r="K4575">
            <v>1.2</v>
          </cell>
          <cell r="L4575" t="str">
            <v>÷</v>
          </cell>
          <cell r="M4575">
            <v>0.19</v>
          </cell>
          <cell r="N4575" t="str">
            <v>ａ/Hr</v>
          </cell>
          <cell r="P4575">
            <v>80166</v>
          </cell>
        </row>
        <row r="4577">
          <cell r="G4577" t="str">
            <v>3.</v>
          </cell>
          <cell r="H4577" t="str">
            <v>경        비 :</v>
          </cell>
          <cell r="I4577">
            <v>2076</v>
          </cell>
          <cell r="J4577" t="str">
            <v>원 ÷</v>
          </cell>
          <cell r="M4577">
            <v>0.19</v>
          </cell>
          <cell r="N4577" t="str">
            <v>ａ/Hr</v>
          </cell>
          <cell r="Q4577">
            <v>10926</v>
          </cell>
        </row>
        <row r="4586">
          <cell r="G4586" t="str">
            <v>계</v>
          </cell>
          <cell r="O4586">
            <v>10289</v>
          </cell>
          <cell r="P4586">
            <v>80166</v>
          </cell>
          <cell r="Q4586">
            <v>10926</v>
          </cell>
          <cell r="R4586" t="str">
            <v>원/ａ</v>
          </cell>
        </row>
        <row r="4591">
          <cell r="F4591" t="str">
            <v>산        출        내        역</v>
          </cell>
          <cell r="O4591" t="str">
            <v>재 료 비</v>
          </cell>
          <cell r="P4591" t="str">
            <v>노 무 비</v>
          </cell>
          <cell r="Q4591" t="str">
            <v>경   비</v>
          </cell>
          <cell r="R4591" t="str">
            <v>비   고</v>
          </cell>
        </row>
        <row r="4592">
          <cell r="E4592" t="str">
            <v>아스팔트기층</v>
          </cell>
        </row>
        <row r="4593">
          <cell r="E4593" t="str">
            <v>전  압  비</v>
          </cell>
          <cell r="G4593" t="str">
            <v>o 탠덤 진동로울러(자주식) 1 Ton 적용</v>
          </cell>
        </row>
        <row r="4594">
          <cell r="E4594" t="str">
            <v>(보통지)</v>
          </cell>
        </row>
        <row r="4595">
          <cell r="E4595" t="str">
            <v>#51</v>
          </cell>
          <cell r="H4595" t="str">
            <v>A = 1000 * V * W * E * 1 / N</v>
          </cell>
        </row>
        <row r="4596">
          <cell r="E4596" t="str">
            <v>건품:11-12</v>
          </cell>
          <cell r="H4596" t="str">
            <v xml:space="preserve">  Q : 시간당 다짐면적 (㎡/Hr)</v>
          </cell>
        </row>
        <row r="4597">
          <cell r="H4597" t="str">
            <v xml:space="preserve">  V : 다짐속도 :</v>
          </cell>
          <cell r="K4597">
            <v>1</v>
          </cell>
          <cell r="L4597" t="str">
            <v>㎞/Hr</v>
          </cell>
        </row>
        <row r="4598">
          <cell r="H4598" t="str">
            <v xml:space="preserve">  W : 로울러 유효 다짐폭 :</v>
          </cell>
          <cell r="K4598">
            <v>0.7</v>
          </cell>
          <cell r="L4598" t="str">
            <v>m</v>
          </cell>
        </row>
        <row r="4599">
          <cell r="H4599" t="str">
            <v xml:space="preserve">  E : 작업효율 :</v>
          </cell>
          <cell r="K4599">
            <v>0.45</v>
          </cell>
        </row>
        <row r="4600">
          <cell r="H4600" t="str">
            <v xml:space="preserve">  N : 소요다짐횟수 :</v>
          </cell>
          <cell r="K4600">
            <v>18</v>
          </cell>
          <cell r="L4600" t="str">
            <v>회</v>
          </cell>
        </row>
        <row r="4602">
          <cell r="G4602" t="str">
            <v xml:space="preserve">Q = </v>
          </cell>
          <cell r="H4602" t="str">
            <v>1000 * 1 * 0.7 * 0.45</v>
          </cell>
          <cell r="L4602" t="str">
            <v>=</v>
          </cell>
          <cell r="M4602">
            <v>17.5</v>
          </cell>
          <cell r="N4602" t="str">
            <v>㎥/Hr</v>
          </cell>
        </row>
        <row r="4603">
          <cell r="H4603">
            <v>18</v>
          </cell>
        </row>
        <row r="4605">
          <cell r="L4605" t="str">
            <v>=</v>
          </cell>
          <cell r="M4605">
            <v>0.17</v>
          </cell>
          <cell r="N4605" t="str">
            <v>ａ/Hr</v>
          </cell>
        </row>
        <row r="4607">
          <cell r="I4607" t="str">
            <v>E12091</v>
          </cell>
        </row>
        <row r="4608">
          <cell r="G4608" t="str">
            <v>1.</v>
          </cell>
          <cell r="H4608" t="str">
            <v>재   료   비 :</v>
          </cell>
          <cell r="I4608">
            <v>1955</v>
          </cell>
          <cell r="J4608" t="str">
            <v>원 ÷</v>
          </cell>
          <cell r="M4608">
            <v>0.17</v>
          </cell>
          <cell r="N4608" t="str">
            <v>ａ/Hr</v>
          </cell>
          <cell r="O4608">
            <v>11500</v>
          </cell>
        </row>
        <row r="4610">
          <cell r="G4610" t="str">
            <v>2.</v>
          </cell>
          <cell r="H4610" t="str">
            <v>노   무   비 :</v>
          </cell>
          <cell r="I4610">
            <v>12693</v>
          </cell>
          <cell r="J4610" t="str">
            <v>원 ÷</v>
          </cell>
          <cell r="M4610">
            <v>0.17</v>
          </cell>
          <cell r="N4610" t="str">
            <v>ａ/Hr</v>
          </cell>
          <cell r="P4610">
            <v>74664</v>
          </cell>
        </row>
        <row r="4612">
          <cell r="G4612" t="str">
            <v>3.</v>
          </cell>
          <cell r="H4612" t="str">
            <v>경        비 :</v>
          </cell>
          <cell r="I4612">
            <v>2076</v>
          </cell>
          <cell r="J4612" t="str">
            <v>원 ÷</v>
          </cell>
          <cell r="M4612">
            <v>0.17</v>
          </cell>
          <cell r="N4612" t="str">
            <v>ａ/Hr</v>
          </cell>
          <cell r="Q4612">
            <v>12211</v>
          </cell>
        </row>
        <row r="4619">
          <cell r="B4619" t="str">
            <v>#51</v>
          </cell>
          <cell r="C4619">
            <v>51</v>
          </cell>
          <cell r="D4619" t="str">
            <v>아스팔트기층전  압  비(보통지)</v>
          </cell>
          <cell r="G4619" t="str">
            <v>계</v>
          </cell>
          <cell r="O4619">
            <v>11500</v>
          </cell>
          <cell r="P4619">
            <v>74664</v>
          </cell>
          <cell r="Q4619">
            <v>12211</v>
          </cell>
          <cell r="R4619" t="str">
            <v>원</v>
          </cell>
        </row>
        <row r="4624">
          <cell r="F4624" t="str">
            <v>산        출        내        역</v>
          </cell>
          <cell r="O4624" t="str">
            <v>재 료 비</v>
          </cell>
          <cell r="P4624" t="str">
            <v>노 무 비</v>
          </cell>
          <cell r="Q4624" t="str">
            <v>경   비</v>
          </cell>
          <cell r="R4624" t="str">
            <v>비   고</v>
          </cell>
        </row>
        <row r="4625">
          <cell r="E4625" t="str">
            <v>아스팔트기층</v>
          </cell>
        </row>
        <row r="4626">
          <cell r="E4626" t="str">
            <v>전  압  비</v>
          </cell>
          <cell r="G4626" t="str">
            <v>o 탠덤 진동로울러(자주식) 1 Ton 적용</v>
          </cell>
        </row>
        <row r="4627">
          <cell r="E4627" t="str">
            <v>(A지역)</v>
          </cell>
        </row>
        <row r="4628">
          <cell r="E4628">
            <v>0</v>
          </cell>
          <cell r="H4628" t="str">
            <v>A = 1000 * V * W * E * 1 / N</v>
          </cell>
        </row>
        <row r="4629">
          <cell r="E4629" t="str">
            <v>건품:11-12</v>
          </cell>
          <cell r="H4629" t="str">
            <v xml:space="preserve">  Q : 시간당 다짐면적 (㎡/Hr)</v>
          </cell>
        </row>
        <row r="4630">
          <cell r="H4630" t="str">
            <v xml:space="preserve">  V : 다짐속도 :</v>
          </cell>
          <cell r="K4630">
            <v>1</v>
          </cell>
          <cell r="L4630" t="str">
            <v>㎞/Hr</v>
          </cell>
        </row>
        <row r="4631">
          <cell r="H4631" t="str">
            <v xml:space="preserve">  W : 로울러 유효 다짐폭 :</v>
          </cell>
          <cell r="K4631">
            <v>0.7</v>
          </cell>
          <cell r="L4631" t="str">
            <v>m</v>
          </cell>
        </row>
        <row r="4632">
          <cell r="H4632" t="str">
            <v xml:space="preserve">  E : 작업효율 :</v>
          </cell>
          <cell r="K4632">
            <v>0.45</v>
          </cell>
        </row>
        <row r="4633">
          <cell r="H4633" t="str">
            <v xml:space="preserve">  N : 소요다짐횟수 :</v>
          </cell>
          <cell r="K4633">
            <v>18</v>
          </cell>
          <cell r="L4633" t="str">
            <v>회</v>
          </cell>
        </row>
        <row r="4635">
          <cell r="G4635" t="str">
            <v xml:space="preserve">Q = </v>
          </cell>
          <cell r="H4635" t="str">
            <v>1000 * 1 * 0.7 * 0.45</v>
          </cell>
          <cell r="L4635" t="str">
            <v>=</v>
          </cell>
          <cell r="M4635">
            <v>17.5</v>
          </cell>
          <cell r="N4635" t="str">
            <v>㎥/Hr</v>
          </cell>
        </row>
        <row r="4636">
          <cell r="H4636">
            <v>18</v>
          </cell>
        </row>
        <row r="4638">
          <cell r="L4638" t="str">
            <v>=</v>
          </cell>
          <cell r="M4638">
            <v>0.17</v>
          </cell>
          <cell r="N4638" t="str">
            <v>ａ/Hr</v>
          </cell>
        </row>
        <row r="4640">
          <cell r="I4640" t="str">
            <v>E12091</v>
          </cell>
        </row>
        <row r="4641">
          <cell r="G4641" t="str">
            <v>1.</v>
          </cell>
          <cell r="H4641" t="str">
            <v>재   료   비 :</v>
          </cell>
          <cell r="I4641">
            <v>1955</v>
          </cell>
          <cell r="J4641" t="str">
            <v>원 ÷</v>
          </cell>
          <cell r="M4641">
            <v>0.17</v>
          </cell>
          <cell r="N4641" t="str">
            <v>ａ/Hr</v>
          </cell>
          <cell r="O4641">
            <v>11500</v>
          </cell>
        </row>
        <row r="4643">
          <cell r="G4643" t="str">
            <v>2.</v>
          </cell>
          <cell r="H4643" t="str">
            <v>노   무   비 :</v>
          </cell>
          <cell r="I4643">
            <v>12693</v>
          </cell>
          <cell r="J4643" t="str">
            <v>원 *</v>
          </cell>
          <cell r="K4643">
            <v>1.1499999999999999</v>
          </cell>
          <cell r="L4643" t="str">
            <v>÷</v>
          </cell>
          <cell r="M4643">
            <v>0.17</v>
          </cell>
          <cell r="N4643" t="str">
            <v>ａ/Hr</v>
          </cell>
          <cell r="P4643">
            <v>85864</v>
          </cell>
        </row>
        <row r="4645">
          <cell r="G4645" t="str">
            <v>3.</v>
          </cell>
          <cell r="H4645" t="str">
            <v>경        비 :</v>
          </cell>
          <cell r="I4645">
            <v>2076</v>
          </cell>
          <cell r="J4645" t="str">
            <v>원 ÷</v>
          </cell>
          <cell r="M4645">
            <v>0.17</v>
          </cell>
          <cell r="N4645" t="str">
            <v>ａ/Hr</v>
          </cell>
          <cell r="Q4645">
            <v>12211</v>
          </cell>
        </row>
        <row r="4652">
          <cell r="G4652" t="str">
            <v>계</v>
          </cell>
          <cell r="O4652">
            <v>11500</v>
          </cell>
          <cell r="P4652">
            <v>85864</v>
          </cell>
          <cell r="Q4652">
            <v>12211</v>
          </cell>
          <cell r="R4652" t="str">
            <v>원</v>
          </cell>
        </row>
        <row r="4657">
          <cell r="F4657" t="str">
            <v>산        출        내        역</v>
          </cell>
          <cell r="O4657" t="str">
            <v>재 료 비</v>
          </cell>
          <cell r="P4657" t="str">
            <v>노 무 비</v>
          </cell>
          <cell r="Q4657" t="str">
            <v>경   비</v>
          </cell>
          <cell r="R4657" t="str">
            <v>비   고</v>
          </cell>
        </row>
        <row r="4658">
          <cell r="E4658" t="str">
            <v>아스팔트기층</v>
          </cell>
        </row>
        <row r="4659">
          <cell r="E4659" t="str">
            <v>전  압  비</v>
          </cell>
          <cell r="G4659" t="str">
            <v>o 탠덤 진동로울러(자주식) 1 Ton 적용</v>
          </cell>
        </row>
        <row r="4660">
          <cell r="E4660" t="str">
            <v>(B지역)</v>
          </cell>
        </row>
        <row r="4661">
          <cell r="E4661">
            <v>0</v>
          </cell>
          <cell r="H4661" t="str">
            <v>A = 1000 * V * W * E * 1 / N</v>
          </cell>
        </row>
        <row r="4662">
          <cell r="E4662" t="str">
            <v>건품:11-12</v>
          </cell>
          <cell r="H4662" t="str">
            <v xml:space="preserve">  Q : 시간당 다짐면적 (㎡/Hr)</v>
          </cell>
        </row>
        <row r="4663">
          <cell r="H4663" t="str">
            <v xml:space="preserve">  V : 다짐속도 :</v>
          </cell>
          <cell r="K4663">
            <v>1</v>
          </cell>
          <cell r="L4663" t="str">
            <v>㎞/Hr</v>
          </cell>
        </row>
        <row r="4664">
          <cell r="H4664" t="str">
            <v xml:space="preserve">  W : 로울러 유효 다짐폭 :</v>
          </cell>
          <cell r="K4664">
            <v>0.7</v>
          </cell>
          <cell r="L4664" t="str">
            <v>m</v>
          </cell>
        </row>
        <row r="4665">
          <cell r="H4665" t="str">
            <v xml:space="preserve">  E : 작업효율 :</v>
          </cell>
          <cell r="K4665">
            <v>0.45</v>
          </cell>
        </row>
        <row r="4666">
          <cell r="H4666" t="str">
            <v xml:space="preserve">  N : 소요다짐횟수 :</v>
          </cell>
          <cell r="K4666">
            <v>18</v>
          </cell>
          <cell r="L4666" t="str">
            <v>회</v>
          </cell>
        </row>
        <row r="4668">
          <cell r="G4668" t="str">
            <v xml:space="preserve">Q = </v>
          </cell>
          <cell r="H4668" t="str">
            <v>1000 * 1 * 0.7 * 0.45</v>
          </cell>
          <cell r="L4668" t="str">
            <v>=</v>
          </cell>
          <cell r="M4668">
            <v>17.5</v>
          </cell>
          <cell r="N4668" t="str">
            <v>㎥/Hr</v>
          </cell>
        </row>
        <row r="4669">
          <cell r="H4669">
            <v>18</v>
          </cell>
        </row>
        <row r="4671">
          <cell r="L4671" t="str">
            <v>=</v>
          </cell>
          <cell r="M4671">
            <v>0.17</v>
          </cell>
          <cell r="N4671" t="str">
            <v>ａ/Hr</v>
          </cell>
        </row>
        <row r="4673">
          <cell r="I4673" t="str">
            <v>E12091</v>
          </cell>
        </row>
        <row r="4674">
          <cell r="G4674" t="str">
            <v>1.</v>
          </cell>
          <cell r="H4674" t="str">
            <v>재   료   비 :</v>
          </cell>
          <cell r="I4674">
            <v>1955</v>
          </cell>
          <cell r="J4674" t="str">
            <v>원 ÷</v>
          </cell>
          <cell r="M4674">
            <v>0.17</v>
          </cell>
          <cell r="N4674" t="str">
            <v>ａ/Hr</v>
          </cell>
          <cell r="O4674">
            <v>11500</v>
          </cell>
        </row>
        <row r="4676">
          <cell r="G4676" t="str">
            <v>2.</v>
          </cell>
          <cell r="H4676" t="str">
            <v>노   무   비 :</v>
          </cell>
          <cell r="I4676">
            <v>12693</v>
          </cell>
          <cell r="J4676" t="str">
            <v>원 *</v>
          </cell>
          <cell r="K4676">
            <v>1.2</v>
          </cell>
          <cell r="L4676" t="str">
            <v>÷</v>
          </cell>
          <cell r="M4676">
            <v>0.17</v>
          </cell>
          <cell r="N4676" t="str">
            <v>ａ/Hr</v>
          </cell>
          <cell r="P4676">
            <v>89597</v>
          </cell>
        </row>
        <row r="4678">
          <cell r="G4678" t="str">
            <v>3.</v>
          </cell>
          <cell r="H4678" t="str">
            <v>경        비 :</v>
          </cell>
          <cell r="I4678">
            <v>2076</v>
          </cell>
          <cell r="J4678" t="str">
            <v>원 ÷</v>
          </cell>
          <cell r="M4678">
            <v>0.17</v>
          </cell>
          <cell r="N4678" t="str">
            <v>ａ/Hr</v>
          </cell>
          <cell r="Q4678">
            <v>12211</v>
          </cell>
        </row>
        <row r="4685">
          <cell r="G4685" t="str">
            <v>계</v>
          </cell>
          <cell r="O4685">
            <v>11500</v>
          </cell>
          <cell r="P4685">
            <v>89597</v>
          </cell>
          <cell r="Q4685">
            <v>12211</v>
          </cell>
          <cell r="R4685" t="str">
            <v>원</v>
          </cell>
        </row>
        <row r="4690">
          <cell r="F4690" t="str">
            <v>산        출        내        역</v>
          </cell>
          <cell r="O4690" t="str">
            <v>재 료 비</v>
          </cell>
          <cell r="P4690" t="str">
            <v>노 무 비</v>
          </cell>
          <cell r="Q4690" t="str">
            <v>경   비</v>
          </cell>
          <cell r="R4690" t="str">
            <v>비   고</v>
          </cell>
        </row>
        <row r="4691">
          <cell r="E4691" t="str">
            <v>택코팅</v>
          </cell>
        </row>
        <row r="4692">
          <cell r="E4692" t="str">
            <v>(RS/C)-4</v>
          </cell>
          <cell r="G4692" t="str">
            <v>o 아스팔트 디스트리뷰터 (트럭 적재식 3000ℓ)</v>
          </cell>
        </row>
        <row r="4693">
          <cell r="E4693" t="str">
            <v>(보통지)</v>
          </cell>
          <cell r="K4693" t="str">
            <v>la =</v>
          </cell>
          <cell r="L4693">
            <v>40</v>
          </cell>
          <cell r="M4693" t="str">
            <v>ℓ</v>
          </cell>
        </row>
        <row r="4694">
          <cell r="E4694">
            <v>0</v>
          </cell>
          <cell r="H4694" t="str">
            <v>V = Q / (D*L)</v>
          </cell>
        </row>
        <row r="4695">
          <cell r="E4695" t="str">
            <v>건품:11-16</v>
          </cell>
          <cell r="H4695" t="str">
            <v xml:space="preserve">  V : 수요 주행 속도 (m/분)</v>
          </cell>
        </row>
        <row r="4696">
          <cell r="H4696" t="str">
            <v xml:space="preserve">  Q : 전스프레이어의 토출량 :</v>
          </cell>
          <cell r="L4696">
            <v>350</v>
          </cell>
          <cell r="M4696" t="str">
            <v>ℓ/분</v>
          </cell>
        </row>
        <row r="4697">
          <cell r="H4697" t="str">
            <v xml:space="preserve">  L : 전스프레이어의 살포폭 :</v>
          </cell>
          <cell r="L4697">
            <v>3.55</v>
          </cell>
          <cell r="M4697" t="str">
            <v>m</v>
          </cell>
        </row>
        <row r="4698">
          <cell r="H4698" t="str">
            <v xml:space="preserve">  D : 단위 면적당 소요 살포량 :</v>
          </cell>
          <cell r="L4698">
            <v>0.4</v>
          </cell>
          <cell r="M4698" t="str">
            <v>ℓ/㎡</v>
          </cell>
        </row>
        <row r="4699">
          <cell r="G4699" t="str">
            <v>V =</v>
          </cell>
          <cell r="H4699" t="str">
            <v>Q</v>
          </cell>
          <cell r="I4699" t="str">
            <v xml:space="preserve">=   </v>
          </cell>
          <cell r="J4699">
            <v>350</v>
          </cell>
          <cell r="L4699" t="str">
            <v>=</v>
          </cell>
          <cell r="M4699">
            <v>246.47</v>
          </cell>
          <cell r="N4699" t="str">
            <v>m/분</v>
          </cell>
        </row>
        <row r="4700">
          <cell r="H4700" t="str">
            <v>L * D</v>
          </cell>
          <cell r="J4700" t="str">
            <v>3.55 * 0.4</v>
          </cell>
        </row>
        <row r="4701">
          <cell r="H4701" t="str">
            <v>Cm = t1 + t2 + t3 + t4</v>
          </cell>
        </row>
        <row r="4702">
          <cell r="H4702" t="str">
            <v xml:space="preserve">     t1 = 적재시간 :</v>
          </cell>
          <cell r="L4702">
            <v>30</v>
          </cell>
          <cell r="M4702" t="str">
            <v>분</v>
          </cell>
        </row>
        <row r="4703">
          <cell r="H4703" t="str">
            <v xml:space="preserve">     t2 = 왕복시간 (3/15*2*60) :</v>
          </cell>
          <cell r="L4703">
            <v>24</v>
          </cell>
          <cell r="M4703" t="str">
            <v>분</v>
          </cell>
        </row>
        <row r="4704">
          <cell r="H4704" t="str">
            <v xml:space="preserve">     t3 = 살포시간 :</v>
          </cell>
          <cell r="L4704">
            <v>8.56</v>
          </cell>
          <cell r="M4704" t="str">
            <v>분</v>
          </cell>
        </row>
        <row r="4705">
          <cell r="H4705" t="str">
            <v>대당 살포 능력 : 3000 ÷ (3.55 * 0.4) =</v>
          </cell>
          <cell r="M4705">
            <v>2112</v>
          </cell>
          <cell r="N4705" t="str">
            <v>m</v>
          </cell>
        </row>
        <row r="4706">
          <cell r="H4706">
            <v>2112</v>
          </cell>
          <cell r="I4706" t="str">
            <v>m/대 ÷</v>
          </cell>
          <cell r="J4706">
            <v>246.47</v>
          </cell>
          <cell r="L4706" t="str">
            <v>m/분 =</v>
          </cell>
          <cell r="M4706">
            <v>8.56</v>
          </cell>
          <cell r="N4706" t="str">
            <v>분/대</v>
          </cell>
        </row>
        <row r="4707">
          <cell r="H4707" t="str">
            <v xml:space="preserve">     t4 = 대기시간 :</v>
          </cell>
          <cell r="L4707">
            <v>30</v>
          </cell>
          <cell r="M4707" t="str">
            <v>분</v>
          </cell>
        </row>
        <row r="4708">
          <cell r="H4708" t="str">
            <v xml:space="preserve">Cm = 30 + 24 + 8.56 + 30 = </v>
          </cell>
          <cell r="K4708">
            <v>92.56</v>
          </cell>
          <cell r="M4708" t="str">
            <v>분</v>
          </cell>
        </row>
        <row r="4709">
          <cell r="G4709" t="str">
            <v>V =</v>
          </cell>
          <cell r="H4709" t="str">
            <v>60 * q * E</v>
          </cell>
          <cell r="J4709" t="str">
            <v>60 * 3000 * 0.9</v>
          </cell>
          <cell r="L4709" t="str">
            <v xml:space="preserve">  =</v>
          </cell>
          <cell r="M4709">
            <v>1750.21</v>
          </cell>
          <cell r="N4709" t="str">
            <v>ℓ/Hr</v>
          </cell>
        </row>
        <row r="4710">
          <cell r="H4710" t="str">
            <v>Cm</v>
          </cell>
          <cell r="J4710">
            <v>92.56</v>
          </cell>
        </row>
        <row r="4711">
          <cell r="H4711">
            <v>1750.21</v>
          </cell>
          <cell r="I4711" t="str">
            <v>ℓ/Hr ÷</v>
          </cell>
          <cell r="J4711">
            <v>40</v>
          </cell>
          <cell r="K4711" t="str">
            <v>ℓ/ａ =</v>
          </cell>
          <cell r="M4711">
            <v>43.75</v>
          </cell>
          <cell r="N4711" t="str">
            <v>ａ/시간</v>
          </cell>
        </row>
        <row r="4712">
          <cell r="I4712" t="str">
            <v>E35011</v>
          </cell>
        </row>
        <row r="4713">
          <cell r="G4713" t="str">
            <v>1.</v>
          </cell>
          <cell r="H4713" t="str">
            <v>재   료   비 :</v>
          </cell>
          <cell r="I4713">
            <v>8416</v>
          </cell>
          <cell r="J4713" t="str">
            <v>원 ÷</v>
          </cell>
          <cell r="M4713">
            <v>43.75</v>
          </cell>
          <cell r="N4713" t="str">
            <v>ａ/시간=</v>
          </cell>
          <cell r="O4713">
            <v>192</v>
          </cell>
        </row>
        <row r="4714">
          <cell r="G4714" t="str">
            <v>2.</v>
          </cell>
          <cell r="H4714" t="str">
            <v>노   무   비 :</v>
          </cell>
          <cell r="I4714">
            <v>10084</v>
          </cell>
          <cell r="J4714" t="str">
            <v>원 ÷</v>
          </cell>
          <cell r="M4714">
            <v>43.75</v>
          </cell>
          <cell r="N4714" t="str">
            <v>ａ/시간=</v>
          </cell>
          <cell r="P4714">
            <v>230</v>
          </cell>
        </row>
        <row r="4715">
          <cell r="G4715" t="str">
            <v>3.</v>
          </cell>
          <cell r="H4715" t="str">
            <v>경        비 :</v>
          </cell>
          <cell r="I4715">
            <v>8653</v>
          </cell>
          <cell r="J4715" t="str">
            <v>원 ÷</v>
          </cell>
          <cell r="M4715">
            <v>43.75</v>
          </cell>
          <cell r="N4715" t="str">
            <v>ａ/시간=</v>
          </cell>
          <cell r="Q4715">
            <v>197</v>
          </cell>
        </row>
        <row r="4718">
          <cell r="G4718" t="str">
            <v>계</v>
          </cell>
          <cell r="O4718">
            <v>192</v>
          </cell>
          <cell r="P4718">
            <v>230</v>
          </cell>
          <cell r="Q4718">
            <v>197</v>
          </cell>
          <cell r="R4718" t="str">
            <v>원/ａ</v>
          </cell>
        </row>
        <row r="4723">
          <cell r="F4723" t="str">
            <v>산        출        내        역</v>
          </cell>
          <cell r="O4723" t="str">
            <v>재 료 비</v>
          </cell>
          <cell r="P4723" t="str">
            <v>노 무 비</v>
          </cell>
          <cell r="Q4723" t="str">
            <v>경   비</v>
          </cell>
          <cell r="R4723" t="str">
            <v>비   고</v>
          </cell>
        </row>
        <row r="4724">
          <cell r="E4724" t="str">
            <v>택코팅</v>
          </cell>
        </row>
        <row r="4725">
          <cell r="E4725" t="str">
            <v>(RS/C)-4</v>
          </cell>
          <cell r="G4725" t="str">
            <v>o 아스팔트 디스트리뷰터 (트럭 적재식 3000ℓ)</v>
          </cell>
        </row>
        <row r="4726">
          <cell r="E4726" t="str">
            <v>(A지역)</v>
          </cell>
          <cell r="K4726" t="str">
            <v>la =</v>
          </cell>
          <cell r="L4726">
            <v>40</v>
          </cell>
          <cell r="M4726" t="str">
            <v>ℓ</v>
          </cell>
        </row>
        <row r="4727">
          <cell r="E4727">
            <v>0</v>
          </cell>
          <cell r="H4727" t="str">
            <v>V = Q / (D*L)</v>
          </cell>
        </row>
        <row r="4728">
          <cell r="E4728" t="str">
            <v>건품:11-16</v>
          </cell>
          <cell r="H4728" t="str">
            <v xml:space="preserve">  V : 수요 주행 속도 (m/분)</v>
          </cell>
        </row>
        <row r="4729">
          <cell r="H4729" t="str">
            <v xml:space="preserve">  Q : 전스프레이어의 토출량 :</v>
          </cell>
          <cell r="L4729">
            <v>350</v>
          </cell>
          <cell r="M4729" t="str">
            <v>ℓ/분</v>
          </cell>
        </row>
        <row r="4730">
          <cell r="H4730" t="str">
            <v xml:space="preserve">  L : 전스프레이어의 살포폭 :</v>
          </cell>
          <cell r="L4730">
            <v>3.55</v>
          </cell>
          <cell r="M4730" t="str">
            <v>m</v>
          </cell>
        </row>
        <row r="4731">
          <cell r="H4731" t="str">
            <v xml:space="preserve">  D : 단위 면적당 소요 살포량 :</v>
          </cell>
          <cell r="L4731">
            <v>0.4</v>
          </cell>
          <cell r="M4731" t="str">
            <v>ℓ/㎡</v>
          </cell>
        </row>
        <row r="4732">
          <cell r="G4732" t="str">
            <v>V =</v>
          </cell>
          <cell r="H4732" t="str">
            <v>Q</v>
          </cell>
          <cell r="I4732" t="str">
            <v xml:space="preserve">=   </v>
          </cell>
          <cell r="J4732">
            <v>350</v>
          </cell>
          <cell r="L4732" t="str">
            <v>=</v>
          </cell>
          <cell r="M4732">
            <v>246.47</v>
          </cell>
          <cell r="N4732" t="str">
            <v>m/분</v>
          </cell>
        </row>
        <row r="4733">
          <cell r="H4733" t="str">
            <v>L * D</v>
          </cell>
          <cell r="J4733" t="str">
            <v>3.55 * 0.4</v>
          </cell>
        </row>
        <row r="4734">
          <cell r="H4734" t="str">
            <v>Cm = t1 + t2 + t3 + t4</v>
          </cell>
        </row>
        <row r="4735">
          <cell r="H4735" t="str">
            <v xml:space="preserve">     t1 = 적재시간 :</v>
          </cell>
          <cell r="L4735">
            <v>30</v>
          </cell>
          <cell r="M4735" t="str">
            <v>분</v>
          </cell>
        </row>
        <row r="4736">
          <cell r="H4736" t="str">
            <v xml:space="preserve">     t2 = 왕복시간 (3/15*2*60) :</v>
          </cell>
          <cell r="L4736">
            <v>24</v>
          </cell>
          <cell r="M4736" t="str">
            <v>분</v>
          </cell>
        </row>
        <row r="4737">
          <cell r="H4737" t="str">
            <v xml:space="preserve">     t3 = 살포시간 :</v>
          </cell>
          <cell r="L4737">
            <v>8.56</v>
          </cell>
          <cell r="M4737" t="str">
            <v>분</v>
          </cell>
        </row>
        <row r="4738">
          <cell r="H4738" t="str">
            <v>대당 살포 능력 : 3000 ÷ (3.55 * 0.4) =</v>
          </cell>
          <cell r="M4738">
            <v>2112</v>
          </cell>
          <cell r="N4738" t="str">
            <v>m</v>
          </cell>
        </row>
        <row r="4739">
          <cell r="H4739">
            <v>2112</v>
          </cell>
          <cell r="I4739" t="str">
            <v>m/대 ÷</v>
          </cell>
          <cell r="J4739">
            <v>246.47</v>
          </cell>
          <cell r="L4739" t="str">
            <v>m/분 =</v>
          </cell>
          <cell r="M4739">
            <v>8.56</v>
          </cell>
          <cell r="N4739" t="str">
            <v>분/대</v>
          </cell>
        </row>
        <row r="4740">
          <cell r="H4740" t="str">
            <v xml:space="preserve">     t4 = 대기시간 :</v>
          </cell>
          <cell r="L4740">
            <v>30</v>
          </cell>
          <cell r="M4740" t="str">
            <v>분</v>
          </cell>
        </row>
        <row r="4741">
          <cell r="H4741" t="str">
            <v xml:space="preserve">Cm = 30 + 24 + 8.56 + 30 = </v>
          </cell>
          <cell r="K4741">
            <v>92.56</v>
          </cell>
          <cell r="M4741" t="str">
            <v>분</v>
          </cell>
        </row>
        <row r="4742">
          <cell r="G4742" t="str">
            <v>V =</v>
          </cell>
          <cell r="H4742" t="str">
            <v>60 * q * E</v>
          </cell>
          <cell r="J4742" t="str">
            <v>60 * 3000 * 0.9</v>
          </cell>
          <cell r="L4742" t="str">
            <v xml:space="preserve">  =</v>
          </cell>
          <cell r="M4742">
            <v>1750.21</v>
          </cell>
          <cell r="N4742" t="str">
            <v>ℓ/Hr</v>
          </cell>
        </row>
        <row r="4743">
          <cell r="H4743" t="str">
            <v>Cm</v>
          </cell>
          <cell r="J4743">
            <v>92.56</v>
          </cell>
        </row>
        <row r="4744">
          <cell r="H4744">
            <v>1750.21</v>
          </cell>
          <cell r="I4744" t="str">
            <v>ℓ/Hr ÷</v>
          </cell>
          <cell r="J4744">
            <v>40</v>
          </cell>
          <cell r="K4744" t="str">
            <v>ℓ/ａ =</v>
          </cell>
          <cell r="M4744">
            <v>43.75</v>
          </cell>
          <cell r="N4744" t="str">
            <v>ａ/시간</v>
          </cell>
        </row>
        <row r="4745">
          <cell r="I4745" t="str">
            <v>E35011</v>
          </cell>
        </row>
        <row r="4746">
          <cell r="G4746" t="str">
            <v>1.</v>
          </cell>
          <cell r="H4746" t="str">
            <v>재   료   비 :</v>
          </cell>
          <cell r="I4746">
            <v>8416</v>
          </cell>
          <cell r="J4746" t="str">
            <v>원 ÷</v>
          </cell>
          <cell r="M4746">
            <v>43.75</v>
          </cell>
          <cell r="N4746" t="str">
            <v>ａ/시간=</v>
          </cell>
          <cell r="O4746">
            <v>192</v>
          </cell>
        </row>
        <row r="4747">
          <cell r="G4747" t="str">
            <v>2.</v>
          </cell>
          <cell r="H4747" t="str">
            <v>노   무   비 :</v>
          </cell>
          <cell r="I4747">
            <v>10084</v>
          </cell>
          <cell r="J4747" t="str">
            <v>원 ÷</v>
          </cell>
          <cell r="K4747">
            <v>1.1499999999999999</v>
          </cell>
          <cell r="L4747" t="str">
            <v>÷</v>
          </cell>
          <cell r="M4747">
            <v>43.75</v>
          </cell>
          <cell r="N4747" t="str">
            <v>ａ/시간=</v>
          </cell>
          <cell r="P4747">
            <v>265</v>
          </cell>
        </row>
        <row r="4748">
          <cell r="G4748" t="str">
            <v>3.</v>
          </cell>
          <cell r="H4748" t="str">
            <v>경        비 :</v>
          </cell>
          <cell r="I4748">
            <v>8653</v>
          </cell>
          <cell r="J4748" t="str">
            <v>원 ÷</v>
          </cell>
          <cell r="M4748">
            <v>43.75</v>
          </cell>
          <cell r="N4748" t="str">
            <v>ａ/시간=</v>
          </cell>
          <cell r="Q4748">
            <v>197</v>
          </cell>
        </row>
        <row r="4751">
          <cell r="G4751" t="str">
            <v>계</v>
          </cell>
          <cell r="O4751">
            <v>192</v>
          </cell>
          <cell r="P4751">
            <v>265</v>
          </cell>
          <cell r="Q4751">
            <v>197</v>
          </cell>
          <cell r="R4751" t="str">
            <v>원/ａ</v>
          </cell>
        </row>
        <row r="4756">
          <cell r="F4756" t="str">
            <v>산        출        내        역</v>
          </cell>
          <cell r="O4756" t="str">
            <v>재 료 비</v>
          </cell>
          <cell r="P4756" t="str">
            <v>노 무 비</v>
          </cell>
          <cell r="Q4756" t="str">
            <v>경   비</v>
          </cell>
          <cell r="R4756" t="str">
            <v>비   고</v>
          </cell>
        </row>
        <row r="4757">
          <cell r="E4757" t="str">
            <v>택코팅</v>
          </cell>
        </row>
        <row r="4758">
          <cell r="E4758" t="str">
            <v>(RS/C)-4</v>
          </cell>
          <cell r="G4758" t="str">
            <v>o 아스팔트 디스트리뷰터 (트럭 적재식 3000ℓ)</v>
          </cell>
        </row>
        <row r="4759">
          <cell r="E4759" t="str">
            <v>(B지역)</v>
          </cell>
          <cell r="K4759" t="str">
            <v>la =</v>
          </cell>
          <cell r="L4759">
            <v>40</v>
          </cell>
          <cell r="M4759" t="str">
            <v>ℓ</v>
          </cell>
        </row>
        <row r="4760">
          <cell r="E4760">
            <v>0</v>
          </cell>
          <cell r="H4760" t="str">
            <v>V = Q / (D*L)</v>
          </cell>
        </row>
        <row r="4761">
          <cell r="E4761" t="str">
            <v>건품:11-16</v>
          </cell>
          <cell r="H4761" t="str">
            <v xml:space="preserve">  V : 수요 주행 속도 (m/분)</v>
          </cell>
        </row>
        <row r="4762">
          <cell r="H4762" t="str">
            <v xml:space="preserve">  Q : 전스프레이어의 토출량 :</v>
          </cell>
          <cell r="L4762">
            <v>350</v>
          </cell>
          <cell r="M4762" t="str">
            <v>ℓ/분</v>
          </cell>
        </row>
        <row r="4763">
          <cell r="H4763" t="str">
            <v xml:space="preserve">  L : 전스프레이어의 살포폭 :</v>
          </cell>
          <cell r="L4763">
            <v>3.55</v>
          </cell>
          <cell r="M4763" t="str">
            <v>m</v>
          </cell>
        </row>
        <row r="4764">
          <cell r="H4764" t="str">
            <v xml:space="preserve">  D : 단위 면적당 소요 살포량 :</v>
          </cell>
          <cell r="L4764">
            <v>0.4</v>
          </cell>
          <cell r="M4764" t="str">
            <v>ℓ/㎡</v>
          </cell>
        </row>
        <row r="4765">
          <cell r="G4765" t="str">
            <v>V =</v>
          </cell>
          <cell r="H4765" t="str">
            <v>Q</v>
          </cell>
          <cell r="I4765" t="str">
            <v xml:space="preserve">=   </v>
          </cell>
          <cell r="J4765">
            <v>350</v>
          </cell>
          <cell r="L4765" t="str">
            <v>=</v>
          </cell>
          <cell r="M4765">
            <v>246.47</v>
          </cell>
          <cell r="N4765" t="str">
            <v>m/분</v>
          </cell>
        </row>
        <row r="4766">
          <cell r="H4766" t="str">
            <v>L * D</v>
          </cell>
          <cell r="J4766" t="str">
            <v>3.55 * 0.4</v>
          </cell>
        </row>
        <row r="4767">
          <cell r="H4767" t="str">
            <v>Cm = t1 + t2 + t3 + t4</v>
          </cell>
        </row>
        <row r="4768">
          <cell r="H4768" t="str">
            <v xml:space="preserve">     t1 = 적재시간 :</v>
          </cell>
          <cell r="L4768">
            <v>30</v>
          </cell>
          <cell r="M4768" t="str">
            <v>분</v>
          </cell>
        </row>
        <row r="4769">
          <cell r="H4769" t="str">
            <v xml:space="preserve">     t2 = 왕복시간 (3/15*2*60) :</v>
          </cell>
          <cell r="L4769">
            <v>24</v>
          </cell>
          <cell r="M4769" t="str">
            <v>분</v>
          </cell>
        </row>
        <row r="4770">
          <cell r="H4770" t="str">
            <v xml:space="preserve">     t3 = 살포시간 :</v>
          </cell>
          <cell r="L4770">
            <v>8.56</v>
          </cell>
          <cell r="M4770" t="str">
            <v>분</v>
          </cell>
        </row>
        <row r="4771">
          <cell r="H4771" t="str">
            <v>대당 살포 능력 : 3000 ÷ (3.55 * 0.4) =</v>
          </cell>
          <cell r="M4771">
            <v>2112</v>
          </cell>
          <cell r="N4771" t="str">
            <v>m</v>
          </cell>
        </row>
        <row r="4772">
          <cell r="H4772">
            <v>2112</v>
          </cell>
          <cell r="I4772" t="str">
            <v>m/대 ÷</v>
          </cell>
          <cell r="J4772">
            <v>246.47</v>
          </cell>
          <cell r="L4772" t="str">
            <v>m/분 =</v>
          </cell>
          <cell r="M4772">
            <v>8.56</v>
          </cell>
          <cell r="N4772" t="str">
            <v>분/대</v>
          </cell>
        </row>
        <row r="4773">
          <cell r="H4773" t="str">
            <v xml:space="preserve">     t4 = 대기시간 :</v>
          </cell>
          <cell r="L4773">
            <v>30</v>
          </cell>
          <cell r="M4773" t="str">
            <v>분</v>
          </cell>
        </row>
        <row r="4774">
          <cell r="H4774" t="str">
            <v xml:space="preserve">Cm = 30 + 24 + 8.56 + 30 = </v>
          </cell>
          <cell r="K4774">
            <v>92.56</v>
          </cell>
          <cell r="M4774" t="str">
            <v>분</v>
          </cell>
        </row>
        <row r="4775">
          <cell r="G4775" t="str">
            <v>V =</v>
          </cell>
          <cell r="H4775" t="str">
            <v>60 * q * E</v>
          </cell>
          <cell r="J4775" t="str">
            <v>60 * 3000 * 0.9</v>
          </cell>
          <cell r="L4775" t="str">
            <v xml:space="preserve">  =</v>
          </cell>
          <cell r="M4775">
            <v>1750.21</v>
          </cell>
          <cell r="N4775" t="str">
            <v>ℓ/Hr</v>
          </cell>
        </row>
        <row r="4776">
          <cell r="H4776" t="str">
            <v>Cm</v>
          </cell>
          <cell r="J4776">
            <v>92.56</v>
          </cell>
        </row>
        <row r="4777">
          <cell r="H4777">
            <v>1750.21</v>
          </cell>
          <cell r="I4777" t="str">
            <v>ℓ/Hr ÷</v>
          </cell>
          <cell r="J4777">
            <v>40</v>
          </cell>
          <cell r="K4777" t="str">
            <v>ℓ/ａ =</v>
          </cell>
          <cell r="M4777">
            <v>43.75</v>
          </cell>
          <cell r="N4777" t="str">
            <v>ａ/시간</v>
          </cell>
        </row>
        <row r="4778">
          <cell r="I4778" t="str">
            <v>E35011</v>
          </cell>
        </row>
        <row r="4779">
          <cell r="G4779" t="str">
            <v>1.</v>
          </cell>
          <cell r="H4779" t="str">
            <v>재   료   비 :</v>
          </cell>
          <cell r="I4779">
            <v>8416</v>
          </cell>
          <cell r="J4779" t="str">
            <v>원 ÷</v>
          </cell>
          <cell r="M4779">
            <v>43.75</v>
          </cell>
          <cell r="N4779" t="str">
            <v>ａ/시간=</v>
          </cell>
          <cell r="O4779">
            <v>192</v>
          </cell>
        </row>
        <row r="4780">
          <cell r="G4780" t="str">
            <v>2.</v>
          </cell>
          <cell r="H4780" t="str">
            <v>노   무   비 :</v>
          </cell>
          <cell r="I4780">
            <v>10084</v>
          </cell>
          <cell r="J4780" t="str">
            <v>원 ÷</v>
          </cell>
          <cell r="K4780">
            <v>1.2</v>
          </cell>
          <cell r="L4780" t="str">
            <v>÷</v>
          </cell>
          <cell r="M4780">
            <v>43.75</v>
          </cell>
          <cell r="N4780" t="str">
            <v>ａ/시간=</v>
          </cell>
          <cell r="P4780">
            <v>276</v>
          </cell>
        </row>
        <row r="4781">
          <cell r="G4781" t="str">
            <v>3.</v>
          </cell>
          <cell r="H4781" t="str">
            <v>경        비 :</v>
          </cell>
          <cell r="I4781">
            <v>8653</v>
          </cell>
          <cell r="J4781" t="str">
            <v>원 ÷</v>
          </cell>
          <cell r="M4781">
            <v>43.75</v>
          </cell>
          <cell r="N4781" t="str">
            <v>ａ/시간=</v>
          </cell>
          <cell r="Q4781">
            <v>197</v>
          </cell>
        </row>
        <row r="4784">
          <cell r="G4784" t="str">
            <v>계</v>
          </cell>
          <cell r="O4784">
            <v>192</v>
          </cell>
          <cell r="P4784">
            <v>276</v>
          </cell>
          <cell r="Q4784">
            <v>197</v>
          </cell>
          <cell r="R4784" t="str">
            <v>원/ａ</v>
          </cell>
        </row>
        <row r="4789">
          <cell r="F4789" t="str">
            <v>산        출        내        역</v>
          </cell>
          <cell r="O4789" t="str">
            <v>재 료 비</v>
          </cell>
          <cell r="P4789" t="str">
            <v>노 무 비</v>
          </cell>
          <cell r="Q4789" t="str">
            <v>경   비</v>
          </cell>
          <cell r="R4789" t="str">
            <v>비   고</v>
          </cell>
        </row>
        <row r="4790">
          <cell r="E4790" t="str">
            <v>택코팅</v>
          </cell>
        </row>
        <row r="4791">
          <cell r="E4791" t="str">
            <v>(RS/C)-4</v>
          </cell>
          <cell r="G4791" t="str">
            <v>o 아스팔트 스프레이어 (수동식 300ℓ)</v>
          </cell>
        </row>
        <row r="4792">
          <cell r="E4792" t="str">
            <v>(보통지)</v>
          </cell>
          <cell r="K4792" t="str">
            <v>la =</v>
          </cell>
          <cell r="L4792">
            <v>40</v>
          </cell>
          <cell r="M4792" t="str">
            <v>ℓ</v>
          </cell>
        </row>
        <row r="4793">
          <cell r="E4793" t="str">
            <v>#52</v>
          </cell>
          <cell r="H4793" t="str">
            <v>V = Q / (D*L)</v>
          </cell>
        </row>
        <row r="4794">
          <cell r="E4794" t="str">
            <v>건품:11-16</v>
          </cell>
          <cell r="H4794" t="str">
            <v xml:space="preserve">  V : 수요 주행 속도 (m/분)</v>
          </cell>
        </row>
        <row r="4795">
          <cell r="H4795" t="str">
            <v xml:space="preserve">  Q : 전스프레이어의 토출량 :</v>
          </cell>
          <cell r="L4795">
            <v>35</v>
          </cell>
          <cell r="M4795" t="str">
            <v>ℓ/분</v>
          </cell>
        </row>
        <row r="4796">
          <cell r="H4796" t="str">
            <v xml:space="preserve">  L : 전스프레이어의 살포폭 :</v>
          </cell>
          <cell r="L4796">
            <v>1.2</v>
          </cell>
          <cell r="M4796" t="str">
            <v>m</v>
          </cell>
        </row>
        <row r="4797">
          <cell r="H4797" t="str">
            <v xml:space="preserve">  D : 단위 면적당 소요 살포량 :</v>
          </cell>
          <cell r="L4797">
            <v>0.4</v>
          </cell>
          <cell r="M4797" t="str">
            <v>ℓ/㎡</v>
          </cell>
        </row>
        <row r="4798">
          <cell r="G4798" t="str">
            <v>V =</v>
          </cell>
          <cell r="H4798" t="str">
            <v>Q</v>
          </cell>
          <cell r="I4798" t="str">
            <v xml:space="preserve">=   </v>
          </cell>
          <cell r="J4798">
            <v>35</v>
          </cell>
          <cell r="L4798" t="str">
            <v>=</v>
          </cell>
          <cell r="M4798">
            <v>72.91</v>
          </cell>
          <cell r="N4798" t="str">
            <v>m/분</v>
          </cell>
        </row>
        <row r="4799">
          <cell r="H4799" t="str">
            <v>L * D</v>
          </cell>
          <cell r="J4799" t="str">
            <v>1.2 * 0.4</v>
          </cell>
        </row>
        <row r="4800">
          <cell r="H4800" t="str">
            <v>Cm = t1 + t2 + t3 + t4</v>
          </cell>
        </row>
        <row r="4801">
          <cell r="H4801" t="str">
            <v xml:space="preserve">     t1 = 적재시간 :</v>
          </cell>
          <cell r="L4801">
            <v>3</v>
          </cell>
          <cell r="M4801" t="str">
            <v>분</v>
          </cell>
        </row>
        <row r="4802">
          <cell r="H4802" t="str">
            <v xml:space="preserve">     t2 = 왕복시간 (3/15*2*60) :</v>
          </cell>
          <cell r="L4802">
            <v>24</v>
          </cell>
          <cell r="M4802" t="str">
            <v>분</v>
          </cell>
        </row>
        <row r="4803">
          <cell r="H4803" t="str">
            <v xml:space="preserve">     t3 = 살포시간 :</v>
          </cell>
          <cell r="L4803">
            <v>3</v>
          </cell>
          <cell r="M4803" t="str">
            <v>분</v>
          </cell>
        </row>
        <row r="4804">
          <cell r="H4804" t="str">
            <v>대당 살포 능력 : 300 ÷ (1.2 * 0.4) =</v>
          </cell>
          <cell r="M4804">
            <v>625</v>
          </cell>
          <cell r="N4804" t="str">
            <v>m</v>
          </cell>
        </row>
        <row r="4805">
          <cell r="H4805">
            <v>625</v>
          </cell>
          <cell r="I4805" t="str">
            <v>m/대 ÷</v>
          </cell>
          <cell r="J4805">
            <v>72.91</v>
          </cell>
          <cell r="L4805" t="str">
            <v>m/분 =</v>
          </cell>
          <cell r="M4805">
            <v>8.57</v>
          </cell>
          <cell r="N4805" t="str">
            <v>분/대</v>
          </cell>
        </row>
        <row r="4806">
          <cell r="H4806" t="str">
            <v xml:space="preserve">     t4 = 대기시간 :</v>
          </cell>
          <cell r="L4806">
            <v>10</v>
          </cell>
          <cell r="M4806" t="str">
            <v>분</v>
          </cell>
        </row>
        <row r="4807">
          <cell r="H4807" t="str">
            <v xml:space="preserve">Cm = 3 + 24 + 8.57 + 10 = </v>
          </cell>
          <cell r="K4807">
            <v>45.57</v>
          </cell>
          <cell r="M4807" t="str">
            <v>분</v>
          </cell>
        </row>
        <row r="4808">
          <cell r="G4808" t="str">
            <v>V =</v>
          </cell>
          <cell r="H4808" t="str">
            <v>60 * q * E</v>
          </cell>
          <cell r="J4808" t="str">
            <v>60 * 300 * 0.9</v>
          </cell>
          <cell r="L4808" t="str">
            <v xml:space="preserve">  =</v>
          </cell>
          <cell r="M4808">
            <v>355.49</v>
          </cell>
          <cell r="N4808" t="str">
            <v>ℓ/Hr</v>
          </cell>
        </row>
        <row r="4809">
          <cell r="H4809" t="str">
            <v>Cm</v>
          </cell>
          <cell r="J4809">
            <v>45.57</v>
          </cell>
        </row>
        <row r="4810">
          <cell r="H4810">
            <v>355.49</v>
          </cell>
          <cell r="I4810" t="str">
            <v>ℓ/Hr ÷</v>
          </cell>
          <cell r="J4810">
            <v>40</v>
          </cell>
          <cell r="K4810" t="str">
            <v>ℓ/ａ =</v>
          </cell>
          <cell r="M4810">
            <v>8.8800000000000008</v>
          </cell>
          <cell r="N4810" t="str">
            <v>ａ/시간</v>
          </cell>
        </row>
        <row r="4811">
          <cell r="I4811" t="str">
            <v>E34301</v>
          </cell>
        </row>
        <row r="4812">
          <cell r="G4812" t="str">
            <v>1.</v>
          </cell>
          <cell r="H4812" t="str">
            <v>재   료   비 :</v>
          </cell>
          <cell r="I4812">
            <v>946</v>
          </cell>
          <cell r="J4812" t="str">
            <v>원 ÷</v>
          </cell>
          <cell r="M4812">
            <v>8.8800000000000008</v>
          </cell>
          <cell r="N4812" t="str">
            <v>ａ/시간=</v>
          </cell>
          <cell r="O4812">
            <v>106</v>
          </cell>
        </row>
        <row r="4813">
          <cell r="G4813" t="str">
            <v>2.</v>
          </cell>
          <cell r="H4813" t="str">
            <v>노   무   비 :</v>
          </cell>
          <cell r="I4813">
            <v>10084</v>
          </cell>
          <cell r="J4813" t="str">
            <v>원 *</v>
          </cell>
          <cell r="M4813">
            <v>8.8800000000000008</v>
          </cell>
          <cell r="N4813" t="str">
            <v>ａ/시간=</v>
          </cell>
          <cell r="P4813">
            <v>1135</v>
          </cell>
        </row>
        <row r="4814">
          <cell r="G4814" t="str">
            <v>3.</v>
          </cell>
          <cell r="H4814" t="str">
            <v>경        비 :</v>
          </cell>
          <cell r="I4814">
            <v>580</v>
          </cell>
          <cell r="J4814" t="str">
            <v>원 ÷</v>
          </cell>
          <cell r="M4814">
            <v>8.8800000000000008</v>
          </cell>
          <cell r="N4814" t="str">
            <v>ａ/시간=</v>
          </cell>
          <cell r="Q4814">
            <v>65</v>
          </cell>
        </row>
        <row r="4817">
          <cell r="B4817" t="str">
            <v>#52</v>
          </cell>
          <cell r="C4817">
            <v>52</v>
          </cell>
          <cell r="D4817" t="str">
            <v>택코팅(RS/C)-4(보통지)</v>
          </cell>
          <cell r="G4817" t="str">
            <v>계</v>
          </cell>
          <cell r="O4817">
            <v>106</v>
          </cell>
          <cell r="P4817">
            <v>1135</v>
          </cell>
          <cell r="Q4817">
            <v>65</v>
          </cell>
          <cell r="R4817" t="str">
            <v>원/ａ</v>
          </cell>
        </row>
        <row r="4822">
          <cell r="F4822" t="str">
            <v>산        출        내        역</v>
          </cell>
          <cell r="O4822" t="str">
            <v>재 료 비</v>
          </cell>
          <cell r="P4822" t="str">
            <v>노 무 비</v>
          </cell>
          <cell r="Q4822" t="str">
            <v>경   비</v>
          </cell>
          <cell r="R4822" t="str">
            <v>비   고</v>
          </cell>
        </row>
        <row r="4823">
          <cell r="E4823" t="str">
            <v>택코팅</v>
          </cell>
        </row>
        <row r="4824">
          <cell r="E4824" t="str">
            <v>(RS/C)-4</v>
          </cell>
          <cell r="G4824" t="str">
            <v>o 아스팔트 스프레이어 (수동식 300ℓ)</v>
          </cell>
        </row>
        <row r="4825">
          <cell r="E4825" t="str">
            <v>(A지역)</v>
          </cell>
          <cell r="K4825" t="str">
            <v>la =</v>
          </cell>
          <cell r="L4825">
            <v>40</v>
          </cell>
          <cell r="M4825" t="str">
            <v>ℓ</v>
          </cell>
        </row>
        <row r="4826">
          <cell r="E4826">
            <v>0</v>
          </cell>
          <cell r="H4826" t="str">
            <v>V = Q / (D*L)</v>
          </cell>
        </row>
        <row r="4827">
          <cell r="E4827" t="str">
            <v>건품:11-16</v>
          </cell>
          <cell r="H4827" t="str">
            <v xml:space="preserve">  V : 수요 주행 속도 (m/분)</v>
          </cell>
        </row>
        <row r="4828">
          <cell r="H4828" t="str">
            <v xml:space="preserve">  Q : 전스프레이어의 토출량 :</v>
          </cell>
          <cell r="L4828">
            <v>35</v>
          </cell>
          <cell r="M4828" t="str">
            <v>ℓ/분</v>
          </cell>
        </row>
        <row r="4829">
          <cell r="H4829" t="str">
            <v xml:space="preserve">  L : 전스프레이어의 살포폭 :</v>
          </cell>
          <cell r="L4829">
            <v>1.2</v>
          </cell>
          <cell r="M4829" t="str">
            <v>m</v>
          </cell>
        </row>
        <row r="4830">
          <cell r="H4830" t="str">
            <v xml:space="preserve">  D : 단위 면적당 소요 살포량 :</v>
          </cell>
          <cell r="L4830">
            <v>0.4</v>
          </cell>
          <cell r="M4830" t="str">
            <v>ℓ/㎡</v>
          </cell>
        </row>
        <row r="4831">
          <cell r="G4831" t="str">
            <v>V =</v>
          </cell>
          <cell r="H4831" t="str">
            <v>Q</v>
          </cell>
          <cell r="I4831" t="str">
            <v xml:space="preserve">=   </v>
          </cell>
          <cell r="J4831">
            <v>35</v>
          </cell>
          <cell r="L4831" t="str">
            <v>=</v>
          </cell>
          <cell r="M4831">
            <v>72.91</v>
          </cell>
          <cell r="N4831" t="str">
            <v>m/분</v>
          </cell>
        </row>
        <row r="4832">
          <cell r="H4832" t="str">
            <v>L * D</v>
          </cell>
          <cell r="J4832" t="str">
            <v>1.2 * 0.4</v>
          </cell>
        </row>
        <row r="4833">
          <cell r="H4833" t="str">
            <v>Cm = t1 + t2 + t3 + t4</v>
          </cell>
        </row>
        <row r="4834">
          <cell r="H4834" t="str">
            <v xml:space="preserve">     t1 = 적재시간 :</v>
          </cell>
          <cell r="L4834">
            <v>3</v>
          </cell>
          <cell r="M4834" t="str">
            <v>분</v>
          </cell>
        </row>
        <row r="4835">
          <cell r="H4835" t="str">
            <v xml:space="preserve">     t2 = 왕복시간 (3/15*2*60) :</v>
          </cell>
          <cell r="L4835">
            <v>24</v>
          </cell>
          <cell r="M4835" t="str">
            <v>분</v>
          </cell>
        </row>
        <row r="4836">
          <cell r="H4836" t="str">
            <v xml:space="preserve">     t3 = 살포시간 :</v>
          </cell>
          <cell r="L4836">
            <v>3</v>
          </cell>
          <cell r="M4836" t="str">
            <v>분</v>
          </cell>
        </row>
        <row r="4837">
          <cell r="H4837" t="str">
            <v>대당 살포 능력 : 300 ÷ (1.2 * 0.4) =</v>
          </cell>
          <cell r="M4837">
            <v>625</v>
          </cell>
          <cell r="N4837" t="str">
            <v>m</v>
          </cell>
        </row>
        <row r="4838">
          <cell r="H4838">
            <v>625</v>
          </cell>
          <cell r="I4838" t="str">
            <v>m/대 ÷</v>
          </cell>
          <cell r="J4838">
            <v>72.91</v>
          </cell>
          <cell r="L4838" t="str">
            <v>m/분 =</v>
          </cell>
          <cell r="M4838">
            <v>8.57</v>
          </cell>
          <cell r="N4838" t="str">
            <v>분/대</v>
          </cell>
        </row>
        <row r="4839">
          <cell r="H4839" t="str">
            <v xml:space="preserve">     t4 = 대기시간 :</v>
          </cell>
          <cell r="L4839">
            <v>10</v>
          </cell>
          <cell r="M4839" t="str">
            <v>분</v>
          </cell>
        </row>
        <row r="4840">
          <cell r="H4840" t="str">
            <v xml:space="preserve">Cm = 3 + 24 + 8.57 + 10 = </v>
          </cell>
          <cell r="K4840">
            <v>45.57</v>
          </cell>
          <cell r="M4840" t="str">
            <v>분</v>
          </cell>
        </row>
        <row r="4841">
          <cell r="G4841" t="str">
            <v>V =</v>
          </cell>
          <cell r="H4841" t="str">
            <v>60 * q * E</v>
          </cell>
          <cell r="J4841" t="str">
            <v>60 * 300 * 0.9</v>
          </cell>
          <cell r="L4841" t="str">
            <v xml:space="preserve">  =</v>
          </cell>
          <cell r="M4841">
            <v>355.49</v>
          </cell>
          <cell r="N4841" t="str">
            <v>ℓ/Hr</v>
          </cell>
        </row>
        <row r="4842">
          <cell r="H4842" t="str">
            <v>Cm</v>
          </cell>
          <cell r="J4842">
            <v>45.57</v>
          </cell>
        </row>
        <row r="4843">
          <cell r="H4843">
            <v>355.49</v>
          </cell>
          <cell r="I4843" t="str">
            <v>ℓ/Hr ÷</v>
          </cell>
          <cell r="J4843">
            <v>40</v>
          </cell>
          <cell r="K4843" t="str">
            <v>ℓ/ａ =</v>
          </cell>
          <cell r="M4843">
            <v>8.8800000000000008</v>
          </cell>
          <cell r="N4843" t="str">
            <v>ａ/시간</v>
          </cell>
        </row>
        <row r="4844">
          <cell r="I4844" t="str">
            <v>E34301</v>
          </cell>
        </row>
        <row r="4845">
          <cell r="G4845" t="str">
            <v>1.</v>
          </cell>
          <cell r="H4845" t="str">
            <v>재   료   비 :</v>
          </cell>
          <cell r="I4845">
            <v>946</v>
          </cell>
          <cell r="J4845" t="str">
            <v>원 ÷</v>
          </cell>
          <cell r="M4845">
            <v>8.8800000000000008</v>
          </cell>
          <cell r="N4845" t="str">
            <v>ａ/시간=</v>
          </cell>
          <cell r="O4845">
            <v>106</v>
          </cell>
        </row>
        <row r="4846">
          <cell r="G4846" t="str">
            <v>2.</v>
          </cell>
          <cell r="H4846" t="str">
            <v>노   무   비 :</v>
          </cell>
          <cell r="I4846">
            <v>10084</v>
          </cell>
          <cell r="J4846" t="str">
            <v>원 *</v>
          </cell>
          <cell r="K4846">
            <v>1.1499999999999999</v>
          </cell>
          <cell r="L4846" t="str">
            <v>÷</v>
          </cell>
          <cell r="M4846">
            <v>8.8800000000000008</v>
          </cell>
          <cell r="N4846" t="str">
            <v>ａ/시간=</v>
          </cell>
          <cell r="P4846">
            <v>1305</v>
          </cell>
        </row>
        <row r="4847">
          <cell r="G4847" t="str">
            <v>3.</v>
          </cell>
          <cell r="H4847" t="str">
            <v>경        비 :</v>
          </cell>
          <cell r="I4847">
            <v>580</v>
          </cell>
          <cell r="J4847" t="str">
            <v>원 ÷</v>
          </cell>
          <cell r="M4847">
            <v>8.8800000000000008</v>
          </cell>
          <cell r="N4847" t="str">
            <v>ａ/시간=</v>
          </cell>
          <cell r="Q4847">
            <v>65</v>
          </cell>
        </row>
        <row r="4850">
          <cell r="G4850" t="str">
            <v>계</v>
          </cell>
          <cell r="O4850">
            <v>106</v>
          </cell>
          <cell r="P4850">
            <v>1305</v>
          </cell>
          <cell r="Q4850">
            <v>65</v>
          </cell>
          <cell r="R4850" t="str">
            <v>원/ａ</v>
          </cell>
        </row>
        <row r="4855">
          <cell r="F4855" t="str">
            <v>산        출        내        역</v>
          </cell>
          <cell r="O4855" t="str">
            <v>재 료 비</v>
          </cell>
          <cell r="P4855" t="str">
            <v>노 무 비</v>
          </cell>
          <cell r="Q4855" t="str">
            <v>경   비</v>
          </cell>
          <cell r="R4855" t="str">
            <v>비   고</v>
          </cell>
        </row>
        <row r="4856">
          <cell r="E4856" t="str">
            <v>택코팅</v>
          </cell>
        </row>
        <row r="4857">
          <cell r="E4857" t="str">
            <v>(RS/C)-4</v>
          </cell>
          <cell r="G4857" t="str">
            <v>o 아스팔트 스프레이어 (수동식 300ℓ)</v>
          </cell>
        </row>
        <row r="4858">
          <cell r="E4858" t="str">
            <v>(B지역)</v>
          </cell>
          <cell r="K4858" t="str">
            <v>la =</v>
          </cell>
          <cell r="L4858">
            <v>40</v>
          </cell>
          <cell r="M4858" t="str">
            <v>ℓ</v>
          </cell>
        </row>
        <row r="4859">
          <cell r="E4859">
            <v>0</v>
          </cell>
          <cell r="H4859" t="str">
            <v>V = Q / (D*L)</v>
          </cell>
        </row>
        <row r="4860">
          <cell r="E4860" t="str">
            <v>건품:11-16</v>
          </cell>
          <cell r="H4860" t="str">
            <v xml:space="preserve">  V : 수요 주행 속도 (m/분)</v>
          </cell>
        </row>
        <row r="4861">
          <cell r="H4861" t="str">
            <v xml:space="preserve">  Q : 전스프레이어의 토출량 :</v>
          </cell>
          <cell r="L4861">
            <v>35</v>
          </cell>
          <cell r="M4861" t="str">
            <v>ℓ/분</v>
          </cell>
        </row>
        <row r="4862">
          <cell r="H4862" t="str">
            <v xml:space="preserve">  L : 전스프레이어의 살포폭 :</v>
          </cell>
          <cell r="L4862">
            <v>1.2</v>
          </cell>
          <cell r="M4862" t="str">
            <v>m</v>
          </cell>
        </row>
        <row r="4863">
          <cell r="H4863" t="str">
            <v xml:space="preserve">  D : 단위 면적당 소요 살포량 :</v>
          </cell>
          <cell r="L4863">
            <v>0.4</v>
          </cell>
          <cell r="M4863" t="str">
            <v>ℓ/㎡</v>
          </cell>
        </row>
        <row r="4864">
          <cell r="G4864" t="str">
            <v>V =</v>
          </cell>
          <cell r="H4864" t="str">
            <v>Q</v>
          </cell>
          <cell r="I4864" t="str">
            <v xml:space="preserve">=   </v>
          </cell>
          <cell r="J4864">
            <v>35</v>
          </cell>
          <cell r="L4864" t="str">
            <v>=</v>
          </cell>
          <cell r="M4864">
            <v>72.91</v>
          </cell>
          <cell r="N4864" t="str">
            <v>m/분</v>
          </cell>
        </row>
        <row r="4865">
          <cell r="H4865" t="str">
            <v>L * D</v>
          </cell>
          <cell r="J4865" t="str">
            <v>1.2 * 0.4</v>
          </cell>
        </row>
        <row r="4866">
          <cell r="H4866" t="str">
            <v>Cm = t1 + t2 + t3 + t4</v>
          </cell>
        </row>
        <row r="4867">
          <cell r="H4867" t="str">
            <v xml:space="preserve">     t1 = 적재시간 :</v>
          </cell>
          <cell r="L4867">
            <v>3</v>
          </cell>
          <cell r="M4867" t="str">
            <v>분</v>
          </cell>
        </row>
        <row r="4868">
          <cell r="H4868" t="str">
            <v xml:space="preserve">     t2 = 왕복시간 (3/15*2*60) :</v>
          </cell>
          <cell r="L4868">
            <v>24</v>
          </cell>
          <cell r="M4868" t="str">
            <v>분</v>
          </cell>
        </row>
        <row r="4869">
          <cell r="H4869" t="str">
            <v xml:space="preserve">     t3 = 살포시간 :</v>
          </cell>
          <cell r="L4869">
            <v>3</v>
          </cell>
          <cell r="M4869" t="str">
            <v>분</v>
          </cell>
        </row>
        <row r="4870">
          <cell r="H4870" t="str">
            <v>대당 살포 능력 : 300 ÷ (1.2 * 0.4) =</v>
          </cell>
          <cell r="M4870">
            <v>625</v>
          </cell>
          <cell r="N4870" t="str">
            <v>m</v>
          </cell>
        </row>
        <row r="4871">
          <cell r="H4871">
            <v>625</v>
          </cell>
          <cell r="I4871" t="str">
            <v>m/대 ÷</v>
          </cell>
          <cell r="J4871">
            <v>72.91</v>
          </cell>
          <cell r="L4871" t="str">
            <v>m/분 =</v>
          </cell>
          <cell r="M4871">
            <v>8.57</v>
          </cell>
          <cell r="N4871" t="str">
            <v>분/대</v>
          </cell>
        </row>
        <row r="4872">
          <cell r="H4872" t="str">
            <v xml:space="preserve">     t4 = 대기시간 :</v>
          </cell>
          <cell r="L4872">
            <v>10</v>
          </cell>
          <cell r="M4872" t="str">
            <v>분</v>
          </cell>
        </row>
        <row r="4873">
          <cell r="H4873" t="str">
            <v xml:space="preserve">Cm = 3 + 24 + 8.57 + 10 = </v>
          </cell>
          <cell r="K4873">
            <v>45.57</v>
          </cell>
          <cell r="M4873" t="str">
            <v>분</v>
          </cell>
        </row>
        <row r="4874">
          <cell r="G4874" t="str">
            <v>V =</v>
          </cell>
          <cell r="H4874" t="str">
            <v>60 * q * E</v>
          </cell>
          <cell r="J4874" t="str">
            <v>60 * 300 * 0.9</v>
          </cell>
          <cell r="L4874" t="str">
            <v xml:space="preserve">  =</v>
          </cell>
          <cell r="M4874">
            <v>355.49</v>
          </cell>
          <cell r="N4874" t="str">
            <v>ℓ/Hr</v>
          </cell>
        </row>
        <row r="4875">
          <cell r="H4875" t="str">
            <v>Cm</v>
          </cell>
          <cell r="J4875">
            <v>45.57</v>
          </cell>
        </row>
        <row r="4876">
          <cell r="H4876">
            <v>355.49</v>
          </cell>
          <cell r="I4876" t="str">
            <v>ℓ/Hr ÷</v>
          </cell>
          <cell r="J4876">
            <v>40</v>
          </cell>
          <cell r="K4876" t="str">
            <v>ℓ/ａ =</v>
          </cell>
          <cell r="M4876">
            <v>8.8800000000000008</v>
          </cell>
          <cell r="N4876" t="str">
            <v>ａ/시간</v>
          </cell>
        </row>
        <row r="4877">
          <cell r="I4877" t="str">
            <v>E34301</v>
          </cell>
        </row>
        <row r="4878">
          <cell r="G4878" t="str">
            <v>1.</v>
          </cell>
          <cell r="H4878" t="str">
            <v>재   료   비 :</v>
          </cell>
          <cell r="I4878">
            <v>946</v>
          </cell>
          <cell r="J4878" t="str">
            <v>원 ÷</v>
          </cell>
          <cell r="M4878">
            <v>8.8800000000000008</v>
          </cell>
          <cell r="N4878" t="str">
            <v>ａ/시간=</v>
          </cell>
          <cell r="O4878">
            <v>106</v>
          </cell>
        </row>
        <row r="4879">
          <cell r="G4879" t="str">
            <v>2.</v>
          </cell>
          <cell r="H4879" t="str">
            <v>노   무   비 :</v>
          </cell>
          <cell r="I4879">
            <v>10084</v>
          </cell>
          <cell r="J4879" t="str">
            <v>원 *</v>
          </cell>
          <cell r="K4879">
            <v>1.2</v>
          </cell>
          <cell r="L4879" t="str">
            <v>÷</v>
          </cell>
          <cell r="M4879">
            <v>8.8800000000000008</v>
          </cell>
          <cell r="N4879" t="str">
            <v>ａ/시간=</v>
          </cell>
          <cell r="P4879">
            <v>1362</v>
          </cell>
        </row>
        <row r="4880">
          <cell r="G4880" t="str">
            <v>3.</v>
          </cell>
          <cell r="H4880" t="str">
            <v>경        비 :</v>
          </cell>
          <cell r="I4880">
            <v>580</v>
          </cell>
          <cell r="J4880" t="str">
            <v>원 ÷</v>
          </cell>
          <cell r="M4880">
            <v>8.8800000000000008</v>
          </cell>
          <cell r="N4880" t="str">
            <v>ａ/시간=</v>
          </cell>
          <cell r="Q4880">
            <v>65</v>
          </cell>
        </row>
        <row r="4883">
          <cell r="G4883" t="str">
            <v>계</v>
          </cell>
          <cell r="O4883">
            <v>106</v>
          </cell>
          <cell r="P4883">
            <v>1362</v>
          </cell>
          <cell r="Q4883">
            <v>65</v>
          </cell>
          <cell r="R4883" t="str">
            <v>원/ａ</v>
          </cell>
        </row>
        <row r="4888">
          <cell r="F4888" t="str">
            <v>산        출        내        역</v>
          </cell>
          <cell r="O4888" t="str">
            <v>재 료 비</v>
          </cell>
          <cell r="P4888" t="str">
            <v>노 무 비</v>
          </cell>
          <cell r="Q4888" t="str">
            <v>경   비</v>
          </cell>
          <cell r="R4888" t="str">
            <v>비   고</v>
          </cell>
        </row>
        <row r="4889">
          <cell r="E4889" t="str">
            <v>프라임 코팅</v>
          </cell>
        </row>
        <row r="4890">
          <cell r="E4890" t="str">
            <v>(MC-1)</v>
          </cell>
          <cell r="G4890" t="str">
            <v>o 아스팔트 스프레이어 (수동식 300ℓ)</v>
          </cell>
        </row>
        <row r="4891">
          <cell r="E4891" t="str">
            <v>(보통지)</v>
          </cell>
          <cell r="K4891" t="str">
            <v>la =</v>
          </cell>
          <cell r="L4891">
            <v>75</v>
          </cell>
          <cell r="M4891" t="str">
            <v>ℓ</v>
          </cell>
        </row>
        <row r="4892">
          <cell r="E4892" t="str">
            <v>#53</v>
          </cell>
          <cell r="H4892" t="str">
            <v>V = Q / (D*L)</v>
          </cell>
        </row>
        <row r="4893">
          <cell r="E4893" t="str">
            <v>건품:11-16</v>
          </cell>
          <cell r="H4893" t="str">
            <v xml:space="preserve">  V : 수요 주행 속도 (m/분)</v>
          </cell>
        </row>
        <row r="4894">
          <cell r="H4894" t="str">
            <v xml:space="preserve">  Q : 전스프레이어의 토출량 :</v>
          </cell>
          <cell r="L4894">
            <v>35</v>
          </cell>
          <cell r="M4894" t="str">
            <v>ℓ/분</v>
          </cell>
        </row>
        <row r="4895">
          <cell r="H4895" t="str">
            <v xml:space="preserve">  L : 전스프레이어의 살포폭 :</v>
          </cell>
          <cell r="L4895">
            <v>1.2</v>
          </cell>
          <cell r="M4895" t="str">
            <v>m</v>
          </cell>
        </row>
        <row r="4896">
          <cell r="H4896" t="str">
            <v xml:space="preserve">  D : 단위 면적당 소요 살포량 :</v>
          </cell>
          <cell r="L4896">
            <v>0.75</v>
          </cell>
          <cell r="M4896" t="str">
            <v>ℓ/㎡</v>
          </cell>
        </row>
        <row r="4897">
          <cell r="G4897" t="str">
            <v>V =</v>
          </cell>
          <cell r="H4897" t="str">
            <v>Q</v>
          </cell>
          <cell r="I4897" t="str">
            <v xml:space="preserve">=   </v>
          </cell>
          <cell r="J4897">
            <v>35</v>
          </cell>
          <cell r="L4897" t="str">
            <v>=</v>
          </cell>
          <cell r="M4897">
            <v>38.880000000000003</v>
          </cell>
          <cell r="N4897" t="str">
            <v>m/분</v>
          </cell>
        </row>
        <row r="4898">
          <cell r="H4898" t="str">
            <v>L * D</v>
          </cell>
          <cell r="J4898" t="str">
            <v>1.2 * 0.75</v>
          </cell>
        </row>
        <row r="4899">
          <cell r="H4899" t="str">
            <v>Cm = t1 + t2 + t3 + t4</v>
          </cell>
        </row>
        <row r="4900">
          <cell r="H4900" t="str">
            <v xml:space="preserve">     t1 = 적재시간 :</v>
          </cell>
          <cell r="L4900">
            <v>3</v>
          </cell>
          <cell r="M4900" t="str">
            <v>분</v>
          </cell>
        </row>
        <row r="4901">
          <cell r="H4901" t="str">
            <v xml:space="preserve">     t2 = 왕복시간 (3/15*2*60) :</v>
          </cell>
          <cell r="L4901">
            <v>24</v>
          </cell>
          <cell r="M4901" t="str">
            <v>분</v>
          </cell>
        </row>
        <row r="4902">
          <cell r="H4902" t="str">
            <v xml:space="preserve">     t3 = 살포시간 :</v>
          </cell>
          <cell r="L4902">
            <v>3</v>
          </cell>
          <cell r="M4902" t="str">
            <v>분</v>
          </cell>
        </row>
        <row r="4903">
          <cell r="H4903" t="str">
            <v>대당 살포 능력 : 300 ÷ (1.2 * 0.75) =</v>
          </cell>
          <cell r="M4903">
            <v>333</v>
          </cell>
          <cell r="N4903" t="str">
            <v>m</v>
          </cell>
        </row>
        <row r="4904">
          <cell r="H4904">
            <v>333</v>
          </cell>
          <cell r="I4904" t="str">
            <v>m/대 ÷</v>
          </cell>
          <cell r="J4904">
            <v>38.880000000000003</v>
          </cell>
          <cell r="L4904" t="str">
            <v>m/분 =</v>
          </cell>
          <cell r="M4904">
            <v>8.56</v>
          </cell>
          <cell r="N4904" t="str">
            <v>분/대</v>
          </cell>
        </row>
        <row r="4905">
          <cell r="H4905" t="str">
            <v xml:space="preserve">     t4 = 대기시간 :</v>
          </cell>
          <cell r="L4905">
            <v>10</v>
          </cell>
          <cell r="M4905" t="str">
            <v>분</v>
          </cell>
        </row>
        <row r="4906">
          <cell r="H4906" t="str">
            <v xml:space="preserve">Cm = 3 + 24 + 8.56 + 10 = </v>
          </cell>
          <cell r="K4906">
            <v>45.56</v>
          </cell>
          <cell r="M4906" t="str">
            <v>분</v>
          </cell>
        </row>
        <row r="4907">
          <cell r="G4907" t="str">
            <v>V =</v>
          </cell>
          <cell r="H4907" t="str">
            <v>60 * q * E</v>
          </cell>
          <cell r="J4907" t="str">
            <v>60 * 300 * 0.9</v>
          </cell>
          <cell r="L4907" t="str">
            <v xml:space="preserve">  =</v>
          </cell>
          <cell r="M4907">
            <v>355.57</v>
          </cell>
          <cell r="N4907" t="str">
            <v>ℓ/Hr</v>
          </cell>
        </row>
        <row r="4908">
          <cell r="H4908" t="str">
            <v>Cm</v>
          </cell>
          <cell r="J4908">
            <v>45.56</v>
          </cell>
        </row>
        <row r="4909">
          <cell r="H4909">
            <v>355.57</v>
          </cell>
          <cell r="I4909" t="str">
            <v>ℓ/Hr ÷</v>
          </cell>
          <cell r="J4909">
            <v>75</v>
          </cell>
          <cell r="K4909" t="str">
            <v>ℓ/ａ =</v>
          </cell>
          <cell r="M4909">
            <v>4.74</v>
          </cell>
          <cell r="N4909" t="str">
            <v>ａ/시간</v>
          </cell>
        </row>
        <row r="4910">
          <cell r="I4910" t="str">
            <v>E34301</v>
          </cell>
        </row>
        <row r="4911">
          <cell r="G4911" t="str">
            <v>1.</v>
          </cell>
          <cell r="H4911" t="str">
            <v>재   료   비 :</v>
          </cell>
          <cell r="I4911">
            <v>946</v>
          </cell>
          <cell r="J4911" t="str">
            <v>원 ÷</v>
          </cell>
          <cell r="M4911">
            <v>4.74</v>
          </cell>
          <cell r="N4911" t="str">
            <v>ａ/시간=</v>
          </cell>
          <cell r="O4911">
            <v>199</v>
          </cell>
        </row>
        <row r="4912">
          <cell r="G4912" t="str">
            <v>2.</v>
          </cell>
          <cell r="H4912" t="str">
            <v>노   무   비 :</v>
          </cell>
          <cell r="I4912">
            <v>10084</v>
          </cell>
          <cell r="J4912" t="str">
            <v>원 ÷</v>
          </cell>
          <cell r="M4912">
            <v>4.74</v>
          </cell>
          <cell r="N4912" t="str">
            <v>ａ/시간=</v>
          </cell>
          <cell r="P4912">
            <v>2127</v>
          </cell>
        </row>
        <row r="4913">
          <cell r="G4913" t="str">
            <v>3.</v>
          </cell>
          <cell r="H4913" t="str">
            <v>경        비 :</v>
          </cell>
          <cell r="I4913">
            <v>580</v>
          </cell>
          <cell r="J4913" t="str">
            <v>원 ÷</v>
          </cell>
          <cell r="M4913">
            <v>4.74</v>
          </cell>
          <cell r="N4913" t="str">
            <v>ａ/시간=</v>
          </cell>
          <cell r="Q4913">
            <v>122</v>
          </cell>
        </row>
        <row r="4916">
          <cell r="B4916" t="str">
            <v>#53</v>
          </cell>
          <cell r="C4916">
            <v>53</v>
          </cell>
          <cell r="D4916" t="str">
            <v>프라임 코팅(MC-1)(보통지)</v>
          </cell>
          <cell r="G4916" t="str">
            <v>계</v>
          </cell>
          <cell r="O4916">
            <v>199</v>
          </cell>
          <cell r="P4916">
            <v>2127</v>
          </cell>
          <cell r="Q4916">
            <v>122</v>
          </cell>
          <cell r="R4916" t="str">
            <v>원/ａ</v>
          </cell>
        </row>
        <row r="4921">
          <cell r="F4921" t="str">
            <v>산        출        내        역</v>
          </cell>
          <cell r="O4921" t="str">
            <v>재 료 비</v>
          </cell>
          <cell r="P4921" t="str">
            <v>노 무 비</v>
          </cell>
          <cell r="Q4921" t="str">
            <v>경   비</v>
          </cell>
          <cell r="R4921" t="str">
            <v>비   고</v>
          </cell>
        </row>
        <row r="4922">
          <cell r="E4922" t="str">
            <v>프라임 코팅</v>
          </cell>
        </row>
        <row r="4923">
          <cell r="E4923" t="str">
            <v>(MC-1)</v>
          </cell>
          <cell r="G4923" t="str">
            <v>o 아스팔트 스프레이어 (수동식 300ℓ)</v>
          </cell>
        </row>
        <row r="4924">
          <cell r="E4924" t="str">
            <v>(A지역)</v>
          </cell>
          <cell r="K4924" t="str">
            <v>la =</v>
          </cell>
          <cell r="L4924">
            <v>75</v>
          </cell>
          <cell r="M4924" t="str">
            <v>ℓ</v>
          </cell>
        </row>
        <row r="4925">
          <cell r="E4925">
            <v>0</v>
          </cell>
          <cell r="H4925" t="str">
            <v>V = Q / (D*L)</v>
          </cell>
        </row>
        <row r="4926">
          <cell r="E4926" t="str">
            <v>건품:11-16</v>
          </cell>
          <cell r="H4926" t="str">
            <v xml:space="preserve">  V : 수요 주행 속도 (m/분)</v>
          </cell>
        </row>
        <row r="4927">
          <cell r="H4927" t="str">
            <v xml:space="preserve">  Q : 전스프레이어의 토출량 :</v>
          </cell>
          <cell r="L4927">
            <v>35</v>
          </cell>
          <cell r="M4927" t="str">
            <v>ℓ/분</v>
          </cell>
        </row>
        <row r="4928">
          <cell r="H4928" t="str">
            <v xml:space="preserve">  L : 전스프레이어의 살포폭 :</v>
          </cell>
          <cell r="L4928">
            <v>1.2</v>
          </cell>
          <cell r="M4928" t="str">
            <v>m</v>
          </cell>
        </row>
        <row r="4929">
          <cell r="H4929" t="str">
            <v xml:space="preserve">  D : 단위 면적당 소요 살포량 :</v>
          </cell>
          <cell r="L4929">
            <v>0.75</v>
          </cell>
          <cell r="M4929" t="str">
            <v>ℓ/㎡</v>
          </cell>
        </row>
        <row r="4930">
          <cell r="G4930" t="str">
            <v>V =</v>
          </cell>
          <cell r="H4930" t="str">
            <v>Q</v>
          </cell>
          <cell r="I4930" t="str">
            <v xml:space="preserve">=   </v>
          </cell>
          <cell r="J4930">
            <v>35</v>
          </cell>
          <cell r="L4930" t="str">
            <v>=</v>
          </cell>
          <cell r="M4930">
            <v>38.880000000000003</v>
          </cell>
          <cell r="N4930" t="str">
            <v>m/분</v>
          </cell>
        </row>
        <row r="4931">
          <cell r="H4931" t="str">
            <v>L * D</v>
          </cell>
          <cell r="J4931" t="str">
            <v>1.2 * 0.75</v>
          </cell>
        </row>
        <row r="4932">
          <cell r="H4932" t="str">
            <v>Cm = t1 + t2 + t3 + t4</v>
          </cell>
        </row>
        <row r="4933">
          <cell r="H4933" t="str">
            <v xml:space="preserve">     t1 = 적재시간 :</v>
          </cell>
          <cell r="L4933">
            <v>3</v>
          </cell>
          <cell r="M4933" t="str">
            <v>분</v>
          </cell>
        </row>
        <row r="4934">
          <cell r="H4934" t="str">
            <v xml:space="preserve">     t2 = 왕복시간 (3/15*2*60) :</v>
          </cell>
          <cell r="L4934">
            <v>24</v>
          </cell>
          <cell r="M4934" t="str">
            <v>분</v>
          </cell>
        </row>
        <row r="4935">
          <cell r="H4935" t="str">
            <v xml:space="preserve">     t3 = 살포시간 :</v>
          </cell>
          <cell r="L4935">
            <v>3</v>
          </cell>
          <cell r="M4935" t="str">
            <v>분</v>
          </cell>
        </row>
        <row r="4936">
          <cell r="H4936" t="str">
            <v>대당 살포 능력 : 300 ÷ (1.2 * 0.75) =</v>
          </cell>
          <cell r="M4936">
            <v>333</v>
          </cell>
          <cell r="N4936" t="str">
            <v>m</v>
          </cell>
        </row>
        <row r="4937">
          <cell r="H4937">
            <v>333</v>
          </cell>
          <cell r="I4937" t="str">
            <v>m/대 ÷</v>
          </cell>
          <cell r="J4937">
            <v>38.880000000000003</v>
          </cell>
          <cell r="L4937" t="str">
            <v>m/분 =</v>
          </cell>
          <cell r="M4937">
            <v>8.56</v>
          </cell>
          <cell r="N4937" t="str">
            <v>분/대</v>
          </cell>
        </row>
        <row r="4938">
          <cell r="H4938" t="str">
            <v xml:space="preserve">     t4 = 대기시간 :</v>
          </cell>
          <cell r="L4938">
            <v>10</v>
          </cell>
          <cell r="M4938" t="str">
            <v>분</v>
          </cell>
        </row>
        <row r="4939">
          <cell r="H4939" t="str">
            <v xml:space="preserve">Cm = 3 + 24 + 8.56 + 10 = </v>
          </cell>
          <cell r="K4939">
            <v>45.56</v>
          </cell>
          <cell r="M4939" t="str">
            <v>분</v>
          </cell>
        </row>
        <row r="4940">
          <cell r="G4940" t="str">
            <v>V =</v>
          </cell>
          <cell r="H4940" t="str">
            <v>60 * q * E</v>
          </cell>
          <cell r="J4940" t="str">
            <v>60 * 300 * 0.9</v>
          </cell>
          <cell r="L4940" t="str">
            <v xml:space="preserve">  =</v>
          </cell>
          <cell r="M4940">
            <v>355.57</v>
          </cell>
          <cell r="N4940" t="str">
            <v>ℓ/Hr</v>
          </cell>
        </row>
        <row r="4941">
          <cell r="H4941" t="str">
            <v>Cm</v>
          </cell>
          <cell r="J4941">
            <v>45.56</v>
          </cell>
        </row>
        <row r="4942">
          <cell r="H4942">
            <v>355.57</v>
          </cell>
          <cell r="I4942" t="str">
            <v>ℓ/Hr ÷</v>
          </cell>
          <cell r="J4942">
            <v>75</v>
          </cell>
          <cell r="K4942" t="str">
            <v>ℓ/ａ =</v>
          </cell>
          <cell r="M4942">
            <v>4.74</v>
          </cell>
          <cell r="N4942" t="str">
            <v>ａ/시간</v>
          </cell>
        </row>
        <row r="4943">
          <cell r="I4943" t="str">
            <v>E34301</v>
          </cell>
        </row>
        <row r="4944">
          <cell r="G4944" t="str">
            <v>1.</v>
          </cell>
          <cell r="H4944" t="str">
            <v>재   료   비 :</v>
          </cell>
          <cell r="I4944">
            <v>946</v>
          </cell>
          <cell r="J4944" t="str">
            <v>원 ÷</v>
          </cell>
          <cell r="M4944">
            <v>4.74</v>
          </cell>
          <cell r="N4944" t="str">
            <v>ａ/시간=</v>
          </cell>
          <cell r="O4944">
            <v>199</v>
          </cell>
        </row>
        <row r="4945">
          <cell r="G4945" t="str">
            <v>2.</v>
          </cell>
          <cell r="H4945" t="str">
            <v>노   무   비 :</v>
          </cell>
          <cell r="I4945">
            <v>10084</v>
          </cell>
          <cell r="J4945" t="str">
            <v>원 ÷</v>
          </cell>
          <cell r="K4945">
            <v>1.1499999999999999</v>
          </cell>
          <cell r="L4945" t="str">
            <v>÷</v>
          </cell>
          <cell r="M4945">
            <v>4.74</v>
          </cell>
          <cell r="N4945" t="str">
            <v>ａ/시간=</v>
          </cell>
          <cell r="P4945">
            <v>2446</v>
          </cell>
        </row>
        <row r="4946">
          <cell r="G4946" t="str">
            <v>3.</v>
          </cell>
          <cell r="H4946" t="str">
            <v>경        비 :</v>
          </cell>
          <cell r="I4946">
            <v>580</v>
          </cell>
          <cell r="J4946" t="str">
            <v>원 ÷</v>
          </cell>
          <cell r="M4946">
            <v>4.74</v>
          </cell>
          <cell r="N4946" t="str">
            <v>ａ/시간=</v>
          </cell>
          <cell r="Q4946">
            <v>122</v>
          </cell>
        </row>
        <row r="4949">
          <cell r="G4949" t="str">
            <v>계</v>
          </cell>
          <cell r="O4949">
            <v>199</v>
          </cell>
          <cell r="P4949">
            <v>2446</v>
          </cell>
          <cell r="Q4949">
            <v>122</v>
          </cell>
          <cell r="R4949" t="str">
            <v>원/ａ</v>
          </cell>
        </row>
        <row r="4954">
          <cell r="F4954" t="str">
            <v>산        출        내        역</v>
          </cell>
          <cell r="O4954" t="str">
            <v>재 료 비</v>
          </cell>
          <cell r="P4954" t="str">
            <v>노 무 비</v>
          </cell>
          <cell r="Q4954" t="str">
            <v>경   비</v>
          </cell>
          <cell r="R4954" t="str">
            <v>비   고</v>
          </cell>
        </row>
        <row r="4955">
          <cell r="E4955" t="str">
            <v>프라임 코팅</v>
          </cell>
        </row>
        <row r="4956">
          <cell r="E4956" t="str">
            <v>(MC-1)</v>
          </cell>
          <cell r="G4956" t="str">
            <v>o 아스팔트 스프레이어 (수동식 300ℓ)</v>
          </cell>
        </row>
        <row r="4957">
          <cell r="E4957" t="str">
            <v>(B지역)</v>
          </cell>
          <cell r="K4957" t="str">
            <v>la =</v>
          </cell>
          <cell r="L4957">
            <v>75</v>
          </cell>
          <cell r="M4957" t="str">
            <v>ℓ</v>
          </cell>
        </row>
        <row r="4958">
          <cell r="E4958">
            <v>0</v>
          </cell>
          <cell r="H4958" t="str">
            <v>V = Q / (D*L)</v>
          </cell>
        </row>
        <row r="4959">
          <cell r="E4959" t="str">
            <v>건품:11-16</v>
          </cell>
          <cell r="H4959" t="str">
            <v xml:space="preserve">  V : 수요 주행 속도 (m/분)</v>
          </cell>
        </row>
        <row r="4960">
          <cell r="H4960" t="str">
            <v xml:space="preserve">  Q : 전스프레이어의 토출량 :</v>
          </cell>
          <cell r="L4960">
            <v>35</v>
          </cell>
          <cell r="M4960" t="str">
            <v>ℓ/분</v>
          </cell>
        </row>
        <row r="4961">
          <cell r="H4961" t="str">
            <v xml:space="preserve">  L : 전스프레이어의 살포폭 :</v>
          </cell>
          <cell r="L4961">
            <v>1.2</v>
          </cell>
          <cell r="M4961" t="str">
            <v>m</v>
          </cell>
        </row>
        <row r="4962">
          <cell r="H4962" t="str">
            <v xml:space="preserve">  D : 단위 면적당 소요 살포량 :</v>
          </cell>
          <cell r="L4962">
            <v>0.75</v>
          </cell>
          <cell r="M4962" t="str">
            <v>ℓ/㎡</v>
          </cell>
        </row>
        <row r="4963">
          <cell r="G4963" t="str">
            <v>V =</v>
          </cell>
          <cell r="H4963" t="str">
            <v>Q</v>
          </cell>
          <cell r="I4963" t="str">
            <v xml:space="preserve">=   </v>
          </cell>
          <cell r="J4963">
            <v>35</v>
          </cell>
          <cell r="L4963" t="str">
            <v>=</v>
          </cell>
          <cell r="M4963">
            <v>38.880000000000003</v>
          </cell>
          <cell r="N4963" t="str">
            <v>m/분</v>
          </cell>
        </row>
        <row r="4964">
          <cell r="H4964" t="str">
            <v>L * D</v>
          </cell>
          <cell r="J4964" t="str">
            <v>1.2 * 0.75</v>
          </cell>
        </row>
        <row r="4965">
          <cell r="H4965" t="str">
            <v>Cm = t1 + t2 + t3 + t4</v>
          </cell>
        </row>
        <row r="4966">
          <cell r="H4966" t="str">
            <v xml:space="preserve">     t1 = 적재시간 :</v>
          </cell>
          <cell r="L4966">
            <v>3</v>
          </cell>
          <cell r="M4966" t="str">
            <v>분</v>
          </cell>
        </row>
        <row r="4967">
          <cell r="H4967" t="str">
            <v xml:space="preserve">     t2 = 왕복시간 (3/15*2*60) :</v>
          </cell>
          <cell r="L4967">
            <v>24</v>
          </cell>
          <cell r="M4967" t="str">
            <v>분</v>
          </cell>
        </row>
        <row r="4968">
          <cell r="H4968" t="str">
            <v xml:space="preserve">     t3 = 살포시간 :</v>
          </cell>
          <cell r="L4968">
            <v>3</v>
          </cell>
          <cell r="M4968" t="str">
            <v>분</v>
          </cell>
        </row>
        <row r="4969">
          <cell r="H4969" t="str">
            <v>대당 살포 능력 : 300 ÷ (1.2 * 0.75) =</v>
          </cell>
          <cell r="M4969">
            <v>333</v>
          </cell>
          <cell r="N4969" t="str">
            <v>m</v>
          </cell>
        </row>
        <row r="4970">
          <cell r="H4970">
            <v>333</v>
          </cell>
          <cell r="I4970" t="str">
            <v>m/대 ÷</v>
          </cell>
          <cell r="J4970">
            <v>38.880000000000003</v>
          </cell>
          <cell r="L4970" t="str">
            <v>m/분 =</v>
          </cell>
          <cell r="M4970">
            <v>8.56</v>
          </cell>
          <cell r="N4970" t="str">
            <v>분/대</v>
          </cell>
        </row>
        <row r="4971">
          <cell r="H4971" t="str">
            <v xml:space="preserve">     t4 = 대기시간 :</v>
          </cell>
          <cell r="L4971">
            <v>10</v>
          </cell>
          <cell r="M4971" t="str">
            <v>분</v>
          </cell>
        </row>
        <row r="4972">
          <cell r="H4972" t="str">
            <v xml:space="preserve">Cm = 3 + 24 + 8.56 + 10 = </v>
          </cell>
          <cell r="K4972">
            <v>45.56</v>
          </cell>
          <cell r="M4972" t="str">
            <v>분</v>
          </cell>
        </row>
        <row r="4973">
          <cell r="G4973" t="str">
            <v>V =</v>
          </cell>
          <cell r="H4973" t="str">
            <v>60 * q * E</v>
          </cell>
          <cell r="J4973" t="str">
            <v>60 * 300 * 0.9</v>
          </cell>
          <cell r="L4973" t="str">
            <v xml:space="preserve">  =</v>
          </cell>
          <cell r="M4973">
            <v>355.57</v>
          </cell>
          <cell r="N4973" t="str">
            <v>ℓ/Hr</v>
          </cell>
        </row>
        <row r="4974">
          <cell r="H4974" t="str">
            <v>Cm</v>
          </cell>
          <cell r="J4974">
            <v>45.56</v>
          </cell>
        </row>
        <row r="4975">
          <cell r="H4975">
            <v>355.57</v>
          </cell>
          <cell r="I4975" t="str">
            <v>ℓ/Hr ÷</v>
          </cell>
          <cell r="J4975">
            <v>75</v>
          </cell>
          <cell r="K4975" t="str">
            <v>ℓ/ａ =</v>
          </cell>
          <cell r="M4975">
            <v>4.74</v>
          </cell>
          <cell r="N4975" t="str">
            <v>ａ/시간</v>
          </cell>
        </row>
        <row r="4976">
          <cell r="I4976" t="str">
            <v>E34301</v>
          </cell>
        </row>
        <row r="4977">
          <cell r="G4977" t="str">
            <v>1.</v>
          </cell>
          <cell r="H4977" t="str">
            <v>재   료   비 :</v>
          </cell>
          <cell r="I4977">
            <v>946</v>
          </cell>
          <cell r="J4977" t="str">
            <v>원 ÷</v>
          </cell>
          <cell r="M4977">
            <v>4.74</v>
          </cell>
          <cell r="N4977" t="str">
            <v>ａ/시간=</v>
          </cell>
          <cell r="O4977">
            <v>199</v>
          </cell>
        </row>
        <row r="4978">
          <cell r="G4978" t="str">
            <v>2.</v>
          </cell>
          <cell r="H4978" t="str">
            <v>노   무   비 :</v>
          </cell>
          <cell r="I4978">
            <v>10084</v>
          </cell>
          <cell r="J4978" t="str">
            <v>원 ÷</v>
          </cell>
          <cell r="K4978">
            <v>1.1499999999999999</v>
          </cell>
          <cell r="L4978" t="str">
            <v>÷</v>
          </cell>
          <cell r="M4978">
            <v>4.74</v>
          </cell>
          <cell r="N4978" t="str">
            <v>ａ/시간=</v>
          </cell>
          <cell r="P4978">
            <v>2446</v>
          </cell>
        </row>
        <row r="4979">
          <cell r="G4979" t="str">
            <v>3.</v>
          </cell>
          <cell r="H4979" t="str">
            <v>경        비 :</v>
          </cell>
          <cell r="I4979">
            <v>580</v>
          </cell>
          <cell r="J4979" t="str">
            <v>원 ÷</v>
          </cell>
          <cell r="M4979">
            <v>4.74</v>
          </cell>
          <cell r="N4979" t="str">
            <v>ａ/시간=</v>
          </cell>
          <cell r="Q4979">
            <v>122</v>
          </cell>
        </row>
        <row r="4982">
          <cell r="G4982" t="str">
            <v>계</v>
          </cell>
          <cell r="O4982">
            <v>199</v>
          </cell>
          <cell r="P4982">
            <v>2446</v>
          </cell>
          <cell r="Q4982">
            <v>122</v>
          </cell>
          <cell r="R4982" t="str">
            <v>원/ａ</v>
          </cell>
        </row>
        <row r="4987">
          <cell r="F4987" t="str">
            <v>산        출        내        역</v>
          </cell>
          <cell r="O4987" t="str">
            <v>재 료 비</v>
          </cell>
          <cell r="P4987" t="str">
            <v>노 무 비</v>
          </cell>
          <cell r="Q4987" t="str">
            <v>경   비</v>
          </cell>
          <cell r="R4987" t="str">
            <v>비   고</v>
          </cell>
        </row>
        <row r="4988">
          <cell r="E4988" t="str">
            <v>아스팔트 포설</v>
          </cell>
          <cell r="H4988" t="str">
            <v>아스팔트 페이버 (피니셔) 적용</v>
          </cell>
        </row>
        <row r="4989">
          <cell r="E4989" t="str">
            <v>(기계 적용)</v>
          </cell>
          <cell r="H4989" t="str">
            <v>Q = V * W * t * d * E</v>
          </cell>
        </row>
        <row r="4990">
          <cell r="E4990" t="str">
            <v>(보통지)</v>
          </cell>
        </row>
        <row r="4991">
          <cell r="E4991">
            <v>0</v>
          </cell>
          <cell r="H4991" t="str">
            <v xml:space="preserve">  Q : 시간당 포설량</v>
          </cell>
        </row>
        <row r="4992">
          <cell r="E4992" t="str">
            <v>건품:11-17</v>
          </cell>
        </row>
        <row r="4993">
          <cell r="H4993" t="str">
            <v xml:space="preserve">  V : 아스팔트 페이버의 평균작업속도 :</v>
          </cell>
          <cell r="L4993">
            <v>180</v>
          </cell>
          <cell r="M4993" t="str">
            <v>m/Hr</v>
          </cell>
        </row>
        <row r="4995">
          <cell r="H4995" t="str">
            <v xml:space="preserve">  W : 아스팔트 페이버의 시공폭 :</v>
          </cell>
          <cell r="L4995">
            <v>3</v>
          </cell>
          <cell r="M4995" t="str">
            <v>m</v>
          </cell>
        </row>
        <row r="4997">
          <cell r="H4997" t="str">
            <v xml:space="preserve">  t : 포설 마무리 두께 :</v>
          </cell>
          <cell r="L4997">
            <v>0.1</v>
          </cell>
          <cell r="M4997" t="str">
            <v>m (0.05m)</v>
          </cell>
        </row>
        <row r="4999">
          <cell r="H4999" t="str">
            <v xml:space="preserve">  d : 다져진후의 밀도 :</v>
          </cell>
          <cell r="L4999">
            <v>2.2999999999999998</v>
          </cell>
          <cell r="M4999" t="str">
            <v>TON/㎥</v>
          </cell>
        </row>
        <row r="5001">
          <cell r="H5001" t="str">
            <v xml:space="preserve">  E : 작업효율 :</v>
          </cell>
          <cell r="L5001">
            <v>0.8</v>
          </cell>
        </row>
        <row r="5003">
          <cell r="G5003" t="str">
            <v xml:space="preserve">Q = </v>
          </cell>
          <cell r="H5003" t="str">
            <v>180 * 3 * 0.1 * 2.3 * 0.8</v>
          </cell>
          <cell r="L5003" t="str">
            <v>=</v>
          </cell>
          <cell r="M5003">
            <v>99.36</v>
          </cell>
          <cell r="N5003" t="str">
            <v>㎡/Hr</v>
          </cell>
        </row>
        <row r="5004">
          <cell r="H5004" t="str">
            <v xml:space="preserve">99.36TON / 23.0 TON = </v>
          </cell>
          <cell r="M5004">
            <v>4.32</v>
          </cell>
          <cell r="N5004" t="str">
            <v>a/Hr</v>
          </cell>
        </row>
        <row r="5005">
          <cell r="H5005" t="str">
            <v xml:space="preserve">49.68TON / 11.5 TON = </v>
          </cell>
          <cell r="M5005">
            <v>4.32</v>
          </cell>
          <cell r="N5005" t="str">
            <v>a/Hr</v>
          </cell>
        </row>
        <row r="5007">
          <cell r="I5007" t="str">
            <v>E34011</v>
          </cell>
        </row>
        <row r="5008">
          <cell r="G5008" t="str">
            <v>1.</v>
          </cell>
          <cell r="H5008" t="str">
            <v>재   료   비 :</v>
          </cell>
          <cell r="I5008">
            <v>6441</v>
          </cell>
          <cell r="J5008" t="str">
            <v>원 ÷</v>
          </cell>
          <cell r="M5008">
            <v>4.32</v>
          </cell>
          <cell r="N5008" t="str">
            <v>a/Hr</v>
          </cell>
          <cell r="O5008">
            <v>1490</v>
          </cell>
        </row>
        <row r="5010">
          <cell r="G5010" t="str">
            <v>2.</v>
          </cell>
          <cell r="H5010" t="str">
            <v>노   무   비 :</v>
          </cell>
          <cell r="I5010">
            <v>16869</v>
          </cell>
          <cell r="J5010" t="str">
            <v>원 ÷</v>
          </cell>
          <cell r="M5010">
            <v>4.32</v>
          </cell>
          <cell r="N5010" t="str">
            <v>a/Hr</v>
          </cell>
          <cell r="P5010">
            <v>3904</v>
          </cell>
        </row>
        <row r="5012">
          <cell r="G5012" t="str">
            <v>3.</v>
          </cell>
          <cell r="H5012" t="str">
            <v>경        비 :</v>
          </cell>
          <cell r="I5012">
            <v>25007</v>
          </cell>
          <cell r="J5012" t="str">
            <v>원 ÷</v>
          </cell>
          <cell r="M5012">
            <v>4.32</v>
          </cell>
          <cell r="N5012" t="str">
            <v>a/Hr</v>
          </cell>
          <cell r="Q5012">
            <v>5788</v>
          </cell>
        </row>
        <row r="5015">
          <cell r="G5015" t="str">
            <v>계</v>
          </cell>
          <cell r="O5015">
            <v>1490</v>
          </cell>
          <cell r="P5015">
            <v>3904</v>
          </cell>
          <cell r="Q5015">
            <v>5788</v>
          </cell>
          <cell r="R5015" t="str">
            <v>원/a</v>
          </cell>
        </row>
        <row r="5020">
          <cell r="F5020" t="str">
            <v>산        출        내        역</v>
          </cell>
          <cell r="O5020" t="str">
            <v>재 료 비</v>
          </cell>
          <cell r="P5020" t="str">
            <v>노 무 비</v>
          </cell>
          <cell r="Q5020" t="str">
            <v>경   비</v>
          </cell>
          <cell r="R5020" t="str">
            <v>비   고</v>
          </cell>
        </row>
        <row r="5021">
          <cell r="E5021" t="str">
            <v>아스팔트 포설</v>
          </cell>
          <cell r="H5021" t="str">
            <v>아스팔트 페이버 (피니셔) 적용</v>
          </cell>
        </row>
        <row r="5022">
          <cell r="E5022" t="str">
            <v>(기계 적용)</v>
          </cell>
          <cell r="H5022" t="str">
            <v>Q = V * W * t * d * E</v>
          </cell>
        </row>
        <row r="5023">
          <cell r="E5023" t="str">
            <v>( A지역)</v>
          </cell>
        </row>
        <row r="5024">
          <cell r="E5024">
            <v>0</v>
          </cell>
          <cell r="H5024" t="str">
            <v xml:space="preserve">  Q : 시간당 포설량</v>
          </cell>
        </row>
        <row r="5025">
          <cell r="E5025" t="str">
            <v>건품:11-17</v>
          </cell>
        </row>
        <row r="5026">
          <cell r="H5026" t="str">
            <v xml:space="preserve">  V : 아스팔트 페이버의 평균작업속도 :</v>
          </cell>
          <cell r="L5026">
            <v>180</v>
          </cell>
          <cell r="M5026" t="str">
            <v>m/Hr</v>
          </cell>
        </row>
        <row r="5028">
          <cell r="H5028" t="str">
            <v xml:space="preserve">  W : 아스팔트 페이버의 시공폭 :</v>
          </cell>
          <cell r="L5028">
            <v>3</v>
          </cell>
          <cell r="M5028" t="str">
            <v>m</v>
          </cell>
        </row>
        <row r="5030">
          <cell r="H5030" t="str">
            <v xml:space="preserve">  t : 포설 마무리 두께 :</v>
          </cell>
          <cell r="L5030">
            <v>0.1</v>
          </cell>
          <cell r="M5030" t="str">
            <v>m (0.05m)</v>
          </cell>
        </row>
        <row r="5032">
          <cell r="H5032" t="str">
            <v xml:space="preserve">  d : 다져진후의 밀도 :</v>
          </cell>
          <cell r="L5032">
            <v>2.2999999999999998</v>
          </cell>
          <cell r="M5032" t="str">
            <v>TON/㎥</v>
          </cell>
        </row>
        <row r="5034">
          <cell r="H5034" t="str">
            <v xml:space="preserve">  E : 작업효율 :</v>
          </cell>
          <cell r="L5034">
            <v>0.8</v>
          </cell>
        </row>
        <row r="5036">
          <cell r="G5036" t="str">
            <v xml:space="preserve">Q = </v>
          </cell>
          <cell r="H5036" t="str">
            <v>180 * 3 * 0.1 * 2.3 * 0.8</v>
          </cell>
          <cell r="L5036" t="str">
            <v>=</v>
          </cell>
          <cell r="M5036">
            <v>99.36</v>
          </cell>
          <cell r="N5036" t="str">
            <v>㎡/Hr</v>
          </cell>
        </row>
        <row r="5037">
          <cell r="H5037" t="str">
            <v xml:space="preserve">99.36TON / 23.0 TON = </v>
          </cell>
          <cell r="M5037">
            <v>4.32</v>
          </cell>
          <cell r="N5037" t="str">
            <v>a/Hr</v>
          </cell>
        </row>
        <row r="5038">
          <cell r="H5038" t="str">
            <v xml:space="preserve">49.68TON / 11.5 TON = </v>
          </cell>
          <cell r="M5038">
            <v>4.32</v>
          </cell>
          <cell r="N5038" t="str">
            <v>a/Hr</v>
          </cell>
        </row>
        <row r="5040">
          <cell r="I5040" t="str">
            <v>E34011</v>
          </cell>
        </row>
        <row r="5041">
          <cell r="G5041" t="str">
            <v>1.</v>
          </cell>
          <cell r="H5041" t="str">
            <v>재   료   비 :</v>
          </cell>
          <cell r="I5041">
            <v>6441</v>
          </cell>
          <cell r="J5041" t="str">
            <v>원 ÷</v>
          </cell>
          <cell r="M5041">
            <v>4.32</v>
          </cell>
          <cell r="N5041" t="str">
            <v>a/Hr</v>
          </cell>
          <cell r="O5041">
            <v>1490</v>
          </cell>
        </row>
        <row r="5043">
          <cell r="G5043" t="str">
            <v>2.</v>
          </cell>
          <cell r="H5043" t="str">
            <v>노   무   비 :</v>
          </cell>
          <cell r="I5043">
            <v>16869</v>
          </cell>
          <cell r="J5043" t="str">
            <v>원 *</v>
          </cell>
          <cell r="K5043">
            <v>1.1499999999999999</v>
          </cell>
          <cell r="L5043" t="str">
            <v>÷</v>
          </cell>
          <cell r="M5043">
            <v>4.32</v>
          </cell>
          <cell r="N5043" t="str">
            <v>a/Hr</v>
          </cell>
          <cell r="P5043">
            <v>4490</v>
          </cell>
        </row>
        <row r="5045">
          <cell r="G5045" t="str">
            <v>3.</v>
          </cell>
          <cell r="H5045" t="str">
            <v>경        비 :</v>
          </cell>
          <cell r="I5045">
            <v>25007</v>
          </cell>
          <cell r="J5045" t="str">
            <v>원 ÷</v>
          </cell>
          <cell r="M5045">
            <v>4.32</v>
          </cell>
          <cell r="N5045" t="str">
            <v>a/Hr</v>
          </cell>
          <cell r="Q5045">
            <v>5788</v>
          </cell>
        </row>
        <row r="5048">
          <cell r="G5048" t="str">
            <v>계</v>
          </cell>
          <cell r="O5048">
            <v>1490</v>
          </cell>
          <cell r="P5048">
            <v>4490</v>
          </cell>
          <cell r="Q5048">
            <v>5788</v>
          </cell>
          <cell r="R5048" t="str">
            <v>원/a</v>
          </cell>
        </row>
        <row r="5053">
          <cell r="F5053" t="str">
            <v>산        출        내        역</v>
          </cell>
          <cell r="O5053" t="str">
            <v>재 료 비</v>
          </cell>
          <cell r="P5053" t="str">
            <v>노 무 비</v>
          </cell>
          <cell r="Q5053" t="str">
            <v>경   비</v>
          </cell>
          <cell r="R5053" t="str">
            <v>비   고</v>
          </cell>
        </row>
        <row r="5054">
          <cell r="E5054" t="str">
            <v>아스팔트 포설</v>
          </cell>
          <cell r="H5054" t="str">
            <v>아스팔트 페이버 (피니셔) 적용</v>
          </cell>
        </row>
        <row r="5055">
          <cell r="E5055" t="str">
            <v>(기계 적용)</v>
          </cell>
          <cell r="H5055" t="str">
            <v>Q = V * W * t * d * E</v>
          </cell>
        </row>
        <row r="5056">
          <cell r="E5056" t="str">
            <v>( B지역)</v>
          </cell>
        </row>
        <row r="5057">
          <cell r="E5057">
            <v>0</v>
          </cell>
          <cell r="H5057" t="str">
            <v xml:space="preserve">  Q : 시간당 포설량</v>
          </cell>
        </row>
        <row r="5058">
          <cell r="E5058" t="str">
            <v>건품:11-17</v>
          </cell>
        </row>
        <row r="5059">
          <cell r="H5059" t="str">
            <v xml:space="preserve">  V : 아스팔트 페이버의 평균작업속도 :</v>
          </cell>
          <cell r="L5059">
            <v>180</v>
          </cell>
          <cell r="M5059" t="str">
            <v>m/Hr</v>
          </cell>
        </row>
        <row r="5061">
          <cell r="H5061" t="str">
            <v xml:space="preserve">  W : 아스팔트 페이버의 시공폭 :</v>
          </cell>
          <cell r="L5061">
            <v>3</v>
          </cell>
          <cell r="M5061" t="str">
            <v>m</v>
          </cell>
        </row>
        <row r="5063">
          <cell r="H5063" t="str">
            <v xml:space="preserve">  t : 포설 마무리 두께 :</v>
          </cell>
          <cell r="L5063">
            <v>0.1</v>
          </cell>
          <cell r="M5063" t="str">
            <v>m (0.05m)</v>
          </cell>
        </row>
        <row r="5065">
          <cell r="H5065" t="str">
            <v xml:space="preserve">  d : 다져진후의 밀도 :</v>
          </cell>
          <cell r="L5065">
            <v>2.2999999999999998</v>
          </cell>
          <cell r="M5065" t="str">
            <v>TON/㎥</v>
          </cell>
        </row>
        <row r="5067">
          <cell r="H5067" t="str">
            <v xml:space="preserve">  E : 작업효율 :</v>
          </cell>
          <cell r="L5067">
            <v>0.8</v>
          </cell>
        </row>
        <row r="5069">
          <cell r="G5069" t="str">
            <v xml:space="preserve">Q = </v>
          </cell>
          <cell r="H5069" t="str">
            <v>180 * 3 * 0.1 * 2.3 * 0.8</v>
          </cell>
          <cell r="L5069" t="str">
            <v>=</v>
          </cell>
          <cell r="M5069">
            <v>99.36</v>
          </cell>
          <cell r="N5069" t="str">
            <v>㎡/Hr</v>
          </cell>
        </row>
        <row r="5070">
          <cell r="H5070" t="str">
            <v xml:space="preserve">99.36TON / 23.0 TON = </v>
          </cell>
          <cell r="M5070">
            <v>4.32</v>
          </cell>
          <cell r="N5070" t="str">
            <v>a/Hr</v>
          </cell>
        </row>
        <row r="5071">
          <cell r="H5071" t="str">
            <v xml:space="preserve">49.68TON / 11.5 TON = </v>
          </cell>
          <cell r="M5071">
            <v>4.32</v>
          </cell>
          <cell r="N5071" t="str">
            <v>a/Hr</v>
          </cell>
        </row>
        <row r="5073">
          <cell r="I5073" t="str">
            <v>E34011</v>
          </cell>
        </row>
        <row r="5074">
          <cell r="G5074" t="str">
            <v>1.</v>
          </cell>
          <cell r="H5074" t="str">
            <v>재   료   비 :</v>
          </cell>
          <cell r="I5074">
            <v>6441</v>
          </cell>
          <cell r="J5074" t="str">
            <v>원 ÷</v>
          </cell>
          <cell r="M5074">
            <v>4.32</v>
          </cell>
          <cell r="N5074" t="str">
            <v>a/Hr</v>
          </cell>
          <cell r="O5074">
            <v>1490</v>
          </cell>
        </row>
        <row r="5076">
          <cell r="G5076" t="str">
            <v>2.</v>
          </cell>
          <cell r="H5076" t="str">
            <v>노   무   비 :</v>
          </cell>
          <cell r="I5076">
            <v>16869</v>
          </cell>
          <cell r="J5076" t="str">
            <v>원 *</v>
          </cell>
          <cell r="K5076">
            <v>1.2</v>
          </cell>
          <cell r="L5076" t="str">
            <v>÷</v>
          </cell>
          <cell r="M5076">
            <v>4.32</v>
          </cell>
          <cell r="N5076" t="str">
            <v>a/Hr</v>
          </cell>
          <cell r="P5076">
            <v>4685</v>
          </cell>
        </row>
        <row r="5078">
          <cell r="G5078" t="str">
            <v>3.</v>
          </cell>
          <cell r="H5078" t="str">
            <v>경        비 :</v>
          </cell>
          <cell r="I5078">
            <v>25007</v>
          </cell>
          <cell r="J5078" t="str">
            <v>원 ÷</v>
          </cell>
          <cell r="M5078">
            <v>4.32</v>
          </cell>
          <cell r="N5078" t="str">
            <v>a/Hr</v>
          </cell>
          <cell r="Q5078">
            <v>5788</v>
          </cell>
        </row>
        <row r="5081">
          <cell r="G5081" t="str">
            <v>계</v>
          </cell>
          <cell r="O5081">
            <v>1490</v>
          </cell>
          <cell r="P5081">
            <v>4685</v>
          </cell>
          <cell r="Q5081">
            <v>5788</v>
          </cell>
          <cell r="R5081" t="str">
            <v>원/a</v>
          </cell>
        </row>
        <row r="5086">
          <cell r="F5086" t="str">
            <v>산        출        내        역</v>
          </cell>
          <cell r="O5086" t="str">
            <v>재 료 비</v>
          </cell>
          <cell r="P5086" t="str">
            <v>노 무 비</v>
          </cell>
          <cell r="Q5086" t="str">
            <v>경   비</v>
          </cell>
          <cell r="R5086" t="str">
            <v>비   고</v>
          </cell>
        </row>
        <row r="5087">
          <cell r="E5087" t="str">
            <v>표층전압비</v>
          </cell>
        </row>
        <row r="5088">
          <cell r="E5088" t="str">
            <v>(기계적용)</v>
          </cell>
          <cell r="H5088" t="str">
            <v>1) 머캐덤 로울러 (8-10 TON)</v>
          </cell>
        </row>
        <row r="5089">
          <cell r="E5089" t="str">
            <v>&lt;덧씌우기&gt;</v>
          </cell>
        </row>
        <row r="5090">
          <cell r="E5090" t="str">
            <v xml:space="preserve"> </v>
          </cell>
          <cell r="H5090" t="str">
            <v xml:space="preserve">  A = 1000 * V * W * E * 1/N</v>
          </cell>
        </row>
        <row r="5092">
          <cell r="H5092" t="str">
            <v xml:space="preserve">     V = 3.0Km/Hr    W = 0.8m     E = 0.55    N = 2</v>
          </cell>
        </row>
        <row r="5094">
          <cell r="H5094" t="str">
            <v xml:space="preserve">  A = 1000 * 3 * 0.8 * 0.55 / 2 = </v>
          </cell>
          <cell r="L5094">
            <v>660</v>
          </cell>
          <cell r="M5094" t="str">
            <v>㎡/Hr</v>
          </cell>
        </row>
        <row r="5096">
          <cell r="I5096" t="str">
            <v>E12011</v>
          </cell>
          <cell r="L5096">
            <v>6.6</v>
          </cell>
          <cell r="M5096" t="str">
            <v>a/Hr</v>
          </cell>
        </row>
        <row r="5098">
          <cell r="H5098" t="str">
            <v xml:space="preserve"> 1) 재 료 비 :</v>
          </cell>
          <cell r="I5098">
            <v>6763</v>
          </cell>
          <cell r="J5098" t="str">
            <v>원 ÷</v>
          </cell>
          <cell r="K5098">
            <v>6.6</v>
          </cell>
          <cell r="L5098" t="str">
            <v xml:space="preserve"> =</v>
          </cell>
          <cell r="O5098">
            <v>1024</v>
          </cell>
        </row>
        <row r="5100">
          <cell r="H5100" t="str">
            <v xml:space="preserve"> 2) 노 무 비 :</v>
          </cell>
          <cell r="I5100">
            <v>12693</v>
          </cell>
          <cell r="J5100" t="str">
            <v>원 ÷</v>
          </cell>
          <cell r="K5100">
            <v>6.6</v>
          </cell>
          <cell r="L5100" t="str">
            <v xml:space="preserve"> =</v>
          </cell>
          <cell r="P5100">
            <v>1923</v>
          </cell>
        </row>
        <row r="5102">
          <cell r="H5102" t="str">
            <v xml:space="preserve"> 3) 경    비 :</v>
          </cell>
          <cell r="I5102">
            <v>8302</v>
          </cell>
          <cell r="J5102" t="str">
            <v>원 ÷</v>
          </cell>
          <cell r="K5102">
            <v>6.6</v>
          </cell>
          <cell r="L5102" t="str">
            <v xml:space="preserve"> =</v>
          </cell>
          <cell r="Q5102">
            <v>1257</v>
          </cell>
        </row>
        <row r="5104">
          <cell r="I5104" t="str">
            <v>소      계</v>
          </cell>
          <cell r="O5104">
            <v>1024</v>
          </cell>
          <cell r="P5104">
            <v>1923</v>
          </cell>
          <cell r="Q5104">
            <v>1257</v>
          </cell>
          <cell r="R5104" t="str">
            <v>원/a</v>
          </cell>
        </row>
        <row r="5106">
          <cell r="H5106" t="str">
            <v>2) 타이어 로울러 (8-15 TON)</v>
          </cell>
        </row>
        <row r="5108">
          <cell r="H5108" t="str">
            <v xml:space="preserve">  A = 1000 * V * W * E * 1/N</v>
          </cell>
        </row>
        <row r="5110">
          <cell r="H5110" t="str">
            <v xml:space="preserve">     V = 4.0Km/Hr    W = 1.8m     E = 0.45    N = 10</v>
          </cell>
        </row>
        <row r="5112">
          <cell r="H5112" t="str">
            <v xml:space="preserve">  A = 1000 * 4 * 1.8 * 0.45 / 10 = </v>
          </cell>
          <cell r="L5112">
            <v>324</v>
          </cell>
          <cell r="M5112" t="str">
            <v>㎡/Hr</v>
          </cell>
        </row>
        <row r="5114">
          <cell r="L5114">
            <v>3.24</v>
          </cell>
          <cell r="M5114" t="str">
            <v>a/Hr</v>
          </cell>
        </row>
        <row r="5119">
          <cell r="E5119" t="str">
            <v xml:space="preserve"> </v>
          </cell>
          <cell r="F5119" t="str">
            <v>산        출        내        역</v>
          </cell>
          <cell r="O5119" t="str">
            <v>재 료 비</v>
          </cell>
          <cell r="P5119" t="str">
            <v>노 무 비</v>
          </cell>
          <cell r="Q5119" t="str">
            <v>경   비</v>
          </cell>
          <cell r="R5119" t="str">
            <v>비   고</v>
          </cell>
        </row>
        <row r="5121">
          <cell r="I5121" t="str">
            <v>E15021</v>
          </cell>
        </row>
        <row r="5122">
          <cell r="H5122" t="str">
            <v xml:space="preserve"> 1) 재 료 비 :</v>
          </cell>
          <cell r="I5122">
            <v>9420</v>
          </cell>
          <cell r="J5122" t="str">
            <v>원 ÷</v>
          </cell>
          <cell r="K5122">
            <v>3.24</v>
          </cell>
          <cell r="L5122" t="str">
            <v xml:space="preserve"> =</v>
          </cell>
          <cell r="O5122">
            <v>2907</v>
          </cell>
        </row>
        <row r="5123">
          <cell r="H5123" t="str">
            <v xml:space="preserve"> 2) 노 무 비 :</v>
          </cell>
          <cell r="I5123">
            <v>12693</v>
          </cell>
          <cell r="J5123" t="str">
            <v>원 ÷</v>
          </cell>
          <cell r="K5123">
            <v>3.24</v>
          </cell>
          <cell r="L5123" t="str">
            <v xml:space="preserve"> =</v>
          </cell>
          <cell r="P5123">
            <v>3917</v>
          </cell>
        </row>
        <row r="5124">
          <cell r="H5124" t="str">
            <v xml:space="preserve"> 3) 경    비 :</v>
          </cell>
          <cell r="I5124">
            <v>13267</v>
          </cell>
          <cell r="J5124" t="str">
            <v>원 ÷</v>
          </cell>
          <cell r="K5124">
            <v>3.24</v>
          </cell>
          <cell r="L5124" t="str">
            <v xml:space="preserve"> =</v>
          </cell>
          <cell r="Q5124">
            <v>4094</v>
          </cell>
        </row>
        <row r="5125">
          <cell r="F5125" t="str">
            <v>소     계</v>
          </cell>
          <cell r="O5125">
            <v>2907</v>
          </cell>
          <cell r="P5125">
            <v>3917</v>
          </cell>
          <cell r="Q5125">
            <v>4094</v>
          </cell>
          <cell r="R5125" t="str">
            <v>원/a</v>
          </cell>
        </row>
        <row r="5128">
          <cell r="H5128" t="str">
            <v>3) 탠덤 로울러 (10-14 TON)</v>
          </cell>
        </row>
        <row r="5130">
          <cell r="H5130" t="str">
            <v xml:space="preserve">  A = 1000 * V * W * E * 1/N</v>
          </cell>
        </row>
        <row r="5132">
          <cell r="H5132" t="str">
            <v xml:space="preserve">     V = 3.0Km/Hr    W = 1.2m     E = 0.45    N = 4</v>
          </cell>
        </row>
        <row r="5134">
          <cell r="H5134" t="str">
            <v xml:space="preserve">  A = 1000 * 3 * 1.2 * 0.45 / 4 = </v>
          </cell>
          <cell r="L5134">
            <v>405</v>
          </cell>
          <cell r="M5134" t="str">
            <v>㎡/Hr</v>
          </cell>
        </row>
        <row r="5136">
          <cell r="L5136">
            <v>4.05</v>
          </cell>
          <cell r="M5136" t="str">
            <v>a/Hr</v>
          </cell>
        </row>
        <row r="5137">
          <cell r="I5137" t="str">
            <v>E13031</v>
          </cell>
        </row>
        <row r="5138">
          <cell r="H5138" t="str">
            <v xml:space="preserve"> 1) 재 료 비 :</v>
          </cell>
          <cell r="I5138">
            <v>7407</v>
          </cell>
          <cell r="J5138" t="str">
            <v>원 ÷</v>
          </cell>
          <cell r="K5138">
            <v>4.05</v>
          </cell>
          <cell r="L5138" t="str">
            <v xml:space="preserve"> =</v>
          </cell>
          <cell r="O5138">
            <v>1828</v>
          </cell>
        </row>
        <row r="5140">
          <cell r="H5140" t="str">
            <v xml:space="preserve"> 2) 노 무 비 :</v>
          </cell>
          <cell r="I5140">
            <v>12693</v>
          </cell>
          <cell r="J5140" t="str">
            <v>원 ÷</v>
          </cell>
          <cell r="K5140">
            <v>4.05</v>
          </cell>
          <cell r="L5140" t="str">
            <v xml:space="preserve"> =</v>
          </cell>
          <cell r="P5140">
            <v>3134</v>
          </cell>
        </row>
        <row r="5142">
          <cell r="H5142" t="str">
            <v xml:space="preserve"> 3) 경    비 :</v>
          </cell>
          <cell r="I5142">
            <v>9809</v>
          </cell>
          <cell r="J5142" t="str">
            <v>원 ÷</v>
          </cell>
          <cell r="K5142">
            <v>4.05</v>
          </cell>
          <cell r="L5142" t="str">
            <v xml:space="preserve"> =</v>
          </cell>
          <cell r="Q5142">
            <v>2421</v>
          </cell>
        </row>
        <row r="5145">
          <cell r="F5145" t="str">
            <v>소     계</v>
          </cell>
          <cell r="O5145">
            <v>1828</v>
          </cell>
          <cell r="P5145">
            <v>3134</v>
          </cell>
          <cell r="Q5145">
            <v>2421</v>
          </cell>
          <cell r="R5145" t="str">
            <v>원/a</v>
          </cell>
        </row>
        <row r="5147">
          <cell r="G5147" t="str">
            <v>계</v>
          </cell>
          <cell r="O5147">
            <v>5759</v>
          </cell>
          <cell r="P5147">
            <v>8974</v>
          </cell>
          <cell r="Q5147">
            <v>7772</v>
          </cell>
          <cell r="R5147" t="str">
            <v>원/a</v>
          </cell>
        </row>
        <row r="5152">
          <cell r="F5152" t="str">
            <v>산        출        내        역</v>
          </cell>
          <cell r="O5152" t="str">
            <v>재 료 비</v>
          </cell>
          <cell r="P5152" t="str">
            <v>노 무 비</v>
          </cell>
          <cell r="Q5152" t="str">
            <v>경   비</v>
          </cell>
          <cell r="R5152" t="str">
            <v>비   고</v>
          </cell>
        </row>
        <row r="5153">
          <cell r="E5153" t="str">
            <v>표층전압비</v>
          </cell>
        </row>
        <row r="5154">
          <cell r="E5154" t="str">
            <v>(기계적용)</v>
          </cell>
          <cell r="H5154" t="str">
            <v>1) 머캐덤 로울러 (8-10 TON)</v>
          </cell>
        </row>
        <row r="5155">
          <cell r="E5155" t="str">
            <v>&lt;덧씌우기&gt;</v>
          </cell>
        </row>
        <row r="5156">
          <cell r="E5156" t="str">
            <v>(B지역)</v>
          </cell>
          <cell r="H5156" t="str">
            <v xml:space="preserve">  A = 1000 * V * W * E * 1/N</v>
          </cell>
        </row>
        <row r="5158">
          <cell r="H5158" t="str">
            <v xml:space="preserve">     V = 3.0Km/Hr    W = 0.8m     E = 0.55    N = 2</v>
          </cell>
        </row>
        <row r="5160">
          <cell r="H5160" t="str">
            <v xml:space="preserve">  A = 1000 * 3 * 0.8 * 0.55 / 2 = </v>
          </cell>
          <cell r="L5160">
            <v>660</v>
          </cell>
          <cell r="M5160" t="str">
            <v>㎡/Hr</v>
          </cell>
        </row>
        <row r="5162">
          <cell r="I5162" t="str">
            <v>E12011</v>
          </cell>
          <cell r="L5162">
            <v>6.6</v>
          </cell>
          <cell r="M5162" t="str">
            <v>a/Hr</v>
          </cell>
        </row>
        <row r="5164">
          <cell r="H5164" t="str">
            <v xml:space="preserve"> 1) 재 료 비 :</v>
          </cell>
          <cell r="I5164">
            <v>6763</v>
          </cell>
          <cell r="J5164" t="str">
            <v>원 ÷</v>
          </cell>
          <cell r="K5164">
            <v>6.6</v>
          </cell>
          <cell r="L5164" t="str">
            <v xml:space="preserve"> =</v>
          </cell>
          <cell r="O5164">
            <v>1024</v>
          </cell>
        </row>
        <row r="5166">
          <cell r="H5166" t="str">
            <v xml:space="preserve"> 2) 노 무 비 :</v>
          </cell>
          <cell r="I5166">
            <v>12693</v>
          </cell>
          <cell r="J5166" t="str">
            <v>원 *</v>
          </cell>
          <cell r="K5166">
            <v>1.2</v>
          </cell>
          <cell r="L5166" t="str">
            <v>÷</v>
          </cell>
          <cell r="M5166">
            <v>6.6</v>
          </cell>
          <cell r="N5166" t="str">
            <v>=</v>
          </cell>
          <cell r="P5166">
            <v>2307</v>
          </cell>
        </row>
        <row r="5168">
          <cell r="H5168" t="str">
            <v xml:space="preserve"> 3) 경    비 :</v>
          </cell>
          <cell r="I5168">
            <v>8302</v>
          </cell>
          <cell r="J5168" t="str">
            <v>원 ÷</v>
          </cell>
          <cell r="K5168">
            <v>6.6</v>
          </cell>
          <cell r="L5168" t="str">
            <v xml:space="preserve"> =</v>
          </cell>
          <cell r="Q5168">
            <v>1257</v>
          </cell>
        </row>
        <row r="5170">
          <cell r="I5170" t="str">
            <v>소      계</v>
          </cell>
          <cell r="O5170">
            <v>1024</v>
          </cell>
          <cell r="P5170">
            <v>2307</v>
          </cell>
          <cell r="Q5170">
            <v>1257</v>
          </cell>
          <cell r="R5170" t="str">
            <v>원/a</v>
          </cell>
        </row>
        <row r="5172">
          <cell r="H5172" t="str">
            <v>2) 타이어 로울러 (8-15 TON)</v>
          </cell>
        </row>
        <row r="5174">
          <cell r="H5174" t="str">
            <v xml:space="preserve">  A = 1000 * V * W * E * 1/N</v>
          </cell>
        </row>
        <row r="5176">
          <cell r="H5176" t="str">
            <v xml:space="preserve">     V = 4.0Km/Hr    W = 1.8m     E = 0.45    N = 10</v>
          </cell>
        </row>
        <row r="5178">
          <cell r="H5178" t="str">
            <v xml:space="preserve">  A = 1000 * 4 * 1.8 * 0.45 / 10 = </v>
          </cell>
          <cell r="L5178">
            <v>324</v>
          </cell>
          <cell r="M5178" t="str">
            <v>㎡/Hr</v>
          </cell>
        </row>
        <row r="5180">
          <cell r="L5180">
            <v>3.24</v>
          </cell>
          <cell r="M5180" t="str">
            <v>a/Hr</v>
          </cell>
        </row>
        <row r="5185">
          <cell r="E5185" t="str">
            <v>(B지역)</v>
          </cell>
          <cell r="F5185" t="str">
            <v>산        출        내        역</v>
          </cell>
          <cell r="O5185" t="str">
            <v>재 료 비</v>
          </cell>
          <cell r="P5185" t="str">
            <v>노 무 비</v>
          </cell>
          <cell r="Q5185" t="str">
            <v>경   비</v>
          </cell>
          <cell r="R5185" t="str">
            <v>비   고</v>
          </cell>
        </row>
        <row r="5187">
          <cell r="I5187" t="str">
            <v>E15021</v>
          </cell>
        </row>
        <row r="5188">
          <cell r="H5188" t="str">
            <v xml:space="preserve"> 1) 재 료 비 :</v>
          </cell>
          <cell r="I5188">
            <v>9420</v>
          </cell>
          <cell r="J5188" t="str">
            <v>원 ÷</v>
          </cell>
          <cell r="K5188">
            <v>3.24</v>
          </cell>
          <cell r="L5188" t="str">
            <v xml:space="preserve"> =</v>
          </cell>
          <cell r="O5188">
            <v>2907</v>
          </cell>
        </row>
        <row r="5189">
          <cell r="H5189" t="str">
            <v xml:space="preserve"> 2) 노 무 비 :</v>
          </cell>
          <cell r="I5189">
            <v>12693</v>
          </cell>
          <cell r="J5189" t="str">
            <v>원 *</v>
          </cell>
          <cell r="K5189">
            <v>1.2</v>
          </cell>
          <cell r="L5189" t="str">
            <v>÷</v>
          </cell>
          <cell r="M5189">
            <v>3.2</v>
          </cell>
          <cell r="N5189" t="str">
            <v>=</v>
          </cell>
          <cell r="P5189">
            <v>4759</v>
          </cell>
        </row>
        <row r="5190">
          <cell r="H5190" t="str">
            <v xml:space="preserve"> 3) 경    비 :</v>
          </cell>
          <cell r="I5190">
            <v>13267</v>
          </cell>
          <cell r="J5190" t="str">
            <v>원 ÷</v>
          </cell>
          <cell r="K5190">
            <v>3.24</v>
          </cell>
          <cell r="L5190" t="str">
            <v xml:space="preserve"> =</v>
          </cell>
          <cell r="Q5190">
            <v>4094</v>
          </cell>
        </row>
        <row r="5191">
          <cell r="F5191" t="str">
            <v>소     계</v>
          </cell>
          <cell r="O5191">
            <v>2907</v>
          </cell>
          <cell r="P5191">
            <v>4759</v>
          </cell>
          <cell r="Q5191">
            <v>4094</v>
          </cell>
          <cell r="R5191" t="str">
            <v>원/a</v>
          </cell>
        </row>
        <row r="5194">
          <cell r="H5194" t="str">
            <v>3) 탠덤 로울러 (10-14 TON)</v>
          </cell>
        </row>
        <row r="5196">
          <cell r="H5196" t="str">
            <v xml:space="preserve">  A = 1000 * V * W * E * 1/N</v>
          </cell>
        </row>
        <row r="5198">
          <cell r="H5198" t="str">
            <v xml:space="preserve">     V = 3.0Km/Hr    W = 1.2m     E = 0.45    N = 4</v>
          </cell>
        </row>
        <row r="5200">
          <cell r="H5200" t="str">
            <v xml:space="preserve">  A = 1000 * 3 * 1.2 * 0.45 / 4 = </v>
          </cell>
          <cell r="L5200">
            <v>405</v>
          </cell>
          <cell r="M5200" t="str">
            <v>㎡/Hr</v>
          </cell>
        </row>
        <row r="5202">
          <cell r="L5202">
            <v>4.05</v>
          </cell>
          <cell r="M5202" t="str">
            <v>a/Hr</v>
          </cell>
        </row>
        <row r="5203">
          <cell r="I5203" t="str">
            <v>E13031</v>
          </cell>
        </row>
        <row r="5204">
          <cell r="H5204" t="str">
            <v xml:space="preserve"> 1) 재 료 비 :</v>
          </cell>
          <cell r="I5204">
            <v>7407</v>
          </cell>
          <cell r="J5204" t="str">
            <v>원 ÷</v>
          </cell>
          <cell r="K5204">
            <v>4.05</v>
          </cell>
          <cell r="L5204" t="str">
            <v xml:space="preserve"> =</v>
          </cell>
          <cell r="O5204">
            <v>1828</v>
          </cell>
        </row>
        <row r="5206">
          <cell r="H5206" t="str">
            <v xml:space="preserve"> 2) 노 무 비 :</v>
          </cell>
          <cell r="I5206">
            <v>12693</v>
          </cell>
          <cell r="J5206" t="str">
            <v>원 *</v>
          </cell>
          <cell r="K5206">
            <v>1.2</v>
          </cell>
          <cell r="L5206" t="str">
            <v>÷</v>
          </cell>
          <cell r="M5206">
            <v>4.05</v>
          </cell>
          <cell r="N5206" t="str">
            <v>=</v>
          </cell>
          <cell r="P5206">
            <v>3760</v>
          </cell>
        </row>
        <row r="5208">
          <cell r="H5208" t="str">
            <v xml:space="preserve"> 3) 경    비 :</v>
          </cell>
          <cell r="I5208">
            <v>9809</v>
          </cell>
          <cell r="J5208" t="str">
            <v>원 ÷</v>
          </cell>
          <cell r="K5208">
            <v>4.05</v>
          </cell>
          <cell r="L5208" t="str">
            <v xml:space="preserve"> =</v>
          </cell>
          <cell r="Q5208">
            <v>2421</v>
          </cell>
        </row>
        <row r="5211">
          <cell r="F5211" t="str">
            <v>소     계</v>
          </cell>
          <cell r="O5211">
            <v>1828</v>
          </cell>
          <cell r="P5211">
            <v>3760</v>
          </cell>
          <cell r="Q5211">
            <v>2421</v>
          </cell>
          <cell r="R5211" t="str">
            <v>원/a</v>
          </cell>
        </row>
        <row r="5213">
          <cell r="G5213" t="str">
            <v>계</v>
          </cell>
          <cell r="O5213">
            <v>5759</v>
          </cell>
          <cell r="P5213">
            <v>10826</v>
          </cell>
          <cell r="Q5213">
            <v>7772</v>
          </cell>
          <cell r="R5213" t="str">
            <v>원/a</v>
          </cell>
        </row>
        <row r="5218">
          <cell r="F5218" t="str">
            <v>산        출        내        역</v>
          </cell>
          <cell r="O5218" t="str">
            <v>재 료 비</v>
          </cell>
          <cell r="P5218" t="str">
            <v>노 무 비</v>
          </cell>
          <cell r="Q5218" t="str">
            <v>경   비</v>
          </cell>
          <cell r="R5218" t="str">
            <v>비   고</v>
          </cell>
        </row>
        <row r="5219">
          <cell r="E5219" t="str">
            <v>보조기층전압비</v>
          </cell>
        </row>
        <row r="5220">
          <cell r="E5220" t="str">
            <v>(T = 10Cm)</v>
          </cell>
          <cell r="H5220" t="str">
            <v>진동롤라(자주식) 2.5TON 적용</v>
          </cell>
        </row>
        <row r="5221">
          <cell r="E5221" t="str">
            <v>(보통지)</v>
          </cell>
          <cell r="H5221" t="str">
            <v>A = 1000 * V * W  * E * 1 / N</v>
          </cell>
        </row>
        <row r="5222">
          <cell r="E5222" t="str">
            <v>#54</v>
          </cell>
        </row>
        <row r="5223">
          <cell r="E5223" t="str">
            <v>건품:11-12</v>
          </cell>
          <cell r="H5223" t="str">
            <v xml:space="preserve">  A : 시간당 작업량 (㎡/hr)</v>
          </cell>
        </row>
        <row r="5225">
          <cell r="H5225" t="str">
            <v xml:space="preserve">  V : 다짐속도 :</v>
          </cell>
          <cell r="L5225">
            <v>1</v>
          </cell>
          <cell r="M5225" t="str">
            <v>㎞/Hr</v>
          </cell>
        </row>
        <row r="5227">
          <cell r="H5227" t="str">
            <v xml:space="preserve">  W : 유효 다짐폭 :</v>
          </cell>
          <cell r="L5227">
            <v>0.7</v>
          </cell>
          <cell r="M5227" t="str">
            <v>m</v>
          </cell>
        </row>
        <row r="5229">
          <cell r="H5229" t="str">
            <v xml:space="preserve">  E : 작업효율 :</v>
          </cell>
          <cell r="L5229">
            <v>0.6</v>
          </cell>
        </row>
        <row r="5231">
          <cell r="H5231" t="str">
            <v xml:space="preserve">  N : 소요다짐횟수 :</v>
          </cell>
          <cell r="L5231">
            <v>6</v>
          </cell>
          <cell r="M5231" t="str">
            <v>회</v>
          </cell>
        </row>
        <row r="5236">
          <cell r="G5236" t="str">
            <v xml:space="preserve">Q = </v>
          </cell>
          <cell r="H5236" t="str">
            <v>1000 * 1 * 0.7 * 0.6</v>
          </cell>
          <cell r="L5236" t="str">
            <v>=</v>
          </cell>
          <cell r="M5236">
            <v>70</v>
          </cell>
          <cell r="N5236" t="str">
            <v>㎥/hr</v>
          </cell>
        </row>
        <row r="5237">
          <cell r="H5237">
            <v>6</v>
          </cell>
          <cell r="L5237" t="str">
            <v>=</v>
          </cell>
          <cell r="M5237">
            <v>0.7</v>
          </cell>
          <cell r="N5237" t="str">
            <v>a/hr</v>
          </cell>
        </row>
        <row r="5238">
          <cell r="J5238" t="str">
            <v>E13061</v>
          </cell>
        </row>
        <row r="5239">
          <cell r="G5239" t="str">
            <v>1.</v>
          </cell>
          <cell r="H5239" t="str">
            <v>재   료   비 :</v>
          </cell>
          <cell r="I5239">
            <v>1528</v>
          </cell>
          <cell r="J5239" t="str">
            <v>원 ÷</v>
          </cell>
          <cell r="M5239">
            <v>0.7</v>
          </cell>
          <cell r="N5239" t="str">
            <v>a/hr</v>
          </cell>
          <cell r="O5239">
            <v>2182</v>
          </cell>
        </row>
        <row r="5241">
          <cell r="G5241" t="str">
            <v>2.</v>
          </cell>
          <cell r="H5241" t="str">
            <v>노   무   비 :</v>
          </cell>
          <cell r="I5241">
            <v>10084</v>
          </cell>
          <cell r="J5241" t="str">
            <v>원 ÷</v>
          </cell>
          <cell r="M5241">
            <v>0.7</v>
          </cell>
          <cell r="N5241" t="str">
            <v>a/hr</v>
          </cell>
          <cell r="P5241">
            <v>14405</v>
          </cell>
        </row>
        <row r="5243">
          <cell r="G5243" t="str">
            <v>3.</v>
          </cell>
          <cell r="H5243" t="str">
            <v>경        비 :</v>
          </cell>
          <cell r="I5243">
            <v>4485</v>
          </cell>
          <cell r="J5243" t="str">
            <v>원 ÷</v>
          </cell>
          <cell r="M5243">
            <v>0.7</v>
          </cell>
          <cell r="N5243" t="str">
            <v>a/hr</v>
          </cell>
          <cell r="Q5243">
            <v>6407</v>
          </cell>
        </row>
        <row r="5246">
          <cell r="B5246" t="str">
            <v>#54</v>
          </cell>
          <cell r="C5246">
            <v>54</v>
          </cell>
          <cell r="D5246" t="str">
            <v>보조기층전압비(T = 10Cm)(보통지)</v>
          </cell>
          <cell r="G5246" t="str">
            <v>계</v>
          </cell>
          <cell r="O5246">
            <v>2182</v>
          </cell>
          <cell r="P5246">
            <v>14405</v>
          </cell>
          <cell r="Q5246">
            <v>6407</v>
          </cell>
          <cell r="R5246" t="str">
            <v>원/a</v>
          </cell>
        </row>
        <row r="5251">
          <cell r="F5251" t="str">
            <v>산        출        내        역</v>
          </cell>
          <cell r="O5251" t="str">
            <v>재 료 비</v>
          </cell>
          <cell r="P5251" t="str">
            <v>노 무 비</v>
          </cell>
          <cell r="Q5251" t="str">
            <v>경   비</v>
          </cell>
          <cell r="R5251" t="str">
            <v>비   고</v>
          </cell>
        </row>
        <row r="5252">
          <cell r="E5252" t="str">
            <v>보조기층전압비</v>
          </cell>
        </row>
        <row r="5253">
          <cell r="E5253" t="str">
            <v>(T = 10Cm)</v>
          </cell>
          <cell r="H5253" t="str">
            <v>진동롤라(자주식) 2.5TON 적용</v>
          </cell>
        </row>
        <row r="5254">
          <cell r="E5254" t="str">
            <v>(A지역)</v>
          </cell>
          <cell r="H5254" t="str">
            <v>A = 1000 * V * W  * E * 1 / N</v>
          </cell>
        </row>
        <row r="5255">
          <cell r="E5255">
            <v>0</v>
          </cell>
        </row>
        <row r="5256">
          <cell r="E5256" t="str">
            <v>건품:11-12</v>
          </cell>
          <cell r="H5256" t="str">
            <v xml:space="preserve">  A : 시간당 작업량 (㎡/hr)</v>
          </cell>
        </row>
        <row r="5258">
          <cell r="H5258" t="str">
            <v xml:space="preserve">  V : 다짐속도 :</v>
          </cell>
          <cell r="L5258">
            <v>1</v>
          </cell>
          <cell r="M5258" t="str">
            <v>㎞/Hr</v>
          </cell>
        </row>
        <row r="5260">
          <cell r="H5260" t="str">
            <v xml:space="preserve">  W : 유효 다짐폭 :</v>
          </cell>
          <cell r="L5260">
            <v>0.7</v>
          </cell>
          <cell r="M5260" t="str">
            <v>m</v>
          </cell>
        </row>
        <row r="5262">
          <cell r="H5262" t="str">
            <v xml:space="preserve">  E : 작업효율 :</v>
          </cell>
          <cell r="L5262">
            <v>0.6</v>
          </cell>
        </row>
        <row r="5264">
          <cell r="H5264" t="str">
            <v xml:space="preserve">  N : 소요다짐횟수 :</v>
          </cell>
          <cell r="L5264">
            <v>6</v>
          </cell>
          <cell r="M5264" t="str">
            <v>회</v>
          </cell>
        </row>
        <row r="5269">
          <cell r="G5269" t="str">
            <v xml:space="preserve">Q = </v>
          </cell>
          <cell r="H5269" t="str">
            <v>1000 * 1 * 0.7 * 0.6</v>
          </cell>
          <cell r="L5269" t="str">
            <v>=</v>
          </cell>
          <cell r="M5269">
            <v>70</v>
          </cell>
          <cell r="N5269" t="str">
            <v>㎥/hr</v>
          </cell>
        </row>
        <row r="5270">
          <cell r="H5270">
            <v>6</v>
          </cell>
          <cell r="L5270" t="str">
            <v>=</v>
          </cell>
          <cell r="M5270">
            <v>0.7</v>
          </cell>
          <cell r="N5270" t="str">
            <v>a/hr</v>
          </cell>
        </row>
        <row r="5271">
          <cell r="J5271" t="str">
            <v>E13061</v>
          </cell>
        </row>
        <row r="5272">
          <cell r="G5272" t="str">
            <v>1.</v>
          </cell>
          <cell r="H5272" t="str">
            <v>재   료   비 :</v>
          </cell>
          <cell r="I5272">
            <v>1528</v>
          </cell>
          <cell r="J5272" t="str">
            <v>원 ÷</v>
          </cell>
          <cell r="M5272">
            <v>0.7</v>
          </cell>
          <cell r="N5272" t="str">
            <v>a/hr</v>
          </cell>
          <cell r="O5272">
            <v>2182</v>
          </cell>
        </row>
        <row r="5274">
          <cell r="G5274" t="str">
            <v>2.</v>
          </cell>
          <cell r="H5274" t="str">
            <v>노   무   비 :</v>
          </cell>
          <cell r="I5274">
            <v>10084</v>
          </cell>
          <cell r="J5274" t="str">
            <v>원 *</v>
          </cell>
          <cell r="K5274">
            <v>1.1499999999999999</v>
          </cell>
          <cell r="L5274" t="str">
            <v>÷</v>
          </cell>
          <cell r="M5274">
            <v>0.7</v>
          </cell>
          <cell r="N5274" t="str">
            <v>a/hr</v>
          </cell>
          <cell r="P5274">
            <v>16566</v>
          </cell>
        </row>
        <row r="5276">
          <cell r="G5276" t="str">
            <v>3.</v>
          </cell>
          <cell r="H5276" t="str">
            <v>경        비 :</v>
          </cell>
          <cell r="I5276">
            <v>4485</v>
          </cell>
          <cell r="J5276" t="str">
            <v>원 ÷</v>
          </cell>
          <cell r="M5276">
            <v>0.7</v>
          </cell>
          <cell r="N5276" t="str">
            <v>a/hr</v>
          </cell>
          <cell r="Q5276">
            <v>6407</v>
          </cell>
        </row>
        <row r="5279">
          <cell r="G5279" t="str">
            <v>계</v>
          </cell>
          <cell r="O5279">
            <v>2182</v>
          </cell>
          <cell r="P5279">
            <v>16566</v>
          </cell>
          <cell r="Q5279">
            <v>6407</v>
          </cell>
          <cell r="R5279" t="str">
            <v>원/a</v>
          </cell>
        </row>
        <row r="5284">
          <cell r="F5284" t="str">
            <v>산        출        내        역</v>
          </cell>
          <cell r="O5284" t="str">
            <v>재 료 비</v>
          </cell>
          <cell r="P5284" t="str">
            <v>노 무 비</v>
          </cell>
          <cell r="Q5284" t="str">
            <v>경   비</v>
          </cell>
          <cell r="R5284" t="str">
            <v>비   고</v>
          </cell>
        </row>
        <row r="5285">
          <cell r="E5285" t="str">
            <v>보조기층전압비</v>
          </cell>
        </row>
        <row r="5286">
          <cell r="E5286" t="str">
            <v>(T = 10Cm)</v>
          </cell>
          <cell r="H5286" t="str">
            <v>진동롤라(자주식) 2.5TON 적용</v>
          </cell>
        </row>
        <row r="5287">
          <cell r="E5287" t="str">
            <v>(B지역)</v>
          </cell>
          <cell r="H5287" t="str">
            <v>A = 1000 * V * W  * E * 1 / N</v>
          </cell>
        </row>
        <row r="5288">
          <cell r="E5288">
            <v>0</v>
          </cell>
        </row>
        <row r="5289">
          <cell r="E5289" t="str">
            <v>건품:11-12</v>
          </cell>
          <cell r="H5289" t="str">
            <v xml:space="preserve">  A : 시간당 작업량 (㎡/hr)</v>
          </cell>
        </row>
        <row r="5291">
          <cell r="H5291" t="str">
            <v xml:space="preserve">  V : 다짐속도 :</v>
          </cell>
          <cell r="L5291">
            <v>1</v>
          </cell>
          <cell r="M5291" t="str">
            <v>㎞/Hr</v>
          </cell>
        </row>
        <row r="5293">
          <cell r="H5293" t="str">
            <v xml:space="preserve">  W : 유효 다짐폭 :</v>
          </cell>
          <cell r="L5293">
            <v>0.7</v>
          </cell>
          <cell r="M5293" t="str">
            <v>m</v>
          </cell>
        </row>
        <row r="5295">
          <cell r="H5295" t="str">
            <v xml:space="preserve">  E : 작업효율 :</v>
          </cell>
          <cell r="L5295">
            <v>0.6</v>
          </cell>
        </row>
        <row r="5297">
          <cell r="H5297" t="str">
            <v xml:space="preserve">  N : 소요다짐횟수 :</v>
          </cell>
          <cell r="L5297">
            <v>6</v>
          </cell>
          <cell r="M5297" t="str">
            <v>회</v>
          </cell>
        </row>
        <row r="5302">
          <cell r="G5302" t="str">
            <v xml:space="preserve">Q = </v>
          </cell>
          <cell r="H5302" t="str">
            <v>1000 * 1 * 0.7 * 0.6</v>
          </cell>
          <cell r="L5302" t="str">
            <v>=</v>
          </cell>
          <cell r="M5302">
            <v>70</v>
          </cell>
          <cell r="N5302" t="str">
            <v>㎥/hr</v>
          </cell>
        </row>
        <row r="5303">
          <cell r="H5303">
            <v>6</v>
          </cell>
          <cell r="L5303" t="str">
            <v>=</v>
          </cell>
          <cell r="M5303">
            <v>0.7</v>
          </cell>
          <cell r="N5303" t="str">
            <v>a/hr</v>
          </cell>
        </row>
        <row r="5304">
          <cell r="J5304" t="str">
            <v>E13061</v>
          </cell>
        </row>
        <row r="5305">
          <cell r="G5305" t="str">
            <v>1.</v>
          </cell>
          <cell r="H5305" t="str">
            <v>재   료   비 :</v>
          </cell>
          <cell r="I5305">
            <v>1528</v>
          </cell>
          <cell r="J5305" t="str">
            <v>원 ÷</v>
          </cell>
          <cell r="M5305">
            <v>0.7</v>
          </cell>
          <cell r="N5305" t="str">
            <v>a/hr</v>
          </cell>
          <cell r="O5305">
            <v>2182</v>
          </cell>
        </row>
        <row r="5307">
          <cell r="G5307" t="str">
            <v>2.</v>
          </cell>
          <cell r="H5307" t="str">
            <v>노   무   비 :</v>
          </cell>
          <cell r="I5307">
            <v>10084</v>
          </cell>
          <cell r="J5307" t="str">
            <v>원 *</v>
          </cell>
          <cell r="K5307">
            <v>1.2</v>
          </cell>
          <cell r="L5307" t="str">
            <v>÷</v>
          </cell>
          <cell r="M5307">
            <v>0.7</v>
          </cell>
          <cell r="N5307" t="str">
            <v>a/hr</v>
          </cell>
          <cell r="P5307">
            <v>17286</v>
          </cell>
        </row>
        <row r="5309">
          <cell r="G5309" t="str">
            <v>3.</v>
          </cell>
          <cell r="H5309" t="str">
            <v>경        비 :</v>
          </cell>
          <cell r="I5309">
            <v>4485</v>
          </cell>
          <cell r="J5309" t="str">
            <v>원 ÷</v>
          </cell>
          <cell r="M5309">
            <v>0.7</v>
          </cell>
          <cell r="N5309" t="str">
            <v>a/hr</v>
          </cell>
          <cell r="Q5309">
            <v>6407</v>
          </cell>
        </row>
        <row r="5312">
          <cell r="G5312" t="str">
            <v>계</v>
          </cell>
          <cell r="O5312">
            <v>2182</v>
          </cell>
          <cell r="P5312">
            <v>17286</v>
          </cell>
          <cell r="Q5312">
            <v>6407</v>
          </cell>
          <cell r="R5312" t="str">
            <v>원/a</v>
          </cell>
        </row>
        <row r="5317">
          <cell r="F5317" t="str">
            <v>산        출        내        역</v>
          </cell>
          <cell r="O5317" t="str">
            <v>재 료 비</v>
          </cell>
          <cell r="P5317" t="str">
            <v>노 무 비</v>
          </cell>
          <cell r="Q5317" t="str">
            <v>경   비</v>
          </cell>
          <cell r="R5317" t="str">
            <v>비   고</v>
          </cell>
        </row>
        <row r="5318">
          <cell r="E5318" t="str">
            <v>보조기층전압비</v>
          </cell>
        </row>
        <row r="5319">
          <cell r="E5319" t="str">
            <v>(T = 20Cm)</v>
          </cell>
          <cell r="H5319" t="str">
            <v>진동롤라(자주식) 2.5TON 적용</v>
          </cell>
        </row>
        <row r="5320">
          <cell r="E5320" t="str">
            <v>(보통지)</v>
          </cell>
          <cell r="H5320" t="str">
            <v>A = 1000 * V * W  * E * 1 / N</v>
          </cell>
        </row>
        <row r="5321">
          <cell r="E5321" t="str">
            <v>#55</v>
          </cell>
        </row>
        <row r="5322">
          <cell r="E5322" t="str">
            <v>건품:11-12</v>
          </cell>
          <cell r="H5322" t="str">
            <v xml:space="preserve">  A : 시간당 작업량 (㎡/hr)</v>
          </cell>
        </row>
        <row r="5324">
          <cell r="H5324" t="str">
            <v xml:space="preserve">  V : 다짐속도 :</v>
          </cell>
          <cell r="L5324">
            <v>1</v>
          </cell>
          <cell r="M5324" t="str">
            <v>㎞/Hr</v>
          </cell>
        </row>
        <row r="5326">
          <cell r="H5326" t="str">
            <v xml:space="preserve">  W : 유효 다짐폭 :</v>
          </cell>
          <cell r="L5326">
            <v>0.7</v>
          </cell>
          <cell r="M5326" t="str">
            <v>m</v>
          </cell>
        </row>
        <row r="5328">
          <cell r="H5328" t="str">
            <v xml:space="preserve">  E : 작업효율 :</v>
          </cell>
          <cell r="L5328">
            <v>0.6</v>
          </cell>
        </row>
        <row r="5330">
          <cell r="H5330" t="str">
            <v xml:space="preserve">  N : 소요다짐횟수 :</v>
          </cell>
          <cell r="L5330">
            <v>12</v>
          </cell>
          <cell r="M5330" t="str">
            <v>회</v>
          </cell>
        </row>
        <row r="5335">
          <cell r="G5335" t="str">
            <v xml:space="preserve">Q = </v>
          </cell>
          <cell r="H5335" t="str">
            <v>1000 * 1 * 0.7 * 0.6</v>
          </cell>
          <cell r="L5335" t="str">
            <v>=</v>
          </cell>
          <cell r="M5335">
            <v>35</v>
          </cell>
          <cell r="N5335" t="str">
            <v>㎥/hr</v>
          </cell>
        </row>
        <row r="5336">
          <cell r="H5336">
            <v>12</v>
          </cell>
          <cell r="L5336" t="str">
            <v>=</v>
          </cell>
          <cell r="M5336">
            <v>0.35</v>
          </cell>
          <cell r="N5336" t="str">
            <v>a/hr</v>
          </cell>
        </row>
        <row r="5337">
          <cell r="J5337" t="str">
            <v>E13061</v>
          </cell>
        </row>
        <row r="5338">
          <cell r="G5338" t="str">
            <v>1.</v>
          </cell>
          <cell r="H5338" t="str">
            <v>재   료   비 :</v>
          </cell>
          <cell r="I5338">
            <v>1528</v>
          </cell>
          <cell r="J5338" t="str">
            <v>원 ÷</v>
          </cell>
          <cell r="M5338">
            <v>0.35</v>
          </cell>
          <cell r="N5338" t="str">
            <v>a/hr</v>
          </cell>
          <cell r="O5338">
            <v>4365</v>
          </cell>
        </row>
        <row r="5340">
          <cell r="G5340" t="str">
            <v>2.</v>
          </cell>
          <cell r="H5340" t="str">
            <v>노   무   비 :</v>
          </cell>
          <cell r="I5340">
            <v>10084</v>
          </cell>
          <cell r="J5340" t="str">
            <v>원 ÷</v>
          </cell>
          <cell r="M5340">
            <v>0.35</v>
          </cell>
          <cell r="N5340" t="str">
            <v>a/hr</v>
          </cell>
          <cell r="P5340">
            <v>28811</v>
          </cell>
        </row>
        <row r="5342">
          <cell r="G5342" t="str">
            <v>3.</v>
          </cell>
          <cell r="H5342" t="str">
            <v>경        비 :</v>
          </cell>
          <cell r="I5342">
            <v>4485</v>
          </cell>
          <cell r="J5342" t="str">
            <v>원 ÷</v>
          </cell>
          <cell r="M5342">
            <v>0.35</v>
          </cell>
          <cell r="N5342" t="str">
            <v>a/hr</v>
          </cell>
          <cell r="Q5342">
            <v>12814</v>
          </cell>
        </row>
        <row r="5345">
          <cell r="B5345" t="str">
            <v>#55</v>
          </cell>
          <cell r="C5345">
            <v>55</v>
          </cell>
          <cell r="D5345" t="str">
            <v>보조기층전압비(T = 20Cm)(보통지)</v>
          </cell>
          <cell r="G5345" t="str">
            <v>계</v>
          </cell>
          <cell r="O5345">
            <v>4365</v>
          </cell>
          <cell r="P5345">
            <v>28811</v>
          </cell>
          <cell r="Q5345">
            <v>12814</v>
          </cell>
          <cell r="R5345" t="str">
            <v>원/a</v>
          </cell>
        </row>
        <row r="5350">
          <cell r="F5350" t="str">
            <v>산        출        내        역</v>
          </cell>
          <cell r="O5350" t="str">
            <v>재 료 비</v>
          </cell>
          <cell r="P5350" t="str">
            <v>노 무 비</v>
          </cell>
          <cell r="Q5350" t="str">
            <v>경   비</v>
          </cell>
          <cell r="R5350" t="str">
            <v>비   고</v>
          </cell>
        </row>
        <row r="5351">
          <cell r="E5351" t="str">
            <v>보조기층전압비</v>
          </cell>
        </row>
        <row r="5352">
          <cell r="E5352" t="str">
            <v>(T = 20Cm)</v>
          </cell>
          <cell r="H5352" t="str">
            <v>진동롤라(자주식) 2.5TON 적용</v>
          </cell>
        </row>
        <row r="5353">
          <cell r="E5353" t="str">
            <v>(A지역)</v>
          </cell>
          <cell r="H5353" t="str">
            <v>A = 1000 * V * W  * E * 1 / N</v>
          </cell>
        </row>
        <row r="5354">
          <cell r="E5354">
            <v>0</v>
          </cell>
        </row>
        <row r="5355">
          <cell r="E5355" t="str">
            <v>건품:11-12</v>
          </cell>
          <cell r="H5355" t="str">
            <v xml:space="preserve">  A : 시간당 작업량 (㎡/hr)</v>
          </cell>
        </row>
        <row r="5357">
          <cell r="H5357" t="str">
            <v xml:space="preserve">  V : 다짐속도 :</v>
          </cell>
          <cell r="L5357">
            <v>1</v>
          </cell>
          <cell r="M5357" t="str">
            <v>㎞/Hr</v>
          </cell>
        </row>
        <row r="5359">
          <cell r="H5359" t="str">
            <v xml:space="preserve">  W : 유효 다짐폭 :</v>
          </cell>
          <cell r="L5359">
            <v>0.7</v>
          </cell>
          <cell r="M5359" t="str">
            <v>m</v>
          </cell>
        </row>
        <row r="5361">
          <cell r="H5361" t="str">
            <v xml:space="preserve">  E : 작업효율 :</v>
          </cell>
          <cell r="L5361">
            <v>0.6</v>
          </cell>
        </row>
        <row r="5363">
          <cell r="H5363" t="str">
            <v xml:space="preserve">  N : 소요다짐횟수 :</v>
          </cell>
          <cell r="L5363">
            <v>12</v>
          </cell>
          <cell r="M5363" t="str">
            <v>회</v>
          </cell>
        </row>
        <row r="5368">
          <cell r="G5368" t="str">
            <v xml:space="preserve">Q = </v>
          </cell>
          <cell r="H5368" t="str">
            <v>1000 * 1 * 0.7 * 0.6</v>
          </cell>
          <cell r="L5368" t="str">
            <v>=</v>
          </cell>
          <cell r="M5368">
            <v>35</v>
          </cell>
          <cell r="N5368" t="str">
            <v>㎥/hr</v>
          </cell>
        </row>
        <row r="5369">
          <cell r="H5369">
            <v>12</v>
          </cell>
          <cell r="L5369" t="str">
            <v>=</v>
          </cell>
          <cell r="M5369">
            <v>0.35</v>
          </cell>
          <cell r="N5369" t="str">
            <v>a/hr</v>
          </cell>
        </row>
        <row r="5370">
          <cell r="J5370" t="str">
            <v>E13061</v>
          </cell>
        </row>
        <row r="5371">
          <cell r="G5371" t="str">
            <v>1.</v>
          </cell>
          <cell r="H5371" t="str">
            <v>재   료   비 :</v>
          </cell>
          <cell r="I5371">
            <v>1528</v>
          </cell>
          <cell r="J5371" t="str">
            <v>원 ÷</v>
          </cell>
          <cell r="M5371">
            <v>0.35</v>
          </cell>
          <cell r="N5371" t="str">
            <v>a/hr</v>
          </cell>
          <cell r="O5371">
            <v>4365</v>
          </cell>
        </row>
        <row r="5373">
          <cell r="G5373" t="str">
            <v>2.</v>
          </cell>
          <cell r="H5373" t="str">
            <v>노   무   비 :</v>
          </cell>
          <cell r="I5373">
            <v>10084</v>
          </cell>
          <cell r="J5373" t="str">
            <v>원 *</v>
          </cell>
          <cell r="K5373">
            <v>1.1499999999999999</v>
          </cell>
          <cell r="L5373" t="str">
            <v>÷</v>
          </cell>
          <cell r="M5373">
            <v>0.35</v>
          </cell>
          <cell r="N5373" t="str">
            <v>a/hr</v>
          </cell>
          <cell r="P5373">
            <v>33133</v>
          </cell>
        </row>
        <row r="5375">
          <cell r="G5375" t="str">
            <v>3.</v>
          </cell>
          <cell r="H5375" t="str">
            <v>경        비 :</v>
          </cell>
          <cell r="I5375">
            <v>4485</v>
          </cell>
          <cell r="J5375" t="str">
            <v>원 ÷</v>
          </cell>
          <cell r="M5375">
            <v>0.35</v>
          </cell>
          <cell r="N5375" t="str">
            <v>a/hr</v>
          </cell>
          <cell r="Q5375">
            <v>12814</v>
          </cell>
        </row>
        <row r="5378">
          <cell r="G5378" t="str">
            <v>계</v>
          </cell>
          <cell r="O5378">
            <v>4365</v>
          </cell>
          <cell r="P5378">
            <v>33133</v>
          </cell>
          <cell r="Q5378">
            <v>12814</v>
          </cell>
          <cell r="R5378" t="str">
            <v>원/a</v>
          </cell>
        </row>
        <row r="5383">
          <cell r="F5383" t="str">
            <v>산        출        내        역</v>
          </cell>
          <cell r="O5383" t="str">
            <v>재 료 비</v>
          </cell>
          <cell r="P5383" t="str">
            <v>노 무 비</v>
          </cell>
          <cell r="Q5383" t="str">
            <v>경   비</v>
          </cell>
          <cell r="R5383" t="str">
            <v>비   고</v>
          </cell>
        </row>
        <row r="5384">
          <cell r="E5384" t="str">
            <v>보조기층전압비</v>
          </cell>
        </row>
        <row r="5385">
          <cell r="E5385" t="str">
            <v>(T = 20Cm)</v>
          </cell>
          <cell r="H5385" t="str">
            <v>진동롤라(자주식) 2.5TON 적용</v>
          </cell>
        </row>
        <row r="5386">
          <cell r="E5386" t="str">
            <v>(B지역)</v>
          </cell>
          <cell r="H5386" t="str">
            <v>A = 1000 * V * W  * E * 1 / N</v>
          </cell>
        </row>
        <row r="5387">
          <cell r="E5387">
            <v>0</v>
          </cell>
        </row>
        <row r="5388">
          <cell r="E5388" t="str">
            <v>건품:11-12</v>
          </cell>
          <cell r="H5388" t="str">
            <v xml:space="preserve">  A : 시간당 작업량 (㎡/hr)</v>
          </cell>
        </row>
        <row r="5390">
          <cell r="H5390" t="str">
            <v xml:space="preserve">  V : 다짐속도 :</v>
          </cell>
          <cell r="L5390">
            <v>1</v>
          </cell>
          <cell r="M5390" t="str">
            <v>㎞/Hr</v>
          </cell>
        </row>
        <row r="5392">
          <cell r="H5392" t="str">
            <v xml:space="preserve">  W : 유효 다짐폭 :</v>
          </cell>
          <cell r="L5392">
            <v>0.7</v>
          </cell>
          <cell r="M5392" t="str">
            <v>m</v>
          </cell>
        </row>
        <row r="5394">
          <cell r="H5394" t="str">
            <v xml:space="preserve">  E : 작업효율 :</v>
          </cell>
          <cell r="L5394">
            <v>0.6</v>
          </cell>
        </row>
        <row r="5396">
          <cell r="H5396" t="str">
            <v xml:space="preserve">  N : 소요다짐횟수 :</v>
          </cell>
          <cell r="L5396">
            <v>12</v>
          </cell>
          <cell r="M5396" t="str">
            <v>회</v>
          </cell>
        </row>
        <row r="5401">
          <cell r="G5401" t="str">
            <v xml:space="preserve">Q = </v>
          </cell>
          <cell r="H5401" t="str">
            <v>1000 * 1 * 0.7 * 0.6</v>
          </cell>
          <cell r="L5401" t="str">
            <v>=</v>
          </cell>
          <cell r="M5401">
            <v>35</v>
          </cell>
          <cell r="N5401" t="str">
            <v>㎥/hr</v>
          </cell>
        </row>
        <row r="5402">
          <cell r="H5402">
            <v>12</v>
          </cell>
          <cell r="L5402" t="str">
            <v>=</v>
          </cell>
          <cell r="M5402">
            <v>0.35</v>
          </cell>
          <cell r="N5402" t="str">
            <v>a/hr</v>
          </cell>
        </row>
        <row r="5403">
          <cell r="J5403" t="str">
            <v>E13061</v>
          </cell>
        </row>
        <row r="5404">
          <cell r="G5404" t="str">
            <v>1.</v>
          </cell>
          <cell r="H5404" t="str">
            <v>재   료   비 :</v>
          </cell>
          <cell r="I5404">
            <v>1528</v>
          </cell>
          <cell r="J5404" t="str">
            <v>원 ÷</v>
          </cell>
          <cell r="M5404">
            <v>0.35</v>
          </cell>
          <cell r="N5404" t="str">
            <v>a/hr</v>
          </cell>
          <cell r="O5404">
            <v>4365</v>
          </cell>
        </row>
        <row r="5406">
          <cell r="G5406" t="str">
            <v>2.</v>
          </cell>
          <cell r="H5406" t="str">
            <v>노   무   비 :</v>
          </cell>
          <cell r="I5406">
            <v>10084</v>
          </cell>
          <cell r="J5406" t="str">
            <v>원 *</v>
          </cell>
          <cell r="K5406">
            <v>1.2</v>
          </cell>
          <cell r="L5406" t="str">
            <v>÷</v>
          </cell>
          <cell r="M5406">
            <v>0.35</v>
          </cell>
          <cell r="N5406" t="str">
            <v>a/hr</v>
          </cell>
          <cell r="P5406">
            <v>34573</v>
          </cell>
        </row>
        <row r="5408">
          <cell r="G5408" t="str">
            <v>3.</v>
          </cell>
          <cell r="H5408" t="str">
            <v>경        비 :</v>
          </cell>
          <cell r="I5408">
            <v>4485</v>
          </cell>
          <cell r="J5408" t="str">
            <v>원 ÷</v>
          </cell>
          <cell r="M5408">
            <v>0.35</v>
          </cell>
          <cell r="N5408" t="str">
            <v>a/hr</v>
          </cell>
          <cell r="Q5408">
            <v>12814</v>
          </cell>
        </row>
        <row r="5411">
          <cell r="G5411" t="str">
            <v>계</v>
          </cell>
          <cell r="O5411">
            <v>4365</v>
          </cell>
          <cell r="P5411">
            <v>34573</v>
          </cell>
          <cell r="Q5411">
            <v>12814</v>
          </cell>
          <cell r="R5411" t="str">
            <v>원/a</v>
          </cell>
        </row>
        <row r="5416">
          <cell r="F5416" t="str">
            <v>산        출        내        역</v>
          </cell>
          <cell r="O5416" t="str">
            <v>재 료 비</v>
          </cell>
          <cell r="P5416" t="str">
            <v>노 무 비</v>
          </cell>
          <cell r="Q5416" t="str">
            <v>경   비</v>
          </cell>
          <cell r="R5416" t="str">
            <v>비   고</v>
          </cell>
        </row>
        <row r="5417">
          <cell r="E5417" t="str">
            <v>보조기층전압비</v>
          </cell>
        </row>
        <row r="5418">
          <cell r="E5418" t="str">
            <v>(T = 30Cm)</v>
          </cell>
          <cell r="H5418" t="str">
            <v>진동롤라(자주식) 2.5TON 적용</v>
          </cell>
        </row>
        <row r="5419">
          <cell r="E5419" t="str">
            <v>(보통지)</v>
          </cell>
          <cell r="H5419" t="str">
            <v>A = 1000 * V * W  * E * 1 / N</v>
          </cell>
        </row>
        <row r="5420">
          <cell r="E5420">
            <v>0</v>
          </cell>
        </row>
        <row r="5421">
          <cell r="E5421" t="str">
            <v>건품:11-12</v>
          </cell>
          <cell r="H5421" t="str">
            <v xml:space="preserve">  A : 시간당 작업량 (㎡/hr)</v>
          </cell>
        </row>
        <row r="5423">
          <cell r="H5423" t="str">
            <v xml:space="preserve">  V : 다짐속도 :</v>
          </cell>
          <cell r="L5423">
            <v>1</v>
          </cell>
          <cell r="M5423" t="str">
            <v>㎞/Hr</v>
          </cell>
        </row>
        <row r="5425">
          <cell r="H5425" t="str">
            <v xml:space="preserve">  W : 유효 다짐폭 :</v>
          </cell>
          <cell r="L5425">
            <v>0.7</v>
          </cell>
          <cell r="M5425" t="str">
            <v>m</v>
          </cell>
        </row>
        <row r="5427">
          <cell r="H5427" t="str">
            <v xml:space="preserve">  E : 작업효율 :</v>
          </cell>
          <cell r="L5427">
            <v>0.6</v>
          </cell>
        </row>
        <row r="5429">
          <cell r="H5429" t="str">
            <v xml:space="preserve">  N : 소요다짐횟수 :</v>
          </cell>
          <cell r="L5429">
            <v>18</v>
          </cell>
          <cell r="M5429" t="str">
            <v>회</v>
          </cell>
        </row>
        <row r="5434">
          <cell r="G5434" t="str">
            <v xml:space="preserve">Q = </v>
          </cell>
          <cell r="H5434" t="str">
            <v>1000 * 1 * 0.7 * 0.6</v>
          </cell>
          <cell r="L5434" t="str">
            <v>=</v>
          </cell>
          <cell r="M5434">
            <v>23.33</v>
          </cell>
          <cell r="N5434" t="str">
            <v>㎥/hr</v>
          </cell>
        </row>
        <row r="5435">
          <cell r="H5435">
            <v>18</v>
          </cell>
          <cell r="L5435" t="str">
            <v>=</v>
          </cell>
          <cell r="M5435">
            <v>0.23</v>
          </cell>
          <cell r="N5435" t="str">
            <v>a/hr</v>
          </cell>
        </row>
        <row r="5436">
          <cell r="J5436" t="str">
            <v>E13061</v>
          </cell>
        </row>
        <row r="5437">
          <cell r="G5437" t="str">
            <v>1.</v>
          </cell>
          <cell r="H5437" t="str">
            <v>재   료   비 :</v>
          </cell>
          <cell r="I5437">
            <v>1528</v>
          </cell>
          <cell r="J5437" t="str">
            <v>원 ÷</v>
          </cell>
          <cell r="M5437">
            <v>0.23</v>
          </cell>
          <cell r="N5437" t="str">
            <v>a/hr</v>
          </cell>
          <cell r="O5437">
            <v>6643</v>
          </cell>
        </row>
        <row r="5439">
          <cell r="G5439" t="str">
            <v>2.</v>
          </cell>
          <cell r="H5439" t="str">
            <v>노   무   비 :</v>
          </cell>
          <cell r="I5439">
            <v>10084</v>
          </cell>
          <cell r="J5439" t="str">
            <v>원 ÷</v>
          </cell>
          <cell r="M5439">
            <v>0.23</v>
          </cell>
          <cell r="N5439" t="str">
            <v>a/hr</v>
          </cell>
          <cell r="P5439">
            <v>43843</v>
          </cell>
        </row>
        <row r="5441">
          <cell r="G5441" t="str">
            <v>3.</v>
          </cell>
          <cell r="H5441" t="str">
            <v>경        비 :</v>
          </cell>
          <cell r="I5441">
            <v>4485</v>
          </cell>
          <cell r="J5441" t="str">
            <v>원 ÷</v>
          </cell>
          <cell r="M5441">
            <v>0.23</v>
          </cell>
          <cell r="N5441" t="str">
            <v>a/hr</v>
          </cell>
          <cell r="Q5441">
            <v>19500</v>
          </cell>
        </row>
        <row r="5444">
          <cell r="G5444" t="str">
            <v>계</v>
          </cell>
          <cell r="O5444">
            <v>6643</v>
          </cell>
          <cell r="P5444">
            <v>43843</v>
          </cell>
          <cell r="Q5444">
            <v>19500</v>
          </cell>
          <cell r="R5444" t="str">
            <v>원/a</v>
          </cell>
        </row>
        <row r="5449">
          <cell r="F5449" t="str">
            <v>산        출        내        역</v>
          </cell>
          <cell r="O5449" t="str">
            <v>재 료 비</v>
          </cell>
          <cell r="P5449" t="str">
            <v>노 무 비</v>
          </cell>
          <cell r="Q5449" t="str">
            <v>경   비</v>
          </cell>
          <cell r="R5449" t="str">
            <v>비   고</v>
          </cell>
        </row>
        <row r="5450">
          <cell r="E5450" t="str">
            <v>보조기층전압비</v>
          </cell>
        </row>
        <row r="5451">
          <cell r="E5451" t="str">
            <v>(T = 30Cm)</v>
          </cell>
          <cell r="H5451" t="str">
            <v>진동롤라(자주식) 2.5TON 적용</v>
          </cell>
        </row>
        <row r="5452">
          <cell r="E5452" t="str">
            <v>(A지역)</v>
          </cell>
          <cell r="H5452" t="str">
            <v>A = 1000 * V * W  * E * 1 / N</v>
          </cell>
        </row>
        <row r="5453">
          <cell r="E5453">
            <v>0</v>
          </cell>
        </row>
        <row r="5454">
          <cell r="E5454" t="str">
            <v>건품:11-12</v>
          </cell>
          <cell r="H5454" t="str">
            <v xml:space="preserve">  A : 시간당 작업량 (㎡/hr)</v>
          </cell>
        </row>
        <row r="5456">
          <cell r="H5456" t="str">
            <v xml:space="preserve">  V : 다짐속도 :</v>
          </cell>
          <cell r="L5456">
            <v>1</v>
          </cell>
          <cell r="M5456" t="str">
            <v>㎞/Hr</v>
          </cell>
        </row>
        <row r="5458">
          <cell r="H5458" t="str">
            <v xml:space="preserve">  W : 유효 다짐폭 :</v>
          </cell>
          <cell r="L5458">
            <v>0.7</v>
          </cell>
          <cell r="M5458" t="str">
            <v>m</v>
          </cell>
        </row>
        <row r="5460">
          <cell r="H5460" t="str">
            <v xml:space="preserve">  E : 작업효율 :</v>
          </cell>
          <cell r="L5460">
            <v>0.6</v>
          </cell>
        </row>
        <row r="5462">
          <cell r="H5462" t="str">
            <v xml:space="preserve">  N : 소요다짐횟수 :</v>
          </cell>
          <cell r="L5462">
            <v>18</v>
          </cell>
          <cell r="M5462" t="str">
            <v>회</v>
          </cell>
        </row>
        <row r="5467">
          <cell r="G5467" t="str">
            <v xml:space="preserve">Q = </v>
          </cell>
          <cell r="H5467" t="str">
            <v>1000 * 1 * 0.7 * 0.6</v>
          </cell>
          <cell r="L5467" t="str">
            <v>=</v>
          </cell>
          <cell r="M5467">
            <v>23.33</v>
          </cell>
          <cell r="N5467" t="str">
            <v>㎥/hr</v>
          </cell>
        </row>
        <row r="5468">
          <cell r="H5468">
            <v>18</v>
          </cell>
          <cell r="L5468" t="str">
            <v>=</v>
          </cell>
          <cell r="M5468">
            <v>0.23</v>
          </cell>
          <cell r="N5468" t="str">
            <v>a/hr</v>
          </cell>
        </row>
        <row r="5469">
          <cell r="J5469" t="str">
            <v>E13061</v>
          </cell>
        </row>
        <row r="5470">
          <cell r="G5470" t="str">
            <v>1.</v>
          </cell>
          <cell r="H5470" t="str">
            <v>재   료   비 :</v>
          </cell>
          <cell r="I5470">
            <v>1528</v>
          </cell>
          <cell r="J5470" t="str">
            <v>원 ÷</v>
          </cell>
          <cell r="M5470">
            <v>0.23</v>
          </cell>
          <cell r="N5470" t="str">
            <v>a/hr</v>
          </cell>
          <cell r="O5470">
            <v>6643</v>
          </cell>
        </row>
        <row r="5472">
          <cell r="G5472" t="str">
            <v>2.</v>
          </cell>
          <cell r="H5472" t="str">
            <v>노   무   비 :</v>
          </cell>
          <cell r="I5472">
            <v>10084</v>
          </cell>
          <cell r="J5472" t="str">
            <v>원 *</v>
          </cell>
          <cell r="K5472">
            <v>1.1499999999999999</v>
          </cell>
          <cell r="L5472" t="str">
            <v>÷</v>
          </cell>
          <cell r="M5472">
            <v>0.23</v>
          </cell>
          <cell r="N5472" t="str">
            <v>a/hr</v>
          </cell>
          <cell r="P5472">
            <v>50420</v>
          </cell>
        </row>
        <row r="5474">
          <cell r="G5474" t="str">
            <v>3.</v>
          </cell>
          <cell r="H5474" t="str">
            <v>경        비 :</v>
          </cell>
          <cell r="I5474">
            <v>4485</v>
          </cell>
          <cell r="J5474" t="str">
            <v>원 ÷</v>
          </cell>
          <cell r="M5474">
            <v>0.23</v>
          </cell>
          <cell r="N5474" t="str">
            <v>a/hr</v>
          </cell>
          <cell r="Q5474">
            <v>19500</v>
          </cell>
        </row>
        <row r="5477">
          <cell r="G5477" t="str">
            <v>계</v>
          </cell>
          <cell r="O5477">
            <v>6643</v>
          </cell>
          <cell r="P5477">
            <v>50420</v>
          </cell>
          <cell r="Q5477">
            <v>19500</v>
          </cell>
          <cell r="R5477" t="str">
            <v>원/a</v>
          </cell>
        </row>
        <row r="5482">
          <cell r="F5482" t="str">
            <v>산        출        내        역</v>
          </cell>
          <cell r="O5482" t="str">
            <v>재 료 비</v>
          </cell>
          <cell r="P5482" t="str">
            <v>노 무 비</v>
          </cell>
          <cell r="Q5482" t="str">
            <v>경   비</v>
          </cell>
          <cell r="R5482" t="str">
            <v>비   고</v>
          </cell>
        </row>
        <row r="5483">
          <cell r="E5483" t="str">
            <v>보조기층전압비</v>
          </cell>
        </row>
        <row r="5484">
          <cell r="E5484" t="str">
            <v>(T = 30Cm)</v>
          </cell>
          <cell r="H5484" t="str">
            <v>진동롤라(자주식) 2.5TON 적용</v>
          </cell>
        </row>
        <row r="5485">
          <cell r="E5485" t="str">
            <v>(B지역)</v>
          </cell>
          <cell r="H5485" t="str">
            <v>A = 1000 * V * W  * E * 1 / N</v>
          </cell>
        </row>
        <row r="5486">
          <cell r="E5486">
            <v>0</v>
          </cell>
        </row>
        <row r="5487">
          <cell r="E5487" t="str">
            <v>건품:11-12</v>
          </cell>
          <cell r="H5487" t="str">
            <v xml:space="preserve">  A : 시간당 작업량 (㎡/hr)</v>
          </cell>
        </row>
        <row r="5489">
          <cell r="H5489" t="str">
            <v xml:space="preserve">  V : 다짐속도 :</v>
          </cell>
          <cell r="L5489">
            <v>1</v>
          </cell>
          <cell r="M5489" t="str">
            <v>㎞/Hr</v>
          </cell>
        </row>
        <row r="5491">
          <cell r="H5491" t="str">
            <v xml:space="preserve">  W : 유효 다짐폭 :</v>
          </cell>
          <cell r="L5491">
            <v>0.7</v>
          </cell>
          <cell r="M5491" t="str">
            <v>m</v>
          </cell>
        </row>
        <row r="5493">
          <cell r="H5493" t="str">
            <v xml:space="preserve">  E : 작업효율 :</v>
          </cell>
          <cell r="L5493">
            <v>0.6</v>
          </cell>
        </row>
        <row r="5495">
          <cell r="H5495" t="str">
            <v xml:space="preserve">  N : 소요다짐횟수 :</v>
          </cell>
          <cell r="L5495">
            <v>18</v>
          </cell>
          <cell r="M5495" t="str">
            <v>회</v>
          </cell>
        </row>
        <row r="5500">
          <cell r="G5500" t="str">
            <v xml:space="preserve">Q = </v>
          </cell>
          <cell r="H5500" t="str">
            <v>1000 * 1 * 0.7 * 0.6</v>
          </cell>
          <cell r="L5500" t="str">
            <v>=</v>
          </cell>
          <cell r="M5500">
            <v>23.33</v>
          </cell>
          <cell r="N5500" t="str">
            <v>㎥/hr</v>
          </cell>
        </row>
        <row r="5501">
          <cell r="H5501">
            <v>18</v>
          </cell>
          <cell r="L5501" t="str">
            <v>=</v>
          </cell>
          <cell r="M5501">
            <v>0.23</v>
          </cell>
          <cell r="N5501" t="str">
            <v>a/hr</v>
          </cell>
        </row>
        <row r="5502">
          <cell r="J5502" t="str">
            <v>E13061</v>
          </cell>
        </row>
        <row r="5503">
          <cell r="G5503" t="str">
            <v>1.</v>
          </cell>
          <cell r="H5503" t="str">
            <v>재   료   비 :</v>
          </cell>
          <cell r="I5503">
            <v>1528</v>
          </cell>
          <cell r="J5503" t="str">
            <v>원 ÷</v>
          </cell>
          <cell r="M5503">
            <v>0.23</v>
          </cell>
          <cell r="N5503" t="str">
            <v>a/hr</v>
          </cell>
          <cell r="O5503">
            <v>6643</v>
          </cell>
        </row>
        <row r="5505">
          <cell r="G5505" t="str">
            <v>2.</v>
          </cell>
          <cell r="H5505" t="str">
            <v>노   무   비 :</v>
          </cell>
          <cell r="I5505">
            <v>10084</v>
          </cell>
          <cell r="J5505" t="str">
            <v>원 *</v>
          </cell>
          <cell r="K5505">
            <v>1.2</v>
          </cell>
          <cell r="L5505" t="str">
            <v>÷</v>
          </cell>
          <cell r="M5505">
            <v>0.23</v>
          </cell>
          <cell r="N5505" t="str">
            <v>a/hr</v>
          </cell>
          <cell r="P5505">
            <v>52612</v>
          </cell>
        </row>
        <row r="5507">
          <cell r="G5507" t="str">
            <v>3.</v>
          </cell>
          <cell r="H5507" t="str">
            <v>경        비 :</v>
          </cell>
          <cell r="I5507">
            <v>4485</v>
          </cell>
          <cell r="J5507" t="str">
            <v>원 ÷</v>
          </cell>
          <cell r="M5507">
            <v>0.23</v>
          </cell>
          <cell r="N5507" t="str">
            <v>a/hr</v>
          </cell>
          <cell r="Q5507">
            <v>19500</v>
          </cell>
        </row>
        <row r="5510">
          <cell r="G5510" t="str">
            <v>계</v>
          </cell>
          <cell r="O5510">
            <v>6643</v>
          </cell>
          <cell r="P5510">
            <v>52612</v>
          </cell>
          <cell r="Q5510">
            <v>19500</v>
          </cell>
          <cell r="R5510" t="str">
            <v>원/a</v>
          </cell>
        </row>
        <row r="5515">
          <cell r="F5515" t="str">
            <v>산        출        내        역</v>
          </cell>
          <cell r="O5515" t="str">
            <v>재 료 비</v>
          </cell>
          <cell r="P5515" t="str">
            <v>노 무 비</v>
          </cell>
          <cell r="Q5515" t="str">
            <v>경   비</v>
          </cell>
          <cell r="R5515" t="str">
            <v>비   고</v>
          </cell>
        </row>
        <row r="5516">
          <cell r="E5516" t="str">
            <v>보조기층전압비</v>
          </cell>
        </row>
        <row r="5517">
          <cell r="E5517" t="str">
            <v>(T = 35Cm)</v>
          </cell>
          <cell r="H5517" t="str">
            <v>진동롤라(자주식) 2.5TON 적용</v>
          </cell>
        </row>
        <row r="5518">
          <cell r="E5518" t="str">
            <v>(보통지)</v>
          </cell>
          <cell r="H5518" t="str">
            <v>A = 1000 * V * W  * E * 1 / N</v>
          </cell>
        </row>
        <row r="5519">
          <cell r="E5519">
            <v>0</v>
          </cell>
        </row>
        <row r="5520">
          <cell r="E5520" t="str">
            <v>건품:11-12</v>
          </cell>
          <cell r="H5520" t="str">
            <v xml:space="preserve">  A : 시간당 작업량 (㎡/hr)</v>
          </cell>
        </row>
        <row r="5522">
          <cell r="H5522" t="str">
            <v xml:space="preserve">  V : 다짐속도 :</v>
          </cell>
          <cell r="L5522">
            <v>1</v>
          </cell>
          <cell r="M5522" t="str">
            <v>㎞/Hr</v>
          </cell>
        </row>
        <row r="5524">
          <cell r="H5524" t="str">
            <v xml:space="preserve">  W : 유효 다짐폭 :</v>
          </cell>
          <cell r="L5524">
            <v>0.7</v>
          </cell>
          <cell r="M5524" t="str">
            <v>m</v>
          </cell>
        </row>
        <row r="5526">
          <cell r="H5526" t="str">
            <v xml:space="preserve">  E : 작업효율 :</v>
          </cell>
          <cell r="L5526">
            <v>0.6</v>
          </cell>
        </row>
        <row r="5528">
          <cell r="H5528" t="str">
            <v xml:space="preserve">  N : 소요다짐횟수 :</v>
          </cell>
          <cell r="L5528">
            <v>21</v>
          </cell>
          <cell r="M5528" t="str">
            <v>회</v>
          </cell>
        </row>
        <row r="5533">
          <cell r="G5533" t="str">
            <v xml:space="preserve">Q = </v>
          </cell>
          <cell r="H5533" t="str">
            <v>1000 * 1 * 0.7 * 0.6</v>
          </cell>
          <cell r="L5533" t="str">
            <v>=</v>
          </cell>
          <cell r="M5533">
            <v>20</v>
          </cell>
          <cell r="N5533" t="str">
            <v>㎥/hr</v>
          </cell>
        </row>
        <row r="5534">
          <cell r="H5534">
            <v>21</v>
          </cell>
          <cell r="L5534" t="str">
            <v>=</v>
          </cell>
          <cell r="M5534">
            <v>0.2</v>
          </cell>
          <cell r="N5534" t="str">
            <v>a/hr</v>
          </cell>
        </row>
        <row r="5535">
          <cell r="J5535" t="str">
            <v>E13061</v>
          </cell>
        </row>
        <row r="5536">
          <cell r="G5536" t="str">
            <v>1.</v>
          </cell>
          <cell r="H5536" t="str">
            <v>재   료   비 :</v>
          </cell>
          <cell r="I5536">
            <v>1528</v>
          </cell>
          <cell r="J5536" t="str">
            <v>원 ÷</v>
          </cell>
          <cell r="M5536">
            <v>0.2</v>
          </cell>
          <cell r="N5536" t="str">
            <v>a/hr</v>
          </cell>
          <cell r="O5536">
            <v>7640</v>
          </cell>
        </row>
        <row r="5538">
          <cell r="G5538" t="str">
            <v>2.</v>
          </cell>
          <cell r="H5538" t="str">
            <v>노   무   비 :</v>
          </cell>
          <cell r="I5538">
            <v>10084</v>
          </cell>
          <cell r="J5538" t="str">
            <v>원 ÷</v>
          </cell>
          <cell r="M5538">
            <v>0.2</v>
          </cell>
          <cell r="N5538" t="str">
            <v>a/hr</v>
          </cell>
          <cell r="P5538">
            <v>50420</v>
          </cell>
        </row>
        <row r="5540">
          <cell r="G5540" t="str">
            <v>3.</v>
          </cell>
          <cell r="H5540" t="str">
            <v>경        비 :</v>
          </cell>
          <cell r="I5540">
            <v>4485</v>
          </cell>
          <cell r="J5540" t="str">
            <v>원 ÷</v>
          </cell>
          <cell r="M5540">
            <v>0.2</v>
          </cell>
          <cell r="N5540" t="str">
            <v>a/hr</v>
          </cell>
          <cell r="Q5540">
            <v>22425</v>
          </cell>
        </row>
        <row r="5543">
          <cell r="G5543" t="str">
            <v>계</v>
          </cell>
          <cell r="O5543">
            <v>7640</v>
          </cell>
          <cell r="P5543">
            <v>50420</v>
          </cell>
          <cell r="Q5543">
            <v>22425</v>
          </cell>
          <cell r="R5543" t="str">
            <v>원/a</v>
          </cell>
        </row>
        <row r="5548">
          <cell r="F5548" t="str">
            <v>산        출        내        역</v>
          </cell>
          <cell r="O5548" t="str">
            <v>재 료 비</v>
          </cell>
          <cell r="P5548" t="str">
            <v>노 무 비</v>
          </cell>
          <cell r="Q5548" t="str">
            <v>경   비</v>
          </cell>
          <cell r="R5548" t="str">
            <v>비   고</v>
          </cell>
        </row>
        <row r="5549">
          <cell r="E5549" t="str">
            <v>보조기층전압비</v>
          </cell>
        </row>
        <row r="5550">
          <cell r="E5550" t="str">
            <v>(T = 35Cm)</v>
          </cell>
          <cell r="H5550" t="str">
            <v>진동롤라(자주식) 2.5TON 적용</v>
          </cell>
        </row>
        <row r="5551">
          <cell r="E5551" t="str">
            <v>(B지역)</v>
          </cell>
          <cell r="H5551" t="str">
            <v>A = 1000 * V * W  * E * 1 / N</v>
          </cell>
        </row>
        <row r="5552">
          <cell r="E5552">
            <v>0</v>
          </cell>
        </row>
        <row r="5553">
          <cell r="E5553" t="str">
            <v>건품:11-12</v>
          </cell>
          <cell r="H5553" t="str">
            <v xml:space="preserve">  A : 시간당 작업량 (㎡/hr)</v>
          </cell>
        </row>
        <row r="5555">
          <cell r="H5555" t="str">
            <v xml:space="preserve">  V : 다짐속도 :</v>
          </cell>
          <cell r="L5555">
            <v>1</v>
          </cell>
          <cell r="M5555" t="str">
            <v>㎞/Hr</v>
          </cell>
        </row>
        <row r="5557">
          <cell r="H5557" t="str">
            <v xml:space="preserve">  W : 유효 다짐폭 :</v>
          </cell>
          <cell r="L5557">
            <v>0.7</v>
          </cell>
          <cell r="M5557" t="str">
            <v>m</v>
          </cell>
        </row>
        <row r="5559">
          <cell r="H5559" t="str">
            <v xml:space="preserve">  E : 작업효율 :</v>
          </cell>
          <cell r="L5559">
            <v>0.6</v>
          </cell>
        </row>
        <row r="5561">
          <cell r="H5561" t="str">
            <v xml:space="preserve">  N : 소요다짐횟수 :</v>
          </cell>
          <cell r="L5561">
            <v>21</v>
          </cell>
          <cell r="M5561" t="str">
            <v>회</v>
          </cell>
        </row>
        <row r="5566">
          <cell r="G5566" t="str">
            <v xml:space="preserve">Q = </v>
          </cell>
          <cell r="H5566" t="str">
            <v>1000 * 1 * 0.7 * 0.6</v>
          </cell>
          <cell r="L5566" t="str">
            <v>=</v>
          </cell>
          <cell r="M5566">
            <v>20</v>
          </cell>
          <cell r="N5566" t="str">
            <v>㎥/hr</v>
          </cell>
        </row>
        <row r="5567">
          <cell r="H5567">
            <v>21</v>
          </cell>
          <cell r="L5567" t="str">
            <v>=</v>
          </cell>
          <cell r="M5567">
            <v>0.2</v>
          </cell>
          <cell r="N5567" t="str">
            <v>a/hr</v>
          </cell>
        </row>
        <row r="5568">
          <cell r="J5568" t="str">
            <v>E13061</v>
          </cell>
        </row>
        <row r="5569">
          <cell r="G5569" t="str">
            <v>1.</v>
          </cell>
          <cell r="H5569" t="str">
            <v>재   료   비 :</v>
          </cell>
          <cell r="I5569">
            <v>1528</v>
          </cell>
          <cell r="J5569" t="str">
            <v>원 ÷</v>
          </cell>
          <cell r="M5569">
            <v>0.2</v>
          </cell>
          <cell r="N5569" t="str">
            <v>a/hr</v>
          </cell>
          <cell r="O5569">
            <v>7640</v>
          </cell>
        </row>
        <row r="5571">
          <cell r="G5571" t="str">
            <v>2.</v>
          </cell>
          <cell r="H5571" t="str">
            <v>노   무   비 :</v>
          </cell>
          <cell r="I5571">
            <v>10084</v>
          </cell>
          <cell r="J5571" t="str">
            <v>원 *</v>
          </cell>
          <cell r="K5571">
            <v>1.2</v>
          </cell>
          <cell r="L5571" t="str">
            <v>÷</v>
          </cell>
          <cell r="M5571">
            <v>0.2</v>
          </cell>
          <cell r="N5571" t="str">
            <v>a/hr</v>
          </cell>
          <cell r="P5571">
            <v>60504</v>
          </cell>
        </row>
        <row r="5573">
          <cell r="G5573" t="str">
            <v>3.</v>
          </cell>
          <cell r="H5573" t="str">
            <v>경        비 :</v>
          </cell>
          <cell r="I5573">
            <v>4485</v>
          </cell>
          <cell r="J5573" t="str">
            <v>원 ÷</v>
          </cell>
          <cell r="M5573">
            <v>0.2</v>
          </cell>
          <cell r="N5573" t="str">
            <v>a/hr</v>
          </cell>
          <cell r="Q5573">
            <v>22425</v>
          </cell>
        </row>
        <row r="5576">
          <cell r="G5576" t="str">
            <v>계</v>
          </cell>
          <cell r="O5576">
            <v>7640</v>
          </cell>
          <cell r="P5576">
            <v>60504</v>
          </cell>
          <cell r="Q5576">
            <v>22425</v>
          </cell>
          <cell r="R5576" t="str">
            <v>원/a</v>
          </cell>
        </row>
        <row r="5581">
          <cell r="F5581" t="str">
            <v>산        출        내        역</v>
          </cell>
          <cell r="O5581" t="str">
            <v>재 료 비</v>
          </cell>
          <cell r="P5581" t="str">
            <v>노 무 비</v>
          </cell>
          <cell r="Q5581" t="str">
            <v>경   비</v>
          </cell>
          <cell r="R5581" t="str">
            <v>비   고</v>
          </cell>
        </row>
        <row r="5582">
          <cell r="E5582" t="str">
            <v>보조기층전압비</v>
          </cell>
        </row>
        <row r="5583">
          <cell r="E5583" t="str">
            <v>(T = 40Cm)</v>
          </cell>
          <cell r="H5583" t="str">
            <v>진동롤라(자주식) 2.5TON 적용</v>
          </cell>
        </row>
        <row r="5584">
          <cell r="E5584" t="str">
            <v>(보통지)</v>
          </cell>
          <cell r="H5584" t="str">
            <v>A = 1000 * V * W  * E * 1 / N</v>
          </cell>
        </row>
        <row r="5585">
          <cell r="E5585" t="str">
            <v>#56</v>
          </cell>
        </row>
        <row r="5586">
          <cell r="E5586" t="str">
            <v>건품:11-12</v>
          </cell>
          <cell r="H5586" t="str">
            <v xml:space="preserve">  A : 시간당 작업량 (㎡/hr)</v>
          </cell>
        </row>
        <row r="5588">
          <cell r="H5588" t="str">
            <v xml:space="preserve">  V : 다짐속도 :</v>
          </cell>
          <cell r="L5588">
            <v>1</v>
          </cell>
          <cell r="M5588" t="str">
            <v>㎞/Hr</v>
          </cell>
        </row>
        <row r="5590">
          <cell r="H5590" t="str">
            <v xml:space="preserve">  W : 유효 다짐폭 :</v>
          </cell>
          <cell r="L5590">
            <v>0.7</v>
          </cell>
          <cell r="M5590" t="str">
            <v>m</v>
          </cell>
        </row>
        <row r="5592">
          <cell r="H5592" t="str">
            <v xml:space="preserve">  E : 작업효율 :</v>
          </cell>
          <cell r="L5592">
            <v>0.6</v>
          </cell>
        </row>
        <row r="5594">
          <cell r="H5594" t="str">
            <v xml:space="preserve">  N : 소요다짐횟수 :</v>
          </cell>
          <cell r="L5594">
            <v>24</v>
          </cell>
          <cell r="M5594" t="str">
            <v>회</v>
          </cell>
        </row>
        <row r="5599">
          <cell r="G5599" t="str">
            <v xml:space="preserve">Q = </v>
          </cell>
          <cell r="H5599" t="str">
            <v>1000 * 1 * 0.7 * 0.6</v>
          </cell>
          <cell r="L5599" t="str">
            <v>=</v>
          </cell>
          <cell r="M5599">
            <v>17.5</v>
          </cell>
          <cell r="N5599" t="str">
            <v>㎥/hr</v>
          </cell>
        </row>
        <row r="5600">
          <cell r="H5600">
            <v>24</v>
          </cell>
          <cell r="L5600" t="str">
            <v>=</v>
          </cell>
          <cell r="M5600">
            <v>0.17</v>
          </cell>
          <cell r="N5600" t="str">
            <v>a/hr</v>
          </cell>
        </row>
        <row r="5601">
          <cell r="J5601" t="str">
            <v>E13061</v>
          </cell>
        </row>
        <row r="5602">
          <cell r="G5602" t="str">
            <v>1.</v>
          </cell>
          <cell r="H5602" t="str">
            <v>재   료   비 :</v>
          </cell>
          <cell r="I5602">
            <v>1528</v>
          </cell>
          <cell r="J5602" t="str">
            <v>원 ÷</v>
          </cell>
          <cell r="M5602">
            <v>0.17</v>
          </cell>
          <cell r="N5602" t="str">
            <v>a/hr</v>
          </cell>
          <cell r="O5602">
            <v>8988</v>
          </cell>
        </row>
        <row r="5604">
          <cell r="G5604" t="str">
            <v>2.</v>
          </cell>
          <cell r="H5604" t="str">
            <v>노   무   비 :</v>
          </cell>
          <cell r="I5604">
            <v>10084</v>
          </cell>
          <cell r="J5604" t="str">
            <v>원 ÷</v>
          </cell>
          <cell r="M5604">
            <v>0.17</v>
          </cell>
          <cell r="N5604" t="str">
            <v>a/hr</v>
          </cell>
          <cell r="P5604">
            <v>59317</v>
          </cell>
        </row>
        <row r="5606">
          <cell r="G5606" t="str">
            <v>3.</v>
          </cell>
          <cell r="H5606" t="str">
            <v>경        비 :</v>
          </cell>
          <cell r="I5606">
            <v>4485</v>
          </cell>
          <cell r="J5606" t="str">
            <v>원 ÷</v>
          </cell>
          <cell r="M5606">
            <v>0.17</v>
          </cell>
          <cell r="N5606" t="str">
            <v>a/hr</v>
          </cell>
          <cell r="Q5606">
            <v>26382</v>
          </cell>
        </row>
        <row r="5609">
          <cell r="B5609" t="str">
            <v>#56</v>
          </cell>
          <cell r="C5609">
            <v>56</v>
          </cell>
          <cell r="D5609" t="str">
            <v>보조기층전압비(T = 40Cm)(보통지)</v>
          </cell>
          <cell r="G5609" t="str">
            <v>계</v>
          </cell>
          <cell r="O5609">
            <v>8988</v>
          </cell>
          <cell r="P5609">
            <v>59317</v>
          </cell>
          <cell r="Q5609">
            <v>26382</v>
          </cell>
          <cell r="R5609" t="str">
            <v>원/a</v>
          </cell>
        </row>
        <row r="5614">
          <cell r="F5614" t="str">
            <v>산        출        내        역</v>
          </cell>
          <cell r="O5614" t="str">
            <v>재 료 비</v>
          </cell>
          <cell r="P5614" t="str">
            <v>노 무 비</v>
          </cell>
          <cell r="Q5614" t="str">
            <v>경   비</v>
          </cell>
          <cell r="R5614" t="str">
            <v>비   고</v>
          </cell>
        </row>
        <row r="5615">
          <cell r="E5615" t="str">
            <v>보조기층전압비</v>
          </cell>
        </row>
        <row r="5616">
          <cell r="E5616" t="str">
            <v>(T = 40Cm)</v>
          </cell>
          <cell r="H5616" t="str">
            <v>진동롤라(자주식) 2.5TON 적용</v>
          </cell>
        </row>
        <row r="5617">
          <cell r="E5617" t="str">
            <v>(A지역)</v>
          </cell>
          <cell r="H5617" t="str">
            <v>A = 1000 * V * W  * E * 1 / N</v>
          </cell>
        </row>
        <row r="5618">
          <cell r="E5618">
            <v>0</v>
          </cell>
        </row>
        <row r="5619">
          <cell r="E5619" t="str">
            <v>건품:11-12</v>
          </cell>
          <cell r="H5619" t="str">
            <v xml:space="preserve">  A : 시간당 작업량 (㎡/hr)</v>
          </cell>
        </row>
        <row r="5621">
          <cell r="H5621" t="str">
            <v xml:space="preserve">  V : 다짐속도 :</v>
          </cell>
          <cell r="L5621">
            <v>1</v>
          </cell>
          <cell r="M5621" t="str">
            <v>㎞/Hr</v>
          </cell>
        </row>
        <row r="5623">
          <cell r="H5623" t="str">
            <v xml:space="preserve">  W : 유효 다짐폭 :</v>
          </cell>
          <cell r="L5623">
            <v>0.7</v>
          </cell>
          <cell r="M5623" t="str">
            <v>m</v>
          </cell>
        </row>
        <row r="5625">
          <cell r="H5625" t="str">
            <v xml:space="preserve">  E : 작업효율 :</v>
          </cell>
          <cell r="L5625">
            <v>0.6</v>
          </cell>
        </row>
        <row r="5627">
          <cell r="H5627" t="str">
            <v xml:space="preserve">  N : 소요다짐횟수 :</v>
          </cell>
          <cell r="L5627">
            <v>24</v>
          </cell>
          <cell r="M5627" t="str">
            <v>회</v>
          </cell>
        </row>
        <row r="5632">
          <cell r="G5632" t="str">
            <v xml:space="preserve">Q = </v>
          </cell>
          <cell r="H5632" t="str">
            <v>1000 * 1 * 0.7 * 0.6</v>
          </cell>
          <cell r="L5632" t="str">
            <v>=</v>
          </cell>
          <cell r="M5632">
            <v>17.5</v>
          </cell>
          <cell r="N5632" t="str">
            <v>㎥/hr</v>
          </cell>
        </row>
        <row r="5633">
          <cell r="H5633">
            <v>24</v>
          </cell>
          <cell r="L5633" t="str">
            <v>=</v>
          </cell>
          <cell r="M5633">
            <v>0.17</v>
          </cell>
          <cell r="N5633" t="str">
            <v>a/hr</v>
          </cell>
        </row>
        <row r="5634">
          <cell r="J5634" t="str">
            <v>E13061</v>
          </cell>
        </row>
        <row r="5635">
          <cell r="G5635" t="str">
            <v>1.</v>
          </cell>
          <cell r="H5635" t="str">
            <v>재   료   비 :</v>
          </cell>
          <cell r="I5635">
            <v>1528</v>
          </cell>
          <cell r="J5635" t="str">
            <v>원 ÷</v>
          </cell>
          <cell r="M5635">
            <v>0.17</v>
          </cell>
          <cell r="N5635" t="str">
            <v>a/hr</v>
          </cell>
          <cell r="O5635">
            <v>8988</v>
          </cell>
        </row>
        <row r="5637">
          <cell r="G5637" t="str">
            <v>2.</v>
          </cell>
          <cell r="H5637" t="str">
            <v>노   무   비 :</v>
          </cell>
          <cell r="I5637">
            <v>10084</v>
          </cell>
          <cell r="J5637" t="str">
            <v>원 *</v>
          </cell>
          <cell r="K5637">
            <v>1.1499999999999999</v>
          </cell>
          <cell r="L5637" t="str">
            <v>÷</v>
          </cell>
          <cell r="M5637">
            <v>0.17</v>
          </cell>
          <cell r="N5637" t="str">
            <v>a/hr</v>
          </cell>
          <cell r="P5637">
            <v>68215</v>
          </cell>
        </row>
        <row r="5639">
          <cell r="G5639" t="str">
            <v>3.</v>
          </cell>
          <cell r="H5639" t="str">
            <v>경        비 :</v>
          </cell>
          <cell r="I5639">
            <v>4485</v>
          </cell>
          <cell r="J5639" t="str">
            <v>원 ÷</v>
          </cell>
          <cell r="M5639">
            <v>0.17</v>
          </cell>
          <cell r="N5639" t="str">
            <v>a/hr</v>
          </cell>
          <cell r="Q5639">
            <v>26382</v>
          </cell>
        </row>
        <row r="5642">
          <cell r="G5642" t="str">
            <v>계</v>
          </cell>
          <cell r="O5642">
            <v>8988</v>
          </cell>
          <cell r="P5642">
            <v>68215</v>
          </cell>
          <cell r="Q5642">
            <v>26382</v>
          </cell>
          <cell r="R5642" t="str">
            <v>원/a</v>
          </cell>
        </row>
        <row r="5647">
          <cell r="F5647" t="str">
            <v>산        출        내        역</v>
          </cell>
          <cell r="O5647" t="str">
            <v>재 료 비</v>
          </cell>
          <cell r="P5647" t="str">
            <v>노 무 비</v>
          </cell>
          <cell r="Q5647" t="str">
            <v>경   비</v>
          </cell>
          <cell r="R5647" t="str">
            <v>비   고</v>
          </cell>
        </row>
        <row r="5648">
          <cell r="E5648" t="str">
            <v>보조기층전압비</v>
          </cell>
        </row>
        <row r="5649">
          <cell r="E5649" t="str">
            <v>(T = 40Cm)</v>
          </cell>
          <cell r="H5649" t="str">
            <v>진동롤라(자주식) 2.5TON 적용</v>
          </cell>
        </row>
        <row r="5650">
          <cell r="E5650" t="str">
            <v>(B지역)</v>
          </cell>
          <cell r="H5650" t="str">
            <v>A = 1000 * V * W  * E * 1 / N</v>
          </cell>
        </row>
        <row r="5651">
          <cell r="E5651">
            <v>0</v>
          </cell>
        </row>
        <row r="5652">
          <cell r="E5652" t="str">
            <v>건품:11-12</v>
          </cell>
          <cell r="H5652" t="str">
            <v xml:space="preserve">  A : 시간당 작업량 (㎡/hr)</v>
          </cell>
        </row>
        <row r="5654">
          <cell r="H5654" t="str">
            <v xml:space="preserve">  V : 다짐속도 :</v>
          </cell>
          <cell r="L5654">
            <v>1</v>
          </cell>
          <cell r="M5654" t="str">
            <v>㎞/Hr</v>
          </cell>
        </row>
        <row r="5656">
          <cell r="H5656" t="str">
            <v xml:space="preserve">  W : 유효 다짐폭 :</v>
          </cell>
          <cell r="L5656">
            <v>0.7</v>
          </cell>
          <cell r="M5656" t="str">
            <v>m</v>
          </cell>
        </row>
        <row r="5658">
          <cell r="H5658" t="str">
            <v xml:space="preserve">  E : 작업효율 :</v>
          </cell>
          <cell r="L5658">
            <v>0.6</v>
          </cell>
        </row>
        <row r="5660">
          <cell r="H5660" t="str">
            <v xml:space="preserve">  N : 소요다짐횟수 :</v>
          </cell>
          <cell r="L5660">
            <v>24</v>
          </cell>
          <cell r="M5660" t="str">
            <v>회</v>
          </cell>
        </row>
        <row r="5665">
          <cell r="G5665" t="str">
            <v xml:space="preserve">Q = </v>
          </cell>
          <cell r="H5665" t="str">
            <v>1000 * 1 * 0.7 * 0.6</v>
          </cell>
          <cell r="L5665" t="str">
            <v>=</v>
          </cell>
          <cell r="M5665">
            <v>17.5</v>
          </cell>
          <cell r="N5665" t="str">
            <v>㎥/hr</v>
          </cell>
        </row>
        <row r="5666">
          <cell r="H5666">
            <v>24</v>
          </cell>
          <cell r="L5666" t="str">
            <v>=</v>
          </cell>
          <cell r="M5666">
            <v>0.17</v>
          </cell>
          <cell r="N5666" t="str">
            <v>a/hr</v>
          </cell>
        </row>
        <row r="5667">
          <cell r="J5667" t="str">
            <v>E13061</v>
          </cell>
        </row>
        <row r="5668">
          <cell r="G5668" t="str">
            <v>1.</v>
          </cell>
          <cell r="H5668" t="str">
            <v>재   료   비 :</v>
          </cell>
          <cell r="I5668">
            <v>1528</v>
          </cell>
          <cell r="J5668" t="str">
            <v>원 ÷</v>
          </cell>
          <cell r="M5668">
            <v>0.17</v>
          </cell>
          <cell r="N5668" t="str">
            <v>a/hr</v>
          </cell>
          <cell r="O5668">
            <v>8988</v>
          </cell>
        </row>
        <row r="5670">
          <cell r="G5670" t="str">
            <v>2.</v>
          </cell>
          <cell r="H5670" t="str">
            <v>노   무   비 :</v>
          </cell>
          <cell r="I5670">
            <v>10084</v>
          </cell>
          <cell r="J5670" t="str">
            <v>원 *</v>
          </cell>
          <cell r="K5670">
            <v>1.2</v>
          </cell>
          <cell r="L5670" t="str">
            <v>÷</v>
          </cell>
          <cell r="M5670">
            <v>0.17</v>
          </cell>
          <cell r="N5670" t="str">
            <v>a/hr</v>
          </cell>
          <cell r="P5670">
            <v>71181</v>
          </cell>
        </row>
        <row r="5672">
          <cell r="G5672" t="str">
            <v>3.</v>
          </cell>
          <cell r="H5672" t="str">
            <v>경        비 :</v>
          </cell>
          <cell r="I5672">
            <v>4485</v>
          </cell>
          <cell r="J5672" t="str">
            <v>원 ÷</v>
          </cell>
          <cell r="M5672">
            <v>0.17</v>
          </cell>
          <cell r="N5672" t="str">
            <v>a/hr</v>
          </cell>
          <cell r="Q5672">
            <v>26382</v>
          </cell>
        </row>
        <row r="5675">
          <cell r="G5675" t="str">
            <v>계</v>
          </cell>
          <cell r="O5675">
            <v>8988</v>
          </cell>
          <cell r="P5675">
            <v>71181</v>
          </cell>
          <cell r="Q5675">
            <v>26382</v>
          </cell>
          <cell r="R5675" t="str">
            <v>원/a</v>
          </cell>
        </row>
        <row r="5680">
          <cell r="F5680" t="str">
            <v>산        출        내        역</v>
          </cell>
          <cell r="O5680" t="str">
            <v>재 료 비</v>
          </cell>
          <cell r="P5680" t="str">
            <v>노 무 비</v>
          </cell>
          <cell r="Q5680" t="str">
            <v>경   비</v>
          </cell>
          <cell r="R5680" t="str">
            <v>비   고</v>
          </cell>
        </row>
        <row r="5681">
          <cell r="E5681" t="str">
            <v>보조기층전압비</v>
          </cell>
        </row>
        <row r="5682">
          <cell r="E5682" t="str">
            <v>(물탱크5500ℓ)</v>
          </cell>
          <cell r="H5682" t="str">
            <v>o 물탱크 5,500ℓ 적용</v>
          </cell>
        </row>
        <row r="5683">
          <cell r="E5683" t="str">
            <v>(보통지)</v>
          </cell>
        </row>
        <row r="5684">
          <cell r="E5684" t="str">
            <v>#57</v>
          </cell>
          <cell r="G5684" t="str">
            <v>Q =</v>
          </cell>
          <cell r="H5684" t="str">
            <v>60 * q * E</v>
          </cell>
        </row>
        <row r="5685">
          <cell r="E5685" t="str">
            <v>건품:11-12</v>
          </cell>
          <cell r="H5685" t="str">
            <v>Cm</v>
          </cell>
        </row>
        <row r="5687">
          <cell r="I5687" t="str">
            <v>흡입준비 :</v>
          </cell>
          <cell r="J5687">
            <v>5</v>
          </cell>
          <cell r="K5687" t="str">
            <v>분</v>
          </cell>
        </row>
        <row r="5688">
          <cell r="I5688" t="str">
            <v>흡    입 :</v>
          </cell>
          <cell r="J5688">
            <v>10</v>
          </cell>
          <cell r="K5688" t="str">
            <v>분 (t1)</v>
          </cell>
        </row>
        <row r="5689">
          <cell r="I5689" t="str">
            <v>대    기 :</v>
          </cell>
          <cell r="J5689">
            <v>5</v>
          </cell>
          <cell r="K5689" t="str">
            <v>분 (t4)</v>
          </cell>
        </row>
        <row r="5690">
          <cell r="I5690" t="str">
            <v>살    수 :</v>
          </cell>
          <cell r="J5690">
            <v>20</v>
          </cell>
          <cell r="K5690" t="str">
            <v>분 (t3)</v>
          </cell>
        </row>
        <row r="5691">
          <cell r="I5691" t="str">
            <v xml:space="preserve">   계    : </v>
          </cell>
          <cell r="J5691">
            <v>40</v>
          </cell>
          <cell r="K5691" t="str">
            <v>분 (t1 + t3 + t4)</v>
          </cell>
        </row>
        <row r="5693">
          <cell r="H5693" t="str">
            <v>t2 = (3 / 35 * 2 * 60) =</v>
          </cell>
          <cell r="J5693">
            <v>10.28</v>
          </cell>
          <cell r="L5693" t="str">
            <v>분</v>
          </cell>
        </row>
        <row r="5695">
          <cell r="H5695" t="str">
            <v xml:space="preserve">Cm = 40 + 10.28 = </v>
          </cell>
          <cell r="J5695">
            <v>50.28</v>
          </cell>
          <cell r="L5695" t="str">
            <v>분</v>
          </cell>
        </row>
        <row r="5697">
          <cell r="G5697" t="str">
            <v xml:space="preserve">Q = </v>
          </cell>
          <cell r="H5697" t="str">
            <v>60 * 5500 * 0.9</v>
          </cell>
          <cell r="J5697" t="str">
            <v xml:space="preserve"> =</v>
          </cell>
          <cell r="L5697">
            <v>5906</v>
          </cell>
          <cell r="M5697" t="str">
            <v>ℓ/Hr</v>
          </cell>
        </row>
        <row r="5698">
          <cell r="H5698">
            <v>50.28</v>
          </cell>
        </row>
        <row r="5699">
          <cell r="K5699" t="str">
            <v xml:space="preserve"> =</v>
          </cell>
          <cell r="L5699">
            <v>5.9059999999999997</v>
          </cell>
          <cell r="M5699" t="str">
            <v>Ton/Hr</v>
          </cell>
        </row>
        <row r="5700">
          <cell r="I5700" t="str">
            <v>E72041</v>
          </cell>
        </row>
        <row r="5701">
          <cell r="G5701" t="str">
            <v>1.</v>
          </cell>
          <cell r="H5701" t="str">
            <v>재   료   비 :</v>
          </cell>
          <cell r="I5701">
            <v>9102</v>
          </cell>
          <cell r="J5701" t="str">
            <v>원 ÷</v>
          </cell>
          <cell r="M5701">
            <v>5.9059999999999997</v>
          </cell>
          <cell r="N5701" t="str">
            <v>Ton/Hr</v>
          </cell>
          <cell r="O5701">
            <v>1541</v>
          </cell>
        </row>
        <row r="5703">
          <cell r="G5703" t="str">
            <v>2.</v>
          </cell>
          <cell r="H5703" t="str">
            <v>노   무   비 :</v>
          </cell>
          <cell r="I5703">
            <v>9288</v>
          </cell>
          <cell r="J5703" t="str">
            <v>원 ÷</v>
          </cell>
          <cell r="M5703">
            <v>5.9059999999999997</v>
          </cell>
          <cell r="N5703" t="str">
            <v>Ton/Hr</v>
          </cell>
          <cell r="P5703">
            <v>1572</v>
          </cell>
        </row>
        <row r="5705">
          <cell r="G5705" t="str">
            <v>3.</v>
          </cell>
          <cell r="H5705" t="str">
            <v>경        비 :</v>
          </cell>
          <cell r="I5705">
            <v>4179</v>
          </cell>
          <cell r="J5705" t="str">
            <v>원 ÷</v>
          </cell>
          <cell r="M5705">
            <v>5.9059999999999997</v>
          </cell>
          <cell r="N5705" t="str">
            <v>Ton/Hr</v>
          </cell>
          <cell r="Q5705">
            <v>707</v>
          </cell>
        </row>
        <row r="5708">
          <cell r="B5708" t="str">
            <v>#57</v>
          </cell>
          <cell r="C5708">
            <v>57</v>
          </cell>
          <cell r="D5708" t="str">
            <v>보조기층전압비(물탱크5500ℓ)(보통지)</v>
          </cell>
          <cell r="G5708" t="str">
            <v>계</v>
          </cell>
          <cell r="O5708">
            <v>1541</v>
          </cell>
          <cell r="P5708">
            <v>1572</v>
          </cell>
          <cell r="Q5708">
            <v>707</v>
          </cell>
          <cell r="R5708" t="str">
            <v>원/Ton</v>
          </cell>
        </row>
        <row r="5713">
          <cell r="F5713" t="str">
            <v>산        출        내        역</v>
          </cell>
          <cell r="O5713" t="str">
            <v>재 료 비</v>
          </cell>
          <cell r="P5713" t="str">
            <v>노 무 비</v>
          </cell>
          <cell r="Q5713" t="str">
            <v>경   비</v>
          </cell>
          <cell r="R5713" t="str">
            <v>비   고</v>
          </cell>
        </row>
        <row r="5714">
          <cell r="E5714" t="str">
            <v>보조기층전압비</v>
          </cell>
        </row>
        <row r="5715">
          <cell r="E5715" t="str">
            <v>(물탱크5500ℓ)</v>
          </cell>
          <cell r="H5715" t="str">
            <v>o 물탱크 5,500ℓ 적용</v>
          </cell>
        </row>
        <row r="5716">
          <cell r="E5716" t="str">
            <v>(A지역)</v>
          </cell>
        </row>
        <row r="5717">
          <cell r="E5717">
            <v>0</v>
          </cell>
          <cell r="G5717" t="str">
            <v>Q =</v>
          </cell>
          <cell r="H5717" t="str">
            <v>60 * q * E</v>
          </cell>
        </row>
        <row r="5718">
          <cell r="E5718" t="str">
            <v>건품:11-12</v>
          </cell>
          <cell r="H5718" t="str">
            <v>Cm</v>
          </cell>
        </row>
        <row r="5720">
          <cell r="I5720" t="str">
            <v>흡입준비 :</v>
          </cell>
          <cell r="J5720">
            <v>5</v>
          </cell>
          <cell r="K5720" t="str">
            <v>분</v>
          </cell>
        </row>
        <row r="5721">
          <cell r="I5721" t="str">
            <v>흡    입 :</v>
          </cell>
          <cell r="J5721">
            <v>10</v>
          </cell>
          <cell r="K5721" t="str">
            <v>분 (t1)</v>
          </cell>
        </row>
        <row r="5722">
          <cell r="I5722" t="str">
            <v>대    기 :</v>
          </cell>
          <cell r="J5722">
            <v>5</v>
          </cell>
          <cell r="K5722" t="str">
            <v>분 (t4)</v>
          </cell>
        </row>
        <row r="5723">
          <cell r="I5723" t="str">
            <v>살    수 :</v>
          </cell>
          <cell r="J5723">
            <v>20</v>
          </cell>
          <cell r="K5723" t="str">
            <v>분 (t3)</v>
          </cell>
        </row>
        <row r="5724">
          <cell r="I5724" t="str">
            <v xml:space="preserve">   계    : </v>
          </cell>
          <cell r="J5724">
            <v>40</v>
          </cell>
          <cell r="K5724" t="str">
            <v>분 (t1 + t3 + t4)</v>
          </cell>
        </row>
        <row r="5726">
          <cell r="H5726" t="str">
            <v>t2 = (3 / 35 * 2 * 60) =</v>
          </cell>
          <cell r="J5726">
            <v>10.28</v>
          </cell>
          <cell r="L5726" t="str">
            <v>분</v>
          </cell>
        </row>
        <row r="5728">
          <cell r="H5728" t="str">
            <v xml:space="preserve">Cm = 40 + 10.28 = </v>
          </cell>
          <cell r="J5728">
            <v>50.28</v>
          </cell>
          <cell r="L5728" t="str">
            <v>분</v>
          </cell>
        </row>
        <row r="5730">
          <cell r="G5730" t="str">
            <v xml:space="preserve">Q = </v>
          </cell>
          <cell r="H5730" t="str">
            <v>60 * 5500 * 0.9</v>
          </cell>
          <cell r="J5730" t="str">
            <v xml:space="preserve"> =</v>
          </cell>
          <cell r="L5730">
            <v>5906</v>
          </cell>
          <cell r="M5730" t="str">
            <v>ℓ/Hr</v>
          </cell>
        </row>
        <row r="5731">
          <cell r="H5731">
            <v>50.28</v>
          </cell>
        </row>
        <row r="5732">
          <cell r="K5732" t="str">
            <v xml:space="preserve"> =</v>
          </cell>
          <cell r="L5732">
            <v>5.9059999999999997</v>
          </cell>
          <cell r="M5732" t="str">
            <v>Ton/Hr</v>
          </cell>
        </row>
        <row r="5733">
          <cell r="I5733" t="str">
            <v>E72041</v>
          </cell>
        </row>
        <row r="5734">
          <cell r="G5734" t="str">
            <v>1.</v>
          </cell>
          <cell r="H5734" t="str">
            <v>재   료   비 :</v>
          </cell>
          <cell r="I5734">
            <v>9102</v>
          </cell>
          <cell r="J5734" t="str">
            <v>원 ÷</v>
          </cell>
          <cell r="M5734">
            <v>5.9059999999999997</v>
          </cell>
          <cell r="N5734" t="str">
            <v>Ton/Hr</v>
          </cell>
          <cell r="O5734">
            <v>1541</v>
          </cell>
        </row>
        <row r="5736">
          <cell r="G5736" t="str">
            <v>2.</v>
          </cell>
          <cell r="H5736" t="str">
            <v>노   무   비 :</v>
          </cell>
          <cell r="I5736">
            <v>9288</v>
          </cell>
          <cell r="J5736" t="str">
            <v>원 *</v>
          </cell>
          <cell r="K5736">
            <v>1.1499999999999999</v>
          </cell>
          <cell r="L5736" t="str">
            <v>÷</v>
          </cell>
          <cell r="M5736">
            <v>5.9059999999999997</v>
          </cell>
          <cell r="N5736" t="str">
            <v>Ton/Hr</v>
          </cell>
          <cell r="P5736">
            <v>1808</v>
          </cell>
        </row>
        <row r="5738">
          <cell r="G5738" t="str">
            <v>3.</v>
          </cell>
          <cell r="H5738" t="str">
            <v>경        비 :</v>
          </cell>
          <cell r="I5738">
            <v>4179</v>
          </cell>
          <cell r="J5738" t="str">
            <v>원 ÷</v>
          </cell>
          <cell r="M5738">
            <v>5.9059999999999997</v>
          </cell>
          <cell r="N5738" t="str">
            <v>Ton/Hr</v>
          </cell>
          <cell r="Q5738">
            <v>707</v>
          </cell>
        </row>
        <row r="5741">
          <cell r="G5741" t="str">
            <v>계</v>
          </cell>
          <cell r="O5741">
            <v>1541</v>
          </cell>
          <cell r="P5741">
            <v>1808</v>
          </cell>
          <cell r="Q5741">
            <v>707</v>
          </cell>
          <cell r="R5741" t="str">
            <v>원/Ton</v>
          </cell>
        </row>
        <row r="5746">
          <cell r="F5746" t="str">
            <v>산        출        내        역</v>
          </cell>
          <cell r="O5746" t="str">
            <v>재 료 비</v>
          </cell>
          <cell r="P5746" t="str">
            <v>노 무 비</v>
          </cell>
          <cell r="Q5746" t="str">
            <v>경   비</v>
          </cell>
          <cell r="R5746" t="str">
            <v>비   고</v>
          </cell>
        </row>
        <row r="5747">
          <cell r="E5747" t="str">
            <v>보조기층전압비</v>
          </cell>
        </row>
        <row r="5748">
          <cell r="E5748" t="str">
            <v>(물탱크5500ℓ)</v>
          </cell>
          <cell r="H5748" t="str">
            <v>o 물탱크 5,500ℓ 적용</v>
          </cell>
        </row>
        <row r="5749">
          <cell r="E5749" t="str">
            <v>(B지역)</v>
          </cell>
        </row>
        <row r="5750">
          <cell r="E5750">
            <v>0</v>
          </cell>
          <cell r="G5750" t="str">
            <v>Q =</v>
          </cell>
          <cell r="H5750" t="str">
            <v>60 * q * E</v>
          </cell>
        </row>
        <row r="5751">
          <cell r="E5751" t="str">
            <v>건품:11-12</v>
          </cell>
          <cell r="H5751" t="str">
            <v>Cm</v>
          </cell>
        </row>
        <row r="5753">
          <cell r="I5753" t="str">
            <v>흡입준비 :</v>
          </cell>
          <cell r="J5753">
            <v>5</v>
          </cell>
          <cell r="K5753" t="str">
            <v>분</v>
          </cell>
        </row>
        <row r="5754">
          <cell r="I5754" t="str">
            <v>흡    입 :</v>
          </cell>
          <cell r="J5754">
            <v>10</v>
          </cell>
          <cell r="K5754" t="str">
            <v>분 (t1)</v>
          </cell>
        </row>
        <row r="5755">
          <cell r="I5755" t="str">
            <v>대    기 :</v>
          </cell>
          <cell r="J5755">
            <v>5</v>
          </cell>
          <cell r="K5755" t="str">
            <v>분 (t4)</v>
          </cell>
        </row>
        <row r="5756">
          <cell r="I5756" t="str">
            <v>살    수 :</v>
          </cell>
          <cell r="J5756">
            <v>20</v>
          </cell>
          <cell r="K5756" t="str">
            <v>분 (t3)</v>
          </cell>
        </row>
        <row r="5757">
          <cell r="I5757" t="str">
            <v xml:space="preserve">   계    : </v>
          </cell>
          <cell r="J5757">
            <v>40</v>
          </cell>
          <cell r="K5757" t="str">
            <v>분 (t1 + t3 + t4)</v>
          </cell>
        </row>
        <row r="5759">
          <cell r="H5759" t="str">
            <v>t2 = (3 / 35 * 2 * 60) =</v>
          </cell>
          <cell r="J5759">
            <v>10.28</v>
          </cell>
          <cell r="L5759" t="str">
            <v>분</v>
          </cell>
        </row>
        <row r="5761">
          <cell r="H5761" t="str">
            <v xml:space="preserve">Cm = 40 + 10.28 = </v>
          </cell>
          <cell r="J5761">
            <v>50.28</v>
          </cell>
          <cell r="L5761" t="str">
            <v>분</v>
          </cell>
        </row>
        <row r="5763">
          <cell r="G5763" t="str">
            <v xml:space="preserve">Q = </v>
          </cell>
          <cell r="H5763" t="str">
            <v>60 * 5500 * 0.9</v>
          </cell>
          <cell r="J5763" t="str">
            <v xml:space="preserve"> =</v>
          </cell>
          <cell r="L5763">
            <v>5906</v>
          </cell>
          <cell r="M5763" t="str">
            <v>ℓ/Hr</v>
          </cell>
        </row>
        <row r="5764">
          <cell r="H5764">
            <v>50.28</v>
          </cell>
        </row>
        <row r="5765">
          <cell r="K5765" t="str">
            <v xml:space="preserve"> =</v>
          </cell>
          <cell r="L5765">
            <v>5.9059999999999997</v>
          </cell>
          <cell r="M5765" t="str">
            <v>Ton/Hr</v>
          </cell>
        </row>
        <row r="5766">
          <cell r="I5766" t="str">
            <v>E72041</v>
          </cell>
        </row>
        <row r="5767">
          <cell r="G5767" t="str">
            <v>1.</v>
          </cell>
          <cell r="H5767" t="str">
            <v>재   료   비 :</v>
          </cell>
          <cell r="I5767">
            <v>9102</v>
          </cell>
          <cell r="J5767" t="str">
            <v>원 ÷</v>
          </cell>
          <cell r="M5767">
            <v>5.9059999999999997</v>
          </cell>
          <cell r="N5767" t="str">
            <v>Ton/Hr</v>
          </cell>
          <cell r="O5767">
            <v>1541</v>
          </cell>
        </row>
        <row r="5769">
          <cell r="G5769" t="str">
            <v>2.</v>
          </cell>
          <cell r="H5769" t="str">
            <v>노   무   비 :</v>
          </cell>
          <cell r="I5769">
            <v>9288</v>
          </cell>
          <cell r="J5769" t="str">
            <v>원 *</v>
          </cell>
          <cell r="K5769">
            <v>1.2</v>
          </cell>
          <cell r="L5769" t="str">
            <v>÷</v>
          </cell>
          <cell r="M5769">
            <v>5.9059999999999997</v>
          </cell>
          <cell r="N5769" t="str">
            <v>Ton/Hr</v>
          </cell>
          <cell r="P5769">
            <v>1887</v>
          </cell>
        </row>
        <row r="5771">
          <cell r="G5771" t="str">
            <v>3.</v>
          </cell>
          <cell r="H5771" t="str">
            <v>경        비 :</v>
          </cell>
          <cell r="I5771">
            <v>4179</v>
          </cell>
          <cell r="J5771" t="str">
            <v>원 ÷</v>
          </cell>
          <cell r="M5771">
            <v>5.9059999999999997</v>
          </cell>
          <cell r="N5771" t="str">
            <v>Ton/Hr</v>
          </cell>
          <cell r="Q5771">
            <v>707</v>
          </cell>
        </row>
        <row r="5774">
          <cell r="G5774" t="str">
            <v>계</v>
          </cell>
          <cell r="O5774">
            <v>1541</v>
          </cell>
          <cell r="P5774">
            <v>1887</v>
          </cell>
          <cell r="Q5774">
            <v>707</v>
          </cell>
          <cell r="R5774" t="str">
            <v>원/Ton</v>
          </cell>
        </row>
        <row r="5779">
          <cell r="F5779" t="str">
            <v>산        출        내        역</v>
          </cell>
          <cell r="O5779" t="str">
            <v>재 료 비</v>
          </cell>
          <cell r="P5779" t="str">
            <v>노 무 비</v>
          </cell>
          <cell r="Q5779" t="str">
            <v>경   비</v>
          </cell>
          <cell r="R5779" t="str">
            <v>비   고</v>
          </cell>
        </row>
        <row r="5780">
          <cell r="E5780" t="str">
            <v>차선도색(백색)</v>
          </cell>
        </row>
        <row r="5781">
          <cell r="E5781" t="str">
            <v>(백색:0.15m)</v>
          </cell>
          <cell r="G5781" t="str">
            <v xml:space="preserve"> 조건 : 라인마커 사용(10Km/Hr)</v>
          </cell>
        </row>
        <row r="5782">
          <cell r="E5782" t="str">
            <v>(보통지)</v>
          </cell>
        </row>
        <row r="5783">
          <cell r="E5783" t="str">
            <v>#58</v>
          </cell>
          <cell r="G5783" t="str">
            <v>P =</v>
          </cell>
          <cell r="H5783" t="str">
            <v>10000 * W * E</v>
          </cell>
        </row>
        <row r="5784">
          <cell r="E5784" t="str">
            <v>건품:11-22</v>
          </cell>
        </row>
        <row r="5785">
          <cell r="H5785" t="str">
            <v>P = 시간당 포설능력(㎡/Hr)</v>
          </cell>
        </row>
        <row r="5787">
          <cell r="H5787" t="str">
            <v>W = 차선 도색폭 : 0.15 m</v>
          </cell>
        </row>
        <row r="5789">
          <cell r="H5789" t="str">
            <v>E = 작업효율 :</v>
          </cell>
          <cell r="I5789">
            <v>0.9</v>
          </cell>
        </row>
        <row r="5794">
          <cell r="G5794" t="str">
            <v>Q =</v>
          </cell>
          <cell r="H5794" t="str">
            <v>(10000 * 0.15 * 0.9) / 10  =</v>
          </cell>
          <cell r="K5794">
            <v>135</v>
          </cell>
          <cell r="M5794" t="str">
            <v>10㎡/Hr</v>
          </cell>
        </row>
        <row r="5799">
          <cell r="I5799" t="str">
            <v>E73301</v>
          </cell>
        </row>
        <row r="5800">
          <cell r="G5800" t="str">
            <v>1.</v>
          </cell>
          <cell r="H5800" t="str">
            <v>재   료   비 :</v>
          </cell>
          <cell r="I5800">
            <v>16062</v>
          </cell>
          <cell r="J5800" t="str">
            <v>원 ÷</v>
          </cell>
          <cell r="M5800">
            <v>135</v>
          </cell>
          <cell r="N5800" t="str">
            <v>10㎡/Hr</v>
          </cell>
          <cell r="O5800">
            <v>118</v>
          </cell>
        </row>
        <row r="5802">
          <cell r="G5802" t="str">
            <v>2.</v>
          </cell>
          <cell r="H5802" t="str">
            <v>노   무   비 :</v>
          </cell>
          <cell r="I5802">
            <v>8859</v>
          </cell>
          <cell r="J5802" t="str">
            <v>원 ÷</v>
          </cell>
          <cell r="M5802">
            <v>135</v>
          </cell>
          <cell r="N5802" t="str">
            <v>10㎡/Hr</v>
          </cell>
          <cell r="P5802">
            <v>65</v>
          </cell>
        </row>
        <row r="5804">
          <cell r="G5804" t="str">
            <v>3.</v>
          </cell>
          <cell r="H5804" t="str">
            <v>경        비 :</v>
          </cell>
          <cell r="I5804">
            <v>5174</v>
          </cell>
          <cell r="J5804" t="str">
            <v>원 ÷</v>
          </cell>
          <cell r="M5804">
            <v>135</v>
          </cell>
          <cell r="N5804" t="str">
            <v>10㎡/Hr</v>
          </cell>
          <cell r="Q5804">
            <v>38</v>
          </cell>
        </row>
        <row r="5807">
          <cell r="B5807" t="str">
            <v>#58</v>
          </cell>
          <cell r="C5807">
            <v>58</v>
          </cell>
          <cell r="D5807" t="str">
            <v>차선도색(백색)(백색:0.15m)(보통지)</v>
          </cell>
          <cell r="G5807" t="str">
            <v>계</v>
          </cell>
          <cell r="O5807">
            <v>118</v>
          </cell>
          <cell r="P5807">
            <v>65</v>
          </cell>
          <cell r="Q5807">
            <v>38</v>
          </cell>
          <cell r="R5807" t="str">
            <v>원/10㎡</v>
          </cell>
        </row>
        <row r="5812">
          <cell r="F5812" t="str">
            <v>산        출        내        역</v>
          </cell>
          <cell r="O5812" t="str">
            <v>재 료 비</v>
          </cell>
          <cell r="P5812" t="str">
            <v>노 무 비</v>
          </cell>
          <cell r="Q5812" t="str">
            <v>경   비</v>
          </cell>
          <cell r="R5812" t="str">
            <v>비   고</v>
          </cell>
        </row>
        <row r="5813">
          <cell r="E5813" t="str">
            <v>차선도색(백색)</v>
          </cell>
        </row>
        <row r="5814">
          <cell r="E5814" t="str">
            <v>(백색:0.15m)</v>
          </cell>
          <cell r="G5814" t="str">
            <v xml:space="preserve"> 조건 : 라인마커 사용(10Km/Hr)</v>
          </cell>
        </row>
        <row r="5815">
          <cell r="E5815" t="str">
            <v>(A지역)</v>
          </cell>
        </row>
        <row r="5816">
          <cell r="E5816">
            <v>0</v>
          </cell>
          <cell r="G5816" t="str">
            <v>P =</v>
          </cell>
          <cell r="H5816" t="str">
            <v>10000 * W * E</v>
          </cell>
        </row>
        <row r="5817">
          <cell r="E5817" t="str">
            <v>건품:11-22</v>
          </cell>
        </row>
        <row r="5818">
          <cell r="H5818" t="str">
            <v>P = 시간당 포설능력(㎡/Hr)</v>
          </cell>
        </row>
        <row r="5820">
          <cell r="H5820" t="str">
            <v>W = 차선 도색폭 : 0.15 m</v>
          </cell>
        </row>
        <row r="5822">
          <cell r="H5822" t="str">
            <v>E = 작업효율 :</v>
          </cell>
          <cell r="I5822">
            <v>0.9</v>
          </cell>
        </row>
        <row r="5827">
          <cell r="G5827" t="str">
            <v>Q =</v>
          </cell>
          <cell r="H5827" t="str">
            <v>(10000 * 0.15 * 0.9) / 10  =</v>
          </cell>
          <cell r="K5827">
            <v>135</v>
          </cell>
          <cell r="M5827" t="str">
            <v>10㎡/Hr</v>
          </cell>
        </row>
        <row r="5832">
          <cell r="I5832" t="str">
            <v>E73301</v>
          </cell>
        </row>
        <row r="5833">
          <cell r="G5833" t="str">
            <v>1.</v>
          </cell>
          <cell r="H5833" t="str">
            <v>재   료   비 :</v>
          </cell>
          <cell r="I5833">
            <v>16062</v>
          </cell>
          <cell r="J5833" t="str">
            <v>원 ÷</v>
          </cell>
          <cell r="M5833">
            <v>135</v>
          </cell>
          <cell r="N5833" t="str">
            <v>10㎡/Hr</v>
          </cell>
          <cell r="O5833">
            <v>118</v>
          </cell>
        </row>
        <row r="5835">
          <cell r="G5835" t="str">
            <v>2.</v>
          </cell>
          <cell r="H5835" t="str">
            <v>노   무   비 :</v>
          </cell>
          <cell r="I5835">
            <v>8859</v>
          </cell>
          <cell r="J5835" t="str">
            <v>원 *</v>
          </cell>
          <cell r="K5835">
            <v>1.1499999999999999</v>
          </cell>
          <cell r="L5835" t="str">
            <v>÷</v>
          </cell>
          <cell r="M5835">
            <v>135</v>
          </cell>
          <cell r="N5835" t="str">
            <v>10㎡/Hr</v>
          </cell>
          <cell r="P5835">
            <v>75</v>
          </cell>
        </row>
        <row r="5837">
          <cell r="G5837" t="str">
            <v>3.</v>
          </cell>
          <cell r="H5837" t="str">
            <v>경        비 :</v>
          </cell>
          <cell r="I5837">
            <v>5174</v>
          </cell>
          <cell r="J5837" t="str">
            <v>원 ÷</v>
          </cell>
          <cell r="M5837">
            <v>135</v>
          </cell>
          <cell r="N5837" t="str">
            <v>10㎡/Hr</v>
          </cell>
          <cell r="Q5837">
            <v>38</v>
          </cell>
        </row>
        <row r="5840">
          <cell r="G5840" t="str">
            <v>계</v>
          </cell>
          <cell r="O5840">
            <v>118</v>
          </cell>
          <cell r="P5840">
            <v>75</v>
          </cell>
          <cell r="Q5840">
            <v>38</v>
          </cell>
          <cell r="R5840" t="str">
            <v>원/10㎡</v>
          </cell>
        </row>
        <row r="5845">
          <cell r="F5845" t="str">
            <v>산        출        내        역</v>
          </cell>
          <cell r="O5845" t="str">
            <v>재 료 비</v>
          </cell>
          <cell r="P5845" t="str">
            <v>노 무 비</v>
          </cell>
          <cell r="Q5845" t="str">
            <v>경   비</v>
          </cell>
          <cell r="R5845" t="str">
            <v>비   고</v>
          </cell>
        </row>
        <row r="5846">
          <cell r="E5846" t="str">
            <v>차선도색(백색)</v>
          </cell>
        </row>
        <row r="5847">
          <cell r="E5847" t="str">
            <v>(백색:0.15m)</v>
          </cell>
          <cell r="G5847" t="str">
            <v xml:space="preserve"> 조건 : 라인마커 사용(10Km/Hr)</v>
          </cell>
        </row>
        <row r="5848">
          <cell r="E5848" t="str">
            <v>(B지역)</v>
          </cell>
        </row>
        <row r="5849">
          <cell r="E5849">
            <v>0</v>
          </cell>
          <cell r="G5849" t="str">
            <v>P =</v>
          </cell>
          <cell r="H5849" t="str">
            <v>10000 * W * E</v>
          </cell>
        </row>
        <row r="5850">
          <cell r="E5850" t="str">
            <v>건품:11-22</v>
          </cell>
        </row>
        <row r="5851">
          <cell r="H5851" t="str">
            <v>P = 시간당 포설능력(㎡/Hr)</v>
          </cell>
        </row>
        <row r="5853">
          <cell r="H5853" t="str">
            <v>W = 차선 도색폭 : 0.15 m</v>
          </cell>
        </row>
        <row r="5855">
          <cell r="H5855" t="str">
            <v>E = 작업효율 :</v>
          </cell>
          <cell r="I5855">
            <v>0.9</v>
          </cell>
        </row>
        <row r="5860">
          <cell r="G5860" t="str">
            <v>Q =</v>
          </cell>
          <cell r="H5860" t="str">
            <v>(10000 * 0.15 * 0.9) / 10  =</v>
          </cell>
          <cell r="K5860">
            <v>135</v>
          </cell>
          <cell r="M5860" t="str">
            <v>10㎡/Hr</v>
          </cell>
        </row>
        <row r="5865">
          <cell r="I5865" t="str">
            <v>E73301</v>
          </cell>
        </row>
        <row r="5866">
          <cell r="G5866" t="str">
            <v>1.</v>
          </cell>
          <cell r="H5866" t="str">
            <v>재   료   비 :</v>
          </cell>
          <cell r="I5866">
            <v>16062</v>
          </cell>
          <cell r="J5866" t="str">
            <v>원 ÷</v>
          </cell>
          <cell r="M5866">
            <v>135</v>
          </cell>
          <cell r="N5866" t="str">
            <v>10㎡/Hr</v>
          </cell>
          <cell r="O5866">
            <v>118</v>
          </cell>
        </row>
        <row r="5868">
          <cell r="G5868" t="str">
            <v>2.</v>
          </cell>
          <cell r="H5868" t="str">
            <v>노   무   비 :</v>
          </cell>
          <cell r="I5868">
            <v>8859</v>
          </cell>
          <cell r="J5868" t="str">
            <v>원 *</v>
          </cell>
          <cell r="K5868">
            <v>1.2</v>
          </cell>
          <cell r="L5868" t="str">
            <v>÷</v>
          </cell>
          <cell r="M5868">
            <v>135</v>
          </cell>
          <cell r="N5868" t="str">
            <v>10㎡/Hr</v>
          </cell>
          <cell r="P5868">
            <v>78</v>
          </cell>
        </row>
        <row r="5870">
          <cell r="G5870" t="str">
            <v>3.</v>
          </cell>
          <cell r="H5870" t="str">
            <v>경        비 :</v>
          </cell>
          <cell r="I5870">
            <v>5174</v>
          </cell>
          <cell r="J5870" t="str">
            <v>원 ÷</v>
          </cell>
          <cell r="M5870">
            <v>135</v>
          </cell>
          <cell r="N5870" t="str">
            <v>10㎡/Hr</v>
          </cell>
          <cell r="Q5870">
            <v>38</v>
          </cell>
        </row>
        <row r="5873">
          <cell r="G5873" t="str">
            <v>계</v>
          </cell>
          <cell r="O5873">
            <v>118</v>
          </cell>
          <cell r="P5873">
            <v>78</v>
          </cell>
          <cell r="Q5873">
            <v>38</v>
          </cell>
          <cell r="R5873" t="str">
            <v>원/10㎡</v>
          </cell>
        </row>
        <row r="5878">
          <cell r="F5878" t="str">
            <v>산        출        내        역</v>
          </cell>
          <cell r="O5878" t="str">
            <v>재 료 비</v>
          </cell>
          <cell r="P5878" t="str">
            <v>노 무 비</v>
          </cell>
          <cell r="Q5878" t="str">
            <v>경   비</v>
          </cell>
          <cell r="R5878" t="str">
            <v>비   고</v>
          </cell>
        </row>
        <row r="5879">
          <cell r="E5879" t="str">
            <v>H-PILE 용</v>
          </cell>
        </row>
        <row r="5880">
          <cell r="E5880" t="str">
            <v>천      공</v>
          </cell>
          <cell r="G5880" t="str">
            <v>o 기계 사용료 산출</v>
          </cell>
        </row>
        <row r="5881">
          <cell r="E5881" t="str">
            <v>(토사구간)</v>
          </cell>
        </row>
        <row r="5882">
          <cell r="H5882" t="str">
            <v>1. Bit : 3 Wing Bit (Φ16" 40㎝)</v>
          </cell>
        </row>
        <row r="5884">
          <cell r="H5884" t="str">
            <v>2. 천공능력</v>
          </cell>
        </row>
        <row r="5885">
          <cell r="I5885" t="str">
            <v>0.08 ÷ 2 = 0.04 /인</v>
          </cell>
        </row>
        <row r="5887">
          <cell r="I5887" t="str">
            <v>1.0 ÷ 0.04 = 25m</v>
          </cell>
        </row>
        <row r="5889">
          <cell r="I5889" t="str">
            <v>25m ÷ 8 = 3.13m/Hr</v>
          </cell>
        </row>
        <row r="5891">
          <cell r="H5891" t="str">
            <v>3. 기계 사용료</v>
          </cell>
          <cell r="J5891" t="str">
            <v>E71031</v>
          </cell>
        </row>
        <row r="5893">
          <cell r="H5893" t="str">
            <v>재  료  비 :</v>
          </cell>
          <cell r="I5893">
            <v>3058</v>
          </cell>
          <cell r="J5893" t="str">
            <v>원 ÷</v>
          </cell>
          <cell r="L5893">
            <v>3.13</v>
          </cell>
          <cell r="N5893" t="str">
            <v>m =</v>
          </cell>
          <cell r="O5893">
            <v>976</v>
          </cell>
        </row>
        <row r="5895">
          <cell r="H5895" t="str">
            <v>경      비 :</v>
          </cell>
          <cell r="I5895">
            <v>7971</v>
          </cell>
          <cell r="J5895" t="str">
            <v>원 ÷</v>
          </cell>
          <cell r="L5895">
            <v>3.13</v>
          </cell>
          <cell r="N5895" t="str">
            <v>m =</v>
          </cell>
          <cell r="Q5895">
            <v>2546</v>
          </cell>
        </row>
        <row r="5897">
          <cell r="H5897" t="str">
            <v>4. 3 Wing Bit 가격</v>
          </cell>
        </row>
        <row r="5899">
          <cell r="I5899">
            <v>288480</v>
          </cell>
          <cell r="J5899" t="str">
            <v>원 =</v>
          </cell>
          <cell r="Q5899">
            <v>288480</v>
          </cell>
        </row>
        <row r="5901">
          <cell r="H5901" t="str">
            <v>3 Wing Bit 내용 연한</v>
          </cell>
        </row>
        <row r="5903">
          <cell r="I5903" t="str">
            <v>토사 : 150m/개</v>
          </cell>
        </row>
        <row r="5906">
          <cell r="F5906" t="str">
            <v xml:space="preserve">계 </v>
          </cell>
          <cell r="O5906">
            <v>976</v>
          </cell>
          <cell r="P5906">
            <v>0</v>
          </cell>
          <cell r="Q5906">
            <v>291026</v>
          </cell>
          <cell r="R5906" t="str">
            <v>원/m</v>
          </cell>
        </row>
        <row r="5911">
          <cell r="F5911" t="str">
            <v>산        출        내        역</v>
          </cell>
          <cell r="O5911" t="str">
            <v>재 료 비</v>
          </cell>
          <cell r="P5911" t="str">
            <v>노 무 비</v>
          </cell>
          <cell r="Q5911" t="str">
            <v>경   비</v>
          </cell>
          <cell r="R5911" t="str">
            <v>비   고</v>
          </cell>
        </row>
        <row r="5912">
          <cell r="E5912" t="str">
            <v>말뚝 박기</v>
          </cell>
        </row>
        <row r="5913">
          <cell r="E5913" t="str">
            <v>(H-PILE)</v>
          </cell>
          <cell r="G5913" t="str">
            <v>o 진동해머 30㎾ + 25 TON 크레인(무한궤도) + 발전기 100W 적용</v>
          </cell>
        </row>
        <row r="5915">
          <cell r="G5915" t="str">
            <v>Tc = (Ts + Tb) / F (min/일)</v>
          </cell>
        </row>
        <row r="5917">
          <cell r="H5917" t="str">
            <v>Tc : 파일 1본당 시공시간 (분)</v>
          </cell>
        </row>
        <row r="5918">
          <cell r="H5918" t="str">
            <v>Ts : 파일 1본당 준비시간 (분) = 10분</v>
          </cell>
        </row>
        <row r="5919">
          <cell r="H5919" t="str">
            <v>Tb : 파일 1본당 타격시간</v>
          </cell>
        </row>
        <row r="5920">
          <cell r="H5920" t="str">
            <v>F : 작업 계수</v>
          </cell>
        </row>
        <row r="5922">
          <cell r="G5922" t="str">
            <v>Tb = r * ℓ * K</v>
          </cell>
        </row>
        <row r="5924">
          <cell r="H5924" t="str">
            <v>r : 토질별 항타시간 (0.03 N₁ + 0.6)</v>
          </cell>
        </row>
        <row r="5925">
          <cell r="H5925" t="str">
            <v>N₁: 토질별 표준관입 시험의 항타치 = 1.0</v>
          </cell>
        </row>
        <row r="5926">
          <cell r="H5926" t="str">
            <v>ℓ : 파일 근입장 (7.0m)</v>
          </cell>
        </row>
        <row r="5927">
          <cell r="H5927" t="str">
            <v>K : 햄머 계수 (H = 250) = 0.95</v>
          </cell>
        </row>
        <row r="5928">
          <cell r="H5928" t="str">
            <v>r = (0.03 * 7.5 + 0.6) = 0.825</v>
          </cell>
        </row>
        <row r="5930">
          <cell r="G5930" t="str">
            <v>Tb = 0.825 * 7.5 * 0.95 = 5.87 분</v>
          </cell>
        </row>
        <row r="5932">
          <cell r="H5932" t="str">
            <v>F : F0 + (F1 + F2 + F3 + F4)</v>
          </cell>
        </row>
        <row r="5934">
          <cell r="H5934" t="str">
            <v>0.8 + {(-0.05) + (-0.05) + 0 + (-0.05)} = 0.65</v>
          </cell>
        </row>
        <row r="5939">
          <cell r="F5939" t="str">
            <v xml:space="preserve">계 </v>
          </cell>
          <cell r="O5939">
            <v>0</v>
          </cell>
          <cell r="P5939">
            <v>0</v>
          </cell>
          <cell r="Q5939">
            <v>0</v>
          </cell>
          <cell r="R5939" t="str">
            <v>원/m</v>
          </cell>
        </row>
        <row r="5944">
          <cell r="F5944" t="str">
            <v>산        출        내        역</v>
          </cell>
          <cell r="O5944" t="str">
            <v>재 료 비</v>
          </cell>
          <cell r="P5944" t="str">
            <v>노 무 비</v>
          </cell>
          <cell r="Q5944" t="str">
            <v>경   비</v>
          </cell>
          <cell r="R5944" t="str">
            <v>비   고</v>
          </cell>
        </row>
        <row r="5945">
          <cell r="E5945" t="str">
            <v>말뚝 박기</v>
          </cell>
        </row>
        <row r="5946">
          <cell r="E5946" t="str">
            <v>(H-PILE)</v>
          </cell>
        </row>
        <row r="5948">
          <cell r="G5948" t="str">
            <v>Tc = (5.87 + 10) / 0.65 = 24.41 분/본</v>
          </cell>
        </row>
        <row r="5950">
          <cell r="G5950" t="str">
            <v>Q = 60 ÷ 24.41 분/본 = 2.45 본/Hr</v>
          </cell>
        </row>
        <row r="5952">
          <cell r="H5952" t="str">
            <v>크레인 : Tb + Ts = 5.87 + 10 = 15.87 분</v>
          </cell>
        </row>
        <row r="5953">
          <cell r="H5953" t="str">
            <v>햄  머 : Tb = 5.87 분</v>
          </cell>
        </row>
        <row r="5955">
          <cell r="G5955" t="str">
            <v>1.</v>
          </cell>
          <cell r="H5955" t="str">
            <v xml:space="preserve">재   료   비 </v>
          </cell>
        </row>
        <row r="5957">
          <cell r="H5957" t="str">
            <v>크 레 인 :</v>
          </cell>
          <cell r="I5957">
            <v>9500</v>
          </cell>
          <cell r="J5957" t="str">
            <v>원 ÷</v>
          </cell>
          <cell r="L5957">
            <v>2.4500000000000002</v>
          </cell>
          <cell r="N5957" t="str">
            <v>본/Hr</v>
          </cell>
          <cell r="O5957">
            <v>3877</v>
          </cell>
        </row>
        <row r="5958">
          <cell r="H5958" t="str">
            <v>발 전 기 :</v>
          </cell>
          <cell r="I5958">
            <v>21256</v>
          </cell>
          <cell r="J5958" t="str">
            <v>원÷5.87/15.87÷2.45 본/Hr</v>
          </cell>
          <cell r="O5958">
            <v>93</v>
          </cell>
        </row>
        <row r="5960">
          <cell r="G5960" t="str">
            <v>2.</v>
          </cell>
          <cell r="H5960" t="str">
            <v xml:space="preserve">노   무   비 </v>
          </cell>
        </row>
        <row r="5962">
          <cell r="H5962" t="str">
            <v>크 레 인 :</v>
          </cell>
          <cell r="I5962">
            <v>21113</v>
          </cell>
          <cell r="J5962" t="str">
            <v>원 ÷</v>
          </cell>
          <cell r="L5962">
            <v>2.4500000000000002</v>
          </cell>
          <cell r="N5962" t="str">
            <v>본/Hr</v>
          </cell>
          <cell r="P5962">
            <v>8617</v>
          </cell>
        </row>
        <row r="5963">
          <cell r="H5963" t="str">
            <v>발 전 기 :</v>
          </cell>
          <cell r="I5963">
            <v>8859</v>
          </cell>
          <cell r="J5963" t="str">
            <v>원 ÷</v>
          </cell>
          <cell r="L5963">
            <v>2.4500000000000002</v>
          </cell>
          <cell r="N5963" t="str">
            <v>본/Hr</v>
          </cell>
          <cell r="P5963">
            <v>3615</v>
          </cell>
        </row>
        <row r="5965">
          <cell r="G5965" t="str">
            <v>3.</v>
          </cell>
          <cell r="H5965" t="str">
            <v>경        비</v>
          </cell>
        </row>
        <row r="5967">
          <cell r="H5967" t="str">
            <v>크 레 인 :</v>
          </cell>
          <cell r="I5967">
            <v>28356</v>
          </cell>
          <cell r="J5967" t="str">
            <v>원 ÷</v>
          </cell>
          <cell r="L5967">
            <v>2.4500000000000002</v>
          </cell>
          <cell r="N5967" t="str">
            <v>본/Hr</v>
          </cell>
          <cell r="Q5967">
            <v>11573</v>
          </cell>
        </row>
        <row r="5968">
          <cell r="H5968" t="str">
            <v>햄    머 :</v>
          </cell>
          <cell r="I5968">
            <v>18229</v>
          </cell>
          <cell r="J5968" t="str">
            <v>원 ÷</v>
          </cell>
          <cell r="L5968">
            <v>2.4500000000000002</v>
          </cell>
          <cell r="N5968" t="str">
            <v>본/Hr</v>
          </cell>
          <cell r="Q5968">
            <v>7440</v>
          </cell>
        </row>
        <row r="5969">
          <cell r="H5969" t="str">
            <v>발 전 기 :</v>
          </cell>
          <cell r="I5969">
            <v>5652</v>
          </cell>
          <cell r="J5969" t="str">
            <v>원 ÷</v>
          </cell>
          <cell r="L5969">
            <v>2.4500000000000002</v>
          </cell>
          <cell r="N5969" t="str">
            <v>본/Hr</v>
          </cell>
          <cell r="Q5969">
            <v>2306</v>
          </cell>
        </row>
        <row r="5972">
          <cell r="F5972" t="str">
            <v xml:space="preserve">계 </v>
          </cell>
          <cell r="O5972">
            <v>3970</v>
          </cell>
          <cell r="P5972">
            <v>12232</v>
          </cell>
          <cell r="Q5972">
            <v>21319</v>
          </cell>
          <cell r="R5972" t="str">
            <v>원/본</v>
          </cell>
        </row>
        <row r="5977">
          <cell r="F5977" t="str">
            <v>산        출        내        역</v>
          </cell>
          <cell r="O5977" t="str">
            <v>재 료 비</v>
          </cell>
          <cell r="P5977" t="str">
            <v>노 무 비</v>
          </cell>
          <cell r="Q5977" t="str">
            <v>경   비</v>
          </cell>
          <cell r="R5977" t="str">
            <v>비   고</v>
          </cell>
        </row>
        <row r="5978">
          <cell r="E5978" t="str">
            <v>말뚝 박기</v>
          </cell>
        </row>
        <row r="5979">
          <cell r="E5979" t="str">
            <v>(H-PILE)</v>
          </cell>
        </row>
        <row r="5980">
          <cell r="G5980" t="str">
            <v>작업조 편성</v>
          </cell>
        </row>
        <row r="5982">
          <cell r="G5982" t="str">
            <v>o 비계공 : 2인/일</v>
          </cell>
        </row>
        <row r="5984">
          <cell r="H5984" t="str">
            <v>2인 ÷ (8 * 2.45본) = 0.102 인/본</v>
          </cell>
        </row>
        <row r="5986">
          <cell r="G5986" t="str">
            <v>o 보통인부 : 1인/일</v>
          </cell>
        </row>
        <row r="5988">
          <cell r="H5988" t="str">
            <v>1인 ÷ (8 * 2.45본) = 0.051 인/본</v>
          </cell>
        </row>
        <row r="5990">
          <cell r="G5990" t="str">
            <v>o 작업반장 : 1인</v>
          </cell>
        </row>
        <row r="5992">
          <cell r="H5992" t="str">
            <v>1인 ÷ (8 * 2.45본) = 0.051 인/본</v>
          </cell>
        </row>
        <row r="6010">
          <cell r="F6010" t="str">
            <v>산        출        내        역</v>
          </cell>
          <cell r="O6010" t="str">
            <v>재 료 비</v>
          </cell>
          <cell r="P6010" t="str">
            <v>노 무 비</v>
          </cell>
          <cell r="Q6010" t="str">
            <v>경   비</v>
          </cell>
          <cell r="R6010" t="str">
            <v>비   고</v>
          </cell>
        </row>
        <row r="6011">
          <cell r="E6011" t="str">
            <v>말뚝 빼기</v>
          </cell>
        </row>
        <row r="6012">
          <cell r="E6012" t="str">
            <v>(H-PILE)</v>
          </cell>
          <cell r="G6012" t="str">
            <v>o 진동해머 30㎾ + 25 TON 크레인(무한궤도) + 발전기 100W 적용</v>
          </cell>
        </row>
        <row r="6014">
          <cell r="G6014" t="str">
            <v>Tc = (Ts + Tb) / F (min/일)</v>
          </cell>
        </row>
        <row r="6016">
          <cell r="H6016" t="str">
            <v>Tc : 파일 1본당 시공시간 (분)</v>
          </cell>
        </row>
        <row r="6017">
          <cell r="H6017" t="str">
            <v>Ts : 파일 1본당 준비시간 (분) = 6분</v>
          </cell>
        </row>
        <row r="6018">
          <cell r="H6018" t="str">
            <v>Tb : 파일 1본당 항발시간</v>
          </cell>
        </row>
        <row r="6019">
          <cell r="H6019" t="str">
            <v>F : 작업 계수</v>
          </cell>
        </row>
        <row r="6021">
          <cell r="G6021" t="str">
            <v>Tb = r * ℓ * K</v>
          </cell>
        </row>
        <row r="6023">
          <cell r="H6023" t="str">
            <v>r : 토질별 항발시간 (0.50 분/m)</v>
          </cell>
        </row>
        <row r="6025">
          <cell r="H6025" t="str">
            <v>ℓ : 파일 근입장 (7.0m)</v>
          </cell>
        </row>
        <row r="6027">
          <cell r="H6027" t="str">
            <v>K : 햄머 계수 (H = 250) = 0.90</v>
          </cell>
        </row>
        <row r="6029">
          <cell r="G6029" t="str">
            <v>Tb = 0.50 * 7.0 * 0.90 = 3.15 분</v>
          </cell>
        </row>
        <row r="6031">
          <cell r="H6031" t="str">
            <v>F : F0 + (F1 + F2 + F3 + F4)</v>
          </cell>
        </row>
        <row r="6033">
          <cell r="H6033" t="str">
            <v>1.0 + {(-0.05) + (-0.05) + 0 + (-0.05)} = 0.85</v>
          </cell>
        </row>
        <row r="6038">
          <cell r="O6038">
            <v>0</v>
          </cell>
          <cell r="P6038">
            <v>0</v>
          </cell>
          <cell r="Q6038">
            <v>0</v>
          </cell>
        </row>
        <row r="6043">
          <cell r="F6043" t="str">
            <v>산        출        내        역</v>
          </cell>
          <cell r="O6043" t="str">
            <v>재 료 비</v>
          </cell>
          <cell r="P6043" t="str">
            <v>노 무 비</v>
          </cell>
          <cell r="Q6043" t="str">
            <v>경   비</v>
          </cell>
          <cell r="R6043" t="str">
            <v>비   고</v>
          </cell>
        </row>
        <row r="6044">
          <cell r="E6044" t="str">
            <v>말뚝 빼기</v>
          </cell>
        </row>
        <row r="6045">
          <cell r="E6045" t="str">
            <v>(H-PILE)</v>
          </cell>
        </row>
        <row r="6046">
          <cell r="G6046" t="str">
            <v>Tc = (3.15 + 6) / 0.85 = 10.76 분/본</v>
          </cell>
        </row>
        <row r="6047">
          <cell r="G6047" t="str">
            <v>Q = 60 ÷ 10.76 분/본 = 5.57 본/Hr</v>
          </cell>
        </row>
        <row r="6049">
          <cell r="G6049" t="str">
            <v>o 실가동 시간</v>
          </cell>
        </row>
        <row r="6050">
          <cell r="H6050" t="str">
            <v>크레인 : Tb + Ts = 3.15 + 6 = 9.15 분</v>
          </cell>
        </row>
        <row r="6051">
          <cell r="H6051" t="str">
            <v>햄  머 : Tb = 3.15 분</v>
          </cell>
        </row>
        <row r="6053">
          <cell r="G6053" t="str">
            <v>1.</v>
          </cell>
          <cell r="H6053" t="str">
            <v xml:space="preserve">재   료   비 </v>
          </cell>
        </row>
        <row r="6055">
          <cell r="H6055" t="str">
            <v>크 레 인 :</v>
          </cell>
          <cell r="I6055">
            <v>9500</v>
          </cell>
          <cell r="J6055" t="str">
            <v>원 ÷</v>
          </cell>
          <cell r="L6055">
            <v>5.57</v>
          </cell>
          <cell r="N6055" t="str">
            <v>본/Hr</v>
          </cell>
          <cell r="O6055">
            <v>1705</v>
          </cell>
        </row>
        <row r="6056">
          <cell r="H6056" t="str">
            <v>발 전 기 :</v>
          </cell>
          <cell r="I6056">
            <v>21256</v>
          </cell>
          <cell r="J6056" t="str">
            <v>원÷3.15/9.15÷5.57 본/Hr</v>
          </cell>
          <cell r="O6056">
            <v>132</v>
          </cell>
        </row>
        <row r="6058">
          <cell r="G6058" t="str">
            <v>2.</v>
          </cell>
          <cell r="H6058" t="str">
            <v xml:space="preserve">노   무   비 </v>
          </cell>
        </row>
        <row r="6060">
          <cell r="H6060" t="str">
            <v>크 레 인 :</v>
          </cell>
          <cell r="I6060">
            <v>21113</v>
          </cell>
          <cell r="J6060" t="str">
            <v>원 ÷</v>
          </cell>
          <cell r="L6060">
            <v>5.57</v>
          </cell>
          <cell r="N6060" t="str">
            <v>본/Hr</v>
          </cell>
          <cell r="P6060">
            <v>3790</v>
          </cell>
        </row>
        <row r="6061">
          <cell r="H6061" t="str">
            <v>발 전 기 :</v>
          </cell>
          <cell r="I6061">
            <v>8859</v>
          </cell>
          <cell r="J6061" t="str">
            <v>원 ÷</v>
          </cell>
          <cell r="L6061">
            <v>5.57</v>
          </cell>
          <cell r="N6061" t="str">
            <v>본/Hr</v>
          </cell>
          <cell r="P6061">
            <v>1590</v>
          </cell>
        </row>
        <row r="6064">
          <cell r="G6064" t="str">
            <v>3.</v>
          </cell>
          <cell r="H6064" t="str">
            <v>경        비</v>
          </cell>
        </row>
        <row r="6066">
          <cell r="H6066" t="str">
            <v>크 레 인 :</v>
          </cell>
          <cell r="I6066">
            <v>28356</v>
          </cell>
          <cell r="J6066" t="str">
            <v>원 ÷</v>
          </cell>
          <cell r="L6066">
            <v>5.57</v>
          </cell>
          <cell r="N6066" t="str">
            <v>본/Hr</v>
          </cell>
          <cell r="Q6066">
            <v>5090</v>
          </cell>
        </row>
        <row r="6067">
          <cell r="H6067" t="str">
            <v>햄    머 :</v>
          </cell>
          <cell r="I6067">
            <v>18229</v>
          </cell>
          <cell r="J6067" t="str">
            <v>원 ÷</v>
          </cell>
          <cell r="L6067">
            <v>5.57</v>
          </cell>
          <cell r="N6067" t="str">
            <v>본/Hr</v>
          </cell>
          <cell r="Q6067">
            <v>3272</v>
          </cell>
        </row>
        <row r="6068">
          <cell r="H6068" t="str">
            <v>발 전 기 :</v>
          </cell>
          <cell r="I6068">
            <v>5652</v>
          </cell>
          <cell r="J6068" t="str">
            <v>원 ÷</v>
          </cell>
          <cell r="L6068">
            <v>5.57</v>
          </cell>
          <cell r="N6068" t="str">
            <v>본/Hr</v>
          </cell>
          <cell r="Q6068">
            <v>1014</v>
          </cell>
        </row>
        <row r="6071">
          <cell r="F6071" t="str">
            <v xml:space="preserve">계 </v>
          </cell>
          <cell r="O6071">
            <v>1837</v>
          </cell>
          <cell r="P6071">
            <v>5380</v>
          </cell>
          <cell r="Q6071">
            <v>9376</v>
          </cell>
          <cell r="R6071" t="str">
            <v>원/본</v>
          </cell>
        </row>
        <row r="6076">
          <cell r="F6076" t="str">
            <v>산        출        내        역</v>
          </cell>
          <cell r="O6076" t="str">
            <v>재 료 비</v>
          </cell>
          <cell r="P6076" t="str">
            <v>노 무 비</v>
          </cell>
          <cell r="Q6076" t="str">
            <v>경   비</v>
          </cell>
          <cell r="R6076" t="str">
            <v>비   고</v>
          </cell>
        </row>
        <row r="6077">
          <cell r="E6077" t="str">
            <v>말뚝 빼기</v>
          </cell>
        </row>
        <row r="6078">
          <cell r="E6078" t="str">
            <v>(H-PILE)</v>
          </cell>
        </row>
        <row r="6079">
          <cell r="G6079" t="str">
            <v>작업조 편성</v>
          </cell>
        </row>
        <row r="6081">
          <cell r="G6081" t="str">
            <v>o 비계공 : 2인/일</v>
          </cell>
        </row>
        <row r="6083">
          <cell r="H6083" t="str">
            <v>2인 ÷ (8 * 5.57본) = 0.044 인/본</v>
          </cell>
        </row>
        <row r="6085">
          <cell r="G6085" t="str">
            <v>o 보통인부 : 1인/일</v>
          </cell>
        </row>
        <row r="6087">
          <cell r="H6087" t="str">
            <v>1인 ÷ (8 * 5.57본) = 0.022 인/본</v>
          </cell>
        </row>
        <row r="6089">
          <cell r="G6089" t="str">
            <v>o 작업반장 : 1인</v>
          </cell>
        </row>
        <row r="6091">
          <cell r="H6091" t="str">
            <v>1인 ÷ (8 * 5.57본) = 0.022 인/본</v>
          </cell>
        </row>
        <row r="6109">
          <cell r="F6109" t="str">
            <v>산        출        내        역</v>
          </cell>
          <cell r="O6109" t="str">
            <v>재 료 비</v>
          </cell>
          <cell r="P6109" t="str">
            <v>노 무 비</v>
          </cell>
          <cell r="Q6109" t="str">
            <v>경   비</v>
          </cell>
          <cell r="R6109" t="str">
            <v>비   고</v>
          </cell>
        </row>
        <row r="6110">
          <cell r="E6110" t="str">
            <v>띠장 설치 및</v>
          </cell>
        </row>
        <row r="6111">
          <cell r="E6111" t="str">
            <v>철        거</v>
          </cell>
          <cell r="G6111" t="str">
            <v>o H-Beam (300*300*9*14) 6 ~ 8m 기준 (버팀보포함)</v>
          </cell>
        </row>
        <row r="6112">
          <cell r="E6112" t="str">
            <v>(H-Beam)</v>
          </cell>
        </row>
        <row r="6113">
          <cell r="G6113" t="str">
            <v>H = 300 - 500 : 설치 : 11.71 본/일</v>
          </cell>
        </row>
        <row r="6114">
          <cell r="G6114" t="str">
            <v xml:space="preserve">                철거 : 14.40 본/일</v>
          </cell>
        </row>
        <row r="6116">
          <cell r="H6116" t="str">
            <v>설치 : 11.71 본/일 ÷ 8Hr * 7m = 10.24m/Hr</v>
          </cell>
        </row>
        <row r="6118">
          <cell r="H6118" t="str">
            <v>철거 : 14.40 본/일 ÷ 8Hr * 7m = 12.68m/Hr</v>
          </cell>
        </row>
        <row r="6120">
          <cell r="G6120" t="str">
            <v>1) 노무비</v>
          </cell>
        </row>
        <row r="6122">
          <cell r="H6122" t="str">
            <v>A) 설치</v>
          </cell>
        </row>
        <row r="6124">
          <cell r="H6124" t="str">
            <v>비  계  공 :</v>
          </cell>
          <cell r="I6124" t="str">
            <v>3인 *</v>
          </cell>
          <cell r="J6124">
            <v>80461</v>
          </cell>
          <cell r="M6124" t="str">
            <v>원÷11.71÷7m =</v>
          </cell>
          <cell r="P6124">
            <v>2944.7724777357571</v>
          </cell>
        </row>
        <row r="6125">
          <cell r="H6125" t="str">
            <v>대  장  공 :</v>
          </cell>
          <cell r="I6125" t="str">
            <v>2인 *</v>
          </cell>
          <cell r="J6125">
            <v>649905</v>
          </cell>
          <cell r="M6125" t="str">
            <v>원÷11.71÷7m =</v>
          </cell>
          <cell r="P6125">
            <v>23785.714285714286</v>
          </cell>
        </row>
        <row r="6126">
          <cell r="H6126" t="str">
            <v>특별  인부 :</v>
          </cell>
          <cell r="I6126" t="str">
            <v>1인 *</v>
          </cell>
          <cell r="J6126">
            <v>62902</v>
          </cell>
          <cell r="M6126" t="str">
            <v>원÷11.71÷7m =</v>
          </cell>
          <cell r="P6126">
            <v>2302.1349274124677</v>
          </cell>
        </row>
        <row r="6127">
          <cell r="H6127" t="str">
            <v>보통  인부 :</v>
          </cell>
          <cell r="I6127" t="str">
            <v>2인 *</v>
          </cell>
          <cell r="J6127">
            <v>45031</v>
          </cell>
          <cell r="M6127" t="str">
            <v>원÷11.71÷7m =</v>
          </cell>
          <cell r="P6127">
            <v>1648.0785653287787</v>
          </cell>
        </row>
        <row r="6129">
          <cell r="H6129" t="str">
            <v>B) 철거</v>
          </cell>
        </row>
        <row r="6131">
          <cell r="H6131" t="str">
            <v>비  계  공 :</v>
          </cell>
          <cell r="I6131" t="str">
            <v>3인 *</v>
          </cell>
          <cell r="J6131">
            <v>80461</v>
          </cell>
          <cell r="M6131" t="str">
            <v>원÷14.40÷7m =</v>
          </cell>
          <cell r="P6131">
            <v>2394.6726190476188</v>
          </cell>
        </row>
        <row r="6132">
          <cell r="H6132" t="str">
            <v>대  장  공 :</v>
          </cell>
          <cell r="I6132" t="str">
            <v>2인 *</v>
          </cell>
          <cell r="J6132">
            <v>649905</v>
          </cell>
          <cell r="M6132" t="str">
            <v>원÷14.40÷7m =</v>
          </cell>
          <cell r="P6132">
            <v>19342.410714285714</v>
          </cell>
        </row>
        <row r="6133">
          <cell r="H6133" t="str">
            <v>특별  인부 :</v>
          </cell>
          <cell r="I6133" t="str">
            <v>1인 *</v>
          </cell>
          <cell r="J6133">
            <v>62902</v>
          </cell>
          <cell r="M6133" t="str">
            <v>원÷14.40÷7m =</v>
          </cell>
          <cell r="P6133">
            <v>1872.0833333333333</v>
          </cell>
        </row>
        <row r="6134">
          <cell r="H6134" t="str">
            <v>보통  인부 :</v>
          </cell>
          <cell r="I6134" t="str">
            <v>2인 *</v>
          </cell>
          <cell r="J6134">
            <v>45031</v>
          </cell>
          <cell r="M6134" t="str">
            <v>원÷14.40÷7m =</v>
          </cell>
          <cell r="P6134">
            <v>1340.2083333333335</v>
          </cell>
        </row>
        <row r="6137">
          <cell r="F6137" t="str">
            <v>계 (A - B)</v>
          </cell>
          <cell r="O6137">
            <v>0</v>
          </cell>
          <cell r="P6137">
            <v>55630.075256191296</v>
          </cell>
          <cell r="Q6137">
            <v>0</v>
          </cell>
          <cell r="R6137" t="str">
            <v>원/m</v>
          </cell>
        </row>
        <row r="6142">
          <cell r="F6142" t="str">
            <v>산        출        내        역</v>
          </cell>
          <cell r="O6142" t="str">
            <v>재 료 비</v>
          </cell>
          <cell r="P6142" t="str">
            <v>노 무 비</v>
          </cell>
          <cell r="Q6142" t="str">
            <v>경   비</v>
          </cell>
          <cell r="R6142" t="str">
            <v>비   고</v>
          </cell>
        </row>
        <row r="6143">
          <cell r="E6143" t="str">
            <v>띠장 설치 및</v>
          </cell>
        </row>
        <row r="6144">
          <cell r="E6144" t="str">
            <v>철        거</v>
          </cell>
        </row>
        <row r="6145">
          <cell r="E6145" t="str">
            <v>(H-Beam)</v>
          </cell>
          <cell r="G6145" t="str">
            <v>2) 기계 사용료</v>
          </cell>
        </row>
        <row r="6147">
          <cell r="G6147" t="str">
            <v xml:space="preserve">                철거 : 14.40 본/일</v>
          </cell>
          <cell r="H6147" t="str">
            <v>25 TON 트럭 트레인</v>
          </cell>
        </row>
        <row r="6149">
          <cell r="H6149" t="str">
            <v>A) 설치 : 10.24 m/Hr</v>
          </cell>
        </row>
        <row r="6153">
          <cell r="G6153" t="str">
            <v>1) 노무비</v>
          </cell>
        </row>
        <row r="6155">
          <cell r="H6155" t="str">
            <v>A) 설치</v>
          </cell>
        </row>
        <row r="6157">
          <cell r="H6157" t="str">
            <v>재  료  비 :</v>
          </cell>
          <cell r="I6157">
            <v>7129</v>
          </cell>
          <cell r="J6157" t="str">
            <v>원 ÷</v>
          </cell>
          <cell r="L6157">
            <v>10.24</v>
          </cell>
          <cell r="N6157" t="str">
            <v>m/Hr =</v>
          </cell>
          <cell r="O6157">
            <v>696</v>
          </cell>
        </row>
        <row r="6158">
          <cell r="H6158" t="str">
            <v>노  무  비 :</v>
          </cell>
          <cell r="I6158">
            <v>21113</v>
          </cell>
          <cell r="J6158" t="str">
            <v>원 ÷</v>
          </cell>
          <cell r="L6158">
            <v>10.24</v>
          </cell>
          <cell r="N6158" t="str">
            <v>m/Hr =</v>
          </cell>
          <cell r="P6158">
            <v>2061</v>
          </cell>
        </row>
        <row r="6159">
          <cell r="H6159" t="str">
            <v>경      비 :</v>
          </cell>
          <cell r="I6159">
            <v>40428</v>
          </cell>
          <cell r="J6159" t="str">
            <v>원 ÷</v>
          </cell>
          <cell r="L6159">
            <v>10.24</v>
          </cell>
          <cell r="N6159" t="str">
            <v>m/Hr =</v>
          </cell>
          <cell r="Q6159">
            <v>3948</v>
          </cell>
        </row>
        <row r="6161">
          <cell r="H6161" t="str">
            <v>B) 철거</v>
          </cell>
        </row>
        <row r="6163">
          <cell r="H6163" t="str">
            <v>재  료  비 :</v>
          </cell>
          <cell r="I6163">
            <v>7129</v>
          </cell>
          <cell r="J6163" t="str">
            <v>원 ÷</v>
          </cell>
          <cell r="L6163">
            <v>12.6</v>
          </cell>
          <cell r="N6163" t="str">
            <v>m/Hr =</v>
          </cell>
          <cell r="O6163">
            <v>565</v>
          </cell>
        </row>
        <row r="6164">
          <cell r="H6164" t="str">
            <v>노  무  비 :</v>
          </cell>
          <cell r="I6164">
            <v>21113</v>
          </cell>
          <cell r="J6164" t="str">
            <v>원 ÷</v>
          </cell>
          <cell r="L6164">
            <v>12.6</v>
          </cell>
          <cell r="N6164" t="str">
            <v>m/Hr =</v>
          </cell>
          <cell r="P6164">
            <v>1675</v>
          </cell>
        </row>
        <row r="6165">
          <cell r="H6165" t="str">
            <v>경      비 :</v>
          </cell>
          <cell r="I6165">
            <v>40428</v>
          </cell>
          <cell r="J6165" t="str">
            <v>원 ÷</v>
          </cell>
          <cell r="L6165">
            <v>12.6</v>
          </cell>
          <cell r="N6165" t="str">
            <v>m/Hr =</v>
          </cell>
          <cell r="Q6165">
            <v>3208</v>
          </cell>
        </row>
        <row r="6168">
          <cell r="F6168" t="str">
            <v>소            계 (A - B)</v>
          </cell>
          <cell r="O6168">
            <v>1261</v>
          </cell>
          <cell r="P6168">
            <v>3736</v>
          </cell>
          <cell r="Q6168">
            <v>7156</v>
          </cell>
          <cell r="R6168" t="str">
            <v>원/m</v>
          </cell>
        </row>
        <row r="6170">
          <cell r="F6170" t="str">
            <v>계 (1 - 2)</v>
          </cell>
          <cell r="O6170">
            <v>1261</v>
          </cell>
          <cell r="P6170">
            <v>59366.075256191296</v>
          </cell>
          <cell r="Q6170">
            <v>7156</v>
          </cell>
          <cell r="R6170" t="str">
            <v>원/m</v>
          </cell>
        </row>
        <row r="6175">
          <cell r="F6175" t="str">
            <v>산        출        내        역</v>
          </cell>
          <cell r="O6175" t="str">
            <v>재 료 비</v>
          </cell>
          <cell r="P6175" t="str">
            <v>노 무 비</v>
          </cell>
          <cell r="Q6175" t="str">
            <v>경   비</v>
          </cell>
          <cell r="R6175" t="str">
            <v>비   고</v>
          </cell>
        </row>
        <row r="6176">
          <cell r="E6176" t="str">
            <v>그 라 우 팅</v>
          </cell>
        </row>
        <row r="6177">
          <cell r="E6177" t="str">
            <v>기 계 경 비</v>
          </cell>
        </row>
        <row r="6178">
          <cell r="E6178" t="str">
            <v>(L,W)</v>
          </cell>
          <cell r="G6178" t="str">
            <v>1. 그라우팅 믹서 (390ℓ * 2   5㎾) 시멘트</v>
          </cell>
        </row>
        <row r="6180">
          <cell r="H6180">
            <v>1457</v>
          </cell>
          <cell r="I6180" t="str">
            <v>원 * 8 Hr/일 =</v>
          </cell>
          <cell r="Q6180">
            <v>11656</v>
          </cell>
        </row>
        <row r="6182">
          <cell r="G6182" t="str">
            <v>2. 그라우팅 믹서 (190ℓ * 2   2㎾) 규산소다 + 물</v>
          </cell>
        </row>
        <row r="6184">
          <cell r="H6184">
            <v>700</v>
          </cell>
          <cell r="I6184" t="str">
            <v>원 * 8 Hr/일 =</v>
          </cell>
          <cell r="Q6184">
            <v>5600</v>
          </cell>
        </row>
        <row r="6186">
          <cell r="G6186" t="str">
            <v>3. 그라우팅 펌프 (40-125ℓ/분   7.5㎾)</v>
          </cell>
        </row>
        <row r="6188">
          <cell r="H6188">
            <v>2305</v>
          </cell>
          <cell r="I6188" t="str">
            <v>원 * 8 Hr/일 * 2대 =</v>
          </cell>
          <cell r="Q6188">
            <v>36880</v>
          </cell>
        </row>
        <row r="6203">
          <cell r="F6203" t="str">
            <v>계 (1 - 3)</v>
          </cell>
          <cell r="Q6203">
            <v>54136</v>
          </cell>
          <cell r="R6203" t="str">
            <v>원/식</v>
          </cell>
        </row>
        <row r="6208">
          <cell r="F6208" t="str">
            <v>산        출        내        역</v>
          </cell>
          <cell r="O6208" t="str">
            <v>재 료 비</v>
          </cell>
          <cell r="P6208" t="str">
            <v>노 무 비</v>
          </cell>
          <cell r="Q6208" t="str">
            <v>경   비</v>
          </cell>
          <cell r="R6208" t="str">
            <v>비   고</v>
          </cell>
        </row>
        <row r="6209">
          <cell r="E6209" t="str">
            <v>SEAL 제 주입</v>
          </cell>
        </row>
        <row r="6210">
          <cell r="E6210" t="str">
            <v>기 계 경 비</v>
          </cell>
        </row>
        <row r="6211">
          <cell r="G6211" t="str">
            <v>1. 그라우팅 믹서 (390ℓ * 2   5㎾) 시멘트</v>
          </cell>
        </row>
        <row r="6213">
          <cell r="H6213">
            <v>1457</v>
          </cell>
          <cell r="I6213" t="str">
            <v>원 * 8 Hr/일 =</v>
          </cell>
          <cell r="Q6213">
            <v>11656</v>
          </cell>
        </row>
        <row r="6215">
          <cell r="G6215" t="str">
            <v>3. 그라우팅 펌프 (40-125ℓ/분   7.5㎾)</v>
          </cell>
        </row>
        <row r="6217">
          <cell r="H6217">
            <v>2305</v>
          </cell>
          <cell r="I6217" t="str">
            <v>원 * 8 Hr/일 =</v>
          </cell>
          <cell r="Q6217">
            <v>18440</v>
          </cell>
        </row>
        <row r="6236">
          <cell r="F6236" t="str">
            <v>계 (1 - 2)</v>
          </cell>
          <cell r="Q6236">
            <v>30096</v>
          </cell>
          <cell r="R6236" t="str">
            <v>원/식</v>
          </cell>
        </row>
        <row r="6241">
          <cell r="F6241" t="str">
            <v>산        출        내        역</v>
          </cell>
          <cell r="O6241" t="str">
            <v>재 료 비</v>
          </cell>
          <cell r="P6241" t="str">
            <v>노 무 비</v>
          </cell>
          <cell r="Q6241" t="str">
            <v>경   비</v>
          </cell>
          <cell r="R6241" t="str">
            <v>비   고</v>
          </cell>
        </row>
        <row r="6242">
          <cell r="E6242" t="str">
            <v>맨 잭 튜 브</v>
          </cell>
        </row>
        <row r="6243">
          <cell r="E6243" t="str">
            <v>설       치</v>
          </cell>
        </row>
        <row r="6244">
          <cell r="G6244" t="str">
            <v>o 맨잭 튜브 설치 m당</v>
          </cell>
        </row>
        <row r="6246">
          <cell r="H6246" t="str">
            <v>천공 능력 : 25.76 m/일  (서울 지하철 참조)</v>
          </cell>
        </row>
        <row r="6248">
          <cell r="H6248" t="str">
            <v>천공기 2대 사용 적용</v>
          </cell>
        </row>
        <row r="6250">
          <cell r="H6250" t="str">
            <v>25.76 m * 2 = 51.52 m/일 로 추정 산출</v>
          </cell>
        </row>
        <row r="6252">
          <cell r="H6252" t="str">
            <v xml:space="preserve"> 2인 1조 작업</v>
          </cell>
        </row>
        <row r="6254">
          <cell r="H6254" t="str">
            <v>노무비 :</v>
          </cell>
        </row>
        <row r="6255">
          <cell r="J6255" t="str">
            <v>원 / 51.52m =</v>
          </cell>
        </row>
        <row r="6256">
          <cell r="H6256" t="str">
            <v>보통  인부 :</v>
          </cell>
          <cell r="I6256" t="str">
            <v>2인 *</v>
          </cell>
          <cell r="J6256">
            <v>45031</v>
          </cell>
          <cell r="M6256" t="str">
            <v>원 ÷ 51.52m =</v>
          </cell>
          <cell r="Q6256">
            <v>1748</v>
          </cell>
        </row>
        <row r="6269">
          <cell r="F6269" t="str">
            <v>계 (1 - 2)</v>
          </cell>
          <cell r="Q6269">
            <v>1748</v>
          </cell>
          <cell r="R6269" t="str">
            <v>원/식</v>
          </cell>
        </row>
        <row r="6274">
          <cell r="F6274" t="str">
            <v>산        출        내        역</v>
          </cell>
          <cell r="O6274" t="str">
            <v>재 료 비</v>
          </cell>
          <cell r="P6274" t="str">
            <v>노 무 비</v>
          </cell>
          <cell r="Q6274" t="str">
            <v>경   비</v>
          </cell>
          <cell r="R6274" t="str">
            <v>비   고</v>
          </cell>
        </row>
        <row r="6275">
          <cell r="E6275" t="str">
            <v>그룬도람</v>
          </cell>
          <cell r="G6275" t="str">
            <v>* Φ400㎜ 모래, 자갈층 1일 작업량 : 4.0m</v>
          </cell>
        </row>
        <row r="6276">
          <cell r="E6276" t="str">
            <v>(Φ400㎜)</v>
          </cell>
        </row>
        <row r="6277">
          <cell r="E6277" t="str">
            <v>모래,자갈층</v>
          </cell>
          <cell r="G6277" t="str">
            <v>1.</v>
          </cell>
          <cell r="H6277" t="str">
            <v>RAM (Φ400㎜)</v>
          </cell>
        </row>
        <row r="6278">
          <cell r="H6278" t="str">
            <v>재  료  비 :</v>
          </cell>
          <cell r="I6278">
            <v>6348</v>
          </cell>
          <cell r="J6278" t="str">
            <v>원 * 3hr ÷ 4.0</v>
          </cell>
          <cell r="M6278" t="str">
            <v>m/일 =</v>
          </cell>
          <cell r="O6278">
            <v>4644</v>
          </cell>
        </row>
        <row r="6279">
          <cell r="E6279" t="str">
            <v>#58</v>
          </cell>
          <cell r="H6279" t="str">
            <v>노  무  비 :</v>
          </cell>
          <cell r="I6279">
            <v>20168</v>
          </cell>
          <cell r="J6279" t="str">
            <v>원 * 8hr ÷ 4.0</v>
          </cell>
          <cell r="M6279" t="str">
            <v>m/일 =</v>
          </cell>
          <cell r="P6279">
            <v>39352</v>
          </cell>
        </row>
        <row r="6280">
          <cell r="H6280" t="str">
            <v>경      비 :</v>
          </cell>
          <cell r="I6280">
            <v>32783</v>
          </cell>
          <cell r="J6280" t="str">
            <v>원 * 8hr ÷ 4.0</v>
          </cell>
          <cell r="M6280" t="str">
            <v>m/일 =</v>
          </cell>
          <cell r="Q6280">
            <v>63966</v>
          </cell>
        </row>
        <row r="6281">
          <cell r="G6281" t="str">
            <v>2.</v>
          </cell>
          <cell r="H6281" t="str">
            <v>공기압축기 (25.5㎥/분)</v>
          </cell>
        </row>
        <row r="6282">
          <cell r="H6282" t="str">
            <v>재  료  비 :</v>
          </cell>
          <cell r="I6282">
            <v>25524</v>
          </cell>
          <cell r="J6282" t="str">
            <v>원 * 3hr ÷ 4.0</v>
          </cell>
          <cell r="M6282" t="str">
            <v>m/일 =</v>
          </cell>
          <cell r="O6282">
            <v>18676</v>
          </cell>
        </row>
        <row r="6283">
          <cell r="H6283" t="str">
            <v>노  무  비 :</v>
          </cell>
          <cell r="I6283">
            <v>10084</v>
          </cell>
          <cell r="J6283" t="str">
            <v>원 * 8hr ÷ 4.0</v>
          </cell>
          <cell r="M6283" t="str">
            <v>m/일 =</v>
          </cell>
          <cell r="P6283">
            <v>19676</v>
          </cell>
        </row>
        <row r="6284">
          <cell r="H6284" t="str">
            <v>경      비 :</v>
          </cell>
          <cell r="I6284">
            <v>15076</v>
          </cell>
          <cell r="J6284" t="str">
            <v>원 * 8hr ÷ 4.0</v>
          </cell>
          <cell r="M6284" t="str">
            <v>m/일 =</v>
          </cell>
          <cell r="Q6284">
            <v>29416</v>
          </cell>
        </row>
        <row r="6285">
          <cell r="G6285" t="str">
            <v>3.</v>
          </cell>
          <cell r="H6285" t="str">
            <v>운반차 (10TON 크레인)</v>
          </cell>
        </row>
        <row r="6286">
          <cell r="H6286" t="str">
            <v>재  료  비 :</v>
          </cell>
          <cell r="I6286">
            <v>4443</v>
          </cell>
          <cell r="J6286" t="str">
            <v>원 * 3hr ÷ 4.0</v>
          </cell>
          <cell r="M6286" t="str">
            <v>m/일 =</v>
          </cell>
          <cell r="O6286">
            <v>3250</v>
          </cell>
        </row>
        <row r="6287">
          <cell r="H6287" t="str">
            <v>노  무  비 :</v>
          </cell>
          <cell r="I6287">
            <v>21113</v>
          </cell>
          <cell r="J6287" t="str">
            <v>원 * 8hr ÷ 4.0</v>
          </cell>
          <cell r="M6287" t="str">
            <v>m/일 =</v>
          </cell>
          <cell r="P6287">
            <v>41196</v>
          </cell>
        </row>
        <row r="6288">
          <cell r="H6288" t="str">
            <v>경      비 :</v>
          </cell>
          <cell r="I6288">
            <v>21210</v>
          </cell>
          <cell r="J6288" t="str">
            <v>원 * 8hr ÷ 4.0</v>
          </cell>
          <cell r="M6288" t="str">
            <v>m/일 =</v>
          </cell>
          <cell r="Q6288">
            <v>41385</v>
          </cell>
        </row>
        <row r="6289">
          <cell r="G6289" t="str">
            <v>4.</v>
          </cell>
          <cell r="H6289" t="str">
            <v>관 용 접</v>
          </cell>
        </row>
        <row r="6290">
          <cell r="H6290" t="str">
            <v>재  료  비 :</v>
          </cell>
          <cell r="I6290">
            <v>2784</v>
          </cell>
          <cell r="J6290" t="str">
            <v>원÷</v>
          </cell>
          <cell r="K6290" t="str">
            <v>6m</v>
          </cell>
          <cell r="L6290" t="str">
            <v xml:space="preserve"> =</v>
          </cell>
          <cell r="O6290">
            <v>464</v>
          </cell>
        </row>
        <row r="6291">
          <cell r="H6291" t="str">
            <v>노  무  비 :</v>
          </cell>
          <cell r="I6291">
            <v>37678</v>
          </cell>
          <cell r="J6291" t="str">
            <v>원÷</v>
          </cell>
          <cell r="K6291" t="str">
            <v>6m</v>
          </cell>
          <cell r="L6291" t="str">
            <v xml:space="preserve"> =</v>
          </cell>
          <cell r="P6291">
            <v>6279.666666666667</v>
          </cell>
        </row>
        <row r="6293">
          <cell r="G6293" t="str">
            <v>5.</v>
          </cell>
          <cell r="H6293" t="str">
            <v>기계설치대 장치</v>
          </cell>
        </row>
        <row r="6294">
          <cell r="H6294" t="str">
            <v>노  무  비 :</v>
          </cell>
          <cell r="I6294">
            <v>84707</v>
          </cell>
          <cell r="J6294" t="str">
            <v>원÷</v>
          </cell>
          <cell r="K6294" t="str">
            <v>12m</v>
          </cell>
          <cell r="L6294" t="str">
            <v xml:space="preserve"> =</v>
          </cell>
          <cell r="P6294">
            <v>7058.916666666667</v>
          </cell>
        </row>
        <row r="6296">
          <cell r="G6296" t="str">
            <v>6.</v>
          </cell>
          <cell r="H6296" t="str">
            <v>흙 빼 기</v>
          </cell>
        </row>
        <row r="6297">
          <cell r="H6297" t="str">
            <v>노  무  비 :</v>
          </cell>
          <cell r="I6297">
            <v>135093</v>
          </cell>
          <cell r="J6297" t="str">
            <v>원÷</v>
          </cell>
          <cell r="K6297" t="str">
            <v>6m</v>
          </cell>
          <cell r="L6297" t="str">
            <v xml:space="preserve"> =</v>
          </cell>
          <cell r="P6297">
            <v>22515.5</v>
          </cell>
        </row>
        <row r="6299">
          <cell r="G6299" t="str">
            <v>7.</v>
          </cell>
          <cell r="H6299" t="str">
            <v>Φ400㎜ 배관용 탄소용강관</v>
          </cell>
        </row>
        <row r="6300">
          <cell r="H6300" t="str">
            <v>재  료  비 :</v>
          </cell>
          <cell r="I6300">
            <v>0</v>
          </cell>
          <cell r="J6300" t="str">
            <v>원</v>
          </cell>
          <cell r="O6300">
            <v>0</v>
          </cell>
        </row>
        <row r="6302">
          <cell r="G6302" t="str">
            <v>계</v>
          </cell>
          <cell r="O6302">
            <v>27034</v>
          </cell>
          <cell r="P6302">
            <v>136078.08333333334</v>
          </cell>
          <cell r="Q6302">
            <v>134767</v>
          </cell>
          <cell r="R6302" t="str">
            <v>원/m</v>
          </cell>
        </row>
        <row r="6307">
          <cell r="F6307" t="str">
            <v>산        출        내        역</v>
          </cell>
          <cell r="O6307" t="str">
            <v>재 료 비</v>
          </cell>
          <cell r="P6307" t="str">
            <v>노 무 비</v>
          </cell>
          <cell r="Q6307" t="str">
            <v>경   비</v>
          </cell>
          <cell r="R6307" t="str">
            <v>비   고</v>
          </cell>
        </row>
        <row r="6308">
          <cell r="E6308" t="str">
            <v>그룬도람</v>
          </cell>
          <cell r="G6308" t="str">
            <v>* Φ300㎜ 모래, 자갈층 1일 작업량 : 5.0m</v>
          </cell>
        </row>
        <row r="6309">
          <cell r="E6309" t="str">
            <v>(Φ300㎜)</v>
          </cell>
          <cell r="I6309" t="str">
            <v>E36001</v>
          </cell>
        </row>
        <row r="6310">
          <cell r="E6310" t="str">
            <v>모래,자갈층</v>
          </cell>
          <cell r="G6310" t="str">
            <v>1.</v>
          </cell>
          <cell r="H6310" t="str">
            <v>RAM (Φ300㎜)</v>
          </cell>
        </row>
        <row r="6311">
          <cell r="H6311" t="str">
            <v>재  료  비 :</v>
          </cell>
          <cell r="I6311">
            <v>6348</v>
          </cell>
          <cell r="J6311" t="str">
            <v>원 * 3hr ÷ 5.0</v>
          </cell>
          <cell r="M6311" t="str">
            <v>m/일 =</v>
          </cell>
          <cell r="O6311">
            <v>3808</v>
          </cell>
        </row>
        <row r="6312">
          <cell r="H6312" t="str">
            <v>노  무  비 :</v>
          </cell>
          <cell r="I6312">
            <v>20168</v>
          </cell>
          <cell r="J6312" t="str">
            <v>원 * 8hr ÷ 5.0</v>
          </cell>
          <cell r="M6312" t="str">
            <v>m/일 =</v>
          </cell>
          <cell r="P6312">
            <v>32268</v>
          </cell>
        </row>
        <row r="6313">
          <cell r="H6313" t="str">
            <v>경      비 :</v>
          </cell>
          <cell r="I6313">
            <v>32783</v>
          </cell>
          <cell r="J6313" t="str">
            <v>원 * 8hr ÷ 5.0</v>
          </cell>
          <cell r="M6313" t="str">
            <v>m/일 =</v>
          </cell>
          <cell r="Q6313">
            <v>52452</v>
          </cell>
        </row>
        <row r="6314">
          <cell r="G6314" t="str">
            <v>2.</v>
          </cell>
          <cell r="H6314" t="str">
            <v>공기압축기 (25.5㎥/분)</v>
          </cell>
          <cell r="J6314" t="str">
            <v>E52056</v>
          </cell>
        </row>
        <row r="6315">
          <cell r="H6315" t="str">
            <v>재  료  비 :</v>
          </cell>
          <cell r="I6315">
            <v>25524</v>
          </cell>
          <cell r="J6315" t="str">
            <v>원 * 3hr ÷ 5.0</v>
          </cell>
          <cell r="M6315" t="str">
            <v>m/일 =</v>
          </cell>
          <cell r="O6315">
            <v>15314</v>
          </cell>
        </row>
        <row r="6316">
          <cell r="H6316" t="str">
            <v>노  무  비 :</v>
          </cell>
          <cell r="I6316">
            <v>10084</v>
          </cell>
          <cell r="J6316" t="str">
            <v>원 * 8hr ÷ 5.0</v>
          </cell>
          <cell r="M6316" t="str">
            <v>m/일 =</v>
          </cell>
          <cell r="P6316">
            <v>16134</v>
          </cell>
        </row>
        <row r="6317">
          <cell r="H6317" t="str">
            <v>경      비 :</v>
          </cell>
          <cell r="I6317">
            <v>15076</v>
          </cell>
          <cell r="J6317" t="str">
            <v>원 * 8hr ÷ 5.0</v>
          </cell>
          <cell r="M6317" t="str">
            <v>m/일 =</v>
          </cell>
          <cell r="Q6317">
            <v>24121</v>
          </cell>
        </row>
        <row r="6318">
          <cell r="G6318" t="str">
            <v>3.</v>
          </cell>
          <cell r="H6318" t="str">
            <v>운반차 (10TON 크레인)</v>
          </cell>
          <cell r="J6318" t="str">
            <v>E21041</v>
          </cell>
        </row>
        <row r="6319">
          <cell r="H6319" t="str">
            <v>재  료  비 :</v>
          </cell>
          <cell r="I6319">
            <v>4443</v>
          </cell>
          <cell r="J6319" t="str">
            <v>원 * 3hr ÷ 5.0</v>
          </cell>
          <cell r="M6319" t="str">
            <v>m/일 =</v>
          </cell>
          <cell r="O6319">
            <v>2665</v>
          </cell>
        </row>
        <row r="6320">
          <cell r="H6320" t="str">
            <v>노  무  비 :</v>
          </cell>
          <cell r="I6320">
            <v>21113</v>
          </cell>
          <cell r="J6320" t="str">
            <v>원 * 8hr ÷ 5.0</v>
          </cell>
          <cell r="M6320" t="str">
            <v>m/일 =</v>
          </cell>
          <cell r="P6320">
            <v>33780</v>
          </cell>
        </row>
        <row r="6321">
          <cell r="H6321" t="str">
            <v>경      비 :</v>
          </cell>
          <cell r="I6321">
            <v>21210</v>
          </cell>
          <cell r="J6321" t="str">
            <v>원 * 8hr ÷ 5.0</v>
          </cell>
          <cell r="M6321" t="str">
            <v>m/일 =</v>
          </cell>
          <cell r="Q6321">
            <v>33936</v>
          </cell>
        </row>
        <row r="6322">
          <cell r="G6322" t="str">
            <v>4.</v>
          </cell>
          <cell r="H6322" t="str">
            <v>관 용 접</v>
          </cell>
        </row>
        <row r="6323">
          <cell r="H6323" t="str">
            <v>재  료  비 :</v>
          </cell>
          <cell r="I6323">
            <v>1531</v>
          </cell>
          <cell r="J6323" t="str">
            <v>원÷</v>
          </cell>
          <cell r="K6323" t="str">
            <v>6m</v>
          </cell>
          <cell r="L6323" t="str">
            <v xml:space="preserve"> =</v>
          </cell>
          <cell r="O6323">
            <v>255.16666666666666</v>
          </cell>
        </row>
        <row r="6324">
          <cell r="H6324" t="str">
            <v>노  무  비 :</v>
          </cell>
          <cell r="I6324">
            <v>26723</v>
          </cell>
          <cell r="J6324" t="str">
            <v>원÷</v>
          </cell>
          <cell r="K6324" t="str">
            <v>6m</v>
          </cell>
          <cell r="L6324" t="str">
            <v xml:space="preserve"> =</v>
          </cell>
          <cell r="P6324">
            <v>4453.833333333333</v>
          </cell>
        </row>
        <row r="6325">
          <cell r="G6325" t="str">
            <v>5.</v>
          </cell>
          <cell r="H6325" t="str">
            <v>기계설치대 장치</v>
          </cell>
        </row>
        <row r="6326">
          <cell r="H6326" t="str">
            <v>노  무  비 :</v>
          </cell>
          <cell r="I6326">
            <v>84707</v>
          </cell>
          <cell r="J6326" t="str">
            <v>원÷</v>
          </cell>
          <cell r="K6326" t="str">
            <v>12m</v>
          </cell>
          <cell r="L6326" t="str">
            <v xml:space="preserve"> =</v>
          </cell>
          <cell r="P6326">
            <v>7058.916666666667</v>
          </cell>
        </row>
        <row r="6328">
          <cell r="G6328" t="str">
            <v>6.</v>
          </cell>
          <cell r="H6328" t="str">
            <v>흙 빼 기</v>
          </cell>
        </row>
        <row r="6329">
          <cell r="H6329" t="str">
            <v>노  무  비 :</v>
          </cell>
          <cell r="I6329">
            <v>135093</v>
          </cell>
          <cell r="J6329" t="str">
            <v>원÷</v>
          </cell>
          <cell r="K6329" t="str">
            <v>20m</v>
          </cell>
          <cell r="L6329" t="str">
            <v xml:space="preserve"> =</v>
          </cell>
          <cell r="P6329">
            <v>6754.65</v>
          </cell>
        </row>
        <row r="6331">
          <cell r="G6331" t="str">
            <v>7.</v>
          </cell>
          <cell r="H6331" t="str">
            <v>Φ300㎜ 배관용 탄소용강관</v>
          </cell>
        </row>
        <row r="6332">
          <cell r="H6332" t="str">
            <v>재  료  비 :</v>
          </cell>
          <cell r="I6332">
            <v>0</v>
          </cell>
          <cell r="J6332" t="str">
            <v>원</v>
          </cell>
          <cell r="O6332">
            <v>0</v>
          </cell>
        </row>
        <row r="6335">
          <cell r="G6335" t="str">
            <v>계</v>
          </cell>
          <cell r="O6335">
            <v>22042.166666666668</v>
          </cell>
          <cell r="P6335">
            <v>100449.4</v>
          </cell>
          <cell r="Q6335">
            <v>110509</v>
          </cell>
          <cell r="R6335" t="str">
            <v>원/m</v>
          </cell>
        </row>
        <row r="6340">
          <cell r="F6340" t="str">
            <v>산        출        내        역</v>
          </cell>
          <cell r="O6340" t="str">
            <v>재 료 비</v>
          </cell>
          <cell r="P6340" t="str">
            <v>노 무 비</v>
          </cell>
          <cell r="Q6340" t="str">
            <v>경   비</v>
          </cell>
          <cell r="R6340" t="str">
            <v>비   고</v>
          </cell>
        </row>
        <row r="6341">
          <cell r="E6341" t="str">
            <v>폐기물처리비</v>
          </cell>
        </row>
        <row r="6342">
          <cell r="E6342" t="str">
            <v>ASP</v>
          </cell>
          <cell r="G6342" t="str">
            <v>o 도로파쇄 및 구조물파쇄시 발생되는 폐기물처리비 산정</v>
          </cell>
        </row>
        <row r="6343">
          <cell r="E6343" t="str">
            <v>(보통지)</v>
          </cell>
          <cell r="H6343" t="str">
            <v>적용1) 전국 건설폐기물처리비 공제조합 제공단가 적용시</v>
          </cell>
        </row>
        <row r="6344">
          <cell r="E6344">
            <v>0</v>
          </cell>
          <cell r="H6344" t="str">
            <v xml:space="preserve">          (물가정보 2001년11월  P150 참조) </v>
          </cell>
        </row>
        <row r="6345">
          <cell r="H6345" t="str">
            <v>ASP:</v>
          </cell>
          <cell r="J6345" t="str">
            <v>원/톤 *</v>
          </cell>
          <cell r="L6345" t="str">
            <v>톤/㎥=</v>
          </cell>
          <cell r="M6345">
            <v>0</v>
          </cell>
          <cell r="N6345" t="str">
            <v>원/㎥</v>
          </cell>
        </row>
        <row r="6346">
          <cell r="H6346" t="str">
            <v>적용2) 환경부고시 제 199-158 제공단가 적용시</v>
          </cell>
        </row>
        <row r="6347">
          <cell r="H6347" t="str">
            <v xml:space="preserve">          (물가정보 2001년11월  P150 참조) </v>
          </cell>
        </row>
        <row r="6348">
          <cell r="H6348" t="str">
            <v>ASP:</v>
          </cell>
          <cell r="J6348" t="str">
            <v>원/톤 *</v>
          </cell>
          <cell r="L6348" t="str">
            <v>톤/㎥=</v>
          </cell>
          <cell r="M6348">
            <v>0</v>
          </cell>
          <cell r="N6348" t="str">
            <v>원/㎥</v>
          </cell>
        </row>
        <row r="6349">
          <cell r="H6349" t="str">
            <v>적용가) 상기단가중 저렴한 단가 적용</v>
          </cell>
        </row>
        <row r="6350">
          <cell r="H6350" t="str">
            <v>ASP:</v>
          </cell>
          <cell r="I6350">
            <v>0</v>
          </cell>
          <cell r="J6350" t="str">
            <v>톤/㎥=</v>
          </cell>
          <cell r="Q6350">
            <v>0</v>
          </cell>
        </row>
        <row r="6353">
          <cell r="G6353" t="str">
            <v>계</v>
          </cell>
          <cell r="O6353">
            <v>0</v>
          </cell>
          <cell r="P6353">
            <v>0</v>
          </cell>
          <cell r="Q6353">
            <v>0</v>
          </cell>
          <cell r="R6353" t="str">
            <v>원/㎥</v>
          </cell>
        </row>
        <row r="6355">
          <cell r="E6355" t="str">
            <v>폐기물처리비</v>
          </cell>
        </row>
        <row r="6356">
          <cell r="E6356" t="str">
            <v>CON</v>
          </cell>
          <cell r="G6356" t="str">
            <v>o 도로파쇄 및 구조물파쇄시 발생되는 폐기물처리비 산정</v>
          </cell>
        </row>
        <row r="6357">
          <cell r="E6357" t="str">
            <v>(보통지)</v>
          </cell>
          <cell r="H6357" t="str">
            <v>적용1) 전국 건설폐기물처리비 공제조합 제공단가 적용시</v>
          </cell>
        </row>
        <row r="6358">
          <cell r="E6358">
            <v>0</v>
          </cell>
          <cell r="H6358" t="str">
            <v xml:space="preserve">          (물가정보 2001년11월  P150 참조) </v>
          </cell>
        </row>
        <row r="6359">
          <cell r="H6359" t="str">
            <v>CON:</v>
          </cell>
          <cell r="J6359" t="str">
            <v>원/톤 *</v>
          </cell>
          <cell r="L6359" t="str">
            <v>톤/㎥=</v>
          </cell>
          <cell r="M6359">
            <v>0</v>
          </cell>
          <cell r="N6359" t="str">
            <v>원/㎥</v>
          </cell>
        </row>
        <row r="6361">
          <cell r="H6361" t="str">
            <v>적용2) 환경부고시 제 199-158 제공단가 적용시</v>
          </cell>
        </row>
        <row r="6362">
          <cell r="H6362" t="str">
            <v xml:space="preserve">          (물가정보 2001년11월  P150 참조) </v>
          </cell>
        </row>
        <row r="6363">
          <cell r="H6363" t="str">
            <v>CON:</v>
          </cell>
          <cell r="J6363" t="str">
            <v>원/톤 *</v>
          </cell>
          <cell r="L6363" t="str">
            <v>톤/㎥=</v>
          </cell>
          <cell r="M6363">
            <v>0</v>
          </cell>
          <cell r="N6363" t="str">
            <v>원/㎥</v>
          </cell>
        </row>
        <row r="6364">
          <cell r="H6364" t="str">
            <v>적용가) 상기단가중 저렴한 단가 적용</v>
          </cell>
        </row>
        <row r="6365">
          <cell r="H6365" t="str">
            <v>CON:</v>
          </cell>
          <cell r="I6365">
            <v>0</v>
          </cell>
          <cell r="J6365" t="str">
            <v>톤/㎥=</v>
          </cell>
          <cell r="Q6365">
            <v>0</v>
          </cell>
        </row>
        <row r="6368">
          <cell r="G6368" t="str">
            <v>계</v>
          </cell>
          <cell r="O6368">
            <v>0</v>
          </cell>
          <cell r="P6368">
            <v>0</v>
          </cell>
          <cell r="Q6368">
            <v>0</v>
          </cell>
          <cell r="R6368" t="str">
            <v>원/㎥</v>
          </cell>
        </row>
        <row r="6373">
          <cell r="F6373" t="str">
            <v>산        출        내        역</v>
          </cell>
          <cell r="O6373" t="str">
            <v>재 료 비</v>
          </cell>
          <cell r="P6373" t="str">
            <v>노 무 비</v>
          </cell>
          <cell r="Q6373" t="str">
            <v>경   비</v>
          </cell>
          <cell r="R6373" t="str">
            <v>비   고</v>
          </cell>
        </row>
        <row r="6374">
          <cell r="E6374" t="str">
            <v>주요자재운반</v>
          </cell>
        </row>
        <row r="6375">
          <cell r="E6375" t="str">
            <v>(시멘트)</v>
          </cell>
          <cell r="G6375">
            <v>1</v>
          </cell>
          <cell r="H6375" t="str">
            <v>시멘트 운반</v>
          </cell>
        </row>
        <row r="6376">
          <cell r="E6376" t="str">
            <v>(창고~현장)</v>
          </cell>
          <cell r="H6376" t="str">
            <v>00지역 - 현장창고</v>
          </cell>
          <cell r="J6376" t="str">
            <v xml:space="preserve">L = </v>
          </cell>
          <cell r="K6376">
            <v>20</v>
          </cell>
          <cell r="L6376" t="str">
            <v>Km</v>
          </cell>
        </row>
        <row r="6377">
          <cell r="E6377" t="str">
            <v>#59</v>
          </cell>
          <cell r="H6377" t="str">
            <v xml:space="preserve">거리운임 20Km 까지 적용 : </v>
          </cell>
        </row>
        <row r="6379">
          <cell r="I6379">
            <v>80454</v>
          </cell>
          <cell r="J6379" t="str">
            <v>원÷8TON =</v>
          </cell>
          <cell r="M6379">
            <v>10056</v>
          </cell>
          <cell r="N6379" t="str">
            <v>원/TON</v>
          </cell>
        </row>
        <row r="6380">
          <cell r="P6380">
            <v>0</v>
          </cell>
        </row>
        <row r="6381">
          <cell r="H6381" t="str">
            <v>상,하차비</v>
          </cell>
          <cell r="I6381">
            <v>0.31</v>
          </cell>
          <cell r="J6381" t="str">
            <v>인 *</v>
          </cell>
          <cell r="K6381" t="str">
            <v>45031원 =</v>
          </cell>
          <cell r="M6381">
            <v>13959</v>
          </cell>
          <cell r="N6381" t="str">
            <v>원/TON</v>
          </cell>
        </row>
        <row r="6382">
          <cell r="P6382">
            <v>0</v>
          </cell>
        </row>
        <row r="6383">
          <cell r="H6383" t="str">
            <v>노  무  비 :</v>
          </cell>
          <cell r="I6383">
            <v>13959</v>
          </cell>
          <cell r="J6383" t="str">
            <v>원 * 40 ÷ 1000</v>
          </cell>
          <cell r="P6383">
            <v>558</v>
          </cell>
        </row>
        <row r="6384">
          <cell r="P6384">
            <v>0</v>
          </cell>
        </row>
        <row r="6385">
          <cell r="H6385" t="str">
            <v>경      비 :</v>
          </cell>
          <cell r="I6385">
            <v>10056</v>
          </cell>
          <cell r="J6385" t="str">
            <v>원 * 40 ÷ 1000</v>
          </cell>
          <cell r="Q6385">
            <v>402</v>
          </cell>
        </row>
        <row r="6401">
          <cell r="B6401" t="str">
            <v>#59</v>
          </cell>
          <cell r="C6401">
            <v>59</v>
          </cell>
          <cell r="D6401" t="str">
            <v>주요자재운반(시멘트)(창고~현장)</v>
          </cell>
          <cell r="G6401" t="str">
            <v>계</v>
          </cell>
          <cell r="P6401">
            <v>558</v>
          </cell>
          <cell r="Q6401">
            <v>402</v>
          </cell>
          <cell r="R6401" t="str">
            <v>원/대</v>
          </cell>
        </row>
        <row r="6406">
          <cell r="F6406" t="str">
            <v>산        출        내        역</v>
          </cell>
          <cell r="O6406" t="str">
            <v>재 료 비</v>
          </cell>
          <cell r="P6406" t="str">
            <v>노 무 비</v>
          </cell>
          <cell r="Q6406" t="str">
            <v>경   비</v>
          </cell>
          <cell r="R6406" t="str">
            <v>비   고</v>
          </cell>
        </row>
        <row r="6407">
          <cell r="E6407" t="str">
            <v>주요자재운반</v>
          </cell>
        </row>
        <row r="6408">
          <cell r="E6408" t="str">
            <v>(철근)</v>
          </cell>
          <cell r="G6408">
            <v>2</v>
          </cell>
          <cell r="H6408" t="str">
            <v>철근 운반</v>
          </cell>
        </row>
        <row r="6409">
          <cell r="E6409" t="str">
            <v>(창고~현장)</v>
          </cell>
          <cell r="H6409" t="str">
            <v>00지역 - 현장창고</v>
          </cell>
          <cell r="J6409" t="str">
            <v xml:space="preserve">L = </v>
          </cell>
          <cell r="K6409">
            <v>20</v>
          </cell>
          <cell r="L6409" t="str">
            <v>Km</v>
          </cell>
        </row>
        <row r="6410">
          <cell r="E6410" t="str">
            <v>#60</v>
          </cell>
          <cell r="H6410" t="str">
            <v xml:space="preserve">거리운임 20Km 까지 적용 : </v>
          </cell>
        </row>
        <row r="6411">
          <cell r="P6411">
            <v>0</v>
          </cell>
        </row>
        <row r="6412">
          <cell r="I6412">
            <v>80454</v>
          </cell>
          <cell r="J6412" t="str">
            <v>원÷8TON =</v>
          </cell>
          <cell r="M6412">
            <v>10056</v>
          </cell>
          <cell r="N6412" t="str">
            <v>원/TON</v>
          </cell>
        </row>
        <row r="6413">
          <cell r="P6413">
            <v>0</v>
          </cell>
        </row>
        <row r="6414">
          <cell r="H6414" t="str">
            <v>상,하차비</v>
          </cell>
          <cell r="I6414">
            <v>0.27</v>
          </cell>
          <cell r="J6414" t="str">
            <v>인 *</v>
          </cell>
          <cell r="K6414" t="str">
            <v>45031원 =</v>
          </cell>
          <cell r="M6414">
            <v>12158</v>
          </cell>
          <cell r="N6414" t="str">
            <v>원/TON</v>
          </cell>
        </row>
        <row r="6415">
          <cell r="P6415">
            <v>0</v>
          </cell>
        </row>
        <row r="6416">
          <cell r="H6416" t="str">
            <v>노  무  비 :</v>
          </cell>
          <cell r="I6416">
            <v>12158</v>
          </cell>
          <cell r="J6416" t="str">
            <v>원  ÷ 1</v>
          </cell>
          <cell r="P6416">
            <v>12158</v>
          </cell>
        </row>
        <row r="6417">
          <cell r="P6417">
            <v>0</v>
          </cell>
        </row>
        <row r="6418">
          <cell r="H6418" t="str">
            <v>경      비 :</v>
          </cell>
          <cell r="I6418">
            <v>10056</v>
          </cell>
          <cell r="J6418" t="str">
            <v>원  ÷ 1</v>
          </cell>
          <cell r="Q6418">
            <v>10056</v>
          </cell>
        </row>
        <row r="6434">
          <cell r="B6434" t="str">
            <v>#60</v>
          </cell>
          <cell r="C6434">
            <v>60</v>
          </cell>
          <cell r="D6434" t="str">
            <v>주요자재운반(철근)(창고~현장)</v>
          </cell>
          <cell r="G6434" t="str">
            <v>계</v>
          </cell>
          <cell r="O6434">
            <v>0</v>
          </cell>
          <cell r="P6434">
            <v>12158</v>
          </cell>
          <cell r="Q6434">
            <v>10056</v>
          </cell>
          <cell r="R6434" t="str">
            <v>원/TON</v>
          </cell>
        </row>
        <row r="6439">
          <cell r="F6439" t="str">
            <v>산        출        내        역</v>
          </cell>
          <cell r="O6439" t="str">
            <v>재 료 비</v>
          </cell>
          <cell r="P6439" t="str">
            <v>노 무 비</v>
          </cell>
          <cell r="Q6439" t="str">
            <v>경   비</v>
          </cell>
          <cell r="R6439" t="str">
            <v>비   고</v>
          </cell>
        </row>
        <row r="6440">
          <cell r="E6440" t="str">
            <v>주요자재운반</v>
          </cell>
        </row>
        <row r="6441">
          <cell r="E6441" t="str">
            <v>(시멘트)</v>
          </cell>
          <cell r="G6441">
            <v>1</v>
          </cell>
          <cell r="H6441" t="str">
            <v>시멘트 운반</v>
          </cell>
        </row>
        <row r="6442">
          <cell r="E6442" t="str">
            <v>(OO역~창고)</v>
          </cell>
        </row>
        <row r="6443">
          <cell r="E6443">
            <v>0</v>
          </cell>
        </row>
        <row r="6444">
          <cell r="H6444" t="str">
            <v>역 - 현장창고</v>
          </cell>
          <cell r="J6444" t="str">
            <v xml:space="preserve">L = </v>
          </cell>
          <cell r="K6444">
            <v>26</v>
          </cell>
          <cell r="M6444" t="str">
            <v>Km</v>
          </cell>
        </row>
        <row r="6447">
          <cell r="H6447" t="str">
            <v>거리운임 30Km 까지 적용 :</v>
          </cell>
          <cell r="K6447">
            <v>4110</v>
          </cell>
          <cell r="M6447" t="str">
            <v>원/Ton</v>
          </cell>
        </row>
        <row r="6450">
          <cell r="H6450" t="str">
            <v>상,하차비 : (785+712)   :</v>
          </cell>
          <cell r="K6450">
            <v>1497</v>
          </cell>
          <cell r="M6450" t="str">
            <v>원/Ton</v>
          </cell>
        </row>
        <row r="6459">
          <cell r="G6459" t="str">
            <v>1.</v>
          </cell>
          <cell r="H6459" t="str">
            <v>노   무   비 :</v>
          </cell>
          <cell r="I6459">
            <v>1497</v>
          </cell>
          <cell r="J6459" t="str">
            <v>원 *</v>
          </cell>
          <cell r="K6459" t="str">
            <v xml:space="preserve">40 / 1000 = </v>
          </cell>
          <cell r="P6459">
            <v>59</v>
          </cell>
        </row>
        <row r="6461">
          <cell r="G6461" t="str">
            <v>2.</v>
          </cell>
          <cell r="H6461" t="str">
            <v>경        비 :</v>
          </cell>
          <cell r="I6461">
            <v>4110</v>
          </cell>
          <cell r="J6461" t="str">
            <v>원 *</v>
          </cell>
          <cell r="K6461" t="str">
            <v xml:space="preserve">40 / 1000 = </v>
          </cell>
          <cell r="Q6461">
            <v>164</v>
          </cell>
        </row>
        <row r="6467">
          <cell r="G6467" t="str">
            <v>계</v>
          </cell>
          <cell r="P6467">
            <v>0</v>
          </cell>
          <cell r="Q6467">
            <v>164</v>
          </cell>
          <cell r="R6467" t="str">
            <v>원/대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안"/>
      <sheetName val="공사설명서"/>
      <sheetName val="투자효율분석"/>
      <sheetName val="공사계획서"/>
      <sheetName val="공사비예산서"/>
      <sheetName val="설계명세서"/>
      <sheetName val="장비내역서"/>
      <sheetName val="기별"/>
      <sheetName val="구매요청(사급)"/>
      <sheetName val="구매요청(도급)"/>
      <sheetName val="비목적용"/>
      <sheetName val="노임단가"/>
      <sheetName val="지입자재단가"/>
      <sheetName val="선로분"/>
      <sheetName val="노무비명세서"/>
      <sheetName val="기별(종합)"/>
      <sheetName val="설계서(POP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67">
          <cell r="D67">
            <v>3820</v>
          </cell>
          <cell r="H67">
            <v>0</v>
          </cell>
          <cell r="M67">
            <v>0</v>
          </cell>
          <cell r="S67">
            <v>1</v>
          </cell>
          <cell r="Y67">
            <v>4</v>
          </cell>
          <cell r="AB67">
            <v>11</v>
          </cell>
          <cell r="AF67">
            <v>0</v>
          </cell>
          <cell r="BE67">
            <v>7</v>
          </cell>
          <cell r="BF67">
            <v>76</v>
          </cell>
          <cell r="BH67">
            <v>5093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38</v>
          </cell>
          <cell r="CB67">
            <v>3820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가산출서"/>
      <sheetName val="수목일위"/>
      <sheetName val="원가"/>
      <sheetName val="시설물일위"/>
      <sheetName val="단가"/>
      <sheetName val="수목데이타"/>
      <sheetName val="가설공사"/>
      <sheetName val="단가결정"/>
      <sheetName val="내역아"/>
      <sheetName val="울타리"/>
      <sheetName val="중기조종사 단위단가"/>
      <sheetName val="데이타"/>
      <sheetName val="식재인부"/>
      <sheetName val="기구조직"/>
      <sheetName val="SORCE1"/>
      <sheetName val="가시설단위수량"/>
      <sheetName val="단위수량"/>
      <sheetName val="노무비단가"/>
      <sheetName val="내역서"/>
      <sheetName val="식재"/>
      <sheetName val="시설물"/>
      <sheetName val="식재출력용"/>
      <sheetName val="유지관리"/>
      <sheetName val="수량산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">
          <cell r="A5">
            <v>11500</v>
          </cell>
        </row>
        <row r="9">
          <cell r="A9">
            <v>4830</v>
          </cell>
        </row>
        <row r="10">
          <cell r="A10">
            <v>245454</v>
          </cell>
        </row>
        <row r="12">
          <cell r="A12">
            <v>616</v>
          </cell>
        </row>
        <row r="13">
          <cell r="A13">
            <v>160.79</v>
          </cell>
        </row>
        <row r="15">
          <cell r="A15">
            <v>6</v>
          </cell>
        </row>
        <row r="16">
          <cell r="A16">
            <v>327272</v>
          </cell>
        </row>
        <row r="17">
          <cell r="A17">
            <v>1314.8</v>
          </cell>
        </row>
        <row r="29">
          <cell r="A29">
            <v>9000</v>
          </cell>
        </row>
        <row r="33">
          <cell r="A33">
            <v>3758.2</v>
          </cell>
        </row>
        <row r="34">
          <cell r="A34">
            <v>4021.8</v>
          </cell>
        </row>
        <row r="35">
          <cell r="A35">
            <v>6216.3</v>
          </cell>
        </row>
        <row r="36">
          <cell r="A36">
            <v>5821.8</v>
          </cell>
        </row>
        <row r="40">
          <cell r="A40">
            <v>2057843</v>
          </cell>
        </row>
        <row r="41">
          <cell r="A41">
            <v>31435</v>
          </cell>
        </row>
        <row r="42">
          <cell r="A42">
            <v>13000</v>
          </cell>
        </row>
        <row r="48">
          <cell r="A48">
            <v>61.35</v>
          </cell>
        </row>
        <row r="49">
          <cell r="A49">
            <v>32872</v>
          </cell>
        </row>
        <row r="50">
          <cell r="A50">
            <v>30081</v>
          </cell>
        </row>
        <row r="51">
          <cell r="A51">
            <v>34909</v>
          </cell>
        </row>
        <row r="52">
          <cell r="A52">
            <v>38109</v>
          </cell>
        </row>
        <row r="54">
          <cell r="A54">
            <v>2700</v>
          </cell>
        </row>
        <row r="55">
          <cell r="A55">
            <v>160.79</v>
          </cell>
        </row>
        <row r="56">
          <cell r="A56">
            <v>666.6</v>
          </cell>
        </row>
        <row r="57">
          <cell r="A57">
            <v>870</v>
          </cell>
        </row>
        <row r="58">
          <cell r="A58">
            <v>0.57999999999999996</v>
          </cell>
        </row>
        <row r="59">
          <cell r="A59">
            <v>5500</v>
          </cell>
        </row>
        <row r="60">
          <cell r="A60">
            <v>450</v>
          </cell>
        </row>
        <row r="61">
          <cell r="A61">
            <v>75</v>
          </cell>
        </row>
        <row r="62">
          <cell r="A62">
            <v>24492</v>
          </cell>
        </row>
        <row r="63">
          <cell r="A63">
            <v>85300</v>
          </cell>
        </row>
        <row r="64">
          <cell r="A64">
            <v>150000</v>
          </cell>
        </row>
        <row r="65">
          <cell r="A65">
            <v>360</v>
          </cell>
        </row>
        <row r="66">
          <cell r="A66">
            <v>63500</v>
          </cell>
        </row>
        <row r="67">
          <cell r="A67">
            <v>23418</v>
          </cell>
        </row>
        <row r="69">
          <cell r="A69">
            <v>2100</v>
          </cell>
        </row>
        <row r="70">
          <cell r="A70">
            <v>450</v>
          </cell>
        </row>
        <row r="71">
          <cell r="A71">
            <v>1211.0999999999999</v>
          </cell>
        </row>
        <row r="72">
          <cell r="A72">
            <v>100</v>
          </cell>
        </row>
        <row r="94">
          <cell r="A94">
            <v>57570</v>
          </cell>
        </row>
        <row r="95">
          <cell r="A95">
            <v>61800</v>
          </cell>
        </row>
        <row r="99">
          <cell r="A99">
            <v>27000</v>
          </cell>
        </row>
        <row r="103">
          <cell r="A103">
            <v>74100</v>
          </cell>
        </row>
        <row r="104">
          <cell r="A104">
            <v>694000</v>
          </cell>
        </row>
        <row r="105">
          <cell r="A105">
            <v>373000</v>
          </cell>
        </row>
        <row r="106">
          <cell r="A106">
            <v>116000</v>
          </cell>
        </row>
        <row r="107">
          <cell r="A107">
            <v>64300</v>
          </cell>
        </row>
        <row r="108">
          <cell r="A108">
            <v>29200</v>
          </cell>
        </row>
        <row r="109">
          <cell r="A109">
            <v>77000</v>
          </cell>
        </row>
        <row r="110">
          <cell r="A110">
            <v>33000</v>
          </cell>
        </row>
        <row r="111">
          <cell r="A111">
            <v>20900</v>
          </cell>
        </row>
        <row r="112">
          <cell r="A112">
            <v>36300</v>
          </cell>
        </row>
        <row r="113">
          <cell r="A113">
            <v>30500</v>
          </cell>
        </row>
        <row r="114">
          <cell r="A114">
            <v>56700</v>
          </cell>
        </row>
        <row r="115">
          <cell r="A115">
            <v>37900</v>
          </cell>
        </row>
        <row r="117">
          <cell r="A117">
            <v>248000</v>
          </cell>
        </row>
        <row r="118">
          <cell r="A118">
            <v>171000</v>
          </cell>
        </row>
        <row r="119">
          <cell r="A119">
            <v>65200</v>
          </cell>
        </row>
        <row r="120">
          <cell r="A120">
            <v>25200</v>
          </cell>
        </row>
        <row r="121">
          <cell r="A121">
            <v>20800</v>
          </cell>
        </row>
        <row r="122">
          <cell r="A122">
            <v>34700</v>
          </cell>
        </row>
        <row r="123">
          <cell r="A123">
            <v>16000</v>
          </cell>
        </row>
        <row r="124">
          <cell r="A124">
            <v>88000</v>
          </cell>
        </row>
        <row r="125">
          <cell r="A125">
            <v>66000</v>
          </cell>
        </row>
        <row r="126">
          <cell r="A126">
            <v>53600</v>
          </cell>
        </row>
        <row r="127">
          <cell r="A127">
            <v>53800</v>
          </cell>
        </row>
        <row r="128">
          <cell r="A128">
            <v>290000</v>
          </cell>
        </row>
        <row r="129">
          <cell r="A129">
            <v>101000</v>
          </cell>
        </row>
        <row r="130">
          <cell r="A130">
            <v>49900</v>
          </cell>
        </row>
        <row r="131">
          <cell r="A131">
            <v>20000</v>
          </cell>
        </row>
        <row r="132">
          <cell r="A132">
            <v>153400</v>
          </cell>
        </row>
        <row r="133">
          <cell r="A133">
            <v>50900</v>
          </cell>
        </row>
        <row r="134">
          <cell r="A134">
            <v>15100</v>
          </cell>
        </row>
        <row r="138">
          <cell r="A138">
            <v>710</v>
          </cell>
        </row>
        <row r="139">
          <cell r="A139">
            <v>1100</v>
          </cell>
        </row>
        <row r="142">
          <cell r="A142">
            <v>2000</v>
          </cell>
        </row>
        <row r="143">
          <cell r="A143">
            <v>5000</v>
          </cell>
        </row>
        <row r="145">
          <cell r="A145">
            <v>2300</v>
          </cell>
        </row>
        <row r="146">
          <cell r="A146">
            <v>60</v>
          </cell>
        </row>
        <row r="147">
          <cell r="A147">
            <v>2100</v>
          </cell>
        </row>
        <row r="149">
          <cell r="A149">
            <v>1200</v>
          </cell>
        </row>
        <row r="152">
          <cell r="A152">
            <v>4500</v>
          </cell>
        </row>
        <row r="153">
          <cell r="A153">
            <v>10000</v>
          </cell>
        </row>
        <row r="154">
          <cell r="A154">
            <v>251</v>
          </cell>
        </row>
        <row r="155">
          <cell r="A155">
            <v>4000</v>
          </cell>
        </row>
        <row r="157">
          <cell r="A157">
            <v>30900</v>
          </cell>
        </row>
        <row r="158">
          <cell r="A158">
            <v>2000</v>
          </cell>
        </row>
        <row r="161">
          <cell r="A161">
            <v>1800</v>
          </cell>
        </row>
        <row r="162">
          <cell r="A162">
            <v>250000</v>
          </cell>
        </row>
        <row r="163">
          <cell r="A163">
            <v>450000</v>
          </cell>
        </row>
        <row r="164">
          <cell r="A164">
            <v>900000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-WORK"/>
      <sheetName val="ITEM"/>
      <sheetName val="단가비교표"/>
      <sheetName val="Module1"/>
      <sheetName val="Module2"/>
      <sheetName val="Module3"/>
      <sheetName val="Module4"/>
      <sheetName val="Module5"/>
      <sheetName val="Module6"/>
      <sheetName val="Module8"/>
      <sheetName val="Module9"/>
      <sheetName val="Module7"/>
      <sheetName val="Module11"/>
      <sheetName val="DATA"/>
      <sheetName val="3BL공동구 수량"/>
      <sheetName val="설계조건"/>
      <sheetName val="날개벽(TYPE3)"/>
      <sheetName val="날개벽"/>
      <sheetName val="교각계산"/>
      <sheetName val="부대내역"/>
      <sheetName val="BQ"/>
      <sheetName val="토공계산서(부체도로)"/>
      <sheetName val="I一般比"/>
      <sheetName val="비교표"/>
      <sheetName val="YES"/>
      <sheetName val="WORK"/>
      <sheetName val="전기일위대가"/>
      <sheetName val="기계내역"/>
      <sheetName val="단면(RW1)"/>
      <sheetName val="단가"/>
      <sheetName val="시설물일위"/>
      <sheetName val="소비자가"/>
      <sheetName val="ilch"/>
      <sheetName val="A-4"/>
      <sheetName val="맨홀수량집계"/>
      <sheetName val="차액보증"/>
      <sheetName val="경비2내역"/>
      <sheetName val="DATA1"/>
      <sheetName val="정부노임단가"/>
      <sheetName val="IMP(MAIN)"/>
      <sheetName val="IMP (REACTOR)"/>
      <sheetName val="현장관리비내역서"/>
      <sheetName val="일위대가목록"/>
      <sheetName val="일위대가"/>
      <sheetName val="오산갈곳"/>
      <sheetName val="안정계산"/>
      <sheetName val="단면검토"/>
      <sheetName val="단가대비표"/>
      <sheetName val="대비"/>
      <sheetName val="보차도경계석"/>
      <sheetName val="단가산출집계"/>
      <sheetName val="방음벽 기초 일반수량"/>
      <sheetName val="I.설계조건"/>
      <sheetName val="BLOCK(1)"/>
      <sheetName val="데이타"/>
      <sheetName val="을"/>
      <sheetName val="포장복구집계"/>
      <sheetName val="SORCE1"/>
      <sheetName val="가시설단위수량"/>
      <sheetName val="내역서"/>
      <sheetName val="XXXXXX"/>
      <sheetName val="표지"/>
      <sheetName val="1.수변전설비공사"/>
      <sheetName val="2. 동력설비 공사"/>
      <sheetName val="3. 조명설비공사"/>
      <sheetName val="4. 접지설비공사"/>
      <sheetName val="5. 통신설비 공사"/>
      <sheetName val="6. 전기방식설비공사"/>
      <sheetName val="6.전기방식 설비공사(2)"/>
      <sheetName val="7.방호설비공사"/>
      <sheetName val="8.가설전기공사"/>
      <sheetName val="산출근거"/>
      <sheetName val="BID"/>
      <sheetName val="점수계산1-2"/>
      <sheetName val="STORAGE"/>
      <sheetName val="설계예산서"/>
      <sheetName val="수량집계"/>
      <sheetName val="총괄"/>
      <sheetName val="토목"/>
      <sheetName val="가로등내역서"/>
      <sheetName val="수량산출서"/>
      <sheetName val="2000.11월설계내역"/>
      <sheetName val="#REF"/>
      <sheetName val="터파기및재료"/>
      <sheetName val="조명율표"/>
      <sheetName val="내역"/>
      <sheetName val="집계표"/>
      <sheetName val="총괄표"/>
      <sheetName val="말뚝지지력산정"/>
      <sheetName val="전선 및 전선관"/>
      <sheetName val="실행철강하도"/>
      <sheetName val="내역서2안"/>
      <sheetName val="단가산출"/>
      <sheetName val="소야공정계획표"/>
      <sheetName val="입찰안"/>
      <sheetName val="단가 및 재료비"/>
      <sheetName val="수량산출"/>
      <sheetName val="준검 내역서"/>
      <sheetName val="특별교실"/>
      <sheetName val="기숙사"/>
      <sheetName val="화장실"/>
      <sheetName val="총집계-1"/>
      <sheetName val="총집계-2"/>
      <sheetName val="원가-1"/>
      <sheetName val="원가-2"/>
      <sheetName val="총물량표"/>
      <sheetName val="정산물량표"/>
      <sheetName val="정산세부물량1차분실적"/>
      <sheetName val="정산복구량"/>
      <sheetName val="일위대가표(1)"/>
      <sheetName val="일위대가표(2)"/>
      <sheetName val="자재단가비교표"/>
      <sheetName val="복구량산정 및 전용회선 사용"/>
      <sheetName val="노임단가"/>
      <sheetName val="기안"/>
      <sheetName val="갑지"/>
      <sheetName val="견적서"/>
      <sheetName val="호계"/>
      <sheetName val="제암"/>
      <sheetName val="월마트"/>
      <sheetName val="월드컵"/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변경사유"/>
      <sheetName val="가옥조명원가계"/>
      <sheetName val="가옥조명내역서"/>
      <sheetName val="산출집계"/>
      <sheetName val="산출근거서"/>
      <sheetName val="신규품목"/>
      <sheetName val="수량표지"/>
      <sheetName val="공구손료"/>
      <sheetName val="4월 실적추정(건축+토목)"/>
      <sheetName val="4월 실적추정(건축)"/>
      <sheetName val="내역(설계)"/>
      <sheetName val="부대공사비"/>
      <sheetName val="현장관리비집계표"/>
      <sheetName val="Macro1"/>
      <sheetName val="봉양~조차장간고하개명(신설)"/>
      <sheetName val="주상도"/>
      <sheetName val="6호기"/>
      <sheetName val="INPUT"/>
      <sheetName val="하조서"/>
      <sheetName val="보증수수료산출"/>
      <sheetName val="기계경비"/>
      <sheetName val="1.수인터널"/>
      <sheetName val="가로등"/>
      <sheetName val="공사비예산서(토목분)"/>
      <sheetName val="수목데이타 "/>
      <sheetName val="변압기 및 발전기 용량"/>
      <sheetName val="JUCK"/>
      <sheetName val="설계내역서"/>
      <sheetName val="단가조사"/>
      <sheetName val="본선차로수량집계표"/>
      <sheetName val="일반공사"/>
      <sheetName val="일위대가(목록)"/>
      <sheetName val="재료비"/>
      <sheetName val="참고"/>
      <sheetName val="공사개요"/>
      <sheetName val="각형맨홀"/>
      <sheetName val="수목단가"/>
      <sheetName val="시설수량표"/>
      <sheetName val="식재수량표"/>
      <sheetName val="일위목록"/>
      <sheetName val="자재단가"/>
      <sheetName val="- INFORMATION -"/>
      <sheetName val="예산변경사항"/>
      <sheetName val="공사원가계산서"/>
      <sheetName val="총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t형"/>
      <sheetName val="2000년1차"/>
      <sheetName val="FILE1"/>
      <sheetName val="VXXXX"/>
      <sheetName val="VXXXXX"/>
      <sheetName val="1.수변전설비"/>
      <sheetName val="2.전력간선"/>
      <sheetName val="3.동력"/>
      <sheetName val="4.전등"/>
      <sheetName val="5.전열"/>
      <sheetName val="6.약전"/>
      <sheetName val="7.소방"/>
      <sheetName val="8.방송"/>
      <sheetName val="9.조명제어"/>
      <sheetName val="10.철거공사"/>
      <sheetName val="남양시작동자105노65기1.3화1.2"/>
      <sheetName val="직노"/>
      <sheetName val="실행내역"/>
      <sheetName val="200"/>
      <sheetName val="타공종이기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수입"/>
      <sheetName val="조건표"/>
      <sheetName val="JJ"/>
      <sheetName val="설계"/>
      <sheetName val="설 계"/>
      <sheetName val="ASP포장"/>
      <sheetName val="내역서(전기)"/>
      <sheetName val="일위대가표"/>
      <sheetName val="단가산출서(기계)"/>
      <sheetName val="표지 (2)"/>
      <sheetName val="에너지동"/>
      <sheetName val="연습"/>
      <sheetName val="Total"/>
      <sheetName val="원가계산"/>
      <sheetName val="코드표"/>
      <sheetName val="Sheet1 (2)"/>
      <sheetName val="MOTOR"/>
      <sheetName val="부하계산서"/>
      <sheetName val="견적조건"/>
      <sheetName val="견적조건(을지)"/>
      <sheetName val="식생블럭단위수량"/>
      <sheetName val="예정(3)"/>
      <sheetName val="동원(3)"/>
      <sheetName val="1.설계기준"/>
      <sheetName val="터널조도"/>
      <sheetName val="노임"/>
      <sheetName val="현황CODE"/>
      <sheetName val="손익현황"/>
      <sheetName val="3차설계"/>
      <sheetName val="기둥(원형)"/>
      <sheetName val="주형"/>
      <sheetName val="ABUT수량-A1"/>
      <sheetName val="옹벽"/>
      <sheetName val="밸브설치"/>
      <sheetName val="3.바닥판설계"/>
      <sheetName val="REACTION(USD지진시)"/>
      <sheetName val="안정검토"/>
      <sheetName val="REACTION(USE평시)"/>
      <sheetName val="일위대가표 (2)"/>
      <sheetName val="Testing"/>
      <sheetName val="IP좌표"/>
      <sheetName val="단면가정"/>
      <sheetName val="토목내역"/>
      <sheetName val="D-3503"/>
      <sheetName val="sw1"/>
      <sheetName val="NOMUBI"/>
      <sheetName val="자재단가표"/>
      <sheetName val="제원.설계조건"/>
      <sheetName val="일위대가목차"/>
      <sheetName val="계화배수"/>
      <sheetName val="조명시설"/>
      <sheetName val="NEYOK"/>
      <sheetName val="type-F"/>
      <sheetName val="날개벽(TYPE1)"/>
      <sheetName val="공사비집계"/>
      <sheetName val="설계내역(2001)"/>
      <sheetName val="집1"/>
      <sheetName val="공종"/>
      <sheetName val="단면치수"/>
      <sheetName val="변화치수"/>
      <sheetName val="물량산출근거"/>
      <sheetName val="CONCRETE"/>
      <sheetName val="견적서세부내용"/>
      <sheetName val="견적내용입력"/>
      <sheetName val="발신정보"/>
      <sheetName val="DATE"/>
      <sheetName val="부재력정리"/>
      <sheetName val="출력-내역서"/>
      <sheetName val="우각부보강"/>
      <sheetName val="일용노임단가"/>
      <sheetName val="전압강하계산"/>
      <sheetName val="소업1교"/>
      <sheetName val="투찰"/>
      <sheetName val="품의서"/>
      <sheetName val="물가시세"/>
      <sheetName val="물가자료"/>
      <sheetName val="SG"/>
      <sheetName val="전신환매도율"/>
      <sheetName val="EACT10"/>
      <sheetName val="산출내역서집계표"/>
      <sheetName val="원가계산서 (총괄)"/>
      <sheetName val="원가계산서 (건축)"/>
      <sheetName val="(총괄집계)"/>
      <sheetName val="건축공사"/>
      <sheetName val="방음벽기초(H=4m)"/>
      <sheetName val="가공비"/>
      <sheetName val="을지"/>
      <sheetName val="간선계산"/>
      <sheetName val="1.전차선조정"/>
      <sheetName val="2.조가선조정"/>
      <sheetName val="3.급전선신설"/>
      <sheetName val="4.급전선철거"/>
      <sheetName val="5.고배선철거"/>
      <sheetName val="6.고압케이블신설"/>
      <sheetName val="7.비절연선조정"/>
      <sheetName val="8.가동브래키트이설"/>
      <sheetName val="9.H형강주신설(9m)"/>
      <sheetName val="10.강관주신설(9m)"/>
      <sheetName val="11.H강주철거(11m)"/>
      <sheetName val="11.H형강기초"/>
      <sheetName val="13.강관주기초"/>
      <sheetName val="14.장력조정장치신설"/>
      <sheetName val="15.장력조정장치철거   "/>
      <sheetName val="16.콘주철거(9m)"/>
      <sheetName val="17.지선신설(보통)"/>
      <sheetName val="18.지선신설(v형)"/>
      <sheetName val="19.지선철거"/>
      <sheetName val="20.기중개폐기신설"/>
      <sheetName val="기초단가"/>
      <sheetName val="대구실행"/>
      <sheetName val="Baby일위대가"/>
      <sheetName val="0.집계"/>
      <sheetName val="N賃率-職"/>
      <sheetName val="가로등부표"/>
      <sheetName val="001"/>
      <sheetName val="노무비"/>
      <sheetName val="총계"/>
      <sheetName val="매립"/>
      <sheetName val="조도계산서 (도서)"/>
      <sheetName val="LOPCALC"/>
      <sheetName val="재료"/>
      <sheetName val="제경비율"/>
      <sheetName val="MAIN_TABLE"/>
      <sheetName val="1.설계조건"/>
      <sheetName val="입찰보고"/>
      <sheetName val="1차설계변경내역"/>
      <sheetName val="수주현황2월"/>
      <sheetName val="토공유동표"/>
      <sheetName val="단면 (2)"/>
      <sheetName val="XL4Poppy"/>
      <sheetName val="교각1"/>
      <sheetName val="요율"/>
      <sheetName val="자재대"/>
      <sheetName val="아산추가1220"/>
      <sheetName val="당초"/>
      <sheetName val="3-1.CB"/>
      <sheetName val="노무비단가"/>
      <sheetName val="일위대가(가설)"/>
      <sheetName val="98지급계획"/>
      <sheetName val="본공사"/>
      <sheetName val="DANGA"/>
      <sheetName val="실행내역서"/>
      <sheetName val="인건비"/>
      <sheetName val="BID-도로"/>
      <sheetName val="내력서"/>
      <sheetName val="대창(함평)-창열"/>
      <sheetName val="대창(장성)"/>
      <sheetName val="90.03실행 "/>
      <sheetName val="자료입력"/>
      <sheetName val="3.공통공사대비"/>
      <sheetName val="Æ¯º°±³½Ç"/>
      <sheetName val="±â¼÷»ç"/>
      <sheetName val="È­Àå½Ç"/>
      <sheetName val="ÃÑÁý°è-1"/>
      <sheetName val="ÃÑÁý°è-2"/>
      <sheetName val="¿ø°¡-1"/>
      <sheetName val="¿ø°¡-2"/>
      <sheetName val="ÃÑ¹°·®Ç¥"/>
      <sheetName val="Á¤»ê¹°·®Ç¥"/>
      <sheetName val="Á¤»ê¼¼ºÎ¹°·®1Â÷ºÐ½ÇÀû"/>
      <sheetName val="Á¤»êº¹±¸·®"/>
      <sheetName val="ÀÏÀ§´ë°¡Ç¥(1)"/>
      <sheetName val="ÀÏÀ§´ë°¡Ç¥(2)"/>
      <sheetName val="ÀÚÀç´Ü°¡ºñ±³Ç¥"/>
      <sheetName val="º¹±¸·®»êÁ¤ ¹× Àü¿ëÈ¸¼± »ç¿ë"/>
      <sheetName val="³ëÀÓ´Ü°¡"/>
      <sheetName val="±â¾È"/>
      <sheetName val="°©Áö"/>
      <sheetName val="°ßÀû¼­"/>
      <sheetName val="³»¿ª¼­"/>
      <sheetName val="Ç¥Áö"/>
      <sheetName val="º¯°æ»çÀ¯"/>
      <sheetName val="°¡¿ÁÁ¶¸í¿ø°¡°è"/>
      <sheetName val="°¡¿ÁÁ¶¸í³»¿ª¼­"/>
      <sheetName val="»êÃâÁý°è"/>
      <sheetName val="»êÃâ±Ù°Å¼­"/>
      <sheetName val="½Å±ÔÇ°¸ñ"/>
      <sheetName val="¼ö·®Ç¥Áö"/>
      <sheetName val="°ø±¸¼Õ·á"/>
      <sheetName val="4¿ù ½ÇÀûÃßÁ¤(°ÇÃà+Åä¸ñ)"/>
      <sheetName val="4¿ù ½ÇÀûÃßÁ¤(°ÇÃà)"/>
      <sheetName val="È£°è"/>
      <sheetName val="Á¦¾Ï"/>
      <sheetName val="¿ù¸¶Æ®"/>
      <sheetName val="¿ùµåÄÅ"/>
      <sheetName val="ÀÏ¹Ý°ø»ç"/>
      <sheetName val="ÀÏÀ§´ë°¡"/>
      <sheetName val="AS포장복구 "/>
      <sheetName val="소요자재"/>
      <sheetName val="노무산출서"/>
      <sheetName val="ETC"/>
      <sheetName val="¼³°è¿¹»ê¼­"/>
      <sheetName val="¼ö·®Áý°è"/>
      <sheetName val="ÃÑ°ý"/>
      <sheetName val="Åä¸ñ"/>
      <sheetName val="°¡·Îµî³»¿ª¼­"/>
      <sheetName val="¼ö·®»êÃâ¼­"/>
      <sheetName val="2000.11¿ù¼³°è³»¿ª"/>
      <sheetName val="´Ü°¡"/>
      <sheetName val="ÃÑ°ýÇ¥"/>
      <sheetName val="¸»¶ÒÁöÁö·Â»êÁ¤"/>
      <sheetName val="ÅÍÆÄ±â¹×Àç·á"/>
      <sheetName val="Áý°èÇ¥"/>
      <sheetName val="¼ö·®»êÃâ"/>
      <sheetName val="Àü¼± ¹× Àü¼±°ü"/>
      <sheetName val="½ÇÇàÃ¶°­ÇÏµµ"/>
      <sheetName val="³»¿ª¼­2¾È"/>
      <sheetName val="Á¶¸íÀ²Ç¥"/>
      <sheetName val="6È£±â"/>
      <sheetName val="´Ü°¡»êÃâ"/>
      <sheetName val="¼Ò¾ß°øÁ¤°èÈ¹Ç¥"/>
      <sheetName val="ÀÔÂû¾È"/>
      <sheetName val="ÇÏÁ¶¼­"/>
      <sheetName val="³»¿ª"/>
      <sheetName val="º¸Áõ¼ö¼ö·á»êÃâ"/>
      <sheetName val="ÁØ°Ë ³»¿ª¼­"/>
      <sheetName val="ºÀ¾ç~Á¶Â÷Àå°£°íÇÏ°³¸í(½Å¼³)"/>
      <sheetName val="¼ö¸ñµ¥ÀÌÅ¸ "/>
      <sheetName val="º¯¾Ð±â ¹× ¹ßÀü±â ¿ë·®"/>
      <sheetName val="ASPÆ÷Àå"/>
      <sheetName val="±â°è°æºñ"/>
      <sheetName val="1.¼öÀÎÅÍ³Î"/>
      <sheetName val="¿¹»êº¯°æ»çÇ×"/>
      <sheetName val="토공"/>
      <sheetName val="기계경비시간당손료목록"/>
      <sheetName val="동력부하(도산)"/>
      <sheetName val="신우"/>
      <sheetName val="돌망태단위수량"/>
      <sheetName val="말뚝물량"/>
      <sheetName val="우수맨홀공제단위수량"/>
      <sheetName val="스톱로그내역"/>
      <sheetName val="공사원가계산서)"/>
      <sheetName val="내역집계표"/>
      <sheetName val="전기내역"/>
      <sheetName val="대가집계표"/>
      <sheetName val="대가전기"/>
      <sheetName val="자료"/>
      <sheetName val="집계표(관급)"/>
      <sheetName val="전기내역관급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외주대비-구조물"/>
      <sheetName val="외주대비 -석축"/>
      <sheetName val="외주대비-구조물 (2)"/>
      <sheetName val="견적표지 (3)"/>
      <sheetName val="정태현"/>
      <sheetName val="JUCKEYK"/>
      <sheetName val="공구원가계산"/>
      <sheetName val="2000전체분"/>
      <sheetName val="입찰결과(DATA)"/>
      <sheetName val="일반수량"/>
      <sheetName val="Macro(차단기)"/>
      <sheetName val="일위대가표(유단가)"/>
      <sheetName val="대치판정"/>
      <sheetName val="CABLE SIZE-3"/>
      <sheetName val="EQUIP-H"/>
      <sheetName val="경비_원본"/>
      <sheetName val="가감수량"/>
      <sheetName val="맨홀수량산출"/>
      <sheetName val="기초코드"/>
      <sheetName val="하수급견적대비"/>
      <sheetName val="발주설계서(당초)"/>
      <sheetName val="총괄내역서"/>
      <sheetName val="일위대가 집계표"/>
      <sheetName val="9GNG운반"/>
      <sheetName val="횡배수관토공수량"/>
      <sheetName val="원가"/>
      <sheetName val="수문일1"/>
      <sheetName val="품셈TABLE"/>
      <sheetName val="지급자재"/>
      <sheetName val="c_balju"/>
      <sheetName val="TYPE-A"/>
      <sheetName val="2F 회의실견적(5_14 일대)"/>
      <sheetName val="노원열병합  건축공사기성내역서"/>
      <sheetName val="IMPEADENCE MAP 취수장"/>
      <sheetName val="계산근거"/>
      <sheetName val="원형맨홀수량"/>
      <sheetName val="모델링"/>
      <sheetName val="하중계산"/>
      <sheetName val="설산1.나"/>
      <sheetName val="본사S"/>
      <sheetName val="전체"/>
      <sheetName val="공통(20-91)"/>
      <sheetName val="지장물C"/>
      <sheetName val="General Data"/>
      <sheetName val="단위세대"/>
      <sheetName val="Macro(전선)"/>
      <sheetName val="월선수금"/>
      <sheetName val="woo(mac)"/>
      <sheetName val="SLAB"/>
      <sheetName val="관람석제출"/>
      <sheetName val="TABLE"/>
      <sheetName val="골조시행"/>
      <sheetName val="96수출"/>
      <sheetName val="Site Expenses"/>
      <sheetName val="단위수량"/>
      <sheetName val="sum1 (2)"/>
      <sheetName val="SE-611"/>
      <sheetName val="단중표"/>
      <sheetName val="단가표 "/>
      <sheetName val="연령현황"/>
      <sheetName val="가설공사"/>
      <sheetName val="기초공"/>
      <sheetName val="기자재비"/>
      <sheetName val="투자효율분석"/>
      <sheetName val="설계명세서"/>
      <sheetName val="EUPDAT2"/>
      <sheetName val="hvac내역서(제어동)"/>
      <sheetName val="DATA(BAC)"/>
      <sheetName val="SLAB&quot;1&quot;"/>
      <sheetName val="단락전류-A"/>
      <sheetName val="DPRKMHDT"/>
      <sheetName val="공통부대비"/>
      <sheetName val="가설공사내역"/>
      <sheetName val="401"/>
      <sheetName val="차도조도계산"/>
      <sheetName val="토공(완충)"/>
      <sheetName val="J直材4"/>
      <sheetName val="방송노임"/>
      <sheetName val="2002계약현황"/>
      <sheetName val="노무"/>
      <sheetName val="일집"/>
      <sheetName val="일위"/>
      <sheetName val="전기"/>
      <sheetName val="건축원가계산서"/>
      <sheetName val="플랜트 설치"/>
      <sheetName val="목차"/>
      <sheetName val="부하(성남)"/>
      <sheetName val="내부부하"/>
      <sheetName val="노무비 근거"/>
      <sheetName val="IMF Code"/>
      <sheetName val="내역서(총)"/>
      <sheetName val="TEL"/>
      <sheetName val="mcc일위대가"/>
      <sheetName val="입찰견적보고서"/>
      <sheetName val="협조전"/>
      <sheetName val="전력구구조물산근"/>
      <sheetName val="공종별원가계산"/>
      <sheetName val="율촌법률사무소2내역"/>
      <sheetName val="제-노임"/>
      <sheetName val="제직재"/>
      <sheetName val="AIR SHOWER(3인용)"/>
      <sheetName val="부대공Ⅱ"/>
      <sheetName val="점검총괄"/>
      <sheetName val="자재목록"/>
      <sheetName val="연결관산출조서"/>
      <sheetName val="통장출금액"/>
      <sheetName val="기계경비(시간당)"/>
      <sheetName val="램머"/>
      <sheetName val="예산갑지"/>
      <sheetName val="상수도토공집계표"/>
      <sheetName val="철거산출근거"/>
      <sheetName val="외주"/>
      <sheetName val="참조-(1)"/>
      <sheetName val="간접비"/>
      <sheetName val="간접1"/>
      <sheetName val="VA_code"/>
      <sheetName val="20관리비율"/>
      <sheetName val="말고개터널조명전압강하"/>
      <sheetName val="금액내역서"/>
      <sheetName val="관급총괄"/>
      <sheetName val="2007일위 "/>
      <sheetName val="토목일위 (83~)"/>
      <sheetName val="표지판일위(105~"/>
      <sheetName val="장비일위"/>
      <sheetName val="재료1월호"/>
      <sheetName val="노무비 "/>
      <sheetName val="00000000"/>
      <sheetName val="BOX전기내역"/>
      <sheetName val="단가일람"/>
      <sheetName val="맨홀공 수량집계표"/>
      <sheetName val="견"/>
      <sheetName val="b_balju_cho"/>
      <sheetName val="보도경계블럭"/>
      <sheetName val="횡배수관"/>
      <sheetName val="98수금사업"/>
      <sheetName val="예산서"/>
      <sheetName val="working load at the btm ft."/>
      <sheetName val="stability check"/>
      <sheetName val="design criteria"/>
      <sheetName val="design load"/>
      <sheetName val="영구청"/>
      <sheetName val="영구청이설"/>
      <sheetName val="사당2"/>
      <sheetName val="사당4"/>
      <sheetName val="사당4이설"/>
      <sheetName val="교대2"/>
      <sheetName val="교대2이설"/>
      <sheetName val="교대3"/>
      <sheetName val="교대3이설"/>
      <sheetName val="수서3"/>
      <sheetName val="수서3이설"/>
      <sheetName val="영구청afc"/>
      <sheetName val="ⴭⴭⴭⴭ"/>
      <sheetName val="Tot-sum"/>
      <sheetName val="NAI"/>
      <sheetName val="단위내역서"/>
      <sheetName val="공사비 내역 (가)"/>
      <sheetName val="2006기계경비산출표"/>
      <sheetName val="48전력선로일위"/>
      <sheetName val="총괄집계표"/>
      <sheetName val="고창터널(고창방향)"/>
      <sheetName val="부속동"/>
      <sheetName val="아파트기별"/>
      <sheetName val="공리일"/>
      <sheetName val="AILC004"/>
      <sheetName val="단가조사서"/>
      <sheetName val="토목원가계산서"/>
      <sheetName val="토목원가"/>
      <sheetName val="집계장"/>
      <sheetName val="설계내역"/>
      <sheetName val="제외공종"/>
      <sheetName val="기계원가계산서"/>
      <sheetName val="기계원가"/>
      <sheetName val="집계"/>
      <sheetName val="가설내역"/>
      <sheetName val="갑지(가로)"/>
      <sheetName val="표지목차간지"/>
      <sheetName val="예산조서-총괄"/>
      <sheetName val="예산조서-신공항1"/>
      <sheetName val="가설물"/>
      <sheetName val="K"/>
      <sheetName val="내역구성"/>
      <sheetName val="4원가"/>
      <sheetName val="임시급식"/>
      <sheetName val="옥외가스"/>
      <sheetName val="임시급식 (2)"/>
      <sheetName val="구역화물"/>
      <sheetName val="unit 4"/>
      <sheetName val="Summary Sheets"/>
      <sheetName val="일위목록-기"/>
      <sheetName val="6동"/>
      <sheetName val="CAL"/>
      <sheetName val="FRT_O"/>
      <sheetName val="FAB_I"/>
      <sheetName val="분전함신설"/>
      <sheetName val="일반맨홀수량집계"/>
      <sheetName val="주경기-오배수"/>
      <sheetName val="COVER"/>
      <sheetName val="공사비내역서"/>
      <sheetName val="갑지(추정)"/>
      <sheetName val="물량표"/>
      <sheetName val="Top PO"/>
      <sheetName val="wall"/>
      <sheetName val="특수선일위대가"/>
      <sheetName val="맨홀토공수량"/>
      <sheetName val="날개벽(좌,우=45도,75도)"/>
      <sheetName val="부대대비"/>
      <sheetName val="냉연집계"/>
      <sheetName val="BSD (2)"/>
      <sheetName val="내역1"/>
      <sheetName val="ATS단가"/>
      <sheetName val="AS복구"/>
      <sheetName val="중기터파기"/>
      <sheetName val="변수값"/>
      <sheetName val="중기상차"/>
      <sheetName val="내역(전체)"/>
      <sheetName val="ITB COST"/>
      <sheetName val="원본"/>
      <sheetName val="plan&amp;section of foundation"/>
      <sheetName val="guard(mac)"/>
      <sheetName val="Chart1"/>
      <sheetName val="단위내역목록"/>
      <sheetName val="원가(1)"/>
      <sheetName val="원가(2)"/>
      <sheetName val="공량산출서"/>
      <sheetName val="5.정산서"/>
      <sheetName val="1차증가원가계산"/>
      <sheetName val="형식별 개략공사비"/>
      <sheetName val="견적내역"/>
      <sheetName val="(2)"/>
      <sheetName val="노원열병합  건축렀䡟ԯ_x0000_缀_x0000__x0000_"/>
      <sheetName val="노원열병합  건축︀ᇕ԰_x0000_缀_x0000__x0000_"/>
      <sheetName val="노원열병합  건축ﻕᇕ԰_x0000_缀_x0000__x0000_"/>
      <sheetName val="노원열병합  건축렀こ렀䡟ԯ_x0000_缀"/>
      <sheetName val="부표총괄표"/>
      <sheetName val="BASIC (2)"/>
      <sheetName val="토량1-1"/>
      <sheetName val="공문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설계기준 및 하중계산"/>
      <sheetName val="입력값"/>
      <sheetName val="22단가(철거)"/>
      <sheetName val="49단가"/>
      <sheetName val="49단가(철거)"/>
      <sheetName val="22단가"/>
      <sheetName val="9-1차이내역"/>
      <sheetName val="CTEMCOST"/>
      <sheetName val="수량"/>
      <sheetName val="손익분석"/>
      <sheetName val="포장공"/>
      <sheetName val="설비내역서"/>
      <sheetName val="건축내역서"/>
      <sheetName val="전기내역서"/>
      <sheetName val="가설건물"/>
      <sheetName val="품셈"/>
      <sheetName val="인건-측정"/>
      <sheetName val="적용공정"/>
      <sheetName val="L_RPTB02_01"/>
      <sheetName val="원가계산서"/>
      <sheetName val="금리계산"/>
      <sheetName val="우배수"/>
      <sheetName val="맨홀"/>
      <sheetName val="금호"/>
      <sheetName val="Sheet17"/>
      <sheetName val="96보완계획7.12"/>
      <sheetName val="C3"/>
      <sheetName val="재집"/>
      <sheetName val="직재"/>
      <sheetName val="연부97-1"/>
      <sheetName val="갑지1"/>
      <sheetName val="49-119"/>
      <sheetName val="직공비"/>
      <sheetName val="주관사업"/>
      <sheetName val="진우+대광"/>
      <sheetName val="견적대비"/>
      <sheetName val="48일위"/>
      <sheetName val="48수량"/>
      <sheetName val="22수량"/>
      <sheetName val="49일위"/>
      <sheetName val="22일위"/>
      <sheetName val="49수량"/>
      <sheetName val="구조물철거타공정이월"/>
      <sheetName val="제수변수량"/>
      <sheetName val="공기변수량"/>
      <sheetName val="옥외"/>
      <sheetName val="공사비"/>
      <sheetName val="가드레일산근"/>
      <sheetName val="수량집계표"/>
      <sheetName val="단가비교"/>
      <sheetName val="적용2002"/>
      <sheetName val="중기"/>
      <sheetName val="45,46"/>
      <sheetName val="교대(A1)"/>
      <sheetName val="교대(A1-A2)"/>
      <sheetName val="구조물공"/>
      <sheetName val="부대공"/>
      <sheetName val="배수공"/>
      <sheetName val="본선토량운반계산서(1)0"/>
      <sheetName val="신공항A-9(원가수정)"/>
      <sheetName val="적용(기계)"/>
      <sheetName val="관로"/>
      <sheetName val="옹벽수량집계"/>
      <sheetName val="1SPAN"/>
      <sheetName val=" 상부공통집계(총괄)"/>
      <sheetName val="조경일람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/>
      <sheetData sheetId="560" refreshError="1"/>
      <sheetData sheetId="561" refreshError="1"/>
      <sheetData sheetId="562" refreshError="1"/>
      <sheetData sheetId="563" refreshError="1"/>
      <sheetData sheetId="564"/>
      <sheetData sheetId="565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/>
      <sheetData sheetId="627"/>
      <sheetData sheetId="628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/>
      <sheetData sheetId="699" refreshError="1"/>
      <sheetData sheetId="700"/>
      <sheetData sheetId="70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서표지-1"/>
      <sheetName val="설계서표지-2"/>
      <sheetName val="1.변경이유서-표지"/>
      <sheetName val="1.변경이유서"/>
      <sheetName val="2.설계설명서-표지"/>
      <sheetName val="2.설계설명서"/>
      <sheetName val="3.공사개요-다.주요공사량"/>
      <sheetName val="4.재료원"/>
      <sheetName val="5.지급자재 명세서"/>
      <sheetName val="5.1지급자재 명세서"/>
      <sheetName val="5.2지급자재 명세서(가) "/>
      <sheetName val="5.2지급자재 명세서 (나)"/>
      <sheetName val="6.시멘트 콘크리트 배합 설계표"/>
      <sheetName val="8.∼11."/>
      <sheetName val="8.∼11.(2)"/>
      <sheetName val="8.∼11.(3)"/>
      <sheetName val="설계내역서표지"/>
      <sheetName val="토공표지"/>
      <sheetName val="배수공표지"/>
      <sheetName val="구조물공표지"/>
      <sheetName val="포장공표지"/>
      <sheetName val="부대공표지"/>
      <sheetName val="지급자재표지"/>
      <sheetName val="지급자재내역"/>
      <sheetName val="지급자재내역(2)"/>
      <sheetName val="내역서"/>
      <sheetName val="집계표"/>
      <sheetName val="전체K치"/>
      <sheetName val="98K치"/>
      <sheetName val="7.아스팔트 콘크리트 배합설계표"/>
      <sheetName val="정부노임단가"/>
      <sheetName val="MOTOR"/>
      <sheetName val="일반공사"/>
      <sheetName val="차액보증"/>
      <sheetName val="견적시담(송포2공구)"/>
      <sheetName val="설계조건"/>
      <sheetName val="발주설계서(당초)"/>
      <sheetName val="2터널시점"/>
      <sheetName val="명세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준공서류"/>
      <sheetName val="루트도"/>
      <sheetName val="세부계통도"/>
      <sheetName val="기별명세서"/>
      <sheetName val="인입및통신"/>
      <sheetName val="OFD선번장"/>
      <sheetName val="접속함체선번장"/>
      <sheetName val="시설계통도"/>
      <sheetName val="피스표"/>
      <sheetName val="배전도면"/>
      <sheetName val="배전도면 2"/>
      <sheetName val="배전도면 3"/>
      <sheetName val="현장실사자료"/>
      <sheetName val="투자효율분석"/>
      <sheetName val="cost"/>
      <sheetName val="기별(종합)"/>
    </sheetNames>
    <sheetDataSet>
      <sheetData sheetId="0" refreshError="1">
        <row r="2">
          <cell r="C2" t="str">
            <v>LGT 015효창</v>
          </cell>
        </row>
        <row r="4">
          <cell r="C4" t="str">
            <v>LGT 015A2A3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하니랜드"/>
      <sheetName val="종합분"/>
      <sheetName val="광피스표"/>
      <sheetName val="성단물량"/>
      <sheetName val="바인딩물량"/>
      <sheetName val="노무산출"/>
      <sheetName val="정산내역서"/>
      <sheetName val="준공서류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laroux"/>
      <sheetName val="예정공정표"/>
      <sheetName val="장비코아산정사유"/>
      <sheetName val="공사설명서"/>
      <sheetName val="광케이블피스표"/>
      <sheetName val="일위대가표"/>
      <sheetName val="공사계획서"/>
      <sheetName val="공사비예산서"/>
      <sheetName val="소요자재"/>
      <sheetName val="노무산출서"/>
      <sheetName val="설계명세서(총합)"/>
      <sheetName val="현대화재기별"/>
      <sheetName val="부표"/>
      <sheetName val="자재내역"/>
      <sheetName val="행정도면"/>
      <sheetName val="기별명세(조양동)"/>
      <sheetName val="피스표"/>
      <sheetName val="바인드물량"/>
      <sheetName val="코아접속"/>
      <sheetName val="광계통도"/>
      <sheetName val="인입도"/>
      <sheetName val="접속함체"/>
      <sheetName val="장비결선도(중계기)"/>
      <sheetName val="OFD"/>
      <sheetName val="0000"/>
      <sheetName val="기별명세"/>
      <sheetName val="상위국(인입도)"/>
      <sheetName val="하위국(인입도)"/>
      <sheetName val="상위국(배치도)"/>
      <sheetName val="하위국(배치도)"/>
      <sheetName val="고덕"/>
      <sheetName val="결성"/>
      <sheetName val="석문"/>
      <sheetName val="인지"/>
      <sheetName val="신흑2"/>
      <sheetName val="도안"/>
      <sheetName val="괴산"/>
      <sheetName val="단월"/>
      <sheetName val="산척"/>
      <sheetName val="성단물량"/>
      <sheetName val="준공서류"/>
      <sheetName val="co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47">
          <cell r="G47">
            <v>150</v>
          </cell>
        </row>
        <row r="69">
          <cell r="G69">
            <v>0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설계조건"/>
      <sheetName val="3.상시해석"/>
      <sheetName val="4.지진해석"/>
      <sheetName val="5.pile검토"/>
      <sheetName val="신장3교"/>
      <sheetName val="5.단면력집계"/>
      <sheetName val="단면검토"/>
      <sheetName val="7. 사용성"/>
      <sheetName val="우각부"/>
      <sheetName val="신장3교(방음)"/>
      <sheetName val="접속슬래브"/>
      <sheetName val="BRAKET"/>
      <sheetName val="반력집계"/>
      <sheetName val="Sheet2"/>
      <sheetName val="Sheet3"/>
      <sheetName val="#REF"/>
      <sheetName val="11.1 단면hwp"/>
      <sheetName val="날개벽"/>
      <sheetName val="Sheet1"/>
    </sheetNames>
    <sheetDataSet>
      <sheetData sheetId="0" refreshError="1">
        <row r="2">
          <cell r="AT2">
            <v>2</v>
          </cell>
        </row>
        <row r="3">
          <cell r="K3">
            <v>15.843999999999999</v>
          </cell>
          <cell r="S3">
            <v>17.944439883117138</v>
          </cell>
        </row>
        <row r="4">
          <cell r="S4">
            <v>15.623803849255296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투찰갑지"/>
      <sheetName val="공종별집계"/>
      <sheetName val="투찰내역"/>
      <sheetName val="실행내역"/>
      <sheetName val="실행개요"/>
      <sheetName val="부대공II"/>
      <sheetName val="가설건물"/>
      <sheetName val="내역서"/>
      <sheetName val="Sheet1"/>
      <sheetName val="Sheet2"/>
      <sheetName val="명세서"/>
      <sheetName val="MOTOR"/>
      <sheetName val="공문"/>
      <sheetName val="목표세부명세"/>
      <sheetName val="#REF"/>
      <sheetName val="손익분석"/>
      <sheetName val="입찰안"/>
      <sheetName val="공통(20-91)"/>
      <sheetName val="산출근거"/>
      <sheetName val="WO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UNIT-QT"/>
      <sheetName val="MOTOR"/>
      <sheetName val="ITEM"/>
      <sheetName val="1.설계조건"/>
      <sheetName val="내역서"/>
      <sheetName val="JUCK"/>
      <sheetName val="합의경상"/>
      <sheetName val="MEXICO-C"/>
      <sheetName val="FOOTING단면력"/>
      <sheetName val="전차선로 물량표"/>
      <sheetName val="부하계산서"/>
      <sheetName val="BID"/>
      <sheetName val="명세서"/>
      <sheetName val="노임단가"/>
      <sheetName val="정부노임단가"/>
      <sheetName val="송장"/>
      <sheetName val="장비내역서"/>
      <sheetName val="부대내역"/>
      <sheetName val="COPING"/>
      <sheetName val="부하LOAD"/>
      <sheetName val="설계조건"/>
      <sheetName val="날개벽(TYPE3)"/>
      <sheetName val="ⴭⴭⴭⴭ"/>
      <sheetName val="Sheet2"/>
      <sheetName val="Total"/>
      <sheetName val="CONCRETE"/>
      <sheetName val="2공구수량"/>
      <sheetName val="WORK"/>
      <sheetName val="부하(반월)"/>
      <sheetName val="INPUT"/>
      <sheetName val="#REF"/>
      <sheetName val="DATA"/>
      <sheetName val="일반공사"/>
      <sheetName val="봉양~조차장간고하개명(신설)"/>
      <sheetName val="플랜트 설치"/>
      <sheetName val="청구내역(9807)"/>
      <sheetName val="업체별기성내역"/>
      <sheetName val="노원열병합  건축공사기성내역서"/>
      <sheetName val="유동표(변경)"/>
      <sheetName val="가설건물"/>
      <sheetName val="공통(20-91)"/>
      <sheetName val="배수공 주요자재 집계표"/>
      <sheetName val="Sheet3"/>
      <sheetName val="인건-측정"/>
      <sheetName val="공용시설내역"/>
      <sheetName val="변경실행(2차) "/>
      <sheetName val="L-type"/>
      <sheetName val="내역"/>
      <sheetName val="터널조도"/>
      <sheetName val="전기"/>
      <sheetName val="데이타"/>
      <sheetName val="A-4"/>
      <sheetName val="비교표"/>
      <sheetName val="부하(성남)"/>
      <sheetName val="바닥판"/>
      <sheetName val="외천교"/>
      <sheetName val="Sheet17"/>
      <sheetName val="자재수량"/>
      <sheetName val="간접비"/>
      <sheetName val="Macro(차단기)"/>
      <sheetName val="3BL공동구 수량"/>
      <sheetName val="Macro(AT)"/>
      <sheetName val="동력부하(도산)"/>
      <sheetName val="MACRO(MCC)"/>
      <sheetName val="토공A"/>
      <sheetName val="인건비"/>
      <sheetName val="노무비"/>
      <sheetName val="5. 차단기 용량계산"/>
      <sheetName val="자재단가"/>
      <sheetName val="개요"/>
      <sheetName val="BLOCK(1)"/>
      <sheetName val="CA지입"/>
      <sheetName val="관리사무소"/>
      <sheetName val="노임"/>
      <sheetName val="Macro2"/>
      <sheetName val="다이꾸"/>
      <sheetName val="cost"/>
      <sheetName val="품의서"/>
      <sheetName val="FEXS"/>
      <sheetName val="중기일위대가"/>
      <sheetName val="견적서"/>
      <sheetName val="7.1유효폭"/>
      <sheetName val="날개벽(시점좌측)"/>
      <sheetName val="TRE TABLE"/>
      <sheetName val="001"/>
      <sheetName val="일위대가"/>
      <sheetName val="기계실"/>
      <sheetName val="입고장부 (4)"/>
      <sheetName val="포장공"/>
      <sheetName val="XL4Poppy"/>
      <sheetName val="EJ"/>
      <sheetName val="W-현원가"/>
      <sheetName val="수량산출"/>
      <sheetName val="조명율데이타"/>
      <sheetName val="TYPE1"/>
      <sheetName val="철근량"/>
      <sheetName val="수량산출서"/>
      <sheetName val="wall"/>
      <sheetName val="수질정화시설"/>
      <sheetName val="LOPCALC"/>
      <sheetName val="ABUT수량-A1"/>
      <sheetName val="2000년1차"/>
      <sheetName val="전력구구조물산근"/>
      <sheetName val="도담구내 개소별 명세"/>
      <sheetName val="을부담운반비"/>
      <sheetName val="주식"/>
      <sheetName val="Sheet1 (2)"/>
      <sheetName val="Macro1"/>
      <sheetName val="매크로"/>
      <sheetName val="외주가공"/>
      <sheetName val="Y-WORK"/>
      <sheetName val="Sheet4"/>
      <sheetName val="대구실행"/>
      <sheetName val="을"/>
      <sheetName val="현장지지물물량"/>
      <sheetName val="토목내역"/>
      <sheetName val="소운반"/>
      <sheetName val="기계경비일람"/>
      <sheetName val="토목주소"/>
      <sheetName val="프랜트면허"/>
      <sheetName val="현장관리비내역서"/>
      <sheetName val="DATE"/>
      <sheetName val="BSD (2)"/>
      <sheetName val="총괄표"/>
      <sheetName val="예산서"/>
      <sheetName val="일위산출"/>
      <sheetName val="한강운반비"/>
      <sheetName val="자재"/>
      <sheetName val="경비2내역"/>
      <sheetName val="ilch"/>
      <sheetName val="c_balju"/>
      <sheetName val="J"/>
      <sheetName val="협조전"/>
      <sheetName val="지진시"/>
      <sheetName val="200"/>
      <sheetName val="쌍송교"/>
      <sheetName val="맨홀수량집계"/>
      <sheetName val="MBR9"/>
      <sheetName val="일위대가목록"/>
      <sheetName val="목차"/>
      <sheetName val="역T형"/>
      <sheetName val="굴착현장"/>
      <sheetName val="PILE"/>
      <sheetName val="유동표"/>
      <sheetName val="4)유동표"/>
      <sheetName val="I.설계조건"/>
      <sheetName val="bearing"/>
      <sheetName val="차액보증"/>
      <sheetName val="1공구(을)"/>
      <sheetName val="조명율표"/>
      <sheetName val="일위대가목차"/>
      <sheetName val="주형"/>
      <sheetName val="3련 BOX"/>
      <sheetName val="전력구구조물산근2구간"/>
      <sheetName val="BQ(실행)"/>
      <sheetName val="LOAD-AY"/>
      <sheetName val="날개벽수량표"/>
      <sheetName val="Site Expenses"/>
      <sheetName val="기초공"/>
      <sheetName val="기둥(원형)"/>
      <sheetName val="골재집계"/>
      <sheetName val="배수관공"/>
      <sheetName val="우각부보강"/>
      <sheetName val="교각계산"/>
      <sheetName val="투찰"/>
      <sheetName val="안정검토"/>
      <sheetName val="일위대가(계측기설치)"/>
      <sheetName val="토공"/>
      <sheetName val="설직재-1"/>
      <sheetName val="Cost bd-&quot;A&quot;"/>
      <sheetName val="BQ"/>
      <sheetName val="조도계산서 (도서)"/>
      <sheetName val="L_RPTA05_목록"/>
      <sheetName val="IMP(MAIN)"/>
      <sheetName val="IMP (REACTOR)"/>
      <sheetName val="TABLE"/>
      <sheetName val="특별교실"/>
      <sheetName val="조명시설"/>
      <sheetName val="입력DATA"/>
      <sheetName val="보차도경계석"/>
      <sheetName val="실행철강하도"/>
      <sheetName val="1-1"/>
      <sheetName val="부대공"/>
      <sheetName val="환률"/>
      <sheetName val="단면치수"/>
      <sheetName val="RAHMEN"/>
      <sheetName val="안정계산"/>
      <sheetName val="단면검토"/>
      <sheetName val="Languages"/>
      <sheetName val="전기일위대가"/>
      <sheetName val="전압강하계산"/>
      <sheetName val="2F 회의실견적(5_14 일대)"/>
      <sheetName val="조명률표"/>
      <sheetName val="설계자료"/>
      <sheetName val="CHITIET VL-NC-TT -1p"/>
      <sheetName val="TDTKP1"/>
      <sheetName val="가도공"/>
      <sheetName val="단위수량"/>
      <sheetName val="집계표(육상)"/>
      <sheetName val="단가대비표"/>
      <sheetName val="COVER"/>
      <sheetName val="명단원자료(이전)"/>
      <sheetName val="Sheet5"/>
      <sheetName val="현황산출서"/>
      <sheetName val="옹벽기초자료"/>
      <sheetName val="경상비"/>
      <sheetName val="표지 (2)"/>
      <sheetName val="말뚝물량"/>
      <sheetName val="참조"/>
      <sheetName val="부하(도서)"/>
      <sheetName val="포장복구집계"/>
      <sheetName val="96작생능"/>
      <sheetName val="뚝토공"/>
      <sheetName val="접속도로1"/>
      <sheetName val="DG-LAP6"/>
      <sheetName val="????"/>
      <sheetName val="단위중량"/>
      <sheetName val="산거각호표"/>
      <sheetName val="물량산출_LP-1"/>
      <sheetName val="물량산출_LP-2"/>
      <sheetName val="물량산출_LP-3"/>
      <sheetName val="물량산출_LP-4"/>
      <sheetName val="U-TYPE(1)"/>
      <sheetName val="견"/>
      <sheetName val="정산입력"/>
      <sheetName val="당초"/>
      <sheetName val="TYPE-1"/>
      <sheetName val="기본일위"/>
      <sheetName val="LXLIST1"/>
      <sheetName val="22-1소단"/>
      <sheetName val="22-2M단"/>
      <sheetName val="Process"/>
      <sheetName val="단가표 "/>
      <sheetName val="원형1호맨홀토공수량"/>
      <sheetName val="와동25-3(변경)"/>
      <sheetName val="Dae_Jiju"/>
      <sheetName val="Sikje_ingun"/>
      <sheetName val="TREE_D"/>
      <sheetName val="토사(PE)"/>
      <sheetName val="단가산출집계"/>
      <sheetName val="일위대가표"/>
      <sheetName val="갑지"/>
      <sheetName val="E.P.T수량산출서"/>
      <sheetName val="타공종이기"/>
      <sheetName val="수량"/>
      <sheetName val="C1ㅇ"/>
      <sheetName val="工완성공사율"/>
      <sheetName val="단가비교표"/>
      <sheetName val="원형맨홀수량"/>
      <sheetName val="설산1.나"/>
      <sheetName val="본사S"/>
      <sheetName val="품목납기"/>
      <sheetName val="장비집계"/>
      <sheetName val="공사비집계"/>
      <sheetName val="실행예산"/>
      <sheetName val="견적정보"/>
      <sheetName val="호안공"/>
      <sheetName val="1"/>
      <sheetName val="기계내역"/>
      <sheetName val="MAT"/>
      <sheetName val="가로등제어반 설치공사(수량)"/>
      <sheetName val="발신정보"/>
      <sheetName val="단위내역서"/>
      <sheetName val="소비자가"/>
      <sheetName val="가시설수량"/>
      <sheetName val="하중계산"/>
      <sheetName val="단가"/>
      <sheetName val="중기조종사 단위단가"/>
      <sheetName val="시설물일위"/>
      <sheetName val="비대칭계수"/>
      <sheetName val="전동기 SPEC"/>
      <sheetName val="처리단락"/>
      <sheetName val="LD"/>
      <sheetName val="약전닥트"/>
      <sheetName val="건축부하"/>
      <sheetName val="일지-H"/>
      <sheetName val="FA설치명세"/>
      <sheetName val="김포IO"/>
      <sheetName val="토공(완충)"/>
      <sheetName val="공사비예산서(토목분)"/>
      <sheetName val="직원동원SCH"/>
      <sheetName val="K"/>
      <sheetName val="목록"/>
      <sheetName val="CATV"/>
      <sheetName val="토공및부대2차"/>
      <sheetName val="양식"/>
      <sheetName val="단중표"/>
      <sheetName val="경비"/>
      <sheetName val="변화치수"/>
      <sheetName val="일위대가(가설)"/>
      <sheetName val="code"/>
      <sheetName val="TYPE-B 평균H"/>
      <sheetName val="실행품의서"/>
      <sheetName val="OZ049E"/>
      <sheetName val="type-F"/>
      <sheetName val="Main"/>
      <sheetName val="현금"/>
      <sheetName val="내역서비교"/>
      <sheetName val="갑지(추정)"/>
      <sheetName val="BJJIN"/>
      <sheetName val="역T형교대(말뚝기초)"/>
      <sheetName val="연습"/>
      <sheetName val="토공산출(주차장)"/>
      <sheetName val="현장관리"/>
      <sheetName val="공통가설"/>
      <sheetName val="매입"/>
      <sheetName val="공사개요"/>
      <sheetName val="토공산출 (아파트)"/>
      <sheetName val="물가시세"/>
      <sheetName val="회사99"/>
      <sheetName val="1_설계조건"/>
      <sheetName val="전차선로_물량표"/>
      <sheetName val="노원열병합__건축공사기성내역서"/>
      <sheetName val="배수공_주요자재_집계표"/>
      <sheetName val="운용방안"/>
      <sheetName val="월선수금"/>
      <sheetName val="문학간접"/>
      <sheetName val="간접"/>
      <sheetName val="공사기본자료"/>
      <sheetName val="입력"/>
      <sheetName val="EP0618"/>
      <sheetName val="내역(정지)"/>
      <sheetName val="8. 내진해석"/>
      <sheetName val="LEVEL0~4"/>
      <sheetName val="입찰안"/>
      <sheetName val="산출근거"/>
      <sheetName val="기성집계"/>
      <sheetName val="자료입력"/>
      <sheetName val="설계서(설치)"/>
      <sheetName val="공통부대비"/>
      <sheetName val="Picture"/>
      <sheetName val="자재대"/>
      <sheetName val="일반맨홀수량집계(A-7 LINE)"/>
      <sheetName val="guard(mac)"/>
      <sheetName val="적용단위길이"/>
      <sheetName val="준공조서"/>
      <sheetName val="공사준공계"/>
      <sheetName val="준공검사보고서"/>
      <sheetName val="날개벽"/>
      <sheetName val="대포2교접속"/>
      <sheetName val="대비"/>
      <sheetName val="원데이타"/>
      <sheetName val="찍기"/>
      <sheetName val="표지판현황"/>
      <sheetName val="플랜트_설치"/>
      <sheetName val="3련_BOX"/>
      <sheetName val="I_설계조건"/>
      <sheetName val="변경실행(2차)_"/>
      <sheetName val="3BL공동구_수량"/>
      <sheetName val="횡배수관집현황(2공구)"/>
      <sheetName val="조견표"/>
      <sheetName val="토공계산서(부체도로)"/>
      <sheetName val="교량명원본"/>
      <sheetName val="BOX제원원본"/>
      <sheetName val="nomi "/>
      <sheetName val="#230,#235"/>
      <sheetName val="3-1.CB"/>
      <sheetName val="조명율"/>
      <sheetName val="오산갈곳"/>
      <sheetName val="참조 (2)"/>
      <sheetName val="단"/>
      <sheetName val="6호기"/>
      <sheetName val="집행(2-1)"/>
      <sheetName val="철근정산"/>
      <sheetName val="ROOF(ALKALI)"/>
      <sheetName val="계산근거"/>
      <sheetName val="건축내역"/>
      <sheetName val="내역(전체)"/>
      <sheetName val="SRC-B3U2"/>
      <sheetName val="원가"/>
      <sheetName val="LG제품"/>
      <sheetName val="공사비증감"/>
      <sheetName val="5공철탑검토표"/>
      <sheetName val="4공철탑검토"/>
      <sheetName val="통합"/>
      <sheetName val="6PILE  (돌출)"/>
      <sheetName val="철거산출근거"/>
      <sheetName val="내역(2000년)"/>
      <sheetName val="출근부"/>
      <sheetName val="국공유지및사유지"/>
      <sheetName val="0"/>
      <sheetName val="1을"/>
      <sheetName val="DA"/>
      <sheetName val="TEL"/>
      <sheetName val="부대tu"/>
      <sheetName val="집계표"/>
      <sheetName val="아산추가1220"/>
      <sheetName val="SLAB"/>
      <sheetName val="단가조정표"/>
      <sheetName val="세부내역서(전기)"/>
      <sheetName val="SUM (INQNO."/>
      <sheetName val="99.6"/>
      <sheetName val="L형측구단위수량"/>
      <sheetName val="L형측구연장조서"/>
      <sheetName val="도로경계블럭단위수량"/>
      <sheetName val="도로경계블럭단위토공"/>
      <sheetName val="PROJECT COST ESTIMATE (cont)"/>
      <sheetName val="지급자재"/>
      <sheetName val="환율"/>
      <sheetName val="전기일위목록"/>
      <sheetName val="POL6차-PIPING"/>
      <sheetName val="물가대비표"/>
      <sheetName val="요율"/>
      <sheetName val="세부내역"/>
      <sheetName val="작성"/>
      <sheetName val="부표총괄"/>
      <sheetName val="견적업체"/>
      <sheetName val="AS복구"/>
      <sheetName val="중기터파기"/>
      <sheetName val="변수값"/>
      <sheetName val="중기상차"/>
      <sheetName val="수문일1"/>
      <sheetName val="구체"/>
      <sheetName val="종배수관(신)"/>
      <sheetName val="단면 (2)"/>
      <sheetName val="설계내역(2001)"/>
      <sheetName val="5.정산서"/>
      <sheetName val="참조M"/>
      <sheetName val="집수정(600-700)"/>
      <sheetName val="SORCE1"/>
      <sheetName val="가시설단위수량"/>
      <sheetName val="노무"/>
      <sheetName val="LEGEND"/>
      <sheetName val="---FAB#1업무일지---"/>
      <sheetName val="96수출"/>
      <sheetName val="Cost_bd-&quot;A&quot;"/>
      <sheetName val="TRE_TABLE"/>
      <sheetName val="일위목록"/>
      <sheetName val="사용자정의"/>
      <sheetName val="제품표준규격"/>
      <sheetName val="지표"/>
      <sheetName val="자재집계표"/>
      <sheetName val="FD"/>
      <sheetName val="99관저"/>
    </sheetNames>
    <definedNames>
      <definedName name="Macro1"/>
      <definedName name="Macro11"/>
      <definedName name="Macro3"/>
      <definedName name="Macro4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/>
      <sheetData sheetId="312"/>
      <sheetData sheetId="313"/>
      <sheetData sheetId="314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/>
      <sheetData sheetId="346"/>
      <sheetData sheetId="347"/>
      <sheetData sheetId="348"/>
      <sheetData sheetId="349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사용설명서"/>
      <sheetName val="특별교실"/>
      <sheetName val="6PILE  (돌출)"/>
      <sheetName val="목차"/>
      <sheetName val="설명서"/>
      <sheetName val="업그레이드"/>
    </sheetNames>
    <definedNames>
      <definedName name="Macro10"/>
      <definedName name="Macro12"/>
      <definedName name="Macro13"/>
      <definedName name="Macro14"/>
      <definedName name="Macro2"/>
      <definedName name="Macro5"/>
      <definedName name="Macro6"/>
      <definedName name="Macro7"/>
      <definedName name="Macro8"/>
    </definedNames>
    <sheetDataSet>
      <sheetData sheetId="0" refreshError="1"/>
      <sheetData sheetId="1" refreshError="1"/>
      <sheetData sheetId="2" refreshError="1"/>
      <sheetData sheetId="3"/>
      <sheetData sheetId="4"/>
      <sheetData sheetId="5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간지"/>
      <sheetName val="표지"/>
      <sheetName val="목차"/>
      <sheetName val="1.설계조건"/>
      <sheetName val="2.단면가정"/>
      <sheetName val="3.모델링"/>
      <sheetName val="3.좌표및재원"/>
      <sheetName val="2.가정단면(계산쉬트)"/>
      <sheetName val="4.하중,하중재하도, 5.하중조합 "/>
      <sheetName val="4.하중산정(출력무)"/>
      <sheetName val="5.하중재하도(출력무)"/>
      <sheetName val="6.하중조합(출력무)"/>
      <sheetName val="6. 단면력도"/>
      <sheetName val="6.3.단면력집계"/>
      <sheetName val="7.1 단면설계"/>
      <sheetName val="8.우각부설계"/>
      <sheetName val="9.주철근조립도"/>
      <sheetName val="10.처짐검토"/>
      <sheetName val="10.2 균열검토"/>
      <sheetName val="11온도철근"/>
      <sheetName val="12.정착장(우각부부모멘트)"/>
      <sheetName val="12.정착장(중앙정모멘트)"/>
      <sheetName val="12.정착장(중앙부부모멘트)"/>
      <sheetName val="13.지지력검토"/>
      <sheetName val="INPUT(SAP)"/>
      <sheetName val="#REF"/>
      <sheetName val="TYPE-A(일반부)"/>
      <sheetName val="5Strand-장기처짐PCI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자재집계"/>
      <sheetName val="수량집계표"/>
      <sheetName val="STEEL 상부 "/>
      <sheetName val="교대(시점부)"/>
      <sheetName val="교대(종점부)"/>
      <sheetName val="교각1"/>
      <sheetName val="교각2"/>
      <sheetName val="교각3"/>
      <sheetName val="철근수량"/>
      <sheetName val="시멘트모래산출"/>
      <sheetName val="Sheet5"/>
      <sheetName val="Sheet6"/>
      <sheetName val="Sheet7"/>
      <sheetName val="6PILE  (돌출)"/>
      <sheetName val="교각계산"/>
      <sheetName val="#REF"/>
      <sheetName val="abut"/>
      <sheetName val="바닥판"/>
      <sheetName val="COPING"/>
      <sheetName val="부하계산서"/>
      <sheetName val="특별교실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#REF"/>
      <sheetName val="부하계산서"/>
      <sheetName val="가설건물"/>
      <sheetName val="입찰안"/>
      <sheetName val="UNIT-QT"/>
      <sheetName val="백암비스타내역"/>
      <sheetName val="MOTOR"/>
      <sheetName val="제경비"/>
      <sheetName val="견적을지"/>
      <sheetName val="총괄표"/>
      <sheetName val="목차"/>
      <sheetName val="제잡비(주공종)"/>
      <sheetName val="Y-WORK"/>
      <sheetName val="정부노임단가"/>
      <sheetName val="개요"/>
      <sheetName val="LOPCALC"/>
      <sheetName val="JUCK"/>
      <sheetName val="1호인버트수량"/>
      <sheetName val="설계예시"/>
      <sheetName val="대비"/>
      <sheetName val="노임단가"/>
      <sheetName val="WORK"/>
      <sheetName val="1"/>
      <sheetName val="CA지입"/>
      <sheetName val="경산"/>
      <sheetName val="산출기초"/>
      <sheetName val="일위대가(LCS)"/>
      <sheetName val="산출근거(접지)"/>
      <sheetName val="산출근거 (중기)"/>
      <sheetName val="투찰"/>
      <sheetName val="I一般比"/>
      <sheetName val="N賃率-職"/>
      <sheetName val="평가데이터"/>
      <sheetName val="부하(성남)"/>
      <sheetName val="일위대가표"/>
      <sheetName val="FOOTING단면력"/>
      <sheetName val="조도계산"/>
      <sheetName val="SHEET2"/>
      <sheetName val="일위대가(가설)"/>
      <sheetName val="Sheet17"/>
      <sheetName val="96수출"/>
      <sheetName val="내역서"/>
      <sheetName val="부하LOAD"/>
      <sheetName val="DATA"/>
      <sheetName val="인건-측정"/>
      <sheetName val="TABLE"/>
      <sheetName val="화재 탐지 설비"/>
      <sheetName val="기초견적가"/>
      <sheetName val="요율"/>
      <sheetName val="단가조사"/>
      <sheetName val="노임"/>
      <sheetName val="간접"/>
      <sheetName val="철거산출근거"/>
      <sheetName val="기계경비일람"/>
      <sheetName val="집계"/>
      <sheetName val="INPUT"/>
      <sheetName val="총괄내역서"/>
      <sheetName val="일위대가(원본)"/>
      <sheetName val="발신정보"/>
      <sheetName val="일위대가"/>
      <sheetName val="COPING"/>
      <sheetName val="업체별기성내역"/>
      <sheetName val="Cost bd-&quot;A&quot;"/>
      <sheetName val="CONCRETE"/>
      <sheetName val="노무비"/>
      <sheetName val="Total"/>
      <sheetName val="전기"/>
      <sheetName val="대상공사(조달청)"/>
      <sheetName val="자료(통합)"/>
      <sheetName val="b_balju"/>
      <sheetName val="건축내역"/>
      <sheetName val="내역"/>
      <sheetName val="TO  MEST"/>
      <sheetName val="조도계산서 (도서)"/>
    </sheetNames>
    <sheetDataSet>
      <sheetData sheetId="0" refreshError="1">
        <row r="4">
          <cell r="A4" t="str">
            <v>A</v>
          </cell>
          <cell r="B4">
            <v>3000</v>
          </cell>
          <cell r="C4">
            <v>1500</v>
          </cell>
          <cell r="D4">
            <v>1800</v>
          </cell>
          <cell r="E4">
            <v>634.54</v>
          </cell>
          <cell r="F4">
            <v>141</v>
          </cell>
          <cell r="G4">
            <v>20.8</v>
          </cell>
        </row>
        <row r="5">
          <cell r="A5" t="str">
            <v>B</v>
          </cell>
          <cell r="B5">
            <v>3000</v>
          </cell>
          <cell r="C5">
            <v>2400</v>
          </cell>
          <cell r="D5">
            <v>1800</v>
          </cell>
          <cell r="E5">
            <v>705.14</v>
          </cell>
          <cell r="F5">
            <v>274.27999999999997</v>
          </cell>
          <cell r="G5">
            <v>102.24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조건"/>
      <sheetName val="단면가정"/>
      <sheetName val="하중계산"/>
      <sheetName val="하중조합"/>
      <sheetName val="단면검토"/>
      <sheetName val="우각부"/>
      <sheetName val="거더계산"/>
      <sheetName val="균열"/>
      <sheetName val="기둥"/>
      <sheetName val="처짐검토"/>
      <sheetName val="box1OUTPUT"/>
      <sheetName val="box1OUTPUT (1)"/>
      <sheetName val="box1INPUT"/>
      <sheetName val="#REF"/>
      <sheetName val="6PILE  (돌출)"/>
      <sheetName val="REACTION(USE평시)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설계조건"/>
      <sheetName val="2.단면, 3.모델링"/>
      <sheetName val="3.좌표및재원"/>
      <sheetName val="4.하중"/>
      <sheetName val="5.INPUT(MIDAS)"/>
      <sheetName val="INPUT(SAP)"/>
      <sheetName val="6.OUTPUT"/>
      <sheetName val="7.단면설계(슬래브)"/>
      <sheetName val="7.단면설계(벽체)"/>
      <sheetName val="8.우각부검토"/>
      <sheetName val="9.상부거더"/>
      <sheetName val="9.하부거더"/>
      <sheetName val="10.기둥검토"/>
      <sheetName val="11.처짐검토"/>
      <sheetName val="12.부력검토"/>
      <sheetName val="13.주철근조립도"/>
      <sheetName val="9.3 단면력집계"/>
      <sheetName val="2. 설계단면"/>
      <sheetName val="설계조건"/>
      <sheetName val="9.1 단면력집계"/>
      <sheetName val="11.1 단면hwp"/>
      <sheetName val="단면가정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연락"/>
      <sheetName val="진행"/>
      <sheetName val="일정"/>
      <sheetName val="지분"/>
      <sheetName val="봉투"/>
      <sheetName val="업체"/>
      <sheetName val="FAX"/>
      <sheetName val="또FAX"/>
      <sheetName val="자압"/>
      <sheetName val="부대"/>
      <sheetName val="☞참고"/>
      <sheetName val="구수"/>
      <sheetName val="자료"/>
      <sheetName val="현협"/>
      <sheetName val="견출"/>
      <sheetName val="laroux"/>
      <sheetName val="산근1"/>
      <sheetName val="장비"/>
      <sheetName val="노무"/>
      <sheetName val="자재"/>
      <sheetName val="KCAP7REF"/>
      <sheetName val="JUC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2">
          <cell r="B2" t="str">
            <v>명    칭</v>
          </cell>
          <cell r="D2" t="str">
            <v>단위</v>
          </cell>
          <cell r="E2" t="str">
            <v>수  량</v>
          </cell>
        </row>
        <row r="3">
          <cell r="B3" t="str">
            <v>1. 앙성-산척간 도로 확장 및 포장공사</v>
          </cell>
        </row>
        <row r="4">
          <cell r="B4" t="str">
            <v>교통표지판</v>
          </cell>
          <cell r="D4" t="str">
            <v>M2</v>
          </cell>
          <cell r="E4">
            <v>927</v>
          </cell>
        </row>
        <row r="5">
          <cell r="B5" t="str">
            <v>삼각표지판 단주식</v>
          </cell>
        </row>
        <row r="6">
          <cell r="B6" t="str">
            <v>단주식</v>
          </cell>
          <cell r="C6" t="str">
            <v>1 변1200 M/M</v>
          </cell>
          <cell r="D6" t="str">
            <v>EA</v>
          </cell>
          <cell r="E6">
            <v>39</v>
          </cell>
        </row>
        <row r="7">
          <cell r="B7" t="str">
            <v>내민식</v>
          </cell>
          <cell r="C7" t="str">
            <v>1 변1500 M/M</v>
          </cell>
          <cell r="D7" t="str">
            <v>EA</v>
          </cell>
          <cell r="E7">
            <v>31</v>
          </cell>
        </row>
        <row r="8">
          <cell r="B8" t="str">
            <v>원형표지판</v>
          </cell>
        </row>
        <row r="9">
          <cell r="B9" t="str">
            <v>단주식</v>
          </cell>
          <cell r="C9" t="str">
            <v>Φ 900 M/M</v>
          </cell>
          <cell r="D9" t="str">
            <v>EA</v>
          </cell>
          <cell r="E9">
            <v>23</v>
          </cell>
        </row>
        <row r="10">
          <cell r="B10" t="str">
            <v>내민식</v>
          </cell>
          <cell r="C10" t="str">
            <v>Φ 1200 M/M</v>
          </cell>
          <cell r="D10" t="str">
            <v>EA</v>
          </cell>
          <cell r="E10">
            <v>18</v>
          </cell>
        </row>
        <row r="11">
          <cell r="B11" t="str">
            <v>부착식</v>
          </cell>
          <cell r="C11" t="str">
            <v>Φ 600 M/M</v>
          </cell>
          <cell r="D11" t="str">
            <v>EA</v>
          </cell>
          <cell r="E11">
            <v>12</v>
          </cell>
        </row>
        <row r="12">
          <cell r="B12" t="str">
            <v>안내표지판</v>
          </cell>
        </row>
        <row r="13">
          <cell r="B13" t="str">
            <v>2방향예고표지</v>
          </cell>
        </row>
        <row r="14">
          <cell r="B14" t="str">
            <v>복주식</v>
          </cell>
          <cell r="C14" t="str">
            <v>2500*1750 M/M</v>
          </cell>
          <cell r="D14" t="str">
            <v>EA</v>
          </cell>
          <cell r="E14">
            <v>11</v>
          </cell>
        </row>
        <row r="15">
          <cell r="B15" t="str">
            <v>내민식</v>
          </cell>
          <cell r="C15" t="str">
            <v>2900*2000 M/M</v>
          </cell>
          <cell r="D15" t="str">
            <v>EA</v>
          </cell>
          <cell r="E15">
            <v>1</v>
          </cell>
        </row>
        <row r="16">
          <cell r="B16" t="str">
            <v>3방향예고표지</v>
          </cell>
        </row>
        <row r="17">
          <cell r="B17" t="str">
            <v>복주식</v>
          </cell>
          <cell r="C17" t="str">
            <v>3850*1900 M/M</v>
          </cell>
          <cell r="D17" t="str">
            <v>EA</v>
          </cell>
          <cell r="E17">
            <v>10</v>
          </cell>
        </row>
        <row r="18">
          <cell r="B18" t="str">
            <v>내민식</v>
          </cell>
          <cell r="C18" t="str">
            <v>4450*2200 M/M</v>
          </cell>
          <cell r="D18" t="str">
            <v>EA</v>
          </cell>
          <cell r="E18">
            <v>10</v>
          </cell>
        </row>
        <row r="19">
          <cell r="B19" t="str">
            <v>출구점예고표지</v>
          </cell>
          <cell r="C19" t="str">
            <v>2600*1450,복주식</v>
          </cell>
          <cell r="D19" t="str">
            <v>EA</v>
          </cell>
          <cell r="E19">
            <v>22</v>
          </cell>
        </row>
        <row r="20">
          <cell r="B20" t="str">
            <v>보조표지판</v>
          </cell>
          <cell r="C20" t="str">
            <v>한변900M/M,600*200</v>
          </cell>
          <cell r="D20" t="str">
            <v>EA</v>
          </cell>
          <cell r="E20">
            <v>2</v>
          </cell>
        </row>
        <row r="21">
          <cell r="B21" t="str">
            <v>면경계표지</v>
          </cell>
          <cell r="C21" t="str">
            <v>1400*700,복주식</v>
          </cell>
          <cell r="D21" t="str">
            <v>EA</v>
          </cell>
          <cell r="E21">
            <v>10</v>
          </cell>
        </row>
        <row r="22">
          <cell r="B22" t="str">
            <v>시선유도표지</v>
          </cell>
        </row>
        <row r="23">
          <cell r="B23" t="str">
            <v>갈매기표지판</v>
          </cell>
        </row>
        <row r="24">
          <cell r="B24" t="str">
            <v>"</v>
          </cell>
          <cell r="C24" t="str">
            <v>단면,AL 600*300M/M</v>
          </cell>
          <cell r="D24" t="str">
            <v>EA</v>
          </cell>
          <cell r="E24">
            <v>12</v>
          </cell>
        </row>
        <row r="25">
          <cell r="B25" t="str">
            <v>"</v>
          </cell>
          <cell r="C25" t="str">
            <v>양면,AL 600*300M/M</v>
          </cell>
          <cell r="D25" t="str">
            <v>EA</v>
          </cell>
          <cell r="E25">
            <v>4</v>
          </cell>
        </row>
        <row r="26">
          <cell r="B26" t="str">
            <v>데리네이터</v>
          </cell>
        </row>
        <row r="27">
          <cell r="B27" t="str">
            <v>"</v>
          </cell>
          <cell r="C27" t="str">
            <v>토 공 용</v>
          </cell>
          <cell r="D27" t="str">
            <v>EA</v>
          </cell>
          <cell r="E27">
            <v>126</v>
          </cell>
        </row>
        <row r="28">
          <cell r="B28" t="str">
            <v>"</v>
          </cell>
          <cell r="C28" t="str">
            <v>가드레일용</v>
          </cell>
          <cell r="D28" t="str">
            <v>EA</v>
          </cell>
          <cell r="E28">
            <v>233</v>
          </cell>
        </row>
        <row r="29">
          <cell r="B29" t="str">
            <v>"</v>
          </cell>
          <cell r="C29" t="str">
            <v>교 량 용</v>
          </cell>
          <cell r="D29" t="str">
            <v>EA</v>
          </cell>
          <cell r="E29">
            <v>70</v>
          </cell>
        </row>
        <row r="30">
          <cell r="B30" t="str">
            <v>"</v>
          </cell>
          <cell r="C30" t="str">
            <v>옹 벽 용</v>
          </cell>
          <cell r="D30" t="str">
            <v>EA</v>
          </cell>
          <cell r="E30">
            <v>119</v>
          </cell>
        </row>
        <row r="31">
          <cell r="B31" t="str">
            <v>도로표지병</v>
          </cell>
          <cell r="D31" t="str">
            <v>EA</v>
          </cell>
          <cell r="E31">
            <v>2434</v>
          </cell>
        </row>
        <row r="32">
          <cell r="B32" t="str">
            <v>가드레일</v>
          </cell>
        </row>
        <row r="33">
          <cell r="B33" t="str">
            <v>표준레일</v>
          </cell>
          <cell r="C33" t="str">
            <v>H700*W4000 M/M</v>
          </cell>
          <cell r="D33" t="str">
            <v>경간</v>
          </cell>
          <cell r="E33">
            <v>3940</v>
          </cell>
        </row>
        <row r="34">
          <cell r="B34" t="str">
            <v>단부구간</v>
          </cell>
          <cell r="C34" t="str">
            <v>H700*W765 M/M</v>
          </cell>
          <cell r="D34" t="str">
            <v>EA소</v>
          </cell>
          <cell r="E34">
            <v>92</v>
          </cell>
        </row>
        <row r="35">
          <cell r="B35" t="str">
            <v>낙석방지책</v>
          </cell>
        </row>
        <row r="36">
          <cell r="B36" t="str">
            <v>표준구간</v>
          </cell>
          <cell r="C36" t="str">
            <v>H3000*W2000 M/M</v>
          </cell>
          <cell r="D36" t="str">
            <v>경간</v>
          </cell>
          <cell r="E36">
            <v>2287</v>
          </cell>
        </row>
        <row r="37">
          <cell r="B37" t="str">
            <v>단부구간</v>
          </cell>
          <cell r="C37" t="str">
            <v>H3000*W2000 M/M</v>
          </cell>
          <cell r="D37" t="str">
            <v>EA소</v>
          </cell>
          <cell r="E37">
            <v>54</v>
          </cell>
        </row>
        <row r="38">
          <cell r="B38" t="str">
            <v>낙석방지망</v>
          </cell>
          <cell r="C38" t="str">
            <v>H3000*3000 M/M</v>
          </cell>
          <cell r="D38" t="str">
            <v>㎡</v>
          </cell>
          <cell r="E38">
            <v>1218</v>
          </cell>
        </row>
        <row r="39">
          <cell r="B39" t="str">
            <v>방 음 벽</v>
          </cell>
        </row>
        <row r="40">
          <cell r="B40" t="str">
            <v>토 공 용</v>
          </cell>
        </row>
        <row r="41">
          <cell r="B41" t="str">
            <v>"</v>
          </cell>
          <cell r="C41" t="str">
            <v>H=2.0M</v>
          </cell>
          <cell r="D41" t="str">
            <v>M</v>
          </cell>
          <cell r="E41">
            <v>1040</v>
          </cell>
        </row>
        <row r="42">
          <cell r="B42" t="str">
            <v>"</v>
          </cell>
          <cell r="C42" t="str">
            <v>H=4.5M</v>
          </cell>
          <cell r="D42" t="str">
            <v>M</v>
          </cell>
          <cell r="E42">
            <v>400</v>
          </cell>
        </row>
        <row r="43">
          <cell r="B43" t="str">
            <v>교 량 용</v>
          </cell>
          <cell r="C43" t="str">
            <v>H=2.0M</v>
          </cell>
          <cell r="D43" t="str">
            <v>M</v>
          </cell>
          <cell r="E43">
            <v>120</v>
          </cell>
        </row>
        <row r="45">
          <cell r="B45" t="str">
            <v>2. 강진-장흥간 도로 확장 및 포장공사</v>
          </cell>
        </row>
        <row r="46">
          <cell r="B46" t="str">
            <v>교통표지판(삼각)</v>
          </cell>
          <cell r="C46" t="str">
            <v>(L=1200)</v>
          </cell>
          <cell r="D46" t="str">
            <v>EA</v>
          </cell>
          <cell r="E46">
            <v>34</v>
          </cell>
        </row>
        <row r="47">
          <cell r="B47" t="str">
            <v>교통표지판(원형)</v>
          </cell>
          <cell r="C47" t="str">
            <v>(φ900)</v>
          </cell>
          <cell r="D47" t="str">
            <v>EA</v>
          </cell>
          <cell r="E47">
            <v>6</v>
          </cell>
        </row>
        <row r="48">
          <cell r="B48" t="str">
            <v>교통표지판(이중원형)</v>
          </cell>
          <cell r="C48" t="str">
            <v>(D=0.9+0.9)</v>
          </cell>
          <cell r="D48" t="str">
            <v>EA</v>
          </cell>
          <cell r="E48">
            <v>26</v>
          </cell>
        </row>
        <row r="49">
          <cell r="B49" t="str">
            <v>원형표지판</v>
          </cell>
          <cell r="C49" t="str">
            <v>(φ0.9부착식)</v>
          </cell>
          <cell r="D49" t="str">
            <v>EA</v>
          </cell>
          <cell r="E49">
            <v>6</v>
          </cell>
        </row>
        <row r="50">
          <cell r="B50" t="str">
            <v>2방향예고403-3</v>
          </cell>
          <cell r="C50" t="str">
            <v>(2.9*2.0)(내민식)</v>
          </cell>
          <cell r="D50" t="str">
            <v>EA</v>
          </cell>
          <cell r="E50">
            <v>10</v>
          </cell>
        </row>
        <row r="51">
          <cell r="B51" t="str">
            <v>2방향표지403-4</v>
          </cell>
          <cell r="C51" t="str">
            <v>(2.9*2.0)(내민식)</v>
          </cell>
          <cell r="D51" t="str">
            <v>EA</v>
          </cell>
          <cell r="E51">
            <v>10</v>
          </cell>
        </row>
        <row r="52">
          <cell r="B52" t="str">
            <v>2방향예고403-5</v>
          </cell>
          <cell r="C52" t="str">
            <v>(3.0*2.0)(복주식)</v>
          </cell>
          <cell r="D52" t="str">
            <v>EA</v>
          </cell>
          <cell r="E52">
            <v>3</v>
          </cell>
        </row>
        <row r="53">
          <cell r="B53" t="str">
            <v>2방향표지403-6</v>
          </cell>
          <cell r="C53" t="str">
            <v>(3.0*2.0)(복주식)</v>
          </cell>
          <cell r="D53" t="str">
            <v>EA</v>
          </cell>
          <cell r="E53">
            <v>5</v>
          </cell>
        </row>
        <row r="54">
          <cell r="B54" t="str">
            <v>버스정류장표지판</v>
          </cell>
          <cell r="C54" t="str">
            <v>(2.42*1.2)(복주식)</v>
          </cell>
          <cell r="D54" t="str">
            <v>EA</v>
          </cell>
          <cell r="E54">
            <v>4</v>
          </cell>
        </row>
        <row r="55">
          <cell r="B55" t="str">
            <v>이정표지402-2</v>
          </cell>
          <cell r="C55" t="str">
            <v>(3.05*2.1)(내민식)</v>
          </cell>
          <cell r="D55" t="str">
            <v>EA</v>
          </cell>
          <cell r="E55">
            <v>4</v>
          </cell>
        </row>
        <row r="56">
          <cell r="B56" t="str">
            <v>소형사각표지판</v>
          </cell>
          <cell r="C56" t="str">
            <v>(0.6*0.2)</v>
          </cell>
          <cell r="D56" t="str">
            <v>EA</v>
          </cell>
          <cell r="E56">
            <v>2</v>
          </cell>
        </row>
        <row r="57">
          <cell r="B57" t="str">
            <v>하천안내표지</v>
          </cell>
          <cell r="C57" t="str">
            <v>(2.5*1.65)</v>
          </cell>
          <cell r="D57" t="str">
            <v>EA</v>
          </cell>
          <cell r="E57">
            <v>2</v>
          </cell>
        </row>
        <row r="58">
          <cell r="B58" t="str">
            <v>출구점2방향표지</v>
          </cell>
          <cell r="C58" t="str">
            <v>(3.4*0.95)(복주식)</v>
          </cell>
          <cell r="D58" t="str">
            <v>EA</v>
          </cell>
          <cell r="E58">
            <v>6</v>
          </cell>
        </row>
        <row r="59">
          <cell r="B59" t="str">
            <v>군계표지</v>
          </cell>
          <cell r="C59" t="str">
            <v>(1.4*0.70+1.4*0.3)</v>
          </cell>
          <cell r="D59" t="str">
            <v>EA</v>
          </cell>
          <cell r="E59">
            <v>2</v>
          </cell>
        </row>
        <row r="60">
          <cell r="B60" t="str">
            <v>소분리대반사판</v>
          </cell>
          <cell r="C60" t="str">
            <v>(500*300)</v>
          </cell>
          <cell r="D60" t="str">
            <v>EA</v>
          </cell>
          <cell r="E60">
            <v>6</v>
          </cell>
        </row>
        <row r="61">
          <cell r="B61" t="str">
            <v>가드레일</v>
          </cell>
        </row>
        <row r="62">
          <cell r="B62" t="str">
            <v>가드레일</v>
          </cell>
          <cell r="C62" t="str">
            <v>(표준레일)</v>
          </cell>
          <cell r="D62" t="str">
            <v>m</v>
          </cell>
          <cell r="E62">
            <v>61784</v>
          </cell>
        </row>
        <row r="63">
          <cell r="B63" t="str">
            <v>가드레일</v>
          </cell>
          <cell r="C63" t="str">
            <v>(단부레일)</v>
          </cell>
          <cell r="D63" t="str">
            <v>EA</v>
          </cell>
          <cell r="E63">
            <v>99</v>
          </cell>
        </row>
        <row r="64">
          <cell r="B64" t="str">
            <v>가드레일포스트</v>
          </cell>
          <cell r="C64" t="str">
            <v>(L=2.2m)</v>
          </cell>
          <cell r="D64" t="str">
            <v>EA</v>
          </cell>
          <cell r="E64">
            <v>14412</v>
          </cell>
        </row>
        <row r="65">
          <cell r="B65" t="str">
            <v>가드레일포스트</v>
          </cell>
          <cell r="C65" t="str">
            <v>(L=1.93m)</v>
          </cell>
          <cell r="D65" t="str">
            <v>EA</v>
          </cell>
          <cell r="E65">
            <v>27</v>
          </cell>
        </row>
        <row r="66">
          <cell r="B66" t="str">
            <v>가드레일포스트</v>
          </cell>
          <cell r="C66" t="str">
            <v>(L=1.76m)</v>
          </cell>
          <cell r="D66" t="str">
            <v>EA</v>
          </cell>
          <cell r="E66">
            <v>27</v>
          </cell>
        </row>
        <row r="67">
          <cell r="B67" t="str">
            <v>가드레일포스트</v>
          </cell>
          <cell r="C67" t="str">
            <v>(L=1.1m)중분대</v>
          </cell>
          <cell r="D67" t="str">
            <v>EA</v>
          </cell>
          <cell r="E67">
            <v>1092</v>
          </cell>
        </row>
        <row r="68">
          <cell r="B68" t="str">
            <v>라운드레일</v>
          </cell>
          <cell r="C68" t="str">
            <v>(중분대)</v>
          </cell>
          <cell r="D68" t="str">
            <v>EA</v>
          </cell>
          <cell r="E68">
            <v>70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간지"/>
      <sheetName val="목차"/>
      <sheetName val="1.설계조건"/>
      <sheetName val="2.단면3.부력"/>
      <sheetName val="4.파일산정"/>
      <sheetName val="5.모델링"/>
      <sheetName val="6.하중산정"/>
      <sheetName val="7.1SAP90(강도상시)"/>
      <sheetName val="7.2sao90(허용)"/>
      <sheetName val="7.3sap90(지진)"/>
      <sheetName val="9.1단면검토(슬래브)"/>
      <sheetName val="9.2단면검토(벽체)"/>
      <sheetName val="10.주철근도"/>
      <sheetName val="철근기준표"/>
      <sheetName val="11.모멘트도"/>
      <sheetName val="Sheet1"/>
      <sheetName val="6.OUTPUT"/>
      <sheetName val="단면가정"/>
      <sheetName val="TYPE-A"/>
      <sheetName val="#REF"/>
      <sheetName val="9.3 단면력집계"/>
      <sheetName val="2. 설계단면"/>
      <sheetName val="반응조D-D(변경,허용변경)"/>
      <sheetName val="6PILE  (돌출)"/>
      <sheetName val="자압"/>
    </sheetNames>
    <sheetDataSet>
      <sheetData sheetId="0"/>
      <sheetData sheetId="1"/>
      <sheetData sheetId="2"/>
      <sheetData sheetId="3"/>
      <sheetData sheetId="4"/>
      <sheetData sheetId="5" refreshError="1">
        <row r="9">
          <cell r="J9">
            <v>7.25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교각계산"/>
      <sheetName val="안정검토"/>
      <sheetName val="말뚝의지지력"/>
      <sheetName val="단면검토"/>
      <sheetName val="기둥검토"/>
      <sheetName val="코벨전단"/>
      <sheetName val="PILE반력"/>
      <sheetName val="FOOTING단면력(PILE기초시)"/>
      <sheetName val="단면설계(교축방향)"/>
      <sheetName val="단면설계(교축직방향)"/>
      <sheetName val="횡방향구속철근 (xxx)"/>
      <sheetName val="횡방향구속철근"/>
      <sheetName val="교좌면설계"/>
      <sheetName val="5.모델링"/>
      <sheetName val="9.3 단면력집계"/>
      <sheetName val="2. 설계단면"/>
      <sheetName val="9.1 단면력집계"/>
      <sheetName val="6.OUTPUT"/>
    </sheetNames>
    <sheetDataSet>
      <sheetData sheetId="0" refreshError="1"/>
      <sheetData sheetId="1" refreshError="1">
        <row r="13">
          <cell r="I13">
            <v>3000</v>
          </cell>
        </row>
        <row r="236">
          <cell r="O236">
            <v>1202.8941937499999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별명세"/>
      <sheetName val="인입설계"/>
      <sheetName val="예산서"/>
      <sheetName val="운반비내역"/>
      <sheetName val="공리일공제"/>
      <sheetName val="인입요청"/>
      <sheetName val="Sheet7"/>
      <sheetName val="Studio"/>
      <sheetName val="정산내임"/>
      <sheetName val="기준자료"/>
      <sheetName val="TNHCHINH"/>
      <sheetName val="아파트기별"/>
      <sheetName val="공리일"/>
      <sheetName val="설계명세서"/>
      <sheetName val="노무산출서"/>
      <sheetName val="설계서"/>
      <sheetName val="97인입설"/>
      <sheetName val="Sheet1"/>
      <sheetName val="기초자료입력"/>
      <sheetName val="MOTOR"/>
      <sheetName val="장비내역서"/>
      <sheetName val="단가표"/>
      <sheetName val="예산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">
          <cell r="F5">
            <v>23090</v>
          </cell>
        </row>
        <row r="6">
          <cell r="F6">
            <v>24663</v>
          </cell>
        </row>
        <row r="7">
          <cell r="F7">
            <v>26236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DATA"/>
      <sheetName val="교량간지"/>
      <sheetName val="설계책임자의견"/>
      <sheetName val="교량간지 (2)"/>
      <sheetName val="흐름도"/>
      <sheetName val="INPUT설계의견"/>
      <sheetName val="OUTPUT결과설계의견"/>
      <sheetName val="교량간지 (3)"/>
      <sheetName val="바닥판"/>
      <sheetName val="JOIN(2span)"/>
      <sheetName val="철근량산정및사용성검토"/>
      <sheetName val="최적철근량산정"/>
      <sheetName val="신축량산정J2"/>
      <sheetName val="신축량산정J3"/>
      <sheetName val="신축량산정"/>
      <sheetName val="반력산정1"/>
      <sheetName val="반력산정2"/>
      <sheetName val="반력산정3"/>
      <sheetName val="8.횡빔의 설계"/>
      <sheetName val="8.3철근량산정"/>
      <sheetName val="교량간지 (4)"/>
      <sheetName val="주빔의 설계"/>
      <sheetName val="교량간지 (5)"/>
      <sheetName val="7.OUTPUT DATA"/>
      <sheetName val="SAP2Sapn"/>
      <sheetName val="도장수량"/>
      <sheetName val="단면가정"/>
    </sheetNames>
    <sheetDataSet>
      <sheetData sheetId="0" refreshError="1">
        <row r="2">
          <cell r="C2" t="str">
            <v>진  등  2 교</v>
          </cell>
        </row>
        <row r="3">
          <cell r="E3">
            <v>30</v>
          </cell>
        </row>
        <row r="4">
          <cell r="C4">
            <v>13</v>
          </cell>
        </row>
        <row r="5">
          <cell r="C5">
            <v>55</v>
          </cell>
        </row>
        <row r="10">
          <cell r="C10" t="str">
            <v>T형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설계"/>
      <sheetName val="BEAM1"/>
      <sheetName val="이음부3경간"/>
      <sheetName val="이음부2경간"/>
      <sheetName val="지점반력"/>
      <sheetName val="신축량"/>
      <sheetName val="내진설계(2-SPAN)"/>
      <sheetName val="내진설계(3-SPAN)"/>
      <sheetName val="내진삽도"/>
      <sheetName val="마달교 "/>
      <sheetName val="마달교 EL "/>
      <sheetName val="마달교  (2)"/>
      <sheetName val="마달교 EL  (2)"/>
      <sheetName val="마달교  (3)"/>
      <sheetName val="마달교 EL  (3)"/>
      <sheetName val="설계 (2)"/>
      <sheetName val="Sheet1"/>
      <sheetName val="VXXXXX"/>
      <sheetName val="입력DATA"/>
      <sheetName val="교각계산"/>
      <sheetName val="도장수량"/>
      <sheetName val="수안보-MBR1"/>
      <sheetName val="5.모델링"/>
      <sheetName val="6.OUTPUT"/>
      <sheetName val="마달교"/>
      <sheetName val="외천교"/>
      <sheetName val="설계조건"/>
    </sheetNames>
    <sheetDataSet>
      <sheetData sheetId="0"/>
      <sheetData sheetId="1" refreshError="1">
        <row r="78">
          <cell r="O78">
            <v>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터널조도"/>
      <sheetName val="전압강하-상행"/>
      <sheetName val="전압강하-하행"/>
      <sheetName val="&quot;u&quot; TYPE 구간 조명"/>
      <sheetName val="&quot;U&quot;TYPE 전압강하"/>
      <sheetName val="TR용량"/>
      <sheetName val="TR용량 (2)"/>
      <sheetName val="GEN"/>
      <sheetName val="UPS"/>
      <sheetName val="간선굵기 설명"/>
      <sheetName val="간선굵기"/>
      <sheetName val="접지"/>
      <sheetName val="IMPEADENCE"/>
      <sheetName val="직류전원"/>
      <sheetName val="Sheet5"/>
      <sheetName val="불평형 계산식"/>
      <sheetName val="계산1"/>
      <sheetName val="계산2"/>
      <sheetName val="laroux"/>
      <sheetName val="LX-CAL"/>
      <sheetName val="DATA"/>
      <sheetName val="사용성검토"/>
      <sheetName val="우각부보강"/>
      <sheetName val="흥양2교토공집계표"/>
      <sheetName val="수안보-MBR1"/>
      <sheetName val="Sheet1"/>
      <sheetName val="단면치수"/>
      <sheetName val="공사비집계"/>
      <sheetName val="BQ(실행)"/>
      <sheetName val="실행철강하도"/>
      <sheetName val="설계"/>
      <sheetName val="LOPCALC"/>
      <sheetName val="COPING"/>
      <sheetName val="????"/>
      <sheetName val="계수시트"/>
      <sheetName val="원가계산서"/>
      <sheetName val="Macro(차단기)"/>
      <sheetName val="Graph (LGEN)"/>
      <sheetName val="out_prog"/>
      <sheetName val="선적schedule (2)"/>
      <sheetName val="감가상각"/>
      <sheetName val="공종단가"/>
      <sheetName val="UNIT"/>
      <sheetName val="6PILE  (돌출)"/>
      <sheetName val="Cost bd-&quot;A&quot;"/>
      <sheetName val="외천교"/>
      <sheetName val="5.모델링"/>
      <sheetName val="포설list원본"/>
      <sheetName val="MOTOR"/>
      <sheetName val="ÅÍ³ÎÁ¶µµ"/>
      <sheetName val="Àü¾Ð°­ÇÏ-»óÇà"/>
      <sheetName val="Àü¾Ð°­ÇÏ-ÇÏÇà"/>
      <sheetName val="&quot;u&quot; TYPE ±¸°£ Á¶¸í"/>
      <sheetName val="&quot;U&quot;TYPE Àü¾Ð°­ÇÏ"/>
      <sheetName val="TR¿ë·®"/>
      <sheetName val="TR¿ë·® (2)"/>
      <sheetName val="°£¼±±½±â ¼³¸í"/>
      <sheetName val="°£¼±±½±â"/>
      <sheetName val="Á¢Áö"/>
      <sheetName val="Á÷·ùÀü¿ø"/>
      <sheetName val="ºÒÆòÇü °è»ê½Ä"/>
      <sheetName val="°è»ê1"/>
      <sheetName val="°è»ê2"/>
      <sheetName val="»ç¿ë¼º°ËÅä"/>
      <sheetName val="내역서"/>
      <sheetName val="동해title"/>
      <sheetName val="기기리스트"/>
      <sheetName val="자압"/>
      <sheetName val="1.설계조건"/>
      <sheetName val="#REF"/>
      <sheetName val="가설건물"/>
      <sheetName val="현금"/>
      <sheetName val="Total"/>
      <sheetName val="Pjny"/>
      <sheetName val="Macro1"/>
      <sheetName val="준검 내역서"/>
      <sheetName val="Dae_Jiju"/>
      <sheetName val="Sikje_ingun"/>
      <sheetName val="TREE_D"/>
      <sheetName val="부대내역"/>
      <sheetName val="노임"/>
      <sheetName val="교대"/>
      <sheetName val="내역"/>
      <sheetName val="유동표(변경)"/>
      <sheetName val="PIPE내역(FCN)"/>
      <sheetName val="JUCKEYK"/>
      <sheetName val="CONCRETE"/>
      <sheetName val="A-4"/>
      <sheetName val="공사기본자료"/>
      <sheetName val="상세내역,전력산출서"/>
      <sheetName val="가도공"/>
      <sheetName val="일위대가목차"/>
      <sheetName val="10.1"/>
      <sheetName val="DATE"/>
      <sheetName val="2.단면가정"/>
      <sheetName val="표지 (2)"/>
      <sheetName val="S0"/>
      <sheetName val="Sheet3"/>
      <sheetName val="EP0618"/>
      <sheetName val="소상 &quot;1&quot;"/>
      <sheetName val="Data&amp;Result"/>
      <sheetName val="Sheet7"/>
      <sheetName val="매입세"/>
      <sheetName val="와동25-3(변경)"/>
      <sheetName val="ELECTRIC"/>
      <sheetName val="b_balju_cho"/>
      <sheetName val="ITEM"/>
      <sheetName val="지급자재"/>
      <sheetName val="PROJECT BRIEF(EX.NEW)"/>
      <sheetName val="회로내역(승인)"/>
      <sheetName val="기계내역"/>
      <sheetName val="정부노임단가"/>
      <sheetName val="데이타"/>
      <sheetName val="세부내역서"/>
      <sheetName val="ABUT수량-A1"/>
      <sheetName val="환율적용표"/>
      <sheetName val="Macro2"/>
      <sheetName val="BID"/>
      <sheetName val="¼³°è"/>
      <sheetName val="¼ö¾Èº¸-MBR1"/>
      <sheetName val="´Ü¸éÄ¡¼ö"/>
      <sheetName val="°ø»çºñÁý°è"/>
      <sheetName val="BQ(½ÇÇà)"/>
      <sheetName val="¿ì°¢ºÎº¸°­"/>
      <sheetName val="½ÇÇàÃ¶°­ÇÏµµ"/>
      <sheetName val="동원(3)"/>
      <sheetName val="예정(3)"/>
      <sheetName val="부하LOAD"/>
      <sheetName val="입찰내역서"/>
      <sheetName val="교각계산"/>
      <sheetName val="TARGET"/>
      <sheetName val="INPUT"/>
      <sheetName val="본선 토공 분배표"/>
      <sheetName val="대치판정"/>
      <sheetName val="³»¿ª¼­"/>
      <sheetName val="Çö±Ý"/>
      <sheetName val="±â±â¸®½ºÆ®"/>
      <sheetName val="Èï¾ç2±³Åä°øÁý°èÇ¥"/>
      <sheetName val="°è¼ö½ÃÆ®"/>
      <sheetName val="¿ø°¡°è»ê¼­"/>
      <sheetName val="µ¿ÇØtitle"/>
      <sheetName val="5.¸ðµ¨¸µ"/>
      <sheetName val="¿ÜÃµ±³"/>
      <sheetName val="¼±Àûschedule (2)"/>
      <sheetName val="Macro(Â÷´Ü±â)"/>
      <sheetName val="±â°è³»¿ª"/>
      <sheetName val="¼Ò»ó &quot;1&quot;"/>
      <sheetName val="ÁØ°Ë ³»¿ª¼­"/>
      <sheetName val="ÀÚ¾Ð"/>
      <sheetName val="1.¼³°èÁ¶°Ç"/>
      <sheetName val="°¡¼³°Ç¹°"/>
      <sheetName val="°¨°¡»ó°¢"/>
      <sheetName val="Á¤ºÎ³ëÀÓ´Ü°¡"/>
      <sheetName val="°øÁ¾´Ü°¡"/>
      <sheetName val="PIPE³»¿ª(FCN)"/>
      <sheetName val="표지(1)"/>
      <sheetName val="청구내역(9807)"/>
      <sheetName val="차액보증"/>
      <sheetName val="KL HSMT tinh thieu"/>
      <sheetName val="G.R300경비"/>
      <sheetName val="일반공사"/>
      <sheetName val="Parem"/>
      <sheetName val="2.손익계산서"/>
      <sheetName val="부하(반월)"/>
      <sheetName val="Factor"/>
      <sheetName val="Sheet17"/>
      <sheetName val="공사개요"/>
      <sheetName val="MOTOR3"/>
      <sheetName val="배수내역"/>
      <sheetName val="명세서"/>
      <sheetName val="h-013211-2"/>
      <sheetName val="VESSEL Sh. 1"/>
      <sheetName val="입력DATA"/>
      <sheetName val="공용시설내역"/>
      <sheetName val="플랜트 설치"/>
      <sheetName val="특별교실"/>
      <sheetName val="입찰보고"/>
      <sheetName val="경상비"/>
      <sheetName val="말뚝지지력산정"/>
      <sheetName val="NA"/>
      <sheetName val="JUCK"/>
      <sheetName val="배수공 주요자재 집계표"/>
      <sheetName val="집수정(600-700)"/>
      <sheetName val="MFAB"/>
      <sheetName val="MFRT"/>
      <sheetName val="MPKG"/>
      <sheetName val="MPRD"/>
      <sheetName val="설계조건"/>
      <sheetName val="1공구(을)"/>
      <sheetName val="6호기"/>
      <sheetName val="슬래브1"/>
      <sheetName val="c_balju"/>
      <sheetName val="단가"/>
      <sheetName val="설계서(설치)"/>
      <sheetName val="약품설비"/>
      <sheetName val="BSD (2)"/>
      <sheetName val="품셈집계표"/>
      <sheetName val="자재조사표(참고용)"/>
      <sheetName val="일반부표집계표"/>
      <sheetName val="POOM_MOTO"/>
      <sheetName val="22-2M단"/>
      <sheetName val="22-1소단"/>
      <sheetName val="현관"/>
      <sheetName val="Y-WORK"/>
      <sheetName val="수질정화시설"/>
      <sheetName val="자압1"/>
      <sheetName val="9.3 단면력집계"/>
      <sheetName val="2. 설계단면"/>
      <sheetName val="Sheet6"/>
      <sheetName val="SG"/>
      <sheetName val="1-1"/>
      <sheetName val="총괄내역"/>
      <sheetName val="진로도급"/>
      <sheetName val="입고장부 (4)"/>
      <sheetName val="List(rev.B)"/>
      <sheetName val="토공A"/>
      <sheetName val="IN"/>
      <sheetName val="우배수"/>
      <sheetName val="계산식"/>
      <sheetName val="2000전체분"/>
      <sheetName val="2000년1차"/>
      <sheetName val="부하계산서"/>
      <sheetName val="인원투입계획"/>
      <sheetName val="공사개요(사업승인변경)"/>
      <sheetName val="L_RPTA05_목록"/>
      <sheetName val="LG제품"/>
      <sheetName val="Key assumption"/>
      <sheetName val="indirect"/>
      <sheetName val="05년"/>
      <sheetName val="cable-data"/>
      <sheetName val="견적기준"/>
      <sheetName val="매입부가세율(동림)"/>
      <sheetName val="일위대가 "/>
      <sheetName val="일위대가-1"/>
      <sheetName val="설계가"/>
      <sheetName val="월선수금"/>
      <sheetName val="조정금액결과표 (차수별)"/>
      <sheetName val="copy"/>
      <sheetName val="2월가격표-ESG-1월"/>
      <sheetName val="SPEC"/>
      <sheetName val="바닥판"/>
      <sheetName val="STORAGE"/>
      <sheetName val="표지판단위"/>
      <sheetName val="터파기및재료"/>
      <sheetName val="공량산출서"/>
      <sheetName val="일위대가목록"/>
      <sheetName val="단가대비표"/>
      <sheetName val="N賃率-職"/>
      <sheetName val="기술자료 (광화문)"/>
      <sheetName val="수입"/>
      <sheetName val="주형"/>
      <sheetName val="노무비"/>
      <sheetName val="BACK DATA"/>
      <sheetName val="잡비"/>
      <sheetName val="____"/>
      <sheetName val="A"/>
      <sheetName val="입력정보"/>
      <sheetName val="Data &amp; Result"/>
      <sheetName val="&quot;u&quot;_TYPE_구간_조명"/>
      <sheetName val="&quot;U&quot;TYPE_전압강하"/>
      <sheetName val="TR용량_(2)"/>
      <sheetName val="간선굵기_설명"/>
      <sheetName val="불평형_계산식"/>
      <sheetName val="Cost_bd-&quot;A&quot;"/>
      <sheetName val="5_모델링"/>
      <sheetName val="준검_내역서"/>
      <sheetName val="토목내역서"/>
      <sheetName val="설비내역서"/>
      <sheetName val="봉양~조차장간고하개명(신설)"/>
      <sheetName val="1"/>
      <sheetName val="을지"/>
      <sheetName val="GRACE"/>
      <sheetName val="총괄내역서"/>
      <sheetName val="변수값"/>
      <sheetName val="중기상차"/>
      <sheetName val="AS복구"/>
      <sheetName val="중기터파기"/>
      <sheetName val="WORK"/>
      <sheetName val="수량산출"/>
      <sheetName val="내역표지"/>
      <sheetName val="매입세율"/>
      <sheetName val="SELTDATA"/>
      <sheetName val="노임단가"/>
      <sheetName val="부하(성남)"/>
      <sheetName val="기계-설변"/>
      <sheetName val="CALCULATION"/>
      <sheetName val="노무비 "/>
      <sheetName val="집계표"/>
      <sheetName val="현황산출서"/>
      <sheetName val="옹벽기초자료"/>
      <sheetName val="우수공"/>
      <sheetName val="cost"/>
      <sheetName val="목차"/>
      <sheetName val="tggwan(mac)"/>
      <sheetName val="EPro"/>
      <sheetName val="TNHCHINH"/>
      <sheetName val="정산내임"/>
      <sheetName val="공통(20-91)"/>
      <sheetName val="입찰안"/>
      <sheetName val="TSS Part List"/>
      <sheetName val="일위대가1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EQT-ESTN"/>
      <sheetName val="지수"/>
      <sheetName val="참고"/>
      <sheetName val="1을"/>
      <sheetName val="장비내역서"/>
      <sheetName val="L형 옹벽"/>
      <sheetName val="구의33고"/>
      <sheetName val="ⴭⴭⴭⴭ"/>
      <sheetName val="일위대가"/>
      <sheetName val="동력부하(도산)"/>
      <sheetName val="투찰"/>
      <sheetName val="조도계산"/>
      <sheetName val="산출근거"/>
      <sheetName val="집1"/>
      <sheetName val="선급법인세 (2)"/>
      <sheetName val="1-최종안"/>
      <sheetName val="사업분석-분양가결정"/>
      <sheetName val="REDUCER"/>
      <sheetName val="WE'T"/>
      <sheetName val="구조물철거타공정이월"/>
      <sheetName val="최종"/>
      <sheetName val="분석가정"/>
      <sheetName val="PROJECT BRIEF_EX_NEW_"/>
      <sheetName val="공통가설"/>
      <sheetName val="왕십리방향"/>
      <sheetName val="자재수량"/>
      <sheetName val="411-00 외화장기"/>
      <sheetName val="현장관리비 산출내역"/>
      <sheetName val="list"/>
      <sheetName val="20관리비율"/>
      <sheetName val="건축내역서"/>
      <sheetName val="우수"/>
      <sheetName val="토목"/>
      <sheetName val="Graph_(LGEN)"/>
      <sheetName val="선적schedule_(2)"/>
      <sheetName val="&quot;u&quot;_TYPE_±¸°£_Á¶¸í"/>
      <sheetName val="&quot;U&quot;TYPE_Àü¾Ð°­ÇÏ"/>
      <sheetName val="TR¿ë·®_(2)"/>
      <sheetName val="°£¼±±½±â_¼³¸í"/>
      <sheetName val="ºÒÆòÇü_°è»ê½Ä"/>
      <sheetName val="1_설계조건"/>
      <sheetName val="6PILE__(돌출)"/>
      <sheetName val="2_단면가정"/>
      <sheetName val="표지_(2)"/>
      <sheetName val="PROJECT_BRIEF(EX_NEW)"/>
      <sheetName val="OZ049E"/>
      <sheetName val="배수개거재(신)"/>
      <sheetName val="토공사"/>
      <sheetName val="밸브설치"/>
      <sheetName val="&quot;u&quot;_TYPE_구간_조명1"/>
      <sheetName val="&quot;U&quot;TYPE_전압강하1"/>
      <sheetName val="TR용량_(2)1"/>
      <sheetName val="간선굵기_설명1"/>
      <sheetName val="불평형_계산식1"/>
      <sheetName val="Summary - Budget"/>
      <sheetName val="견적정보"/>
      <sheetName val="MAT"/>
      <sheetName val="3련 BOX"/>
      <sheetName val="조명율데이타"/>
      <sheetName val="정산K산출"/>
      <sheetName val="96작생능"/>
      <sheetName val="신관(1)"/>
      <sheetName val="실행내역서 "/>
      <sheetName val="단중표-ST"/>
      <sheetName val="piping"/>
      <sheetName val="수량산출서"/>
      <sheetName val="Site Expenses"/>
      <sheetName val="ilch"/>
      <sheetName val="001"/>
      <sheetName val="2000년하반기"/>
      <sheetName val="Table"/>
      <sheetName val="견적조건"/>
      <sheetName val="재료비"/>
      <sheetName val="견적"/>
      <sheetName val="기계경비(시간당)"/>
      <sheetName val="램머"/>
      <sheetName val="평가데이터"/>
      <sheetName val="청천내"/>
      <sheetName val="식재총괄"/>
      <sheetName val="일위목록"/>
      <sheetName val="적격"/>
      <sheetName val="단가 "/>
      <sheetName val="일위총괄표"/>
      <sheetName val="환경기계공정표 (3)"/>
      <sheetName val="3BL공동구 수량"/>
      <sheetName val="FOOTING단면력"/>
      <sheetName val="전기"/>
      <sheetName val="원가"/>
      <sheetName val="건축내역"/>
      <sheetName val="간접비"/>
      <sheetName val="현황CODE"/>
      <sheetName val="손익현황"/>
      <sheetName val="타공종이기"/>
      <sheetName val="적정심사"/>
      <sheetName val="담당자"/>
      <sheetName val="3.하중산정4.지지력"/>
      <sheetName val="통합"/>
      <sheetName val="1,2공구원가계산서"/>
      <sheetName val="2공구산출내역"/>
      <sheetName val="1공구산출내역서"/>
      <sheetName val="1.Pre"/>
      <sheetName val="Food court "/>
      <sheetName val="직원동원계획"/>
      <sheetName val="기초자료입력"/>
      <sheetName val="기초계산(Pmax)"/>
      <sheetName val="중동상가"/>
      <sheetName val="UPDATA"/>
      <sheetName val="2월가격"/>
      <sheetName val="C3"/>
      <sheetName val="유동표"/>
      <sheetName val="Param"/>
      <sheetName val="HVAC"/>
      <sheetName val="설산1.나"/>
      <sheetName val="본사S"/>
      <sheetName val="No-&gt;Code"/>
      <sheetName val="충주"/>
      <sheetName val="배선DATA"/>
      <sheetName val="역삼"/>
      <sheetName val="자재단가"/>
      <sheetName val="전차선로 물량표"/>
      <sheetName val="한강운반비"/>
      <sheetName val="자재"/>
      <sheetName val="sw1"/>
      <sheetName val="NOMUBI"/>
      <sheetName val="CT "/>
      <sheetName val="중갑지"/>
      <sheetName val="기본DATA"/>
      <sheetName val="세부내역서(소방)"/>
      <sheetName val="설계명세서"/>
      <sheetName val="안정검토(온1)"/>
      <sheetName val="LAB"/>
      <sheetName val="수문일1"/>
      <sheetName val="약품공급2"/>
      <sheetName val="#2_일위대가목록"/>
      <sheetName val="단가산출"/>
      <sheetName val="견적사양비교표"/>
    </sheetNames>
    <sheetDataSet>
      <sheetData sheetId="0" refreshError="1"/>
      <sheetData sheetId="1" refreshError="1">
        <row r="19">
          <cell r="AR19">
            <v>70</v>
          </cell>
          <cell r="AS19">
            <v>4600</v>
          </cell>
        </row>
        <row r="20">
          <cell r="AR20">
            <v>100</v>
          </cell>
          <cell r="AS20">
            <v>9000</v>
          </cell>
        </row>
        <row r="21">
          <cell r="AR21">
            <v>150</v>
          </cell>
          <cell r="AS21">
            <v>14000</v>
          </cell>
        </row>
        <row r="22">
          <cell r="AR22">
            <v>200</v>
          </cell>
          <cell r="AS22">
            <v>20000</v>
          </cell>
        </row>
        <row r="23">
          <cell r="AR23">
            <v>250</v>
          </cell>
          <cell r="AS23">
            <v>25000</v>
          </cell>
        </row>
        <row r="24">
          <cell r="AR24">
            <v>400</v>
          </cell>
          <cell r="AS24">
            <v>46000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노임"/>
      <sheetName val="ILWIPOH"/>
      <sheetName val="입찰안"/>
      <sheetName val="수안보-MBR1"/>
      <sheetName val="자재수량"/>
      <sheetName val="터널조도"/>
      <sheetName val="실행철강하도"/>
      <sheetName val="CONCRETE"/>
      <sheetName val="우각부보강"/>
      <sheetName val="합의경상"/>
      <sheetName val="하수BOX이설"/>
      <sheetName val="옹벽"/>
      <sheetName val="자압"/>
      <sheetName val="노임단가"/>
      <sheetName val="자재단가"/>
      <sheetName val="1-1"/>
      <sheetName val="MOTOR"/>
      <sheetName val="가설건물"/>
      <sheetName val="5.모델링"/>
      <sheetName val="내역서"/>
      <sheetName val="설계"/>
      <sheetName val="단면치수"/>
      <sheetName val="Sheet7"/>
      <sheetName val="외천교"/>
      <sheetName val="list"/>
      <sheetName val="A-4"/>
      <sheetName val="5회토적"/>
      <sheetName val="집계표"/>
      <sheetName val="조명율표"/>
      <sheetName val="data"/>
      <sheetName val="정산입력"/>
      <sheetName val="Macro1"/>
      <sheetName val="LOPCALC"/>
      <sheetName val="001"/>
      <sheetName val="정부노임단가"/>
      <sheetName val="건축내역"/>
      <sheetName val="외주가공"/>
      <sheetName val="단가비교표"/>
      <sheetName val="회로내역(승인)"/>
      <sheetName val="BQ(실행)"/>
      <sheetName val="Macro2"/>
      <sheetName val="일위대가"/>
      <sheetName val="내역"/>
      <sheetName val="현황산출서"/>
      <sheetName val="옹벽기초자료"/>
      <sheetName val="W-현원가"/>
      <sheetName val="첨부"/>
      <sheetName val="JUCK"/>
      <sheetName val="dtxl"/>
      <sheetName val="DATE"/>
      <sheetName val="송장"/>
      <sheetName val="철근정산"/>
      <sheetName val="1.설계조건"/>
      <sheetName val="Sheet2"/>
      <sheetName val="투찰"/>
      <sheetName val="우배수"/>
      <sheetName val="계산식"/>
      <sheetName val="구조물철거타공정이월"/>
      <sheetName val="COPING"/>
      <sheetName val="제출내역 (2)"/>
      <sheetName val="현장관리비 산출내역"/>
      <sheetName val="1을"/>
      <sheetName val="BACK DATA"/>
      <sheetName val="배수공 주요자재 집계표"/>
      <sheetName val="부대내역"/>
      <sheetName val="동해title"/>
      <sheetName val="공사비집계"/>
      <sheetName val="#REF"/>
      <sheetName val="부속동"/>
      <sheetName val="와동25-3(변경)"/>
      <sheetName val="원가계산서"/>
      <sheetName val="공종별집계표"/>
      <sheetName val="공종별내역서"/>
      <sheetName val="일위대가목록"/>
      <sheetName val="중기단가목록"/>
      <sheetName val="중기단가산출서"/>
      <sheetName val="단가대비표"/>
      <sheetName val="공사설정"/>
      <sheetName val="변경내역1"/>
      <sheetName val="갑지"/>
      <sheetName val="일반공사"/>
      <sheetName val="플랜트 설치"/>
      <sheetName val="MFAB"/>
      <sheetName val="MFRT"/>
      <sheetName val="MPKG"/>
      <sheetName val="MPRD"/>
      <sheetName val="ABUT수량-A1"/>
      <sheetName val="일위대가목차"/>
      <sheetName val="2.단면가정"/>
      <sheetName val="단가"/>
      <sheetName val="전체내역서"/>
      <sheetName val="A CONDITIONS"/>
      <sheetName val="교각1"/>
      <sheetName val="설계조건"/>
      <sheetName val="장비내역서"/>
      <sheetName val="BID"/>
      <sheetName val="공사개요"/>
      <sheetName val="차액보증"/>
      <sheetName val="인부임"/>
      <sheetName val="Cost bd-&quot;A&quot;"/>
      <sheetName val="Total"/>
      <sheetName val="현금"/>
      <sheetName val="을"/>
      <sheetName val="조명일위"/>
      <sheetName val="교통대책내역"/>
      <sheetName val="산근"/>
      <sheetName val="1공구산출내역서"/>
      <sheetName val="L_RPTA05_목록"/>
      <sheetName val="대비"/>
      <sheetName val="토공집계표"/>
      <sheetName val="단위수량"/>
      <sheetName val="맨홀수량산출"/>
      <sheetName val="건축공사실행"/>
      <sheetName val="건축원가"/>
      <sheetName val="SORCE1"/>
      <sheetName val="TNHCHINH"/>
      <sheetName val="RE9604"/>
      <sheetName val="내역서 "/>
      <sheetName val="금액내역서"/>
      <sheetName val="Macro(차단기)"/>
      <sheetName val="교각계산"/>
      <sheetName val="자압1"/>
      <sheetName val="조도계산서 (도서)"/>
      <sheetName val="C3"/>
      <sheetName val="인부신상자료"/>
      <sheetName val="신규일위대가"/>
      <sheetName val="견적조건"/>
      <sheetName val="6동"/>
      <sheetName val="6PILE  (돌출)"/>
      <sheetName val="FOOTING단면력"/>
      <sheetName val="기초일위"/>
      <sheetName val="시설일위"/>
      <sheetName val="기기리스트"/>
      <sheetName val="배수개거재(신)"/>
      <sheetName val="3차설계"/>
      <sheetName val="10.1"/>
      <sheetName val="I.설계조건"/>
      <sheetName val="데이타"/>
      <sheetName val="2000전체분"/>
      <sheetName val="중기임차료"/>
      <sheetName val="중기경유공제"/>
      <sheetName val="중기잡유공제"/>
      <sheetName val="중기경유지급대장"/>
      <sheetName val="중기잡유지급대장"/>
      <sheetName val="원형1호맨홀토공수량"/>
      <sheetName val="6호기"/>
      <sheetName val="설비"/>
      <sheetName val="집수정(600-700)"/>
      <sheetName val="3.하중산정4.지지력"/>
      <sheetName val="우수공"/>
      <sheetName val="전기"/>
      <sheetName val="내역표지"/>
    </sheetNames>
    <sheetDataSet>
      <sheetData sheetId="0" refreshError="1"/>
      <sheetData sheetId="1" refreshError="1">
        <row r="1">
          <cell r="A1" t="str">
            <v>기사1급</v>
          </cell>
          <cell r="B1">
            <v>60899</v>
          </cell>
        </row>
        <row r="2">
          <cell r="A2" t="str">
            <v>계장공</v>
          </cell>
          <cell r="B2">
            <v>53782</v>
          </cell>
        </row>
        <row r="3">
          <cell r="A3" t="str">
            <v>고압케이블공</v>
          </cell>
          <cell r="B3">
            <v>64085</v>
          </cell>
        </row>
        <row r="4">
          <cell r="A4" t="str">
            <v>내선전공</v>
          </cell>
          <cell r="B4">
            <v>48028</v>
          </cell>
        </row>
        <row r="5">
          <cell r="A5" t="str">
            <v>무선안테나공</v>
          </cell>
          <cell r="B5">
            <v>108316</v>
          </cell>
        </row>
        <row r="6">
          <cell r="A6" t="str">
            <v>배관공</v>
          </cell>
          <cell r="B6">
            <v>48933</v>
          </cell>
        </row>
        <row r="7">
          <cell r="A7" t="str">
            <v>배전전공</v>
          </cell>
          <cell r="B7">
            <v>146386</v>
          </cell>
        </row>
        <row r="8">
          <cell r="A8" t="str">
            <v>보통인부</v>
          </cell>
          <cell r="B8">
            <v>31866</v>
          </cell>
        </row>
        <row r="9">
          <cell r="A9" t="str">
            <v>비계공</v>
          </cell>
          <cell r="B9">
            <v>67869</v>
          </cell>
        </row>
        <row r="10">
          <cell r="A10" t="str">
            <v>저압케이블공</v>
          </cell>
          <cell r="B10">
            <v>61343</v>
          </cell>
        </row>
        <row r="11">
          <cell r="A11" t="str">
            <v>통신내선공</v>
          </cell>
          <cell r="B11">
            <v>62228</v>
          </cell>
        </row>
        <row r="12">
          <cell r="A12" t="str">
            <v>통신설비공</v>
          </cell>
          <cell r="B12">
            <v>63014</v>
          </cell>
        </row>
        <row r="13">
          <cell r="A13" t="str">
            <v>통신외선공</v>
          </cell>
          <cell r="B13">
            <v>69427</v>
          </cell>
        </row>
        <row r="14">
          <cell r="A14" t="str">
            <v>통신케이블공</v>
          </cell>
          <cell r="B14">
            <v>73494</v>
          </cell>
        </row>
        <row r="15">
          <cell r="A15" t="str">
            <v>특고케이블공</v>
          </cell>
          <cell r="B15">
            <v>87304</v>
          </cell>
        </row>
        <row r="16">
          <cell r="A16" t="str">
            <v>특별인부</v>
          </cell>
          <cell r="B16">
            <v>49575</v>
          </cell>
        </row>
        <row r="17">
          <cell r="A17" t="str">
            <v>프랜트전공</v>
          </cell>
          <cell r="B17">
            <v>55122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"/>
      <sheetName val="종횡형"/>
      <sheetName val="주형"/>
      <sheetName val="유효폭"/>
      <sheetName val="단면특성치"/>
      <sheetName val="부재력"/>
      <sheetName val="지점반력"/>
      <sheetName val="용접두께"/>
      <sheetName val="피로"/>
      <sheetName val="신축이음"/>
      <sheetName val="내진삽도"/>
      <sheetName val="도장수량(하1)"/>
      <sheetName val="설계흐름도"/>
      <sheetName val="교각계산"/>
      <sheetName val="Sheet1 (2)"/>
      <sheetName val="도장수량"/>
      <sheetName val="수안보-MBR1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표"/>
      <sheetName val="TYPE-A"/>
      <sheetName val="TYPE-B"/>
      <sheetName val="도장수량(하1)"/>
      <sheetName val="주형"/>
      <sheetName val="수안보-MBR1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77"/>
      <sheetName val="#REF"/>
      <sheetName val="6PILE  (돌출)"/>
      <sheetName val="예정(3)"/>
      <sheetName val="동원(3)"/>
      <sheetName val="설계흐름도"/>
      <sheetName val="TYPE-A"/>
      <sheetName val="8.PILE  (돌출)"/>
      <sheetName val="수안보-MBR1"/>
      <sheetName val="사용성검토"/>
      <sheetName val="도장수량(하1)"/>
      <sheetName val="주형"/>
      <sheetName val="노임"/>
      <sheetName val="터널조도"/>
      <sheetName val="자압"/>
      <sheetName val="DATA"/>
      <sheetName val="그밖의 참고자료"/>
      <sheetName val="설계"/>
      <sheetName val="1.설계조건"/>
      <sheetName val="차액보증"/>
      <sheetName val="교각1"/>
      <sheetName val="가설건물"/>
      <sheetName val="명세서"/>
      <sheetName val="ABUT수량-A1"/>
      <sheetName val="증감내역서"/>
      <sheetName val="입찰안"/>
      <sheetName val="3.바닥판설계"/>
      <sheetName val="교각계산"/>
      <sheetName val="실행철강하도"/>
      <sheetName val="2.단면가정"/>
      <sheetName val="3.하중계산"/>
      <sheetName val="바닥판"/>
      <sheetName val="인건-측정"/>
      <sheetName val="조명시설"/>
      <sheetName val="Sheet17"/>
      <sheetName val="NOMUBI"/>
      <sheetName val="sw1"/>
      <sheetName val="원형1호맨홀토공수량"/>
      <sheetName val="경비2내역"/>
      <sheetName val="예산변경사항"/>
      <sheetName val="Sheet2"/>
      <sheetName val="노무비"/>
      <sheetName val="입찰참가보고"/>
      <sheetName val="실행갑지"/>
      <sheetName val="내역갑지"/>
      <sheetName val="내역"/>
      <sheetName val="하수급견적대비"/>
      <sheetName val="실행내역"/>
      <sheetName val="foxz"/>
      <sheetName val="배수공 시멘트 및 골재량 산출"/>
      <sheetName val="5.모델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-쌓기부도수로집계"/>
      <sheetName val="쌓기부도수로현황"/>
      <sheetName val="단위수량"/>
      <sheetName val="설계조건"/>
      <sheetName val="6PILE  (돌출)"/>
      <sheetName val="도장수량(하1)"/>
      <sheetName val="주형"/>
      <sheetName val="input"/>
      <sheetName val="날개벽"/>
      <sheetName val="설계"/>
      <sheetName val="입력DATA"/>
      <sheetName val="단면 (2)"/>
    </sheetNames>
    <sheetDataSet>
      <sheetData sheetId="0"/>
      <sheetData sheetId="1">
        <row r="93">
          <cell r="D93">
            <v>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.설계기준"/>
      <sheetName val="2.단면형상"/>
      <sheetName val="3.바닥판설계"/>
      <sheetName val="3.바닥판설계(2)"/>
      <sheetName val="8.보강재-플랜지"/>
      <sheetName val="8.보강재-복부판"/>
      <sheetName val="8.보강재-하중집중점-교대1"/>
      <sheetName val="8.보강재-하중집중점-교각4,10"/>
      <sheetName val="8.보강재-하중집중점-교각5,9"/>
      <sheetName val="8.보강재-하중집중점-교각6,7,8"/>
      <sheetName val="8.보강재-다이아프레임"/>
      <sheetName val="8.보강재-다이아프레임 (2)"/>
      <sheetName val="10.전단연결재-주형1"/>
      <sheetName val="10.전단연결재-주형2"/>
      <sheetName val="11.가로보-표준-내부"/>
      <sheetName val="11.가로보-확폭-내부"/>
      <sheetName val="11.가로보-캔틸레버-보도"/>
      <sheetName val="11.가로보-캔틸레버-차도"/>
      <sheetName val="11.가로보-지점부"/>
      <sheetName val="12.용접"/>
      <sheetName val="12.용접응력"/>
      <sheetName val="13.피로"/>
      <sheetName val="15.신축량산정"/>
      <sheetName val="11.가로보-주형2"/>
      <sheetName val="EARTH소집계(922환기구)"/>
      <sheetName val="EARTH집계(922환기구-제거식)"/>
      <sheetName val="TYPE-1"/>
      <sheetName val="AB3400"/>
      <sheetName val="AB3401"/>
      <sheetName val="감독차량비"/>
      <sheetName val="AB3402"/>
      <sheetName val="AB3403"/>
      <sheetName val="터널차량비"/>
      <sheetName val="AB3500"/>
      <sheetName val="부지임대료"/>
      <sheetName val="주형"/>
      <sheetName val="6PILE  (돌출)"/>
      <sheetName val="설계조건"/>
      <sheetName val="ABUT수량-A1"/>
      <sheetName val="단면검토"/>
      <sheetName val="통합"/>
      <sheetName val="대비"/>
      <sheetName val="기둥(원형)"/>
      <sheetName val="수안보-MBR1"/>
      <sheetName val="준검 내역서"/>
      <sheetName val="데이타"/>
      <sheetName val="식재인부"/>
      <sheetName val="설계_본선"/>
      <sheetName val="INPUT"/>
      <sheetName val="Stem Footing"/>
      <sheetName val="DATA"/>
      <sheetName val="관급원내역"/>
      <sheetName val="교각계산"/>
      <sheetName val="1,2공구원가계산서"/>
      <sheetName val="2공구산출내역"/>
      <sheetName val="1공구산출내역서"/>
      <sheetName val="본체"/>
      <sheetName val="터널조도"/>
      <sheetName val="설비"/>
      <sheetName val="노임"/>
      <sheetName val="Sheet2"/>
      <sheetName val="SG"/>
      <sheetName val="설계"/>
      <sheetName val="I.설계조건"/>
      <sheetName val="BOX"/>
      <sheetName val="옹벽"/>
      <sheetName val="TYPE-A"/>
      <sheetName val="NOMUBI"/>
      <sheetName val="자압"/>
      <sheetName val="05 BOX"/>
      <sheetName val="COPING"/>
      <sheetName val="결합부검토"/>
      <sheetName val="실행철강하도"/>
      <sheetName val="과천MAIN"/>
      <sheetName val="JUCK"/>
      <sheetName val="입력DATA"/>
      <sheetName val="Sheet1 (2)"/>
      <sheetName val="차액보증"/>
      <sheetName val="수량산출"/>
      <sheetName val="수량"/>
      <sheetName val="단가산출서"/>
      <sheetName val="사급자재"/>
      <sheetName val="CALCULATION"/>
      <sheetName val="H-PILE수량집계"/>
      <sheetName val="Part 1"/>
      <sheetName val="Part 3"/>
      <sheetName val="Part 4"/>
      <sheetName val="Part 5"/>
      <sheetName val="Part 6"/>
      <sheetName val="와동25-3(변경)"/>
      <sheetName val="지급자재"/>
      <sheetName val="Sheet1"/>
      <sheetName val="J直材4"/>
      <sheetName val="도장수량(하1)"/>
      <sheetName val="1.설계조건"/>
      <sheetName val="6.교좌면보강"/>
      <sheetName val="날개벽(시점좌측)"/>
      <sheetName val="교각1"/>
      <sheetName val="#REF"/>
      <sheetName val="L형옹벽(key)"/>
      <sheetName val="TYPE-B 평균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시작"/>
      <sheetName val="투자효율분석"/>
      <sheetName val="공사설명서"/>
      <sheetName val="공사계획서"/>
      <sheetName val="공사비예산서"/>
      <sheetName val="케이블피스표"/>
      <sheetName val="기별(종합)"/>
      <sheetName val="기별(수궁)"/>
      <sheetName val="기별(중앙상가)"/>
      <sheetName val="기별(대림1)"/>
      <sheetName val="기별(신정교)"/>
      <sheetName val="기별(개포4)"/>
      <sheetName val="기별(동해역)"/>
      <sheetName val="기별(풍동)"/>
      <sheetName val="기별(교현3)"/>
      <sheetName val="기별(방축2)"/>
      <sheetName val="기안"/>
      <sheetName val="투자효율"/>
      <sheetName val="기별(교동)"/>
      <sheetName val="기별(다리안)"/>
      <sheetName val="공사지시서(감)"/>
      <sheetName val="공사지시서 (시)"/>
      <sheetName val="계통도"/>
      <sheetName val="설계명세서(선로)"/>
      <sheetName val="주자재내역"/>
      <sheetName val="설계명세서 (장비)"/>
      <sheetName val="공사계획서류"/>
      <sheetName val="기본요율"/>
      <sheetName val="cost9801"/>
      <sheetName val="설계명세서(장비)"/>
      <sheetName val="동원(3)"/>
      <sheetName val="예정(3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보고서"/>
      <sheetName val="비교표"/>
      <sheetName val="변경내역"/>
      <sheetName val="정산내역서"/>
      <sheetName val="노무산출서"/>
      <sheetName val="소요자재"/>
      <sheetName val="기별총괄"/>
      <sheetName val="강서"/>
      <sheetName val="서울역"/>
      <sheetName val="케이블피스표"/>
      <sheetName val="바인드물량"/>
      <sheetName val="코아접속물량"/>
      <sheetName val="사급사용내역"/>
      <sheetName val="Sheet1"/>
      <sheetName val="계통도(강서)"/>
      <sheetName val="인입통신실배치(강서)"/>
      <sheetName val="강서SO"/>
      <sheetName val="OFD동양텔레콤"/>
      <sheetName val="OFD동양텔레콤2"/>
      <sheetName val="접속함체동양텔레콤"/>
      <sheetName val="OFD선번장(서울역)"/>
      <sheetName val="선번장(서울역)"/>
      <sheetName val="계통도(서울역)"/>
      <sheetName val="인입도(서울역"/>
      <sheetName val="배치도(서울역)"/>
      <sheetName val="설계명세서(선로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보고서"/>
      <sheetName val="비교표"/>
      <sheetName val="정산내역서"/>
      <sheetName val="소요자재명세서"/>
      <sheetName val="노무비명세서"/>
      <sheetName val="종합기별"/>
      <sheetName val="서울1"/>
      <sheetName val="인천2"/>
      <sheetName val="인천3"/>
      <sheetName val="대전4"/>
      <sheetName val="광주5"/>
      <sheetName val="바인드물량"/>
      <sheetName val="코아접속"/>
      <sheetName val=",피스표"/>
      <sheetName val="소요자재명세서2"/>
      <sheetName val="노무산출서"/>
      <sheetName val="소요자재"/>
      <sheetName val="수량산출"/>
      <sheetName val="기별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55">
          <cell r="AE155">
            <v>60</v>
          </cell>
        </row>
        <row r="156">
          <cell r="AE156">
            <v>68</v>
          </cell>
        </row>
        <row r="157">
          <cell r="AE157">
            <v>30</v>
          </cell>
        </row>
        <row r="160">
          <cell r="AE160">
            <v>1</v>
          </cell>
        </row>
        <row r="161">
          <cell r="AE161">
            <v>4</v>
          </cell>
        </row>
        <row r="162">
          <cell r="AE162">
            <v>149</v>
          </cell>
        </row>
        <row r="163">
          <cell r="AE163">
            <v>12</v>
          </cell>
        </row>
        <row r="164">
          <cell r="AE164">
            <v>15</v>
          </cell>
        </row>
        <row r="165">
          <cell r="AE165">
            <v>165</v>
          </cell>
        </row>
        <row r="166">
          <cell r="AE166">
            <v>41</v>
          </cell>
        </row>
        <row r="167">
          <cell r="AE167">
            <v>76</v>
          </cell>
        </row>
        <row r="169">
          <cell r="AE169">
            <v>78</v>
          </cell>
        </row>
        <row r="170">
          <cell r="AE170">
            <v>49</v>
          </cell>
        </row>
        <row r="171">
          <cell r="AE171">
            <v>75</v>
          </cell>
        </row>
        <row r="172">
          <cell r="AE172">
            <v>148</v>
          </cell>
        </row>
        <row r="174">
          <cell r="AE174">
            <v>6603</v>
          </cell>
        </row>
        <row r="176">
          <cell r="AE176">
            <v>62</v>
          </cell>
        </row>
        <row r="178">
          <cell r="AE178">
            <v>4</v>
          </cell>
        </row>
        <row r="187">
          <cell r="AE187">
            <v>1</v>
          </cell>
        </row>
        <row r="188">
          <cell r="AE188">
            <v>115</v>
          </cell>
        </row>
        <row r="189">
          <cell r="AE189">
            <v>291</v>
          </cell>
        </row>
        <row r="194">
          <cell r="AE194">
            <v>289.90999999999997</v>
          </cell>
        </row>
        <row r="203">
          <cell r="AE203">
            <v>8</v>
          </cell>
        </row>
      </sheetData>
      <sheetData sheetId="5" refreshError="1">
        <row r="9">
          <cell r="AE9">
            <v>5</v>
          </cell>
        </row>
        <row r="13">
          <cell r="AE13">
            <v>115</v>
          </cell>
        </row>
        <row r="15">
          <cell r="AE15">
            <v>5384</v>
          </cell>
        </row>
        <row r="16">
          <cell r="AE16">
            <v>294</v>
          </cell>
        </row>
        <row r="22">
          <cell r="AE22">
            <v>580.91</v>
          </cell>
        </row>
        <row r="30">
          <cell r="AE30">
            <v>5</v>
          </cell>
        </row>
        <row r="32">
          <cell r="AE32">
            <v>76</v>
          </cell>
        </row>
        <row r="36">
          <cell r="AE36">
            <v>149</v>
          </cell>
        </row>
        <row r="37">
          <cell r="AE37">
            <v>12</v>
          </cell>
        </row>
        <row r="38">
          <cell r="AE38">
            <v>15</v>
          </cell>
        </row>
        <row r="40">
          <cell r="AE40">
            <v>165</v>
          </cell>
        </row>
        <row r="41">
          <cell r="AE41">
            <v>41</v>
          </cell>
        </row>
        <row r="44">
          <cell r="AE44">
            <v>223</v>
          </cell>
        </row>
        <row r="48">
          <cell r="AE48">
            <v>4181.9000000000005</v>
          </cell>
        </row>
        <row r="49">
          <cell r="AE49">
            <v>222</v>
          </cell>
        </row>
        <row r="50">
          <cell r="AE50">
            <v>269</v>
          </cell>
        </row>
        <row r="53">
          <cell r="AE53">
            <v>62</v>
          </cell>
        </row>
        <row r="54">
          <cell r="AE54">
            <v>31</v>
          </cell>
        </row>
        <row r="63">
          <cell r="AE63">
            <v>3</v>
          </cell>
        </row>
        <row r="70">
          <cell r="AE70">
            <v>8</v>
          </cell>
        </row>
      </sheetData>
      <sheetData sheetId="6" refreshError="1">
        <row r="10">
          <cell r="U10">
            <v>303</v>
          </cell>
        </row>
        <row r="13">
          <cell r="H13">
            <v>631</v>
          </cell>
          <cell r="Q13">
            <v>1187</v>
          </cell>
        </row>
        <row r="16">
          <cell r="H16">
            <v>2314.9360000000001</v>
          </cell>
          <cell r="Q16">
            <v>2677</v>
          </cell>
        </row>
        <row r="19">
          <cell r="H19">
            <v>1315</v>
          </cell>
          <cell r="Q19">
            <v>1470</v>
          </cell>
        </row>
        <row r="22">
          <cell r="H22">
            <v>42.64</v>
          </cell>
          <cell r="Q22">
            <v>213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보행자로"/>
      <sheetName val="진입로"/>
      <sheetName val="체감식(합정로) "/>
      <sheetName val="DATA"/>
      <sheetName val="등가거리"/>
      <sheetName val="조명율표"/>
      <sheetName val="Sheet2"/>
      <sheetName val="체감식  (원본)"/>
      <sheetName val="진입로 (원본)"/>
      <sheetName val="포장복구집계"/>
      <sheetName val="터널조도"/>
      <sheetName val="COPING"/>
      <sheetName val="INPUT"/>
      <sheetName val="전기"/>
      <sheetName val="11.1 단면hwp"/>
      <sheetName val="교량전기"/>
      <sheetName val="정부노임단가"/>
      <sheetName val="기별(종합)"/>
      <sheetName val="설계조건"/>
      <sheetName val="공사비예산서(토목분)"/>
      <sheetName val="조도계산서"/>
      <sheetName val="손익분석"/>
      <sheetName val="공통가설"/>
      <sheetName val="과천MAIN"/>
      <sheetName val="단가비교표"/>
      <sheetName val="SLAB&quot;1&quot;"/>
      <sheetName val="Macro(전선)"/>
      <sheetName val="INPUT(덕도방향-시점)"/>
      <sheetName val="조건표"/>
      <sheetName val="ITEM"/>
      <sheetName val="11.우각부 보강"/>
      <sheetName val="CODE"/>
      <sheetName val="전선"/>
      <sheetName val="입출재고현황 (2)"/>
      <sheetName val="내역"/>
      <sheetName val="당초수량"/>
      <sheetName val="9GNG운반"/>
      <sheetName val="동원(3)"/>
      <sheetName val="예정(3)"/>
      <sheetName val="DATE"/>
      <sheetName val="MOTOR"/>
      <sheetName val="직공비"/>
      <sheetName val="송라터널총괄"/>
      <sheetName val="견적"/>
      <sheetName val="Sheet1 (2)"/>
      <sheetName val="노임단가"/>
      <sheetName val="단가산출"/>
      <sheetName val="3.일반설비"/>
      <sheetName val="#REF"/>
      <sheetName val="11.자재단가"/>
      <sheetName val="Macro(차단기)"/>
      <sheetName val="말뚝물량"/>
      <sheetName val="북방3터널"/>
      <sheetName val="예산서"/>
      <sheetName val="내역서"/>
      <sheetName val="Sheet5"/>
      <sheetName val="간선계산"/>
      <sheetName val="전단면보수"/>
      <sheetName val="반단면보수"/>
      <sheetName val="콘크리트패칭"/>
      <sheetName val="아스.노면팻칭"/>
      <sheetName val="아스.노면절삭"/>
      <sheetName val="CABLE SIZE-3"/>
      <sheetName val="단면 (2)"/>
      <sheetName val="guard(mac)"/>
      <sheetName val="Sheet1"/>
      <sheetName val="실행철강하도"/>
      <sheetName val="노임"/>
      <sheetName val="단가"/>
      <sheetName val="공량산출서"/>
      <sheetName val="현장관리비"/>
      <sheetName val="3련 BOX"/>
      <sheetName val="케이블및전선관규격표"/>
      <sheetName val="안정검토"/>
      <sheetName val="단면설계"/>
      <sheetName val="교각1"/>
      <sheetName val="ABUT수량-A1"/>
      <sheetName val="비용"/>
      <sheetName val="3CHBDC"/>
      <sheetName val="BID"/>
      <sheetName val="산출근거"/>
      <sheetName val="식생블럭단위수량"/>
      <sheetName val="입찰안"/>
      <sheetName val="표지"/>
      <sheetName val="성남여성복지내역"/>
      <sheetName val="기계내역"/>
      <sheetName val="CIVIL"/>
      <sheetName val="사용성검토"/>
      <sheetName val="내촌육교방음벽수량집계표"/>
      <sheetName val="전차선로 물량표"/>
      <sheetName val="Sheet3"/>
      <sheetName val="설 계"/>
      <sheetName val=" 견적서"/>
      <sheetName val="2000년1차"/>
      <sheetName val="단면가정"/>
      <sheetName val="1-1"/>
      <sheetName val="작성기준"/>
      <sheetName val="설계변경원가계산총괄표"/>
      <sheetName val="신규(07년01월)"/>
      <sheetName val="A-4"/>
      <sheetName val="열린교실"/>
      <sheetName val="BSD (2)"/>
      <sheetName val="갑지1"/>
      <sheetName val="KMT물량"/>
      <sheetName val="일위대가(계측기설치)"/>
      <sheetName val="공사비집계"/>
      <sheetName val="工완성공사율"/>
      <sheetName val="기둥(하중)"/>
      <sheetName val="(포장)BOQ-실적공사"/>
      <sheetName val="역T형"/>
      <sheetName val="설계"/>
      <sheetName val="통합"/>
      <sheetName val="1.설계조건"/>
      <sheetName val="단면치수"/>
      <sheetName val="점수계산1-2"/>
      <sheetName val="일위대가시트"/>
      <sheetName val="단가표"/>
      <sheetName val="TB-내역서"/>
      <sheetName val="개요"/>
      <sheetName val="건축내역"/>
      <sheetName val="단가조사서"/>
      <sheetName val="부표총괄"/>
      <sheetName val="하중계산"/>
      <sheetName val="FORM-0"/>
      <sheetName val="조명시설"/>
      <sheetName val="제품"/>
      <sheetName val="기본DATA"/>
      <sheetName val="자판실행"/>
      <sheetName val="일위대가(목록)"/>
      <sheetName val="재료비"/>
      <sheetName val="PART_DISCOUNT"/>
      <sheetName val="가점"/>
      <sheetName val="index"/>
      <sheetName val="etc"/>
      <sheetName val="원가입력"/>
      <sheetName val="노무비"/>
      <sheetName val="수안보-MBR1"/>
      <sheetName val="01"/>
      <sheetName val="품셈1-17"/>
      <sheetName val="PARAMETER"/>
      <sheetName val="LEGEND"/>
      <sheetName val="옹벽기초자료"/>
      <sheetName val="현황산출서"/>
      <sheetName val="결재판"/>
      <sheetName val="Total"/>
      <sheetName val="표준건축비"/>
      <sheetName val="일반전기"/>
      <sheetName val="CTDG"/>
      <sheetName val="THVT"/>
      <sheetName val="중기일위대가"/>
      <sheetName val="자재단가비교표"/>
      <sheetName val="대로근거"/>
      <sheetName val="중로근거"/>
      <sheetName val="추원 상가(1)"/>
      <sheetName val="교각계산"/>
      <sheetName val="L_RPTB02_01"/>
      <sheetName val="DANGA"/>
      <sheetName val="조경일람"/>
      <sheetName val="날개벽(시점좌측)"/>
      <sheetName val="재료집계"/>
      <sheetName val="001"/>
      <sheetName val="수원역(전체분)설계서"/>
      <sheetName val="TEST1"/>
      <sheetName val="sum1 (2)"/>
      <sheetName val="적용률"/>
      <sheetName val="삼성전기"/>
      <sheetName val="PS-2A구조물방수"/>
      <sheetName val="제수"/>
      <sheetName val="공기"/>
      <sheetName val="SILICATE"/>
      <sheetName val="EACT10"/>
      <sheetName val="CAT_5"/>
      <sheetName val="Manual Valve List"/>
      <sheetName val="COST"/>
      <sheetName val="공정코드"/>
      <sheetName val="MAT"/>
      <sheetName val="백암비스타내역"/>
      <sheetName val="집수정"/>
      <sheetName val="입력DATA"/>
      <sheetName val="眞비상(진주)"/>
      <sheetName val="부속동"/>
      <sheetName val="LABTOTAL"/>
      <sheetName val="예가표"/>
      <sheetName val="순공사비산출내역"/>
      <sheetName val="일위대가표1"/>
      <sheetName val="단가산출서 "/>
      <sheetName val="투찰"/>
      <sheetName val="경비"/>
      <sheetName val="뚝토공"/>
      <sheetName val="현황CODE"/>
      <sheetName val="손익현황"/>
      <sheetName val="청산공사"/>
      <sheetName val="Sikje_ingun"/>
      <sheetName val="TREE_D"/>
      <sheetName val="시멘트"/>
      <sheetName val="공사비 내역"/>
      <sheetName val="4)유동표"/>
      <sheetName val="ilch"/>
      <sheetName val="기둥"/>
      <sheetName val="저판(버림100)"/>
      <sheetName val="계산근거"/>
      <sheetName val="70%"/>
      <sheetName val="취수탑"/>
      <sheetName val="포장직선구간"/>
      <sheetName val="원형1호맨홀토공수량"/>
      <sheetName val="BQ(실행)"/>
      <sheetName val="JUCK"/>
      <sheetName val="방송일위대가"/>
      <sheetName val="GAEYO"/>
      <sheetName val="인건비"/>
      <sheetName val="대전노은1차_조적_집계표"/>
      <sheetName val="증감대비"/>
      <sheetName val="봉양~조차장간고하개명(신설)"/>
      <sheetName val="물가자료"/>
      <sheetName val="설비"/>
      <sheetName val="일위대가"/>
      <sheetName val="홈통받이수량"/>
      <sheetName val="1월"/>
      <sheetName val="차도조도계산"/>
      <sheetName val="사급자재"/>
      <sheetName val="플랜트 설치"/>
      <sheetName val="선로정수계산"/>
      <sheetName val="CLAUSE"/>
      <sheetName val="산업"/>
      <sheetName val="gvl"/>
      <sheetName val="bearing"/>
      <sheetName val="Y-WORK"/>
      <sheetName val="명세서"/>
      <sheetName val="현장관리비집계표"/>
      <sheetName val="CATCH BASIN"/>
      <sheetName val="공사개요"/>
      <sheetName val="기본 상수"/>
      <sheetName val="배수공"/>
      <sheetName val="sw1"/>
      <sheetName val="Cost bd-&quot;A&quot;"/>
      <sheetName val="시추주상도"/>
      <sheetName val="산1"/>
      <sheetName val="기둥(원형)"/>
      <sheetName val="당초"/>
      <sheetName val="진주방향"/>
      <sheetName val="깨기"/>
      <sheetName val="General Data"/>
      <sheetName val="WORK"/>
      <sheetName val="copy"/>
      <sheetName val="서식"/>
      <sheetName val="부하계산서"/>
      <sheetName val="단가 및 재료비"/>
      <sheetName val="중기사용료산출근거"/>
      <sheetName val="일반공사"/>
      <sheetName val="원가계산서"/>
      <sheetName val="LOPCALC"/>
      <sheetName val="2.가정단면"/>
      <sheetName val="98수문일위"/>
      <sheetName val="SG"/>
      <sheetName val="갑지"/>
      <sheetName val="말뚝설계"/>
      <sheetName val="MCC제원"/>
      <sheetName val="DAN"/>
      <sheetName val="I一般比"/>
      <sheetName val="수습"/>
      <sheetName val="표지 (2)"/>
      <sheetName val="1공구 건정토건 토공"/>
      <sheetName val="내역총괄"/>
      <sheetName val="내역총괄2"/>
      <sheetName val="내역총괄3"/>
      <sheetName val="5.모델링"/>
      <sheetName val="BASIC (2)"/>
      <sheetName val="금액내역서"/>
      <sheetName val="인건-측정"/>
      <sheetName val="간접비내역-1"/>
      <sheetName val="동관마찰손실표"/>
      <sheetName val="건축집계"/>
      <sheetName val="유기공정"/>
      <sheetName val="양산물금"/>
      <sheetName val="COPING설계"/>
      <sheetName val="154TW"/>
      <sheetName val="estm_mech"/>
      <sheetName val="구의33고"/>
      <sheetName val="1SPAN"/>
      <sheetName val="_15_0"/>
      <sheetName val="Assump"/>
      <sheetName val="일위(철거)"/>
      <sheetName val="내역표지"/>
      <sheetName val="CALCULATION"/>
      <sheetName val="CPM챠트"/>
      <sheetName val="CF"/>
      <sheetName val="허용전류-IEC"/>
      <sheetName val="단가대비"/>
      <sheetName val="4 &amp; 10-inch, CO2 Combo &amp; Sweep"/>
      <sheetName val="매원개착터널총괄"/>
      <sheetName val="하중"/>
      <sheetName val="토목내역서"/>
      <sheetName val="실행비교"/>
      <sheetName val="IMPEADENCE MAP 취수장"/>
      <sheetName val="광로3 - 48m"/>
      <sheetName val="POOM_MOTO"/>
      <sheetName val="POOM_MOTO2"/>
      <sheetName val="Sheet7"/>
      <sheetName val="타공종이기"/>
      <sheetName val="수량산출"/>
      <sheetName val="1"/>
      <sheetName val="기초공"/>
      <sheetName val="회로내역(승인)"/>
      <sheetName val="우석문틀"/>
      <sheetName val="일위대가목록"/>
      <sheetName val="기준자료"/>
      <sheetName val="원가"/>
      <sheetName val="__MAIN"/>
      <sheetName val="장문교(대전)"/>
      <sheetName val="주형"/>
      <sheetName val="산출근거1"/>
      <sheetName val="실행자재"/>
      <sheetName val="남양시작동자105노65기1.3화1.2"/>
      <sheetName val="관람석제출"/>
      <sheetName val="현장관리비 산출내역"/>
      <sheetName val="조도계산서 (도서)"/>
      <sheetName val="2.4.1 여수토수량산출"/>
      <sheetName val="장비"/>
      <sheetName val="원가계산(총괄)"/>
      <sheetName val="LS re sales"/>
      <sheetName val="MixBed"/>
      <sheetName val="CondPol"/>
      <sheetName val="Menu"/>
      <sheetName val="AILC004"/>
      <sheetName val="품목납기"/>
      <sheetName val="각종양식"/>
      <sheetName val="견적기준"/>
      <sheetName val="Data&amp;Result"/>
      <sheetName val="PIPE"/>
      <sheetName val="FLANGE"/>
      <sheetName val="VALVE"/>
      <sheetName val="일대목차"/>
      <sheetName val="UNIT"/>
      <sheetName val="부하(성남)"/>
      <sheetName val="FOOTING단면력"/>
      <sheetName val="SPEC"/>
      <sheetName val="MAIN"/>
      <sheetName val="기초단가"/>
      <sheetName val="관기성공.내"/>
      <sheetName val="품목"/>
      <sheetName val="단중표"/>
      <sheetName val="횡배수관토공수량"/>
      <sheetName val="매입부가세율(동림)"/>
      <sheetName val="수량3"/>
      <sheetName val="출근부"/>
      <sheetName val="대전월평내역"/>
      <sheetName val="보할공정"/>
      <sheetName val="C1ㅇ"/>
      <sheetName val="기준"/>
      <sheetName val="Sheet4"/>
      <sheetName val="기본"/>
      <sheetName val="도급예산내역서총괄표"/>
      <sheetName val="PW3"/>
      <sheetName val="PW4"/>
      <sheetName val="SC1"/>
      <sheetName val="PE"/>
      <sheetName val="PM"/>
      <sheetName val="TR"/>
      <sheetName val="품셈기준"/>
      <sheetName val="내역(을)"/>
      <sheetName val="데이타"/>
      <sheetName val="단가조서"/>
      <sheetName val="LIST"/>
      <sheetName val="연부97-1"/>
      <sheetName val="COVER"/>
      <sheetName val="L형 옹벽"/>
      <sheetName val="Pier 3"/>
      <sheetName val="도급예산내역서봉투"/>
      <sheetName val="공사원가계산서"/>
      <sheetName val="설계산출기초"/>
      <sheetName val="을부담운반비"/>
      <sheetName val="운반비산출"/>
      <sheetName val="설계산출표지"/>
      <sheetName val="factor"/>
      <sheetName val="6월실적"/>
      <sheetName val="9-1차이내역"/>
      <sheetName val="No-&gt;Code"/>
      <sheetName val="을"/>
      <sheetName val="piping"/>
      <sheetName val="RE9604"/>
      <sheetName val="맨홀수량집계"/>
      <sheetName val="3BL공동구 수량"/>
      <sheetName val="단위중량"/>
      <sheetName val="산근"/>
      <sheetName val="Dae_Jiju"/>
      <sheetName val="Sat tron"/>
      <sheetName val="지급자재"/>
      <sheetName val="주방환기"/>
      <sheetName val="토목"/>
      <sheetName val="자압"/>
      <sheetName val="1.취수장"/>
      <sheetName val="금액"/>
      <sheetName val="ACDIM6D"/>
      <sheetName val="우각부보강"/>
      <sheetName val="실행내역서 "/>
      <sheetName val="집행(2-1)"/>
      <sheetName val="신내택지내역서"/>
      <sheetName val="Summary Sheets"/>
      <sheetName val="품셈TABLE"/>
      <sheetName val="Option"/>
      <sheetName val="민감도분석"/>
      <sheetName val="ROI"/>
      <sheetName val="세부추진"/>
      <sheetName val="상용보강"/>
      <sheetName val="표면정지 집계"/>
      <sheetName val="PET MAT집계"/>
      <sheetName val="예산M11A"/>
      <sheetName val="TYPE-A"/>
      <sheetName val="와동25-3(변경)"/>
      <sheetName val="매입세율"/>
      <sheetName val="PROJECT BRIEF(EX.NEW)"/>
      <sheetName val="가공비"/>
      <sheetName val="부재치수입력"/>
      <sheetName val="전체도급"/>
      <sheetName val="견적990322"/>
      <sheetName val="견적시담(송포2공구)"/>
      <sheetName val="간지"/>
      <sheetName val="AS복구"/>
      <sheetName val="중기터파기"/>
      <sheetName val="변수값"/>
      <sheetName val="중기상차"/>
      <sheetName val="교통처리우회도로"/>
      <sheetName val="단위수량"/>
      <sheetName val="현황"/>
      <sheetName val="공문"/>
      <sheetName val="품셈(기초)"/>
      <sheetName val="체감식(합정로)_"/>
      <sheetName val="체감식__(원본)"/>
      <sheetName val="진입로_(원본)"/>
      <sheetName val="11_우각부_보강"/>
      <sheetName val="11_1_단면hwp"/>
      <sheetName val="아스_노면팻칭"/>
      <sheetName val="아스_노면절삭"/>
      <sheetName val="CABLE_SIZE-3"/>
      <sheetName val="체감식(합정로)_1"/>
      <sheetName val="체감식__(원본)1"/>
      <sheetName val="진입로_(원본)1"/>
      <sheetName val="11_우각부_보강1"/>
      <sheetName val="11_1_단면hwp1"/>
      <sheetName val="아스_노면팻칭1"/>
      <sheetName val="아스_노면절삭1"/>
      <sheetName val="CABLE_SIZE-31"/>
      <sheetName val="기계경비(시간당)"/>
      <sheetName val="램머"/>
      <sheetName val="LP-S"/>
      <sheetName val="별표 "/>
      <sheetName val="견적조건"/>
      <sheetName val="요율"/>
      <sheetName val="견적서"/>
      <sheetName val="CONCRETE"/>
      <sheetName val="재료"/>
      <sheetName val="표지판단위"/>
      <sheetName val="토공A"/>
      <sheetName val="토공"/>
      <sheetName val="일위대가표"/>
      <sheetName val="직노"/>
      <sheetName val="실행내역"/>
      <sheetName val="반중력식옹벽"/>
      <sheetName val="토공산출(주차장)"/>
      <sheetName val="CABLE"/>
      <sheetName val="단면_(2)"/>
      <sheetName val="입출재고현황_(2)"/>
      <sheetName val="Sheet1_(2)"/>
      <sheetName val="3련_BOX"/>
      <sheetName val="11_자재단가"/>
      <sheetName val="3_일반설비"/>
      <sheetName val="단가산출서_"/>
      <sheetName val="전차선로_물량표"/>
      <sheetName val="설_계"/>
      <sheetName val="종합기별"/>
      <sheetName val="노무비명세서"/>
      <sheetName val="소요자재명세서"/>
      <sheetName val="버스운행안내"/>
      <sheetName val="예방접종계획"/>
      <sheetName val="근태계획서"/>
      <sheetName val="RCMinput"/>
      <sheetName val="데리네이타현황"/>
      <sheetName val="기준액"/>
      <sheetName val="6.1.3단가산출서(노임단가)_신호무선전송"/>
      <sheetName val="SIHEUNG"/>
      <sheetName val="기계경비"/>
      <sheetName val="인건비(환율)"/>
      <sheetName val="국공유지및사유지"/>
      <sheetName val="일위대가목차"/>
      <sheetName val="L-type"/>
      <sheetName val="약품공급2"/>
      <sheetName val="COA-17"/>
      <sheetName val="C-18"/>
      <sheetName val="배수공 주요자재 집계표"/>
      <sheetName val="소비자가"/>
      <sheetName val="소상 &quot;1&quot;"/>
      <sheetName val="OD5000"/>
      <sheetName val="c_balju"/>
      <sheetName val="부재리스트"/>
      <sheetName val="철거산출근거"/>
      <sheetName val="PBS"/>
      <sheetName val="간접비"/>
      <sheetName val="콤보박스와 리스트박스의 연결"/>
      <sheetName val="계화배수"/>
      <sheetName val="Tables"/>
      <sheetName val="B부대공"/>
      <sheetName val="말뚝기초"/>
      <sheetName val="삼보지질"/>
      <sheetName val="차액보증"/>
      <sheetName val="1차변경내역"/>
      <sheetName val="6PILE  (돌출)"/>
      <sheetName val="Piping(Methanol)"/>
      <sheetName val="D-3109"/>
      <sheetName val="말뚝지지력산정"/>
      <sheetName val="부대공Ⅱ"/>
      <sheetName val="사다리"/>
      <sheetName val="2.단면가정"/>
      <sheetName val="TOT"/>
      <sheetName val="안정계산"/>
      <sheetName val="단면검토"/>
      <sheetName val="가시설흙막이"/>
      <sheetName val="배수장공사비"/>
      <sheetName val="장비부하"/>
      <sheetName val="본관토공 및 포장공 산출조서"/>
      <sheetName val="tggwan(mac)"/>
      <sheetName val="ⴭⴭⴭⴭⴭ"/>
      <sheetName val="일위"/>
      <sheetName val="목차"/>
      <sheetName val="참조"/>
      <sheetName val="전장품(관리용)"/>
      <sheetName val="96정변2"/>
      <sheetName val="사통"/>
      <sheetName val="내역변"/>
      <sheetName val="KHRCPB_99"/>
      <sheetName val="Supplier Code"/>
      <sheetName val="DESIGN"/>
      <sheetName val="NOMUBI"/>
      <sheetName val="인건비 "/>
      <sheetName val="Front"/>
      <sheetName val="ITEMLIST990101"/>
      <sheetName val="배수장공사비명세서"/>
      <sheetName val="MFAB"/>
      <sheetName val="MFRT"/>
      <sheetName val="MPKG"/>
      <sheetName val="MPRD"/>
      <sheetName val="전계가"/>
      <sheetName val="품산출서"/>
      <sheetName val="특별교실"/>
      <sheetName val="식재인부"/>
      <sheetName val="Hours.CodeST"/>
      <sheetName val="Eq. Mobilization"/>
      <sheetName val="기술자료 (광화문)"/>
      <sheetName val="데이터"/>
      <sheetName val="초기화면"/>
      <sheetName val="6동"/>
      <sheetName val="50"/>
      <sheetName val="갑지(추정)"/>
      <sheetName val="SUMMARY"/>
      <sheetName val="PAINT"/>
      <sheetName val="기초분물량표"/>
      <sheetName val="토목주소"/>
      <sheetName val="프랜트면허"/>
      <sheetName val="가설건물"/>
      <sheetName val="총괄표"/>
      <sheetName val="FORM_0"/>
      <sheetName val="PROCESS"/>
      <sheetName val="YANG"/>
      <sheetName val="Breakdown"/>
      <sheetName val="UnitRate"/>
      <sheetName val="工관리비율"/>
      <sheetName val="입력1"/>
      <sheetName val="단위집계표"/>
      <sheetName val="철근단면적"/>
      <sheetName val="산5-7"/>
      <sheetName val="견적업체"/>
      <sheetName val="자료입력"/>
      <sheetName val="바.한일양산"/>
      <sheetName val="일위(PN)"/>
      <sheetName val="카렌스센터계량기설치공사"/>
      <sheetName val="정공공사"/>
      <sheetName val="2.대외공문"/>
      <sheetName val="대공종"/>
      <sheetName val="계정"/>
      <sheetName val="남양시작동010313100%"/>
      <sheetName val="조명율"/>
      <sheetName val="조건"/>
      <sheetName val="항목등록"/>
      <sheetName val="협조전"/>
      <sheetName val="부대대비"/>
      <sheetName val="TEL"/>
      <sheetName val="냉연집계"/>
      <sheetName val="98지급계획"/>
      <sheetName val="내역(정지)"/>
      <sheetName val="남양구조시험동"/>
      <sheetName val="COPING-1"/>
      <sheetName val="역T형교대-2수량"/>
      <sheetName val="TB_내역서"/>
      <sheetName val="물량산출 (전력간선,전열)"/>
      <sheetName val="물량산출 (전등)"/>
      <sheetName val="정산입력"/>
      <sheetName val="무담보1"/>
      <sheetName val="MATRLDATA"/>
      <sheetName val="참고"/>
      <sheetName val="분전함신설"/>
      <sheetName val="접지1종"/>
      <sheetName val="집계표"/>
      <sheetName val="원가총괄"/>
      <sheetName val="현대물량"/>
      <sheetName val="1차증가원가계산"/>
      <sheetName val="전기일위대가"/>
      <sheetName val="일위대가 "/>
      <sheetName val="부대내역"/>
      <sheetName val="통계연보"/>
      <sheetName val="노무비 근거"/>
      <sheetName val="산출내역서집계표"/>
      <sheetName val="투찰(하수)"/>
      <sheetName val="-15.0"/>
      <sheetName val="unit 4"/>
      <sheetName val="R0PS5"/>
      <sheetName val="중량산출"/>
      <sheetName val="P-산#1-1(WOWA1)"/>
      <sheetName val="경비_원본"/>
      <sheetName val="단락전류-A"/>
      <sheetName val="G.R300경비"/>
      <sheetName val="신길1동"/>
      <sheetName val="날개벽"/>
      <sheetName val="원가계산서구조조정"/>
      <sheetName val="노임 단가"/>
      <sheetName val="내역서(기존내역-수정금지)"/>
      <sheetName val="설계예산서"/>
      <sheetName val="기초계산(Pmax)"/>
      <sheetName val="부산4"/>
      <sheetName val="XL4Poppy"/>
      <sheetName val="F-Assump"/>
      <sheetName val="TOTAL_BOQ"/>
      <sheetName val="견적사양비교표"/>
      <sheetName val="실행"/>
      <sheetName val="MECH HW GRP"/>
      <sheetName val="터파기및재료"/>
      <sheetName val="T6-6(2)"/>
      <sheetName val="WS"/>
      <sheetName val="운영및유지보수"/>
      <sheetName val="맨홀수량산출"/>
      <sheetName val="가감수량"/>
      <sheetName val="단면확대공"/>
      <sheetName val="H-BEAM(S2,3)"/>
      <sheetName val="단부정착장치"/>
      <sheetName val="처리단락"/>
      <sheetName val="결과조달"/>
      <sheetName val="투찰판"/>
      <sheetName val="단면상수 및 주빔설계"/>
      <sheetName val="지중자재단가"/>
      <sheetName val="건설노임"/>
      <sheetName val="맨홀토공산출"/>
      <sheetName val="2000.11월설계내역"/>
      <sheetName val="제출내역 (2)"/>
      <sheetName val="Imp-Data"/>
      <sheetName val="일위대가집계표"/>
      <sheetName val="변품8-37"/>
      <sheetName val="EQUIP-H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4">
          <cell r="F4">
            <v>5.5</v>
          </cell>
          <cell r="N4">
            <v>1E-4</v>
          </cell>
          <cell r="O4">
            <v>22</v>
          </cell>
        </row>
        <row r="5">
          <cell r="N5">
            <v>137</v>
          </cell>
          <cell r="O5">
            <v>28</v>
          </cell>
        </row>
        <row r="6">
          <cell r="N6">
            <v>223</v>
          </cell>
          <cell r="O6">
            <v>36</v>
          </cell>
        </row>
        <row r="7">
          <cell r="N7">
            <v>350</v>
          </cell>
          <cell r="O7">
            <v>42</v>
          </cell>
        </row>
        <row r="8">
          <cell r="N8">
            <v>458</v>
          </cell>
          <cell r="O8">
            <v>54</v>
          </cell>
        </row>
        <row r="9">
          <cell r="N9">
            <v>748</v>
          </cell>
          <cell r="O9">
            <v>70</v>
          </cell>
        </row>
        <row r="10">
          <cell r="N10">
            <v>1306</v>
          </cell>
          <cell r="O10">
            <v>82</v>
          </cell>
        </row>
        <row r="11">
          <cell r="N11">
            <v>1729</v>
          </cell>
          <cell r="O11">
            <v>104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노임단가표"/>
      <sheetName val="품셈"/>
      <sheetName val="적용기준표(98년상반기)"/>
      <sheetName val="대신2차총괄"/>
      <sheetName val="노무산출서"/>
      <sheetName val="종합기별"/>
      <sheetName val="노무비명세서"/>
      <sheetName val="소요자재명세서"/>
      <sheetName val="기별"/>
    </sheetNames>
    <sheetDataSet>
      <sheetData sheetId="0" refreshError="1">
        <row r="16">
          <cell r="D16">
            <v>52780</v>
          </cell>
        </row>
      </sheetData>
      <sheetData sheetId="1" refreshError="1">
        <row r="3">
          <cell r="A3" t="str">
            <v>1. 접지공사(전3-76)</v>
          </cell>
        </row>
        <row r="61">
          <cell r="A61" t="str">
            <v>4. 콘크리트전선관 부설(전5-35)</v>
          </cell>
        </row>
        <row r="95">
          <cell r="A95" t="str">
            <v>5. 흄관부설(전5-36)</v>
          </cell>
        </row>
        <row r="147">
          <cell r="A147" t="str">
            <v>7. 합성수지 파형 전선관(파상형 경질 폴리에텔렌 전선관) 부설(통3-58)</v>
          </cell>
        </row>
        <row r="191">
          <cell r="A191" t="str">
            <v>10. 지중케이블 매설표시 시트설치(통3-57)</v>
          </cell>
        </row>
        <row r="254">
          <cell r="A254" t="str">
            <v>12. 플로어 덕트 신설(전7-4)</v>
          </cell>
        </row>
        <row r="272">
          <cell r="A272" t="str">
            <v>13. 금속덕트 신설(전7-5)</v>
          </cell>
        </row>
        <row r="302">
          <cell r="A302" t="str">
            <v>14. 수목 가지치기 등 작업(전8-6)</v>
          </cell>
        </row>
        <row r="321">
          <cell r="A321" t="str">
            <v>15. 통신수공 맨홀설치(통3-48)</v>
          </cell>
        </row>
        <row r="381">
          <cell r="A381" t="str">
            <v>17. 광송수신기 설치(통5-89)</v>
          </cell>
        </row>
        <row r="409">
          <cell r="A409" t="str">
            <v>18. 수동소자류 설치(통5-89)</v>
          </cell>
        </row>
        <row r="439">
          <cell r="A439" t="str">
            <v>19. 증폭기,망감시장치 설치(통5-89)</v>
          </cell>
        </row>
        <row r="472">
          <cell r="A472" t="str">
            <v>20. 전력공급기 설치(전7-13)</v>
          </cell>
        </row>
        <row r="493">
          <cell r="A493" t="str">
            <v>21. PE내관포설(통3-49)</v>
          </cell>
        </row>
        <row r="502">
          <cell r="A502" t="str">
            <v>22. 동축케이블 포설(통5-89)</v>
          </cell>
        </row>
        <row r="533">
          <cell r="A533" t="str">
            <v>23. 케이블바인딩(통3-22)</v>
          </cell>
        </row>
        <row r="554">
          <cell r="A554" t="str">
            <v>25. 스파이랄슬리브 취부(통3-15)</v>
          </cell>
        </row>
        <row r="570">
          <cell r="A570" t="str">
            <v>27. 인식표찰 설치(통3-33)</v>
          </cell>
        </row>
        <row r="593">
          <cell r="A593" t="str">
            <v>29 페디스탈 설치(통5-36)</v>
          </cell>
        </row>
        <row r="601">
          <cell r="A601" t="str">
            <v>30. POLE LIGHT 설치(전7-17-1)</v>
          </cell>
        </row>
        <row r="614">
          <cell r="A614" t="str">
            <v>31. 옥내잡공사(통3-61)</v>
          </cell>
        </row>
        <row r="636">
          <cell r="A636" t="str">
            <v>32. 열수축관(통3-37)</v>
          </cell>
        </row>
        <row r="646">
          <cell r="A646" t="str">
            <v>33. 축전지소운반(통6-1-1)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공사계획서"/>
      <sheetName val="공사비예산서"/>
      <sheetName val="소요자재"/>
      <sheetName val="노무산출서"/>
      <sheetName val="설계명세서(구로)"/>
      <sheetName val="부표"/>
      <sheetName val="투자효율분석"/>
      <sheetName val="품셈"/>
      <sheetName val="노임단가표"/>
      <sheetName val="수량산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47">
          <cell r="E47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기준"/>
      <sheetName val="SLAB"/>
      <sheetName val="유효폭"/>
      <sheetName val="단면특성치"/>
      <sheetName val="주형"/>
      <sheetName val="단면력,SHOE"/>
      <sheetName val="주형검토"/>
      <sheetName val="2차응력검토"/>
      <sheetName val="SPLICE검토"/>
      <sheetName val="보강재검토"/>
      <sheetName val="DIAPHRAGM"/>
      <sheetName val="전단연결재"/>
      <sheetName val="STR.CRO설계"/>
      <sheetName val="CRO설계 (2)"/>
      <sheetName val="피로"/>
      <sheetName val="신축이음"/>
      <sheetName val="솟음량"/>
      <sheetName val="처짐검토"/>
      <sheetName val="2차응력모멘트"/>
      <sheetName val="SPLICE검토(OLD)"/>
      <sheetName val="Sheet12"/>
      <sheetName val="Sheet13"/>
      <sheetName val="Sheet14"/>
      <sheetName val="Sheet15"/>
      <sheetName val="Sheet16"/>
      <sheetName val="3.바닥판설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-WORK"/>
      <sheetName val="STORAGE"/>
      <sheetName val="YES"/>
      <sheetName val="갑지"/>
      <sheetName val="공사원가계산서"/>
      <sheetName val="총내역서"/>
      <sheetName val="내역서"/>
      <sheetName val="일위대가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동원(3)"/>
      <sheetName val="예정(3)"/>
      <sheetName val="주형"/>
      <sheetName val="3.바닥판설계"/>
      <sheetName val="터널조도"/>
      <sheetName val="조명율표"/>
      <sheetName val="Sheet1 (2)"/>
      <sheetName val="1.설계기준"/>
      <sheetName val="현황CODE"/>
      <sheetName val="손익현황"/>
      <sheetName val="노임"/>
      <sheetName val="3차설계"/>
      <sheetName val="기둥(원형)"/>
      <sheetName val="Sheet2"/>
      <sheetName val="단가비교표"/>
      <sheetName val="ABUT수량-A1"/>
      <sheetName val="DATA"/>
      <sheetName val="옹벽"/>
      <sheetName val="밸브설치"/>
      <sheetName val="JUCK"/>
      <sheetName val="6PILE  (돌출)"/>
      <sheetName val="MOTOR"/>
      <sheetName val="XXXXXX"/>
      <sheetName val="표지"/>
      <sheetName val="1.수변전설비공사"/>
      <sheetName val="2. 동력설비 공사"/>
      <sheetName val="3. 조명설비공사"/>
      <sheetName val="4. 접지설비공사"/>
      <sheetName val="5. 통신설비 공사"/>
      <sheetName val="6. 전기방식설비공사"/>
      <sheetName val="6.전기방식 설비공사(2)"/>
      <sheetName val="7.방호설비공사"/>
      <sheetName val="8.가설전기공사"/>
      <sheetName val="산출근거"/>
      <sheetName val="설계예산서"/>
      <sheetName val="수량집계"/>
      <sheetName val="총괄"/>
      <sheetName val="토목"/>
      <sheetName val="가로등내역서"/>
      <sheetName val="수량산출서"/>
      <sheetName val="2000.11월설계내역"/>
      <sheetName val="#REF"/>
      <sheetName val="터파기및재료"/>
      <sheetName val="BID"/>
      <sheetName val="설계내역서"/>
      <sheetName val="현장관리비집계표"/>
      <sheetName val="Macro1"/>
      <sheetName val="ITEM"/>
      <sheetName val="- INFORMATION -"/>
      <sheetName val="Module1"/>
      <sheetName val="Module2"/>
      <sheetName val="Module3"/>
      <sheetName val="Module4"/>
      <sheetName val="Module5"/>
      <sheetName val="Module6"/>
      <sheetName val="Module8"/>
      <sheetName val="Module9"/>
      <sheetName val="Module7"/>
      <sheetName val="특별교실"/>
      <sheetName val="기숙사"/>
      <sheetName val="화장실"/>
      <sheetName val="총집계-1"/>
      <sheetName val="총집계-2"/>
      <sheetName val="원가-1"/>
      <sheetName val="원가-2"/>
      <sheetName val="총물량표"/>
      <sheetName val="정산물량표"/>
      <sheetName val="정산세부물량1차분실적"/>
      <sheetName val="정산복구량"/>
      <sheetName val="일위대가표(1)"/>
      <sheetName val="일위대가표(2)"/>
      <sheetName val="자재단가비교표"/>
      <sheetName val="복구량산정 및 전용회선 사용"/>
      <sheetName val="노임단가"/>
      <sheetName val="기안"/>
      <sheetName val="견적서"/>
      <sheetName val="호계"/>
      <sheetName val="제암"/>
      <sheetName val="월마트"/>
      <sheetName val="월드컵"/>
      <sheetName val="Sheet1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변경사유"/>
      <sheetName val="가옥조명원가계"/>
      <sheetName val="가옥조명내역서"/>
      <sheetName val="산출집계"/>
      <sheetName val="산출근거서"/>
      <sheetName val="신규품목"/>
      <sheetName val="수량표지"/>
      <sheetName val="공구손료"/>
      <sheetName val="4월 실적추정(건축+토목)"/>
      <sheetName val="4월 실적추정(건축)"/>
      <sheetName val="내역(설계)"/>
      <sheetName val="점수계산1-2"/>
      <sheetName val="예산변경사항"/>
      <sheetName val="Module11"/>
      <sheetName val="집계표"/>
      <sheetName val="단가"/>
      <sheetName val="총괄표"/>
      <sheetName val="말뚝지지력산정"/>
      <sheetName val="전선 및 전선관"/>
      <sheetName val="실행철강하도"/>
      <sheetName val="내역서2안"/>
      <sheetName val="단가산출"/>
      <sheetName val="소야공정계획표"/>
      <sheetName val="입찰안"/>
      <sheetName val="봉양~조차장간고하개명(신설)"/>
      <sheetName val="t형"/>
      <sheetName val="내역"/>
      <sheetName val="대비"/>
      <sheetName val="직공비"/>
      <sheetName val="부대공사비"/>
      <sheetName val="수량산출"/>
      <sheetName val="6호기"/>
      <sheetName val="일반공사"/>
      <sheetName val="을"/>
      <sheetName val="FILE1"/>
      <sheetName val="VXXXX"/>
      <sheetName val="VXXXXX"/>
      <sheetName val="1.수변전설비"/>
      <sheetName val="2.전력간선"/>
      <sheetName val="3.동력"/>
      <sheetName val="4.전등"/>
      <sheetName val="5.전열"/>
      <sheetName val="6.약전"/>
      <sheetName val="7.소방"/>
      <sheetName val="8.방송"/>
      <sheetName val="9.조명제어"/>
      <sheetName val="10.철거공사"/>
      <sheetName val="남양시작동자105노65기1.3화1.2"/>
      <sheetName val="직노"/>
      <sheetName val="실행내역"/>
      <sheetName val="200"/>
      <sheetName val="2F 회의실견적(5_14 일대)"/>
      <sheetName val="부하계산서"/>
      <sheetName val="견적조건"/>
      <sheetName val="견적조건(을지)"/>
      <sheetName val="식생블럭단위수량"/>
      <sheetName val="을지"/>
      <sheetName val="간선계산"/>
      <sheetName val="원가계산"/>
      <sheetName val="1.전차선조정"/>
      <sheetName val="2.조가선조정"/>
      <sheetName val="3.급전선신설"/>
      <sheetName val="4.급전선철거"/>
      <sheetName val="5.고배선철거"/>
      <sheetName val="6.고압케이블신설"/>
      <sheetName val="7.비절연선조정"/>
      <sheetName val="8.가동브래키트이설"/>
      <sheetName val="9.H형강주신설(9m)"/>
      <sheetName val="10.강관주신설(9m)"/>
      <sheetName val="11.H강주철거(11m)"/>
      <sheetName val="11.H형강기초"/>
      <sheetName val="13.강관주기초"/>
      <sheetName val="14.장력조정장치신설"/>
      <sheetName val="15.장력조정장치철거   "/>
      <sheetName val="16.콘주철거(9m)"/>
      <sheetName val="17.지선신설(보통)"/>
      <sheetName val="18.지선신설(v형)"/>
      <sheetName val="19.지선철거"/>
      <sheetName val="20.기중개폐기신설"/>
      <sheetName val="기초단가"/>
      <sheetName val="대구실행"/>
      <sheetName val="Baby일위대가"/>
      <sheetName val="0.집계"/>
      <sheetName val="N賃率-職"/>
      <sheetName val="표지 (2)"/>
      <sheetName val="가로등부표"/>
      <sheetName val="001"/>
      <sheetName val="산출내역서집계표"/>
      <sheetName val="노무비"/>
      <sheetName val="총계"/>
      <sheetName val="본선차로수량집계표"/>
      <sheetName val="준검 내역서"/>
      <sheetName val="기계경비"/>
      <sheetName val="단가 및 재료비"/>
      <sheetName val="주상도"/>
      <sheetName val="INPUT"/>
      <sheetName val="하조서"/>
      <sheetName val="보증수수료산출"/>
      <sheetName val="1.수인터널"/>
      <sheetName val="가로등"/>
      <sheetName val="공사비예산서(토목분)"/>
      <sheetName val="수목데이타 "/>
      <sheetName val="변압기 및 발전기 용량"/>
      <sheetName val="단가조사"/>
      <sheetName val="일위대가(목록)"/>
      <sheetName val="재료비"/>
      <sheetName val="참고"/>
      <sheetName val="공사개요"/>
      <sheetName val="각형맨홀"/>
      <sheetName val="수목단가"/>
      <sheetName val="시설수량표"/>
      <sheetName val="식재수량표"/>
      <sheetName val="일위목록"/>
      <sheetName val="자재단가"/>
      <sheetName val="2000년1차"/>
      <sheetName val="부대내역"/>
      <sheetName val="입찰보고"/>
      <sheetName val="노무비단가"/>
      <sheetName val="매립"/>
      <sheetName val="내력서"/>
      <sheetName val="1.설계조건"/>
      <sheetName val="일위대가목차"/>
      <sheetName val="3-1.CB"/>
      <sheetName val="MAIN_TABLE"/>
      <sheetName val="재료"/>
      <sheetName val="제경비율"/>
      <sheetName val="조도계산서 (도서)"/>
      <sheetName val="LOPCALC"/>
      <sheetName val="아산추가1220"/>
      <sheetName val="당초"/>
      <sheetName val="인건비"/>
      <sheetName val="98지급계획"/>
      <sheetName val="XL4Poppy"/>
      <sheetName val="본공사"/>
      <sheetName val="DANGA"/>
      <sheetName val="BQ"/>
      <sheetName val="일위대가(가설)"/>
      <sheetName val="BID-도로"/>
      <sheetName val="실행내역서"/>
      <sheetName val="설 계"/>
      <sheetName val="타공종이기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수입"/>
      <sheetName val="JUCKEYK"/>
      <sheetName val="WORK"/>
      <sheetName val="연습"/>
      <sheetName val="수주현황2월"/>
      <sheetName val="토공유동표"/>
      <sheetName val="교각계산"/>
      <sheetName val="단면 (2)"/>
      <sheetName val="ASP포장"/>
      <sheetName val="단가산출서(기계)"/>
      <sheetName val="정부노임단가"/>
      <sheetName val="내역서(전기)"/>
      <sheetName val="3BL공동구 수량"/>
      <sheetName val="일위대가표"/>
      <sheetName val="에너지동"/>
      <sheetName val="Total"/>
      <sheetName val="스톱로그내역"/>
      <sheetName val="데이타"/>
      <sheetName val="공사원가계산서)"/>
      <sheetName val="내역집계표"/>
      <sheetName val="전기내역"/>
      <sheetName val="대가집계표"/>
      <sheetName val="대가전기"/>
      <sheetName val="자료"/>
      <sheetName val="집계표(관급)"/>
      <sheetName val="전기내역관급"/>
      <sheetName val="기계내역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외주대비-구조물"/>
      <sheetName val="외주대비 -석축"/>
      <sheetName val="외주대비-구조물 (2)"/>
      <sheetName val="견적표지 (3)"/>
      <sheetName val="정태현"/>
      <sheetName val="주관사업"/>
      <sheetName val="JJ"/>
      <sheetName val="조건표"/>
      <sheetName val="설계"/>
      <sheetName val="수문일1"/>
      <sheetName val="건축공사"/>
      <sheetName val="1차설계변경내역"/>
      <sheetName val="발주설계서(당초)"/>
      <sheetName val="가설건물"/>
      <sheetName val="토공"/>
      <sheetName val="교각1"/>
      <sheetName val="ETC"/>
      <sheetName val="돌망태단위수량"/>
      <sheetName val="요율"/>
      <sheetName val="자재대"/>
      <sheetName val="소요자재"/>
      <sheetName val="노무산출서"/>
      <sheetName val="코드표"/>
      <sheetName val="품셈"/>
      <sheetName val="8. 안정검토"/>
      <sheetName val="수안보-MBR1"/>
      <sheetName val="입력DATA"/>
      <sheetName val="°©Áö"/>
      <sheetName val="°ø»ç¿ø°¡°è»ê¼­"/>
      <sheetName val="ÃÑ³»¿ª¼­"/>
      <sheetName val="³»¿ª¼­"/>
      <sheetName val="ÀÏÀ§´ë°¡"/>
      <sheetName val="°ü±Þ³»¿ª¼­"/>
      <sheetName val="ÀÌÀüºñ³»¿ª¼­"/>
      <sheetName val="¹°·®"/>
      <sheetName val="¹è¼±¼³°è"/>
      <sheetName val="ºÎÇÏ°è»ê"/>
      <sheetName val="±âÃÊ»êÃâ¼­"/>
      <sheetName val="Àåºñ´Ü°¡»êÃâ"/>
      <sheetName val="µ¿¿ø(3)"/>
      <sheetName val="¿¹Á¤(3)"/>
      <sheetName val="ÁÖÇü"/>
      <sheetName val="공사기본자료"/>
      <sheetName val="工완성공사율"/>
      <sheetName val="Ampecity Data"/>
      <sheetName val="조건"/>
      <sheetName val="변경서식"/>
      <sheetName val="설계조건"/>
      <sheetName val="인건-측정"/>
      <sheetName val="산출(전주P7)"/>
      <sheetName val="9GNG운반"/>
      <sheetName val="시공계획"/>
      <sheetName val="날개벽(TYPE3)"/>
      <sheetName val="비교표"/>
      <sheetName val="대창(함평)-창열"/>
      <sheetName val="대창(장성)"/>
      <sheetName val="공사비"/>
      <sheetName val="가드레일산근"/>
      <sheetName val="수량집계표"/>
      <sheetName val="수량"/>
      <sheetName val="단가비교"/>
      <sheetName val="적용2002"/>
      <sheetName val="중기"/>
      <sheetName val="45,46"/>
      <sheetName val="정화조동내역"/>
      <sheetName val="IMP(MAIN)"/>
      <sheetName val="IMP (REACTOR)"/>
      <sheetName val="전기일위대가"/>
      <sheetName val="시설물일위"/>
      <sheetName val="단면(RW1)"/>
      <sheetName val="소비자가"/>
      <sheetName val="ilch"/>
      <sheetName val="A-4"/>
      <sheetName val="차액보증"/>
      <sheetName val="오산갈곳"/>
      <sheetName val="맨홀수량집계"/>
      <sheetName val="BLOCK(1)"/>
      <sheetName val="1SPAN"/>
      <sheetName val="STBOX"/>
      <sheetName val="통합"/>
      <sheetName val="BOX"/>
      <sheetName val="Macro(차단기)"/>
      <sheetName val="연습장소"/>
      <sheetName val="하중계산"/>
      <sheetName val="SLAB"/>
      <sheetName val="유기공정"/>
      <sheetName val="우각부보강"/>
      <sheetName val="부안일위"/>
      <sheetName val="공사비총괄표"/>
      <sheetName val="과천MAIN"/>
      <sheetName val="H PILE수량"/>
      <sheetName val="H-PILE수량집계"/>
      <sheetName val="TC표지"/>
      <sheetName val="여흥"/>
      <sheetName val="전기혼잡제경비(45)"/>
      <sheetName val="현장지지물물량"/>
      <sheetName val="현금"/>
      <sheetName val="현장"/>
      <sheetName val="공사진행"/>
      <sheetName val="Piping Design Data"/>
      <sheetName val="wall"/>
      <sheetName val="가공비"/>
      <sheetName val="nys"/>
      <sheetName val="종배수관"/>
      <sheetName val="철근량 검토"/>
      <sheetName val="원형1호맨홀토공수량"/>
      <sheetName val="설비"/>
      <sheetName val="원가계산서"/>
      <sheetName val="90.03실행 "/>
      <sheetName val="자료입력"/>
      <sheetName val="3.공통공사대비"/>
      <sheetName val="Æ¯º°±³½Ç"/>
      <sheetName val="±â¼÷»ç"/>
      <sheetName val="È­Àå½Ç"/>
      <sheetName val="ÃÑÁý°è-1"/>
      <sheetName val="ÃÑÁý°è-2"/>
      <sheetName val="¿ø°¡-1"/>
      <sheetName val="¿ø°¡-2"/>
      <sheetName val="ÃÑ¹°·®Ç¥"/>
      <sheetName val="Á¤»ê¹°·®Ç¥"/>
      <sheetName val="Á¤»ê¼¼ºÎ¹°·®1Â÷ºÐ½ÇÀû"/>
      <sheetName val="Á¤»êº¹±¸·®"/>
      <sheetName val="ÀÏÀ§´ë°¡Ç¥(1)"/>
      <sheetName val="ÀÏÀ§´ë°¡Ç¥(2)"/>
      <sheetName val="ÀÚÀç´Ü°¡ºñ±³Ç¥"/>
      <sheetName val="º¹±¸·®»êÁ¤ ¹× Àü¿ëÈ¸¼± »ç¿ë"/>
      <sheetName val="³ëÀÓ´Ü°¡"/>
      <sheetName val="±â¾È"/>
      <sheetName val="°ßÀû¼­"/>
      <sheetName val="Ç¥Áö"/>
      <sheetName val="º¯°æ»çÀ¯"/>
      <sheetName val="°¡¿ÁÁ¶¸í¿ø°¡°è"/>
      <sheetName val="°¡¿ÁÁ¶¸í³»¿ª¼­"/>
      <sheetName val="»êÃâÁý°è"/>
      <sheetName val="»êÃâ±Ù°Å¼­"/>
      <sheetName val="½Å±ÔÇ°¸ñ"/>
      <sheetName val="¼ö·®Ç¥Áö"/>
      <sheetName val="°ø±¸¼Õ·á"/>
      <sheetName val="4¿ù ½ÇÀûÃßÁ¤(°ÇÃà+Åä¸ñ)"/>
      <sheetName val="4¿ù ½ÇÀûÃßÁ¤(°ÇÃà)"/>
      <sheetName val="È£°è"/>
      <sheetName val="Á¦¾Ï"/>
      <sheetName val="¿ù¸¶Æ®"/>
      <sheetName val="¿ùµåÄÅ"/>
      <sheetName val="ÀÏ¹Ý°ø»ç"/>
      <sheetName val="안정계산"/>
      <sheetName val="단면검토"/>
      <sheetName val="경비2내역"/>
      <sheetName val="현장관리비내역서"/>
      <sheetName val="포장복구집계"/>
      <sheetName val="조명시설"/>
      <sheetName val="일위대가목록"/>
      <sheetName val="DATA1"/>
      <sheetName val="Testing"/>
      <sheetName val="REACTION(USD지진시)"/>
      <sheetName val="안정검토"/>
      <sheetName val="REACTION(USE평시)"/>
      <sheetName val="단가대비표"/>
      <sheetName val="일위대가표 (2)"/>
      <sheetName val="계화배수"/>
      <sheetName val="I一般比"/>
      <sheetName val="AS포장복구 "/>
      <sheetName val="¼³°è¿¹»ê¼­"/>
      <sheetName val="¼ö·®Áý°è"/>
      <sheetName val="ÃÑ°ý"/>
      <sheetName val="Åä¸ñ"/>
      <sheetName val="°¡·Îµî³»¿ª¼­"/>
      <sheetName val="¼ö·®»êÃâ¼­"/>
      <sheetName val="2000.11¿ù¼³°è³»¿ª"/>
      <sheetName val="´Ü°¡"/>
      <sheetName val="ÃÑ°ýÇ¥"/>
      <sheetName val="¸»¶ÒÁöÁö·Â»êÁ¤"/>
      <sheetName val="ÅÍÆÄ±â¹×Àç·á"/>
      <sheetName val="Áý°èÇ¥"/>
      <sheetName val="¼ö·®»êÃâ"/>
      <sheetName val="Àü¼± ¹× Àü¼±°ü"/>
      <sheetName val="½ÇÇàÃ¶°­ÇÏµµ"/>
      <sheetName val="³»¿ª¼­2¾È"/>
      <sheetName val="Á¶¸íÀ²Ç¥"/>
      <sheetName val="6È£±â"/>
      <sheetName val="´Ü°¡»êÃâ"/>
      <sheetName val="¼Ò¾ß°øÁ¤°èÈ¹Ç¥"/>
      <sheetName val="ÀÔÂû¾È"/>
      <sheetName val="ÇÏÁ¶¼­"/>
      <sheetName val="³»¿ª"/>
      <sheetName val="º¸Áõ¼ö¼ö·á»êÃâ"/>
      <sheetName val="ÁØ°Ë ³»¿ª¼­"/>
      <sheetName val="ºÀ¾ç~Á¶Â÷Àå°£°íÇÏ°³¸í(½Å¼³)"/>
      <sheetName val="¼ö¸ñµ¥ÀÌÅ¸ "/>
      <sheetName val="º¯¾Ð±â ¹× ¹ßÀü±â ¿ë·®"/>
      <sheetName val="ASPÆ÷Àå"/>
      <sheetName val="±â°è°æºñ"/>
      <sheetName val="1.¼öÀÎÅÍ³Î"/>
      <sheetName val="¿¹»êº¯°æ»çÇ×"/>
      <sheetName val="기계경비시간당손료목록"/>
      <sheetName val="동력부하(도산)"/>
      <sheetName val="신우"/>
      <sheetName val="말뚝물량"/>
      <sheetName val="우수맨홀공제단위수량"/>
      <sheetName val="공구원가계산"/>
      <sheetName val="2000전체분"/>
      <sheetName val="입찰결과(DATA)"/>
      <sheetName val="일반수량"/>
      <sheetName val="일위대가표(유단가)"/>
      <sheetName val="대치판정"/>
      <sheetName val="CABLE SIZE-3"/>
      <sheetName val="EQUIP-H"/>
      <sheetName val="경비_원본"/>
      <sheetName val="가감수량"/>
      <sheetName val="맨홀수량산출"/>
      <sheetName val="기초코드"/>
      <sheetName val="하수급견적대비"/>
      <sheetName val="총괄내역서"/>
      <sheetName val="일위대가 집계표"/>
      <sheetName val="횡배수관토공수량"/>
      <sheetName val="원가"/>
      <sheetName val="품셈TABLE"/>
      <sheetName val="지급자재"/>
      <sheetName val="DATE"/>
      <sheetName val="70%"/>
      <sheetName val="NOMUBI"/>
      <sheetName val="sw1"/>
      <sheetName val="단면치수"/>
      <sheetName val="7.1유효폭"/>
      <sheetName val="품의서"/>
      <sheetName val="물가시세"/>
      <sheetName val="SG"/>
      <sheetName val="전신환매도율"/>
      <sheetName val="물가자료"/>
      <sheetName val="EACT10"/>
      <sheetName val="원가계산서 (총괄)"/>
      <sheetName val="원가계산서 (건축)"/>
      <sheetName val="(총괄집계)"/>
      <sheetName val="방음벽기초(H=4m)"/>
      <sheetName val="guard(mac)"/>
      <sheetName val="품셈표"/>
      <sheetName val="부대대비"/>
      <sheetName val="냉연집계"/>
      <sheetName val="BSD (2)"/>
      <sheetName val="산출내역서"/>
      <sheetName val="저"/>
      <sheetName val="SLAB&quot;1&quot;"/>
      <sheetName val="경상비"/>
      <sheetName val="와동25-3(변경)"/>
      <sheetName val="기계"/>
      <sheetName val="TYPE-A"/>
      <sheetName val="단가일람"/>
      <sheetName val="조경일람"/>
      <sheetName val="영업소실적"/>
      <sheetName val="견적서(대외) (2)"/>
      <sheetName val="__MAIN"/>
      <sheetName val="°úÃµMAIN"/>
      <sheetName val="ÅÍ³ÎÁ¶µµ"/>
      <sheetName val="1.¼³°è±âÁØ"/>
      <sheetName val="3Â÷¼³°è"/>
      <sheetName val="³ëÀÓ"/>
      <sheetName val="ÇöÈ²CODE"/>
      <sheetName val="¼ÕÀÍÇöÈ²"/>
      <sheetName val="±âµÕ(¿øÇü)"/>
      <sheetName val="¿Ëº®"/>
      <sheetName val="´Ü°¡ºñ±³Ç¥"/>
      <sheetName val="ABUT¼ö·®-A1"/>
      <sheetName val="¹ëºê¼³Ä¡"/>
      <sheetName val="3.¹Ù´ÚÆÇ¼³°è"/>
      <sheetName val="Á¶°Ç"/>
      <sheetName val="¿©Èï"/>
      <sheetName val="tÇü"/>
      <sheetName val="1.¼öº¯Àü¼³ºñ°ø»ç"/>
      <sheetName val="2. µ¿·Â¼³ºñ °ø»ç"/>
      <sheetName val="3. Á¶¸í¼³ºñ°ø»ç"/>
      <sheetName val="4. Á¢Áö¼³ºñ°ø»ç"/>
      <sheetName val="5. Åë½Å¼³ºñ °ø»ç"/>
      <sheetName val="6. Àü±â¹æ½Ä¼³ºñ°ø»ç"/>
      <sheetName val="6.Àü±â¹æ½Ä ¼³ºñ°ø»ç(2)"/>
      <sheetName val="7.¹æÈ£¼³ºñ°ø»ç"/>
      <sheetName val="8.°¡¼³Àü±â°ø»ç"/>
      <sheetName val="»êÃâ±Ù°Å"/>
      <sheetName val="Á¡¼ö°è»ê1-2"/>
      <sheetName val="ÃÑ°è"/>
      <sheetName val="¼ö¾Èº¸-MBR1"/>
      <sheetName val="ÀÔ·ÂDATA"/>
      <sheetName val="8. ¾ÈÁ¤°ËÅä"/>
      <sheetName val="ÇöÀåÁöÁö¹°¹°·®"/>
      <sheetName val="9GNG¿î¹Ý"/>
      <sheetName val="¿µ¾÷¼Ò½ÇÀû"/>
      <sheetName val="°ø»çÁøÇà"/>
      <sheetName val="°ßÀû¼­(´ë¿Ü) (2)"/>
      <sheetName val="ÀÎ°Ç-ÃøÁ¤"/>
      <sheetName val="6PILE  (µ¹Ãâ)"/>
      <sheetName val="예산갑지"/>
      <sheetName val="부속동"/>
      <sheetName val="단가조사서"/>
      <sheetName val="적용(기계)"/>
      <sheetName val="CTEMCOST"/>
      <sheetName val="Mc1"/>
      <sheetName val="2000,9월 일위"/>
      <sheetName val="점검총괄"/>
      <sheetName val="1차증가원가계산"/>
      <sheetName val="물량산출근거"/>
      <sheetName val="토목내역"/>
      <sheetName val="CONCRETE"/>
      <sheetName val="설산1.나"/>
      <sheetName val="본사S"/>
      <sheetName val="전압강하계산"/>
      <sheetName val="D-3503"/>
      <sheetName val="8.PILE  (돌출)"/>
      <sheetName val="기준액"/>
      <sheetName val="교량하부공"/>
      <sheetName val="본체"/>
      <sheetName val="토공계산서(부체도로)"/>
      <sheetName val="J直材4"/>
      <sheetName val="감가상각"/>
      <sheetName val="BASIC (2)"/>
      <sheetName val="MCC제원"/>
      <sheetName val="기초자료"/>
      <sheetName val="A1_본체_수량산출서"/>
      <sheetName val="적점"/>
      <sheetName val="노무비 근거"/>
      <sheetName val="UNIT"/>
      <sheetName val="48신설수량"/>
      <sheetName val="설직재-1"/>
      <sheetName val="20관리비율"/>
      <sheetName val="2006기계경비산출표"/>
      <sheetName val="2공구수량"/>
      <sheetName val="cost"/>
      <sheetName val="총괄집계표"/>
      <sheetName val="자재목록"/>
      <sheetName val="옹벽수량집계"/>
      <sheetName val="자재단가표"/>
      <sheetName val="고창터널(고창방향)"/>
      <sheetName val="관로"/>
      <sheetName val="간접1"/>
      <sheetName val="통장출금액"/>
      <sheetName val="기계경비(시간당)"/>
      <sheetName val="램머"/>
      <sheetName val="VA_code"/>
      <sheetName val="공종별원가계산"/>
      <sheetName val="말고개터널조명전압강하"/>
      <sheetName val="제수변수량"/>
      <sheetName val="공기변수량"/>
      <sheetName val="포장공"/>
      <sheetName val="상수도토공집계표"/>
      <sheetName val="PO-BOQ"/>
      <sheetName val="일반수량총괄"/>
      <sheetName val="외주"/>
      <sheetName val="구조물철거타공정이월"/>
      <sheetName val="의왕내역"/>
      <sheetName val="입출재고현황 (2)"/>
      <sheetName val="변경비교-을"/>
      <sheetName val=" 상부공통집계(총괄)"/>
      <sheetName val="참조-(1)"/>
      <sheetName val="인건비 "/>
      <sheetName val="AILC004"/>
      <sheetName val="연결관산출조서"/>
      <sheetName val="BOX전기내역"/>
      <sheetName val="간접비"/>
      <sheetName val="9-1차이내역"/>
      <sheetName val="관급총괄"/>
      <sheetName val="2007일위 "/>
      <sheetName val="토목일위 (83~)"/>
      <sheetName val="표지판일위(105~"/>
      <sheetName val="장비일위"/>
      <sheetName val="재료1월호"/>
      <sheetName val="노무비 "/>
      <sheetName val="00000000"/>
      <sheetName val="°ø»çºñ¿¹»ê¼­(Åä¸ñºÐ)"/>
      <sheetName val="°¢Çü¸ÇÈ¦"/>
      <sheetName val="¼ö¸ñ´Ü°¡"/>
      <sheetName val="½Ã¼³¼ö·®Ç¥"/>
      <sheetName val="½ÄÀç¼ö·®Ç¥"/>
      <sheetName val="ÀÏÀ§¸ñ·Ï"/>
      <sheetName val="ÀÚÀç´Ü°¡"/>
      <sheetName val="°¡·Îµî"/>
      <sheetName val="교대(A1-A2)"/>
      <sheetName val="교대(A1)"/>
      <sheetName val="단위수량"/>
      <sheetName val="관리사무소"/>
      <sheetName val="대구-교대(A1-A2)"/>
      <sheetName val="방음벽 기초 일반수량"/>
      <sheetName val="I.설계조건"/>
      <sheetName val="단면가정"/>
      <sheetName val="부재력정리"/>
      <sheetName val="NEYOK"/>
      <sheetName val="건축"/>
      <sheetName val="단가산출서 (2)"/>
      <sheetName val="단가산출서"/>
      <sheetName val="Sheet17"/>
      <sheetName val="재정비직인"/>
      <sheetName val="재정비내역"/>
      <sheetName val="지적고시내역"/>
      <sheetName val="철거산출근거"/>
      <sheetName val="단위단가"/>
      <sheetName val="금리계산"/>
      <sheetName val="부대공Ⅱ"/>
      <sheetName val="98NS-N"/>
      <sheetName val="제-노임"/>
      <sheetName val="제직재"/>
      <sheetName val="96보완계획7.12"/>
      <sheetName val="지진시"/>
      <sheetName val="토량산출서"/>
      <sheetName val="부대시설"/>
      <sheetName val="Apt내역"/>
      <sheetName val="BJJIN"/>
      <sheetName val="제품별"/>
      <sheetName val="금액내역서"/>
      <sheetName val="일위집계표"/>
      <sheetName val="5.정산서"/>
      <sheetName val="약품설비"/>
      <sheetName val="물량표"/>
      <sheetName val="견적대비"/>
      <sheetName val="견적의뢰서"/>
      <sheetName val="목동1절주.bh01"/>
      <sheetName val="T6-6(2)"/>
      <sheetName val="Upgrades pricing"/>
      <sheetName val="날개벽(시점좌측)"/>
      <sheetName val="MACRO(전선관)"/>
      <sheetName val="시가지우회도로공내역서"/>
      <sheetName val="2"/>
      <sheetName val="상세내역,전력산출서"/>
      <sheetName val="기술자료 (연수)"/>
      <sheetName val="2003상반기노임기준"/>
      <sheetName val="중기조종사 단위단가"/>
      <sheetName val="등록업체"/>
      <sheetName val="전기"/>
      <sheetName val="갑지1"/>
      <sheetName val="등록׃】"/>
      <sheetName val="등록_x0010__x0000_"/>
      <sheetName val="3_바닥판설계"/>
      <sheetName val="사급자재"/>
      <sheetName val="부하LOAD"/>
      <sheetName val="PART_DISCOUNT"/>
      <sheetName val="연부97-1"/>
      <sheetName val="플랜트 설치"/>
      <sheetName val="ELECTRIC"/>
      <sheetName val="내역(가지)"/>
      <sheetName val="Project Brief"/>
      <sheetName val="1호맨홀토공"/>
      <sheetName val="Cost bd-&quot;A&quot;"/>
      <sheetName val="접지수량"/>
      <sheetName val="토공정보"/>
      <sheetName val="가시설단위수량"/>
      <sheetName val="SORCE1"/>
      <sheetName val="LP-S"/>
      <sheetName val="명세서"/>
      <sheetName val="특기사항"/>
      <sheetName val="하도내역 (철콘)"/>
      <sheetName val="(전체발주,금회3차공사)내역서"/>
      <sheetName val="토목원가계산서"/>
      <sheetName val="토목원가"/>
      <sheetName val="집계장"/>
      <sheetName val="설계내역"/>
      <sheetName val="제외공종"/>
      <sheetName val="기계원가계산서"/>
      <sheetName val="기계원가"/>
      <sheetName val="집계"/>
      <sheetName val="가설내역"/>
      <sheetName val="갑지(가로)"/>
      <sheetName val="표지목차간지"/>
      <sheetName val="예산조서-총괄"/>
      <sheetName val="예산조서-신공항1"/>
      <sheetName val="가설물"/>
      <sheetName val="plan&amp;section of foundation"/>
      <sheetName val="6동"/>
      <sheetName val="K"/>
      <sheetName val="내역구성"/>
      <sheetName val="예산서"/>
      <sheetName val="집수정(600-700)"/>
      <sheetName val="기기리스트"/>
      <sheetName val="IBASE"/>
      <sheetName val="Stem Footing"/>
      <sheetName val="Pier 3"/>
      <sheetName val="진우+대광"/>
      <sheetName val="36신설수량"/>
      <sheetName val="전력구구조물산근"/>
      <sheetName val="토량1-1"/>
      <sheetName val="공문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설계기준 및 하중계산"/>
      <sheetName val="입력값"/>
      <sheetName val="4원가"/>
      <sheetName val="임시급식"/>
      <sheetName val="옥외가스"/>
      <sheetName val="임시급식 (2)"/>
      <sheetName val="목차"/>
      <sheetName val="구역화물"/>
      <sheetName val="unit 4"/>
      <sheetName val="Summary Sheets"/>
      <sheetName val="일위목록-기"/>
      <sheetName val="Chart1"/>
      <sheetName val="단위내역목록"/>
      <sheetName val="단위내역서"/>
      <sheetName val="원가(1)"/>
      <sheetName val="원가(2)"/>
      <sheetName val="공량산출서"/>
      <sheetName val="현장설명서"/>
      <sheetName val="견적조건서"/>
      <sheetName val="시공일반사항"/>
      <sheetName val="현장설명서갑지"/>
      <sheetName val="하도급선정의뢰서(습식공사)"/>
      <sheetName val="검사조서"/>
      <sheetName val="검사원"/>
      <sheetName val="집계(총괄)"/>
      <sheetName val="구성비"/>
      <sheetName val="결합부검토"/>
      <sheetName val="총급여"/>
      <sheetName val="파이프"/>
      <sheetName val="0001(arch)"/>
      <sheetName val="출력X"/>
      <sheetName val="웅진교-S2"/>
      <sheetName val="CALCULATION"/>
      <sheetName val="실행비교"/>
      <sheetName val="1_설계기준"/>
      <sheetName val="Sheet1_(2)"/>
      <sheetName val="노무비_근거"/>
      <sheetName val="2000_11월설계내역"/>
      <sheetName val="1_수변전설비공사"/>
      <sheetName val="2__동력설비_공사"/>
      <sheetName val="3__조명설비공사"/>
      <sheetName val="4__접지설비공사"/>
      <sheetName val="5__통신설비_공사"/>
      <sheetName val="6__전기방식설비공사"/>
      <sheetName val="6_전기방식_설비공사(2)"/>
      <sheetName val="7_방호설비공사"/>
      <sheetName val="8_가설전기공사"/>
      <sheetName val="8__안정검토"/>
      <sheetName val="6PILE__(돌출)"/>
      <sheetName val="철근량_검토"/>
      <sheetName val="기술자료_(연수)"/>
      <sheetName val="대창(함평)"/>
      <sheetName val="FO"/>
      <sheetName val="Summary Sheet"/>
      <sheetName val="노임이"/>
      <sheetName val="기계실"/>
      <sheetName val="소방사항"/>
      <sheetName val="기성"/>
      <sheetName val="기성내역 진짜"/>
      <sheetName val="기성갑지"/>
      <sheetName val="2회기성사정"/>
      <sheetName val="3회기성갑지"/>
      <sheetName val="3회총괄"/>
      <sheetName val="3회기성"/>
      <sheetName val="TRE TABLE"/>
      <sheetName val="설계가"/>
      <sheetName val="갑지(추정)"/>
      <sheetName val="원내역서 그대로"/>
      <sheetName val="A갑지"/>
      <sheetName val="특수선일위대가"/>
      <sheetName val="세부내역"/>
      <sheetName val="copy"/>
      <sheetName val="개요"/>
      <sheetName val="CIVIL"/>
      <sheetName val="자  재"/>
      <sheetName val="실적보고"/>
      <sheetName val="표준안전집계"/>
      <sheetName val="표준안전내역"/>
      <sheetName val="신공항A-9(원가수정)"/>
      <sheetName val="사전공사"/>
      <sheetName val="기자재비"/>
      <sheetName val="소포내역 (2)"/>
      <sheetName val="암거단위"/>
      <sheetName val="구조물공"/>
      <sheetName val="부대공"/>
      <sheetName val="배수공"/>
      <sheetName val="본선토량운반계산서(1)0"/>
      <sheetName val="설계예시"/>
      <sheetName val="DATA 입력란"/>
      <sheetName val="회로내역(승인)"/>
      <sheetName val="산재 안전"/>
      <sheetName val="노무비 경비"/>
      <sheetName val="산정표"/>
      <sheetName val="BQ(실행)"/>
      <sheetName val="공통대가"/>
      <sheetName val="Macro(AT)"/>
      <sheetName val="PW3"/>
      <sheetName val="PW4"/>
      <sheetName val="SC1"/>
      <sheetName val="PE"/>
      <sheetName val="PM"/>
      <sheetName val="TR"/>
      <sheetName val="할증 "/>
      <sheetName val="9811"/>
      <sheetName val="투찰내역"/>
      <sheetName val="COVER-P"/>
      <sheetName val="기본단가"/>
      <sheetName val="일위대가(계측기설치)"/>
      <sheetName val="변경품셈총괄"/>
      <sheetName val="품종별-이름"/>
      <sheetName val="인사자료총집계"/>
      <sheetName val=" 갑  지 "/>
      <sheetName val="1단계"/>
      <sheetName val="금긋기 및 절단"/>
      <sheetName val="부하(성남)"/>
      <sheetName val="민감도"/>
      <sheetName val="실행예산"/>
      <sheetName val="3련 BOX"/>
      <sheetName val="토목주소"/>
      <sheetName val="프랜트면허"/>
      <sheetName val="경산"/>
      <sheetName val="Macro2"/>
      <sheetName val="설계명세서"/>
      <sheetName val="예산명세서"/>
      <sheetName val="자재"/>
      <sheetName val="율촌법률사무소2내역"/>
      <sheetName val="AIR SHOWER(3인용)"/>
      <sheetName val="설비내역서"/>
      <sheetName val="건축내역서"/>
      <sheetName val="전기내역서"/>
      <sheetName val="적용공정"/>
      <sheetName val="L_RPTB02_01"/>
      <sheetName val="48전력선로일위"/>
      <sheetName val="우배수"/>
      <sheetName val="맨홀"/>
      <sheetName val="금호"/>
      <sheetName val="보차도경계석"/>
      <sheetName val="99총공사내역서"/>
      <sheetName val="ITB COST"/>
      <sheetName val="손익분석"/>
      <sheetName val="재집"/>
      <sheetName val="직재"/>
      <sheetName val="역T형교대(말뚝기초)"/>
      <sheetName val="1공구 건정토건 토공"/>
      <sheetName val="전차선로 물량표"/>
      <sheetName val="한강운반비"/>
      <sheetName val="공통(20-91)"/>
      <sheetName val="계수시트"/>
      <sheetName val="간접"/>
      <sheetName val="12월31일"/>
      <sheetName val="고분전시관"/>
      <sheetName val="빌딩 안내"/>
      <sheetName val="데리네이타현황"/>
      <sheetName val=" 총괄표"/>
      <sheetName val="EQUIPMENT -2"/>
      <sheetName val="공종별내역서"/>
      <sheetName val="MBR9"/>
      <sheetName val="공비대비"/>
      <sheetName val="96정변2"/>
      <sheetName val="중기일위대가"/>
      <sheetName val="화재 탐지 설비"/>
      <sheetName val="적상기초자료"/>
      <sheetName val="단가(반정1교-원주)"/>
      <sheetName val="기자재대비표"/>
      <sheetName val="노임,재료비"/>
      <sheetName val="22단가(철거)"/>
      <sheetName val="49단가"/>
      <sheetName val="49단가(철거)"/>
      <sheetName val="22단가"/>
      <sheetName val="현장관리비 "/>
      <sheetName val="금액결정"/>
      <sheetName val="1. 설계조건 2.단면가정 3. 하중계산"/>
      <sheetName val="01"/>
      <sheetName val="실행갑지"/>
      <sheetName val="제수"/>
      <sheetName val="공기"/>
      <sheetName val="몰탈재료산출"/>
      <sheetName val="단위목록"/>
      <sheetName val="기계경비목록"/>
      <sheetName val="관급"/>
      <sheetName val="기계경비일람"/>
      <sheetName val="FAX"/>
      <sheetName val="수로교총재료집계"/>
      <sheetName val="아파트기별"/>
      <sheetName val="공리일"/>
      <sheetName val="전기공사"/>
      <sheetName val="조경"/>
      <sheetName val="15"/>
      <sheetName val="저리조양"/>
      <sheetName val="정화조방수미장"/>
      <sheetName val="48일위"/>
      <sheetName val="48수량"/>
      <sheetName val="22수량"/>
      <sheetName val="49일위"/>
      <sheetName val="22일위"/>
      <sheetName val="49수량"/>
      <sheetName val="단가목록"/>
      <sheetName val="접속슬라브"/>
      <sheetName val="공사별 가중치 산출근거(토목)"/>
      <sheetName val="가중치근거(조경)"/>
      <sheetName val="2공구산출내역"/>
      <sheetName val="결과조달"/>
      <sheetName val="건축내역"/>
      <sheetName val="정공공사"/>
      <sheetName val="실행대비"/>
      <sheetName val="청천내"/>
      <sheetName val="1공구 건정토건 철콘"/>
      <sheetName val="2공구하도급내역서"/>
      <sheetName val="도급내역"/>
      <sheetName val="연결임시"/>
      <sheetName val="투찰추정"/>
      <sheetName val="도급내역5+800"/>
      <sheetName val="수목표준대가"/>
      <sheetName val="도급금액"/>
      <sheetName val="재노경"/>
      <sheetName val="적현로"/>
      <sheetName val="변경내역서"/>
      <sheetName val="식재인부"/>
      <sheetName val="경상직원"/>
      <sheetName val="일위대가(1)"/>
      <sheetName val="전체"/>
      <sheetName val="관급자재"/>
      <sheetName val="제경비"/>
      <sheetName val="초기화면"/>
      <sheetName val="총공사내역서"/>
      <sheetName val="토공사"/>
      <sheetName val="정렬"/>
      <sheetName val="계약내역서"/>
      <sheetName val="전체도급"/>
      <sheetName val="CODE"/>
      <sheetName val="충주"/>
      <sheetName val="공사비집계"/>
      <sheetName val="본선 토공 분배표"/>
      <sheetName val="1.토공"/>
      <sheetName val="제출내역 (2)"/>
      <sheetName val="6공구(당초)"/>
      <sheetName val="산근1"/>
      <sheetName val="투찰"/>
      <sheetName val="관리,공감"/>
      <sheetName val="입찰"/>
      <sheetName val="1,2공구원가계산서"/>
      <sheetName val="1공구산출내역서"/>
      <sheetName val="현경"/>
      <sheetName val="전화번호DATA (2001)"/>
      <sheetName val="장비"/>
      <sheetName val="노무"/>
      <sheetName val="자압"/>
      <sheetName val="106C0300"/>
      <sheetName val="문학간접"/>
      <sheetName val="총집계표"/>
      <sheetName val="P-산#1-1(WOWA1)"/>
      <sheetName val="AS복구"/>
      <sheetName val="중기터파기"/>
      <sheetName val="변수값"/>
      <sheetName val="중기상차"/>
      <sheetName val="견적990322"/>
      <sheetName val="영구청"/>
      <sheetName val="영구청이설"/>
      <sheetName val="사당2"/>
      <sheetName val="사당4"/>
      <sheetName val="가시설흙막이"/>
      <sheetName val="지주목시비량산출서"/>
      <sheetName val="BOQ"/>
      <sheetName val="본부소개"/>
      <sheetName val="주사무실종합"/>
      <sheetName val="여과지동"/>
      <sheetName val="내역표지"/>
      <sheetName val="L_RPTA05_목록"/>
      <sheetName val="계산식"/>
      <sheetName val="가도공"/>
      <sheetName val="철거집계"/>
      <sheetName val="48평단가"/>
      <sheetName val="57단가"/>
      <sheetName val="54평단가"/>
      <sheetName val="66평단가"/>
      <sheetName val="61단가"/>
      <sheetName val="89평단가"/>
      <sheetName val="84평단가"/>
      <sheetName val="Macro(전선)"/>
      <sheetName val="유첨#2"/>
      <sheetName val="펌프장수량산출(토)"/>
      <sheetName val="고등학교"/>
      <sheetName val="내역서(토목)"/>
      <sheetName val="49-119"/>
      <sheetName val="대외공문"/>
      <sheetName val="SCHEDULE"/>
      <sheetName val="1.¼öº¯Àü¼³ºñ"/>
      <sheetName val="2.Àü·Â°£¼±"/>
      <sheetName val="3.µ¿·Â"/>
      <sheetName val="4.Àüµî"/>
      <sheetName val="5.Àü¿­"/>
      <sheetName val="6.¾àÀü"/>
      <sheetName val="7.¼Ò¹æ"/>
      <sheetName val="8.¹æ¼Û"/>
      <sheetName val="9.Á¶¸íÁ¦¾î"/>
      <sheetName val="10.Ã¶°Å°ø»ç"/>
      <sheetName val="³²¾ç½ÃÀÛµ¿ÀÚ105³ë65±â1.3È­1.2"/>
      <sheetName val="À»"/>
      <sheetName val="ºÎÇÏ°è»ê¼­"/>
      <sheetName val="À»Áö"/>
      <sheetName val="Á¶µµ°è»ê¼­ (µµ¼­)"/>
      <sheetName val="°ßÀûÁ¶°Ç"/>
      <sheetName val="°ßÀûÁ¶°Ç(À»Áö)"/>
      <sheetName val="Á÷³ë"/>
      <sheetName val="½ÇÇà³»¿ª"/>
      <sheetName val="월선수금"/>
      <sheetName val="TABLE"/>
      <sheetName val="단중표"/>
      <sheetName val="c_balju"/>
      <sheetName val="성서방향-교대(A2)"/>
      <sheetName val="연동내역서"/>
      <sheetName val="공내역"/>
      <sheetName val="시멘트"/>
      <sheetName val="공통가설"/>
      <sheetName val="화해(함평)"/>
      <sheetName val="화해(장성)"/>
      <sheetName val="날개벽수량표"/>
      <sheetName val="LD일"/>
      <sheetName val="FA설치명세"/>
      <sheetName val="FD"/>
      <sheetName val="증감대비"/>
      <sheetName val="공종단가"/>
      <sheetName val="주차구획선수량"/>
      <sheetName val="접속도로1"/>
      <sheetName val="공사별 가중치 산출근거(건축)"/>
      <sheetName val="집수A"/>
      <sheetName val="건축개요"/>
      <sheetName val="b_balju_cho"/>
      <sheetName val="종합기별"/>
      <sheetName val="노무비명세서"/>
      <sheetName val="소요자재명세서"/>
      <sheetName val="일용노임단가"/>
      <sheetName val="MACRO(MCC)"/>
      <sheetName val="교통량조사"/>
      <sheetName val="탑(을지)"/>
      <sheetName val="부서현황"/>
      <sheetName val="담장산출"/>
      <sheetName val="Data&amp;Result"/>
      <sheetName val="일위대가(출입)"/>
      <sheetName val="감액총괄표"/>
      <sheetName val="KMT물량"/>
      <sheetName val="재료집계"/>
      <sheetName val="버스운행안내"/>
      <sheetName val="예방접종계획"/>
      <sheetName val="근태계획서"/>
      <sheetName val="사당4이설"/>
      <sheetName val="교대2"/>
      <sheetName val="교대2이설"/>
      <sheetName val="교대3"/>
      <sheetName val="교대3이설"/>
      <sheetName val="수서3"/>
      <sheetName val="수서3이설"/>
      <sheetName val="영구청afc"/>
      <sheetName val="ⴭⴭⴭⴭ"/>
      <sheetName val="HRSG SMALL07220"/>
      <sheetName val="사각맨홀"/>
      <sheetName val="평교-내역"/>
      <sheetName val="현관"/>
      <sheetName val="간선"/>
      <sheetName val="전압"/>
      <sheetName val="조도"/>
      <sheetName val="동력"/>
      <sheetName val="약품공급2"/>
      <sheetName val="loading"/>
      <sheetName val="제1장"/>
      <sheetName val="제2장"/>
      <sheetName val="제3장"/>
      <sheetName val="제4장"/>
      <sheetName val="5장공내역서"/>
      <sheetName val="제6장"/>
      <sheetName val="직불동의서"/>
      <sheetName val="확약서"/>
      <sheetName val="전자입찰"/>
      <sheetName val="7작업장인수인계서"/>
      <sheetName val="3특기시방서"/>
      <sheetName val="일위대가목록(1)"/>
      <sheetName val="단가대비표(1)"/>
      <sheetName val="수질정화시설"/>
      <sheetName val="LEGEND"/>
      <sheetName val="백호우계수"/>
      <sheetName val="J01"/>
      <sheetName val="실행(표지,갑,을)"/>
      <sheetName val="전체내역서"/>
      <sheetName val="수안보-_x0005__x0000__x0000_"/>
      <sheetName val="COVER"/>
      <sheetName val="COPING"/>
      <sheetName val="노원열병합  건축공사기성내역서"/>
      <sheetName val="중총괄"/>
      <sheetName val="소총괄"/>
      <sheetName val="사용내역"/>
      <sheetName val="안전세부"/>
      <sheetName val="급여"/>
      <sheetName val="안전사진"/>
      <sheetName val="계좌"/>
      <sheetName val="사진"/>
      <sheetName val="작업일지"/>
      <sheetName val="계획"/>
      <sheetName val="계획세부"/>
      <sheetName val="사용내역서"/>
      <sheetName val="항목별내역서"/>
      <sheetName val="안전담당자"/>
      <sheetName val="유도원"/>
      <sheetName val="총수량집계표"/>
      <sheetName val="연령현황"/>
      <sheetName val="구리토평1전기"/>
      <sheetName val="지장물C"/>
      <sheetName val="부표총괄"/>
      <sheetName val="General Data"/>
      <sheetName val="단가표 "/>
      <sheetName val="sum1 (2)"/>
      <sheetName val="SE-611"/>
      <sheetName val="관람석제출"/>
      <sheetName val="IP좌표"/>
      <sheetName val="woo(mac)"/>
      <sheetName val="제원.설계조건"/>
      <sheetName val="type-F"/>
      <sheetName val="단위세대"/>
      <sheetName val="공통부대비"/>
      <sheetName val="날개벽"/>
      <sheetName val="집1"/>
      <sheetName val="토공(완충)"/>
      <sheetName val="mcc일위대가"/>
      <sheetName val="배"/>
      <sheetName val="계산근거"/>
      <sheetName val="내부부하"/>
      <sheetName val="Site Expenses"/>
      <sheetName val="골조시행"/>
      <sheetName val="소업1교"/>
      <sheetName val="변화치수"/>
      <sheetName val="기초공"/>
      <sheetName val="내역서(총)"/>
      <sheetName val="단가산출집계"/>
      <sheetName val="가설공사"/>
      <sheetName val="TEL"/>
      <sheetName val="건축원가계산서"/>
      <sheetName val="노원열병합  건축렀䡟ԯ_x0000_缀_x0000__x0000_"/>
      <sheetName val="입찰견적보고서"/>
      <sheetName val="ATS단가"/>
      <sheetName val="내역(전체)"/>
      <sheetName val="노원열병합  건축︀ᇕ԰_x0000_缀_x0000__x0000_"/>
      <sheetName val="노원열병합  건축ﻕᇕ԰_x0000_缀_x0000__x0000_"/>
      <sheetName val="노원열병합  건축렀こ렀䡟ԯ_x0000_缀"/>
      <sheetName val="원본"/>
      <sheetName val="차도조도계산"/>
      <sheetName val="96수출"/>
      <sheetName val="일반맨홀수량집계"/>
      <sheetName val="일반맨홀수량집계(A-7 LINE)"/>
      <sheetName val="설계내역(2001)"/>
      <sheetName val="횡배수관"/>
      <sheetName val="IMPEADENCE MAP 취수장"/>
      <sheetName val="가설공사내역"/>
      <sheetName val="401"/>
      <sheetName val="방송노임"/>
      <sheetName val="광혁기성"/>
      <sheetName val="건축내역서 (경제상무실)"/>
      <sheetName val="단가표"/>
      <sheetName val="금액"/>
      <sheetName val="도로경계블럭단위수량"/>
      <sheetName val="도로경계블럭단위토공"/>
      <sheetName val="L형측구단위수량"/>
      <sheetName val="L형측구연장조서"/>
      <sheetName val="노임(1차)"/>
      <sheetName val="신표지1"/>
      <sheetName val="개보수공사BM"/>
      <sheetName val="메서,변+증"/>
      <sheetName val="진주방향"/>
      <sheetName val="마산방향"/>
      <sheetName val="일위"/>
      <sheetName val="1-1"/>
      <sheetName val="하중산정"/>
      <sheetName val="E.P.T수량산출서"/>
      <sheetName val="공제구간조서"/>
      <sheetName val="기본DATA"/>
      <sheetName val="인수공총괄"/>
      <sheetName val="basic"/>
      <sheetName val="전선_및_전선관"/>
      <sheetName val="복구량산정_및_전용회선_사용"/>
      <sheetName val="4월_실적추정(건축+토목)"/>
      <sheetName val="4월_실적추정(건축)"/>
      <sheetName val="준검_내역서"/>
      <sheetName val="1_수인터널"/>
      <sheetName val="수목데이타_"/>
      <sheetName val="변압기_및_발전기_용량"/>
      <sheetName val="단가_및_재료비"/>
      <sheetName val="-_INFORMATION_-"/>
      <sheetName val="1_수변전설비"/>
      <sheetName val="2_전력간선"/>
      <sheetName val="3_동력"/>
      <sheetName val="4_전등"/>
      <sheetName val="5_전열"/>
      <sheetName val="6_약전"/>
      <sheetName val="7_소방"/>
      <sheetName val="8_방송"/>
      <sheetName val="9_조명제어"/>
      <sheetName val="10_철거공사"/>
      <sheetName val="남양시작동자105노65기1_3화1_2"/>
      <sheetName val="3BL공동구_수량"/>
      <sheetName val="표지_(2)"/>
      <sheetName val="9-1차이내역."/>
      <sheetName val="1호인버트수량"/>
      <sheetName val="석축설면"/>
      <sheetName val="법면단"/>
      <sheetName val="산근"/>
      <sheetName val="교통대책내역"/>
      <sheetName val="Sheet22"/>
      <sheetName val="준공평가"/>
      <sheetName val="실행간접비용"/>
      <sheetName val="AS포장복구_"/>
      <sheetName val="경산(을)"/>
      <sheetName val="1안"/>
      <sheetName val="토사(PE)"/>
      <sheetName val="조명일위"/>
      <sheetName val="주방환기"/>
      <sheetName val="과세표준율-2"/>
      <sheetName val="면적분양가"/>
      <sheetName val="분양면적(1123)"/>
      <sheetName val="출력소스"/>
      <sheetName val="통합내역"/>
      <sheetName val="BEND LOSS"/>
      <sheetName val="내역전기"/>
      <sheetName val="효성CB 1P기초"/>
      <sheetName val="동원인원산출"/>
      <sheetName val="기초자료입력"/>
      <sheetName val="토공(우물통,기타) "/>
      <sheetName val="우수"/>
      <sheetName val="일위대가 "/>
      <sheetName val="가시설수량"/>
      <sheetName val="장비집계"/>
      <sheetName val="암센터"/>
      <sheetName val="TYPE-B 평균H"/>
      <sheetName val="공종목록표"/>
      <sheetName val="2.2.2입적표"/>
      <sheetName val="인부임"/>
      <sheetName val="총괄서"/>
      <sheetName val="백암비스타내역"/>
      <sheetName val="중기사용료"/>
      <sheetName val="1._x0018_변전설비"/>
      <sheetName val="C3"/>
      <sheetName val="DWPM"/>
      <sheetName val="BOQ(전체)"/>
      <sheetName val="유동표(변경)"/>
      <sheetName val="CA지입"/>
      <sheetName val="3.내역서"/>
      <sheetName val="내역서 (2)"/>
      <sheetName val="변경내역을"/>
      <sheetName val="TYPE-1"/>
      <sheetName val="전기2005"/>
      <sheetName val="통신2005"/>
      <sheetName val="단가 "/>
      <sheetName val="1공구(을)"/>
      <sheetName val="과세내역(세부)"/>
      <sheetName val="전선"/>
      <sheetName val="CABLE"/>
      <sheetName val="자동 철거"/>
      <sheetName val="자동 설치"/>
      <sheetName val="토목 철주"/>
      <sheetName val="철거 일위대가(1-19)"/>
      <sheetName val="철거 일위대가(20-22)"/>
      <sheetName val="설치 일위대가(23-45호)"/>
      <sheetName val="설치 일위대가(46~78호)"/>
      <sheetName val="U-TYPE(1)"/>
      <sheetName val="암거날개벽재료집계"/>
      <sheetName val="const."/>
      <sheetName val="건축공사실행"/>
      <sheetName val="MIJIBI"/>
      <sheetName val="건축직"/>
      <sheetName val="별표"/>
      <sheetName val="대림산업"/>
      <sheetName val="WEON"/>
      <sheetName val="경상"/>
      <sheetName val="가설"/>
      <sheetName val="보할공정"/>
      <sheetName val="BabyÀÏÀ§´ë°¡"/>
      <sheetName val="시운전연료"/>
      <sheetName val="현장예산"/>
      <sheetName val="적용단위길이"/>
      <sheetName val="피벗테이블데이터분석"/>
      <sheetName val="특수기호강도거푸집"/>
      <sheetName val="종배수관면벽신"/>
      <sheetName val="종배수관(신)"/>
      <sheetName val="대로근거"/>
      <sheetName val="Macro3"/>
      <sheetName val="3.자재비(총괄)"/>
      <sheetName val="기간등록"/>
      <sheetName val="정화조"/>
      <sheetName val="공용시설내역"/>
      <sheetName val="내역서단가산출용"/>
      <sheetName val="EQ-R1"/>
      <sheetName val="상행-교대(A1)"/>
      <sheetName val="매매"/>
      <sheetName val="전신"/>
      <sheetName val="시중노임단가"/>
      <sheetName val="TOT"/>
      <sheetName val="단  가  대  비  표"/>
      <sheetName val="일  위  대  가  목  록"/>
      <sheetName val="위치조서"/>
      <sheetName val="Customer Databas"/>
      <sheetName val="O＆P"/>
      <sheetName val="결재판(삭제하지말아주세요)"/>
      <sheetName val="교각별철근수량집계표"/>
      <sheetName val="세목전체"/>
      <sheetName val="실행"/>
      <sheetName val="단가조사-1"/>
      <sheetName val="단가조사-2"/>
      <sheetName val="DB"/>
      <sheetName val="단가비교표_공통1"/>
      <sheetName val="품목"/>
      <sheetName val="일(4)"/>
      <sheetName val="대공종"/>
      <sheetName val="발신정보"/>
      <sheetName val="내역서(전체)"/>
      <sheetName val="두앙"/>
      <sheetName val="입적표"/>
      <sheetName val="케이블"/>
      <sheetName val="단면별연장"/>
      <sheetName val="견적"/>
      <sheetName val="2000년 공정표"/>
      <sheetName val="본사인상전"/>
      <sheetName val="도급양식"/>
      <sheetName val="단가산출-기,교"/>
      <sheetName val="보합"/>
      <sheetName val="당사"/>
      <sheetName val="관접합및부설"/>
      <sheetName val="실행예산서"/>
      <sheetName val="토공산출(주차장)"/>
      <sheetName val="토목공사"/>
      <sheetName val="급명"/>
      <sheetName val="기본단가표"/>
      <sheetName val="오동"/>
      <sheetName val="대조"/>
      <sheetName val="세동별비상"/>
      <sheetName val="단"/>
      <sheetName val="노무비산출"/>
      <sheetName val="Man Power &amp; Comp"/>
      <sheetName val="차종별"/>
      <sheetName val="전기설계변경"/>
      <sheetName val="기본설계도급항목"/>
      <sheetName val="실행(1)"/>
      <sheetName val="유첨䈀ᅪ"/>
      <sheetName val="2002상반기노임기준"/>
      <sheetName val="내역(토목)"/>
      <sheetName val=" 견적서"/>
      <sheetName val="직원동원SCH"/>
      <sheetName val="계획금액"/>
      <sheetName val="5.공종별예산내역서"/>
      <sheetName val="97 사업추정(WEKI)"/>
      <sheetName val="공종"/>
      <sheetName val="대림경상68억"/>
      <sheetName val="조명율데이타"/>
      <sheetName val="PIPE"/>
      <sheetName val="VALVE"/>
      <sheetName val="EKOG10건축"/>
      <sheetName val="FOOTING단면력"/>
      <sheetName val="구동"/>
      <sheetName val="일위산출"/>
      <sheetName val="업체별기성내역"/>
      <sheetName val="2002하반기노임기준"/>
      <sheetName val="본부장"/>
      <sheetName val="220 (2)"/>
      <sheetName val="교대"/>
      <sheetName val="변압기"/>
      <sheetName val="발전기용량-1"/>
      <sheetName val="발전기용량-2"/>
      <sheetName val="출력전에보세요"/>
      <sheetName val="전력간선(일반)"/>
      <sheetName val="전력간선(동력)"/>
      <sheetName val="MCC-B-A"/>
      <sheetName val="MCC-B-B"/>
      <sheetName val="MCC-B-C"/>
      <sheetName val="ACCOUNT(RECEP)"/>
      <sheetName val="부하(동력)"/>
      <sheetName val="ILLUMINANCE"/>
      <sheetName val="설명"/>
      <sheetName val="계산DATA"/>
      <sheetName val="전류"/>
      <sheetName val="데이터북"/>
      <sheetName val="조명참고자료"/>
      <sheetName val="기계경비및산출근거서"/>
      <sheetName val="Vari by Vendor"/>
      <sheetName val="총인원"/>
      <sheetName val="직급인원"/>
      <sheetName val="노임변동률"/>
      <sheetName val="COMPRESSOR"/>
      <sheetName val="동해title"/>
      <sheetName val="세부내역서"/>
      <sheetName val="MANUFACTORY"/>
      <sheetName val="강북라우터"/>
      <sheetName val="예산조서(무선)"/>
      <sheetName val="건설장비기초단가"/>
      <sheetName val="합천내역"/>
      <sheetName val="세부견적서(DAS Call Back)"/>
      <sheetName val="EP0618"/>
      <sheetName val="01AC"/>
      <sheetName val="통신물량"/>
      <sheetName val="중동상가"/>
      <sheetName val="효동"/>
      <sheetName val="토공,기초"/>
      <sheetName val="변경후-SHEET"/>
      <sheetName val="자재 단가표"/>
      <sheetName val="FAB별"/>
      <sheetName val="주간계획"/>
      <sheetName val="PIPING"/>
      <sheetName val="선택"/>
      <sheetName val="위성"/>
      <sheetName val="남양구조시험동"/>
      <sheetName val="교각별수량"/>
      <sheetName val="원가산출서"/>
      <sheetName val="Dae_Jiju"/>
      <sheetName val="Sikje_ingun"/>
      <sheetName val="TREE_D"/>
      <sheetName val="품셈집계표"/>
      <sheetName val="자재조사표(참고용)"/>
      <sheetName val="일반부표집계표"/>
      <sheetName val="분전함신설"/>
      <sheetName val="접지1종"/>
      <sheetName val="총괄원가 "/>
      <sheetName val="Languages"/>
      <sheetName val="NìüëÒ-òÅ"/>
      <sheetName val="°£¼±°è»ê"/>
      <sheetName val="´ë±¸½ÇÇà"/>
      <sheetName val="0.Áý°è"/>
      <sheetName val="Ç¥Áö (2)"/>
      <sheetName val="¸Å¸³"/>
      <sheetName val="¿ø°¡°è»ê"/>
      <sheetName val="1.ÀüÂ÷¼±Á¶Á¤"/>
      <sheetName val="2.Á¶°¡¼±Á¶Á¤"/>
      <sheetName val="3.±ÞÀü¼±½Å¼³"/>
      <sheetName val="4.±ÞÀü¼±Ã¶°Å"/>
      <sheetName val="5.°í¹è¼±Ã¶°Å"/>
      <sheetName val="6.°í¾ÐÄÉÀÌºí½Å¼³"/>
      <sheetName val="7.ºñÀý¿¬¼±Á¶Á¤"/>
      <sheetName val="8.°¡µ¿ºê·¡Å°Æ®ÀÌ¼³"/>
      <sheetName val="9.HÇü°­ÁÖ½Å¼³(9m)"/>
      <sheetName val="10.°­°üÁÖ½Å¼³(9m)"/>
      <sheetName val="11.H°­ÁÖÃ¶°Å(11m)"/>
      <sheetName val="11.HÇü°­±âÃÊ"/>
      <sheetName val="13.°­°üÁÖ±âÃÊ"/>
      <sheetName val="14.Àå·ÂÁ¶Á¤ÀåÄ¡½Å¼³"/>
      <sheetName val="15.Àå·ÂÁ¶Á¤ÀåÄ¡Ã¶°Å   "/>
      <sheetName val="16.ÄÜÁÖÃ¶°Å(9m)"/>
      <sheetName val="17.Áö¼±½Å¼³(º¸Åë)"/>
      <sheetName val="18.Áö¼±½Å¼³(vÇü)"/>
      <sheetName val="19.Áö¼±Ã¶°Å"/>
      <sheetName val="20.±âÁß°³Æó±â½Å¼³"/>
      <sheetName val="±âÃÊ´Ü°¡"/>
      <sheetName val="¾Æ»êÃß°¡1220"/>
      <sheetName val="98Áö±Þ°èÈ¹"/>
      <sheetName val="´çÃÊ"/>
      <sheetName val="1.¼³°èÁ¶°Ç"/>
      <sheetName val="Àç·á"/>
      <sheetName val="°¡·ÎµîºÎÇ¥"/>
      <sheetName val="Á¦°æºñÀ²"/>
      <sheetName val="³»¿ª(¼³°è)"/>
      <sheetName val="½Ä»ýºí·°´ÜÀ§¼ö·®"/>
      <sheetName val="Á¤ºÎ³ëÀÓ´Ü°¡"/>
      <sheetName val="Pricelist TAC AB"/>
      <sheetName val="물가정보자료"/>
      <sheetName val="경비"/>
      <sheetName val="萀⅜"/>
      <sheetName val="MFAB"/>
      <sheetName val="MFRT"/>
      <sheetName val="MPKG"/>
      <sheetName val="MPRD"/>
      <sheetName val="의정부문예회관변경내역"/>
      <sheetName val="화설내"/>
      <sheetName val="배수관토공"/>
      <sheetName val="차수공개요"/>
      <sheetName val="송우내역서"/>
      <sheetName val="사원등록"/>
      <sheetName val="호봉 (2)"/>
      <sheetName val="경율산정"/>
      <sheetName val="POL6차-PIPING"/>
      <sheetName val="토공A"/>
      <sheetName val="깨기수량"/>
      <sheetName val="입고장부 (4)"/>
      <sheetName val="내역서(삼호)"/>
      <sheetName val="견적서1"/>
      <sheetName val="Cable schedule"/>
      <sheetName val="V-data"/>
      <sheetName val="L-data"/>
      <sheetName val="P-data"/>
      <sheetName val="적용토목"/>
      <sheetName val="예산M11A"/>
      <sheetName val="실행내역서 "/>
      <sheetName val="표층포설및다짐"/>
      <sheetName val="공조기"/>
      <sheetName val="MEXICO-C"/>
      <sheetName val="장비당단가 (1)"/>
      <sheetName val="토적표"/>
      <sheetName val="대비내역"/>
      <sheetName val="단면"/>
      <sheetName val="내역총괄"/>
      <sheetName val="내역총괄2"/>
      <sheetName val="내역총괄3"/>
      <sheetName val="소운반"/>
      <sheetName val="공종구간"/>
      <sheetName val="산출0"/>
      <sheetName val="선정요령"/>
      <sheetName val="산#2-1 (2)"/>
      <sheetName val="원내역서3"/>
      <sheetName val="101동"/>
      <sheetName val="3도로"/>
      <sheetName val="Y_WORK"/>
      <sheetName val="전력"/>
      <sheetName val="토공집계표"/>
      <sheetName val="1.우편집중내역서"/>
      <sheetName val="COL"/>
      <sheetName val="년도별노임표"/>
      <sheetName val="중기목록표"/>
      <sheetName val="E총"/>
      <sheetName val="기초일위"/>
      <sheetName val="시설일위"/>
      <sheetName val="연결관암거"/>
      <sheetName val="SULKEA"/>
      <sheetName val="아파트건축"/>
      <sheetName val="물墸᎟鰀"/>
      <sheetName val="화재 탐지_x0005__x0000_"/>
      <sheetName val="자재테이블"/>
      <sheetName val="OPGW기별"/>
      <sheetName val="샘플표지"/>
      <sheetName val="지하1층"/>
      <sheetName val="가중치"/>
      <sheetName val="DATA-UPS"/>
      <sheetName val="공조기(삭제)"/>
      <sheetName val="다이꾸"/>
      <sheetName val="일위대가(건축)"/>
      <sheetName val="L형옹벽측구"/>
      <sheetName val="골재산출"/>
      <sheetName val="자재목록표"/>
      <sheetName val="나한"/>
      <sheetName val="INPUT(덕도방향-시점)"/>
      <sheetName val="BOX 본체"/>
      <sheetName val="단중聀"/>
      <sheetName val="사급자재총괄"/>
      <sheetName val="당정동경상이수"/>
      <sheetName val="당정동공통이수"/>
      <sheetName val=" 토목 처리장도급내역서 "/>
      <sheetName val="98수문일위"/>
      <sheetName val="차수"/>
      <sheetName val="승용"/>
      <sheetName val="DATA 입력부"/>
      <sheetName val="가CP"/>
      <sheetName val="APT"/>
      <sheetName val="송전재료비"/>
      <sheetName val="eq_data"/>
      <sheetName val="이름정의"/>
      <sheetName val="초기화면1"/>
      <sheetName val="인원"/>
      <sheetName val="TG9504"/>
      <sheetName val="1995년 섹터별 매출"/>
      <sheetName val="평가데이터"/>
      <sheetName val="ROOF(ALKALI)"/>
      <sheetName val="CB"/>
      <sheetName val="CS2"/>
      <sheetName val="貭♘"/>
      <sheetName val="단중표-ST"/>
      <sheetName val="2.펌프장(사급자재)"/>
      <sheetName val="역T형옹벽(3.0)"/>
      <sheetName val="master(total)"/>
      <sheetName val="평3"/>
      <sheetName val="실행(ALT1)"/>
      <sheetName val="자재집계"/>
      <sheetName val="맨홀토공수량"/>
      <sheetName val="99년신청"/>
      <sheetName val="MAT"/>
      <sheetName val="경로,구간현황"/>
      <sheetName val="현장관리비"/>
      <sheetName val="전신환매도徸"/>
      <sheetName val="공통비"/>
      <sheetName val="대가목록"/>
      <sheetName val="보호"/>
      <sheetName val="개소별수량산출"/>
      <sheetName val="성남여성복지내역"/>
      <sheetName val="(A)내역서"/>
      <sheetName val="간지"/>
      <sheetName val="아수배전(1회)"/>
      <sheetName val="인건비_조사"/>
      <sheetName val="변경총괄지(1)"/>
      <sheetName val="Piping(Methanol)"/>
      <sheetName val="CC16-내역서"/>
      <sheetName val="대,유,램"/>
      <sheetName val="덕소내역"/>
      <sheetName val="1공구(입찰내역)"/>
      <sheetName val="관리,부대비"/>
      <sheetName val="DATA(BAC)"/>
      <sheetName val="DPRKMHDT"/>
      <sheetName val="견적서세부내용"/>
      <sheetName val="견적내용입력"/>
      <sheetName val="원형맨홀수량"/>
      <sheetName val="보도경계블럭"/>
      <sheetName val="견"/>
      <sheetName val="협조전"/>
      <sheetName val="투자효율분석"/>
      <sheetName val="기타시설"/>
      <sheetName val="판매시설"/>
      <sheetName val="아파트"/>
      <sheetName val="주민복지관"/>
      <sheetName val="지하주차장"/>
      <sheetName val="매입세"/>
      <sheetName val="투입(관수_건축)"/>
      <sheetName val="투입(APT500)"/>
      <sheetName val="투입(분당)"/>
      <sheetName val="작성지침서2)"/>
      <sheetName val="투입스케쥴양식"/>
      <sheetName val="하도급변경대비표"/>
      <sheetName val="2000용수잠관-수량집계"/>
      <sheetName val="공사내역"/>
      <sheetName val="단가조사표"/>
      <sheetName val="설계내역서(기계)"/>
      <sheetName val="Breakdown"/>
      <sheetName val="금호산업"/>
      <sheetName val="인원계획"/>
      <sheetName val="내역."/>
      <sheetName val="부대"/>
      <sheetName val="시행예산"/>
      <sheetName val="자압1"/>
      <sheetName val="등록_x0000__x0000_"/>
      <sheetName val="CAT_5"/>
      <sheetName val="설계명세_x0005_"/>
      <sheetName val="DATA 입᠒ᎍ"/>
      <sheetName val="4︀ᇕ԰"/>
      <sheetName val="견적율"/>
      <sheetName val="가계부"/>
      <sheetName val="제품목록"/>
      <sheetName val="매입매출관리"/>
      <sheetName val="설계명세_x0000_"/>
      <sheetName val="설계명세揄"/>
      <sheetName val="설계명세䡲"/>
      <sheetName val="적용기준"/>
      <sheetName val="견적의ᰀ፜"/>
      <sheetName val="105,106,107동"/>
      <sheetName val="수로교총재료齘_x0013_"/>
      <sheetName val="통신단가조사"/>
      <sheetName val="산출2-기기동력"/>
      <sheetName val="기흥하도용"/>
      <sheetName val="사각맨᠜"/>
      <sheetName val="공기԰_x0000_缀"/>
      <sheetName val="설계睮め_x0005_"/>
      <sheetName val="사각맨0"/>
      <sheetName val="Rates"/>
      <sheetName val="전기 원가계산서"/>
      <sheetName val="서식"/>
      <sheetName val="J"/>
      <sheetName val="s"/>
      <sheetName val="CF"/>
      <sheetName val="단위량당중기"/>
      <sheetName val="이토변실(A3-LINE)"/>
      <sheetName val="A 견적"/>
      <sheetName val="전기일위목록"/>
      <sheetName val="RE9604"/>
      <sheetName val="단면설계"/>
      <sheetName val="환"/>
      <sheetName val="적용기준표(98년상반기)"/>
      <sheetName val="역집계1"/>
      <sheetName val="거푸집물량"/>
      <sheetName val="Á¡°ËÃÑ°ý"/>
      <sheetName val="»ó¼öµµÅä°øÁý°èÇ¥"/>
      <sheetName val="°ßÀû´ëºñ"/>
      <sheetName val="ÀÏÀ§´ë°¡Ç¥(À¯´Ü°¡)"/>
      <sheetName val="ÀÚÀç¸ñ·Ï"/>
      <sheetName val="20°ü¸®ºñÀ²"/>
      <sheetName val="인공(100P,배선반)"/>
      <sheetName val="설내역서 "/>
      <sheetName val="입력"/>
      <sheetName val="납부서"/>
      <sheetName val="건축내역(진해석동)"/>
      <sheetName val="자재비"/>
      <sheetName val="내역서01"/>
      <sheetName val="수성페인트도장 내역서"/>
      <sheetName val="장문교(대전)"/>
      <sheetName val="일위대가(여기까지)"/>
      <sheetName val="인상효1"/>
      <sheetName val="3.하중산정4.지지력"/>
      <sheetName val="UPDATA"/>
      <sheetName val="제진기"/>
      <sheetName val="통로box전기"/>
      <sheetName val="밧데리"/>
      <sheetName val="단위가격"/>
      <sheetName val="진접"/>
      <sheetName val="단위_xdc00_ὗ␀"/>
      <sheetName val="원가계산서(남측)"/>
      <sheetName val="오억미만"/>
      <sheetName val="바닥판"/>
      <sheetName val="제조 경영"/>
      <sheetName val="가격조사서"/>
      <sheetName val="갈현동"/>
      <sheetName val="예산대비"/>
      <sheetName val="design criteria"/>
      <sheetName val="공사비 내역 (가)"/>
      <sheetName val="RAHMEN"/>
      <sheetName val="L형옹벽"/>
      <sheetName val="hvac내역서(제어동)"/>
      <sheetName val="단락전류-A"/>
      <sheetName val="출력-내역서"/>
      <sheetName val="날개벽(TYPE1)"/>
      <sheetName val="EUPDAT2"/>
      <sheetName val="주경기-오배수"/>
      <sheetName val="Proposal"/>
      <sheetName val="Tot-sum"/>
      <sheetName val="IMF Code"/>
      <sheetName val="작성"/>
      <sheetName val="소상 &quot;1&quot;"/>
      <sheetName val="원가총괄"/>
      <sheetName val="관로토공집계표"/>
      <sheetName val="수곡내역"/>
      <sheetName val="도장 및 용접 수량"/>
    </sheetNames>
    <definedNames>
      <definedName name="Macro9" sheetId="0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/>
      <sheetData sheetId="119"/>
      <sheetData sheetId="120"/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/>
      <sheetData sheetId="394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/>
      <sheetData sheetId="564"/>
      <sheetData sheetId="565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/>
      <sheetData sheetId="599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/>
      <sheetData sheetId="619"/>
      <sheetData sheetId="620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/>
      <sheetData sheetId="635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/>
      <sheetData sheetId="1448"/>
      <sheetData sheetId="1449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/>
      <sheetData sheetId="1470"/>
      <sheetData sheetId="1471" refreshError="1"/>
      <sheetData sheetId="1472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/>
      <sheetData sheetId="1775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입찰참가보고"/>
      <sheetName val="실행갑지"/>
      <sheetName val="내역갑지"/>
      <sheetName val="내역"/>
      <sheetName val="하수급견적대비"/>
      <sheetName val="적용단가"/>
      <sheetName val="노임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하부계산용반력"/>
      <sheetName val="간지(내진)"/>
      <sheetName val="1.지진하중"/>
      <sheetName val="INPUTDATA"/>
      <sheetName val="간지"/>
      <sheetName val="1.설계조건"/>
      <sheetName val="설계기준"/>
      <sheetName val="2.단면가정"/>
      <sheetName val="3.하중계산"/>
      <sheetName val="4.안정검토"/>
      <sheetName val="4.안정검토(지진시x)"/>
      <sheetName val="5.모델링"/>
      <sheetName val="6.하중재하"/>
      <sheetName val="7.COPING설계"/>
      <sheetName val="8.기둥설계"/>
      <sheetName val="8.2FOOTING검토"/>
      <sheetName val="10.구속철근"/>
      <sheetName val="11.교좌면검토"/>
      <sheetName val="주철근배근도"/>
      <sheetName val="laroux"/>
      <sheetName val="목차"/>
      <sheetName val="2.단면가정(BASE)"/>
      <sheetName val="2.단면가정(2)"/>
      <sheetName val="2.단면가정(3)"/>
      <sheetName val="2.단면가정(4)"/>
      <sheetName val="2.단면가정(5)"/>
      <sheetName val="2.단면가정(6)"/>
      <sheetName val="3.토압계수"/>
      <sheetName val="4.하중및안정검토(가동)"/>
      <sheetName val="4.하중및안정검토(고정)"/>
      <sheetName val="6.벽체계산"/>
      <sheetName val="7.흉벽계산"/>
      <sheetName val="8.PILE"/>
      <sheetName val="8.PILE(돌출)"/>
      <sheetName val="두부보강(허용)"/>
      <sheetName val="9.FOOTING(2)"/>
      <sheetName val="9.FOOTING(3)"/>
      <sheetName val="9.FOOTING(4)"/>
      <sheetName val="9.FOOTING(5)"/>
      <sheetName val="9.FOOTING(6)"/>
      <sheetName val="10.날개벽"/>
      <sheetName val="11.접속슬라브(ASCON)"/>
      <sheetName val="11.접속슬라브(CON)"/>
      <sheetName val="교좌면설계"/>
      <sheetName val="3.하중및안정검토"/>
      <sheetName val="4.벽체계산"/>
      <sheetName val="5.흉벽계산"/>
      <sheetName val="6.PILE(지반)"/>
      <sheetName val="6.PILE(돌출)"/>
      <sheetName val="7.FOOTING"/>
      <sheetName val="6.날개벽"/>
      <sheetName val="접속슬래브"/>
      <sheetName val="교좌면 설계"/>
      <sheetName val="날개벽(TYPE1)"/>
      <sheetName val="제출내역 (2)"/>
      <sheetName val="와-상시"/>
      <sheetName val="표지"/>
      <sheetName val="6PILE  (돌출)"/>
    </sheetNames>
    <definedNames>
      <definedName name="print_net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xz"/>
      <sheetName val="준공기별"/>
      <sheetName val="노무비"/>
      <sheetName val="cost9809"/>
      <sheetName val="자재산출내역"/>
      <sheetName val="노무산출내역서"/>
      <sheetName val="광케이블 피스표"/>
      <sheetName val="광케이블접속물량"/>
      <sheetName val="케이블바인딩"/>
      <sheetName val="OFD,접속함체선번장"/>
      <sheetName val="평면도"/>
      <sheetName val="인입도1"/>
      <sheetName val="인입도"/>
      <sheetName val="시험성적서"/>
      <sheetName val="데이타양식"/>
      <sheetName val="광계통도"/>
      <sheetName val="루트도"/>
      <sheetName val="현장사진첩"/>
      <sheetName val="공정보고"/>
      <sheetName val="타이틀"/>
      <sheetName val="목차"/>
      <sheetName val="공사설명서 "/>
      <sheetName val="예산총괄"/>
      <sheetName val="예산내역서"/>
      <sheetName val="공정량산출"/>
      <sheetName val="공구"/>
      <sheetName val="공구총괄"/>
      <sheetName val="일위대가"/>
      <sheetName val="운반비"/>
      <sheetName val="지입자재"/>
      <sheetName val="자재총괄"/>
      <sheetName val="지입자재단가"/>
      <sheetName val="광피스표(세부)"/>
      <sheetName val="광피스표(총괄)"/>
      <sheetName val="지입자재조서"/>
      <sheetName val="사급자재조서"/>
      <sheetName val="광접속산출"/>
      <sheetName val="기계손료산출"/>
      <sheetName val="기계손료산출근거"/>
      <sheetName val="기별"/>
      <sheetName val="광피스표"/>
      <sheetName val="자재내역"/>
      <sheetName val="Sheet1"/>
      <sheetName val="Sheet2"/>
      <sheetName val="Sheet3"/>
      <sheetName val="기별-철거"/>
      <sheetName val="XXXXXX"/>
      <sheetName val="laroux"/>
      <sheetName val="광케이블총괄"/>
      <sheetName val="기별총괄"/>
      <sheetName val="남동~동부천전화국앞 "/>
      <sheetName val="신천~시흥(광피스)(1)"/>
      <sheetName val="KT접속점"/>
      <sheetName val="신천접속점~시흥연성 간(2)"/>
      <sheetName val="접속~만수(광피스)(1)"/>
      <sheetName val="만수간기별"/>
      <sheetName val="접속점~만수(1,2)"/>
      <sheetName val="남동소방~풍림(3)"/>
      <sheetName val="접속~동양기전(4)"/>
      <sheetName val="하나로~산업유통(5)"/>
      <sheetName val="신세계(6)"/>
      <sheetName val="연수링"/>
      <sheetName val="부천간"/>
      <sheetName val="시흥연성간"/>
      <sheetName val="만수동간"/>
      <sheetName val="풍림간"/>
      <sheetName val="산업유통간"/>
      <sheetName val="신세계A"/>
      <sheetName val="하나로연수링"/>
      <sheetName val="연수(광피스) (1)"/>
      <sheetName val="연수링망구성) (2)"/>
      <sheetName val="효성상아"/>
      <sheetName val="접속점~신동아"/>
      <sheetName val="현대MDF"/>
      <sheetName val="접속점~쌍용MDF"/>
      <sheetName val="내역서"/>
      <sheetName val="소요자재"/>
      <sheetName val="노무산출"/>
      <sheetName val="코아접속"/>
      <sheetName val="바인드"/>
      <sheetName val="피스표"/>
      <sheetName val="종합분"/>
      <sheetName val="하판분기-용수리분기"/>
      <sheetName val="성주분기-왜관분기"/>
      <sheetName val="왜관분기-북삼삼거리"/>
      <sheetName val="북삼삼거리-남면분기"/>
      <sheetName val="남면분기-성주분기"/>
      <sheetName val="성주분기-벽진분기"/>
      <sheetName val="벽진분기-벽진3"/>
      <sheetName val="벽진분기-금수초교"/>
      <sheetName val="금수초교-금수분기"/>
      <sheetName val="금수분기-조마분기"/>
      <sheetName val="금수분기-증산분기"/>
      <sheetName val="증산분기-지례분기"/>
      <sheetName val="대덕-부항분기"/>
      <sheetName val="부항분기-영동분기"/>
      <sheetName val="영동분기-조마분기"/>
      <sheetName val="화원분기-고령분기"/>
      <sheetName val="공성분기-상주대분기"/>
      <sheetName val="임대국사-낙동분기"/>
      <sheetName val="낙동분기-일선교분기"/>
      <sheetName val="금수분기-신평리분기"/>
      <sheetName val="지례분기-STI지례"/>
      <sheetName val="무을분기-공성분기"/>
      <sheetName val="상주분기-임대국사"/>
      <sheetName val="공성분기~모서분기"/>
      <sheetName val="준공검사보고서"/>
      <sheetName val="정산내역서"/>
      <sheetName val="자재,노무비 산출내역"/>
      <sheetName val="주요설비내역"/>
      <sheetName val="망계통도(위치)"/>
      <sheetName val="장비결선도"/>
      <sheetName val="망구성도"/>
      <sheetName val="사진대장"/>
      <sheetName val="검사보고서"/>
      <sheetName val="사급자재시설현황"/>
      <sheetName val="집계표"/>
      <sheetName val="정산비교"/>
      <sheetName val="소요자재(신설)"/>
      <sheetName val="소요자재(철거)"/>
      <sheetName val="노무산출서(신설)"/>
      <sheetName val="노무산출서(철거)"/>
      <sheetName val="바인드 물량"/>
      <sheetName val="코아접속 물량"/>
      <sheetName val="종합자재"/>
      <sheetName val="광케이블 내역"/>
      <sheetName val="자재사용(송죽회관)"/>
      <sheetName val="자재사용(죽정리)"/>
      <sheetName val="자재사용(반암리)"/>
      <sheetName val="자재사용(동호리)"/>
      <sheetName val="자재사용(양양공항)"/>
      <sheetName val="자재사용(주문진)"/>
      <sheetName val="자재사용(부연지)"/>
      <sheetName val="자재사용(송신소)"/>
      <sheetName val="자재사용(법수한전)"/>
      <sheetName val="자재사용(법수도로)"/>
      <sheetName val="자재사용(인구)"/>
      <sheetName val="자재사용(양양12)"/>
      <sheetName val="자재사용(양양24)"/>
      <sheetName val="자재사용(조양동)"/>
      <sheetName val="자재사용(장사동)"/>
      <sheetName val="자재사용(삽교지)"/>
      <sheetName val="자재사용(홍제동)"/>
      <sheetName val="자재사용(태백)"/>
      <sheetName val="자재사용(야촌리)"/>
      <sheetName val="자재사용(평창운교)"/>
      <sheetName val="자재사용(평창재산)"/>
      <sheetName val="자재사용(수하리)"/>
      <sheetName val="자재사용(횡계109)"/>
      <sheetName val="자재사용(이목정)"/>
      <sheetName val="자재사용(속사리)"/>
      <sheetName val="자재사용(주암교)"/>
      <sheetName val="자재사용(횡계SKT)"/>
      <sheetName val="자재사용(화일지)"/>
      <sheetName val="자재사용(속초지중)"/>
      <sheetName val="자재사용(동우대)"/>
      <sheetName val="자재사용(속초부영)"/>
      <sheetName val="자재사용(개수지)"/>
      <sheetName val="종합기별 (철거)"/>
      <sheetName val="종합기별(신설)"/>
      <sheetName val="철거(강릉국도송죽회관)"/>
      <sheetName val="신설(강릉국도송죽회관)"/>
      <sheetName val="철거(강릉국도죽정)"/>
      <sheetName val="신설(강릉국도죽정)"/>
      <sheetName val="철거(강릉국도반암)"/>
      <sheetName val="신설(강릉국도반암)"/>
      <sheetName val="철거(양양동호리)"/>
      <sheetName val="신설(양양동호리)"/>
      <sheetName val="철거(양양공항)"/>
      <sheetName val="신설(양양공항)"/>
      <sheetName val="철거(주문진)"/>
      <sheetName val="신설(주문진)"/>
      <sheetName val="철거(부연지)"/>
      <sheetName val="신설(부연지)"/>
      <sheetName val="철거(수산지)"/>
      <sheetName val="신설(수산지)"/>
      <sheetName val="철거(법수치)"/>
      <sheetName val="신설(법수치)"/>
      <sheetName val="철거(법수치2)"/>
      <sheetName val="신설(법수치2)"/>
      <sheetName val="철거(인구지장)"/>
      <sheetName val="신설(인구지장)"/>
      <sheetName val="철거(양수발전소12)"/>
      <sheetName val="신설(양수발전소12)"/>
      <sheetName val="철거(양수발전소24C)"/>
      <sheetName val="신설(양수발전소24C) "/>
      <sheetName val="철거(대포간)"/>
      <sheetName val="신설(대포간)"/>
      <sheetName val="철거(교동)"/>
      <sheetName val="신설(교동)"/>
      <sheetName val="철거(삽교지)"/>
      <sheetName val="신설(삽교지)"/>
      <sheetName val="철거(인구간)"/>
      <sheetName val="신설(인구간)"/>
      <sheetName val="철거(화전지)"/>
      <sheetName val="신설(화전지)"/>
      <sheetName val="철거(야촌리)"/>
      <sheetName val="신설(야촌리)"/>
      <sheetName val="철거(평창)"/>
      <sheetName val="신설(평창)"/>
      <sheetName val="철거(재산리)"/>
      <sheetName val="신설(재산리)"/>
      <sheetName val="철거(수화리)"/>
      <sheetName val="신설(수화리)"/>
      <sheetName val="철거(109연대)"/>
      <sheetName val="신설(109연대)"/>
      <sheetName val="철거(이목정)"/>
      <sheetName val="신설(이목정)"/>
      <sheetName val="철거(속사)"/>
      <sheetName val="신설(속사)"/>
      <sheetName val="철거(주암교)"/>
      <sheetName val="신설(주암교)"/>
      <sheetName val="철거(SKT앞)"/>
      <sheetName val="신설(SKT앞)"/>
      <sheetName val="철거(화일지)"/>
      <sheetName val="신설(화일지)"/>
      <sheetName val="철거(지중화24)"/>
      <sheetName val="신설(지중화24)"/>
      <sheetName val="철거(지중화동우대6)"/>
      <sheetName val="신설(지중화동우대12)"/>
      <sheetName val="철거(지중화부영)"/>
      <sheetName val="신설(지중화부영)"/>
      <sheetName val="철거(개수지)"/>
      <sheetName val="신설(개수지)"/>
      <sheetName val="철거(SKT앞©"/>
      <sheetName val="신설(SKT앞)_x0007_ꀁ烌⢬吀糖샇⧉܀Ā신설(화일지)_x0009_ꀁ烌⢬쀀ᇉ"/>
      <sheetName val="신설(SKT앞)_x0007_ꀁ烌⢬吀糖샇⧉܀Ā신설(화일지) ꀁ烌⢬쀀ᇉ"/>
      <sheetName val="증감대비"/>
    </sheetNames>
    <definedNames>
      <definedName name="print_net"/>
      <definedName name="select_bg"/>
      <definedName name="select_gg"/>
      <definedName name="select_gi"/>
      <definedName name="select_gjj3"/>
      <definedName name="select_gjp" sheetId="0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VXXXXX"/>
      <sheetName val="원남"/>
      <sheetName val="원가계산(조,투,실)"/>
      <sheetName val="관리비"/>
      <sheetName val="조사가추정"/>
      <sheetName val="업체"/>
      <sheetName val="대비집계장(견적)"/>
      <sheetName val="원가계산"/>
      <sheetName val="설계집계장"/>
      <sheetName val="실행집계장"/>
      <sheetName val="투찰집계장"/>
      <sheetName val="♣총괄내역서♣"/>
      <sheetName val="실행내역서"/>
      <sheetName val="확약서"/>
      <sheetName val="실행하도사항"/>
      <sheetName val="실행별지"/>
      <sheetName val="실행하도잡비"/>
      <sheetName val="실행토공하도"/>
      <sheetName val="실행철콘하도"/>
      <sheetName val="실행철강하도"/>
      <sheetName val="실행토공견갑"/>
      <sheetName val="실행토공견적"/>
      <sheetName val="실행철콘견갑"/>
      <sheetName val="실행철콘견적"/>
      <sheetName val="실행철강견갑"/>
      <sheetName val="실행철강견적"/>
      <sheetName val="단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ggwan(mac)"/>
      <sheetName val="횡배수관토공단위(180)"/>
      <sheetName val="횡배수관토공단위(90)"/>
      <sheetName val="설계조건"/>
      <sheetName val="내역서"/>
      <sheetName val="STEEL BOX 단면설계(SEC.8)"/>
      <sheetName val="내역"/>
      <sheetName val="실행철강하도"/>
      <sheetName val="우수"/>
      <sheetName val="박기사-단위수량"/>
      <sheetName val="세목전체"/>
      <sheetName val="LEGEND"/>
      <sheetName val="#REF"/>
      <sheetName val="원형1호맨홀토공수량"/>
      <sheetName val="기둥(원형)"/>
      <sheetName val="용량(1-2)"/>
      <sheetName val="하수급견적대비"/>
      <sheetName val="자재집게표 "/>
      <sheetName val="토공분배표"/>
      <sheetName val="L_RPTA05_목록"/>
      <sheetName val="Macro(차단기)"/>
      <sheetName val="충주"/>
      <sheetName val="3.바닥판설계"/>
      <sheetName val="부대내역"/>
      <sheetName val="Sheet1"/>
      <sheetName val="내역서적용수량 (지방도893)"/>
      <sheetName val="input"/>
      <sheetName val="가도공"/>
      <sheetName val="주형"/>
      <sheetName val="ABUT수량-A1"/>
    </sheetNames>
    <sheetDataSet>
      <sheetData sheetId="0" refreshError="1">
        <row r="1">
          <cell r="A1" t="str">
            <v>tggwan</v>
          </cell>
        </row>
        <row r="2">
          <cell r="A2" t="b">
            <v>1</v>
          </cell>
        </row>
        <row r="3">
          <cell r="A3" t="b">
            <v>1</v>
          </cell>
        </row>
        <row r="4">
          <cell r="A4" t="b">
            <v>0</v>
          </cell>
        </row>
        <row r="5">
          <cell r="A5" t="b">
            <v>1</v>
          </cell>
        </row>
        <row r="6">
          <cell r="A6" t="b">
            <v>1</v>
          </cell>
        </row>
        <row r="7">
          <cell r="A7" t="b">
            <v>1</v>
          </cell>
        </row>
        <row r="8">
          <cell r="A8" t="b">
            <v>0</v>
          </cell>
        </row>
        <row r="9">
          <cell r="A9" t="b">
            <v>1</v>
          </cell>
        </row>
        <row r="10">
          <cell r="A10" t="b">
            <v>0</v>
          </cell>
        </row>
        <row r="11">
          <cell r="A11" t="b">
            <v>1</v>
          </cell>
        </row>
        <row r="12">
          <cell r="A12" t="b">
            <v>1</v>
          </cell>
        </row>
        <row r="13">
          <cell r="A13" t="b">
            <v>1</v>
          </cell>
        </row>
        <row r="14">
          <cell r="A14" t="b">
            <v>1</v>
          </cell>
        </row>
        <row r="15">
          <cell r="A15" t="b">
            <v>1</v>
          </cell>
        </row>
        <row r="16">
          <cell r="A16" t="b">
            <v>1</v>
          </cell>
        </row>
        <row r="17">
          <cell r="A17" t="b">
            <v>1</v>
          </cell>
        </row>
        <row r="18">
          <cell r="A18" t="b">
            <v>1</v>
          </cell>
        </row>
        <row r="19">
          <cell r="A19" t="b">
            <v>1</v>
          </cell>
        </row>
        <row r="20">
          <cell r="A20" t="b">
            <v>1</v>
          </cell>
        </row>
        <row r="21">
          <cell r="A21" t="b">
            <v>1</v>
          </cell>
        </row>
        <row r="22">
          <cell r="A22" t="b">
            <v>1</v>
          </cell>
        </row>
        <row r="23">
          <cell r="A23" t="b">
            <v>1</v>
          </cell>
        </row>
        <row r="24">
          <cell r="A24" t="b">
            <v>1</v>
          </cell>
        </row>
        <row r="25">
          <cell r="A25" t="b">
            <v>1</v>
          </cell>
        </row>
        <row r="26">
          <cell r="A26" t="b">
            <v>0</v>
          </cell>
        </row>
        <row r="27">
          <cell r="A27" t="b">
            <v>1</v>
          </cell>
        </row>
        <row r="28">
          <cell r="A28" t="b">
            <v>1</v>
          </cell>
        </row>
        <row r="29">
          <cell r="A29" t="b">
            <v>1</v>
          </cell>
        </row>
        <row r="30">
          <cell r="A30" t="b">
            <v>1</v>
          </cell>
        </row>
        <row r="31">
          <cell r="A31" t="b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안정검토"/>
      <sheetName val="REACTION(USE평시)"/>
      <sheetName val="REACTION(USE지진시)"/>
      <sheetName val="REACTION(USD평시))"/>
      <sheetName val="REACTION(USD지진시)"/>
      <sheetName val="전체반력(축력)"/>
      <sheetName val="기초검토"/>
      <sheetName val="응력검토"/>
      <sheetName val="전체반력(모멘트)"/>
      <sheetName val="기초검토 (2)"/>
      <sheetName val="응력검토 (2)"/>
      <sheetName val="tggwan(mac)"/>
      <sheetName val="설계조건"/>
      <sheetName val="6.교좌면보강"/>
      <sheetName val="ABUT수량-A1"/>
      <sheetName val="내역서"/>
      <sheetName val="STEEL BOX 단면설계(SEC.8)"/>
      <sheetName val="Sheet1"/>
      <sheetName val="토공(우물통,기타) "/>
      <sheetName val="3.바닥판설계"/>
      <sheetName val="FOOT1-1(3.6)"/>
      <sheetName val="실행철강하도"/>
      <sheetName val="I.설계조건"/>
    </sheetNames>
    <sheetDataSet>
      <sheetData sheetId="0" refreshError="1"/>
      <sheetData sheetId="1" refreshError="1">
        <row r="2">
          <cell r="C2" t="str">
            <v>F1</v>
          </cell>
          <cell r="F2" t="str">
            <v>M1</v>
          </cell>
          <cell r="H2" t="str">
            <v>M3</v>
          </cell>
        </row>
        <row r="3">
          <cell r="C3" t="str">
            <v>전단력</v>
          </cell>
        </row>
        <row r="4">
          <cell r="C4">
            <v>-0.96419999999999995</v>
          </cell>
          <cell r="F4">
            <v>6.0858999999999996</v>
          </cell>
          <cell r="H4">
            <v>-0.76559999999999995</v>
          </cell>
        </row>
        <row r="5">
          <cell r="C5">
            <v>0.51239999999999997</v>
          </cell>
          <cell r="F5">
            <v>24.7179</v>
          </cell>
          <cell r="H5">
            <v>-1.3026</v>
          </cell>
        </row>
        <row r="6">
          <cell r="C6">
            <v>-1.9253</v>
          </cell>
          <cell r="F6">
            <v>15.847</v>
          </cell>
          <cell r="H6">
            <v>-1.9863</v>
          </cell>
        </row>
        <row r="7">
          <cell r="C7">
            <v>-55.933500000000002</v>
          </cell>
          <cell r="F7">
            <v>34.190300000000001</v>
          </cell>
          <cell r="H7">
            <v>-2.4689999999999999</v>
          </cell>
        </row>
        <row r="8">
          <cell r="C8">
            <v>-4.6100000000000003</v>
          </cell>
          <cell r="F8">
            <v>28.990100000000002</v>
          </cell>
          <cell r="H8">
            <v>-5.0616000000000003</v>
          </cell>
        </row>
        <row r="9">
          <cell r="C9">
            <v>-52.965400000000002</v>
          </cell>
          <cell r="F9">
            <v>30.5351</v>
          </cell>
          <cell r="H9">
            <v>-2.5318000000000001</v>
          </cell>
        </row>
        <row r="10">
          <cell r="C10">
            <v>-54.922800000000002</v>
          </cell>
          <cell r="F10">
            <v>16.784600000000001</v>
          </cell>
          <cell r="H10">
            <v>-2.6053999999999999</v>
          </cell>
        </row>
        <row r="11">
          <cell r="C11">
            <v>-53.446199999999997</v>
          </cell>
          <cell r="F11">
            <v>35.416600000000003</v>
          </cell>
          <cell r="H11">
            <v>-3.1423999999999999</v>
          </cell>
        </row>
        <row r="12">
          <cell r="C12">
            <v>-54.442</v>
          </cell>
          <cell r="F12">
            <v>11.9031</v>
          </cell>
          <cell r="H12">
            <v>-1.9947999999999999</v>
          </cell>
        </row>
        <row r="13">
          <cell r="C13">
            <v>-56.849499999999999</v>
          </cell>
          <cell r="F13">
            <v>31.4085</v>
          </cell>
          <cell r="H13">
            <v>-3.2433999999999998</v>
          </cell>
        </row>
        <row r="14">
          <cell r="C14">
            <v>-58.806899999999999</v>
          </cell>
          <cell r="F14">
            <v>17.658000000000001</v>
          </cell>
          <cell r="H14">
            <v>-3.3170999999999999</v>
          </cell>
        </row>
        <row r="15">
          <cell r="C15">
            <v>-57.330300000000001</v>
          </cell>
          <cell r="F15">
            <v>36.29</v>
          </cell>
          <cell r="H15">
            <v>-3.8540000000000001</v>
          </cell>
        </row>
        <row r="16">
          <cell r="C16">
            <v>-58.326099999999997</v>
          </cell>
          <cell r="F16">
            <v>12.7765</v>
          </cell>
          <cell r="H16">
            <v>-2.7065000000000001</v>
          </cell>
        </row>
        <row r="18">
          <cell r="C18">
            <v>-1.1782999999999999</v>
          </cell>
          <cell r="F18">
            <v>9.0527999999999995</v>
          </cell>
          <cell r="H18">
            <v>-0.62709999999999999</v>
          </cell>
        </row>
        <row r="19">
          <cell r="C19">
            <v>2.3834</v>
          </cell>
          <cell r="F19">
            <v>28.297899999999998</v>
          </cell>
          <cell r="H19">
            <v>-0.78310000000000002</v>
          </cell>
        </row>
        <row r="20">
          <cell r="C20">
            <v>-2.0219999999999998</v>
          </cell>
          <cell r="F20">
            <v>23.847100000000001</v>
          </cell>
          <cell r="H20">
            <v>-1.6736</v>
          </cell>
        </row>
        <row r="21">
          <cell r="C21">
            <v>-44.789900000000003</v>
          </cell>
          <cell r="F21">
            <v>42.755400000000002</v>
          </cell>
          <cell r="H21">
            <v>-1.7499</v>
          </cell>
        </row>
        <row r="22">
          <cell r="C22">
            <v>-4.3513000000000002</v>
          </cell>
          <cell r="F22">
            <v>50.525199999999998</v>
          </cell>
          <cell r="H22">
            <v>-4.7324000000000002</v>
          </cell>
        </row>
        <row r="23">
          <cell r="C23">
            <v>-42.510399999999997</v>
          </cell>
          <cell r="F23">
            <v>39.465400000000002</v>
          </cell>
          <cell r="H23">
            <v>-1.9052</v>
          </cell>
        </row>
        <row r="24">
          <cell r="C24">
            <v>-46.494199999999999</v>
          </cell>
          <cell r="F24">
            <v>27.619299999999999</v>
          </cell>
          <cell r="H24">
            <v>-2.2726999999999999</v>
          </cell>
        </row>
        <row r="25">
          <cell r="C25">
            <v>-42.932400000000001</v>
          </cell>
          <cell r="F25">
            <v>46.864400000000003</v>
          </cell>
          <cell r="H25">
            <v>-2.4287000000000001</v>
          </cell>
        </row>
        <row r="26">
          <cell r="C26">
            <v>-46.072200000000002</v>
          </cell>
          <cell r="F26">
            <v>20.220199999999998</v>
          </cell>
          <cell r="H26">
            <v>-1.7492000000000001</v>
          </cell>
        </row>
        <row r="27">
          <cell r="C27">
            <v>-45.437600000000003</v>
          </cell>
          <cell r="F27">
            <v>43.191400000000002</v>
          </cell>
          <cell r="H27">
            <v>-2.6511</v>
          </cell>
        </row>
        <row r="28">
          <cell r="C28">
            <v>-49.421399999999998</v>
          </cell>
          <cell r="F28">
            <v>31.345400000000001</v>
          </cell>
          <cell r="H28">
            <v>-3.0185</v>
          </cell>
        </row>
        <row r="29">
          <cell r="C29">
            <v>-45.8596</v>
          </cell>
          <cell r="F29">
            <v>50.590499999999999</v>
          </cell>
          <cell r="H29">
            <v>-3.1745000000000001</v>
          </cell>
        </row>
        <row r="30">
          <cell r="C30">
            <v>-48.999400000000001</v>
          </cell>
          <cell r="F30">
            <v>23.946300000000001</v>
          </cell>
          <cell r="H30">
            <v>-2.4950999999999999</v>
          </cell>
        </row>
        <row r="32">
          <cell r="C32">
            <v>-4.2450000000000002E-4</v>
          </cell>
          <cell r="F32">
            <v>19.745000000000001</v>
          </cell>
          <cell r="H32">
            <v>0.29289999999999999</v>
          </cell>
        </row>
        <row r="33">
          <cell r="C33">
            <v>-6.3254000000000001</v>
          </cell>
          <cell r="F33">
            <v>40.097900000000003</v>
          </cell>
          <cell r="H33">
            <v>0.39629999999999999</v>
          </cell>
        </row>
        <row r="34">
          <cell r="C34">
            <v>0.95330000000000004</v>
          </cell>
          <cell r="F34">
            <v>52.847200000000001</v>
          </cell>
          <cell r="H34">
            <v>1.3611</v>
          </cell>
        </row>
        <row r="35">
          <cell r="C35">
            <v>-5.3716999999999997</v>
          </cell>
          <cell r="F35">
            <v>73.2</v>
          </cell>
          <cell r="H35">
            <v>1.4643999999999999</v>
          </cell>
        </row>
        <row r="36">
          <cell r="C36">
            <v>2.5019</v>
          </cell>
          <cell r="F36">
            <v>120.4691</v>
          </cell>
          <cell r="H36">
            <v>2.9866000000000001</v>
          </cell>
        </row>
        <row r="37">
          <cell r="C37">
            <v>-1.8636999999999999</v>
          </cell>
          <cell r="F37">
            <v>45.357199999999999</v>
          </cell>
          <cell r="H37">
            <v>-0.32550000000000001</v>
          </cell>
        </row>
        <row r="38">
          <cell r="C38">
            <v>4.9383999999999997</v>
          </cell>
          <cell r="F38">
            <v>41.560899999999997</v>
          </cell>
          <cell r="H38">
            <v>0.1055</v>
          </cell>
        </row>
        <row r="39">
          <cell r="C39">
            <v>-1.3866000000000001</v>
          </cell>
          <cell r="F39">
            <v>61.913699999999999</v>
          </cell>
          <cell r="H39">
            <v>0.20880000000000001</v>
          </cell>
        </row>
        <row r="40">
          <cell r="C40">
            <v>4.4612999999999996</v>
          </cell>
          <cell r="F40">
            <v>25.004300000000001</v>
          </cell>
          <cell r="H40">
            <v>-0.4289</v>
          </cell>
        </row>
        <row r="41">
          <cell r="C41">
            <v>-6.5362999999999998</v>
          </cell>
          <cell r="F41">
            <v>36.283099999999997</v>
          </cell>
          <cell r="H41">
            <v>-0.75619999999999998</v>
          </cell>
        </row>
        <row r="42">
          <cell r="C42">
            <v>0.26569999999999999</v>
          </cell>
          <cell r="F42">
            <v>32.486899999999999</v>
          </cell>
          <cell r="H42">
            <v>-0.32519999999999999</v>
          </cell>
        </row>
        <row r="43">
          <cell r="C43">
            <v>-6.0593000000000004</v>
          </cell>
          <cell r="F43">
            <v>52.839700000000001</v>
          </cell>
          <cell r="H43">
            <v>-0.22189999999999999</v>
          </cell>
        </row>
        <row r="44">
          <cell r="C44">
            <v>-0.2114</v>
          </cell>
          <cell r="F44">
            <v>15.930300000000001</v>
          </cell>
          <cell r="H44">
            <v>-0.85960000000000003</v>
          </cell>
        </row>
        <row r="46">
          <cell r="C46">
            <v>2.4678</v>
          </cell>
          <cell r="F46">
            <v>8.4581</v>
          </cell>
          <cell r="H46">
            <v>0.37209999999999999</v>
          </cell>
        </row>
        <row r="47">
          <cell r="C47">
            <v>-1.5676000000000001</v>
          </cell>
          <cell r="F47">
            <v>27.142299999999999</v>
          </cell>
          <cell r="H47">
            <v>0.4047</v>
          </cell>
        </row>
        <row r="48">
          <cell r="C48">
            <v>3.6337000000000002</v>
          </cell>
          <cell r="F48">
            <v>36.247900000000001</v>
          </cell>
          <cell r="H48">
            <v>1.4976</v>
          </cell>
        </row>
        <row r="49">
          <cell r="C49">
            <v>-0.4017</v>
          </cell>
          <cell r="F49">
            <v>54.932099999999998</v>
          </cell>
          <cell r="H49">
            <v>1.5303</v>
          </cell>
        </row>
        <row r="50">
          <cell r="C50">
            <v>5.6026999999999996</v>
          </cell>
          <cell r="F50">
            <v>95.9328</v>
          </cell>
          <cell r="H50">
            <v>2.9453</v>
          </cell>
        </row>
        <row r="51">
          <cell r="C51">
            <v>5.3</v>
          </cell>
          <cell r="F51">
            <v>32.826300000000003</v>
          </cell>
          <cell r="H51">
            <v>-0.25380000000000003</v>
          </cell>
        </row>
        <row r="52">
          <cell r="C52">
            <v>9.9185999999999996</v>
          </cell>
          <cell r="F52">
            <v>28.041599999999999</v>
          </cell>
          <cell r="H52">
            <v>0.27650000000000002</v>
          </cell>
        </row>
        <row r="53">
          <cell r="C53">
            <v>5.8833000000000002</v>
          </cell>
          <cell r="F53">
            <v>46.7258</v>
          </cell>
          <cell r="H53">
            <v>0.30919999999999997</v>
          </cell>
        </row>
        <row r="54">
          <cell r="C54">
            <v>9.3353999999999999</v>
          </cell>
          <cell r="F54">
            <v>14.142099999999999</v>
          </cell>
          <cell r="H54">
            <v>-0.28649999999999998</v>
          </cell>
        </row>
        <row r="55">
          <cell r="C55">
            <v>-1.0417000000000001</v>
          </cell>
          <cell r="F55">
            <v>23.244700000000002</v>
          </cell>
          <cell r="H55">
            <v>-0.70620000000000005</v>
          </cell>
        </row>
        <row r="56">
          <cell r="C56">
            <v>3.5769000000000002</v>
          </cell>
          <cell r="F56">
            <v>18.460100000000001</v>
          </cell>
          <cell r="H56">
            <v>-0.17580000000000001</v>
          </cell>
        </row>
        <row r="57">
          <cell r="C57">
            <v>-0.45850000000000002</v>
          </cell>
          <cell r="F57">
            <v>37.144199999999998</v>
          </cell>
          <cell r="H57">
            <v>-0.14319999999999999</v>
          </cell>
        </row>
        <row r="58">
          <cell r="C58">
            <v>2.9937</v>
          </cell>
          <cell r="F58">
            <v>4.5605000000000002</v>
          </cell>
          <cell r="H58">
            <v>-0.73880000000000001</v>
          </cell>
        </row>
        <row r="60">
          <cell r="C60">
            <v>2.3993000000000002</v>
          </cell>
          <cell r="F60">
            <v>15.6486</v>
          </cell>
          <cell r="H60">
            <v>0.3846</v>
          </cell>
        </row>
        <row r="61">
          <cell r="C61">
            <v>0.65110000000000001</v>
          </cell>
          <cell r="F61">
            <v>35.559600000000003</v>
          </cell>
          <cell r="H61">
            <v>0.4239</v>
          </cell>
        </row>
        <row r="62">
          <cell r="C62">
            <v>3.4133</v>
          </cell>
          <cell r="F62">
            <v>38.516800000000003</v>
          </cell>
          <cell r="H62">
            <v>1.58</v>
          </cell>
        </row>
        <row r="63">
          <cell r="C63">
            <v>1.665</v>
          </cell>
          <cell r="F63">
            <v>58.427799999999998</v>
          </cell>
          <cell r="H63">
            <v>1.6193</v>
          </cell>
        </row>
        <row r="64">
          <cell r="C64">
            <v>5.0225999999999997</v>
          </cell>
          <cell r="F64">
            <v>92.399600000000007</v>
          </cell>
          <cell r="H64">
            <v>3.0459999999999998</v>
          </cell>
        </row>
        <row r="65">
          <cell r="C65">
            <v>6.3821000000000003</v>
          </cell>
          <cell r="F65">
            <v>45.559600000000003</v>
          </cell>
          <cell r="H65">
            <v>-0.25900000000000001</v>
          </cell>
        </row>
        <row r="66">
          <cell r="C66">
            <v>8.6374999999999993</v>
          </cell>
          <cell r="F66">
            <v>37.086100000000002</v>
          </cell>
          <cell r="H66">
            <v>0.29959999999999998</v>
          </cell>
        </row>
        <row r="67">
          <cell r="C67">
            <v>6.8893000000000004</v>
          </cell>
          <cell r="F67">
            <v>56.997</v>
          </cell>
          <cell r="H67">
            <v>0.33889999999999998</v>
          </cell>
        </row>
        <row r="68">
          <cell r="C68">
            <v>8.1303000000000001</v>
          </cell>
          <cell r="F68">
            <v>25.648599999999998</v>
          </cell>
          <cell r="H68">
            <v>-0.29830000000000001</v>
          </cell>
        </row>
        <row r="69">
          <cell r="C69">
            <v>0.96530000000000005</v>
          </cell>
          <cell r="F69">
            <v>40.542900000000003</v>
          </cell>
          <cell r="H69">
            <v>-0.71099999999999997</v>
          </cell>
        </row>
        <row r="70">
          <cell r="C70">
            <v>3.2208000000000001</v>
          </cell>
          <cell r="F70">
            <v>32.069400000000002</v>
          </cell>
          <cell r="H70">
            <v>-0.15229999999999999</v>
          </cell>
        </row>
        <row r="71">
          <cell r="C71">
            <v>1.4724999999999999</v>
          </cell>
          <cell r="F71">
            <v>51.9803</v>
          </cell>
          <cell r="H71">
            <v>-0.113</v>
          </cell>
        </row>
        <row r="72">
          <cell r="C72">
            <v>2.7136</v>
          </cell>
          <cell r="F72">
            <v>20.631900000000002</v>
          </cell>
          <cell r="H72">
            <v>-0.75029999999999997</v>
          </cell>
        </row>
        <row r="74">
          <cell r="C74">
            <v>0.68679999999999997</v>
          </cell>
          <cell r="F74">
            <v>13.794499999999999</v>
          </cell>
          <cell r="H74">
            <v>0.67249999999999999</v>
          </cell>
        </row>
        <row r="75">
          <cell r="C75">
            <v>1.5065</v>
          </cell>
          <cell r="F75">
            <v>33.420400000000001</v>
          </cell>
          <cell r="H75">
            <v>0.76910000000000001</v>
          </cell>
        </row>
        <row r="76">
          <cell r="C76">
            <v>1.722</v>
          </cell>
          <cell r="F76">
            <v>31.841000000000001</v>
          </cell>
          <cell r="H76">
            <v>1.9451000000000001</v>
          </cell>
        </row>
        <row r="77">
          <cell r="C77">
            <v>2.5415999999999999</v>
          </cell>
          <cell r="F77">
            <v>51.466799999999999</v>
          </cell>
          <cell r="H77">
            <v>2.0417999999999998</v>
          </cell>
        </row>
        <row r="78">
          <cell r="C78">
            <v>3.3799000000000001</v>
          </cell>
          <cell r="F78">
            <v>79.385800000000003</v>
          </cell>
          <cell r="H78">
            <v>3.4708999999999999</v>
          </cell>
        </row>
        <row r="79">
          <cell r="C79">
            <v>7.2156000000000002</v>
          </cell>
          <cell r="F79">
            <v>45.792499999999997</v>
          </cell>
          <cell r="H79">
            <v>0.36120000000000002</v>
          </cell>
        </row>
        <row r="80">
          <cell r="C80">
            <v>6.9138000000000002</v>
          </cell>
          <cell r="F80">
            <v>35.1922</v>
          </cell>
          <cell r="H80">
            <v>0.9012</v>
          </cell>
        </row>
        <row r="81">
          <cell r="C81">
            <v>7.7333999999999996</v>
          </cell>
          <cell r="F81">
            <v>54.818100000000001</v>
          </cell>
          <cell r="H81">
            <v>0.99780000000000002</v>
          </cell>
        </row>
        <row r="82">
          <cell r="C82">
            <v>6.3959999999999999</v>
          </cell>
          <cell r="F82">
            <v>26.166599999999999</v>
          </cell>
          <cell r="H82">
            <v>0.2646</v>
          </cell>
        </row>
        <row r="83">
          <cell r="C83">
            <v>1.6188</v>
          </cell>
          <cell r="F83">
            <v>43.736499999999999</v>
          </cell>
          <cell r="H83">
            <v>-0.1588</v>
          </cell>
        </row>
        <row r="84">
          <cell r="C84">
            <v>1.3169</v>
          </cell>
          <cell r="F84">
            <v>33.136299999999999</v>
          </cell>
          <cell r="H84">
            <v>0.38109999999999999</v>
          </cell>
        </row>
        <row r="85">
          <cell r="C85">
            <v>2.1366000000000001</v>
          </cell>
          <cell r="F85">
            <v>52.762099999999997</v>
          </cell>
          <cell r="H85">
            <v>0.4778</v>
          </cell>
        </row>
        <row r="86">
          <cell r="C86">
            <v>0.79920000000000002</v>
          </cell>
          <cell r="F86">
            <v>24.110700000000001</v>
          </cell>
          <cell r="H86">
            <v>-0.2555</v>
          </cell>
        </row>
        <row r="88">
          <cell r="C88">
            <v>-0.1489</v>
          </cell>
          <cell r="F88">
            <v>1.3683000000000001</v>
          </cell>
          <cell r="H88">
            <v>-0.70450000000000002</v>
          </cell>
        </row>
        <row r="89">
          <cell r="C89">
            <v>1.5066999999999999</v>
          </cell>
          <cell r="F89">
            <v>7.9922000000000004</v>
          </cell>
          <cell r="H89">
            <v>-0.88839999999999997</v>
          </cell>
        </row>
        <row r="90">
          <cell r="C90">
            <v>-0.47339999999999999</v>
          </cell>
          <cell r="F90">
            <v>6.6684000000000001</v>
          </cell>
          <cell r="H90">
            <v>-1.8776999999999999</v>
          </cell>
        </row>
        <row r="91">
          <cell r="C91">
            <v>-54.447099999999999</v>
          </cell>
          <cell r="F91">
            <v>13.194100000000001</v>
          </cell>
          <cell r="H91">
            <v>-2.0032999999999999</v>
          </cell>
        </row>
        <row r="92">
          <cell r="C92">
            <v>-1.3761000000000001</v>
          </cell>
          <cell r="F92">
            <v>25.4955</v>
          </cell>
          <cell r="H92">
            <v>-4.9618000000000002</v>
          </cell>
        </row>
        <row r="93">
          <cell r="C93">
            <v>-51.307400000000001</v>
          </cell>
          <cell r="F93">
            <v>12.1775</v>
          </cell>
          <cell r="H93">
            <v>-2.0889000000000002</v>
          </cell>
        </row>
        <row r="94">
          <cell r="C94">
            <v>-53.125399999999999</v>
          </cell>
          <cell r="F94">
            <v>8.2047000000000008</v>
          </cell>
          <cell r="H94">
            <v>-2.4918999999999998</v>
          </cell>
        </row>
        <row r="95">
          <cell r="C95">
            <v>-51.469700000000003</v>
          </cell>
          <cell r="F95">
            <v>14.8286</v>
          </cell>
          <cell r="H95">
            <v>-2.6758000000000002</v>
          </cell>
        </row>
        <row r="96">
          <cell r="C96">
            <v>-52.963099999999997</v>
          </cell>
          <cell r="F96">
            <v>5.5536000000000003</v>
          </cell>
          <cell r="H96">
            <v>-1.9051</v>
          </cell>
        </row>
        <row r="97">
          <cell r="C97">
            <v>-54.561799999999998</v>
          </cell>
          <cell r="F97">
            <v>14.7539</v>
          </cell>
          <cell r="H97">
            <v>-2.8067000000000002</v>
          </cell>
        </row>
        <row r="98">
          <cell r="C98">
            <v>-56.3797</v>
          </cell>
          <cell r="F98">
            <v>10.781000000000001</v>
          </cell>
          <cell r="H98">
            <v>-3.2097000000000002</v>
          </cell>
        </row>
        <row r="99">
          <cell r="C99">
            <v>-54.7241</v>
          </cell>
          <cell r="F99">
            <v>17.404900000000001</v>
          </cell>
          <cell r="H99">
            <v>-3.3936000000000002</v>
          </cell>
        </row>
        <row r="100">
          <cell r="C100">
            <v>-56.217399999999998</v>
          </cell>
          <cell r="F100">
            <v>8.1300000000000008</v>
          </cell>
          <cell r="H100">
            <v>-2.6227999999999998</v>
          </cell>
        </row>
        <row r="102">
          <cell r="C102">
            <v>0.97829999999999995</v>
          </cell>
          <cell r="F102">
            <v>16.2195</v>
          </cell>
          <cell r="H102">
            <v>0.37259999999999999</v>
          </cell>
        </row>
        <row r="103">
          <cell r="C103">
            <v>-5.4321999999999999</v>
          </cell>
          <cell r="F103">
            <v>24.380099999999999</v>
          </cell>
          <cell r="H103">
            <v>0.46560000000000001</v>
          </cell>
        </row>
        <row r="104">
          <cell r="C104">
            <v>1.3167</v>
          </cell>
          <cell r="F104">
            <v>44.737900000000003</v>
          </cell>
          <cell r="H104">
            <v>1.5179</v>
          </cell>
        </row>
        <row r="105">
          <cell r="C105">
            <v>-5.0937999999999999</v>
          </cell>
          <cell r="F105">
            <v>52.898499999999999</v>
          </cell>
          <cell r="H105">
            <v>1.6109</v>
          </cell>
        </row>
        <row r="106">
          <cell r="C106">
            <v>1.9024000000000001</v>
          </cell>
          <cell r="F106">
            <v>119.04640000000001</v>
          </cell>
          <cell r="H106">
            <v>3.0699000000000001</v>
          </cell>
        </row>
        <row r="107">
          <cell r="C107">
            <v>-0.48930000000000001</v>
          </cell>
          <cell r="F107">
            <v>28.657299999999999</v>
          </cell>
          <cell r="H107">
            <v>-0.18090000000000001</v>
          </cell>
        </row>
        <row r="108">
          <cell r="C108">
            <v>6.0903999999999998</v>
          </cell>
          <cell r="F108">
            <v>34.761499999999998</v>
          </cell>
          <cell r="H108">
            <v>0.2989</v>
          </cell>
        </row>
        <row r="109">
          <cell r="C109">
            <v>-0.3201</v>
          </cell>
          <cell r="F109">
            <v>42.9221</v>
          </cell>
          <cell r="H109">
            <v>0.39190000000000003</v>
          </cell>
        </row>
        <row r="110">
          <cell r="C110">
            <v>5.9211</v>
          </cell>
          <cell r="F110">
            <v>20.496700000000001</v>
          </cell>
          <cell r="H110">
            <v>-0.27400000000000002</v>
          </cell>
        </row>
        <row r="111">
          <cell r="C111">
            <v>-4.9218000000000002</v>
          </cell>
          <cell r="F111">
            <v>20.404299999999999</v>
          </cell>
          <cell r="H111">
            <v>-0.61890000000000001</v>
          </cell>
        </row>
        <row r="112">
          <cell r="C112">
            <v>1.6578999999999999</v>
          </cell>
          <cell r="F112">
            <v>26.508500000000002</v>
          </cell>
          <cell r="H112">
            <v>-0.13900000000000001</v>
          </cell>
        </row>
        <row r="113">
          <cell r="C113">
            <v>-4.7525000000000004</v>
          </cell>
          <cell r="F113">
            <v>34.6691</v>
          </cell>
          <cell r="H113">
            <v>-4.5999999999999999E-2</v>
          </cell>
        </row>
        <row r="114">
          <cell r="C114">
            <v>1.4886999999999999</v>
          </cell>
          <cell r="F114">
            <v>12.2437</v>
          </cell>
          <cell r="H114">
            <v>-0.71189999999999998</v>
          </cell>
        </row>
        <row r="116">
          <cell r="C116">
            <v>-1.0113000000000001</v>
          </cell>
          <cell r="F116">
            <v>4.8826000000000001</v>
          </cell>
          <cell r="H116">
            <v>-0.71540000000000004</v>
          </cell>
        </row>
        <row r="117">
          <cell r="C117">
            <v>2.7570000000000001</v>
          </cell>
          <cell r="F117">
            <v>11.881600000000001</v>
          </cell>
          <cell r="H117">
            <v>-0.81689999999999996</v>
          </cell>
        </row>
        <row r="118">
          <cell r="C118">
            <v>-1.2855000000000001</v>
          </cell>
          <cell r="F118">
            <v>15.5983</v>
          </cell>
          <cell r="H118">
            <v>-1.8775999999999999</v>
          </cell>
        </row>
        <row r="119">
          <cell r="C119">
            <v>-43.997900000000001</v>
          </cell>
          <cell r="F119">
            <v>22.307700000000001</v>
          </cell>
          <cell r="H119">
            <v>-1.9263999999999999</v>
          </cell>
        </row>
        <row r="120">
          <cell r="C120">
            <v>-2.0225</v>
          </cell>
          <cell r="F120">
            <v>48.909100000000002</v>
          </cell>
          <cell r="H120">
            <v>-4.8536999999999999</v>
          </cell>
        </row>
        <row r="121">
          <cell r="C121">
            <v>-41.763300000000001</v>
          </cell>
          <cell r="F121">
            <v>21.774899999999999</v>
          </cell>
          <cell r="H121">
            <v>-2.0272999999999999</v>
          </cell>
        </row>
        <row r="122">
          <cell r="C122">
            <v>-45.668700000000001</v>
          </cell>
          <cell r="F122">
            <v>20.1358</v>
          </cell>
          <cell r="H122">
            <v>-2.5072000000000001</v>
          </cell>
        </row>
        <row r="123">
          <cell r="C123">
            <v>-41.900399999999998</v>
          </cell>
          <cell r="F123">
            <v>27.134799999999998</v>
          </cell>
          <cell r="H123">
            <v>-2.6086</v>
          </cell>
        </row>
        <row r="124">
          <cell r="C124">
            <v>-45.531599999999997</v>
          </cell>
          <cell r="F124">
            <v>14.7758</v>
          </cell>
          <cell r="H124">
            <v>-1.9258999999999999</v>
          </cell>
        </row>
        <row r="125">
          <cell r="C125">
            <v>-44.406700000000001</v>
          </cell>
          <cell r="F125">
            <v>27.5655</v>
          </cell>
          <cell r="H125">
            <v>-2.7549999999999999</v>
          </cell>
        </row>
        <row r="126">
          <cell r="C126">
            <v>-48.312100000000001</v>
          </cell>
          <cell r="F126">
            <v>25.926500000000001</v>
          </cell>
          <cell r="H126">
            <v>-3.2349000000000001</v>
          </cell>
        </row>
        <row r="127">
          <cell r="C127">
            <v>-44.543799999999997</v>
          </cell>
          <cell r="F127">
            <v>32.9255</v>
          </cell>
          <cell r="H127">
            <v>-3.3363</v>
          </cell>
        </row>
        <row r="128">
          <cell r="C128">
            <v>-48.174999999999997</v>
          </cell>
          <cell r="F128">
            <v>20.566500000000001</v>
          </cell>
          <cell r="H128">
            <v>-2.6535000000000002</v>
          </cell>
        </row>
        <row r="130">
          <cell r="C130">
            <v>2.0076000000000001</v>
          </cell>
          <cell r="F130">
            <v>12.5039</v>
          </cell>
          <cell r="H130">
            <v>0.37890000000000001</v>
          </cell>
        </row>
        <row r="131">
          <cell r="C131">
            <v>-2.3374000000000001</v>
          </cell>
          <cell r="F131">
            <v>20.529499999999999</v>
          </cell>
          <cell r="H131">
            <v>0.41959999999999997</v>
          </cell>
        </row>
        <row r="132">
          <cell r="C132">
            <v>2.3935</v>
          </cell>
          <cell r="F132">
            <v>35.771900000000002</v>
          </cell>
          <cell r="H132">
            <v>1.5631999999999999</v>
          </cell>
        </row>
        <row r="133">
          <cell r="C133">
            <v>-1.9515</v>
          </cell>
          <cell r="F133">
            <v>43.797499999999999</v>
          </cell>
          <cell r="H133">
            <v>1.6039000000000001</v>
          </cell>
        </row>
        <row r="134">
          <cell r="C134">
            <v>3.2795999999999998</v>
          </cell>
          <cell r="F134">
            <v>103.28</v>
          </cell>
          <cell r="H134">
            <v>3.0655999999999999</v>
          </cell>
        </row>
        <row r="135">
          <cell r="C135">
            <v>3.8391000000000002</v>
          </cell>
          <cell r="F135">
            <v>27.803699999999999</v>
          </cell>
          <cell r="H135">
            <v>-0.25569999999999998</v>
          </cell>
        </row>
        <row r="136">
          <cell r="C136">
            <v>8.3772000000000002</v>
          </cell>
          <cell r="F136">
            <v>31.416499999999999</v>
          </cell>
          <cell r="H136">
            <v>0.29609999999999997</v>
          </cell>
        </row>
        <row r="137">
          <cell r="C137">
            <v>4.0321999999999996</v>
          </cell>
          <cell r="F137">
            <v>39.442100000000003</v>
          </cell>
          <cell r="H137">
            <v>0.3367</v>
          </cell>
        </row>
        <row r="138">
          <cell r="C138">
            <v>8.1841000000000008</v>
          </cell>
          <cell r="F138">
            <v>19.778099999999998</v>
          </cell>
          <cell r="H138">
            <v>-0.2964</v>
          </cell>
        </row>
        <row r="139">
          <cell r="C139">
            <v>-1.1432</v>
          </cell>
          <cell r="F139">
            <v>21.479600000000001</v>
          </cell>
          <cell r="H139">
            <v>-0.78559999999999997</v>
          </cell>
        </row>
        <row r="140">
          <cell r="C140">
            <v>3.3948999999999998</v>
          </cell>
          <cell r="F140">
            <v>25.092400000000001</v>
          </cell>
          <cell r="H140">
            <v>-0.2339</v>
          </cell>
        </row>
        <row r="141">
          <cell r="C141">
            <v>-0.95009999999999994</v>
          </cell>
          <cell r="F141">
            <v>33.117899999999999</v>
          </cell>
          <cell r="H141">
            <v>-0.19320000000000001</v>
          </cell>
        </row>
        <row r="142">
          <cell r="C142">
            <v>3.2018</v>
          </cell>
          <cell r="F142">
            <v>13.454000000000001</v>
          </cell>
          <cell r="H142">
            <v>-0.82630000000000003</v>
          </cell>
        </row>
        <row r="144">
          <cell r="C144">
            <v>1.3557999999999999</v>
          </cell>
          <cell r="F144">
            <v>11.9025</v>
          </cell>
          <cell r="H144">
            <v>0.40860000000000002</v>
          </cell>
        </row>
        <row r="145">
          <cell r="C145">
            <v>-0.3952</v>
          </cell>
          <cell r="F145">
            <v>19.835699999999999</v>
          </cell>
          <cell r="H145">
            <v>0.45479999999999998</v>
          </cell>
        </row>
        <row r="146">
          <cell r="C146">
            <v>1.7535000000000001</v>
          </cell>
          <cell r="F146">
            <v>31.258600000000001</v>
          </cell>
          <cell r="H146">
            <v>1.5770999999999999</v>
          </cell>
        </row>
        <row r="147">
          <cell r="C147">
            <v>2.4849999999999998E-3</v>
          </cell>
          <cell r="F147">
            <v>39.191699999999997</v>
          </cell>
          <cell r="H147">
            <v>1.6233</v>
          </cell>
        </row>
        <row r="148">
          <cell r="C148">
            <v>2.5386000000000002</v>
          </cell>
          <cell r="F148">
            <v>93.940299999999993</v>
          </cell>
          <cell r="H148">
            <v>3.0783</v>
          </cell>
        </row>
        <row r="149">
          <cell r="C149">
            <v>5.6340000000000003</v>
          </cell>
          <cell r="F149">
            <v>28.825600000000001</v>
          </cell>
          <cell r="H149">
            <v>-0.1956</v>
          </cell>
        </row>
        <row r="150">
          <cell r="C150">
            <v>7.5838999999999999</v>
          </cell>
          <cell r="F150">
            <v>30.574100000000001</v>
          </cell>
          <cell r="H150">
            <v>0.3427</v>
          </cell>
        </row>
        <row r="151">
          <cell r="C151">
            <v>5.8329000000000004</v>
          </cell>
          <cell r="F151">
            <v>38.507300000000001</v>
          </cell>
          <cell r="H151">
            <v>0.38890000000000002</v>
          </cell>
        </row>
        <row r="152">
          <cell r="C152">
            <v>7.3849999999999998</v>
          </cell>
          <cell r="F152">
            <v>20.892499999999998</v>
          </cell>
          <cell r="H152">
            <v>-0.24179999999999999</v>
          </cell>
        </row>
        <row r="153">
          <cell r="C153">
            <v>0.22489999999999999</v>
          </cell>
          <cell r="F153">
            <v>25.5426</v>
          </cell>
          <cell r="H153">
            <v>-0.69430000000000003</v>
          </cell>
        </row>
        <row r="154">
          <cell r="C154">
            <v>2.1747999999999998</v>
          </cell>
          <cell r="F154">
            <v>27.2912</v>
          </cell>
          <cell r="H154">
            <v>-0.156</v>
          </cell>
        </row>
        <row r="155">
          <cell r="C155">
            <v>0.42380000000000001</v>
          </cell>
          <cell r="F155">
            <v>35.224299999999999</v>
          </cell>
          <cell r="H155">
            <v>-0.10979999999999999</v>
          </cell>
        </row>
        <row r="156">
          <cell r="C156">
            <v>1.9759</v>
          </cell>
          <cell r="F156">
            <v>17.609500000000001</v>
          </cell>
          <cell r="H156">
            <v>-0.74050000000000005</v>
          </cell>
        </row>
        <row r="158">
          <cell r="C158">
            <v>0.1278</v>
          </cell>
          <cell r="F158">
            <v>9.5332000000000008</v>
          </cell>
          <cell r="H158">
            <v>0.36070000000000002</v>
          </cell>
        </row>
        <row r="159">
          <cell r="C159">
            <v>0.7752</v>
          </cell>
          <cell r="F159">
            <v>17.183199999999999</v>
          </cell>
          <cell r="H159">
            <v>0.41899999999999998</v>
          </cell>
        </row>
        <row r="160">
          <cell r="C160">
            <v>0.46600000000000003</v>
          </cell>
          <cell r="F160">
            <v>23.7117</v>
          </cell>
          <cell r="H160">
            <v>1.5064</v>
          </cell>
        </row>
        <row r="161">
          <cell r="C161">
            <v>1.1133999999999999</v>
          </cell>
          <cell r="F161">
            <v>31.361699999999999</v>
          </cell>
          <cell r="H161">
            <v>1.5648</v>
          </cell>
        </row>
        <row r="162">
          <cell r="C162">
            <v>1.1248</v>
          </cell>
          <cell r="F162">
            <v>79.459500000000006</v>
          </cell>
          <cell r="H162">
            <v>3.0951</v>
          </cell>
        </row>
        <row r="163">
          <cell r="C163">
            <v>5.5396000000000001</v>
          </cell>
          <cell r="F163">
            <v>28.637699999999999</v>
          </cell>
          <cell r="H163">
            <v>-0.23180000000000001</v>
          </cell>
        </row>
        <row r="164">
          <cell r="C164">
            <v>5.0613000000000001</v>
          </cell>
          <cell r="F164">
            <v>28.079499999999999</v>
          </cell>
          <cell r="H164">
            <v>0.28299999999999997</v>
          </cell>
        </row>
        <row r="165">
          <cell r="C165">
            <v>5.7087000000000003</v>
          </cell>
          <cell r="F165">
            <v>35.729500000000002</v>
          </cell>
          <cell r="H165">
            <v>0.34139999999999998</v>
          </cell>
        </row>
        <row r="166">
          <cell r="C166">
            <v>4.8921999999999999</v>
          </cell>
          <cell r="F166">
            <v>20.9877</v>
          </cell>
          <cell r="H166">
            <v>-0.29010000000000002</v>
          </cell>
        </row>
        <row r="167">
          <cell r="C167">
            <v>1.2464999999999999</v>
          </cell>
          <cell r="F167">
            <v>27.542000000000002</v>
          </cell>
          <cell r="H167">
            <v>-0.67900000000000005</v>
          </cell>
        </row>
        <row r="168">
          <cell r="C168">
            <v>0.76819999999999999</v>
          </cell>
          <cell r="F168">
            <v>26.983799999999999</v>
          </cell>
          <cell r="H168">
            <v>-0.1643</v>
          </cell>
        </row>
        <row r="169">
          <cell r="C169">
            <v>1.4156</v>
          </cell>
          <cell r="F169">
            <v>34.633800000000001</v>
          </cell>
          <cell r="H169">
            <v>-0.10589999999999999</v>
          </cell>
        </row>
        <row r="170">
          <cell r="C170">
            <v>0.59909999999999997</v>
          </cell>
          <cell r="F170">
            <v>19.891999999999999</v>
          </cell>
          <cell r="H170">
            <v>-0.73740000000000006</v>
          </cell>
        </row>
        <row r="172">
          <cell r="C172">
            <v>0.16370000000000001</v>
          </cell>
          <cell r="F172">
            <v>5.0669000000000004</v>
          </cell>
          <cell r="H172">
            <v>-0.69589999999999996</v>
          </cell>
        </row>
        <row r="173">
          <cell r="C173">
            <v>1.8249</v>
          </cell>
          <cell r="F173">
            <v>-2.5251000000000001</v>
          </cell>
          <cell r="H173">
            <v>-0.47920000000000001</v>
          </cell>
        </row>
        <row r="174">
          <cell r="C174">
            <v>0.50070000000000003</v>
          </cell>
          <cell r="F174">
            <v>10.370799999999999</v>
          </cell>
          <cell r="H174">
            <v>-1.8717999999999999</v>
          </cell>
        </row>
        <row r="175">
          <cell r="C175">
            <v>-53.417400000000001</v>
          </cell>
          <cell r="F175">
            <v>2.6823000000000001</v>
          </cell>
          <cell r="H175">
            <v>-1.6217999999999999</v>
          </cell>
        </row>
        <row r="176">
          <cell r="C176">
            <v>1.5064</v>
          </cell>
          <cell r="F176">
            <v>30.161999999999999</v>
          </cell>
          <cell r="H176">
            <v>-4.9583000000000004</v>
          </cell>
        </row>
        <row r="177">
          <cell r="C177">
            <v>-50.118899999999996</v>
          </cell>
          <cell r="F177">
            <v>3.1341999999999999</v>
          </cell>
          <cell r="H177">
            <v>-1.7123999999999999</v>
          </cell>
        </row>
        <row r="178">
          <cell r="C178">
            <v>-51.611499999999999</v>
          </cell>
          <cell r="F178">
            <v>13.379200000000001</v>
          </cell>
          <cell r="H178">
            <v>-2.5173000000000001</v>
          </cell>
        </row>
        <row r="179">
          <cell r="C179">
            <v>-49.950299999999999</v>
          </cell>
          <cell r="F179">
            <v>5.7872000000000003</v>
          </cell>
          <cell r="H179">
            <v>-2.3006000000000002</v>
          </cell>
        </row>
        <row r="180">
          <cell r="C180">
            <v>-51.780099999999997</v>
          </cell>
          <cell r="F180">
            <v>10.7262</v>
          </cell>
          <cell r="H180">
            <v>-1.9292</v>
          </cell>
        </row>
        <row r="181">
          <cell r="C181">
            <v>-53.146999999999998</v>
          </cell>
          <cell r="F181">
            <v>6.6928000000000001</v>
          </cell>
          <cell r="H181">
            <v>-2.4241000000000001</v>
          </cell>
        </row>
        <row r="182">
          <cell r="C182">
            <v>-54.639600000000002</v>
          </cell>
          <cell r="F182">
            <v>16.937799999999999</v>
          </cell>
          <cell r="H182">
            <v>-3.2290000000000001</v>
          </cell>
        </row>
        <row r="183">
          <cell r="C183">
            <v>-52.978400000000001</v>
          </cell>
          <cell r="F183">
            <v>9.3457000000000008</v>
          </cell>
          <cell r="H183">
            <v>-3.0123000000000002</v>
          </cell>
        </row>
        <row r="184">
          <cell r="C184">
            <v>-54.808100000000003</v>
          </cell>
          <cell r="F184">
            <v>14.284800000000001</v>
          </cell>
          <cell r="H184">
            <v>-2.6408999999999998</v>
          </cell>
        </row>
        <row r="186">
          <cell r="C186">
            <v>-0.62790000000000001</v>
          </cell>
          <cell r="F186">
            <v>8.4484999999999992</v>
          </cell>
          <cell r="H186">
            <v>-0.6653</v>
          </cell>
        </row>
        <row r="187">
          <cell r="C187">
            <v>3.1568999999999998</v>
          </cell>
          <cell r="F187">
            <v>0.75449999999999995</v>
          </cell>
          <cell r="H187">
            <v>-0.59199999999999997</v>
          </cell>
        </row>
        <row r="188">
          <cell r="C188">
            <v>-0.3422</v>
          </cell>
          <cell r="F188">
            <v>19.163</v>
          </cell>
          <cell r="H188">
            <v>-1.8188</v>
          </cell>
        </row>
        <row r="189">
          <cell r="C189">
            <v>-43.054499999999997</v>
          </cell>
          <cell r="F189">
            <v>11.148300000000001</v>
          </cell>
          <cell r="H189">
            <v>-1.7334000000000001</v>
          </cell>
        </row>
        <row r="190">
          <cell r="C190">
            <v>0.36680000000000001</v>
          </cell>
          <cell r="F190">
            <v>53.330599999999997</v>
          </cell>
          <cell r="H190">
            <v>-4.7708000000000004</v>
          </cell>
        </row>
        <row r="191">
          <cell r="C191">
            <v>-40.880400000000002</v>
          </cell>
          <cell r="F191">
            <v>11.952199999999999</v>
          </cell>
          <cell r="H191">
            <v>-1.8177000000000001</v>
          </cell>
        </row>
        <row r="192">
          <cell r="C192">
            <v>-44.522399999999998</v>
          </cell>
          <cell r="F192">
            <v>25.005500000000001</v>
          </cell>
          <cell r="H192">
            <v>-2.4679000000000002</v>
          </cell>
        </row>
        <row r="193">
          <cell r="C193">
            <v>-40.737499999999997</v>
          </cell>
          <cell r="F193">
            <v>17.311499999999999</v>
          </cell>
          <cell r="H193">
            <v>-2.3946999999999998</v>
          </cell>
        </row>
        <row r="194">
          <cell r="C194">
            <v>-44.665300000000002</v>
          </cell>
          <cell r="F194">
            <v>19.6462</v>
          </cell>
          <cell r="H194">
            <v>-1.891</v>
          </cell>
        </row>
        <row r="195">
          <cell r="C195">
            <v>-43.173400000000001</v>
          </cell>
          <cell r="F195">
            <v>18.599299999999999</v>
          </cell>
          <cell r="H195">
            <v>-2.5177999999999998</v>
          </cell>
        </row>
        <row r="196">
          <cell r="C196">
            <v>-46.815300000000001</v>
          </cell>
          <cell r="F196">
            <v>31.652699999999999</v>
          </cell>
          <cell r="H196">
            <v>-3.1680000000000001</v>
          </cell>
        </row>
        <row r="197">
          <cell r="C197">
            <v>-43.030500000000004</v>
          </cell>
          <cell r="F197">
            <v>23.9587</v>
          </cell>
          <cell r="H197">
            <v>-3.0948000000000002</v>
          </cell>
        </row>
        <row r="198">
          <cell r="C198">
            <v>-46.958199999999998</v>
          </cell>
          <cell r="F198">
            <v>26.293399999999998</v>
          </cell>
          <cell r="H198">
            <v>-2.5911</v>
          </cell>
        </row>
        <row r="200">
          <cell r="C200">
            <v>0.71630000000000005</v>
          </cell>
          <cell r="F200">
            <v>17.602499999999999</v>
          </cell>
          <cell r="H200">
            <v>0.34949999999999998</v>
          </cell>
        </row>
        <row r="201">
          <cell r="C201">
            <v>-5.7504</v>
          </cell>
          <cell r="F201">
            <v>11.557600000000001</v>
          </cell>
          <cell r="H201">
            <v>0.3468</v>
          </cell>
        </row>
        <row r="202">
          <cell r="C202">
            <v>0.49170000000000003</v>
          </cell>
          <cell r="F202">
            <v>46</v>
          </cell>
          <cell r="H202">
            <v>1.5299</v>
          </cell>
        </row>
        <row r="203">
          <cell r="C203">
            <v>-5.9749999999999996</v>
          </cell>
          <cell r="F203">
            <v>39.955100000000002</v>
          </cell>
          <cell r="H203">
            <v>1.5271999999999999</v>
          </cell>
        </row>
        <row r="204">
          <cell r="C204">
            <v>0.32750000000000001</v>
          </cell>
          <cell r="F204">
            <v>121.4948</v>
          </cell>
          <cell r="H204">
            <v>2.9641000000000002</v>
          </cell>
        </row>
        <row r="205">
          <cell r="C205">
            <v>-0.62919999999999998</v>
          </cell>
          <cell r="F205">
            <v>17.1114</v>
          </cell>
          <cell r="H205">
            <v>-0.31530000000000002</v>
          </cell>
        </row>
        <row r="206">
          <cell r="C206">
            <v>5.7251000000000003</v>
          </cell>
          <cell r="F206">
            <v>37.360500000000002</v>
          </cell>
          <cell r="H206">
            <v>0.27779999999999999</v>
          </cell>
        </row>
        <row r="207">
          <cell r="C207">
            <v>-0.74150000000000005</v>
          </cell>
          <cell r="F207">
            <v>31.3157</v>
          </cell>
          <cell r="H207">
            <v>0.2752</v>
          </cell>
        </row>
        <row r="208">
          <cell r="C208">
            <v>5.8375000000000004</v>
          </cell>
          <cell r="F208">
            <v>23.156199999999998</v>
          </cell>
          <cell r="H208">
            <v>-0.31259999999999999</v>
          </cell>
        </row>
        <row r="209">
          <cell r="C209">
            <v>-4.8741000000000003</v>
          </cell>
          <cell r="F209">
            <v>9.7108000000000008</v>
          </cell>
          <cell r="H209">
            <v>-0.88370000000000004</v>
          </cell>
        </row>
        <row r="210">
          <cell r="C210">
            <v>1.4802</v>
          </cell>
          <cell r="F210">
            <v>29.959900000000001</v>
          </cell>
          <cell r="H210">
            <v>-0.29060000000000002</v>
          </cell>
        </row>
        <row r="211">
          <cell r="C211">
            <v>-4.9863999999999997</v>
          </cell>
          <cell r="F211">
            <v>23.915099999999999</v>
          </cell>
          <cell r="H211">
            <v>-0.29320000000000002</v>
          </cell>
        </row>
        <row r="212">
          <cell r="C212">
            <v>1.5926</v>
          </cell>
          <cell r="F212">
            <v>15.755599999999999</v>
          </cell>
          <cell r="H212">
            <v>-0.88100000000000001</v>
          </cell>
        </row>
        <row r="214">
          <cell r="C214">
            <v>1.7639</v>
          </cell>
          <cell r="F214">
            <v>17.607099999999999</v>
          </cell>
          <cell r="H214">
            <v>0.3422</v>
          </cell>
        </row>
        <row r="215">
          <cell r="C215">
            <v>-2.6326000000000001</v>
          </cell>
          <cell r="F215">
            <v>11.284800000000001</v>
          </cell>
          <cell r="H215">
            <v>0.38190000000000002</v>
          </cell>
        </row>
        <row r="216">
          <cell r="C216">
            <v>1.5208999999999999</v>
          </cell>
          <cell r="F216">
            <v>40.442</v>
          </cell>
          <cell r="H216">
            <v>1.5053000000000001</v>
          </cell>
        </row>
        <row r="217">
          <cell r="C217">
            <v>-2.8755999999999999</v>
          </cell>
          <cell r="F217">
            <v>34.119599999999998</v>
          </cell>
          <cell r="H217">
            <v>1.5449999999999999</v>
          </cell>
        </row>
        <row r="218">
          <cell r="C218">
            <v>1.7130000000000001</v>
          </cell>
          <cell r="F218">
            <v>108.9212</v>
          </cell>
          <cell r="H218">
            <v>3.0651000000000002</v>
          </cell>
        </row>
        <row r="219">
          <cell r="C219">
            <v>3.9563000000000001</v>
          </cell>
          <cell r="F219">
            <v>19.9377</v>
          </cell>
          <cell r="H219">
            <v>-0.28839999999999999</v>
          </cell>
        </row>
        <row r="220">
          <cell r="C220">
            <v>8.2312999999999992</v>
          </cell>
          <cell r="F220">
            <v>37.681800000000003</v>
          </cell>
          <cell r="H220">
            <v>0.25369999999999998</v>
          </cell>
        </row>
        <row r="221">
          <cell r="C221">
            <v>3.8348</v>
          </cell>
          <cell r="F221">
            <v>31.359500000000001</v>
          </cell>
          <cell r="H221">
            <v>0.29339999999999999</v>
          </cell>
        </row>
        <row r="222">
          <cell r="C222">
            <v>8.3528000000000002</v>
          </cell>
          <cell r="F222">
            <v>26.26</v>
          </cell>
          <cell r="H222">
            <v>-0.3281</v>
          </cell>
        </row>
        <row r="223">
          <cell r="C223">
            <v>-0.91279999999999994</v>
          </cell>
          <cell r="F223">
            <v>14.1714</v>
          </cell>
          <cell r="H223">
            <v>-0.76949999999999996</v>
          </cell>
        </row>
        <row r="224">
          <cell r="C224">
            <v>3.3620999999999999</v>
          </cell>
          <cell r="F224">
            <v>31.915600000000001</v>
          </cell>
          <cell r="H224">
            <v>-0.22739999999999999</v>
          </cell>
        </row>
        <row r="225">
          <cell r="C225">
            <v>-1.0344</v>
          </cell>
          <cell r="F225">
            <v>25.593299999999999</v>
          </cell>
          <cell r="H225">
            <v>-0.18770000000000001</v>
          </cell>
        </row>
        <row r="226">
          <cell r="C226">
            <v>3.4836999999999998</v>
          </cell>
          <cell r="F226">
            <v>20.4938</v>
          </cell>
          <cell r="H226">
            <v>-0.80920000000000003</v>
          </cell>
        </row>
        <row r="228">
          <cell r="C228">
            <v>1.0943000000000001</v>
          </cell>
          <cell r="F228">
            <v>15.738</v>
          </cell>
          <cell r="H228">
            <v>0.35349999999999998</v>
          </cell>
        </row>
        <row r="229">
          <cell r="C229">
            <v>-0.73609999999999998</v>
          </cell>
          <cell r="F229">
            <v>9.1160999999999994</v>
          </cell>
          <cell r="H229">
            <v>0.41839999999999999</v>
          </cell>
        </row>
        <row r="230">
          <cell r="C230">
            <v>0.83640000000000003</v>
          </cell>
          <cell r="F230">
            <v>35.068399999999997</v>
          </cell>
          <cell r="H230">
            <v>1.5045999999999999</v>
          </cell>
        </row>
        <row r="231">
          <cell r="C231">
            <v>-0.99390000000000001</v>
          </cell>
          <cell r="F231">
            <v>28.4465</v>
          </cell>
          <cell r="H231">
            <v>1.5694999999999999</v>
          </cell>
        </row>
        <row r="232">
          <cell r="C232">
            <v>0.67110000000000003</v>
          </cell>
          <cell r="F232">
            <v>98.526300000000006</v>
          </cell>
          <cell r="H232">
            <v>3.0371000000000001</v>
          </cell>
        </row>
        <row r="233">
          <cell r="C233">
            <v>5.3265000000000002</v>
          </cell>
          <cell r="F233">
            <v>19.2379</v>
          </cell>
          <cell r="H233">
            <v>-0.21820000000000001</v>
          </cell>
        </row>
        <row r="234">
          <cell r="C234">
            <v>7.0278</v>
          </cell>
          <cell r="F234">
            <v>35.528700000000001</v>
          </cell>
          <cell r="H234">
            <v>0.29270000000000002</v>
          </cell>
        </row>
        <row r="235">
          <cell r="C235">
            <v>5.1974999999999998</v>
          </cell>
          <cell r="F235">
            <v>28.9068</v>
          </cell>
          <cell r="H235">
            <v>0.35759999999999997</v>
          </cell>
        </row>
        <row r="236">
          <cell r="C236">
            <v>7.1567999999999996</v>
          </cell>
          <cell r="F236">
            <v>25.8598</v>
          </cell>
          <cell r="H236">
            <v>-0.28310000000000002</v>
          </cell>
        </row>
        <row r="237">
          <cell r="C237">
            <v>0.44019999999999998</v>
          </cell>
          <cell r="F237">
            <v>16.9041</v>
          </cell>
          <cell r="H237">
            <v>-0.70199999999999996</v>
          </cell>
        </row>
        <row r="238">
          <cell r="C238">
            <v>2.1415999999999999</v>
          </cell>
          <cell r="F238">
            <v>33.194800000000001</v>
          </cell>
          <cell r="H238">
            <v>-0.191</v>
          </cell>
        </row>
        <row r="239">
          <cell r="C239">
            <v>0.31119999999999998</v>
          </cell>
          <cell r="F239">
            <v>26.573</v>
          </cell>
          <cell r="H239">
            <v>-0.12609999999999999</v>
          </cell>
        </row>
        <row r="240">
          <cell r="C240">
            <v>2.2705000000000002</v>
          </cell>
          <cell r="F240">
            <v>23.526</v>
          </cell>
          <cell r="H240">
            <v>-0.76690000000000003</v>
          </cell>
        </row>
        <row r="242">
          <cell r="C242">
            <v>0.54579999999999995</v>
          </cell>
          <cell r="F242">
            <v>12.6638</v>
          </cell>
          <cell r="H242">
            <v>0.36280000000000001</v>
          </cell>
        </row>
        <row r="243">
          <cell r="C243">
            <v>1.3273999999999999</v>
          </cell>
          <cell r="F243">
            <v>5.7731000000000003</v>
          </cell>
          <cell r="H243">
            <v>0.40799999999999997</v>
          </cell>
        </row>
        <row r="244">
          <cell r="C244">
            <v>0.28029999999999999</v>
          </cell>
          <cell r="F244">
            <v>26.764800000000001</v>
          </cell>
          <cell r="H244">
            <v>1.5419</v>
          </cell>
        </row>
        <row r="245">
          <cell r="C245">
            <v>1.0619000000000001</v>
          </cell>
          <cell r="F245">
            <v>19.874099999999999</v>
          </cell>
          <cell r="H245">
            <v>1.5871</v>
          </cell>
        </row>
        <row r="246">
          <cell r="C246">
            <v>-0.03</v>
          </cell>
          <cell r="F246">
            <v>83.027799999999999</v>
          </cell>
          <cell r="H246">
            <v>3.1585000000000001</v>
          </cell>
        </row>
        <row r="247">
          <cell r="C247">
            <v>7.6798999999999999</v>
          </cell>
          <cell r="F247">
            <v>18.194900000000001</v>
          </cell>
          <cell r="H247">
            <v>-0.22969999999999999</v>
          </cell>
        </row>
        <row r="248">
          <cell r="C248">
            <v>6.7655000000000003</v>
          </cell>
          <cell r="F248">
            <v>32.1387</v>
          </cell>
          <cell r="H248">
            <v>0.31490000000000001</v>
          </cell>
        </row>
        <row r="249">
          <cell r="C249">
            <v>7.5471000000000004</v>
          </cell>
          <cell r="F249">
            <v>25.248000000000001</v>
          </cell>
          <cell r="H249">
            <v>0.36009999999999998</v>
          </cell>
        </row>
        <row r="250">
          <cell r="C250">
            <v>6.8982999999999999</v>
          </cell>
          <cell r="F250">
            <v>25.085599999999999</v>
          </cell>
          <cell r="H250">
            <v>-0.27489999999999998</v>
          </cell>
        </row>
        <row r="251">
          <cell r="C251">
            <v>2.5457999999999998</v>
          </cell>
          <cell r="F251">
            <v>18.101500000000001</v>
          </cell>
          <cell r="H251">
            <v>-0.75439999999999996</v>
          </cell>
        </row>
        <row r="252">
          <cell r="C252">
            <v>1.6314</v>
          </cell>
          <cell r="F252">
            <v>32.045299999999997</v>
          </cell>
          <cell r="H252">
            <v>-0.20979999999999999</v>
          </cell>
        </row>
        <row r="253">
          <cell r="C253">
            <v>2.4129999999999998</v>
          </cell>
          <cell r="F253">
            <v>25.154599999999999</v>
          </cell>
          <cell r="H253">
            <v>-0.1646</v>
          </cell>
        </row>
        <row r="254">
          <cell r="C254">
            <v>1.7642</v>
          </cell>
          <cell r="F254">
            <v>24.9922</v>
          </cell>
          <cell r="H254">
            <v>-0.79959999999999998</v>
          </cell>
        </row>
        <row r="256">
          <cell r="C256">
            <v>0.1522</v>
          </cell>
          <cell r="F256">
            <v>7.9292999999999996</v>
          </cell>
          <cell r="H256">
            <v>-0.69069999999999998</v>
          </cell>
        </row>
        <row r="257">
          <cell r="C257">
            <v>1.6897</v>
          </cell>
          <cell r="F257">
            <v>-11.679600000000001</v>
          </cell>
          <cell r="H257">
            <v>-0.108</v>
          </cell>
        </row>
        <row r="258">
          <cell r="C258">
            <v>1.1174999999999999</v>
          </cell>
          <cell r="F258">
            <v>12.800599999999999</v>
          </cell>
          <cell r="H258">
            <v>-1.8624000000000001</v>
          </cell>
        </row>
        <row r="259">
          <cell r="C259">
            <v>-52.8155</v>
          </cell>
          <cell r="F259">
            <v>-6.9560000000000004</v>
          </cell>
          <cell r="H259">
            <v>-1.302</v>
          </cell>
        </row>
        <row r="260">
          <cell r="C260">
            <v>3.5737000000000001</v>
          </cell>
          <cell r="F260">
            <v>33.151000000000003</v>
          </cell>
          <cell r="H260">
            <v>-4.9530000000000003</v>
          </cell>
        </row>
        <row r="261">
          <cell r="C261">
            <v>-49.700099999999999</v>
          </cell>
          <cell r="F261">
            <v>-4.6237000000000004</v>
          </cell>
          <cell r="H261">
            <v>-1.3742000000000001</v>
          </cell>
        </row>
        <row r="262">
          <cell r="C262">
            <v>-50.754800000000003</v>
          </cell>
          <cell r="F262">
            <v>17.421900000000001</v>
          </cell>
          <cell r="H262">
            <v>-2.5428999999999999</v>
          </cell>
        </row>
        <row r="263">
          <cell r="C263">
            <v>-49.217300000000002</v>
          </cell>
          <cell r="F263">
            <v>-2.1869999999999998</v>
          </cell>
          <cell r="H263">
            <v>-1.9602999999999999</v>
          </cell>
        </row>
        <row r="264">
          <cell r="C264">
            <v>-51.2376</v>
          </cell>
          <cell r="F264">
            <v>14.985300000000001</v>
          </cell>
          <cell r="H264">
            <v>-1.9568000000000001</v>
          </cell>
        </row>
        <row r="265">
          <cell r="C265">
            <v>-52.480499999999999</v>
          </cell>
          <cell r="F265">
            <v>-1.3984000000000001</v>
          </cell>
          <cell r="H265">
            <v>-2.0989</v>
          </cell>
        </row>
        <row r="266">
          <cell r="C266">
            <v>-53.535200000000003</v>
          </cell>
          <cell r="F266">
            <v>20.647200000000002</v>
          </cell>
          <cell r="H266">
            <v>-3.2677</v>
          </cell>
        </row>
        <row r="267">
          <cell r="C267">
            <v>-51.997700000000002</v>
          </cell>
          <cell r="F267">
            <v>1.0383</v>
          </cell>
          <cell r="H267">
            <v>-2.6850000000000001</v>
          </cell>
        </row>
        <row r="268">
          <cell r="C268">
            <v>-54.018000000000001</v>
          </cell>
          <cell r="F268">
            <v>18.210599999999999</v>
          </cell>
          <cell r="H268">
            <v>-2.6816</v>
          </cell>
        </row>
        <row r="270">
          <cell r="C270">
            <v>-8.1600000000000006E-2</v>
          </cell>
          <cell r="F270">
            <v>10.8589</v>
          </cell>
          <cell r="H270">
            <v>-0.61250000000000004</v>
          </cell>
        </row>
        <row r="271">
          <cell r="C271">
            <v>3.5438000000000001</v>
          </cell>
          <cell r="F271">
            <v>-9.0928000000000004</v>
          </cell>
          <cell r="H271">
            <v>-0.48970000000000002</v>
          </cell>
        </row>
        <row r="272">
          <cell r="C272">
            <v>0.77080000000000004</v>
          </cell>
          <cell r="F272">
            <v>20.755500000000001</v>
          </cell>
          <cell r="H272">
            <v>-1.7655000000000001</v>
          </cell>
        </row>
        <row r="273">
          <cell r="C273">
            <v>-41.976199999999999</v>
          </cell>
          <cell r="F273">
            <v>0.6129</v>
          </cell>
          <cell r="H273">
            <v>-1.65</v>
          </cell>
        </row>
        <row r="274">
          <cell r="C274">
            <v>3.0969000000000002</v>
          </cell>
          <cell r="F274">
            <v>54.657499999999999</v>
          </cell>
          <cell r="H274">
            <v>-4.6638000000000002</v>
          </cell>
        </row>
        <row r="275">
          <cell r="C275">
            <v>-39.528799999999997</v>
          </cell>
          <cell r="F275">
            <v>3.2130999999999998</v>
          </cell>
          <cell r="H275">
            <v>-1.7110000000000001</v>
          </cell>
        </row>
        <row r="276">
          <cell r="C276">
            <v>-42.727899999999998</v>
          </cell>
          <cell r="F276">
            <v>28.114899999999999</v>
          </cell>
          <cell r="H276">
            <v>-2.4104999999999999</v>
          </cell>
        </row>
        <row r="277">
          <cell r="C277">
            <v>-39.102400000000003</v>
          </cell>
          <cell r="F277">
            <v>8.1632999999999996</v>
          </cell>
          <cell r="H277">
            <v>-2.2877999999999998</v>
          </cell>
        </row>
        <row r="278">
          <cell r="C278">
            <v>-43.154299999999999</v>
          </cell>
          <cell r="F278">
            <v>23.1647</v>
          </cell>
          <cell r="H278">
            <v>-1.8338000000000001</v>
          </cell>
        </row>
        <row r="279">
          <cell r="C279">
            <v>-41.584400000000002</v>
          </cell>
          <cell r="F279">
            <v>9.3252000000000006</v>
          </cell>
          <cell r="H279">
            <v>-2.4005999999999998</v>
          </cell>
        </row>
        <row r="280">
          <cell r="C280">
            <v>-44.783499999999997</v>
          </cell>
          <cell r="F280">
            <v>34.2271</v>
          </cell>
          <cell r="H280">
            <v>-3.1000999999999999</v>
          </cell>
        </row>
        <row r="281">
          <cell r="C281">
            <v>-41.158000000000001</v>
          </cell>
          <cell r="F281">
            <v>14.275499999999999</v>
          </cell>
          <cell r="H281">
            <v>-2.9773000000000001</v>
          </cell>
        </row>
        <row r="282">
          <cell r="C282">
            <v>-45.209899999999998</v>
          </cell>
          <cell r="F282">
            <v>29.276900000000001</v>
          </cell>
          <cell r="H282">
            <v>-2.5234000000000001</v>
          </cell>
        </row>
        <row r="284">
          <cell r="C284">
            <v>-0.75629999999999997</v>
          </cell>
          <cell r="F284">
            <v>20.9557</v>
          </cell>
          <cell r="H284">
            <v>0.2979</v>
          </cell>
        </row>
        <row r="285">
          <cell r="C285">
            <v>-7.2035999999999998</v>
          </cell>
          <cell r="F285">
            <v>2.6949000000000001</v>
          </cell>
          <cell r="H285">
            <v>0.28039999999999998</v>
          </cell>
        </row>
        <row r="286">
          <cell r="C286">
            <v>-1.6096999999999999</v>
          </cell>
          <cell r="F286">
            <v>49.055399999999999</v>
          </cell>
          <cell r="H286">
            <v>1.4842</v>
          </cell>
        </row>
        <row r="287">
          <cell r="C287">
            <v>-8.0570000000000004</v>
          </cell>
          <cell r="F287">
            <v>30.794599999999999</v>
          </cell>
          <cell r="H287">
            <v>1.4666999999999999</v>
          </cell>
        </row>
        <row r="288">
          <cell r="C288">
            <v>-2.6793</v>
          </cell>
          <cell r="F288">
            <v>124.59780000000001</v>
          </cell>
          <cell r="H288">
            <v>2.9474</v>
          </cell>
        </row>
        <row r="289">
          <cell r="C289">
            <v>-2.2094999999999998</v>
          </cell>
          <cell r="F289">
            <v>9.4328000000000003</v>
          </cell>
          <cell r="H289">
            <v>-0.36209999999999998</v>
          </cell>
        </row>
        <row r="290">
          <cell r="C290">
            <v>3.8109000000000002</v>
          </cell>
          <cell r="F290">
            <v>41.749000000000002</v>
          </cell>
          <cell r="H290">
            <v>0.2487</v>
          </cell>
        </row>
        <row r="291">
          <cell r="C291">
            <v>-2.6364000000000001</v>
          </cell>
          <cell r="F291">
            <v>23.488199999999999</v>
          </cell>
          <cell r="H291">
            <v>0.23130000000000001</v>
          </cell>
        </row>
        <row r="292">
          <cell r="C292">
            <v>4.2378</v>
          </cell>
          <cell r="F292">
            <v>27.6936</v>
          </cell>
          <cell r="H292">
            <v>-0.34470000000000001</v>
          </cell>
        </row>
        <row r="293">
          <cell r="C293">
            <v>-5.9946000000000002</v>
          </cell>
          <cell r="F293">
            <v>3.1667000000000001</v>
          </cell>
          <cell r="H293">
            <v>-0.92249999999999999</v>
          </cell>
        </row>
        <row r="294">
          <cell r="C294">
            <v>2.58E-2</v>
          </cell>
          <cell r="F294">
            <v>35.482900000000001</v>
          </cell>
          <cell r="H294">
            <v>-0.31169999999999998</v>
          </cell>
        </row>
        <row r="295">
          <cell r="C295">
            <v>-6.4215</v>
          </cell>
          <cell r="F295">
            <v>17.222100000000001</v>
          </cell>
          <cell r="H295">
            <v>-0.3291</v>
          </cell>
        </row>
        <row r="296">
          <cell r="C296">
            <v>0.45269999999999999</v>
          </cell>
          <cell r="F296">
            <v>21.427499999999998</v>
          </cell>
          <cell r="H296">
            <v>-0.90510000000000002</v>
          </cell>
        </row>
        <row r="298">
          <cell r="C298">
            <v>1.8382000000000001</v>
          </cell>
          <cell r="F298">
            <v>27.2866</v>
          </cell>
          <cell r="H298">
            <v>0.36149999999999999</v>
          </cell>
        </row>
        <row r="299">
          <cell r="C299">
            <v>-2.2808000000000002</v>
          </cell>
          <cell r="F299">
            <v>10.254200000000001</v>
          </cell>
          <cell r="H299">
            <v>0.41489999999999999</v>
          </cell>
        </row>
        <row r="300">
          <cell r="C300">
            <v>0.87470000000000003</v>
          </cell>
          <cell r="F300">
            <v>50.651499999999999</v>
          </cell>
          <cell r="H300">
            <v>1.4757</v>
          </cell>
        </row>
        <row r="301">
          <cell r="C301">
            <v>-3.2442000000000002</v>
          </cell>
          <cell r="F301">
            <v>33.619100000000003</v>
          </cell>
          <cell r="H301">
            <v>1.5291999999999999</v>
          </cell>
        </row>
        <row r="302">
          <cell r="C302">
            <v>0.1229</v>
          </cell>
          <cell r="F302">
            <v>120.5624</v>
          </cell>
          <cell r="H302">
            <v>2.9546999999999999</v>
          </cell>
        </row>
        <row r="303">
          <cell r="C303">
            <v>5.9046000000000003</v>
          </cell>
          <cell r="F303">
            <v>22.854800000000001</v>
          </cell>
          <cell r="H303">
            <v>-0.1583</v>
          </cell>
        </row>
        <row r="304">
          <cell r="C304">
            <v>9.5416000000000007</v>
          </cell>
          <cell r="F304">
            <v>51.574300000000001</v>
          </cell>
          <cell r="H304">
            <v>0.34560000000000002</v>
          </cell>
        </row>
        <row r="305">
          <cell r="C305">
            <v>5.4226999999999999</v>
          </cell>
          <cell r="F305">
            <v>34.541899999999998</v>
          </cell>
          <cell r="H305">
            <v>0.39910000000000001</v>
          </cell>
        </row>
        <row r="306">
          <cell r="C306">
            <v>10.0236</v>
          </cell>
          <cell r="F306">
            <v>39.8872</v>
          </cell>
          <cell r="H306">
            <v>-0.2117</v>
          </cell>
        </row>
        <row r="307">
          <cell r="C307">
            <v>0.41389999999999999</v>
          </cell>
          <cell r="F307">
            <v>19.377700000000001</v>
          </cell>
          <cell r="H307">
            <v>-0.66869999999999996</v>
          </cell>
        </row>
        <row r="308">
          <cell r="C308">
            <v>4.0509000000000004</v>
          </cell>
          <cell r="F308">
            <v>48.097299999999997</v>
          </cell>
          <cell r="H308">
            <v>-0.1648</v>
          </cell>
        </row>
        <row r="309">
          <cell r="C309">
            <v>-6.8099999999999994E-2</v>
          </cell>
          <cell r="F309">
            <v>31.064800000000002</v>
          </cell>
          <cell r="H309">
            <v>-0.1113</v>
          </cell>
        </row>
        <row r="310">
          <cell r="C310">
            <v>4.5327999999999999</v>
          </cell>
          <cell r="F310">
            <v>36.410200000000003</v>
          </cell>
          <cell r="H310">
            <v>-0.72209999999999996</v>
          </cell>
        </row>
        <row r="312">
          <cell r="C312">
            <v>1.6715</v>
          </cell>
          <cell r="F312">
            <v>17.3734</v>
          </cell>
          <cell r="H312">
            <v>0.33389999999999997</v>
          </cell>
        </row>
        <row r="313">
          <cell r="C313">
            <v>-0.22689999999999999</v>
          </cell>
          <cell r="F313">
            <v>-1.3367</v>
          </cell>
          <cell r="H313">
            <v>0.38379999999999997</v>
          </cell>
        </row>
        <row r="314">
          <cell r="C314">
            <v>0.80020000000000002</v>
          </cell>
          <cell r="F314">
            <v>35.375900000000001</v>
          </cell>
          <cell r="H314">
            <v>1.484</v>
          </cell>
        </row>
        <row r="315">
          <cell r="C315">
            <v>-1.0982000000000001</v>
          </cell>
          <cell r="F315">
            <v>16.665800000000001</v>
          </cell>
          <cell r="H315">
            <v>1.5339</v>
          </cell>
        </row>
        <row r="316">
          <cell r="C316">
            <v>-0.12820000000000001</v>
          </cell>
          <cell r="F316">
            <v>97.154499999999999</v>
          </cell>
          <cell r="H316">
            <v>3.0261999999999998</v>
          </cell>
        </row>
        <row r="317">
          <cell r="C317">
            <v>6.2587999999999999</v>
          </cell>
          <cell r="F317">
            <v>10.034000000000001</v>
          </cell>
          <cell r="H317">
            <v>-0.25530000000000003</v>
          </cell>
        </row>
        <row r="318">
          <cell r="C318">
            <v>7.7214</v>
          </cell>
          <cell r="F318">
            <v>37.748699999999999</v>
          </cell>
          <cell r="H318">
            <v>0.27010000000000001</v>
          </cell>
        </row>
        <row r="319">
          <cell r="C319">
            <v>5.8228999999999997</v>
          </cell>
          <cell r="F319">
            <v>19.038599999999999</v>
          </cell>
          <cell r="H319">
            <v>0.32</v>
          </cell>
        </row>
        <row r="320">
          <cell r="C320">
            <v>8.1571999999999996</v>
          </cell>
          <cell r="F320">
            <v>28.7441</v>
          </cell>
          <cell r="H320">
            <v>-0.30520000000000003</v>
          </cell>
        </row>
        <row r="321">
          <cell r="C321">
            <v>1.7354000000000001</v>
          </cell>
          <cell r="F321">
            <v>8.4497</v>
          </cell>
          <cell r="H321">
            <v>-0.74450000000000005</v>
          </cell>
        </row>
        <row r="322">
          <cell r="C322">
            <v>3.198</v>
          </cell>
          <cell r="F322">
            <v>36.164400000000001</v>
          </cell>
          <cell r="H322">
            <v>-0.21909999999999999</v>
          </cell>
        </row>
        <row r="323">
          <cell r="C323">
            <v>1.2995000000000001</v>
          </cell>
          <cell r="F323">
            <v>17.4544</v>
          </cell>
          <cell r="H323">
            <v>-0.16919999999999999</v>
          </cell>
        </row>
        <row r="324">
          <cell r="C324">
            <v>3.6337999999999999</v>
          </cell>
          <cell r="F324">
            <v>27.159800000000001</v>
          </cell>
          <cell r="H324">
            <v>-0.7944</v>
          </cell>
        </row>
        <row r="326">
          <cell r="C326">
            <v>0.58609999999999995</v>
          </cell>
          <cell r="F326">
            <v>15.448600000000001</v>
          </cell>
          <cell r="H326">
            <v>0.29849999999999999</v>
          </cell>
        </row>
        <row r="327">
          <cell r="C327">
            <v>1.329</v>
          </cell>
          <cell r="F327">
            <v>-3.5804999999999998</v>
          </cell>
          <cell r="H327">
            <v>0.31869999999999998</v>
          </cell>
        </row>
        <row r="328">
          <cell r="C328">
            <v>-0.30120000000000002</v>
          </cell>
          <cell r="F328">
            <v>28.593</v>
          </cell>
          <cell r="H328">
            <v>1.4548000000000001</v>
          </cell>
        </row>
        <row r="329">
          <cell r="C329">
            <v>0.44169999999999998</v>
          </cell>
          <cell r="F329">
            <v>9.5639000000000003</v>
          </cell>
          <cell r="H329">
            <v>1.4750000000000001</v>
          </cell>
        </row>
        <row r="330">
          <cell r="C330">
            <v>-1.2051000000000001</v>
          </cell>
          <cell r="F330">
            <v>83.266800000000003</v>
          </cell>
          <cell r="H330">
            <v>2.9382999999999999</v>
          </cell>
        </row>
        <row r="331">
          <cell r="C331">
            <v>7.9626000000000001</v>
          </cell>
          <cell r="F331">
            <v>9.8231999999999999</v>
          </cell>
          <cell r="H331">
            <v>-0.38</v>
          </cell>
        </row>
        <row r="332">
          <cell r="C332">
            <v>6.7759</v>
          </cell>
          <cell r="F332">
            <v>35.426900000000003</v>
          </cell>
          <cell r="H332">
            <v>0.17829999999999999</v>
          </cell>
        </row>
        <row r="333">
          <cell r="C333">
            <v>7.5187999999999997</v>
          </cell>
          <cell r="F333">
            <v>16.3978</v>
          </cell>
          <cell r="H333">
            <v>0.19839999999999999</v>
          </cell>
        </row>
        <row r="334">
          <cell r="C334">
            <v>7.2196999999999996</v>
          </cell>
          <cell r="F334">
            <v>28.8523</v>
          </cell>
          <cell r="H334">
            <v>-0.40010000000000001</v>
          </cell>
        </row>
        <row r="335">
          <cell r="C335">
            <v>3.2966000000000002</v>
          </cell>
          <cell r="F335">
            <v>9.9148999999999994</v>
          </cell>
          <cell r="H335">
            <v>-0.89190000000000003</v>
          </cell>
        </row>
        <row r="336">
          <cell r="C336">
            <v>2.1099000000000001</v>
          </cell>
          <cell r="F336">
            <v>35.518599999999999</v>
          </cell>
          <cell r="H336">
            <v>-0.33360000000000001</v>
          </cell>
        </row>
        <row r="337">
          <cell r="C337">
            <v>2.8527999999999998</v>
          </cell>
          <cell r="F337">
            <v>16.4895</v>
          </cell>
          <cell r="H337">
            <v>-0.3135</v>
          </cell>
        </row>
        <row r="338">
          <cell r="C338">
            <v>2.5537000000000001</v>
          </cell>
          <cell r="F338">
            <v>28.944099999999999</v>
          </cell>
          <cell r="H338">
            <v>-0.91200000000000003</v>
          </cell>
        </row>
        <row r="340">
          <cell r="C340">
            <v>1.3447</v>
          </cell>
          <cell r="F340">
            <v>18.310700000000001</v>
          </cell>
          <cell r="H340">
            <v>1.1976</v>
          </cell>
        </row>
        <row r="341">
          <cell r="C341">
            <v>9.27</v>
          </cell>
          <cell r="F341">
            <v>53.247500000000002</v>
          </cell>
          <cell r="H341">
            <v>1.587</v>
          </cell>
        </row>
        <row r="342">
          <cell r="C342">
            <v>5.5099</v>
          </cell>
          <cell r="F342">
            <v>43.529600000000002</v>
          </cell>
          <cell r="H342">
            <v>4.7398999999999996</v>
          </cell>
        </row>
        <row r="343">
          <cell r="C343">
            <v>13.4351</v>
          </cell>
          <cell r="F343">
            <v>78.466399999999993</v>
          </cell>
          <cell r="H343">
            <v>5.1294000000000004</v>
          </cell>
        </row>
        <row r="344">
          <cell r="C344">
            <v>11.0243</v>
          </cell>
          <cell r="F344">
            <v>128.91820000000001</v>
          </cell>
          <cell r="H344">
            <v>9.2924000000000007</v>
          </cell>
        </row>
        <row r="345">
          <cell r="C345">
            <v>28.253900000000002</v>
          </cell>
          <cell r="F345">
            <v>70.314599999999999</v>
          </cell>
          <cell r="H345">
            <v>-0.25569999999999998</v>
          </cell>
        </row>
        <row r="346">
          <cell r="C346">
            <v>22.412099999999999</v>
          </cell>
          <cell r="F346">
            <v>47.9908</v>
          </cell>
          <cell r="H346">
            <v>1.1268</v>
          </cell>
        </row>
        <row r="347">
          <cell r="C347">
            <v>30.337399999999999</v>
          </cell>
          <cell r="F347">
            <v>82.927599999999998</v>
          </cell>
          <cell r="H347">
            <v>1.5162</v>
          </cell>
        </row>
        <row r="348">
          <cell r="C348">
            <v>20.328600000000002</v>
          </cell>
          <cell r="F348">
            <v>35.377800000000001</v>
          </cell>
          <cell r="H348">
            <v>-0.64510000000000001</v>
          </cell>
        </row>
        <row r="349">
          <cell r="C349">
            <v>6.5678000000000001</v>
          </cell>
          <cell r="F349">
            <v>73.513199999999998</v>
          </cell>
          <cell r="H349">
            <v>-1.5374000000000001</v>
          </cell>
        </row>
        <row r="350">
          <cell r="C350">
            <v>0.72599999999999998</v>
          </cell>
          <cell r="F350">
            <v>51.189300000000003</v>
          </cell>
          <cell r="H350">
            <v>-0.15490000000000001</v>
          </cell>
        </row>
        <row r="351">
          <cell r="C351">
            <v>8.6513000000000009</v>
          </cell>
          <cell r="F351">
            <v>86.126199999999997</v>
          </cell>
          <cell r="H351">
            <v>0.23449999999999999</v>
          </cell>
        </row>
        <row r="352">
          <cell r="C352">
            <v>-1.3573999999999999</v>
          </cell>
          <cell r="F352">
            <v>38.576300000000003</v>
          </cell>
          <cell r="H352">
            <v>-1.9268000000000001</v>
          </cell>
        </row>
        <row r="354">
          <cell r="C354">
            <v>-6.4659000000000004</v>
          </cell>
          <cell r="F354">
            <v>41.809699999999999</v>
          </cell>
          <cell r="H354">
            <v>1.9811000000000001</v>
          </cell>
        </row>
        <row r="355">
          <cell r="C355">
            <v>3.427</v>
          </cell>
          <cell r="F355">
            <v>83.541300000000007</v>
          </cell>
          <cell r="H355">
            <v>2.2519</v>
          </cell>
        </row>
        <row r="356">
          <cell r="C356">
            <v>-5.5679999999999996</v>
          </cell>
          <cell r="F356">
            <v>108.8942</v>
          </cell>
          <cell r="H356">
            <v>11.6027</v>
          </cell>
        </row>
        <row r="357">
          <cell r="C357">
            <v>4.3249000000000004</v>
          </cell>
          <cell r="F357">
            <v>150.6258</v>
          </cell>
          <cell r="H357">
            <v>11.8735</v>
          </cell>
        </row>
        <row r="358">
          <cell r="C358">
            <v>-5.9081999999999999</v>
          </cell>
          <cell r="F358">
            <v>413.33049999999997</v>
          </cell>
          <cell r="H358">
            <v>24.4694</v>
          </cell>
        </row>
        <row r="359">
          <cell r="C359">
            <v>17.101800000000001</v>
          </cell>
          <cell r="F359">
            <v>135.06100000000001</v>
          </cell>
          <cell r="H359">
            <v>-4.4755000000000003</v>
          </cell>
        </row>
        <row r="360">
          <cell r="C360">
            <v>7.6580000000000004</v>
          </cell>
          <cell r="F360">
            <v>126.8835</v>
          </cell>
          <cell r="H360">
            <v>6.6500000000000004E-2</v>
          </cell>
        </row>
        <row r="361">
          <cell r="C361">
            <v>17.550899999999999</v>
          </cell>
          <cell r="F361">
            <v>168.61510000000001</v>
          </cell>
          <cell r="H361">
            <v>0.33729999999999999</v>
          </cell>
        </row>
        <row r="362">
          <cell r="C362">
            <v>7.2088000000000001</v>
          </cell>
          <cell r="F362">
            <v>93.329400000000007</v>
          </cell>
          <cell r="H362">
            <v>-4.7462999999999997</v>
          </cell>
        </row>
        <row r="363">
          <cell r="C363">
            <v>-2.0506000000000002</v>
          </cell>
          <cell r="F363">
            <v>152.89529999999999</v>
          </cell>
          <cell r="H363">
            <v>-8.2155000000000005</v>
          </cell>
        </row>
        <row r="364">
          <cell r="C364">
            <v>-11.494400000000001</v>
          </cell>
          <cell r="F364">
            <v>144.71780000000001</v>
          </cell>
          <cell r="H364">
            <v>-3.6735000000000002</v>
          </cell>
        </row>
        <row r="365">
          <cell r="C365">
            <v>-1.6013999999999999</v>
          </cell>
          <cell r="F365">
            <v>186.4494</v>
          </cell>
          <cell r="H365">
            <v>-3.4026000000000001</v>
          </cell>
        </row>
        <row r="366">
          <cell r="C366">
            <v>-11.9435</v>
          </cell>
          <cell r="F366">
            <v>111.16370000000001</v>
          </cell>
          <cell r="H366">
            <v>-8.4863</v>
          </cell>
        </row>
        <row r="368">
          <cell r="C368">
            <v>-7.2622</v>
          </cell>
          <cell r="F368">
            <v>57.530799999999999</v>
          </cell>
          <cell r="H368">
            <v>3.0609000000000002</v>
          </cell>
        </row>
        <row r="369">
          <cell r="C369">
            <v>6.9179000000000004</v>
          </cell>
          <cell r="F369">
            <v>12.1487</v>
          </cell>
          <cell r="H369">
            <v>3.0901999999999998</v>
          </cell>
        </row>
        <row r="370">
          <cell r="C370">
            <v>-9.1904000000000003</v>
          </cell>
          <cell r="F370">
            <v>118.2483</v>
          </cell>
          <cell r="H370">
            <v>12.644399999999999</v>
          </cell>
        </row>
        <row r="371">
          <cell r="C371">
            <v>4.9897</v>
          </cell>
          <cell r="F371">
            <v>72.866299999999995</v>
          </cell>
          <cell r="H371">
            <v>12.6737</v>
          </cell>
        </row>
        <row r="372">
          <cell r="C372">
            <v>-13.795199999999999</v>
          </cell>
          <cell r="F372">
            <v>416.2921</v>
          </cell>
          <cell r="H372">
            <v>25.0915</v>
          </cell>
        </row>
        <row r="373">
          <cell r="C373">
            <v>23.678599999999999</v>
          </cell>
          <cell r="F373">
            <v>88.111699999999999</v>
          </cell>
          <cell r="H373">
            <v>-2.0076000000000001</v>
          </cell>
        </row>
        <row r="374">
          <cell r="C374">
            <v>8.5340000000000007</v>
          </cell>
          <cell r="F374">
            <v>163.86320000000001</v>
          </cell>
          <cell r="H374">
            <v>2.7568999999999999</v>
          </cell>
        </row>
        <row r="375">
          <cell r="C375">
            <v>22.714099999999998</v>
          </cell>
          <cell r="F375">
            <v>118.4811</v>
          </cell>
          <cell r="H375">
            <v>2.7862</v>
          </cell>
        </row>
        <row r="376">
          <cell r="C376">
            <v>9.4984999999999999</v>
          </cell>
          <cell r="F376">
            <v>133.49379999999999</v>
          </cell>
          <cell r="H376">
            <v>-2.0369000000000002</v>
          </cell>
        </row>
        <row r="377">
          <cell r="C377">
            <v>2.9925000000000002</v>
          </cell>
          <cell r="F377">
            <v>108.54859999999999</v>
          </cell>
          <cell r="H377">
            <v>-6.6372</v>
          </cell>
        </row>
        <row r="378">
          <cell r="C378">
            <v>-12.152100000000001</v>
          </cell>
          <cell r="F378">
            <v>184.3</v>
          </cell>
          <cell r="H378">
            <v>-1.8727</v>
          </cell>
        </row>
        <row r="379">
          <cell r="C379">
            <v>2.028</v>
          </cell>
          <cell r="F379">
            <v>138.9179</v>
          </cell>
          <cell r="H379">
            <v>-1.8433999999999999</v>
          </cell>
        </row>
        <row r="380">
          <cell r="C380">
            <v>-11.1876</v>
          </cell>
          <cell r="F380">
            <v>153.9307</v>
          </cell>
          <cell r="H380">
            <v>-6.6665000000000001</v>
          </cell>
        </row>
        <row r="382">
          <cell r="C382">
            <v>-5.0993000000000004</v>
          </cell>
          <cell r="F382">
            <v>19.060700000000001</v>
          </cell>
          <cell r="H382">
            <v>1.2895000000000001</v>
          </cell>
        </row>
        <row r="383">
          <cell r="C383">
            <v>9.6839999999999993</v>
          </cell>
          <cell r="F383">
            <v>-16.6297</v>
          </cell>
          <cell r="H383">
            <v>1.4031</v>
          </cell>
        </row>
        <row r="384">
          <cell r="C384">
            <v>-9.2965999999999998</v>
          </cell>
          <cell r="F384">
            <v>33.907600000000002</v>
          </cell>
          <cell r="H384">
            <v>4.6473000000000004</v>
          </cell>
        </row>
        <row r="385">
          <cell r="C385">
            <v>5.4866999999999999</v>
          </cell>
          <cell r="F385">
            <v>-1.7827999999999999</v>
          </cell>
          <cell r="H385">
            <v>4.7609000000000004</v>
          </cell>
        </row>
        <row r="386">
          <cell r="C386">
            <v>-15.465299999999999</v>
          </cell>
          <cell r="F386">
            <v>118.452</v>
          </cell>
          <cell r="H386">
            <v>9.2445000000000004</v>
          </cell>
        </row>
        <row r="387">
          <cell r="C387">
            <v>28.3583</v>
          </cell>
          <cell r="F387">
            <v>6.8042999999999996</v>
          </cell>
          <cell r="H387">
            <v>-7.2099999999999997E-2</v>
          </cell>
        </row>
        <row r="388">
          <cell r="C388">
            <v>11.4754</v>
          </cell>
          <cell r="F388">
            <v>49.9206</v>
          </cell>
          <cell r="H388">
            <v>1.494</v>
          </cell>
        </row>
        <row r="389">
          <cell r="C389">
            <v>26.258700000000001</v>
          </cell>
          <cell r="F389">
            <v>14.2302</v>
          </cell>
          <cell r="H389">
            <v>1.6075999999999999</v>
          </cell>
        </row>
        <row r="390">
          <cell r="C390">
            <v>13.574999999999999</v>
          </cell>
          <cell r="F390">
            <v>42.494700000000002</v>
          </cell>
          <cell r="H390">
            <v>-0.1857</v>
          </cell>
        </row>
        <row r="391">
          <cell r="C391">
            <v>11.827400000000001</v>
          </cell>
          <cell r="F391">
            <v>13.5433</v>
          </cell>
          <cell r="H391">
            <v>-1.6752</v>
          </cell>
        </row>
        <row r="392">
          <cell r="C392">
            <v>-5.0555000000000003</v>
          </cell>
          <cell r="F392">
            <v>56.659599999999998</v>
          </cell>
          <cell r="H392">
            <v>-0.1091</v>
          </cell>
        </row>
        <row r="393">
          <cell r="C393">
            <v>9.7278000000000002</v>
          </cell>
          <cell r="F393">
            <v>20.969200000000001</v>
          </cell>
          <cell r="H393">
            <v>4.444E-3</v>
          </cell>
        </row>
        <row r="394">
          <cell r="C394">
            <v>-2.9559000000000002</v>
          </cell>
          <cell r="F394">
            <v>49.233699999999999</v>
          </cell>
          <cell r="H394">
            <v>-1.7887999999999999</v>
          </cell>
        </row>
        <row r="396">
          <cell r="C396">
            <v>-0.26090000000000002</v>
          </cell>
          <cell r="F396">
            <v>5.6898</v>
          </cell>
          <cell r="H396">
            <v>-1.2722</v>
          </cell>
        </row>
        <row r="397">
          <cell r="C397">
            <v>-1.1143000000000001</v>
          </cell>
          <cell r="F397">
            <v>57.161099999999998</v>
          </cell>
          <cell r="H397">
            <v>-2.3281000000000001</v>
          </cell>
        </row>
        <row r="398">
          <cell r="C398">
            <v>-3.9988999999999999</v>
          </cell>
          <cell r="F398">
            <v>11.4214</v>
          </cell>
          <cell r="H398">
            <v>-3.6076000000000001</v>
          </cell>
        </row>
        <row r="399">
          <cell r="C399">
            <v>-41.3508</v>
          </cell>
          <cell r="F399">
            <v>62.716999999999999</v>
          </cell>
          <cell r="H399">
            <v>27.1449</v>
          </cell>
        </row>
        <row r="400">
          <cell r="C400">
            <v>-13.927099999999999</v>
          </cell>
          <cell r="F400">
            <v>17.647099999999998</v>
          </cell>
          <cell r="H400">
            <v>-9.2615999999999996</v>
          </cell>
        </row>
        <row r="401">
          <cell r="C401">
            <v>-42.219900000000003</v>
          </cell>
          <cell r="F401">
            <v>59.561799999999998</v>
          </cell>
          <cell r="H401">
            <v>26.180900000000001</v>
          </cell>
        </row>
        <row r="402">
          <cell r="C402">
            <v>-43.2363</v>
          </cell>
          <cell r="F402">
            <v>10.9564</v>
          </cell>
          <cell r="H402">
            <v>26.0687</v>
          </cell>
        </row>
        <row r="403">
          <cell r="C403">
            <v>-44.089599999999997</v>
          </cell>
          <cell r="F403">
            <v>62.427700000000002</v>
          </cell>
          <cell r="H403">
            <v>25.012699999999999</v>
          </cell>
        </row>
        <row r="404">
          <cell r="C404">
            <v>-41.366599999999998</v>
          </cell>
          <cell r="F404">
            <v>8.0905000000000005</v>
          </cell>
          <cell r="H404">
            <v>27.236799999999999</v>
          </cell>
        </row>
        <row r="405">
          <cell r="C405">
            <v>-43.141199999999998</v>
          </cell>
          <cell r="F405">
            <v>58.952500000000001</v>
          </cell>
          <cell r="H405">
            <v>25.709700000000002</v>
          </cell>
        </row>
        <row r="406">
          <cell r="C406">
            <v>-44.157600000000002</v>
          </cell>
          <cell r="F406">
            <v>10.347099999999999</v>
          </cell>
          <cell r="H406">
            <v>25.5975</v>
          </cell>
        </row>
        <row r="407">
          <cell r="C407">
            <v>-45.010899999999999</v>
          </cell>
          <cell r="F407">
            <v>61.818399999999997</v>
          </cell>
          <cell r="H407">
            <v>24.541599999999999</v>
          </cell>
        </row>
        <row r="408">
          <cell r="C408">
            <v>-42.2879</v>
          </cell>
          <cell r="F408">
            <v>7.4812000000000003</v>
          </cell>
          <cell r="H408">
            <v>26.765599999999999</v>
          </cell>
        </row>
        <row r="410">
          <cell r="C410">
            <v>-2.4527999999999999</v>
          </cell>
          <cell r="F410">
            <v>-1.2633000000000001</v>
          </cell>
          <cell r="H410">
            <v>-4.7100000000000003E-2</v>
          </cell>
        </row>
        <row r="411">
          <cell r="C411">
            <v>-5.2245999999999997</v>
          </cell>
          <cell r="F411">
            <v>29.612400000000001</v>
          </cell>
          <cell r="H411">
            <v>-9.5699999999999993E-2</v>
          </cell>
        </row>
        <row r="412">
          <cell r="C412">
            <v>-6.0621</v>
          </cell>
          <cell r="F412">
            <v>-1.0633999999999999</v>
          </cell>
          <cell r="H412">
            <v>-9.4799999999999995E-2</v>
          </cell>
        </row>
        <row r="413">
          <cell r="C413">
            <v>-243.48570000000001</v>
          </cell>
          <cell r="F413">
            <v>30.223199999999999</v>
          </cell>
          <cell r="H413">
            <v>-3.0082</v>
          </cell>
        </row>
        <row r="414">
          <cell r="C414">
            <v>-15.8224</v>
          </cell>
          <cell r="F414">
            <v>4.9700000000000001E-2</v>
          </cell>
          <cell r="H414">
            <v>-0.22520000000000001</v>
          </cell>
        </row>
        <row r="415">
          <cell r="C415">
            <v>-237.89940000000001</v>
          </cell>
          <cell r="F415">
            <v>29.9603</v>
          </cell>
          <cell r="H415">
            <v>-2.9034</v>
          </cell>
        </row>
        <row r="416">
          <cell r="C416">
            <v>-236.93289999999999</v>
          </cell>
          <cell r="F416">
            <v>-0.8155</v>
          </cell>
          <cell r="H416">
            <v>-2.8786999999999998</v>
          </cell>
        </row>
        <row r="417">
          <cell r="C417">
            <v>-239.70480000000001</v>
          </cell>
          <cell r="F417">
            <v>30.060300000000002</v>
          </cell>
          <cell r="H417">
            <v>-2.9272999999999998</v>
          </cell>
        </row>
        <row r="418">
          <cell r="C418">
            <v>-235.1275</v>
          </cell>
          <cell r="F418">
            <v>-0.91539999999999999</v>
          </cell>
          <cell r="H418">
            <v>-2.8548</v>
          </cell>
        </row>
        <row r="419">
          <cell r="C419">
            <v>-246.06200000000001</v>
          </cell>
          <cell r="F419">
            <v>29.883400000000002</v>
          </cell>
          <cell r="H419">
            <v>-3.0484</v>
          </cell>
        </row>
        <row r="420">
          <cell r="C420">
            <v>-245.09549999999999</v>
          </cell>
          <cell r="F420">
            <v>-0.89239999999999997</v>
          </cell>
          <cell r="H420">
            <v>-3.0236999999999998</v>
          </cell>
        </row>
        <row r="421">
          <cell r="C421">
            <v>-247.8674</v>
          </cell>
          <cell r="F421">
            <v>29.9834</v>
          </cell>
          <cell r="H421">
            <v>-3.0722999999999998</v>
          </cell>
        </row>
        <row r="422">
          <cell r="C422">
            <v>-243.2901</v>
          </cell>
          <cell r="F422">
            <v>-0.99239999999999995</v>
          </cell>
          <cell r="H422">
            <v>-2.9998</v>
          </cell>
        </row>
        <row r="424">
          <cell r="C424">
            <v>-1.2468999999999999</v>
          </cell>
          <cell r="F424">
            <v>-0.87029999999999996</v>
          </cell>
          <cell r="H424">
            <v>-4.1980000000000003E-3</v>
          </cell>
        </row>
        <row r="425">
          <cell r="C425">
            <v>-2.8997000000000002</v>
          </cell>
          <cell r="F425">
            <v>22.0059</v>
          </cell>
          <cell r="H425">
            <v>-9.1210000000000006E-3</v>
          </cell>
        </row>
        <row r="426">
          <cell r="C426">
            <v>-2.9138000000000002</v>
          </cell>
          <cell r="F426">
            <v>-0.68230000000000002</v>
          </cell>
          <cell r="H426">
            <v>-3.0040000000000002E-3</v>
          </cell>
        </row>
        <row r="427">
          <cell r="C427">
            <v>-196.82929999999999</v>
          </cell>
          <cell r="F427">
            <v>22.4236</v>
          </cell>
          <cell r="H427">
            <v>-0.35439999999999999</v>
          </cell>
        </row>
        <row r="428">
          <cell r="C428">
            <v>-7.4829999999999997</v>
          </cell>
          <cell r="F428">
            <v>0.43759999999999999</v>
          </cell>
          <cell r="H428">
            <v>-4.6880000000000001E-4</v>
          </cell>
        </row>
        <row r="429">
          <cell r="C429">
            <v>-192.45060000000001</v>
          </cell>
          <cell r="F429">
            <v>22.1904</v>
          </cell>
          <cell r="H429">
            <v>-0.33700000000000002</v>
          </cell>
        </row>
        <row r="430">
          <cell r="C430">
            <v>-191.63149999999999</v>
          </cell>
          <cell r="F430">
            <v>-0.59179999999999999</v>
          </cell>
          <cell r="H430">
            <v>-0.33150000000000002</v>
          </cell>
        </row>
        <row r="431">
          <cell r="C431">
            <v>-193.2843</v>
          </cell>
          <cell r="F431">
            <v>22.284400000000002</v>
          </cell>
          <cell r="H431">
            <v>-0.33639999999999998</v>
          </cell>
        </row>
        <row r="432">
          <cell r="C432">
            <v>-190.7978</v>
          </cell>
          <cell r="F432">
            <v>-0.68579999999999997</v>
          </cell>
          <cell r="H432">
            <v>-0.33210000000000001</v>
          </cell>
        </row>
        <row r="433">
          <cell r="C433">
            <v>-198.03100000000001</v>
          </cell>
          <cell r="F433">
            <v>22.113600000000002</v>
          </cell>
          <cell r="H433">
            <v>-0.35549999999999998</v>
          </cell>
        </row>
        <row r="434">
          <cell r="C434">
            <v>-197.21199999999999</v>
          </cell>
          <cell r="F434">
            <v>-0.66859999999999997</v>
          </cell>
          <cell r="H434">
            <v>-0.34989999999999999</v>
          </cell>
        </row>
        <row r="435">
          <cell r="C435">
            <v>-198.8647</v>
          </cell>
          <cell r="F435">
            <v>22.207599999999999</v>
          </cell>
          <cell r="H435">
            <v>-0.35489999999999999</v>
          </cell>
        </row>
        <row r="436">
          <cell r="C436">
            <v>-196.37819999999999</v>
          </cell>
          <cell r="F436">
            <v>-0.76249999999999996</v>
          </cell>
          <cell r="H436">
            <v>-0.35049999999999998</v>
          </cell>
        </row>
        <row r="438">
          <cell r="C438">
            <v>-0.68069999999999997</v>
          </cell>
          <cell r="F438">
            <v>-0.68610000000000004</v>
          </cell>
          <cell r="H438">
            <v>1.055E-4</v>
          </cell>
        </row>
        <row r="439">
          <cell r="C439">
            <v>-1.7863</v>
          </cell>
          <cell r="F439">
            <v>17.336300000000001</v>
          </cell>
          <cell r="H439">
            <v>2.6270000000000001E-5</v>
          </cell>
        </row>
        <row r="440">
          <cell r="C440">
            <v>-1.6850000000000001</v>
          </cell>
          <cell r="F440">
            <v>-0.49020000000000002</v>
          </cell>
          <cell r="H440">
            <v>1.743E-3</v>
          </cell>
        </row>
        <row r="441">
          <cell r="C441">
            <v>-174.42140000000001</v>
          </cell>
          <cell r="F441">
            <v>17.742899999999999</v>
          </cell>
          <cell r="H441">
            <v>-7.5339999999999999E-3</v>
          </cell>
        </row>
        <row r="442">
          <cell r="C442">
            <v>-4.4614000000000003</v>
          </cell>
          <cell r="F442">
            <v>0.6835</v>
          </cell>
          <cell r="H442">
            <v>6.0169999999999998E-3</v>
          </cell>
        </row>
        <row r="443">
          <cell r="C443">
            <v>-170.89150000000001</v>
          </cell>
          <cell r="F443">
            <v>17.5227</v>
          </cell>
          <cell r="H443">
            <v>-5.8580000000000004E-3</v>
          </cell>
        </row>
        <row r="444">
          <cell r="C444">
            <v>-170.28819999999999</v>
          </cell>
          <cell r="F444">
            <v>-0.4017</v>
          </cell>
          <cell r="H444">
            <v>-4.9589999999999999E-3</v>
          </cell>
        </row>
        <row r="445">
          <cell r="C445">
            <v>-171.3939</v>
          </cell>
          <cell r="F445">
            <v>17.620799999999999</v>
          </cell>
          <cell r="H445">
            <v>-5.0390000000000001E-3</v>
          </cell>
        </row>
        <row r="446">
          <cell r="C446">
            <v>-169.7859</v>
          </cell>
          <cell r="F446">
            <v>-0.49969999999999998</v>
          </cell>
          <cell r="H446">
            <v>-5.7780000000000001E-3</v>
          </cell>
        </row>
        <row r="447">
          <cell r="C447">
            <v>-175.09100000000001</v>
          </cell>
          <cell r="F447">
            <v>17.450600000000001</v>
          </cell>
          <cell r="H447">
            <v>-6.7489999999999998E-3</v>
          </cell>
        </row>
        <row r="448">
          <cell r="C448">
            <v>-174.48769999999999</v>
          </cell>
          <cell r="F448">
            <v>-0.4738</v>
          </cell>
          <cell r="H448">
            <v>-5.8510000000000003E-3</v>
          </cell>
        </row>
        <row r="449">
          <cell r="C449">
            <v>-175.5934</v>
          </cell>
          <cell r="F449">
            <v>17.5486</v>
          </cell>
          <cell r="H449">
            <v>-5.9300000000000004E-3</v>
          </cell>
        </row>
        <row r="450">
          <cell r="C450">
            <v>-173.9854</v>
          </cell>
          <cell r="F450">
            <v>-0.57179999999999997</v>
          </cell>
          <cell r="H450">
            <v>-6.6699999999999997E-3</v>
          </cell>
        </row>
        <row r="452">
          <cell r="C452">
            <v>-0.40200000000000002</v>
          </cell>
          <cell r="F452">
            <v>-0.47020000000000001</v>
          </cell>
          <cell r="H452">
            <v>6.3780000000000003E-5</v>
          </cell>
        </row>
        <row r="453">
          <cell r="C453">
            <v>-1.2407999999999999</v>
          </cell>
          <cell r="F453">
            <v>13.6594</v>
          </cell>
          <cell r="H453">
            <v>1.0360000000000001E-5</v>
          </cell>
        </row>
        <row r="454">
          <cell r="C454">
            <v>-1.0982000000000001</v>
          </cell>
          <cell r="F454">
            <v>-0.2707</v>
          </cell>
          <cell r="H454">
            <v>7.626E-4</v>
          </cell>
        </row>
        <row r="455">
          <cell r="C455">
            <v>-166.5179</v>
          </cell>
          <cell r="F455">
            <v>13.9602</v>
          </cell>
          <cell r="H455">
            <v>-1.862E-4</v>
          </cell>
        </row>
        <row r="456">
          <cell r="C456">
            <v>-3.032</v>
          </cell>
          <cell r="F456">
            <v>0.94969999999999999</v>
          </cell>
          <cell r="H456">
            <v>2.5709999999999999E-3</v>
          </cell>
        </row>
        <row r="457">
          <cell r="C457">
            <v>-163.3459</v>
          </cell>
          <cell r="F457">
            <v>13.7478</v>
          </cell>
          <cell r="H457">
            <v>3.6049999999999998E-4</v>
          </cell>
        </row>
        <row r="458">
          <cell r="C458">
            <v>-162.8554</v>
          </cell>
          <cell r="F458">
            <v>-0.28199999999999997</v>
          </cell>
          <cell r="H458">
            <v>7.6349999999999996E-4</v>
          </cell>
        </row>
        <row r="459">
          <cell r="C459">
            <v>-163.69409999999999</v>
          </cell>
          <cell r="F459">
            <v>13.8476</v>
          </cell>
          <cell r="H459">
            <v>7.1009999999999997E-4</v>
          </cell>
        </row>
        <row r="460">
          <cell r="C460">
            <v>-162.50720000000001</v>
          </cell>
          <cell r="F460">
            <v>-0.38179999999999997</v>
          </cell>
          <cell r="H460">
            <v>4.1389999999999998E-4</v>
          </cell>
        </row>
        <row r="461">
          <cell r="C461">
            <v>-166.9308</v>
          </cell>
          <cell r="F461">
            <v>13.676299999999999</v>
          </cell>
          <cell r="H461">
            <v>1.4210000000000001E-4</v>
          </cell>
        </row>
        <row r="462">
          <cell r="C462">
            <v>-166.44030000000001</v>
          </cell>
          <cell r="F462">
            <v>-0.35360000000000003</v>
          </cell>
          <cell r="H462">
            <v>5.4509999999999997E-4</v>
          </cell>
        </row>
        <row r="463">
          <cell r="C463">
            <v>-167.279</v>
          </cell>
          <cell r="F463">
            <v>13.7761</v>
          </cell>
          <cell r="H463">
            <v>4.9169999999999997E-4</v>
          </cell>
        </row>
        <row r="464">
          <cell r="C464">
            <v>-166.09209999999999</v>
          </cell>
          <cell r="F464">
            <v>-0.45329999999999998</v>
          </cell>
          <cell r="H464">
            <v>1.9560000000000001E-4</v>
          </cell>
        </row>
        <row r="466">
          <cell r="C466">
            <v>-0.22509999999999999</v>
          </cell>
          <cell r="F466">
            <v>-0.3649</v>
          </cell>
          <cell r="H466">
            <v>8.2600000000000002E-5</v>
          </cell>
        </row>
        <row r="467">
          <cell r="C467">
            <v>-0.89629999999999999</v>
          </cell>
          <cell r="F467">
            <v>10.6509</v>
          </cell>
          <cell r="H467">
            <v>6.3930000000000006E-5</v>
          </cell>
        </row>
        <row r="468">
          <cell r="C468">
            <v>-0.72230000000000005</v>
          </cell>
          <cell r="F468">
            <v>-0.15490000000000001</v>
          </cell>
          <cell r="H468">
            <v>4.9580000000000002E-4</v>
          </cell>
        </row>
        <row r="469">
          <cell r="C469">
            <v>-162.80549999999999</v>
          </cell>
          <cell r="F469">
            <v>10.968500000000001</v>
          </cell>
          <cell r="H469">
            <v>2.1250000000000002E-3</v>
          </cell>
        </row>
        <row r="470">
          <cell r="C470">
            <v>-2.1029</v>
          </cell>
          <cell r="F470">
            <v>1.1248</v>
          </cell>
          <cell r="H470">
            <v>1.5449999999999999E-3</v>
          </cell>
        </row>
        <row r="471">
          <cell r="C471">
            <v>-159.8272</v>
          </cell>
          <cell r="F471">
            <v>10.766</v>
          </cell>
          <cell r="H471">
            <v>2.317E-3</v>
          </cell>
        </row>
        <row r="472">
          <cell r="C472">
            <v>-159.40469999999999</v>
          </cell>
          <cell r="F472">
            <v>-0.14480000000000001</v>
          </cell>
          <cell r="H472">
            <v>2.542E-3</v>
          </cell>
        </row>
        <row r="473">
          <cell r="C473">
            <v>-160.07589999999999</v>
          </cell>
          <cell r="F473">
            <v>10.871</v>
          </cell>
          <cell r="H473">
            <v>2.5230000000000001E-3</v>
          </cell>
        </row>
        <row r="474">
          <cell r="C474">
            <v>-159.15600000000001</v>
          </cell>
          <cell r="F474">
            <v>-0.24979999999999999</v>
          </cell>
          <cell r="H474">
            <v>2.3349999999999998E-3</v>
          </cell>
        </row>
        <row r="475">
          <cell r="C475">
            <v>-163.05250000000001</v>
          </cell>
          <cell r="F475">
            <v>10.6997</v>
          </cell>
          <cell r="H475">
            <v>2.3249999999999998E-3</v>
          </cell>
        </row>
        <row r="476">
          <cell r="C476">
            <v>-162.62989999999999</v>
          </cell>
          <cell r="F476">
            <v>-0.21099999999999999</v>
          </cell>
          <cell r="H476">
            <v>2.5500000000000002E-3</v>
          </cell>
        </row>
        <row r="477">
          <cell r="C477">
            <v>-163.30119999999999</v>
          </cell>
          <cell r="F477">
            <v>10.8047</v>
          </cell>
          <cell r="H477">
            <v>2.532E-3</v>
          </cell>
        </row>
        <row r="478">
          <cell r="C478">
            <v>-162.38120000000001</v>
          </cell>
          <cell r="F478">
            <v>-0.316</v>
          </cell>
          <cell r="H478">
            <v>2.3440000000000002E-3</v>
          </cell>
        </row>
        <row r="480">
          <cell r="C480">
            <v>8.43E-2</v>
          </cell>
          <cell r="F480">
            <v>-1.1017999999999999</v>
          </cell>
          <cell r="H480">
            <v>-1.7487999999999999</v>
          </cell>
        </row>
        <row r="481">
          <cell r="C481">
            <v>-1.5490999999999999</v>
          </cell>
          <cell r="F481">
            <v>18.272300000000001</v>
          </cell>
          <cell r="H481">
            <v>-2.2961</v>
          </cell>
        </row>
        <row r="482">
          <cell r="C482">
            <v>-0.77859999999999996</v>
          </cell>
          <cell r="F482">
            <v>-0.13689999999999999</v>
          </cell>
          <cell r="H482">
            <v>-4.5170000000000003</v>
          </cell>
        </row>
        <row r="483">
          <cell r="C483">
            <v>-256.92140000000001</v>
          </cell>
          <cell r="F483">
            <v>19.115100000000002</v>
          </cell>
          <cell r="H483">
            <v>-4.7016999999999998</v>
          </cell>
        </row>
        <row r="484">
          <cell r="C484">
            <v>-3.1200999999999999</v>
          </cell>
          <cell r="F484">
            <v>11.867699999999999</v>
          </cell>
          <cell r="H484">
            <v>-11.8225</v>
          </cell>
        </row>
        <row r="485">
          <cell r="C485">
            <v>-249.89189999999999</v>
          </cell>
          <cell r="F485">
            <v>18.290700000000001</v>
          </cell>
          <cell r="H485">
            <v>-4.9273999999999996</v>
          </cell>
        </row>
        <row r="486">
          <cell r="C486">
            <v>-248.6901</v>
          </cell>
          <cell r="F486">
            <v>-0.60070000000000001</v>
          </cell>
          <cell r="H486">
            <v>-5.7648000000000001</v>
          </cell>
        </row>
        <row r="487">
          <cell r="C487">
            <v>-250.3235</v>
          </cell>
          <cell r="F487">
            <v>18.773299999999999</v>
          </cell>
          <cell r="H487">
            <v>-6.3121</v>
          </cell>
        </row>
        <row r="488">
          <cell r="C488">
            <v>-248.2585</v>
          </cell>
          <cell r="F488">
            <v>-1.0832999999999999</v>
          </cell>
          <cell r="H488">
            <v>-4.3800999999999997</v>
          </cell>
        </row>
        <row r="489">
          <cell r="C489">
            <v>-257.0915</v>
          </cell>
          <cell r="F489">
            <v>18.016400000000001</v>
          </cell>
          <cell r="H489">
            <v>-6.8037999999999998</v>
          </cell>
        </row>
        <row r="490">
          <cell r="C490">
            <v>-255.8897</v>
          </cell>
          <cell r="F490">
            <v>-0.875</v>
          </cell>
          <cell r="H490">
            <v>-7.6412000000000004</v>
          </cell>
        </row>
        <row r="491">
          <cell r="C491">
            <v>-257.5231</v>
          </cell>
          <cell r="F491">
            <v>18.498999999999999</v>
          </cell>
          <cell r="H491">
            <v>-8.1884999999999994</v>
          </cell>
        </row>
        <row r="492">
          <cell r="C492">
            <v>-255.458</v>
          </cell>
          <cell r="F492">
            <v>-1.3576999999999999</v>
          </cell>
          <cell r="H492">
            <v>-6.2565</v>
          </cell>
        </row>
        <row r="494">
          <cell r="C494">
            <v>-1.3899999999999999E-2</v>
          </cell>
          <cell r="F494">
            <v>-0.1135</v>
          </cell>
          <cell r="H494">
            <v>9.3189999999999994E-5</v>
          </cell>
        </row>
        <row r="495">
          <cell r="C495">
            <v>-0.50149999999999995</v>
          </cell>
          <cell r="F495">
            <v>5.3978000000000002</v>
          </cell>
          <cell r="H495">
            <v>1.0060000000000001E-4</v>
          </cell>
        </row>
        <row r="496">
          <cell r="C496">
            <v>-0.23810000000000001</v>
          </cell>
          <cell r="F496">
            <v>0.10730000000000001</v>
          </cell>
          <cell r="H496">
            <v>2.8049999999999999E-4</v>
          </cell>
        </row>
        <row r="497">
          <cell r="C497">
            <v>-159.83009999999999</v>
          </cell>
          <cell r="F497">
            <v>5.6656000000000004</v>
          </cell>
          <cell r="H497">
            <v>1.5759999999999999E-3</v>
          </cell>
        </row>
        <row r="498">
          <cell r="C498">
            <v>-0.8397</v>
          </cell>
          <cell r="F498">
            <v>1.4641999999999999</v>
          </cell>
          <cell r="H498">
            <v>7.2780000000000002E-4</v>
          </cell>
        </row>
        <row r="499">
          <cell r="C499">
            <v>-157.0341</v>
          </cell>
          <cell r="F499">
            <v>5.4837999999999996</v>
          </cell>
          <cell r="H499">
            <v>1.604E-3</v>
          </cell>
        </row>
        <row r="500">
          <cell r="C500">
            <v>-156.65860000000001</v>
          </cell>
          <cell r="F500">
            <v>8.2900000000000001E-2</v>
          </cell>
          <cell r="H500">
            <v>1.691E-3</v>
          </cell>
        </row>
        <row r="501">
          <cell r="C501">
            <v>-157.1463</v>
          </cell>
          <cell r="F501">
            <v>5.5941999999999998</v>
          </cell>
          <cell r="H501">
            <v>1.6980000000000001E-3</v>
          </cell>
        </row>
        <row r="502">
          <cell r="C502">
            <v>-156.54640000000001</v>
          </cell>
          <cell r="F502">
            <v>-2.75E-2</v>
          </cell>
          <cell r="H502">
            <v>1.5969999999999999E-3</v>
          </cell>
        </row>
        <row r="503">
          <cell r="C503">
            <v>-159.86320000000001</v>
          </cell>
          <cell r="F503">
            <v>5.4336000000000002</v>
          </cell>
          <cell r="H503">
            <v>1.6789999999999999E-3</v>
          </cell>
        </row>
        <row r="504">
          <cell r="C504">
            <v>-159.48769999999999</v>
          </cell>
          <cell r="F504">
            <v>3.27E-2</v>
          </cell>
          <cell r="H504">
            <v>1.7650000000000001E-3</v>
          </cell>
        </row>
        <row r="505">
          <cell r="C505">
            <v>-159.97540000000001</v>
          </cell>
          <cell r="F505">
            <v>5.5439999999999996</v>
          </cell>
          <cell r="H505">
            <v>1.7719999999999999E-3</v>
          </cell>
        </row>
        <row r="506">
          <cell r="C506">
            <v>-159.37549999999999</v>
          </cell>
          <cell r="F506">
            <v>-7.7700000000000005E-2</v>
          </cell>
          <cell r="H506">
            <v>1.671E-3</v>
          </cell>
        </row>
        <row r="508">
          <cell r="C508">
            <v>5.2600000000000001E-2</v>
          </cell>
          <cell r="F508">
            <v>3.5099999999999999E-2</v>
          </cell>
          <cell r="H508">
            <v>9.3700000000000001E-5</v>
          </cell>
        </row>
        <row r="509">
          <cell r="C509">
            <v>-0.39400000000000002</v>
          </cell>
          <cell r="F509">
            <v>3.0095000000000001</v>
          </cell>
          <cell r="H509">
            <v>1.102E-4</v>
          </cell>
        </row>
        <row r="510">
          <cell r="C510">
            <v>-6.1100000000000002E-2</v>
          </cell>
          <cell r="F510">
            <v>0.2581</v>
          </cell>
          <cell r="H510">
            <v>2.4140000000000001E-4</v>
          </cell>
        </row>
        <row r="511">
          <cell r="C511">
            <v>-159.23740000000001</v>
          </cell>
          <cell r="F511">
            <v>3.2355</v>
          </cell>
          <cell r="H511">
            <v>9.3829999999999998E-4</v>
          </cell>
        </row>
        <row r="512">
          <cell r="C512">
            <v>-0.34210000000000002</v>
          </cell>
          <cell r="F512">
            <v>1.6291</v>
          </cell>
          <cell r="H512">
            <v>5.8839999999999999E-4</v>
          </cell>
        </row>
        <row r="513">
          <cell r="C513">
            <v>-156.4794</v>
          </cell>
          <cell r="F513">
            <v>3.0592000000000001</v>
          </cell>
          <cell r="H513">
            <v>9.5120000000000003E-4</v>
          </cell>
        </row>
        <row r="514">
          <cell r="C514">
            <v>-156.08969999999999</v>
          </cell>
          <cell r="F514">
            <v>0.1963</v>
          </cell>
          <cell r="H514">
            <v>1.0089999999999999E-3</v>
          </cell>
        </row>
        <row r="515">
          <cell r="C515">
            <v>-156.53630000000001</v>
          </cell>
          <cell r="F515">
            <v>3.1707000000000001</v>
          </cell>
          <cell r="H515">
            <v>1.0250000000000001E-3</v>
          </cell>
        </row>
        <row r="516">
          <cell r="C516">
            <v>-156.03290000000001</v>
          </cell>
          <cell r="F516">
            <v>8.48E-2</v>
          </cell>
          <cell r="H516">
            <v>9.3470000000000001E-4</v>
          </cell>
        </row>
        <row r="517">
          <cell r="C517">
            <v>-159.19450000000001</v>
          </cell>
          <cell r="F517">
            <v>3.0259</v>
          </cell>
          <cell r="H517">
            <v>1.0280000000000001E-3</v>
          </cell>
        </row>
        <row r="518">
          <cell r="C518">
            <v>-158.8048</v>
          </cell>
          <cell r="F518">
            <v>0.16300000000000001</v>
          </cell>
          <cell r="H518">
            <v>1.085E-3</v>
          </cell>
        </row>
        <row r="519">
          <cell r="C519">
            <v>-159.25139999999999</v>
          </cell>
          <cell r="F519">
            <v>3.1374</v>
          </cell>
          <cell r="H519">
            <v>1.101E-3</v>
          </cell>
        </row>
        <row r="520">
          <cell r="C520">
            <v>-158.74799999999999</v>
          </cell>
          <cell r="F520">
            <v>5.1499999999999997E-2</v>
          </cell>
          <cell r="H520">
            <v>1.011E-3</v>
          </cell>
        </row>
        <row r="522">
          <cell r="C522">
            <v>0.1037</v>
          </cell>
          <cell r="F522">
            <v>0.1077</v>
          </cell>
          <cell r="H522">
            <v>9.6760000000000002E-5</v>
          </cell>
        </row>
        <row r="523">
          <cell r="C523">
            <v>-0.32850000000000001</v>
          </cell>
          <cell r="F523">
            <v>0.71189999999999998</v>
          </cell>
          <cell r="H523">
            <v>1.2019999999999999E-4</v>
          </cell>
        </row>
        <row r="524">
          <cell r="C524">
            <v>9.3899999999999997E-2</v>
          </cell>
          <cell r="F524">
            <v>0.33310000000000001</v>
          </cell>
          <cell r="H524">
            <v>2.3159999999999999E-4</v>
          </cell>
        </row>
        <row r="525">
          <cell r="C525">
            <v>-158.91890000000001</v>
          </cell>
          <cell r="F525">
            <v>0.94550000000000001</v>
          </cell>
          <cell r="H525">
            <v>3.6390000000000001E-4</v>
          </cell>
        </row>
        <row r="526">
          <cell r="C526">
            <v>0.1124</v>
          </cell>
          <cell r="F526">
            <v>1.7337</v>
          </cell>
          <cell r="H526">
            <v>5.53E-4</v>
          </cell>
        </row>
        <row r="527">
          <cell r="C527">
            <v>-156.17599999999999</v>
          </cell>
          <cell r="F527">
            <v>0.79179999999999995</v>
          </cell>
          <cell r="H527">
            <v>3.6969999999999999E-4</v>
          </cell>
        </row>
        <row r="528">
          <cell r="C528">
            <v>-155.74870000000001</v>
          </cell>
          <cell r="F528">
            <v>0.3004</v>
          </cell>
          <cell r="H528">
            <v>4.1370000000000003E-4</v>
          </cell>
        </row>
        <row r="529">
          <cell r="C529">
            <v>-156.18100000000001</v>
          </cell>
          <cell r="F529">
            <v>0.90459999999999996</v>
          </cell>
          <cell r="H529">
            <v>4.371E-4</v>
          </cell>
        </row>
        <row r="530">
          <cell r="C530">
            <v>-155.74379999999999</v>
          </cell>
          <cell r="F530">
            <v>0.18770000000000001</v>
          </cell>
          <cell r="H530">
            <v>3.4630000000000001E-4</v>
          </cell>
        </row>
        <row r="531">
          <cell r="C531">
            <v>-158.81290000000001</v>
          </cell>
          <cell r="F531">
            <v>0.76370000000000005</v>
          </cell>
          <cell r="H531">
            <v>4.548E-4</v>
          </cell>
        </row>
        <row r="532">
          <cell r="C532">
            <v>-158.38550000000001</v>
          </cell>
          <cell r="F532">
            <v>0.27229999999999999</v>
          </cell>
          <cell r="H532">
            <v>4.9890000000000004E-4</v>
          </cell>
        </row>
        <row r="533">
          <cell r="C533">
            <v>-158.81780000000001</v>
          </cell>
          <cell r="F533">
            <v>0.87649999999999995</v>
          </cell>
          <cell r="H533">
            <v>5.2229999999999996E-4</v>
          </cell>
        </row>
        <row r="534">
          <cell r="C534">
            <v>-158.38059999999999</v>
          </cell>
          <cell r="F534">
            <v>0.15959999999999999</v>
          </cell>
          <cell r="H534">
            <v>4.3140000000000002E-4</v>
          </cell>
        </row>
        <row r="536">
          <cell r="C536">
            <v>0.1439</v>
          </cell>
          <cell r="F536">
            <v>0.2402</v>
          </cell>
          <cell r="H536">
            <v>1.1340000000000001E-4</v>
          </cell>
        </row>
        <row r="537">
          <cell r="C537">
            <v>-0.2984</v>
          </cell>
          <cell r="F537">
            <v>-1.5961000000000001</v>
          </cell>
          <cell r="H537">
            <v>1.2769999999999999E-4</v>
          </cell>
        </row>
        <row r="538">
          <cell r="C538">
            <v>0.23530000000000001</v>
          </cell>
          <cell r="F538">
            <v>0.46529999999999999</v>
          </cell>
          <cell r="H538">
            <v>2.63E-4</v>
          </cell>
        </row>
        <row r="539">
          <cell r="C539">
            <v>-158.80590000000001</v>
          </cell>
          <cell r="F539">
            <v>-1.3825000000000001</v>
          </cell>
          <cell r="H539">
            <v>-2.2369999999999999E-4</v>
          </cell>
        </row>
        <row r="540">
          <cell r="C540">
            <v>0.54210000000000003</v>
          </cell>
          <cell r="F540">
            <v>1.8635999999999999</v>
          </cell>
          <cell r="H540">
            <v>6.3250000000000003E-4</v>
          </cell>
        </row>
        <row r="541">
          <cell r="C541">
            <v>-156.05760000000001</v>
          </cell>
          <cell r="F541">
            <v>-1.5306999999999999</v>
          </cell>
          <cell r="H541">
            <v>-2.1660000000000001E-4</v>
          </cell>
        </row>
        <row r="542">
          <cell r="C542">
            <v>-155.56950000000001</v>
          </cell>
          <cell r="F542">
            <v>0.41810000000000003</v>
          </cell>
          <cell r="H542">
            <v>-1.56E-4</v>
          </cell>
        </row>
        <row r="543">
          <cell r="C543">
            <v>-156.0119</v>
          </cell>
          <cell r="F543">
            <v>-1.4181999999999999</v>
          </cell>
          <cell r="H543">
            <v>-1.417E-4</v>
          </cell>
        </row>
        <row r="544">
          <cell r="C544">
            <v>-155.61519999999999</v>
          </cell>
          <cell r="F544">
            <v>0.30559999999999998</v>
          </cell>
          <cell r="H544">
            <v>-2.309E-4</v>
          </cell>
        </row>
        <row r="545">
          <cell r="C545">
            <v>-158.64580000000001</v>
          </cell>
          <cell r="F545">
            <v>-1.5383</v>
          </cell>
          <cell r="H545">
            <v>-1.158E-4</v>
          </cell>
        </row>
        <row r="546">
          <cell r="C546">
            <v>-158.15770000000001</v>
          </cell>
          <cell r="F546">
            <v>0.41060000000000002</v>
          </cell>
          <cell r="H546">
            <v>-5.524E-5</v>
          </cell>
        </row>
        <row r="547">
          <cell r="C547">
            <v>-158.6001</v>
          </cell>
          <cell r="F547">
            <v>-1.4257</v>
          </cell>
          <cell r="H547">
            <v>-4.0949999999999999E-5</v>
          </cell>
        </row>
        <row r="548">
          <cell r="C548">
            <v>-158.20349999999999</v>
          </cell>
          <cell r="F548">
            <v>0.29799999999999999</v>
          </cell>
          <cell r="H548">
            <v>-1.3009999999999999E-4</v>
          </cell>
        </row>
        <row r="550">
          <cell r="C550">
            <v>0.15210000000000001</v>
          </cell>
          <cell r="F550">
            <v>0.28539999999999999</v>
          </cell>
          <cell r="H550">
            <v>7.5099999999999996E-5</v>
          </cell>
        </row>
        <row r="551">
          <cell r="C551">
            <v>-0.26140000000000002</v>
          </cell>
          <cell r="F551">
            <v>-3.38</v>
          </cell>
          <cell r="H551">
            <v>4.773E-4</v>
          </cell>
        </row>
        <row r="552">
          <cell r="C552">
            <v>0.31440000000000001</v>
          </cell>
          <cell r="F552">
            <v>0.48649999999999999</v>
          </cell>
          <cell r="H552">
            <v>9.2990000000000002E-5</v>
          </cell>
        </row>
        <row r="553">
          <cell r="C553">
            <v>-139.02359999999999</v>
          </cell>
          <cell r="F553">
            <v>-3.2050000000000001</v>
          </cell>
          <cell r="H553">
            <v>1.547E-3</v>
          </cell>
        </row>
        <row r="554">
          <cell r="C554">
            <v>0.81279999999999997</v>
          </cell>
          <cell r="F554">
            <v>1.7551000000000001</v>
          </cell>
          <cell r="H554">
            <v>2.0220000000000001E-4</v>
          </cell>
        </row>
        <row r="555">
          <cell r="C555">
            <v>-136.59880000000001</v>
          </cell>
          <cell r="F555">
            <v>-3.3126000000000002</v>
          </cell>
          <cell r="H555">
            <v>1.3929999999999999E-3</v>
          </cell>
        </row>
        <row r="556">
          <cell r="C556">
            <v>-136.10400000000001</v>
          </cell>
          <cell r="F556">
            <v>0.45340000000000003</v>
          </cell>
          <cell r="H556">
            <v>9.993999999999999E-4</v>
          </cell>
        </row>
        <row r="557">
          <cell r="C557">
            <v>-136.51759999999999</v>
          </cell>
          <cell r="F557">
            <v>-3.2120000000000002</v>
          </cell>
          <cell r="H557">
            <v>1.402E-3</v>
          </cell>
        </row>
        <row r="558">
          <cell r="C558">
            <v>-136.18520000000001</v>
          </cell>
          <cell r="F558">
            <v>0.3528</v>
          </cell>
          <cell r="H558">
            <v>9.904E-4</v>
          </cell>
        </row>
        <row r="559">
          <cell r="C559">
            <v>-138.8449</v>
          </cell>
          <cell r="F559">
            <v>-3.319</v>
          </cell>
          <cell r="H559">
            <v>1.647E-3</v>
          </cell>
        </row>
        <row r="560">
          <cell r="C560">
            <v>-138.3502</v>
          </cell>
          <cell r="F560">
            <v>0.44700000000000001</v>
          </cell>
          <cell r="H560">
            <v>1.2539999999999999E-3</v>
          </cell>
        </row>
        <row r="561">
          <cell r="C561">
            <v>-138.7637</v>
          </cell>
          <cell r="F561">
            <v>-3.2183999999999999</v>
          </cell>
          <cell r="H561">
            <v>1.6559999999999999E-3</v>
          </cell>
        </row>
        <row r="562">
          <cell r="C562">
            <v>-138.4314</v>
          </cell>
          <cell r="F562">
            <v>0.34639999999999999</v>
          </cell>
          <cell r="H562">
            <v>1.245E-3</v>
          </cell>
        </row>
        <row r="564">
          <cell r="C564">
            <v>0.1474</v>
          </cell>
          <cell r="F564">
            <v>0.33410000000000001</v>
          </cell>
          <cell r="H564">
            <v>7.9439999999999998E-5</v>
          </cell>
        </row>
        <row r="565">
          <cell r="C565">
            <v>-0.2414</v>
          </cell>
          <cell r="F565">
            <v>-4.62</v>
          </cell>
          <cell r="H565">
            <v>8.3079999999999997E-5</v>
          </cell>
        </row>
        <row r="566">
          <cell r="C566">
            <v>0.35410000000000003</v>
          </cell>
          <cell r="F566">
            <v>0.51180000000000003</v>
          </cell>
          <cell r="H566">
            <v>1.7249999999999999E-4</v>
          </cell>
        </row>
        <row r="567">
          <cell r="C567">
            <v>-119.37520000000001</v>
          </cell>
          <cell r="F567">
            <v>-4.4619999999999997</v>
          </cell>
          <cell r="H567">
            <v>-4.6729999999999997E-4</v>
          </cell>
        </row>
        <row r="568">
          <cell r="C568">
            <v>0.9657</v>
          </cell>
          <cell r="F568">
            <v>1.6324000000000001</v>
          </cell>
          <cell r="H568">
            <v>4.1730000000000001E-4</v>
          </cell>
        </row>
        <row r="569">
          <cell r="C569">
            <v>-117.2677</v>
          </cell>
          <cell r="F569">
            <v>-4.5564</v>
          </cell>
          <cell r="H569">
            <v>-4.6529999999999998E-4</v>
          </cell>
        </row>
        <row r="570">
          <cell r="C570">
            <v>-116.77549999999999</v>
          </cell>
          <cell r="F570">
            <v>0.48659999999999998</v>
          </cell>
          <cell r="H570">
            <v>-4.2240000000000002E-4</v>
          </cell>
        </row>
        <row r="571">
          <cell r="C571">
            <v>-117.1643</v>
          </cell>
          <cell r="F571">
            <v>-4.4675000000000002</v>
          </cell>
          <cell r="H571">
            <v>-4.1869999999999999E-4</v>
          </cell>
        </row>
        <row r="572">
          <cell r="C572">
            <v>-116.8789</v>
          </cell>
          <cell r="F572">
            <v>0.39760000000000001</v>
          </cell>
          <cell r="H572">
            <v>-4.6890000000000001E-4</v>
          </cell>
        </row>
        <row r="573">
          <cell r="C573">
            <v>-119.19370000000001</v>
          </cell>
          <cell r="F573">
            <v>-4.5476999999999999</v>
          </cell>
          <cell r="H573">
            <v>-3.946E-4</v>
          </cell>
        </row>
        <row r="574">
          <cell r="C574">
            <v>-118.7015</v>
          </cell>
          <cell r="F574">
            <v>0.49530000000000002</v>
          </cell>
          <cell r="H574">
            <v>-3.5169999999999998E-4</v>
          </cell>
        </row>
        <row r="575">
          <cell r="C575">
            <v>-119.0904</v>
          </cell>
          <cell r="F575">
            <v>-4.4588000000000001</v>
          </cell>
          <cell r="H575">
            <v>-3.481E-4</v>
          </cell>
        </row>
        <row r="576">
          <cell r="C576">
            <v>-118.8049</v>
          </cell>
          <cell r="F576">
            <v>0.40639999999999998</v>
          </cell>
          <cell r="H576">
            <v>-3.9819999999999998E-4</v>
          </cell>
        </row>
        <row r="578">
          <cell r="C578">
            <v>1.0891999999999999</v>
          </cell>
          <cell r="F578">
            <v>1.4319</v>
          </cell>
          <cell r="H578">
            <v>-1.5434000000000001</v>
          </cell>
        </row>
        <row r="579">
          <cell r="C579">
            <v>-0.41339999999999999</v>
          </cell>
          <cell r="F579">
            <v>-16.7331</v>
          </cell>
          <cell r="H579">
            <v>-0.98360000000000003</v>
          </cell>
        </row>
        <row r="580">
          <cell r="C580">
            <v>1.8895999999999999</v>
          </cell>
          <cell r="F580">
            <v>2.3712</v>
          </cell>
          <cell r="H580">
            <v>-4.2558999999999996</v>
          </cell>
        </row>
        <row r="581">
          <cell r="C581">
            <v>-214.23589999999999</v>
          </cell>
          <cell r="F581">
            <v>-15.5931</v>
          </cell>
          <cell r="H581">
            <v>-4.2309999999999999</v>
          </cell>
        </row>
        <row r="582">
          <cell r="C582">
            <v>4.2610000000000001</v>
          </cell>
          <cell r="F582">
            <v>14.1417</v>
          </cell>
          <cell r="H582">
            <v>-11.2592</v>
          </cell>
        </row>
        <row r="583">
          <cell r="C583">
            <v>-207.77160000000001</v>
          </cell>
          <cell r="F583">
            <v>-16.143699999999999</v>
          </cell>
          <cell r="H583">
            <v>-4.4279999999999999</v>
          </cell>
        </row>
        <row r="584">
          <cell r="C584">
            <v>-205.86869999999999</v>
          </cell>
          <cell r="F584">
            <v>2.4912000000000001</v>
          </cell>
          <cell r="H584">
            <v>-6.3445999999999998</v>
          </cell>
        </row>
        <row r="585">
          <cell r="C585">
            <v>-207.37129999999999</v>
          </cell>
          <cell r="F585">
            <v>-15.6739</v>
          </cell>
          <cell r="H585">
            <v>-5.7847999999999997</v>
          </cell>
        </row>
        <row r="586">
          <cell r="C586">
            <v>-206.26900000000001</v>
          </cell>
          <cell r="F586">
            <v>2.0213999999999999</v>
          </cell>
          <cell r="H586">
            <v>-4.9878</v>
          </cell>
        </row>
        <row r="587">
          <cell r="C587">
            <v>-213.49299999999999</v>
          </cell>
          <cell r="F587">
            <v>-16.160900000000002</v>
          </cell>
          <cell r="H587">
            <v>-6.0670999999999999</v>
          </cell>
        </row>
        <row r="588">
          <cell r="C588">
            <v>-211.59</v>
          </cell>
          <cell r="F588">
            <v>2.4739</v>
          </cell>
          <cell r="H588">
            <v>-7.9836999999999998</v>
          </cell>
        </row>
        <row r="589">
          <cell r="C589">
            <v>-213.0926</v>
          </cell>
          <cell r="F589">
            <v>-15.6911</v>
          </cell>
          <cell r="H589">
            <v>-7.4238999999999997</v>
          </cell>
        </row>
        <row r="590">
          <cell r="C590">
            <v>-211.99039999999999</v>
          </cell>
          <cell r="F590">
            <v>2.0041000000000002</v>
          </cell>
          <cell r="H590">
            <v>-6.6269</v>
          </cell>
        </row>
        <row r="592">
          <cell r="C592">
            <v>0.17460000000000001</v>
          </cell>
          <cell r="F592">
            <v>0.46279999999999999</v>
          </cell>
          <cell r="H592">
            <v>1.4239999999999999E-4</v>
          </cell>
        </row>
        <row r="593">
          <cell r="C593">
            <v>-0.31430000000000002</v>
          </cell>
          <cell r="F593">
            <v>-7.7731000000000003</v>
          </cell>
          <cell r="H593">
            <v>1.6129999999999999E-4</v>
          </cell>
        </row>
        <row r="594">
          <cell r="C594">
            <v>0.52439999999999998</v>
          </cell>
          <cell r="F594">
            <v>0.63480000000000003</v>
          </cell>
          <cell r="H594">
            <v>2.9070000000000002E-4</v>
          </cell>
        </row>
        <row r="595">
          <cell r="C595">
            <v>-120.4893</v>
          </cell>
          <cell r="F595">
            <v>-7.6367000000000003</v>
          </cell>
          <cell r="H595">
            <v>-5.4120000000000004E-4</v>
          </cell>
        </row>
        <row r="596">
          <cell r="C596">
            <v>1.5150999999999999</v>
          </cell>
          <cell r="F596">
            <v>1.7327999999999999</v>
          </cell>
          <cell r="H596">
            <v>6.9419999999999996E-4</v>
          </cell>
        </row>
        <row r="597">
          <cell r="C597">
            <v>-118.2794</v>
          </cell>
          <cell r="F597">
            <v>-7.7080000000000002</v>
          </cell>
          <cell r="H597">
            <v>-5.6959999999999997E-4</v>
          </cell>
        </row>
        <row r="598">
          <cell r="C598">
            <v>-117.6156</v>
          </cell>
          <cell r="F598">
            <v>0.61399999999999999</v>
          </cell>
          <cell r="H598">
            <v>-5.1429999999999998E-4</v>
          </cell>
        </row>
        <row r="599">
          <cell r="C599">
            <v>-118.1044</v>
          </cell>
          <cell r="F599">
            <v>-7.6219000000000001</v>
          </cell>
          <cell r="H599">
            <v>-4.9540000000000001E-4</v>
          </cell>
        </row>
        <row r="600">
          <cell r="C600">
            <v>-117.7906</v>
          </cell>
          <cell r="F600">
            <v>0.52790000000000004</v>
          </cell>
          <cell r="H600">
            <v>-5.8850000000000005E-4</v>
          </cell>
        </row>
        <row r="601">
          <cell r="C601">
            <v>-120.25239999999999</v>
          </cell>
          <cell r="F601">
            <v>-7.6912000000000003</v>
          </cell>
          <cell r="H601">
            <v>-4.2030000000000002E-4</v>
          </cell>
        </row>
        <row r="602">
          <cell r="C602">
            <v>-119.5886</v>
          </cell>
          <cell r="F602">
            <v>0.63070000000000004</v>
          </cell>
          <cell r="H602">
            <v>-3.6499999999999998E-4</v>
          </cell>
        </row>
        <row r="603">
          <cell r="C603">
            <v>-120.0775</v>
          </cell>
          <cell r="F603">
            <v>-7.6052</v>
          </cell>
          <cell r="H603">
            <v>-3.4610000000000001E-4</v>
          </cell>
        </row>
        <row r="604">
          <cell r="C604">
            <v>-119.7636</v>
          </cell>
          <cell r="F604">
            <v>0.54469999999999996</v>
          </cell>
          <cell r="H604">
            <v>-4.392E-4</v>
          </cell>
        </row>
        <row r="606">
          <cell r="C606">
            <v>0.22459999999999999</v>
          </cell>
          <cell r="F606">
            <v>0.63780000000000003</v>
          </cell>
          <cell r="H606">
            <v>8.4429999999999998E-4</v>
          </cell>
        </row>
        <row r="607">
          <cell r="C607">
            <v>-0.44690000000000002</v>
          </cell>
          <cell r="F607">
            <v>-10.9231</v>
          </cell>
          <cell r="H607">
            <v>5.6159999999999999E-4</v>
          </cell>
        </row>
        <row r="608">
          <cell r="C608">
            <v>0.75700000000000001</v>
          </cell>
          <cell r="F608">
            <v>0.82369999999999999</v>
          </cell>
          <cell r="H608">
            <v>1.774E-3</v>
          </cell>
        </row>
        <row r="609">
          <cell r="C609">
            <v>-142.35980000000001</v>
          </cell>
          <cell r="F609">
            <v>-10.8719</v>
          </cell>
          <cell r="H609">
            <v>-2.2590000000000002E-3</v>
          </cell>
        </row>
        <row r="610">
          <cell r="C610">
            <v>2.2345000000000002</v>
          </cell>
          <cell r="F610">
            <v>2.0299999999999998</v>
          </cell>
          <cell r="H610">
            <v>4.2129999999999997E-3</v>
          </cell>
        </row>
        <row r="611">
          <cell r="C611">
            <v>-139.65469999999999</v>
          </cell>
          <cell r="F611">
            <v>-10.914099999999999</v>
          </cell>
          <cell r="H611">
            <v>-2.4139999999999999E-3</v>
          </cell>
        </row>
        <row r="612">
          <cell r="C612">
            <v>-138.71690000000001</v>
          </cell>
          <cell r="F612">
            <v>0.73980000000000001</v>
          </cell>
          <cell r="H612">
            <v>-1.6659999999999999E-3</v>
          </cell>
        </row>
        <row r="613">
          <cell r="C613">
            <v>-139.38839999999999</v>
          </cell>
          <cell r="F613">
            <v>-10.821099999999999</v>
          </cell>
          <cell r="H613">
            <v>-1.949E-3</v>
          </cell>
        </row>
        <row r="614">
          <cell r="C614">
            <v>-138.98320000000001</v>
          </cell>
          <cell r="F614">
            <v>0.64680000000000004</v>
          </cell>
          <cell r="H614">
            <v>-2.1310000000000001E-3</v>
          </cell>
        </row>
        <row r="615">
          <cell r="C615">
            <v>-142.03489999999999</v>
          </cell>
          <cell r="F615">
            <v>-10.9063</v>
          </cell>
          <cell r="H615">
            <v>-1.5939999999999999E-3</v>
          </cell>
        </row>
        <row r="616">
          <cell r="C616">
            <v>-141.09719999999999</v>
          </cell>
          <cell r="F616">
            <v>0.74760000000000004</v>
          </cell>
          <cell r="H616">
            <v>-8.4619999999999997E-4</v>
          </cell>
        </row>
        <row r="617">
          <cell r="C617">
            <v>-141.76859999999999</v>
          </cell>
          <cell r="F617">
            <v>-10.8133</v>
          </cell>
          <cell r="H617">
            <v>-1.129E-3</v>
          </cell>
        </row>
        <row r="618">
          <cell r="C618">
            <v>-141.36340000000001</v>
          </cell>
          <cell r="F618">
            <v>0.65459999999999996</v>
          </cell>
          <cell r="H618">
            <v>-1.3110000000000001E-3</v>
          </cell>
        </row>
        <row r="620">
          <cell r="C620">
            <v>0.30099999999999999</v>
          </cell>
          <cell r="F620">
            <v>0.80810000000000004</v>
          </cell>
          <cell r="H620">
            <v>1.1180000000000001E-3</v>
          </cell>
        </row>
        <row r="621">
          <cell r="C621">
            <v>-0.65129999999999999</v>
          </cell>
          <cell r="F621">
            <v>-15.2807</v>
          </cell>
          <cell r="H621">
            <v>1.3190000000000001E-3</v>
          </cell>
        </row>
        <row r="622">
          <cell r="C622">
            <v>1.1319999999999999</v>
          </cell>
          <cell r="F622">
            <v>1.0115000000000001</v>
          </cell>
          <cell r="H622">
            <v>2.0950000000000001E-3</v>
          </cell>
        </row>
        <row r="623">
          <cell r="C623">
            <v>-167.2098</v>
          </cell>
          <cell r="F623">
            <v>-15.1761</v>
          </cell>
          <cell r="H623">
            <v>1.12E-2</v>
          </cell>
        </row>
        <row r="624">
          <cell r="C624">
            <v>3.3929999999999998</v>
          </cell>
          <cell r="F624">
            <v>2.3203</v>
          </cell>
          <cell r="H624">
            <v>4.7590000000000002E-3</v>
          </cell>
        </row>
        <row r="625">
          <cell r="C625">
            <v>-163.8486</v>
          </cell>
          <cell r="F625">
            <v>-15.227499999999999</v>
          </cell>
          <cell r="H625">
            <v>1.0200000000000001E-2</v>
          </cell>
        </row>
        <row r="626">
          <cell r="C626">
            <v>-162.48070000000001</v>
          </cell>
          <cell r="F626">
            <v>0.96299999999999997</v>
          </cell>
          <cell r="H626">
            <v>1.0500000000000001E-2</v>
          </cell>
        </row>
        <row r="627">
          <cell r="C627">
            <v>-163.43299999999999</v>
          </cell>
          <cell r="F627">
            <v>-15.1257</v>
          </cell>
          <cell r="H627">
            <v>1.0699999999999999E-2</v>
          </cell>
        </row>
        <row r="628">
          <cell r="C628">
            <v>-162.8963</v>
          </cell>
          <cell r="F628">
            <v>0.86129999999999995</v>
          </cell>
          <cell r="H628">
            <v>9.9799999999999993E-3</v>
          </cell>
        </row>
        <row r="629">
          <cell r="C629">
            <v>-166.74459999999999</v>
          </cell>
          <cell r="F629">
            <v>-15.2044</v>
          </cell>
          <cell r="H629">
            <v>1.2E-2</v>
          </cell>
        </row>
        <row r="630">
          <cell r="C630">
            <v>-165.3767</v>
          </cell>
          <cell r="F630">
            <v>0.98609999999999998</v>
          </cell>
          <cell r="H630">
            <v>1.23E-2</v>
          </cell>
        </row>
        <row r="631">
          <cell r="C631">
            <v>-166.32900000000001</v>
          </cell>
          <cell r="F631">
            <v>-15.102600000000001</v>
          </cell>
          <cell r="H631">
            <v>1.2500000000000001E-2</v>
          </cell>
        </row>
        <row r="632">
          <cell r="C632">
            <v>-165.79230000000001</v>
          </cell>
          <cell r="F632">
            <v>0.88439999999999996</v>
          </cell>
          <cell r="H632">
            <v>1.18E-2</v>
          </cell>
        </row>
        <row r="634">
          <cell r="C634">
            <v>0.41639999999999999</v>
          </cell>
          <cell r="F634">
            <v>1.0327999999999999</v>
          </cell>
          <cell r="H634">
            <v>2.928E-3</v>
          </cell>
        </row>
        <row r="635">
          <cell r="C635">
            <v>-0.88060000000000005</v>
          </cell>
          <cell r="F635">
            <v>-19.3428</v>
          </cell>
          <cell r="H635">
            <v>4.8599999999999997E-3</v>
          </cell>
        </row>
        <row r="636">
          <cell r="C636">
            <v>1.6812</v>
          </cell>
          <cell r="F636">
            <v>1.2257</v>
          </cell>
          <cell r="H636">
            <v>4.1590000000000004E-3</v>
          </cell>
        </row>
        <row r="637">
          <cell r="C637">
            <v>-178.84549999999999</v>
          </cell>
          <cell r="F637">
            <v>-19.420999999999999</v>
          </cell>
          <cell r="H637">
            <v>0.13250000000000001</v>
          </cell>
        </row>
        <row r="638">
          <cell r="C638">
            <v>5.0599999999999996</v>
          </cell>
          <cell r="F638">
            <v>2.4821</v>
          </cell>
          <cell r="H638">
            <v>7.672E-3</v>
          </cell>
        </row>
        <row r="639">
          <cell r="C639">
            <v>-174.9067</v>
          </cell>
          <cell r="F639">
            <v>-19.415700000000001</v>
          </cell>
          <cell r="H639">
            <v>0.1255</v>
          </cell>
        </row>
        <row r="640">
          <cell r="C640">
            <v>-172.97710000000001</v>
          </cell>
          <cell r="F640">
            <v>1.0564</v>
          </cell>
          <cell r="H640">
            <v>0.1242</v>
          </cell>
        </row>
        <row r="641">
          <cell r="C641">
            <v>-174.274</v>
          </cell>
          <cell r="F641">
            <v>-19.319199999999999</v>
          </cell>
          <cell r="H641">
            <v>0.12609999999999999</v>
          </cell>
        </row>
        <row r="642">
          <cell r="C642">
            <v>-173.60980000000001</v>
          </cell>
          <cell r="F642">
            <v>0.95989999999999998</v>
          </cell>
          <cell r="H642">
            <v>0.1236</v>
          </cell>
        </row>
        <row r="643">
          <cell r="C643">
            <v>-178.1773</v>
          </cell>
          <cell r="F643">
            <v>-19.413599999999999</v>
          </cell>
          <cell r="H643">
            <v>0.13400000000000001</v>
          </cell>
        </row>
        <row r="644">
          <cell r="C644">
            <v>-176.24770000000001</v>
          </cell>
          <cell r="F644">
            <v>1.0585</v>
          </cell>
          <cell r="H644">
            <v>0.13270000000000001</v>
          </cell>
        </row>
        <row r="645">
          <cell r="C645">
            <v>-177.5446</v>
          </cell>
          <cell r="F645">
            <v>-19.3171</v>
          </cell>
          <cell r="H645">
            <v>0.1346</v>
          </cell>
        </row>
        <row r="646">
          <cell r="C646">
            <v>-176.88030000000001</v>
          </cell>
          <cell r="F646">
            <v>0.96199999999999997</v>
          </cell>
          <cell r="H646">
            <v>0.1321</v>
          </cell>
        </row>
        <row r="648">
          <cell r="C648">
            <v>0.64059999999999995</v>
          </cell>
          <cell r="F648">
            <v>1.1062000000000001</v>
          </cell>
          <cell r="H648">
            <v>6.9479999999999997E-4</v>
          </cell>
        </row>
        <row r="649">
          <cell r="C649">
            <v>-1.0355000000000001</v>
          </cell>
          <cell r="F649">
            <v>-22.312200000000001</v>
          </cell>
          <cell r="H649">
            <v>5.8840000000000003E-3</v>
          </cell>
        </row>
        <row r="650">
          <cell r="C650">
            <v>2.5118999999999998</v>
          </cell>
          <cell r="F650">
            <v>1.2826</v>
          </cell>
          <cell r="H650">
            <v>-3.0130000000000001E-3</v>
          </cell>
        </row>
        <row r="651">
          <cell r="C651">
            <v>-179.22040000000001</v>
          </cell>
          <cell r="F651">
            <v>-22.351900000000001</v>
          </cell>
          <cell r="H651">
            <v>0.32819999999999999</v>
          </cell>
        </row>
        <row r="652">
          <cell r="C652">
            <v>7.4512999999999998</v>
          </cell>
          <cell r="F652">
            <v>2.4026000000000001</v>
          </cell>
          <cell r="H652">
            <v>-1.24E-2</v>
          </cell>
        </row>
        <row r="653">
          <cell r="C653">
            <v>-174.81729999999999</v>
          </cell>
          <cell r="F653">
            <v>-22.347100000000001</v>
          </cell>
          <cell r="H653">
            <v>0.31469999999999998</v>
          </cell>
        </row>
        <row r="654">
          <cell r="C654">
            <v>-172.20519999999999</v>
          </cell>
          <cell r="F654">
            <v>1.1595</v>
          </cell>
          <cell r="H654">
            <v>0.30769999999999997</v>
          </cell>
        </row>
        <row r="655">
          <cell r="C655">
            <v>-173.88130000000001</v>
          </cell>
          <cell r="F655">
            <v>-22.258900000000001</v>
          </cell>
          <cell r="H655">
            <v>0.31290000000000001</v>
          </cell>
        </row>
        <row r="656">
          <cell r="C656">
            <v>-173.1413</v>
          </cell>
          <cell r="F656">
            <v>1.0711999999999999</v>
          </cell>
          <cell r="H656">
            <v>0.3095</v>
          </cell>
        </row>
        <row r="657">
          <cell r="C657">
            <v>-178.24100000000001</v>
          </cell>
          <cell r="F657">
            <v>-22.337299999999999</v>
          </cell>
          <cell r="H657">
            <v>0.32700000000000001</v>
          </cell>
        </row>
        <row r="658">
          <cell r="C658">
            <v>-175.62889999999999</v>
          </cell>
          <cell r="F658">
            <v>1.1693</v>
          </cell>
          <cell r="H658">
            <v>0.31990000000000002</v>
          </cell>
        </row>
        <row r="659">
          <cell r="C659">
            <v>-177.3049</v>
          </cell>
          <cell r="F659">
            <v>-22.248999999999999</v>
          </cell>
          <cell r="H659">
            <v>0.3251</v>
          </cell>
        </row>
        <row r="660">
          <cell r="C660">
            <v>-176.56489999999999</v>
          </cell>
          <cell r="F660">
            <v>1.0810999999999999</v>
          </cell>
          <cell r="H660">
            <v>0.32179999999999997</v>
          </cell>
        </row>
        <row r="662">
          <cell r="C662">
            <v>1.4563999999999999</v>
          </cell>
          <cell r="F662">
            <v>1.2401</v>
          </cell>
          <cell r="H662">
            <v>-4.6059999999999999E-3</v>
          </cell>
        </row>
        <row r="663">
          <cell r="C663">
            <v>-0.70960000000000001</v>
          </cell>
          <cell r="F663">
            <v>-24.559100000000001</v>
          </cell>
          <cell r="H663">
            <v>2.1700000000000001E-2</v>
          </cell>
        </row>
        <row r="664">
          <cell r="C664">
            <v>4.6188000000000002</v>
          </cell>
          <cell r="F664">
            <v>1.3948</v>
          </cell>
          <cell r="H664">
            <v>-3.2300000000000002E-2</v>
          </cell>
        </row>
        <row r="665">
          <cell r="C665">
            <v>-182.0146</v>
          </cell>
          <cell r="F665">
            <v>-24.7607</v>
          </cell>
          <cell r="H665">
            <v>1.617</v>
          </cell>
        </row>
        <row r="666">
          <cell r="C666">
            <v>12.9404</v>
          </cell>
          <cell r="F666">
            <v>2.3639999999999999</v>
          </cell>
          <cell r="H666">
            <v>-0.1037</v>
          </cell>
        </row>
        <row r="667">
          <cell r="C667">
            <v>-177.35120000000001</v>
          </cell>
          <cell r="F667">
            <v>-24.708500000000001</v>
          </cell>
          <cell r="H667">
            <v>1.5556000000000001</v>
          </cell>
        </row>
        <row r="668">
          <cell r="C668">
            <v>-173.60329999999999</v>
          </cell>
          <cell r="F668">
            <v>1.1679999999999999</v>
          </cell>
          <cell r="H668">
            <v>1.5155000000000001</v>
          </cell>
        </row>
        <row r="669">
          <cell r="C669">
            <v>-175.76929999999999</v>
          </cell>
          <cell r="F669">
            <v>-24.6311</v>
          </cell>
          <cell r="H669">
            <v>1.5418000000000001</v>
          </cell>
        </row>
        <row r="670">
          <cell r="C670">
            <v>-175.18510000000001</v>
          </cell>
          <cell r="F670">
            <v>1.0906</v>
          </cell>
          <cell r="H670">
            <v>1.5293000000000001</v>
          </cell>
        </row>
        <row r="671">
          <cell r="C671">
            <v>-180.23929999999999</v>
          </cell>
          <cell r="F671">
            <v>-24.721</v>
          </cell>
          <cell r="H671">
            <v>1.6044</v>
          </cell>
        </row>
        <row r="672">
          <cell r="C672">
            <v>-176.4914</v>
          </cell>
          <cell r="F672">
            <v>1.1555</v>
          </cell>
          <cell r="H672">
            <v>1.5643</v>
          </cell>
        </row>
        <row r="673">
          <cell r="C673">
            <v>-178.6575</v>
          </cell>
          <cell r="F673">
            <v>-24.643599999999999</v>
          </cell>
          <cell r="H673">
            <v>1.5906</v>
          </cell>
        </row>
        <row r="674">
          <cell r="C674">
            <v>-178.07329999999999</v>
          </cell>
          <cell r="F674">
            <v>1.0781000000000001</v>
          </cell>
          <cell r="H674">
            <v>1.5781000000000001</v>
          </cell>
        </row>
        <row r="676">
          <cell r="C676">
            <v>3.9918999999999998</v>
          </cell>
          <cell r="F676">
            <v>3.6665999999999999</v>
          </cell>
          <cell r="H676">
            <v>-1.5012000000000001</v>
          </cell>
        </row>
        <row r="677">
          <cell r="C677">
            <v>3.8129</v>
          </cell>
          <cell r="F677">
            <v>-42.904200000000003</v>
          </cell>
          <cell r="H677">
            <v>-0.39550000000000002</v>
          </cell>
        </row>
        <row r="678">
          <cell r="C678">
            <v>7.1050000000000004</v>
          </cell>
          <cell r="F678">
            <v>4.4646999999999997</v>
          </cell>
          <cell r="H678">
            <v>-3.7972999999999999</v>
          </cell>
        </row>
        <row r="679">
          <cell r="C679">
            <v>0.7954</v>
          </cell>
          <cell r="F679">
            <v>-41.794800000000002</v>
          </cell>
          <cell r="H679">
            <v>-32.1815</v>
          </cell>
        </row>
        <row r="680">
          <cell r="C680">
            <v>15.6584</v>
          </cell>
          <cell r="F680">
            <v>16.0518</v>
          </cell>
          <cell r="H680">
            <v>-9.8087999999999997</v>
          </cell>
        </row>
        <row r="681">
          <cell r="C681">
            <v>-0.3906</v>
          </cell>
          <cell r="F681">
            <v>-41.7348</v>
          </cell>
          <cell r="H681">
            <v>-31.6052</v>
          </cell>
        </row>
        <row r="682">
          <cell r="C682">
            <v>1.3454999999999999</v>
          </cell>
          <cell r="F682">
            <v>5.2351999999999999</v>
          </cell>
          <cell r="H682">
            <v>-33.859499999999997</v>
          </cell>
        </row>
        <row r="683">
          <cell r="C683">
            <v>1.1665000000000001</v>
          </cell>
          <cell r="F683">
            <v>-41.335599999999999</v>
          </cell>
          <cell r="H683">
            <v>-32.753799999999998</v>
          </cell>
        </row>
        <row r="684">
          <cell r="C684">
            <v>-0.2117</v>
          </cell>
          <cell r="F684">
            <v>4.8360000000000003</v>
          </cell>
          <cell r="H684">
            <v>-32.710999999999999</v>
          </cell>
        </row>
        <row r="685">
          <cell r="C685">
            <v>3.2433000000000001</v>
          </cell>
          <cell r="F685">
            <v>-41.620199999999997</v>
          </cell>
          <cell r="H685">
            <v>-33.696800000000003</v>
          </cell>
        </row>
        <row r="686">
          <cell r="C686">
            <v>4.9794999999999998</v>
          </cell>
          <cell r="F686">
            <v>5.3498000000000001</v>
          </cell>
          <cell r="H686">
            <v>-35.951000000000001</v>
          </cell>
        </row>
        <row r="687">
          <cell r="C687">
            <v>4.8005000000000004</v>
          </cell>
          <cell r="F687">
            <v>-41.220999999999997</v>
          </cell>
          <cell r="H687">
            <v>-34.845300000000002</v>
          </cell>
        </row>
        <row r="688">
          <cell r="C688">
            <v>3.4222999999999999</v>
          </cell>
          <cell r="F688">
            <v>4.9504999999999999</v>
          </cell>
          <cell r="H688">
            <v>-34.802500000000002</v>
          </cell>
        </row>
      </sheetData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구매의뢰(도급)"/>
      <sheetName val="구매의뢰(사급)"/>
      <sheetName val="구매세부내역"/>
      <sheetName val="첨부"/>
      <sheetName val="설명서 "/>
      <sheetName val="Sheet2"/>
      <sheetName val="기안1"/>
      <sheetName val="예정공정표"/>
      <sheetName val="공사계획서"/>
      <sheetName val="공사비예산서"/>
      <sheetName val="소요자재명세서"/>
      <sheetName val="설계명세서(장비)"/>
      <sheetName val="설계명세서(선로)"/>
      <sheetName val="기본요율"/>
      <sheetName val="cost9901"/>
      <sheetName val="cost9809 (2)"/>
      <sheetName val="Sheet1"/>
      <sheetName val="cost9801"/>
      <sheetName val="종합기별"/>
      <sheetName val="노무비명세서"/>
      <sheetName val="9GNG운반"/>
      <sheetName val="설계서(두루넷)"/>
      <sheetName val="노무산출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45">
          <cell r="AS145">
            <v>5</v>
          </cell>
        </row>
        <row r="227">
          <cell r="AS227">
            <v>1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안"/>
      <sheetName val="공사설명서"/>
      <sheetName val="계통도"/>
      <sheetName val="투자효율분석(일반전용회선)"/>
      <sheetName val="공사계획서"/>
      <sheetName val="공사비예산서"/>
      <sheetName val="설계명세서"/>
      <sheetName val="기별(종합)"/>
      <sheetName val="장비내역서(재고분)"/>
      <sheetName val="장비내역서(구매분)"/>
      <sheetName val="비목별적용"/>
      <sheetName val="공종별단가표"/>
      <sheetName val="지입자재단가"/>
      <sheetName val="사급자재단가1"/>
      <sheetName val="회선요금표"/>
      <sheetName val="라우터포트별단가"/>
      <sheetName val="KT임차단가표"/>
      <sheetName val="기준표"/>
      <sheetName val="9GNG운반"/>
      <sheetName val="기별_종합_"/>
      <sheetName val="공사비내역서"/>
      <sheetName val="소요자재명세서"/>
      <sheetName val="지장이설(SKT보라매OFD이설)"/>
      <sheetName val="자재단가표"/>
      <sheetName val="foxz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94">
          <cell r="P94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000"/>
      <sheetName val="제출내역 (2)"/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RT"/>
      <sheetName val="Sheet1"/>
      <sheetName val="단가산출1"/>
      <sheetName val="단가산출2"/>
      <sheetName val="변수값"/>
      <sheetName val="폐기물처리비"/>
      <sheetName val="단가출력1"/>
      <sheetName val="단가출력2"/>
      <sheetName val="단산목록"/>
      <sheetName val="일위입력_FORM"/>
      <sheetName val="자재코드"/>
      <sheetName val="입력_FILE"/>
      <sheetName val="일위목록"/>
      <sheetName val="산출내역작성"/>
      <sheetName val="비고코드"/>
      <sheetName val="일위코드"/>
      <sheetName val="일위대가작성"/>
      <sheetName val="내역서작성"/>
      <sheetName val="동원토목작성"/>
      <sheetName val="토자재조서작성"/>
      <sheetName val="일위대가수정"/>
      <sheetName val="총공사비"/>
      <sheetName val="공사원가"/>
      <sheetName val="내역서"/>
      <sheetName val="일위대가"/>
      <sheetName val="산출내역출력"/>
      <sheetName val="동원토목출력"/>
      <sheetName val="동원인원계획표"/>
      <sheetName val="토지입자재출력"/>
      <sheetName val="토사급자재출력"/>
      <sheetName val="개별모듈"/>
      <sheetName val="통합모듈"/>
      <sheetName val="일위대가_FORM"/>
      <sheetName val="내역서_FORM"/>
      <sheetName val="자재조서_FORM"/>
      <sheetName val="동원토목_FORM"/>
      <sheetName val="산출내역_FORM"/>
      <sheetName val="기별(종합)"/>
      <sheetName val="간선계산"/>
      <sheetName val="REDUCER"/>
      <sheetName val="추정BS"/>
      <sheetName val="추정PL"/>
      <sheetName val="KMT물량"/>
      <sheetName val="을"/>
    </sheetNames>
    <sheetDataSet>
      <sheetData sheetId="0" refreshError="1"/>
      <sheetData sheetId="1" refreshError="1"/>
      <sheetData sheetId="2" refreshError="1"/>
      <sheetData sheetId="3" refreshError="1">
        <row r="649">
          <cell r="A649" t="str">
            <v>○ 변  수  값</v>
          </cell>
        </row>
        <row r="650">
          <cell r="F650" t="str">
            <v>잔토운반(15ton)</v>
          </cell>
          <cell r="H650" t="str">
            <v>잔토운반(15ton)</v>
          </cell>
          <cell r="J650" t="str">
            <v>잔토운반(15ton)</v>
          </cell>
          <cell r="L650" t="str">
            <v>잔토운반(15ton)</v>
          </cell>
          <cell r="N650" t="str">
            <v>잔토운반(15ton)</v>
          </cell>
        </row>
        <row r="651">
          <cell r="A651" t="str">
            <v>구             분</v>
          </cell>
          <cell r="F651" t="str">
            <v>(백호우0.4-180。)</v>
          </cell>
          <cell r="H651" t="str">
            <v>(백호우0.2-180。)</v>
          </cell>
          <cell r="J651" t="str">
            <v>(백호우0.4-90。)</v>
          </cell>
          <cell r="L651" t="str">
            <v>(백호우0.2-90。)</v>
          </cell>
          <cell r="N651" t="str">
            <v>(인 력 상 차)</v>
          </cell>
        </row>
        <row r="652">
          <cell r="F652" t="str">
            <v>토사류</v>
          </cell>
          <cell r="G652" t="str">
            <v>사석류</v>
          </cell>
          <cell r="H652" t="str">
            <v>토사류</v>
          </cell>
          <cell r="I652" t="str">
            <v>사석류</v>
          </cell>
          <cell r="J652" t="str">
            <v>토사류</v>
          </cell>
          <cell r="K652" t="str">
            <v>사석류</v>
          </cell>
          <cell r="L652" t="str">
            <v>토사류</v>
          </cell>
          <cell r="M652" t="str">
            <v>사석류</v>
          </cell>
          <cell r="N652" t="str">
            <v>토사류</v>
          </cell>
          <cell r="O652" t="str">
            <v>사석류</v>
          </cell>
        </row>
        <row r="653">
          <cell r="A653" t="str">
            <v xml:space="preserve"> ● q = Qt = (T/rt) × L</v>
          </cell>
          <cell r="F653">
            <v>11.47</v>
          </cell>
          <cell r="G653">
            <v>10.5</v>
          </cell>
          <cell r="H653">
            <v>11.47</v>
          </cell>
          <cell r="I653">
            <v>10.5</v>
          </cell>
          <cell r="J653">
            <v>11.47</v>
          </cell>
          <cell r="K653">
            <v>10.5</v>
          </cell>
          <cell r="L653">
            <v>11.47</v>
          </cell>
          <cell r="M653">
            <v>10.5</v>
          </cell>
          <cell r="N653">
            <v>11.47</v>
          </cell>
          <cell r="O653">
            <v>10.5</v>
          </cell>
        </row>
        <row r="654">
          <cell r="A654" t="str">
            <v xml:space="preserve">  T  : 덤프트럭의 적재중량(ton)</v>
          </cell>
          <cell r="F654">
            <v>15</v>
          </cell>
          <cell r="G654">
            <v>15</v>
          </cell>
          <cell r="H654">
            <v>15</v>
          </cell>
          <cell r="I654">
            <v>15</v>
          </cell>
          <cell r="J654">
            <v>15</v>
          </cell>
          <cell r="K654">
            <v>15</v>
          </cell>
          <cell r="L654">
            <v>15</v>
          </cell>
          <cell r="M654">
            <v>15</v>
          </cell>
          <cell r="N654">
            <v>15</v>
          </cell>
          <cell r="O654">
            <v>15</v>
          </cell>
        </row>
        <row r="655">
          <cell r="A655" t="str">
            <v xml:space="preserve">  rt : 자연상태에서의 토석의 단위중량(습윤밀도)[ton/㎥]</v>
          </cell>
          <cell r="F655">
            <v>1.7</v>
          </cell>
          <cell r="G655">
            <v>2</v>
          </cell>
          <cell r="H655">
            <v>1.7</v>
          </cell>
          <cell r="I655">
            <v>2</v>
          </cell>
          <cell r="J655">
            <v>1.7</v>
          </cell>
          <cell r="K655">
            <v>2</v>
          </cell>
          <cell r="L655">
            <v>1.7</v>
          </cell>
          <cell r="M655">
            <v>2</v>
          </cell>
          <cell r="N655">
            <v>1.7</v>
          </cell>
          <cell r="O655">
            <v>2</v>
          </cell>
        </row>
        <row r="656">
          <cell r="A656" t="str">
            <v xml:space="preserve">  L  : 토량환산계수에서의 토량 변화율</v>
          </cell>
          <cell r="F656">
            <v>1.3</v>
          </cell>
          <cell r="G656">
            <v>1.4</v>
          </cell>
          <cell r="H656">
            <v>1.3</v>
          </cell>
          <cell r="I656">
            <v>1.4</v>
          </cell>
          <cell r="J656">
            <v>1.3</v>
          </cell>
          <cell r="K656">
            <v>1.4</v>
          </cell>
          <cell r="L656">
            <v>1.3</v>
          </cell>
          <cell r="M656">
            <v>1.4</v>
          </cell>
          <cell r="N656">
            <v>1.3</v>
          </cell>
          <cell r="O656">
            <v>1.4</v>
          </cell>
        </row>
        <row r="657">
          <cell r="A657" t="str">
            <v xml:space="preserve"> ● f  : 토량환산계수(I/L)</v>
          </cell>
          <cell r="F657">
            <v>0.76900000000000002</v>
          </cell>
          <cell r="G657">
            <v>0.71399999999999997</v>
          </cell>
          <cell r="H657">
            <v>0.76900000000000002</v>
          </cell>
          <cell r="I657">
            <v>0.71399999999999997</v>
          </cell>
          <cell r="J657">
            <v>0.76900000000000002</v>
          </cell>
          <cell r="K657">
            <v>0.71399999999999997</v>
          </cell>
          <cell r="L657">
            <v>0.76900000000000002</v>
          </cell>
          <cell r="M657">
            <v>0.71399999999999997</v>
          </cell>
          <cell r="N657">
            <v>0.76900000000000002</v>
          </cell>
          <cell r="O657">
            <v>0.71399999999999997</v>
          </cell>
        </row>
        <row r="658">
          <cell r="A658" t="str">
            <v xml:space="preserve"> ● E  :  덤프트럭의 작업효율</v>
          </cell>
          <cell r="F658">
            <v>0.9</v>
          </cell>
          <cell r="G658">
            <v>0.9</v>
          </cell>
          <cell r="H658">
            <v>0.9</v>
          </cell>
          <cell r="I658">
            <v>0.9</v>
          </cell>
          <cell r="J658">
            <v>0.9</v>
          </cell>
          <cell r="K658">
            <v>0.9</v>
          </cell>
          <cell r="L658">
            <v>0.9</v>
          </cell>
          <cell r="M658">
            <v>0.9</v>
          </cell>
          <cell r="N658">
            <v>0.9</v>
          </cell>
          <cell r="O658">
            <v>0.9</v>
          </cell>
        </row>
        <row r="659">
          <cell r="A659" t="str">
            <v xml:space="preserve"> ● Cm : t1 + t2 + t3 + t4 + t5</v>
          </cell>
          <cell r="F659">
            <v>196.68</v>
          </cell>
          <cell r="G659">
            <v>218.16</v>
          </cell>
          <cell r="H659">
            <v>216.95</v>
          </cell>
          <cell r="I659">
            <v>259.92</v>
          </cell>
          <cell r="J659">
            <v>191.85</v>
          </cell>
          <cell r="K659">
            <v>208.22</v>
          </cell>
          <cell r="L659">
            <v>207.3</v>
          </cell>
          <cell r="M659">
            <v>240.04</v>
          </cell>
          <cell r="N659">
            <v>291.11</v>
          </cell>
          <cell r="O659">
            <v>302.41000000000003</v>
          </cell>
        </row>
        <row r="660">
          <cell r="A660" t="str">
            <v xml:space="preserve">         t1 (인력상차 : 토사류 10×q, 사석류 12×q)</v>
          </cell>
        </row>
        <row r="661">
          <cell r="A661" t="str">
            <v xml:space="preserve">            (적재기계 : Cms × n ÷ (60 × Es))</v>
          </cell>
          <cell r="F661">
            <v>20.27</v>
          </cell>
          <cell r="G661">
            <v>41.75</v>
          </cell>
          <cell r="H661">
            <v>40.54</v>
          </cell>
          <cell r="I661">
            <v>83.51</v>
          </cell>
          <cell r="J661">
            <v>15.44</v>
          </cell>
          <cell r="K661">
            <v>31.81</v>
          </cell>
          <cell r="L661">
            <v>30.89</v>
          </cell>
          <cell r="M661">
            <v>63.63</v>
          </cell>
          <cell r="N661">
            <v>114.7</v>
          </cell>
          <cell r="O661">
            <v>126</v>
          </cell>
        </row>
        <row r="662">
          <cell r="A662" t="str">
            <v xml:space="preserve">            Cms (계산치 참조)</v>
          </cell>
          <cell r="F662">
            <v>21</v>
          </cell>
          <cell r="G662">
            <v>21</v>
          </cell>
          <cell r="H662">
            <v>21</v>
          </cell>
          <cell r="I662">
            <v>21</v>
          </cell>
          <cell r="J662">
            <v>16</v>
          </cell>
          <cell r="K662">
            <v>16</v>
          </cell>
          <cell r="L662">
            <v>16</v>
          </cell>
          <cell r="M662">
            <v>16</v>
          </cell>
        </row>
        <row r="663">
          <cell r="A663" t="str">
            <v xml:space="preserve">            n = Qt / (qs × K)</v>
          </cell>
          <cell r="F663">
            <v>31.86</v>
          </cell>
          <cell r="G663">
            <v>47.72</v>
          </cell>
          <cell r="H663">
            <v>63.72</v>
          </cell>
          <cell r="I663">
            <v>95.45</v>
          </cell>
          <cell r="J663">
            <v>31.86</v>
          </cell>
          <cell r="K663">
            <v>47.72</v>
          </cell>
          <cell r="L663">
            <v>63.72</v>
          </cell>
          <cell r="M663">
            <v>95.45</v>
          </cell>
        </row>
        <row r="664">
          <cell r="A664" t="str">
            <v xml:space="preserve">                qs : 적재기계의 디퍼 또는 바켓용량[㎥]</v>
          </cell>
          <cell r="F664">
            <v>0.4</v>
          </cell>
          <cell r="G664">
            <v>0.4</v>
          </cell>
          <cell r="H664">
            <v>0.2</v>
          </cell>
          <cell r="I664">
            <v>0.2</v>
          </cell>
          <cell r="J664">
            <v>0.4</v>
          </cell>
          <cell r="K664">
            <v>0.4</v>
          </cell>
          <cell r="L664">
            <v>0.2</v>
          </cell>
          <cell r="M664">
            <v>0.2</v>
          </cell>
        </row>
        <row r="665">
          <cell r="A665" t="str">
            <v xml:space="preserve">                K  : 디퍼 또는 바켓 계수</v>
          </cell>
          <cell r="F665">
            <v>0.9</v>
          </cell>
          <cell r="G665">
            <v>0.55000000000000004</v>
          </cell>
          <cell r="H665">
            <v>0.9</v>
          </cell>
          <cell r="I665">
            <v>0.55000000000000004</v>
          </cell>
          <cell r="J665">
            <v>0.9</v>
          </cell>
          <cell r="K665">
            <v>0.55000000000000004</v>
          </cell>
          <cell r="L665">
            <v>0.9</v>
          </cell>
          <cell r="M665">
            <v>0.55000000000000004</v>
          </cell>
        </row>
        <row r="666">
          <cell r="A666" t="str">
            <v xml:space="preserve">            ES : 적재기계의 작업효율</v>
          </cell>
          <cell r="F666">
            <v>0.55000000000000004</v>
          </cell>
          <cell r="G666">
            <v>0.4</v>
          </cell>
          <cell r="H666">
            <v>0.55000000000000004</v>
          </cell>
          <cell r="I666">
            <v>0.4</v>
          </cell>
          <cell r="J666">
            <v>0.55000000000000004</v>
          </cell>
          <cell r="K666">
            <v>0.4</v>
          </cell>
          <cell r="L666">
            <v>0.55000000000000004</v>
          </cell>
          <cell r="M666">
            <v>0.4</v>
          </cell>
        </row>
        <row r="667">
          <cell r="A667" t="str">
            <v xml:space="preserve">         t2 (잔토) : (50/35+50/35) × 60분/시간</v>
          </cell>
          <cell r="F667">
            <v>171.42</v>
          </cell>
          <cell r="G667">
            <v>171.42</v>
          </cell>
          <cell r="H667">
            <v>171.42</v>
          </cell>
          <cell r="I667">
            <v>171.42</v>
          </cell>
          <cell r="J667">
            <v>171.42</v>
          </cell>
          <cell r="K667">
            <v>171.42</v>
          </cell>
          <cell r="L667">
            <v>171.42</v>
          </cell>
          <cell r="M667">
            <v>171.42</v>
          </cell>
          <cell r="N667">
            <v>171.42</v>
          </cell>
          <cell r="O667">
            <v>171.42</v>
          </cell>
        </row>
        <row r="668">
          <cell r="A668" t="str">
            <v xml:space="preserve">         t3 + t4 + t5</v>
          </cell>
          <cell r="F668">
            <v>4.99</v>
          </cell>
          <cell r="G668">
            <v>4.99</v>
          </cell>
          <cell r="H668">
            <v>4.99</v>
          </cell>
          <cell r="I668">
            <v>4.99</v>
          </cell>
          <cell r="J668">
            <v>4.99</v>
          </cell>
          <cell r="K668">
            <v>4.99</v>
          </cell>
          <cell r="L668">
            <v>4.99</v>
          </cell>
          <cell r="M668">
            <v>4.99</v>
          </cell>
          <cell r="N668">
            <v>4.99</v>
          </cell>
          <cell r="O668">
            <v>4.99</v>
          </cell>
        </row>
        <row r="669">
          <cell r="A669" t="str">
            <v xml:space="preserve"> ● Q [㎥/hr]</v>
          </cell>
          <cell r="F669">
            <v>2.42</v>
          </cell>
          <cell r="G669">
            <v>1.85</v>
          </cell>
          <cell r="H669">
            <v>2.19</v>
          </cell>
          <cell r="I669">
            <v>1.55</v>
          </cell>
          <cell r="J669">
            <v>2.48</v>
          </cell>
          <cell r="K669">
            <v>1.94</v>
          </cell>
          <cell r="L669">
            <v>2.29</v>
          </cell>
          <cell r="M669">
            <v>1.68</v>
          </cell>
          <cell r="N669">
            <v>1.63</v>
          </cell>
          <cell r="O669">
            <v>1.33</v>
          </cell>
        </row>
        <row r="670">
          <cell r="A670" t="str">
            <v>※ 실가동율(%) =   Cm - t1(적재시간)  (잔토운반 간접재료</v>
          </cell>
          <cell r="F670">
            <v>0.89</v>
          </cell>
          <cell r="G670">
            <v>0.8</v>
          </cell>
          <cell r="H670">
            <v>0.81</v>
          </cell>
          <cell r="I670">
            <v>0.67</v>
          </cell>
          <cell r="J670">
            <v>0.91</v>
          </cell>
          <cell r="K670">
            <v>0.84</v>
          </cell>
          <cell r="L670">
            <v>0.85</v>
          </cell>
          <cell r="M670">
            <v>0.73</v>
          </cell>
          <cell r="N670">
            <v>0.6</v>
          </cell>
          <cell r="O670">
            <v>0.57999999999999996</v>
          </cell>
        </row>
        <row r="671">
          <cell r="A671" t="str">
            <v xml:space="preserve">                          Cm          비산정시에만 계산)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비증감"/>
      <sheetName val="원가계산서(년도별)"/>
      <sheetName val="집계표(도급)"/>
      <sheetName val="내역서(도급)"/>
      <sheetName val="6월호"/>
      <sheetName val="내역서"/>
      <sheetName val="#REF"/>
      <sheetName val="총집계표"/>
      <sheetName val="BQ(실행)"/>
      <sheetName val="집계표"/>
      <sheetName val="터파기및재료"/>
      <sheetName val="철근 공사비 대비표"/>
      <sheetName val="부안일위"/>
      <sheetName val="6PILE  (돌출)"/>
      <sheetName val="실행철강하도"/>
      <sheetName val="9GNG운반"/>
      <sheetName val="연습"/>
      <sheetName val="조명시설"/>
      <sheetName val="3련 BOX"/>
      <sheetName val="터널조도"/>
      <sheetName val="제잡비"/>
      <sheetName val="하수급견적대비"/>
      <sheetName val="3차설계"/>
      <sheetName val="가도공"/>
      <sheetName val="예가표"/>
      <sheetName val="물가시세"/>
      <sheetName val="노임단가"/>
      <sheetName val="부하(성남)"/>
      <sheetName val="공사비집계"/>
      <sheetName val="내역서적용수량 (지방도893)"/>
      <sheetName val="대림경상68억"/>
      <sheetName val="신우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단가"/>
      <sheetName val="내역(잔여전체)"/>
      <sheetName val="내역(2000년)"/>
      <sheetName val="2000년계획"/>
      <sheetName val="건설공사실행 계획서"/>
      <sheetName val="도급대실행대비(kcc분)"/>
      <sheetName val="도급대실행대비(총제분)"/>
      <sheetName val="2000년(변경전)"/>
      <sheetName val="2000년이후(변경전)"/>
      <sheetName val="노무비 현황"/>
      <sheetName val="단가산출(2000년 공정 실행) PAGE 1∼34"/>
      <sheetName val="단가산출(2000년 공정 실행) PAGE 35∼41"/>
      <sheetName val="단가산출(2000년 공정 실행) PAGE 42∼54"/>
      <sheetName val="단가산출(2000년 공정 실행) PAGE 55∼71"/>
      <sheetName val="단가산출(2000년 공정 실행) PAGE 72∼76"/>
      <sheetName val="골재(보조기층 및 동방층) final 집계표 "/>
      <sheetName val="단가산출(부대비) PAGE 1∼11"/>
      <sheetName val="단가산출(관리비) PAGE 1∼7 "/>
      <sheetName val="부대비집계"/>
      <sheetName val="관리비집계"/>
      <sheetName val="2000년자재집계표(1)"/>
      <sheetName val="2000년자재집계표(2)"/>
      <sheetName val="교통비 산출 내역"/>
      <sheetName val="00년 관리비 예산 작성 기준표 갑지"/>
      <sheetName val="2000년 직종별 실행노임 조견표"/>
      <sheetName val="급료"/>
      <sheetName val="직원급료산출내역1"/>
      <sheetName val="직원급료산출내역2"/>
      <sheetName val="상여산출내역"/>
      <sheetName val="초과사유"/>
      <sheetName val="각종표지(가로)"/>
      <sheetName val="각종표지(세로)"/>
      <sheetName val="전체(변경전)"/>
      <sheetName val="#REF"/>
      <sheetName val="ABUT수량-A1"/>
      <sheetName val="공사비증감"/>
      <sheetName val="관리비(98년도)"/>
      <sheetName val="적격"/>
      <sheetName val="2.대외공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앞표지"/>
      <sheetName val="1.설계조건"/>
      <sheetName val="2.단면가정"/>
      <sheetName val="3.하중계산"/>
      <sheetName val="4.안정검토"/>
      <sheetName val="4.2하중조합"/>
      <sheetName val="4.3PILE,기초"/>
      <sheetName val="4.4주변마찰력 고려시"/>
      <sheetName val="5.단면검토"/>
      <sheetName val="5.3하중조합"/>
      <sheetName val="5.4PILE기초"/>
      <sheetName val="5.4PILE기초(2)"/>
      <sheetName val="5.5단면검토(P-1)"/>
      <sheetName val="5.5단면검토(P-2)"/>
      <sheetName val="사용성검토 (p-1)"/>
      <sheetName val="5.6 날개벽"/>
      <sheetName val="5.7단면검토 (3)"/>
      <sheetName val="사용성검토"/>
      <sheetName val="6.교좌받침"/>
      <sheetName val="7.결과정리"/>
      <sheetName val="8.주철근 조립도"/>
      <sheetName val="REACTION(USE평시)"/>
      <sheetName val="(포장)BOQ-실적공사"/>
      <sheetName val="6.OUTPUT"/>
      <sheetName val="ABUT수량-A1"/>
      <sheetName val="tggwan(mac)"/>
      <sheetName val="STEEL BOX 단면설계(SEC.8)"/>
      <sheetName val="5.모델링"/>
      <sheetName val="TYPE-A"/>
      <sheetName val="DATE"/>
      <sheetName val="단가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간지"/>
      <sheetName val="설계조건"/>
      <sheetName val="단면가정"/>
      <sheetName val="좌표단면SPRING"/>
      <sheetName val="하중산정"/>
      <sheetName val="하중조합"/>
      <sheetName val="INPUT"/>
      <sheetName val="OUTPUT"/>
      <sheetName val="철근량 검토"/>
      <sheetName val="거더계산"/>
      <sheetName val="기둥계산"/>
      <sheetName val="우각부검토"/>
      <sheetName val="사용성검토"/>
      <sheetName val="철근배근"/>
      <sheetName val="3.하중계산"/>
      <sheetName val="(포장)BOQ-실적공사"/>
      <sheetName val="#REF"/>
      <sheetName val="REACTION(USE평시)"/>
      <sheetName val="입출재고현황 (2)"/>
      <sheetName val="tggwan(mac)"/>
      <sheetName val="공사개요"/>
      <sheetName val="말뚝지지력산정"/>
      <sheetName val="제출내역 (2)"/>
    </sheetNames>
    <sheetDataSet>
      <sheetData sheetId="0" refreshError="1"/>
      <sheetData sheetId="1" refreshError="1"/>
      <sheetData sheetId="2" refreshError="1">
        <row r="33">
          <cell r="H33">
            <v>240</v>
          </cell>
        </row>
        <row r="35">
          <cell r="H35">
            <v>3000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실정보고 변경현황"/>
      <sheetName val="표지"/>
      <sheetName val="목차"/>
      <sheetName val="간지"/>
      <sheetName val="변경사유서 (2)"/>
      <sheetName val="변경사유서 (3)"/>
      <sheetName val="간지 (2)"/>
      <sheetName val="집계표"/>
      <sheetName val="공사비내역서"/>
      <sheetName val="간지 (3)"/>
      <sheetName val="간지 (7)"/>
      <sheetName val="토공집계표"/>
      <sheetName val="아스콘깨기"/>
      <sheetName val="토공유동표"/>
      <sheetName val="토적표"/>
      <sheetName val="간지 (9)"/>
      <sheetName val="반제1교총괄수량"/>
      <sheetName val="가시설,가도집계표"/>
      <sheetName val="가시설"/>
      <sheetName val="간지 (10)"/>
      <sheetName val="포장공집계표"/>
      <sheetName val="동상층및보조기층집계표"/>
      <sheetName val="수량집계표"/>
      <sheetName val="가도수량집계"/>
      <sheetName val="가도단위수량"/>
      <sheetName val="이설도로수량집계"/>
      <sheetName val="시도포장"/>
      <sheetName val="간지 (5)"/>
      <sheetName val="안전시설"/>
      <sheetName val="표지판산출"/>
      <sheetName val="표지판산출 (2)"/>
      <sheetName val="간지 (4)"/>
      <sheetName val="간지 (6)"/>
      <sheetName val="식재"/>
      <sheetName val="시설물"/>
      <sheetName val="식재출력용"/>
      <sheetName val="유지관리"/>
      <sheetName val="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현장실사표"/>
      <sheetName val="루트도"/>
      <sheetName val="기별명세서"/>
      <sheetName val="신청승인서"/>
      <sheetName val="실사보고서"/>
      <sheetName val="기술검토서"/>
      <sheetName val="시설계통도"/>
      <sheetName val="자재단가표"/>
      <sheetName val="기별(종합)"/>
      <sheetName val="준공서류"/>
      <sheetName val="단가산출2"/>
      <sheetName val="현장실사표(STI후암-SKT2호)"/>
      <sheetName val="foxz"/>
    </sheetNames>
    <sheetDataSet>
      <sheetData sheetId="0" refreshError="1">
        <row r="3">
          <cell r="C3" t="str">
            <v>서울 용산구 용산2가동</v>
          </cell>
        </row>
        <row r="5">
          <cell r="C5" t="str">
            <v>서울시 용산구 용산동 용암아파트 지하1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하니랜드"/>
      <sheetName val="종합분"/>
      <sheetName val="광피스표"/>
      <sheetName val="성단물량"/>
      <sheetName val="바인딩물량"/>
      <sheetName val="노무산출"/>
      <sheetName val="정산내역서"/>
      <sheetName val="현장실사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.설계조건"/>
      <sheetName val="2.설계단면"/>
      <sheetName val="3 바닥판설계"/>
      <sheetName val="4.PSC BEAM의 설계"/>
      <sheetName val="4.2 단면특성"/>
      <sheetName val="4.3 단면력 산정"/>
      <sheetName val="4.3 단면력 산정-2"/>
      <sheetName val="4.4 단면력 요약"/>
      <sheetName val="4.5 휨응력"/>
      <sheetName val="4.6 -4.10 처짐 "/>
      <sheetName val="4.11-4.13 수평전단"/>
      <sheetName val="4.14 정착부"/>
      <sheetName val="5.1횡분배계수"/>
      <sheetName val="5.2 beam하중"/>
      <sheetName val="5.3 단면특성"/>
      <sheetName val="5.4 모델링"/>
      <sheetName val="5.5 상부반력"/>
      <sheetName val="신축이음"/>
      <sheetName val="교량받침검토"/>
      <sheetName val="SAP횡분배"/>
      <sheetName val="SAP반력산정"/>
      <sheetName val="6.연속지점부-삭제"/>
      <sheetName val="8.교량받침검토-삭제"/>
      <sheetName val="설계조건"/>
      <sheetName val="설계흐름도"/>
      <sheetName val="3.하중계산"/>
      <sheetName val="터파기및재료"/>
      <sheetName val="ABUT수량-A1"/>
      <sheetName val="(포장)BOQ-실적공사"/>
      <sheetName val="내역서"/>
      <sheetName val="SG"/>
      <sheetName val="가도공"/>
      <sheetName val="REACTION(USE평시)"/>
    </sheetNames>
    <sheetDataSet>
      <sheetData sheetId="0" refreshError="1"/>
      <sheetData sheetId="1" refreshError="1"/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설건물"/>
      <sheetName val="시추조사비"/>
      <sheetName val="측량조사수량산출근거"/>
      <sheetName val="측량수량집계"/>
      <sheetName val="가도공"/>
      <sheetName val="precast"/>
      <sheetName val="감독차량비"/>
      <sheetName val="시험비(선정)"/>
      <sheetName val="시험비(관리)"/>
      <sheetName val="교통관리비"/>
      <sheetName val="가도표지판"/>
      <sheetName val="suk(mac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설명서"/>
      <sheetName val="감독자"/>
      <sheetName val="전송망구성도"/>
      <sheetName val="실사자료"/>
      <sheetName val="투자효율분석"/>
      <sheetName val="공사계획서"/>
      <sheetName val="공사비예산서"/>
      <sheetName val="장비분"/>
      <sheetName val="선로분"/>
      <sheetName val="기본요율"/>
      <sheetName val="cost9801"/>
      <sheetName val="현장실사표"/>
      <sheetName val="사용자재(사급,지입)"/>
      <sheetName val="총괄집계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.R300경비"/>
      <sheetName val="대,유,램"/>
      <sheetName val="기타"/>
      <sheetName val="포장절단"/>
      <sheetName val="포장깨기"/>
      <sheetName val="중기터파기"/>
      <sheetName val="중기상차"/>
      <sheetName val="중기상차(내용)"/>
      <sheetName val="중기상차(변수값)"/>
      <sheetName val="벽체구멍"/>
      <sheetName val="교통표지,라바콘"/>
      <sheetName val="폐기물처리비"/>
      <sheetName val="공제대 산출"/>
      <sheetName val="FM공사비"/>
      <sheetName val="압입1"/>
      <sheetName val="압입2"/>
      <sheetName val="융착접속"/>
      <sheetName val="GR공사비"/>
      <sheetName val="GR1"/>
      <sheetName val="GR2"/>
      <sheetName val="공란"/>
      <sheetName val=" HIT-&gt;HMC 견적(3900)"/>
      <sheetName val="9GNG운반"/>
      <sheetName val="국내조달(통합-1)"/>
      <sheetName val="동원(3)"/>
      <sheetName val="예정(3)"/>
      <sheetName val="관급_File"/>
      <sheetName val="N賃率-職"/>
      <sheetName val="예산내역서(안)"/>
      <sheetName val="단가산출서"/>
      <sheetName val="단가표"/>
      <sheetName val="Sheet1"/>
      <sheetName val="일위"/>
      <sheetName val="기계경비(시간당)"/>
      <sheetName val="램머"/>
      <sheetName val="소방일위 "/>
      <sheetName val="관로부문"/>
      <sheetName val="빌딩 안내"/>
      <sheetName val="호남2"/>
      <sheetName val="2F 회의실견적(5_14 일대)"/>
      <sheetName val="0000"/>
      <sheetName val="선로분"/>
    </sheetNames>
    <sheetDataSet>
      <sheetData sheetId="0" refreshError="1">
        <row r="6">
          <cell r="F6">
            <v>28600</v>
          </cell>
        </row>
        <row r="15">
          <cell r="F15">
            <v>9615</v>
          </cell>
        </row>
        <row r="17">
          <cell r="F17">
            <v>20319</v>
          </cell>
        </row>
        <row r="25">
          <cell r="F25">
            <v>10122</v>
          </cell>
        </row>
        <row r="34">
          <cell r="F34">
            <v>12590</v>
          </cell>
        </row>
        <row r="39">
          <cell r="F39">
            <v>10159</v>
          </cell>
        </row>
        <row r="50">
          <cell r="F50">
            <v>4486</v>
          </cell>
        </row>
        <row r="59">
          <cell r="F59">
            <v>3192</v>
          </cell>
        </row>
        <row r="64">
          <cell r="F64">
            <v>8716</v>
          </cell>
        </row>
        <row r="75">
          <cell r="F75">
            <v>3344</v>
          </cell>
        </row>
        <row r="84">
          <cell r="F84">
            <v>3192</v>
          </cell>
        </row>
        <row r="89">
          <cell r="F89">
            <v>8716</v>
          </cell>
        </row>
        <row r="95">
          <cell r="F95">
            <v>728</v>
          </cell>
        </row>
        <row r="103">
          <cell r="F103">
            <v>2494</v>
          </cell>
        </row>
        <row r="109">
          <cell r="F109">
            <v>765</v>
          </cell>
        </row>
        <row r="114">
          <cell r="F114">
            <v>25348</v>
          </cell>
        </row>
        <row r="125">
          <cell r="F125">
            <v>104700</v>
          </cell>
        </row>
        <row r="131">
          <cell r="F131">
            <v>52100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단가"/>
      <sheetName val="내역(잔여전체)"/>
      <sheetName val="내역(2000년)"/>
      <sheetName val="2000년계획"/>
      <sheetName val="건설공사실행 계획서"/>
      <sheetName val="도급대실행대비(kcc분)"/>
      <sheetName val="도급대실행대비(총제분)"/>
      <sheetName val="2000년(변경전)"/>
      <sheetName val="2000년이후(변경전)"/>
      <sheetName val="노무비 현황"/>
      <sheetName val="단가산출(2000년 공정 실행) PAGE 1∼34"/>
      <sheetName val="단가산출(2000년 공정 실행) PAGE 35∼41"/>
      <sheetName val="단가산출(2000년 공정 실행) PAGE 42∼54"/>
      <sheetName val="단가산출(2000년 공정 실행) PAGE 55∼71"/>
      <sheetName val="단가산출(2000년 공정 실행) PAGE 72∼76"/>
      <sheetName val="골재(보조기층 및 동방층) final 집계표 "/>
      <sheetName val="단가산출(부대비) PAGE 1∼11"/>
      <sheetName val="단가산출(관리비) PAGE 1∼7 "/>
      <sheetName val="부대비집계"/>
      <sheetName val="관리비집계"/>
      <sheetName val="2000년자재집계표(1)"/>
      <sheetName val="2000년자재집계표(2)"/>
      <sheetName val="교통비 산출 내역"/>
      <sheetName val="00년 관리비 예산 작성 기준표 갑지"/>
      <sheetName val="2000년 직종별 실행노임 조견표"/>
      <sheetName val="급료"/>
      <sheetName val="직원급료산출내역1"/>
      <sheetName val="직원급료산출내역2"/>
      <sheetName val="상여산출내역"/>
      <sheetName val="초과사유"/>
      <sheetName val="각종표지(가로)"/>
      <sheetName val="각종표지(세로)"/>
      <sheetName val="전체(변경전)"/>
      <sheetName val="#REF"/>
      <sheetName val="철근집계표"/>
      <sheetName val="가도공"/>
      <sheetName val="공사비집계"/>
      <sheetName val="토공유동표"/>
      <sheetName val="수량산출"/>
      <sheetName val="BID"/>
      <sheetName val="1.설계조건"/>
      <sheetName val="S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계수시트"/>
      <sheetName val="수목집계"/>
      <sheetName val="녹지잔디면적"/>
      <sheetName val="산출내역서"/>
      <sheetName val="원가계산서"/>
      <sheetName val="단가"/>
      <sheetName val="시설물일위"/>
      <sheetName val="건축내역"/>
      <sheetName val="입찰"/>
      <sheetName val="현경"/>
      <sheetName val="우수공"/>
      <sheetName val="수목데이타"/>
      <sheetName val="96노임기준"/>
    </sheetNames>
    <sheetDataSet>
      <sheetData sheetId="0" refreshError="1">
        <row r="1">
          <cell r="B1">
            <v>0.22600000000000001</v>
          </cell>
        </row>
        <row r="2">
          <cell r="B2">
            <v>0.127</v>
          </cell>
        </row>
        <row r="4">
          <cell r="B4">
            <v>5.6000000000000001E-2</v>
          </cell>
        </row>
        <row r="5">
          <cell r="B5">
            <v>3.5999999999999997E-2</v>
          </cell>
        </row>
        <row r="6">
          <cell r="B6">
            <v>2.7E-2</v>
          </cell>
        </row>
        <row r="7">
          <cell r="B7">
            <v>0.02</v>
          </cell>
        </row>
        <row r="8">
          <cell r="B8">
            <v>1.4E-2</v>
          </cell>
        </row>
        <row r="9">
          <cell r="B9">
            <v>6.0000000000000001E-3</v>
          </cell>
        </row>
        <row r="10">
          <cell r="B10">
            <v>1.0999999999999999E-2</v>
          </cell>
        </row>
        <row r="11">
          <cell r="B11">
            <v>1.7000000000000001E-2</v>
          </cell>
        </row>
        <row r="12">
          <cell r="B12">
            <v>2.5000000000000001E-2</v>
          </cell>
        </row>
        <row r="13">
          <cell r="B13">
            <v>0.04</v>
          </cell>
        </row>
        <row r="14">
          <cell r="B14">
            <v>0.06</v>
          </cell>
        </row>
        <row r="15">
          <cell r="B15">
            <v>0.1</v>
          </cell>
        </row>
        <row r="16">
          <cell r="B16">
            <v>1.24</v>
          </cell>
        </row>
        <row r="17">
          <cell r="B17">
            <v>0.69</v>
          </cell>
        </row>
        <row r="19">
          <cell r="B19">
            <v>0.3</v>
          </cell>
        </row>
        <row r="20">
          <cell r="B20">
            <v>0.19</v>
          </cell>
        </row>
        <row r="21">
          <cell r="B21">
            <v>0.14000000000000001</v>
          </cell>
        </row>
        <row r="22">
          <cell r="B22">
            <v>0.11</v>
          </cell>
        </row>
        <row r="23">
          <cell r="B23">
            <v>7.0000000000000007E-2</v>
          </cell>
        </row>
        <row r="24">
          <cell r="B24">
            <v>0.06</v>
          </cell>
        </row>
        <row r="25">
          <cell r="B25">
            <v>0.11</v>
          </cell>
        </row>
        <row r="26">
          <cell r="B26">
            <v>0.16</v>
          </cell>
        </row>
        <row r="27">
          <cell r="B27">
            <v>0.25</v>
          </cell>
        </row>
        <row r="28">
          <cell r="B28">
            <v>0.4</v>
          </cell>
        </row>
        <row r="29">
          <cell r="B29">
            <v>0.66</v>
          </cell>
        </row>
        <row r="30">
          <cell r="B30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DATA"/>
      <sheetName val="Sheet3"/>
      <sheetName val="F갑지"/>
      <sheetName val="F라인"/>
      <sheetName val="관공"/>
      <sheetName val="추진검토"/>
      <sheetName val="나관"/>
      <sheetName val="Sheet4"/>
      <sheetName val="삼보"/>
      <sheetName val="추진"/>
      <sheetName val="쉬트파일"/>
      <sheetName val="하천횡단"/>
      <sheetName val="실행"/>
      <sheetName val="대비"/>
      <sheetName val="관외주"/>
      <sheetName val="Sheet2"/>
      <sheetName val="Sheet5"/>
      <sheetName val="설계도급하도"/>
      <sheetName val="GRP"/>
      <sheetName val="사급자재"/>
      <sheetName val="m당대비"/>
      <sheetName val="LX-JU"/>
      <sheetName val="동해title"/>
      <sheetName val="본체"/>
      <sheetName val="집수정(600-700)"/>
      <sheetName val="토공집계표"/>
      <sheetName val="계수시트"/>
      <sheetName val="원가계산서"/>
      <sheetName val="BID"/>
      <sheetName val="SG"/>
      <sheetName val="기기리스트"/>
      <sheetName val="EQT-ESTN"/>
      <sheetName val="cable-data"/>
      <sheetName val="tggwan(mac)"/>
      <sheetName val="S0"/>
      <sheetName val="DATE"/>
      <sheetName val="JUCKEYK"/>
      <sheetName val="우수공"/>
      <sheetName val="횡배수공토공집계"/>
      <sheetName val="적격"/>
      <sheetName val="G.R300경비"/>
      <sheetName val="하수급견적대비"/>
      <sheetName val="배수내역"/>
      <sheetName val="수입"/>
      <sheetName val="입찰내역서"/>
      <sheetName val="CAL"/>
      <sheetName val="견적대비"/>
      <sheetName val="일위대가목차"/>
      <sheetName val="설계가"/>
      <sheetName val="ITEM"/>
      <sheetName val="BID-도로"/>
      <sheetName val="예정(3)"/>
      <sheetName val="동원(3)"/>
      <sheetName val="견적조건"/>
      <sheetName val="집계표"/>
      <sheetName val="전기일위대가"/>
      <sheetName val="견적서"/>
      <sheetName val="단가대비표"/>
      <sheetName val="단중표-ST"/>
      <sheetName val="Sensitivity and GC Value"/>
      <sheetName val="가도공"/>
      <sheetName val="교대시점"/>
      <sheetName val="7.PILE  (돌출)"/>
      <sheetName val="A"/>
      <sheetName val="단가비교표"/>
      <sheetName val="2.손익계산서"/>
      <sheetName val="MOTOR"/>
      <sheetName val="부하LOAD"/>
      <sheetName val="유동표"/>
      <sheetName val="F°©Áö"/>
      <sheetName val="F¶óÀÎ"/>
      <sheetName val="°ü°ø"/>
      <sheetName val="ÃßÁø°ËÅä"/>
      <sheetName val="³ª°ü"/>
      <sheetName val="»ïº¸"/>
      <sheetName val="ÃßÁø"/>
      <sheetName val="½¬Æ®ÆÄÀÏ"/>
      <sheetName val="ÇÏÃµÈ¾´Ü"/>
      <sheetName val="½ÇÇà"/>
      <sheetName val="´ëºñ"/>
      <sheetName val="°ü¿ÜÁÖ"/>
      <sheetName val="¼³°èµµ±ÞÇÏµµ"/>
      <sheetName val="»ç±ÞÀÚÀç"/>
      <sheetName val="m´ç´ëºñ"/>
      <sheetName val="µ¿ÇØtitle"/>
      <sheetName val="º»Ã¼"/>
      <sheetName val="비교표"/>
      <sheetName val="차액보증"/>
      <sheetName val="N賃率-職"/>
      <sheetName val="수량산출"/>
      <sheetName val="제출내역 (2)"/>
      <sheetName val="설계조건"/>
      <sheetName val="C3"/>
      <sheetName val="슬래브"/>
      <sheetName val="터널조도"/>
      <sheetName val="Baby일위대가"/>
      <sheetName val="대치판정"/>
      <sheetName val="총괄집계표"/>
      <sheetName val="TARGET"/>
      <sheetName val="TDTKP"/>
      <sheetName val="DK-KH"/>
      <sheetName val="Factor"/>
      <sheetName val="3차설계"/>
      <sheetName val="토목"/>
      <sheetName val="충주"/>
      <sheetName val="전체철근집계"/>
      <sheetName val="1경간당 상부수량"/>
      <sheetName val="실행내역서 "/>
      <sheetName val="자재단가"/>
      <sheetName val="교대"/>
      <sheetName val="3련 BOX"/>
      <sheetName val="왕십리방향"/>
      <sheetName val="1NYS(당)"/>
      <sheetName val="지수"/>
      <sheetName val="1.설계조건"/>
      <sheetName val="1.설계기준"/>
      <sheetName val="음봉방향"/>
      <sheetName val="설계기준 및 하중계산"/>
      <sheetName val="단면 (2)"/>
      <sheetName val="3.하중계산"/>
      <sheetName val="단가"/>
      <sheetName val="INPUT"/>
      <sheetName val="노무비 근거"/>
      <sheetName val="내역"/>
      <sheetName val="증감대비"/>
      <sheetName val="부대내역"/>
      <sheetName val="22수량"/>
      <sheetName val="JUCK"/>
      <sheetName val="총괄"/>
      <sheetName val="가설건물"/>
      <sheetName val="EP0618"/>
      <sheetName val="시설일위"/>
      <sheetName val="내역(정지)"/>
      <sheetName val="LANGUAGE"/>
      <sheetName val="건축공사"/>
      <sheetName val="공량산출서"/>
      <sheetName val="CA"/>
      <sheetName val="연결관산출조서"/>
      <sheetName val="원형1호맨홀토공수량"/>
      <sheetName val="수안보-MBR1"/>
      <sheetName val="부하계산서"/>
      <sheetName val="2.대외공문"/>
      <sheetName val="우각부보강"/>
      <sheetName val="WORK"/>
      <sheetName val="가설공사내역"/>
      <sheetName val="401"/>
      <sheetName val="b t mong"/>
      <sheetName val="화재 탐지 설비"/>
      <sheetName val="노임"/>
      <sheetName val="갑지(추정)"/>
      <sheetName val="COVER"/>
      <sheetName val="수량산출(수평맹암거)"/>
      <sheetName val="Áý¼öÁ¤(600-700)"/>
      <sheetName val="Åä°øÁý°èÇ¥"/>
      <sheetName val="°è¼ö½ÃÆ®"/>
      <sheetName val="¿ø°¡°è»ê¼­"/>
      <sheetName val="내역서"/>
      <sheetName val="입찰안"/>
      <sheetName val="토공A"/>
      <sheetName val="LOPCALC"/>
      <sheetName val="FCM"/>
      <sheetName val="견적을"/>
      <sheetName val="L_RPTA05_목록"/>
      <sheetName val="COPING"/>
      <sheetName val="플랜트 설치"/>
      <sheetName val="기계경비(시간당)"/>
      <sheetName val="램머"/>
      <sheetName val="설계내역(2000)"/>
      <sheetName val="잡철물"/>
      <sheetName val="ABUT수량-A1"/>
      <sheetName val="청하배수"/>
      <sheetName val="#REF"/>
      <sheetName val="bm(CIcable)"/>
      <sheetName val="RFP002"/>
      <sheetName val="계정"/>
      <sheetName val="중갑지"/>
      <sheetName val="4.5 휨응력"/>
      <sheetName val="인건-측정"/>
      <sheetName val="도면자료제출일정"/>
      <sheetName val="울산시산표"/>
      <sheetName val="Total"/>
      <sheetName val="명세서"/>
      <sheetName val="MatchCode"/>
      <sheetName val="suk(mac)"/>
      <sheetName val="빌딩 안내"/>
      <sheetName val="품셈TABLE"/>
      <sheetName val="내역1"/>
      <sheetName val="산출근거"/>
      <sheetName val="UPDATA"/>
      <sheetName val="단중표"/>
      <sheetName val="품셈(기초)"/>
      <sheetName val="UNIT"/>
      <sheetName val="주현(해보)"/>
      <sheetName val="주현(영광)"/>
      <sheetName val="노임단가"/>
      <sheetName val="설계명세서"/>
      <sheetName val="예산명세서"/>
      <sheetName val="자료입력"/>
      <sheetName val="ÀÏÀ§´ë°¡¸ñÂ÷"/>
      <sheetName val="Àû°Ý"/>
      <sheetName val="±â±â¸®½ºÆ®"/>
      <sheetName val="ÀÔÂû³»¿ª¼­"/>
      <sheetName val="¿ì¼ö°ø"/>
      <sheetName val="È¾¹è¼ö°øÅä°øÁý°è"/>
      <sheetName val="¹è¼ö³»¿ª"/>
      <sheetName val="¼öÀÔ"/>
      <sheetName val="G.R300°æºñ"/>
      <sheetName val="ÇÏ¼ö±Þ°ßÀû´ëºñ"/>
      <sheetName val="¼³°è°¡"/>
      <sheetName val="ÀÚÀç´Ü°¡"/>
      <sheetName val="22¼ö·®"/>
      <sheetName val="½ÇÇà³»¿ª¼­ "/>
      <sheetName val="°ßÀû´ëºñ"/>
      <sheetName val="BID-µµ·Î"/>
      <sheetName val="°ßÀûÁ¶°Ç"/>
      <sheetName val="Áý°èÇ¥"/>
      <sheetName val="Àü±âÀÏÀ§´ë°¡"/>
      <sheetName val="´Ü°¡ºñ±³Ç¥"/>
      <sheetName val="¿¹Á¤(3)"/>
      <sheetName val="µ¿¿ø(3)"/>
      <sheetName val="´Ü°¡´ëºñÇ¥"/>
      <sheetName val="´ÜÁßÇ¥-ST"/>
      <sheetName val="2.¼ÕÀÍ°è»ê¼­"/>
      <sheetName val="ºÎÇÏLOAD"/>
      <sheetName val="ÅÍ³ÎÁ¶µµ"/>
      <sheetName val="Åä¸ñ"/>
      <sheetName val="Á¦Ãâ³»¿ª (2)"/>
      <sheetName val="´ëÄ¡ÆÇÁ¤"/>
      <sheetName val="À¯µ¿Ç¥"/>
      <sheetName val="°ßÀû¼­"/>
      <sheetName val="ºñ±³Ç¥"/>
      <sheetName val="Â÷¾×º¸Áõ"/>
      <sheetName val="NìüëÒ-òÅ"/>
      <sheetName val="±³´ë½ÃÁ¡"/>
      <sheetName val="°¡µµ°ø"/>
      <sheetName val="¼ö·®»êÃâ"/>
      <sheetName val="¼³°èÁ¶°Ç"/>
      <sheetName val="ºôµù ¾È³»"/>
      <sheetName val="±³´ë"/>
      <sheetName val="´ÜÁßÇ¥"/>
      <sheetName val="ÀÔÂû¾È"/>
      <sheetName val="Åä°øA"/>
      <sheetName val="7.PILE  (µ¹Ãâ)"/>
      <sheetName val="³ëÀÓ´Ü°¡"/>
      <sheetName val="³ë¹«ºñ ±Ù°Å"/>
      <sheetName val="¼³°è¸í¼¼¼­"/>
      <sheetName val="¿¹»ê¸í¼¼¼­"/>
      <sheetName val="ÀÚ·áÀÔ·Â"/>
      <sheetName val="ÃÑ°ýÁý°èÇ¥"/>
      <sheetName val="전기"/>
      <sheetName val="청구내역(9807)"/>
      <sheetName val="노무비단가"/>
      <sheetName val="지명송금"/>
      <sheetName val="환율"/>
      <sheetName val="001"/>
      <sheetName val="의정부문예회관변경내역"/>
      <sheetName val="SUMMARY"/>
      <sheetName val="입출재고현황 (2)"/>
      <sheetName val="잡비"/>
      <sheetName val="견적보고"/>
      <sheetName val="중기단가LIST"/>
      <sheetName val="사급자재총괄"/>
      <sheetName val="일위대가표"/>
      <sheetName val="일위대가"/>
      <sheetName val="PT_ED"/>
      <sheetName val="archi(본사)"/>
      <sheetName val="부하(성남)"/>
      <sheetName val="조도계산서 (도서)"/>
      <sheetName val="표지 (2)"/>
      <sheetName val="2_대외공문"/>
      <sheetName val="간접비"/>
      <sheetName val="가제당공사비"/>
      <sheetName val="기초처리공사비"/>
      <sheetName val="복통공사비"/>
      <sheetName val="본제당공사비"/>
      <sheetName val="시험비"/>
      <sheetName val="자재대"/>
      <sheetName val="중기운반비"/>
      <sheetName val="진입도로공사비"/>
      <sheetName val="취수탑공사비"/>
      <sheetName val="토취장복구"/>
      <sheetName val="Final(1)summary"/>
      <sheetName val="실행간접비"/>
      <sheetName val="2F 회의실견적(5_14 일대)"/>
      <sheetName val="Macro(차단기)"/>
      <sheetName val="토사(PE)"/>
      <sheetName val="내역표지"/>
      <sheetName val="일반공사"/>
      <sheetName val="날개벽수량표"/>
      <sheetName val="집수정_600_700_"/>
      <sheetName val="보할공정"/>
      <sheetName val="Price List"/>
      <sheetName val="일위(PN)"/>
      <sheetName val="노무비산출"/>
      <sheetName val="b_balju_cho"/>
      <sheetName val="1"/>
      <sheetName val="수량집계"/>
      <sheetName val="????"/>
      <sheetName val="갑지"/>
      <sheetName val="수량산출서-2"/>
      <sheetName val="산근-10"/>
      <sheetName val="ATS단가"/>
      <sheetName val="Macro상수"/>
      <sheetName val="설계자료"/>
      <sheetName val="설계산출표지"/>
      <sheetName val="TRAY Data"/>
      <sheetName val="동력부하"/>
      <sheetName val="파일의이용"/>
      <sheetName val="로우프"/>
      <sheetName val="장비가동집계표"/>
      <sheetName val="공종별자재"/>
      <sheetName val="장비"/>
      <sheetName val="내역(을)"/>
      <sheetName val="일위대가목록"/>
      <sheetName val="실행철강하도"/>
      <sheetName val="터파기및재료"/>
      <sheetName val="자동제어"/>
      <sheetName val="천마갑지"/>
      <sheetName val="MAT"/>
      <sheetName val="우배수"/>
      <sheetName val="입고장부 (4)"/>
      <sheetName val="6PILE  (돌출)"/>
      <sheetName val="월별수입"/>
      <sheetName val="노무비"/>
      <sheetName val="Languages"/>
      <sheetName val="정부노임단가"/>
      <sheetName val="PF_일반수량(35m)"/>
      <sheetName val="뚝토공"/>
      <sheetName val="업무분장"/>
      <sheetName val="방송(체육관)"/>
      <sheetName val="중기일위대가"/>
      <sheetName val="전차선로 물량표"/>
      <sheetName val="슬래브1"/>
      <sheetName val="을지"/>
      <sheetName val="내역서-대공연장"/>
      <sheetName val="SLAB"/>
      <sheetName val="P-산#1-1(WOWA1)"/>
      <sheetName val="Proposal"/>
      <sheetName val="예가표"/>
      <sheetName val="6.노임"/>
      <sheetName val="토목주소"/>
      <sheetName val="프랜트면허"/>
      <sheetName val="Y-WORK"/>
      <sheetName val="링크해지용"/>
      <sheetName val="FOOTING단면력"/>
      <sheetName val="ASP"/>
      <sheetName val="공사개요"/>
      <sheetName val="96.12"/>
      <sheetName val="001BA"/>
      <sheetName val="M-MG1"/>
      <sheetName val="인부신상자료"/>
      <sheetName val="411-00 외화장기"/>
      <sheetName val="당정동경상이수"/>
      <sheetName val="당정동공통이수"/>
      <sheetName val="HVAC"/>
      <sheetName val="INDEX"/>
      <sheetName val="말뚝지지력산정"/>
      <sheetName val="내역기준"/>
      <sheetName val="민감도분석"/>
      <sheetName val="시청방향슬래브수량"/>
      <sheetName val="우수"/>
      <sheetName val="TYPE-B 평균H"/>
      <sheetName val="Piping Design Data"/>
      <sheetName val="CTEMCOST"/>
      <sheetName val="총급여"/>
      <sheetName val="데이타"/>
      <sheetName val="공사비예산서(토목분)"/>
      <sheetName val="3.하중산정4.지지력"/>
      <sheetName val="Sheet1 (2)"/>
      <sheetName val="3.공통공사대비"/>
      <sheetName val="CP(1)"/>
      <sheetName val="전 기"/>
      <sheetName val="교각1"/>
      <sheetName val="보차도경계석"/>
      <sheetName val="구조물"/>
      <sheetName val="기둥(원형)"/>
      <sheetName val="Sheet17"/>
      <sheetName val="설계예산서"/>
      <sheetName val="수량산출서"/>
      <sheetName val="설계변경원가계산총괄표(근린,시설,가로,공공)"/>
      <sheetName val="잡철단가대비"/>
      <sheetName val="무산소조"/>
      <sheetName val="IW-LIST"/>
      <sheetName val="(A)내역서"/>
      <sheetName val="지진시"/>
      <sheetName val="일위대가 "/>
      <sheetName val="(4-2)열관류값-2"/>
      <sheetName val="가로등제어반 설치공사(수량)"/>
      <sheetName val="조명율데이타"/>
      <sheetName val="3.바닥판설계"/>
      <sheetName val="주형"/>
      <sheetName val="1.수인터널"/>
      <sheetName val="옹벽"/>
      <sheetName val="STBOX"/>
      <sheetName val="G_R300경비"/>
      <sheetName val="ⴭⴭⴭⴭⴭ"/>
      <sheetName val="TTDZ 679"/>
      <sheetName val="영동(D)"/>
      <sheetName val="집계표1"/>
      <sheetName val="입찰결과보고"/>
      <sheetName val="우각부검토"/>
      <sheetName val="노무비 "/>
      <sheetName val="DESIGN CRETERIA"/>
      <sheetName val="참조-(1)"/>
      <sheetName val="산근1,2"/>
      <sheetName val="견적서-을지"/>
      <sheetName val="동력부하(도산)"/>
      <sheetName val="Control"/>
      <sheetName val="토공계산서(부체도로)"/>
      <sheetName val="PROJECT BRIEF"/>
      <sheetName val="PROJECT BRIEF(EX.NEW)"/>
      <sheetName val="가시설"/>
      <sheetName val="연결관암거"/>
      <sheetName val="경계석"/>
      <sheetName val="預算表 (3)"/>
      <sheetName val="개략"/>
      <sheetName val="신우"/>
      <sheetName val="위치조서"/>
      <sheetName val="직재"/>
      <sheetName val="조명율표"/>
      <sheetName val="단위내역서"/>
      <sheetName val="물량산출"/>
      <sheetName val="견적시담(송포2공구)"/>
      <sheetName val="CODE"/>
      <sheetName val="건축집계표"/>
      <sheetName val="공문"/>
      <sheetName val="공종별지급자재"/>
      <sheetName val="건축내역서"/>
      <sheetName val="설비내역서"/>
      <sheetName val="전기내역서"/>
      <sheetName val="아수배전(1회)"/>
      <sheetName val="중동상가"/>
      <sheetName val="ROOF(ALKALI)"/>
      <sheetName val="작성"/>
      <sheetName val="견적정보"/>
      <sheetName val="FORM"/>
      <sheetName val="Macro1"/>
      <sheetName val="선급법인세 (2)"/>
      <sheetName val="도로토적"/>
      <sheetName val="10월판관"/>
      <sheetName val="공정계획(내부계획25%,내부w.f)"/>
      <sheetName val="세원견적서"/>
      <sheetName val="LCS-SEAT"/>
      <sheetName val="A-4"/>
      <sheetName val="200"/>
      <sheetName val="schtable"/>
      <sheetName val="1호토공"/>
      <sheetName val="과천MAIN"/>
      <sheetName val="단"/>
      <sheetName val="일위"/>
      <sheetName val="을"/>
      <sheetName val="교통대책내역"/>
      <sheetName val="6.7.8.우물통"/>
      <sheetName val="내역서적용수량 (지방도893)"/>
      <sheetName val="참조 (2)"/>
      <sheetName val="참조"/>
    </sheetNames>
    <sheetDataSet>
      <sheetData sheetId="0" refreshError="1"/>
      <sheetData sheetId="1" refreshError="1">
        <row r="4">
          <cell r="D4" t="str">
            <v>HOUSE SIDE</v>
          </cell>
          <cell r="E4" t="str">
            <v>STREET SIDE</v>
          </cell>
        </row>
        <row r="5">
          <cell r="B5">
            <v>9.9999999999999995E-7</v>
          </cell>
          <cell r="C5">
            <v>0.1</v>
          </cell>
          <cell r="D5">
            <v>0.01</v>
          </cell>
          <cell r="E5">
            <v>3.5000000000000003E-2</v>
          </cell>
        </row>
        <row r="6">
          <cell r="B6">
            <v>0.110001</v>
          </cell>
          <cell r="C6">
            <v>0.11</v>
          </cell>
          <cell r="D6">
            <v>1.14E-2</v>
          </cell>
          <cell r="E6">
            <v>3.7500000000000006E-2</v>
          </cell>
        </row>
        <row r="7">
          <cell r="B7">
            <v>0.120001</v>
          </cell>
          <cell r="C7">
            <v>0.12</v>
          </cell>
          <cell r="D7">
            <v>1.2800000000000001E-2</v>
          </cell>
          <cell r="E7">
            <v>0.04</v>
          </cell>
        </row>
        <row r="8">
          <cell r="B8">
            <v>0.13000100000000001</v>
          </cell>
          <cell r="C8">
            <v>0.13</v>
          </cell>
          <cell r="D8">
            <v>1.4200000000000001E-2</v>
          </cell>
          <cell r="E8">
            <v>4.2500000000000003E-2</v>
          </cell>
        </row>
        <row r="9">
          <cell r="B9">
            <v>0.14000100000000001</v>
          </cell>
          <cell r="C9">
            <v>0.14000000000000001</v>
          </cell>
          <cell r="D9">
            <v>1.5599999999999999E-2</v>
          </cell>
          <cell r="E9">
            <v>4.4999999999999998E-2</v>
          </cell>
        </row>
        <row r="10">
          <cell r="B10">
            <v>0.15000100000000002</v>
          </cell>
          <cell r="C10">
            <v>0.15000000000000002</v>
          </cell>
          <cell r="D10">
            <v>1.7000000000000001E-2</v>
          </cell>
          <cell r="E10">
            <v>4.7500000000000001E-2</v>
          </cell>
        </row>
        <row r="11">
          <cell r="B11">
            <v>0.16000100000000003</v>
          </cell>
          <cell r="C11">
            <v>0.16000000000000003</v>
          </cell>
          <cell r="D11">
            <v>1.84E-2</v>
          </cell>
          <cell r="E11">
            <v>0.05</v>
          </cell>
        </row>
        <row r="12">
          <cell r="B12">
            <v>0.17000100000000004</v>
          </cell>
          <cell r="C12">
            <v>0.17000000000000004</v>
          </cell>
          <cell r="D12">
            <v>1.9799999999999998E-2</v>
          </cell>
          <cell r="E12">
            <v>5.2500000000000005E-2</v>
          </cell>
        </row>
        <row r="13">
          <cell r="B13">
            <v>0.18000100000000005</v>
          </cell>
          <cell r="C13">
            <v>0.18000000000000005</v>
          </cell>
          <cell r="D13">
            <v>2.12E-2</v>
          </cell>
          <cell r="E13">
            <v>5.5E-2</v>
          </cell>
        </row>
        <row r="14">
          <cell r="B14">
            <v>0.19000100000000006</v>
          </cell>
          <cell r="C14">
            <v>0.19000000000000006</v>
          </cell>
          <cell r="D14">
            <v>2.2600000000000002E-2</v>
          </cell>
          <cell r="E14">
            <v>5.7499999999999996E-2</v>
          </cell>
        </row>
        <row r="15">
          <cell r="B15">
            <v>0.20000100000000007</v>
          </cell>
          <cell r="C15">
            <v>0.20000000000000007</v>
          </cell>
          <cell r="D15">
            <v>2.4E-2</v>
          </cell>
          <cell r="E15">
            <v>0.06</v>
          </cell>
        </row>
        <row r="16">
          <cell r="B16">
            <v>0.21000100000000008</v>
          </cell>
          <cell r="C16">
            <v>0.21000000000000008</v>
          </cell>
          <cell r="D16">
            <v>2.46E-2</v>
          </cell>
          <cell r="E16">
            <v>6.3E-2</v>
          </cell>
        </row>
        <row r="17">
          <cell r="B17">
            <v>0.22000100000000009</v>
          </cell>
          <cell r="C17">
            <v>0.22000000000000008</v>
          </cell>
          <cell r="D17">
            <v>2.52E-2</v>
          </cell>
          <cell r="E17">
            <v>6.6000000000000003E-2</v>
          </cell>
        </row>
        <row r="18">
          <cell r="B18">
            <v>0.23000100000000009</v>
          </cell>
          <cell r="C18">
            <v>0.23000000000000009</v>
          </cell>
          <cell r="D18">
            <v>2.58E-2</v>
          </cell>
          <cell r="E18">
            <v>6.9000000000000006E-2</v>
          </cell>
        </row>
        <row r="19">
          <cell r="B19">
            <v>0.2400010000000001</v>
          </cell>
          <cell r="C19">
            <v>0.2400000000000001</v>
          </cell>
          <cell r="D19">
            <v>2.64E-2</v>
          </cell>
          <cell r="E19">
            <v>7.1999999999999995E-2</v>
          </cell>
        </row>
        <row r="20">
          <cell r="B20">
            <v>0.25000100000000008</v>
          </cell>
          <cell r="C20">
            <v>0.25000000000000011</v>
          </cell>
          <cell r="D20">
            <v>2.7E-2</v>
          </cell>
          <cell r="E20">
            <v>7.4999999999999997E-2</v>
          </cell>
        </row>
        <row r="21">
          <cell r="B21">
            <v>0.26000100000000009</v>
          </cell>
          <cell r="C21">
            <v>0.26000000000000012</v>
          </cell>
          <cell r="D21">
            <v>2.76E-2</v>
          </cell>
          <cell r="E21">
            <v>7.8E-2</v>
          </cell>
        </row>
        <row r="22">
          <cell r="B22">
            <v>0.2700010000000001</v>
          </cell>
          <cell r="C22">
            <v>0.27000000000000013</v>
          </cell>
          <cell r="D22">
            <v>2.8199999999999999E-2</v>
          </cell>
          <cell r="E22">
            <v>8.1000000000000003E-2</v>
          </cell>
        </row>
        <row r="23">
          <cell r="B23">
            <v>0.28000100000000011</v>
          </cell>
          <cell r="C23">
            <v>0.28000000000000014</v>
          </cell>
          <cell r="D23">
            <v>2.8799999999999999E-2</v>
          </cell>
          <cell r="E23">
            <v>8.3999999999999991E-2</v>
          </cell>
        </row>
        <row r="24">
          <cell r="B24">
            <v>0.29000100000000012</v>
          </cell>
          <cell r="C24">
            <v>0.29000000000000015</v>
          </cell>
          <cell r="D24">
            <v>2.9399999999999999E-2</v>
          </cell>
          <cell r="E24">
            <v>8.6999999999999994E-2</v>
          </cell>
        </row>
        <row r="25">
          <cell r="B25">
            <v>0.30000100000000013</v>
          </cell>
          <cell r="C25">
            <v>0.30000000000000016</v>
          </cell>
          <cell r="D25">
            <v>0.03</v>
          </cell>
          <cell r="E25">
            <v>0.09</v>
          </cell>
        </row>
        <row r="26">
          <cell r="B26">
            <v>0.31000100000000014</v>
          </cell>
          <cell r="C26">
            <v>0.31000000000000016</v>
          </cell>
          <cell r="D26">
            <v>3.1E-2</v>
          </cell>
          <cell r="E26">
            <v>9.2999999999999999E-2</v>
          </cell>
        </row>
        <row r="27">
          <cell r="B27">
            <v>0.32000100000000015</v>
          </cell>
          <cell r="C27">
            <v>0.32000000000000017</v>
          </cell>
          <cell r="D27">
            <v>3.2000000000000001E-2</v>
          </cell>
          <cell r="E27">
            <v>9.6000000000000002E-2</v>
          </cell>
        </row>
        <row r="28">
          <cell r="B28">
            <v>0.33000100000000016</v>
          </cell>
          <cell r="C28">
            <v>0.33000000000000018</v>
          </cell>
          <cell r="D28">
            <v>3.3000000000000002E-2</v>
          </cell>
          <cell r="E28">
            <v>9.9000000000000005E-2</v>
          </cell>
        </row>
        <row r="29">
          <cell r="B29">
            <v>0.34000100000000016</v>
          </cell>
          <cell r="C29">
            <v>0.34000000000000019</v>
          </cell>
          <cell r="D29">
            <v>3.4000000000000002E-2</v>
          </cell>
          <cell r="E29">
            <v>0.10199999999999999</v>
          </cell>
        </row>
        <row r="30">
          <cell r="B30">
            <v>0.35000100000000017</v>
          </cell>
          <cell r="C30">
            <v>0.3500000000000002</v>
          </cell>
          <cell r="D30">
            <v>3.5000000000000003E-2</v>
          </cell>
          <cell r="E30">
            <v>0.105</v>
          </cell>
        </row>
        <row r="31">
          <cell r="B31">
            <v>0.36000100000000018</v>
          </cell>
          <cell r="C31">
            <v>0.36000000000000021</v>
          </cell>
          <cell r="D31">
            <v>3.6000000000000004E-2</v>
          </cell>
          <cell r="E31">
            <v>0.108</v>
          </cell>
        </row>
        <row r="32">
          <cell r="B32">
            <v>0.37000100000000019</v>
          </cell>
          <cell r="C32">
            <v>0.37000000000000022</v>
          </cell>
          <cell r="D32">
            <v>3.6999999999999998E-2</v>
          </cell>
          <cell r="E32">
            <v>0.111</v>
          </cell>
        </row>
        <row r="33">
          <cell r="B33">
            <v>0.3800010000000002</v>
          </cell>
          <cell r="C33">
            <v>0.38000000000000023</v>
          </cell>
          <cell r="D33">
            <v>3.7999999999999999E-2</v>
          </cell>
          <cell r="E33">
            <v>0.11399999999999999</v>
          </cell>
        </row>
        <row r="34">
          <cell r="B34">
            <v>0.39000100000000021</v>
          </cell>
          <cell r="C34">
            <v>0.39000000000000024</v>
          </cell>
          <cell r="D34">
            <v>3.9E-2</v>
          </cell>
          <cell r="E34">
            <v>0.11699999999999999</v>
          </cell>
        </row>
        <row r="35">
          <cell r="B35">
            <v>0.40000100000000022</v>
          </cell>
          <cell r="C35">
            <v>0.40000000000000024</v>
          </cell>
          <cell r="D35">
            <v>0.04</v>
          </cell>
          <cell r="E35">
            <v>0.12</v>
          </cell>
        </row>
        <row r="36">
          <cell r="B36">
            <v>0.41000100000000023</v>
          </cell>
          <cell r="C36">
            <v>0.41000000000000025</v>
          </cell>
          <cell r="D36">
            <v>4.1000000000000002E-2</v>
          </cell>
          <cell r="E36">
            <v>0.123</v>
          </cell>
        </row>
        <row r="37">
          <cell r="B37">
            <v>0.42000100000000024</v>
          </cell>
          <cell r="C37">
            <v>0.42000000000000026</v>
          </cell>
          <cell r="D37">
            <v>4.2000000000000003E-2</v>
          </cell>
          <cell r="E37">
            <v>0.126</v>
          </cell>
        </row>
        <row r="38">
          <cell r="B38">
            <v>0.43000100000000024</v>
          </cell>
          <cell r="C38">
            <v>0.43000000000000027</v>
          </cell>
          <cell r="D38">
            <v>4.3000000000000003E-2</v>
          </cell>
          <cell r="E38">
            <v>0.129</v>
          </cell>
        </row>
        <row r="39">
          <cell r="B39">
            <v>0.44000100000000025</v>
          </cell>
          <cell r="C39">
            <v>0.44000000000000028</v>
          </cell>
          <cell r="D39">
            <v>4.4000000000000004E-2</v>
          </cell>
          <cell r="E39">
            <v>0.13200000000000001</v>
          </cell>
        </row>
        <row r="40">
          <cell r="B40">
            <v>0.45000100000000026</v>
          </cell>
          <cell r="C40">
            <v>0.45000000000000029</v>
          </cell>
          <cell r="D40">
            <v>4.4999999999999998E-2</v>
          </cell>
          <cell r="E40">
            <v>0.13500000000000001</v>
          </cell>
        </row>
        <row r="41">
          <cell r="B41">
            <v>0.46000100000000027</v>
          </cell>
          <cell r="C41">
            <v>0.4600000000000003</v>
          </cell>
          <cell r="D41">
            <v>4.5999999999999999E-2</v>
          </cell>
          <cell r="E41">
            <v>0.13800000000000001</v>
          </cell>
        </row>
        <row r="42">
          <cell r="B42">
            <v>0.47000100000000028</v>
          </cell>
          <cell r="C42">
            <v>0.47000000000000031</v>
          </cell>
          <cell r="D42">
            <v>4.7E-2</v>
          </cell>
          <cell r="E42">
            <v>0.14099999999999999</v>
          </cell>
        </row>
        <row r="43">
          <cell r="B43">
            <v>0.48000100000000029</v>
          </cell>
          <cell r="C43">
            <v>0.48000000000000032</v>
          </cell>
          <cell r="D43">
            <v>4.8000000000000001E-2</v>
          </cell>
          <cell r="E43">
            <v>0.14399999999999999</v>
          </cell>
        </row>
        <row r="44">
          <cell r="B44">
            <v>0.4900010000000003</v>
          </cell>
          <cell r="C44">
            <v>0.49000000000000032</v>
          </cell>
          <cell r="D44">
            <v>4.9000000000000002E-2</v>
          </cell>
          <cell r="E44">
            <v>0.14699999999999999</v>
          </cell>
        </row>
        <row r="45">
          <cell r="B45">
            <v>0.50000100000000036</v>
          </cell>
          <cell r="C45">
            <v>0.50000000000000033</v>
          </cell>
          <cell r="D45">
            <v>0.05</v>
          </cell>
          <cell r="E45">
            <v>0.15</v>
          </cell>
        </row>
        <row r="46">
          <cell r="B46">
            <v>0.51000100000000037</v>
          </cell>
          <cell r="C46">
            <v>0.51000000000000034</v>
          </cell>
          <cell r="D46">
            <v>5.0700000000000002E-2</v>
          </cell>
          <cell r="E46">
            <v>0.153</v>
          </cell>
        </row>
        <row r="47">
          <cell r="B47">
            <v>0.52000100000000038</v>
          </cell>
          <cell r="C47">
            <v>0.52000000000000035</v>
          </cell>
          <cell r="D47">
            <v>5.1400000000000001E-2</v>
          </cell>
          <cell r="E47">
            <v>0.156</v>
          </cell>
        </row>
        <row r="48">
          <cell r="B48">
            <v>0.53000100000000039</v>
          </cell>
          <cell r="C48">
            <v>0.53000000000000036</v>
          </cell>
          <cell r="D48">
            <v>5.21E-2</v>
          </cell>
          <cell r="E48">
            <v>0.159</v>
          </cell>
        </row>
        <row r="49">
          <cell r="B49">
            <v>0.5400010000000004</v>
          </cell>
          <cell r="C49">
            <v>0.54000000000000037</v>
          </cell>
          <cell r="D49">
            <v>5.28E-2</v>
          </cell>
          <cell r="E49">
            <v>0.16200000000000001</v>
          </cell>
        </row>
        <row r="50">
          <cell r="B50">
            <v>0.55000100000000041</v>
          </cell>
          <cell r="C50">
            <v>0.55000000000000038</v>
          </cell>
          <cell r="D50">
            <v>5.3500000000000006E-2</v>
          </cell>
          <cell r="E50">
            <v>0.16499999999999998</v>
          </cell>
        </row>
        <row r="51">
          <cell r="B51">
            <v>0.56000100000000042</v>
          </cell>
          <cell r="C51">
            <v>0.56000000000000039</v>
          </cell>
          <cell r="D51">
            <v>5.4199999999999998E-2</v>
          </cell>
          <cell r="E51">
            <v>0.16799999999999998</v>
          </cell>
        </row>
        <row r="52">
          <cell r="B52">
            <v>0.57000100000000042</v>
          </cell>
          <cell r="C52">
            <v>0.5700000000000004</v>
          </cell>
          <cell r="D52">
            <v>5.4900000000000004E-2</v>
          </cell>
          <cell r="E52">
            <v>0.17099999999999999</v>
          </cell>
        </row>
        <row r="53">
          <cell r="B53">
            <v>0.58000100000000043</v>
          </cell>
          <cell r="C53">
            <v>0.5800000000000004</v>
          </cell>
          <cell r="D53">
            <v>5.5600000000000004E-2</v>
          </cell>
          <cell r="E53">
            <v>0.17399999999999999</v>
          </cell>
        </row>
        <row r="54">
          <cell r="B54">
            <v>0.59000100000000044</v>
          </cell>
          <cell r="C54">
            <v>0.59000000000000041</v>
          </cell>
          <cell r="D54">
            <v>5.6300000000000003E-2</v>
          </cell>
          <cell r="E54">
            <v>0.17699999999999999</v>
          </cell>
        </row>
        <row r="55">
          <cell r="B55">
            <v>0.60000100000000045</v>
          </cell>
          <cell r="C55">
            <v>0.60000000000000042</v>
          </cell>
          <cell r="D55">
            <v>5.7000000000000002E-2</v>
          </cell>
          <cell r="E55">
            <v>0.18</v>
          </cell>
        </row>
        <row r="56">
          <cell r="B56">
            <v>0.61000100000000046</v>
          </cell>
          <cell r="C56">
            <v>0.61000000000000043</v>
          </cell>
          <cell r="D56">
            <v>5.7599999999999998E-2</v>
          </cell>
          <cell r="E56">
            <v>0.183</v>
          </cell>
        </row>
        <row r="57">
          <cell r="B57">
            <v>0.62000100000000047</v>
          </cell>
          <cell r="C57">
            <v>0.62000000000000044</v>
          </cell>
          <cell r="D57">
            <v>5.8200000000000002E-2</v>
          </cell>
          <cell r="E57">
            <v>0.186</v>
          </cell>
        </row>
        <row r="58">
          <cell r="B58">
            <v>0.63000100000000048</v>
          </cell>
          <cell r="C58">
            <v>0.63000000000000045</v>
          </cell>
          <cell r="D58">
            <v>5.8800000000000005E-2</v>
          </cell>
          <cell r="E58">
            <v>0.189</v>
          </cell>
        </row>
        <row r="59">
          <cell r="B59">
            <v>0.64000100000000049</v>
          </cell>
          <cell r="C59">
            <v>0.64000000000000046</v>
          </cell>
          <cell r="D59">
            <v>5.9400000000000001E-2</v>
          </cell>
          <cell r="E59">
            <v>0.192</v>
          </cell>
        </row>
        <row r="60">
          <cell r="B60">
            <v>0.6500010000000005</v>
          </cell>
          <cell r="C60">
            <v>0.65000000000000047</v>
          </cell>
          <cell r="D60">
            <v>0.06</v>
          </cell>
          <cell r="E60">
            <v>0.19500000000000001</v>
          </cell>
        </row>
        <row r="61">
          <cell r="B61">
            <v>0.6600010000000005</v>
          </cell>
          <cell r="C61">
            <v>0.66000000000000048</v>
          </cell>
          <cell r="D61">
            <v>6.0600000000000001E-2</v>
          </cell>
          <cell r="E61">
            <v>0.19800000000000001</v>
          </cell>
        </row>
        <row r="62">
          <cell r="B62">
            <v>0.67000100000000051</v>
          </cell>
          <cell r="C62">
            <v>0.67000000000000048</v>
          </cell>
          <cell r="D62">
            <v>6.1200000000000004E-2</v>
          </cell>
          <cell r="E62">
            <v>0.20099999999999998</v>
          </cell>
        </row>
        <row r="63">
          <cell r="B63">
            <v>0.68000100000000052</v>
          </cell>
          <cell r="C63">
            <v>0.68000000000000049</v>
          </cell>
          <cell r="D63">
            <v>6.1800000000000001E-2</v>
          </cell>
          <cell r="E63">
            <v>0.20399999999999999</v>
          </cell>
        </row>
        <row r="64">
          <cell r="B64">
            <v>0.69000100000000053</v>
          </cell>
          <cell r="C64">
            <v>0.6900000000000005</v>
          </cell>
          <cell r="D64">
            <v>6.2399999999999997E-2</v>
          </cell>
          <cell r="E64">
            <v>0.20699999999999999</v>
          </cell>
        </row>
        <row r="65">
          <cell r="B65">
            <v>0.70000100000000054</v>
          </cell>
          <cell r="C65">
            <v>0.70000000000000051</v>
          </cell>
          <cell r="D65">
            <v>6.3E-2</v>
          </cell>
          <cell r="E65">
            <v>0.21</v>
          </cell>
        </row>
        <row r="66">
          <cell r="B66">
            <v>0.71000100000000055</v>
          </cell>
          <cell r="C66">
            <v>0.71000000000000052</v>
          </cell>
          <cell r="D66">
            <v>6.3700000000000007E-2</v>
          </cell>
          <cell r="E66">
            <v>0.21299999999999999</v>
          </cell>
        </row>
        <row r="67">
          <cell r="B67">
            <v>0.72000100000000056</v>
          </cell>
          <cell r="C67">
            <v>0.72000000000000053</v>
          </cell>
          <cell r="D67">
            <v>6.4399999999999999E-2</v>
          </cell>
          <cell r="E67">
            <v>0.216</v>
          </cell>
        </row>
        <row r="68">
          <cell r="B68">
            <v>0.73000100000000057</v>
          </cell>
          <cell r="C68">
            <v>0.73000000000000054</v>
          </cell>
          <cell r="D68">
            <v>6.5100000000000005E-2</v>
          </cell>
          <cell r="E68">
            <v>0.219</v>
          </cell>
        </row>
        <row r="69">
          <cell r="B69">
            <v>0.74000100000000057</v>
          </cell>
          <cell r="C69">
            <v>0.74000000000000055</v>
          </cell>
          <cell r="D69">
            <v>6.5799999999999997E-2</v>
          </cell>
          <cell r="E69">
            <v>0.222</v>
          </cell>
        </row>
        <row r="70">
          <cell r="B70">
            <v>0.75000100000000058</v>
          </cell>
          <cell r="C70">
            <v>0.75000000000000056</v>
          </cell>
          <cell r="D70">
            <v>6.6500000000000004E-2</v>
          </cell>
          <cell r="E70">
            <v>0.22499999999999998</v>
          </cell>
        </row>
        <row r="71">
          <cell r="B71">
            <v>0.76000100000000059</v>
          </cell>
          <cell r="C71">
            <v>0.76000000000000056</v>
          </cell>
          <cell r="D71">
            <v>6.720000000000001E-2</v>
          </cell>
          <cell r="E71">
            <v>0.22799999999999998</v>
          </cell>
        </row>
        <row r="72">
          <cell r="B72">
            <v>0.7700010000000006</v>
          </cell>
          <cell r="C72">
            <v>0.77000000000000057</v>
          </cell>
          <cell r="D72">
            <v>6.7900000000000002E-2</v>
          </cell>
          <cell r="E72">
            <v>0.23099999999999998</v>
          </cell>
        </row>
        <row r="73">
          <cell r="B73">
            <v>0.78000100000000061</v>
          </cell>
          <cell r="C73">
            <v>0.78000000000000058</v>
          </cell>
          <cell r="D73">
            <v>6.8600000000000008E-2</v>
          </cell>
          <cell r="E73">
            <v>0.23399999999999999</v>
          </cell>
        </row>
        <row r="74">
          <cell r="B74">
            <v>0.79000100000000062</v>
          </cell>
          <cell r="C74">
            <v>0.79000000000000059</v>
          </cell>
          <cell r="D74">
            <v>6.93E-2</v>
          </cell>
          <cell r="E74">
            <v>0.23699999999999999</v>
          </cell>
        </row>
        <row r="75">
          <cell r="B75">
            <v>0.80000100000000063</v>
          </cell>
          <cell r="C75">
            <v>0.8000000000000006</v>
          </cell>
          <cell r="D75">
            <v>7.0000000000000007E-2</v>
          </cell>
          <cell r="E75">
            <v>0.24</v>
          </cell>
        </row>
        <row r="76">
          <cell r="B76">
            <v>0.81000100000000064</v>
          </cell>
          <cell r="C76">
            <v>0.81000000000000061</v>
          </cell>
          <cell r="D76">
            <v>7.060000000000001E-2</v>
          </cell>
          <cell r="E76">
            <v>0.24299999999999999</v>
          </cell>
        </row>
        <row r="77">
          <cell r="B77">
            <v>0.82000100000000065</v>
          </cell>
          <cell r="C77">
            <v>0.82000000000000062</v>
          </cell>
          <cell r="D77">
            <v>7.1199999999999999E-2</v>
          </cell>
          <cell r="E77">
            <v>0.246</v>
          </cell>
        </row>
        <row r="78">
          <cell r="B78">
            <v>0.83000100000000065</v>
          </cell>
          <cell r="C78">
            <v>0.83000000000000063</v>
          </cell>
          <cell r="D78">
            <v>7.1800000000000003E-2</v>
          </cell>
          <cell r="E78">
            <v>0.249</v>
          </cell>
        </row>
        <row r="79">
          <cell r="B79">
            <v>0.84000100000000066</v>
          </cell>
          <cell r="C79">
            <v>0.84000000000000064</v>
          </cell>
          <cell r="D79">
            <v>7.2400000000000006E-2</v>
          </cell>
          <cell r="E79">
            <v>0.252</v>
          </cell>
        </row>
        <row r="80">
          <cell r="B80">
            <v>0.85000100000000067</v>
          </cell>
          <cell r="C80">
            <v>0.85000000000000064</v>
          </cell>
          <cell r="D80">
            <v>7.3000000000000009E-2</v>
          </cell>
          <cell r="E80">
            <v>0.255</v>
          </cell>
        </row>
        <row r="81">
          <cell r="B81">
            <v>0.86000100000000068</v>
          </cell>
          <cell r="C81">
            <v>0.86000000000000065</v>
          </cell>
          <cell r="D81">
            <v>7.3599999999999999E-2</v>
          </cell>
          <cell r="E81">
            <v>0.25800000000000001</v>
          </cell>
        </row>
        <row r="82">
          <cell r="B82">
            <v>0.87000100000000069</v>
          </cell>
          <cell r="C82">
            <v>0.87000000000000066</v>
          </cell>
          <cell r="D82">
            <v>7.4200000000000002E-2</v>
          </cell>
          <cell r="E82">
            <v>0.26100000000000001</v>
          </cell>
        </row>
        <row r="83">
          <cell r="B83">
            <v>0.8800010000000007</v>
          </cell>
          <cell r="C83">
            <v>0.88000000000000067</v>
          </cell>
          <cell r="D83">
            <v>7.4800000000000005E-2</v>
          </cell>
          <cell r="E83">
            <v>0.26400000000000001</v>
          </cell>
        </row>
        <row r="84">
          <cell r="B84">
            <v>0.89000100000000071</v>
          </cell>
          <cell r="C84">
            <v>0.89000000000000068</v>
          </cell>
          <cell r="D84">
            <v>7.5399999999999995E-2</v>
          </cell>
          <cell r="E84">
            <v>0.26700000000000002</v>
          </cell>
        </row>
        <row r="85">
          <cell r="B85">
            <v>0.90000100000000072</v>
          </cell>
          <cell r="C85">
            <v>0.90000000000000069</v>
          </cell>
          <cell r="D85">
            <v>7.5999999999999998E-2</v>
          </cell>
          <cell r="E85">
            <v>0.27</v>
          </cell>
        </row>
        <row r="86">
          <cell r="B86">
            <v>0.91000100000000073</v>
          </cell>
          <cell r="C86">
            <v>0.9100000000000007</v>
          </cell>
          <cell r="D86">
            <v>7.6399999999999996E-2</v>
          </cell>
          <cell r="E86">
            <v>0.27200000000000002</v>
          </cell>
        </row>
        <row r="87">
          <cell r="B87">
            <v>0.92000100000000073</v>
          </cell>
          <cell r="C87">
            <v>0.92000000000000071</v>
          </cell>
          <cell r="D87">
            <v>7.6799999999999993E-2</v>
          </cell>
          <cell r="E87">
            <v>0.27400000000000002</v>
          </cell>
        </row>
        <row r="88">
          <cell r="B88">
            <v>0.93000100000000074</v>
          </cell>
          <cell r="C88">
            <v>0.93000000000000071</v>
          </cell>
          <cell r="D88">
            <v>7.7200000000000005E-2</v>
          </cell>
          <cell r="E88">
            <v>0.27600000000000002</v>
          </cell>
        </row>
        <row r="89">
          <cell r="B89">
            <v>0.94000100000000075</v>
          </cell>
          <cell r="C89">
            <v>0.94000000000000072</v>
          </cell>
          <cell r="D89">
            <v>7.7600000000000002E-2</v>
          </cell>
          <cell r="E89">
            <v>0.27800000000000002</v>
          </cell>
        </row>
        <row r="90">
          <cell r="B90">
            <v>0.95000100000000076</v>
          </cell>
          <cell r="C90">
            <v>0.95000000000000073</v>
          </cell>
          <cell r="D90">
            <v>7.8E-2</v>
          </cell>
          <cell r="E90">
            <v>0.28000000000000003</v>
          </cell>
        </row>
        <row r="91">
          <cell r="B91">
            <v>0.96000100000000077</v>
          </cell>
          <cell r="C91">
            <v>0.96000000000000074</v>
          </cell>
          <cell r="D91">
            <v>7.8399999999999997E-2</v>
          </cell>
          <cell r="E91">
            <v>0.28199999999999997</v>
          </cell>
        </row>
        <row r="92">
          <cell r="B92">
            <v>0.97000100000000078</v>
          </cell>
          <cell r="C92">
            <v>0.97000000000000075</v>
          </cell>
          <cell r="D92">
            <v>7.8799999999999995E-2</v>
          </cell>
          <cell r="E92">
            <v>0.28399999999999997</v>
          </cell>
        </row>
        <row r="93">
          <cell r="B93">
            <v>0.98000100000000079</v>
          </cell>
          <cell r="C93">
            <v>0.98000000000000076</v>
          </cell>
          <cell r="D93">
            <v>7.9200000000000007E-2</v>
          </cell>
          <cell r="E93">
            <v>0.28599999999999998</v>
          </cell>
        </row>
        <row r="94">
          <cell r="B94">
            <v>0.9900010000000008</v>
          </cell>
          <cell r="C94">
            <v>0.99000000000000077</v>
          </cell>
          <cell r="D94">
            <v>7.9600000000000004E-2</v>
          </cell>
          <cell r="E94">
            <v>0.28799999999999998</v>
          </cell>
        </row>
        <row r="95">
          <cell r="B95">
            <v>1.0000010000000006</v>
          </cell>
          <cell r="C95">
            <v>1.0000000000000007</v>
          </cell>
          <cell r="D95">
            <v>0.08</v>
          </cell>
          <cell r="E95">
            <v>0.28999999999999998</v>
          </cell>
        </row>
        <row r="96">
          <cell r="B96">
            <v>1.0100010000000006</v>
          </cell>
          <cell r="C96">
            <v>1.0100000000000007</v>
          </cell>
          <cell r="D96">
            <v>8.0500000000000002E-2</v>
          </cell>
          <cell r="E96">
            <v>0.29269999999999996</v>
          </cell>
        </row>
        <row r="97">
          <cell r="B97">
            <v>1.0200010000000006</v>
          </cell>
          <cell r="C97">
            <v>1.0200000000000007</v>
          </cell>
          <cell r="D97">
            <v>8.1000000000000003E-2</v>
          </cell>
          <cell r="E97">
            <v>0.2954</v>
          </cell>
        </row>
        <row r="98">
          <cell r="B98">
            <v>1.0300010000000006</v>
          </cell>
          <cell r="C98">
            <v>1.0300000000000007</v>
          </cell>
          <cell r="D98">
            <v>8.1500000000000003E-2</v>
          </cell>
          <cell r="E98">
            <v>0.29809999999999998</v>
          </cell>
        </row>
        <row r="99">
          <cell r="B99">
            <v>1.0400010000000006</v>
          </cell>
          <cell r="C99">
            <v>1.0400000000000007</v>
          </cell>
          <cell r="D99">
            <v>8.2000000000000003E-2</v>
          </cell>
          <cell r="E99">
            <v>0.30080000000000001</v>
          </cell>
        </row>
        <row r="100">
          <cell r="B100">
            <v>1.0500010000000006</v>
          </cell>
          <cell r="C100">
            <v>1.0500000000000007</v>
          </cell>
          <cell r="D100">
            <v>8.2500000000000004E-2</v>
          </cell>
          <cell r="E100">
            <v>0.30349999999999999</v>
          </cell>
        </row>
        <row r="101">
          <cell r="B101">
            <v>1.0600010000000006</v>
          </cell>
          <cell r="C101">
            <v>1.0600000000000007</v>
          </cell>
          <cell r="D101">
            <v>8.3000000000000004E-2</v>
          </cell>
          <cell r="E101">
            <v>0.30619999999999997</v>
          </cell>
        </row>
        <row r="102">
          <cell r="B102">
            <v>1.0700010000000006</v>
          </cell>
          <cell r="C102">
            <v>1.0700000000000007</v>
          </cell>
          <cell r="D102">
            <v>8.3500000000000005E-2</v>
          </cell>
          <cell r="E102">
            <v>0.30890000000000001</v>
          </cell>
        </row>
        <row r="103">
          <cell r="B103">
            <v>1.0800010000000007</v>
          </cell>
          <cell r="C103">
            <v>1.0800000000000007</v>
          </cell>
          <cell r="D103">
            <v>8.4000000000000005E-2</v>
          </cell>
          <cell r="E103">
            <v>0.31159999999999999</v>
          </cell>
        </row>
        <row r="104">
          <cell r="B104">
            <v>1.0900010000000007</v>
          </cell>
          <cell r="C104">
            <v>1.0900000000000007</v>
          </cell>
          <cell r="D104">
            <v>8.4500000000000006E-2</v>
          </cell>
          <cell r="E104">
            <v>0.31430000000000002</v>
          </cell>
        </row>
        <row r="105">
          <cell r="B105">
            <v>1.1000010000000007</v>
          </cell>
          <cell r="C105">
            <v>1.1000000000000008</v>
          </cell>
          <cell r="D105">
            <v>8.5000000000000006E-2</v>
          </cell>
          <cell r="E105">
            <v>0.317</v>
          </cell>
        </row>
        <row r="106">
          <cell r="B106">
            <v>1.1100010000000007</v>
          </cell>
          <cell r="C106">
            <v>1.1100000000000008</v>
          </cell>
          <cell r="D106">
            <v>8.5500000000000007E-2</v>
          </cell>
          <cell r="E106">
            <v>0.31930000000000003</v>
          </cell>
        </row>
        <row r="107">
          <cell r="B107">
            <v>1.1200010000000007</v>
          </cell>
          <cell r="C107">
            <v>1.1200000000000008</v>
          </cell>
          <cell r="D107">
            <v>8.6000000000000007E-2</v>
          </cell>
          <cell r="E107">
            <v>0.3216</v>
          </cell>
        </row>
        <row r="108">
          <cell r="B108">
            <v>1.1300010000000007</v>
          </cell>
          <cell r="C108">
            <v>1.1300000000000008</v>
          </cell>
          <cell r="D108">
            <v>8.6500000000000007E-2</v>
          </cell>
          <cell r="E108">
            <v>0.32390000000000002</v>
          </cell>
        </row>
        <row r="109">
          <cell r="B109">
            <v>1.1400010000000007</v>
          </cell>
          <cell r="C109">
            <v>1.1400000000000008</v>
          </cell>
          <cell r="D109">
            <v>8.7000000000000008E-2</v>
          </cell>
          <cell r="E109">
            <v>0.32619999999999999</v>
          </cell>
        </row>
        <row r="110">
          <cell r="B110">
            <v>1.1500010000000007</v>
          </cell>
          <cell r="C110">
            <v>1.1500000000000008</v>
          </cell>
          <cell r="D110">
            <v>8.7499999999999994E-2</v>
          </cell>
          <cell r="E110">
            <v>0.32850000000000001</v>
          </cell>
        </row>
        <row r="111">
          <cell r="B111">
            <v>1.1600010000000007</v>
          </cell>
          <cell r="C111">
            <v>1.1600000000000008</v>
          </cell>
          <cell r="D111">
            <v>8.7999999999999995E-2</v>
          </cell>
          <cell r="E111">
            <v>0.33080000000000004</v>
          </cell>
        </row>
        <row r="112">
          <cell r="B112">
            <v>1.1700010000000007</v>
          </cell>
          <cell r="C112">
            <v>1.1700000000000008</v>
          </cell>
          <cell r="D112">
            <v>8.8499999999999995E-2</v>
          </cell>
          <cell r="E112">
            <v>0.33310000000000001</v>
          </cell>
        </row>
        <row r="113">
          <cell r="B113">
            <v>1.1800010000000007</v>
          </cell>
          <cell r="C113">
            <v>1.1800000000000008</v>
          </cell>
          <cell r="D113">
            <v>8.8999999999999996E-2</v>
          </cell>
          <cell r="E113">
            <v>0.33540000000000003</v>
          </cell>
        </row>
        <row r="114">
          <cell r="B114">
            <v>1.1900010000000008</v>
          </cell>
          <cell r="C114">
            <v>1.1900000000000008</v>
          </cell>
          <cell r="D114">
            <v>8.9499999999999996E-2</v>
          </cell>
          <cell r="E114">
            <v>0.3377</v>
          </cell>
        </row>
        <row r="115">
          <cell r="B115">
            <v>1.2000010000000008</v>
          </cell>
          <cell r="C115">
            <v>1.2000000000000008</v>
          </cell>
          <cell r="D115">
            <v>0.09</v>
          </cell>
          <cell r="E115">
            <v>0.34</v>
          </cell>
        </row>
        <row r="116">
          <cell r="B116">
            <v>1.2100010000000008</v>
          </cell>
          <cell r="C116">
            <v>1.2100000000000009</v>
          </cell>
          <cell r="D116">
            <v>9.0200000000000002E-2</v>
          </cell>
          <cell r="E116">
            <v>0.34160000000000001</v>
          </cell>
        </row>
        <row r="117">
          <cell r="B117">
            <v>1.2200010000000008</v>
          </cell>
          <cell r="C117">
            <v>1.2200000000000009</v>
          </cell>
          <cell r="D117">
            <v>9.0399999999999994E-2</v>
          </cell>
          <cell r="E117">
            <v>0.34320000000000001</v>
          </cell>
        </row>
        <row r="118">
          <cell r="B118">
            <v>1.2300010000000008</v>
          </cell>
          <cell r="C118">
            <v>1.2300000000000009</v>
          </cell>
          <cell r="D118">
            <v>9.06E-2</v>
          </cell>
          <cell r="E118">
            <v>0.3448</v>
          </cell>
        </row>
        <row r="119">
          <cell r="B119">
            <v>1.2400010000000008</v>
          </cell>
          <cell r="C119">
            <v>1.2400000000000009</v>
          </cell>
          <cell r="D119">
            <v>9.0799999999999992E-2</v>
          </cell>
          <cell r="E119">
            <v>0.34639999999999999</v>
          </cell>
        </row>
        <row r="120">
          <cell r="B120">
            <v>1.2500010000000008</v>
          </cell>
          <cell r="C120">
            <v>1.2500000000000009</v>
          </cell>
          <cell r="D120">
            <v>9.0999999999999998E-2</v>
          </cell>
          <cell r="E120">
            <v>0.34799999999999998</v>
          </cell>
        </row>
        <row r="121">
          <cell r="B121">
            <v>1.2600010000000008</v>
          </cell>
          <cell r="C121">
            <v>1.2600000000000009</v>
          </cell>
          <cell r="D121">
            <v>9.1200000000000003E-2</v>
          </cell>
          <cell r="E121">
            <v>0.34960000000000002</v>
          </cell>
        </row>
        <row r="122">
          <cell r="B122">
            <v>1.2700010000000008</v>
          </cell>
          <cell r="C122">
            <v>1.2700000000000009</v>
          </cell>
          <cell r="D122">
            <v>9.1399999999999995E-2</v>
          </cell>
          <cell r="E122">
            <v>0.35120000000000001</v>
          </cell>
        </row>
        <row r="123">
          <cell r="B123">
            <v>1.2800010000000008</v>
          </cell>
          <cell r="C123">
            <v>1.2800000000000009</v>
          </cell>
          <cell r="D123">
            <v>9.1600000000000001E-2</v>
          </cell>
          <cell r="E123">
            <v>0.3528</v>
          </cell>
        </row>
        <row r="124">
          <cell r="B124">
            <v>1.2900010000000008</v>
          </cell>
          <cell r="C124">
            <v>1.2900000000000009</v>
          </cell>
          <cell r="D124">
            <v>9.1799999999999993E-2</v>
          </cell>
          <cell r="E124">
            <v>0.35439999999999999</v>
          </cell>
        </row>
        <row r="125">
          <cell r="B125">
            <v>1.3000010000000009</v>
          </cell>
          <cell r="C125">
            <v>1.3000000000000009</v>
          </cell>
          <cell r="D125">
            <v>9.1999999999999998E-2</v>
          </cell>
          <cell r="E125">
            <v>0.35599999999999998</v>
          </cell>
        </row>
        <row r="126">
          <cell r="B126">
            <v>1.3100010000000009</v>
          </cell>
          <cell r="C126">
            <v>1.3100000000000009</v>
          </cell>
          <cell r="D126">
            <v>9.2399999999999996E-2</v>
          </cell>
          <cell r="E126">
            <v>0.3574</v>
          </cell>
        </row>
        <row r="127">
          <cell r="B127">
            <v>1.3200010000000009</v>
          </cell>
          <cell r="C127">
            <v>1.320000000000001</v>
          </cell>
          <cell r="D127">
            <v>9.2799999999999994E-2</v>
          </cell>
          <cell r="E127">
            <v>0.35880000000000001</v>
          </cell>
        </row>
        <row r="128">
          <cell r="B128">
            <v>1.3300010000000009</v>
          </cell>
          <cell r="C128">
            <v>1.330000000000001</v>
          </cell>
          <cell r="D128">
            <v>9.3200000000000005E-2</v>
          </cell>
          <cell r="E128">
            <v>0.36019999999999996</v>
          </cell>
        </row>
        <row r="129">
          <cell r="B129">
            <v>1.3400010000000009</v>
          </cell>
          <cell r="C129">
            <v>1.340000000000001</v>
          </cell>
          <cell r="D129">
            <v>9.3600000000000003E-2</v>
          </cell>
          <cell r="E129">
            <v>0.36159999999999998</v>
          </cell>
        </row>
        <row r="130">
          <cell r="B130">
            <v>1.3500010000000009</v>
          </cell>
          <cell r="C130">
            <v>1.350000000000001</v>
          </cell>
          <cell r="D130">
            <v>9.4E-2</v>
          </cell>
          <cell r="E130">
            <v>0.36299999999999999</v>
          </cell>
        </row>
        <row r="131">
          <cell r="B131">
            <v>1.3600010000000009</v>
          </cell>
          <cell r="C131">
            <v>1.360000000000001</v>
          </cell>
          <cell r="D131">
            <v>9.4399999999999998E-2</v>
          </cell>
          <cell r="E131">
            <v>0.3644</v>
          </cell>
        </row>
        <row r="132">
          <cell r="B132">
            <v>1.3700010000000009</v>
          </cell>
          <cell r="C132">
            <v>1.370000000000001</v>
          </cell>
          <cell r="D132">
            <v>9.4799999999999995E-2</v>
          </cell>
          <cell r="E132">
            <v>0.36580000000000001</v>
          </cell>
        </row>
        <row r="133">
          <cell r="B133">
            <v>1.3800010000000009</v>
          </cell>
          <cell r="C133">
            <v>1.380000000000001</v>
          </cell>
          <cell r="D133">
            <v>9.5200000000000007E-2</v>
          </cell>
          <cell r="E133">
            <v>0.36719999999999997</v>
          </cell>
        </row>
        <row r="134">
          <cell r="B134">
            <v>1.3900010000000009</v>
          </cell>
          <cell r="C134">
            <v>1.390000000000001</v>
          </cell>
          <cell r="D134">
            <v>9.5600000000000004E-2</v>
          </cell>
          <cell r="E134">
            <v>0.36859999999999998</v>
          </cell>
        </row>
        <row r="135">
          <cell r="B135">
            <v>1.4000010000000009</v>
          </cell>
          <cell r="C135">
            <v>1.400000000000001</v>
          </cell>
          <cell r="D135">
            <v>9.6000000000000002E-2</v>
          </cell>
          <cell r="E135">
            <v>0.37</v>
          </cell>
        </row>
        <row r="136">
          <cell r="B136">
            <v>1.4100010000000009</v>
          </cell>
          <cell r="C136">
            <v>1.410000000000001</v>
          </cell>
          <cell r="D136">
            <v>9.6299999999999997E-2</v>
          </cell>
          <cell r="E136">
            <v>0.3715</v>
          </cell>
        </row>
        <row r="137">
          <cell r="B137">
            <v>1.420001000000001</v>
          </cell>
          <cell r="C137">
            <v>1.420000000000001</v>
          </cell>
          <cell r="D137">
            <v>9.6600000000000005E-2</v>
          </cell>
          <cell r="E137">
            <v>0.373</v>
          </cell>
        </row>
        <row r="138">
          <cell r="B138">
            <v>1.430001000000001</v>
          </cell>
          <cell r="C138">
            <v>1.430000000000001</v>
          </cell>
          <cell r="D138">
            <v>9.69E-2</v>
          </cell>
          <cell r="E138">
            <v>0.3745</v>
          </cell>
        </row>
        <row r="139">
          <cell r="B139">
            <v>1.440001000000001</v>
          </cell>
          <cell r="C139">
            <v>1.4400000000000011</v>
          </cell>
          <cell r="D139">
            <v>9.7200000000000009E-2</v>
          </cell>
          <cell r="E139">
            <v>0.376</v>
          </cell>
        </row>
        <row r="140">
          <cell r="B140">
            <v>1.450001000000001</v>
          </cell>
          <cell r="C140">
            <v>1.4500000000000011</v>
          </cell>
          <cell r="D140">
            <v>9.7500000000000003E-2</v>
          </cell>
          <cell r="E140">
            <v>0.3775</v>
          </cell>
        </row>
        <row r="141">
          <cell r="B141">
            <v>1.460001000000001</v>
          </cell>
          <cell r="C141">
            <v>1.4600000000000011</v>
          </cell>
          <cell r="D141">
            <v>9.7799999999999998E-2</v>
          </cell>
          <cell r="E141">
            <v>0.379</v>
          </cell>
        </row>
        <row r="142">
          <cell r="B142">
            <v>1.470001000000001</v>
          </cell>
          <cell r="C142">
            <v>1.4700000000000011</v>
          </cell>
          <cell r="D142">
            <v>9.8100000000000007E-2</v>
          </cell>
          <cell r="E142">
            <v>0.3805</v>
          </cell>
        </row>
        <row r="143">
          <cell r="B143">
            <v>1.480001000000001</v>
          </cell>
          <cell r="C143">
            <v>1.4800000000000011</v>
          </cell>
          <cell r="D143">
            <v>9.8400000000000001E-2</v>
          </cell>
          <cell r="E143">
            <v>0.38200000000000001</v>
          </cell>
        </row>
        <row r="144">
          <cell r="B144">
            <v>1.490001000000001</v>
          </cell>
          <cell r="C144">
            <v>1.4900000000000011</v>
          </cell>
          <cell r="D144">
            <v>9.870000000000001E-2</v>
          </cell>
          <cell r="E144">
            <v>0.38350000000000001</v>
          </cell>
        </row>
        <row r="145">
          <cell r="B145">
            <v>1.500001000000001</v>
          </cell>
          <cell r="C145">
            <v>1.5000000000000011</v>
          </cell>
          <cell r="D145">
            <v>9.9000000000000005E-2</v>
          </cell>
          <cell r="E145">
            <v>0.38500000000000001</v>
          </cell>
        </row>
        <row r="146">
          <cell r="B146">
            <v>1.510001000000001</v>
          </cell>
          <cell r="C146">
            <v>1.5100000000000011</v>
          </cell>
          <cell r="D146">
            <v>9.9100000000000008E-2</v>
          </cell>
          <cell r="E146">
            <v>0.38650000000000001</v>
          </cell>
        </row>
        <row r="147">
          <cell r="B147">
            <v>1.520001000000001</v>
          </cell>
          <cell r="C147">
            <v>1.5200000000000011</v>
          </cell>
          <cell r="D147">
            <v>9.920000000000001E-2</v>
          </cell>
          <cell r="E147">
            <v>0.38800000000000001</v>
          </cell>
        </row>
        <row r="148">
          <cell r="B148">
            <v>1.5300010000000011</v>
          </cell>
          <cell r="C148">
            <v>1.5300000000000011</v>
          </cell>
          <cell r="D148">
            <v>9.9299999999999999E-2</v>
          </cell>
          <cell r="E148">
            <v>0.38950000000000001</v>
          </cell>
        </row>
        <row r="149">
          <cell r="B149">
            <v>1.5400010000000011</v>
          </cell>
          <cell r="C149">
            <v>1.5400000000000011</v>
          </cell>
          <cell r="D149">
            <v>9.9400000000000002E-2</v>
          </cell>
          <cell r="E149">
            <v>0.39100000000000001</v>
          </cell>
        </row>
        <row r="150">
          <cell r="B150">
            <v>1.5500010000000011</v>
          </cell>
          <cell r="C150">
            <v>1.5500000000000012</v>
          </cell>
          <cell r="D150">
            <v>9.9500000000000005E-2</v>
          </cell>
          <cell r="E150">
            <v>0.39250000000000002</v>
          </cell>
        </row>
        <row r="151">
          <cell r="B151">
            <v>1.5600010000000011</v>
          </cell>
          <cell r="C151">
            <v>1.5600000000000012</v>
          </cell>
          <cell r="D151">
            <v>9.9600000000000008E-2</v>
          </cell>
          <cell r="E151">
            <v>0.39400000000000002</v>
          </cell>
        </row>
        <row r="152">
          <cell r="B152">
            <v>1.5700010000000011</v>
          </cell>
          <cell r="C152">
            <v>1.5700000000000012</v>
          </cell>
          <cell r="D152">
            <v>9.9700000000000011E-2</v>
          </cell>
          <cell r="E152">
            <v>0.39550000000000002</v>
          </cell>
        </row>
        <row r="153">
          <cell r="B153">
            <v>1.5800010000000011</v>
          </cell>
          <cell r="C153">
            <v>1.5800000000000012</v>
          </cell>
          <cell r="D153">
            <v>9.98E-2</v>
          </cell>
          <cell r="E153">
            <v>0.39700000000000002</v>
          </cell>
        </row>
        <row r="154">
          <cell r="B154">
            <v>1.5900010000000011</v>
          </cell>
          <cell r="C154">
            <v>1.5900000000000012</v>
          </cell>
          <cell r="D154">
            <v>9.9900000000000003E-2</v>
          </cell>
          <cell r="E154">
            <v>0.39850000000000002</v>
          </cell>
        </row>
        <row r="155">
          <cell r="B155">
            <v>1.6000010000000011</v>
          </cell>
          <cell r="C155">
            <v>1.6000000000000012</v>
          </cell>
          <cell r="D155">
            <v>0.1</v>
          </cell>
          <cell r="E155">
            <v>0.4</v>
          </cell>
        </row>
        <row r="156">
          <cell r="B156">
            <v>1.6100010000000011</v>
          </cell>
          <cell r="C156">
            <v>1.6100000000000012</v>
          </cell>
          <cell r="D156">
            <v>0.1003</v>
          </cell>
          <cell r="E156">
            <v>0.40100000000000002</v>
          </cell>
        </row>
        <row r="157">
          <cell r="B157">
            <v>1.6200010000000011</v>
          </cell>
          <cell r="C157">
            <v>1.6200000000000012</v>
          </cell>
          <cell r="D157">
            <v>0.10060000000000001</v>
          </cell>
          <cell r="E157">
            <v>0.40200000000000002</v>
          </cell>
        </row>
        <row r="158">
          <cell r="B158">
            <v>1.6300010000000011</v>
          </cell>
          <cell r="C158">
            <v>1.6300000000000012</v>
          </cell>
          <cell r="D158">
            <v>0.1009</v>
          </cell>
          <cell r="E158">
            <v>0.40300000000000002</v>
          </cell>
        </row>
        <row r="159">
          <cell r="B159">
            <v>1.6400010000000012</v>
          </cell>
          <cell r="C159">
            <v>1.6400000000000012</v>
          </cell>
          <cell r="D159">
            <v>0.1012</v>
          </cell>
          <cell r="E159">
            <v>0.40400000000000003</v>
          </cell>
        </row>
        <row r="160">
          <cell r="B160">
            <v>1.6500010000000012</v>
          </cell>
          <cell r="C160">
            <v>1.6500000000000012</v>
          </cell>
          <cell r="D160">
            <v>0.10150000000000001</v>
          </cell>
          <cell r="E160">
            <v>0.40500000000000003</v>
          </cell>
        </row>
        <row r="161">
          <cell r="B161">
            <v>1.6600010000000012</v>
          </cell>
          <cell r="C161">
            <v>1.6600000000000013</v>
          </cell>
          <cell r="D161">
            <v>0.1018</v>
          </cell>
          <cell r="E161">
            <v>0.40599999999999997</v>
          </cell>
        </row>
        <row r="162">
          <cell r="B162">
            <v>1.6700010000000012</v>
          </cell>
          <cell r="C162">
            <v>1.6700000000000013</v>
          </cell>
          <cell r="D162">
            <v>0.1021</v>
          </cell>
          <cell r="E162">
            <v>0.40699999999999997</v>
          </cell>
        </row>
        <row r="163">
          <cell r="B163">
            <v>1.6800010000000012</v>
          </cell>
          <cell r="C163">
            <v>1.6800000000000013</v>
          </cell>
          <cell r="D163">
            <v>0.10239999999999999</v>
          </cell>
          <cell r="E163">
            <v>0.40799999999999997</v>
          </cell>
        </row>
        <row r="164">
          <cell r="B164">
            <v>1.6900010000000012</v>
          </cell>
          <cell r="C164">
            <v>1.6900000000000013</v>
          </cell>
          <cell r="D164">
            <v>0.1027</v>
          </cell>
          <cell r="E164">
            <v>0.40899999999999997</v>
          </cell>
        </row>
        <row r="165">
          <cell r="B165">
            <v>1.7000010000000012</v>
          </cell>
          <cell r="C165">
            <v>1.7000000000000013</v>
          </cell>
          <cell r="D165">
            <v>0.10299999999999999</v>
          </cell>
          <cell r="E165">
            <v>0.41</v>
          </cell>
        </row>
        <row r="166">
          <cell r="B166">
            <v>1.7100010000000012</v>
          </cell>
          <cell r="C166">
            <v>1.7100000000000013</v>
          </cell>
          <cell r="D166">
            <v>0.10329999999999999</v>
          </cell>
          <cell r="E166">
            <v>0.4113</v>
          </cell>
        </row>
        <row r="167">
          <cell r="B167">
            <v>1.7200010000000012</v>
          </cell>
          <cell r="C167">
            <v>1.7200000000000013</v>
          </cell>
          <cell r="D167">
            <v>0.1036</v>
          </cell>
          <cell r="E167">
            <v>0.41259999999999997</v>
          </cell>
        </row>
        <row r="168">
          <cell r="B168">
            <v>1.7300010000000012</v>
          </cell>
          <cell r="C168">
            <v>1.7300000000000013</v>
          </cell>
          <cell r="D168">
            <v>0.10389999999999999</v>
          </cell>
          <cell r="E168">
            <v>0.41389999999999999</v>
          </cell>
        </row>
        <row r="169">
          <cell r="B169">
            <v>1.7400010000000012</v>
          </cell>
          <cell r="C169">
            <v>1.7400000000000013</v>
          </cell>
          <cell r="D169">
            <v>0.1042</v>
          </cell>
          <cell r="E169">
            <v>0.41519999999999996</v>
          </cell>
        </row>
        <row r="170">
          <cell r="B170">
            <v>1.7500010000000013</v>
          </cell>
          <cell r="C170">
            <v>1.7500000000000013</v>
          </cell>
          <cell r="D170">
            <v>0.1045</v>
          </cell>
          <cell r="E170">
            <v>0.41649999999999998</v>
          </cell>
        </row>
        <row r="171">
          <cell r="B171">
            <v>1.7600010000000013</v>
          </cell>
          <cell r="C171">
            <v>1.7600000000000013</v>
          </cell>
          <cell r="D171">
            <v>0.10479999999999999</v>
          </cell>
          <cell r="E171">
            <v>0.4178</v>
          </cell>
        </row>
        <row r="172">
          <cell r="B172">
            <v>1.7700010000000013</v>
          </cell>
          <cell r="C172">
            <v>1.7700000000000014</v>
          </cell>
          <cell r="D172">
            <v>0.1051</v>
          </cell>
          <cell r="E172">
            <v>0.41909999999999997</v>
          </cell>
        </row>
        <row r="173">
          <cell r="B173">
            <v>1.7800010000000013</v>
          </cell>
          <cell r="C173">
            <v>1.7800000000000014</v>
          </cell>
          <cell r="D173">
            <v>0.10539999999999999</v>
          </cell>
          <cell r="E173">
            <v>0.4204</v>
          </cell>
        </row>
        <row r="174">
          <cell r="B174">
            <v>1.7900010000000013</v>
          </cell>
          <cell r="C174">
            <v>1.7900000000000014</v>
          </cell>
          <cell r="D174">
            <v>0.1057</v>
          </cell>
          <cell r="E174">
            <v>0.42169999999999996</v>
          </cell>
        </row>
        <row r="175">
          <cell r="B175">
            <v>1.8000010000000013</v>
          </cell>
          <cell r="C175">
            <v>1.8000000000000014</v>
          </cell>
          <cell r="D175">
            <v>0.106</v>
          </cell>
          <cell r="E175">
            <v>0.42299999999999999</v>
          </cell>
        </row>
        <row r="176">
          <cell r="B176">
            <v>1.8100010000000013</v>
          </cell>
          <cell r="C176">
            <v>1.8100000000000014</v>
          </cell>
          <cell r="D176">
            <v>0.10639999999999999</v>
          </cell>
          <cell r="E176">
            <v>0.42369999999999997</v>
          </cell>
        </row>
        <row r="177">
          <cell r="B177">
            <v>1.8200010000000013</v>
          </cell>
          <cell r="C177">
            <v>1.8200000000000014</v>
          </cell>
          <cell r="D177">
            <v>0.10679999999999999</v>
          </cell>
          <cell r="E177">
            <v>0.4244</v>
          </cell>
        </row>
        <row r="178">
          <cell r="B178">
            <v>1.8300010000000013</v>
          </cell>
          <cell r="C178">
            <v>1.8300000000000014</v>
          </cell>
          <cell r="D178">
            <v>0.1072</v>
          </cell>
          <cell r="E178">
            <v>0.42509999999999998</v>
          </cell>
        </row>
        <row r="179">
          <cell r="B179">
            <v>1.8400010000000013</v>
          </cell>
          <cell r="C179">
            <v>1.8400000000000014</v>
          </cell>
          <cell r="D179">
            <v>0.1076</v>
          </cell>
          <cell r="E179">
            <v>0.42580000000000001</v>
          </cell>
        </row>
        <row r="180">
          <cell r="B180">
            <v>1.8500010000000013</v>
          </cell>
          <cell r="C180">
            <v>1.8500000000000014</v>
          </cell>
          <cell r="D180">
            <v>0.108</v>
          </cell>
          <cell r="E180">
            <v>0.42649999999999999</v>
          </cell>
        </row>
        <row r="181">
          <cell r="B181">
            <v>1.8600010000000013</v>
          </cell>
          <cell r="C181">
            <v>1.8600000000000014</v>
          </cell>
          <cell r="D181">
            <v>0.1084</v>
          </cell>
          <cell r="E181">
            <v>0.42719999999999997</v>
          </cell>
        </row>
        <row r="182">
          <cell r="B182">
            <v>1.8700010000000014</v>
          </cell>
          <cell r="C182">
            <v>1.8700000000000014</v>
          </cell>
          <cell r="D182">
            <v>0.10879999999999999</v>
          </cell>
          <cell r="E182">
            <v>0.4279</v>
          </cell>
        </row>
        <row r="183">
          <cell r="B183">
            <v>1.8800010000000014</v>
          </cell>
          <cell r="C183">
            <v>1.8800000000000014</v>
          </cell>
          <cell r="D183">
            <v>0.10920000000000001</v>
          </cell>
          <cell r="E183">
            <v>0.42859999999999998</v>
          </cell>
        </row>
        <row r="184">
          <cell r="B184">
            <v>1.8900010000000014</v>
          </cell>
          <cell r="C184">
            <v>1.8900000000000015</v>
          </cell>
          <cell r="D184">
            <v>0.1096</v>
          </cell>
          <cell r="E184">
            <v>0.42930000000000001</v>
          </cell>
        </row>
        <row r="185">
          <cell r="B185">
            <v>1.9000010000000014</v>
          </cell>
          <cell r="C185">
            <v>1.9000000000000015</v>
          </cell>
          <cell r="D185">
            <v>0.11</v>
          </cell>
          <cell r="E185">
            <v>0.43</v>
          </cell>
        </row>
        <row r="186">
          <cell r="B186">
            <v>1.9100010000000014</v>
          </cell>
          <cell r="C186">
            <v>1.9100000000000015</v>
          </cell>
          <cell r="D186">
            <v>0.1101</v>
          </cell>
          <cell r="E186">
            <v>0.43080000000000002</v>
          </cell>
        </row>
        <row r="187">
          <cell r="B187">
            <v>1.9200010000000014</v>
          </cell>
          <cell r="C187">
            <v>1.9200000000000015</v>
          </cell>
          <cell r="D187">
            <v>0.11020000000000001</v>
          </cell>
          <cell r="E187">
            <v>0.43159999999999998</v>
          </cell>
        </row>
        <row r="188">
          <cell r="B188">
            <v>1.9300010000000014</v>
          </cell>
          <cell r="C188">
            <v>1.9300000000000015</v>
          </cell>
          <cell r="D188">
            <v>0.1103</v>
          </cell>
          <cell r="E188">
            <v>0.43240000000000001</v>
          </cell>
        </row>
        <row r="189">
          <cell r="B189">
            <v>1.9400010000000014</v>
          </cell>
          <cell r="C189">
            <v>1.9400000000000015</v>
          </cell>
          <cell r="D189">
            <v>0.1104</v>
          </cell>
          <cell r="E189">
            <v>0.43319999999999997</v>
          </cell>
        </row>
        <row r="190">
          <cell r="B190">
            <v>1.9500010000000014</v>
          </cell>
          <cell r="C190">
            <v>1.9500000000000015</v>
          </cell>
          <cell r="D190">
            <v>0.1105</v>
          </cell>
          <cell r="E190">
            <v>0.434</v>
          </cell>
        </row>
        <row r="191">
          <cell r="B191">
            <v>1.9600010000000014</v>
          </cell>
          <cell r="C191">
            <v>1.9600000000000015</v>
          </cell>
          <cell r="D191">
            <v>0.1106</v>
          </cell>
          <cell r="E191">
            <v>0.43480000000000002</v>
          </cell>
        </row>
        <row r="192">
          <cell r="B192">
            <v>1.9700010000000014</v>
          </cell>
          <cell r="C192">
            <v>1.9700000000000015</v>
          </cell>
          <cell r="D192">
            <v>0.11070000000000001</v>
          </cell>
          <cell r="E192">
            <v>0.43559999999999999</v>
          </cell>
        </row>
        <row r="193">
          <cell r="B193">
            <v>1.9800010000000015</v>
          </cell>
          <cell r="C193">
            <v>1.9800000000000015</v>
          </cell>
          <cell r="D193">
            <v>0.1108</v>
          </cell>
          <cell r="E193">
            <v>0.43640000000000001</v>
          </cell>
        </row>
        <row r="194">
          <cell r="B194">
            <v>1.9900010000000015</v>
          </cell>
          <cell r="C194">
            <v>1.9900000000000015</v>
          </cell>
          <cell r="D194">
            <v>0.1109</v>
          </cell>
          <cell r="E194">
            <v>0.43719999999999998</v>
          </cell>
        </row>
        <row r="195">
          <cell r="B195">
            <v>2.0000010000000015</v>
          </cell>
          <cell r="C195">
            <v>2.0000000000000013</v>
          </cell>
          <cell r="D195">
            <v>0.111</v>
          </cell>
          <cell r="E195">
            <v>0.438</v>
          </cell>
        </row>
        <row r="196">
          <cell r="B196">
            <v>2.0100010000000013</v>
          </cell>
          <cell r="C196">
            <v>2.0100000000000011</v>
          </cell>
          <cell r="D196">
            <v>0.1111</v>
          </cell>
          <cell r="E196">
            <v>0.43880000000000002</v>
          </cell>
        </row>
        <row r="197">
          <cell r="B197">
            <v>2.020001000000001</v>
          </cell>
          <cell r="C197">
            <v>2.0200000000000009</v>
          </cell>
          <cell r="D197">
            <v>0.11120000000000001</v>
          </cell>
          <cell r="E197">
            <v>0.43959999999999999</v>
          </cell>
        </row>
        <row r="198">
          <cell r="B198">
            <v>2.0300010000000008</v>
          </cell>
          <cell r="C198">
            <v>2.0300000000000007</v>
          </cell>
          <cell r="D198">
            <v>0.1113</v>
          </cell>
          <cell r="E198">
            <v>0.44040000000000001</v>
          </cell>
        </row>
        <row r="199">
          <cell r="B199">
            <v>2.0400010000000006</v>
          </cell>
          <cell r="C199">
            <v>2.0400000000000005</v>
          </cell>
          <cell r="D199">
            <v>0.1114</v>
          </cell>
          <cell r="E199">
            <v>0.44119999999999998</v>
          </cell>
        </row>
        <row r="200">
          <cell r="B200">
            <v>2.0500010000000004</v>
          </cell>
          <cell r="C200">
            <v>2.0500000000000003</v>
          </cell>
          <cell r="D200">
            <v>0.1115</v>
          </cell>
          <cell r="E200">
            <v>0.442</v>
          </cell>
        </row>
        <row r="201">
          <cell r="B201">
            <v>2.0600010000000002</v>
          </cell>
          <cell r="C201">
            <v>2.06</v>
          </cell>
          <cell r="D201">
            <v>0.1116</v>
          </cell>
          <cell r="E201">
            <v>0.44280000000000003</v>
          </cell>
        </row>
        <row r="202">
          <cell r="B202">
            <v>2.070001</v>
          </cell>
          <cell r="C202">
            <v>2.0699999999999998</v>
          </cell>
          <cell r="D202">
            <v>0.11170000000000001</v>
          </cell>
          <cell r="E202">
            <v>0.44359999999999999</v>
          </cell>
        </row>
        <row r="203">
          <cell r="B203">
            <v>2.0800009999999998</v>
          </cell>
          <cell r="C203">
            <v>2.0799999999999996</v>
          </cell>
          <cell r="D203">
            <v>0.1118</v>
          </cell>
          <cell r="E203">
            <v>0.44440000000000002</v>
          </cell>
        </row>
        <row r="204">
          <cell r="B204">
            <v>2.0900009999999996</v>
          </cell>
          <cell r="C204">
            <v>2.0899999999999994</v>
          </cell>
          <cell r="D204">
            <v>0.1119</v>
          </cell>
          <cell r="E204">
            <v>0.44519999999999998</v>
          </cell>
        </row>
        <row r="205">
          <cell r="B205">
            <v>2.1000009999999993</v>
          </cell>
          <cell r="C205">
            <v>2.0999999999999992</v>
          </cell>
          <cell r="D205">
            <v>0.112</v>
          </cell>
          <cell r="E205">
            <v>0.44600000000000001</v>
          </cell>
        </row>
        <row r="206">
          <cell r="B206">
            <v>2.1100009999999991</v>
          </cell>
          <cell r="C206">
            <v>2.109999999999999</v>
          </cell>
          <cell r="D206">
            <v>0.11210000000000001</v>
          </cell>
          <cell r="E206">
            <v>0.44669999999999999</v>
          </cell>
        </row>
        <row r="207">
          <cell r="B207">
            <v>2.1200009999999989</v>
          </cell>
          <cell r="C207">
            <v>2.1199999999999988</v>
          </cell>
          <cell r="D207">
            <v>0.11220000000000001</v>
          </cell>
          <cell r="E207">
            <v>0.44740000000000002</v>
          </cell>
        </row>
        <row r="208">
          <cell r="B208">
            <v>2.1300009999999987</v>
          </cell>
          <cell r="C208">
            <v>2.1299999999999986</v>
          </cell>
          <cell r="D208">
            <v>0.1123</v>
          </cell>
          <cell r="E208">
            <v>0.4481</v>
          </cell>
        </row>
        <row r="209">
          <cell r="B209">
            <v>2.1400009999999985</v>
          </cell>
          <cell r="C209">
            <v>2.1399999999999983</v>
          </cell>
          <cell r="D209">
            <v>0.1124</v>
          </cell>
          <cell r="E209">
            <v>0.44880000000000003</v>
          </cell>
        </row>
        <row r="210">
          <cell r="B210">
            <v>2.1500009999999983</v>
          </cell>
          <cell r="C210">
            <v>2.1499999999999981</v>
          </cell>
          <cell r="D210">
            <v>0.1125</v>
          </cell>
          <cell r="E210">
            <v>0.44950000000000001</v>
          </cell>
        </row>
        <row r="211">
          <cell r="B211">
            <v>2.1600009999999981</v>
          </cell>
          <cell r="C211">
            <v>2.1599999999999979</v>
          </cell>
          <cell r="D211">
            <v>0.11260000000000001</v>
          </cell>
          <cell r="E211">
            <v>0.45019999999999999</v>
          </cell>
        </row>
        <row r="212">
          <cell r="B212">
            <v>2.1700009999999978</v>
          </cell>
          <cell r="C212">
            <v>2.1699999999999977</v>
          </cell>
          <cell r="D212">
            <v>0.11270000000000001</v>
          </cell>
          <cell r="E212">
            <v>0.45090000000000002</v>
          </cell>
        </row>
        <row r="213">
          <cell r="B213">
            <v>2.1800009999999976</v>
          </cell>
          <cell r="C213">
            <v>2.1799999999999975</v>
          </cell>
          <cell r="D213">
            <v>0.1128</v>
          </cell>
          <cell r="E213">
            <v>0.4516</v>
          </cell>
        </row>
        <row r="214">
          <cell r="B214">
            <v>2.1900009999999974</v>
          </cell>
          <cell r="C214">
            <v>2.1899999999999973</v>
          </cell>
          <cell r="D214">
            <v>0.1129</v>
          </cell>
          <cell r="E214">
            <v>0.45230000000000004</v>
          </cell>
        </row>
        <row r="215">
          <cell r="B215">
            <v>2.2000009999999972</v>
          </cell>
          <cell r="C215">
            <v>2.1999999999999971</v>
          </cell>
          <cell r="D215">
            <v>0.113</v>
          </cell>
          <cell r="E215">
            <v>0.45300000000000001</v>
          </cell>
        </row>
        <row r="216">
          <cell r="B216">
            <v>2.210000999999997</v>
          </cell>
          <cell r="C216">
            <v>2.2099999999999969</v>
          </cell>
          <cell r="D216">
            <v>0.11310000000000001</v>
          </cell>
          <cell r="E216">
            <v>0.45369999999999999</v>
          </cell>
        </row>
        <row r="217">
          <cell r="B217">
            <v>2.2200009999999968</v>
          </cell>
          <cell r="C217">
            <v>2.2199999999999966</v>
          </cell>
          <cell r="D217">
            <v>0.11320000000000001</v>
          </cell>
          <cell r="E217">
            <v>0.45440000000000003</v>
          </cell>
        </row>
        <row r="218">
          <cell r="B218">
            <v>2.2300009999999966</v>
          </cell>
          <cell r="C218">
            <v>2.2299999999999964</v>
          </cell>
          <cell r="D218">
            <v>0.1133</v>
          </cell>
          <cell r="E218">
            <v>0.4551</v>
          </cell>
        </row>
        <row r="219">
          <cell r="B219">
            <v>2.2400009999999964</v>
          </cell>
          <cell r="C219">
            <v>2.2399999999999962</v>
          </cell>
          <cell r="D219">
            <v>0.1134</v>
          </cell>
          <cell r="E219">
            <v>0.45580000000000004</v>
          </cell>
        </row>
        <row r="220">
          <cell r="B220">
            <v>2.2500009999999961</v>
          </cell>
          <cell r="C220">
            <v>2.249999999999996</v>
          </cell>
          <cell r="D220">
            <v>0.1135</v>
          </cell>
          <cell r="E220">
            <v>0.45650000000000002</v>
          </cell>
        </row>
        <row r="221">
          <cell r="B221">
            <v>2.2600009999999959</v>
          </cell>
          <cell r="C221">
            <v>2.2599999999999958</v>
          </cell>
          <cell r="D221">
            <v>0.11360000000000001</v>
          </cell>
          <cell r="E221">
            <v>0.4572</v>
          </cell>
        </row>
        <row r="222">
          <cell r="B222">
            <v>2.2700009999999957</v>
          </cell>
          <cell r="C222">
            <v>2.2699999999999956</v>
          </cell>
          <cell r="D222">
            <v>0.11370000000000001</v>
          </cell>
          <cell r="E222">
            <v>0.45790000000000003</v>
          </cell>
        </row>
        <row r="223">
          <cell r="B223">
            <v>2.2800009999999955</v>
          </cell>
          <cell r="C223">
            <v>2.2799999999999954</v>
          </cell>
          <cell r="D223">
            <v>0.1138</v>
          </cell>
          <cell r="E223">
            <v>0.45860000000000001</v>
          </cell>
        </row>
        <row r="224">
          <cell r="B224">
            <v>2.2900009999999953</v>
          </cell>
          <cell r="C224">
            <v>2.2899999999999952</v>
          </cell>
          <cell r="D224">
            <v>0.1139</v>
          </cell>
          <cell r="E224">
            <v>0.45930000000000004</v>
          </cell>
        </row>
        <row r="225">
          <cell r="B225">
            <v>2.3000009999999951</v>
          </cell>
          <cell r="C225">
            <v>2.2999999999999949</v>
          </cell>
          <cell r="D225">
            <v>0.114</v>
          </cell>
          <cell r="E225">
            <v>0.46</v>
          </cell>
        </row>
        <row r="226">
          <cell r="B226">
            <v>2.3100009999999949</v>
          </cell>
          <cell r="C226">
            <v>2.3099999999999947</v>
          </cell>
          <cell r="D226">
            <v>0.11410000000000001</v>
          </cell>
          <cell r="E226">
            <v>0.46030000000000004</v>
          </cell>
        </row>
        <row r="227">
          <cell r="B227">
            <v>2.3200009999999947</v>
          </cell>
          <cell r="C227">
            <v>2.3199999999999945</v>
          </cell>
          <cell r="D227">
            <v>0.11420000000000001</v>
          </cell>
          <cell r="E227">
            <v>0.46060000000000001</v>
          </cell>
        </row>
        <row r="228">
          <cell r="B228">
            <v>2.3300009999999944</v>
          </cell>
          <cell r="C228">
            <v>2.3299999999999943</v>
          </cell>
          <cell r="D228">
            <v>0.1143</v>
          </cell>
          <cell r="E228">
            <v>0.46090000000000003</v>
          </cell>
        </row>
        <row r="229">
          <cell r="B229">
            <v>2.3400009999999942</v>
          </cell>
          <cell r="C229">
            <v>2.3399999999999941</v>
          </cell>
          <cell r="D229">
            <v>0.1144</v>
          </cell>
          <cell r="E229">
            <v>0.4612</v>
          </cell>
        </row>
        <row r="230">
          <cell r="B230">
            <v>2.350000999999994</v>
          </cell>
          <cell r="C230">
            <v>2.3499999999999939</v>
          </cell>
          <cell r="D230">
            <v>0.1145</v>
          </cell>
          <cell r="E230">
            <v>0.46150000000000002</v>
          </cell>
        </row>
        <row r="231">
          <cell r="B231">
            <v>2.3600009999999938</v>
          </cell>
          <cell r="C231">
            <v>2.3599999999999937</v>
          </cell>
          <cell r="D231">
            <v>0.11460000000000001</v>
          </cell>
          <cell r="E231">
            <v>0.46180000000000004</v>
          </cell>
        </row>
        <row r="232">
          <cell r="B232">
            <v>2.3700009999999936</v>
          </cell>
          <cell r="C232">
            <v>2.3699999999999934</v>
          </cell>
          <cell r="D232">
            <v>0.11470000000000001</v>
          </cell>
          <cell r="E232">
            <v>0.46210000000000001</v>
          </cell>
        </row>
        <row r="233">
          <cell r="B233">
            <v>2.3800009999999934</v>
          </cell>
          <cell r="C233">
            <v>2.3799999999999932</v>
          </cell>
          <cell r="D233">
            <v>0.1148</v>
          </cell>
          <cell r="E233">
            <v>0.46240000000000003</v>
          </cell>
        </row>
        <row r="234">
          <cell r="B234">
            <v>2.3900009999999932</v>
          </cell>
          <cell r="C234">
            <v>2.389999999999993</v>
          </cell>
          <cell r="D234">
            <v>0.1149</v>
          </cell>
          <cell r="E234">
            <v>0.4627</v>
          </cell>
        </row>
        <row r="235">
          <cell r="B235">
            <v>2.4000009999999929</v>
          </cell>
          <cell r="C235">
            <v>2.3999999999999928</v>
          </cell>
          <cell r="D235">
            <v>0.115</v>
          </cell>
          <cell r="E235">
            <v>0.46300000000000002</v>
          </cell>
        </row>
        <row r="236">
          <cell r="B236">
            <v>2.4100009999999927</v>
          </cell>
          <cell r="C236">
            <v>2.4099999999999926</v>
          </cell>
          <cell r="D236">
            <v>0.11510000000000001</v>
          </cell>
          <cell r="E236">
            <v>0.46360000000000001</v>
          </cell>
        </row>
        <row r="237">
          <cell r="B237">
            <v>2.4200009999999925</v>
          </cell>
          <cell r="C237">
            <v>2.4199999999999924</v>
          </cell>
          <cell r="D237">
            <v>0.11520000000000001</v>
          </cell>
          <cell r="E237">
            <v>0.4642</v>
          </cell>
        </row>
        <row r="238">
          <cell r="B238">
            <v>2.4300009999999923</v>
          </cell>
          <cell r="C238">
            <v>2.4299999999999922</v>
          </cell>
          <cell r="D238">
            <v>0.1153</v>
          </cell>
          <cell r="E238">
            <v>0.46479999999999999</v>
          </cell>
        </row>
        <row r="239">
          <cell r="B239">
            <v>2.4400009999999921</v>
          </cell>
          <cell r="C239">
            <v>2.439999999999992</v>
          </cell>
          <cell r="D239">
            <v>0.1154</v>
          </cell>
          <cell r="E239">
            <v>0.46539999999999998</v>
          </cell>
        </row>
        <row r="240">
          <cell r="B240">
            <v>2.4500009999999919</v>
          </cell>
          <cell r="C240">
            <v>2.4499999999999917</v>
          </cell>
          <cell r="D240">
            <v>0.11550000000000001</v>
          </cell>
          <cell r="E240">
            <v>0.46599999999999997</v>
          </cell>
        </row>
        <row r="241">
          <cell r="B241">
            <v>2.4600009999999917</v>
          </cell>
          <cell r="C241">
            <v>2.4599999999999915</v>
          </cell>
          <cell r="D241">
            <v>0.11560000000000001</v>
          </cell>
          <cell r="E241">
            <v>0.46660000000000001</v>
          </cell>
        </row>
        <row r="242">
          <cell r="B242">
            <v>2.4700009999999915</v>
          </cell>
          <cell r="C242">
            <v>2.4699999999999913</v>
          </cell>
          <cell r="D242">
            <v>0.11570000000000001</v>
          </cell>
          <cell r="E242">
            <v>0.4672</v>
          </cell>
        </row>
        <row r="243">
          <cell r="B243">
            <v>2.4800009999999912</v>
          </cell>
          <cell r="C243">
            <v>2.4799999999999911</v>
          </cell>
          <cell r="D243">
            <v>0.1158</v>
          </cell>
          <cell r="E243">
            <v>0.46779999999999999</v>
          </cell>
        </row>
        <row r="244">
          <cell r="B244">
            <v>2.490000999999991</v>
          </cell>
          <cell r="C244">
            <v>2.4899999999999909</v>
          </cell>
          <cell r="D244">
            <v>0.1159</v>
          </cell>
          <cell r="E244">
            <v>0.46839999999999998</v>
          </cell>
        </row>
        <row r="245">
          <cell r="B245">
            <v>2.5000009999999908</v>
          </cell>
          <cell r="C245">
            <v>2.4999999999999907</v>
          </cell>
          <cell r="D245">
            <v>0.11600000000000001</v>
          </cell>
          <cell r="E245">
            <v>0.46899999999999997</v>
          </cell>
        </row>
        <row r="246">
          <cell r="B246">
            <v>2.5100009999999906</v>
          </cell>
          <cell r="C246">
            <v>2.5099999999999905</v>
          </cell>
          <cell r="D246">
            <v>0.11610000000000001</v>
          </cell>
          <cell r="E246">
            <v>0.46929999999999999</v>
          </cell>
        </row>
        <row r="247">
          <cell r="B247">
            <v>2.5200009999999904</v>
          </cell>
          <cell r="C247">
            <v>2.5199999999999902</v>
          </cell>
          <cell r="D247">
            <v>0.11620000000000001</v>
          </cell>
          <cell r="E247">
            <v>0.46959999999999996</v>
          </cell>
        </row>
        <row r="248">
          <cell r="B248">
            <v>2.5300009999999902</v>
          </cell>
          <cell r="C248">
            <v>2.52999999999999</v>
          </cell>
          <cell r="D248">
            <v>0.1163</v>
          </cell>
          <cell r="E248">
            <v>0.46989999999999998</v>
          </cell>
        </row>
        <row r="249">
          <cell r="B249">
            <v>2.54000099999999</v>
          </cell>
          <cell r="C249">
            <v>2.5399999999999898</v>
          </cell>
          <cell r="D249">
            <v>0.1164</v>
          </cell>
          <cell r="E249">
            <v>0.47019999999999995</v>
          </cell>
        </row>
        <row r="250">
          <cell r="B250">
            <v>2.5500009999999897</v>
          </cell>
          <cell r="C250">
            <v>2.5499999999999896</v>
          </cell>
          <cell r="D250">
            <v>0.11650000000000001</v>
          </cell>
          <cell r="E250">
            <v>0.47049999999999997</v>
          </cell>
        </row>
        <row r="251">
          <cell r="B251">
            <v>2.5600009999999895</v>
          </cell>
          <cell r="C251">
            <v>2.5599999999999894</v>
          </cell>
          <cell r="D251">
            <v>0.11660000000000001</v>
          </cell>
          <cell r="E251">
            <v>0.4708</v>
          </cell>
        </row>
        <row r="252">
          <cell r="B252">
            <v>2.5700009999999893</v>
          </cell>
          <cell r="C252">
            <v>2.5699999999999892</v>
          </cell>
          <cell r="D252">
            <v>0.11670000000000001</v>
          </cell>
          <cell r="E252">
            <v>0.47109999999999996</v>
          </cell>
        </row>
        <row r="253">
          <cell r="B253">
            <v>2.5800009999999891</v>
          </cell>
          <cell r="C253">
            <v>2.579999999999989</v>
          </cell>
          <cell r="D253">
            <v>0.1168</v>
          </cell>
          <cell r="E253">
            <v>0.47139999999999999</v>
          </cell>
        </row>
        <row r="254">
          <cell r="B254">
            <v>2.5900009999999889</v>
          </cell>
          <cell r="C254">
            <v>2.5899999999999888</v>
          </cell>
          <cell r="D254">
            <v>0.1169</v>
          </cell>
          <cell r="E254">
            <v>0.47169999999999995</v>
          </cell>
        </row>
        <row r="255">
          <cell r="B255">
            <v>2.6000009999999887</v>
          </cell>
          <cell r="C255">
            <v>2.5999999999999885</v>
          </cell>
          <cell r="D255">
            <v>0.11700000000000001</v>
          </cell>
          <cell r="E255">
            <v>0.47199999999999998</v>
          </cell>
        </row>
        <row r="256">
          <cell r="B256">
            <v>2.6100009999999885</v>
          </cell>
          <cell r="C256">
            <v>2.6099999999999883</v>
          </cell>
          <cell r="D256">
            <v>0.11710000000000001</v>
          </cell>
          <cell r="E256">
            <v>0.47239999999999999</v>
          </cell>
        </row>
        <row r="257">
          <cell r="B257">
            <v>2.6200009999999883</v>
          </cell>
          <cell r="C257">
            <v>2.6199999999999881</v>
          </cell>
          <cell r="D257">
            <v>0.1172</v>
          </cell>
          <cell r="E257">
            <v>0.4728</v>
          </cell>
        </row>
        <row r="258">
          <cell r="B258">
            <v>2.630000999999988</v>
          </cell>
          <cell r="C258">
            <v>2.6299999999999879</v>
          </cell>
          <cell r="D258">
            <v>0.1173</v>
          </cell>
          <cell r="E258">
            <v>0.47319999999999995</v>
          </cell>
        </row>
        <row r="259">
          <cell r="B259">
            <v>2.6400009999999878</v>
          </cell>
          <cell r="C259">
            <v>2.6399999999999877</v>
          </cell>
          <cell r="D259">
            <v>0.1174</v>
          </cell>
          <cell r="E259">
            <v>0.47359999999999997</v>
          </cell>
        </row>
        <row r="260">
          <cell r="B260">
            <v>2.6500009999999876</v>
          </cell>
          <cell r="C260">
            <v>2.6499999999999875</v>
          </cell>
          <cell r="D260">
            <v>0.11749999999999999</v>
          </cell>
          <cell r="E260">
            <v>0.47399999999999998</v>
          </cell>
        </row>
        <row r="261">
          <cell r="B261">
            <v>2.6600009999999874</v>
          </cell>
          <cell r="C261">
            <v>2.6599999999999873</v>
          </cell>
          <cell r="D261">
            <v>0.1176</v>
          </cell>
          <cell r="E261">
            <v>0.47439999999999999</v>
          </cell>
        </row>
        <row r="262">
          <cell r="B262">
            <v>2.6700009999999872</v>
          </cell>
          <cell r="C262">
            <v>2.6699999999999871</v>
          </cell>
          <cell r="D262">
            <v>0.1177</v>
          </cell>
          <cell r="E262">
            <v>0.4748</v>
          </cell>
        </row>
        <row r="263">
          <cell r="B263">
            <v>2.680000999999987</v>
          </cell>
          <cell r="C263">
            <v>2.6799999999999868</v>
          </cell>
          <cell r="D263">
            <v>0.1178</v>
          </cell>
          <cell r="E263">
            <v>0.47519999999999996</v>
          </cell>
        </row>
        <row r="264">
          <cell r="B264">
            <v>2.6900009999999868</v>
          </cell>
          <cell r="C264">
            <v>2.6899999999999866</v>
          </cell>
          <cell r="D264">
            <v>0.11789999999999999</v>
          </cell>
          <cell r="E264">
            <v>0.47559999999999997</v>
          </cell>
        </row>
        <row r="265">
          <cell r="B265">
            <v>2.7000009999999866</v>
          </cell>
          <cell r="C265">
            <v>2.6999999999999864</v>
          </cell>
          <cell r="D265">
            <v>0.11799999999999999</v>
          </cell>
          <cell r="E265">
            <v>0.47599999999999998</v>
          </cell>
        </row>
        <row r="266">
          <cell r="B266">
            <v>2.7100009999999863</v>
          </cell>
          <cell r="C266">
            <v>2.7099999999999862</v>
          </cell>
          <cell r="D266">
            <v>0.1181</v>
          </cell>
          <cell r="E266">
            <v>0.47639999999999999</v>
          </cell>
        </row>
        <row r="267">
          <cell r="B267">
            <v>2.7200009999999861</v>
          </cell>
          <cell r="C267">
            <v>2.719999999999986</v>
          </cell>
          <cell r="D267">
            <v>0.1182</v>
          </cell>
          <cell r="E267">
            <v>0.4768</v>
          </cell>
        </row>
        <row r="268">
          <cell r="B268">
            <v>2.7300009999999859</v>
          </cell>
          <cell r="C268">
            <v>2.7299999999999858</v>
          </cell>
          <cell r="D268">
            <v>0.11829999999999999</v>
          </cell>
          <cell r="E268">
            <v>0.47719999999999996</v>
          </cell>
        </row>
        <row r="269">
          <cell r="B269">
            <v>2.7400009999999857</v>
          </cell>
          <cell r="C269">
            <v>2.7399999999999856</v>
          </cell>
          <cell r="D269">
            <v>0.11839999999999999</v>
          </cell>
          <cell r="E269">
            <v>0.47759999999999997</v>
          </cell>
        </row>
        <row r="270">
          <cell r="B270">
            <v>2.7500009999999855</v>
          </cell>
          <cell r="C270">
            <v>2.7499999999999853</v>
          </cell>
          <cell r="D270">
            <v>0.11849999999999999</v>
          </cell>
          <cell r="E270">
            <v>0.47799999999999998</v>
          </cell>
        </row>
        <row r="271">
          <cell r="B271">
            <v>2.7600009999999853</v>
          </cell>
          <cell r="C271">
            <v>2.7599999999999851</v>
          </cell>
          <cell r="D271">
            <v>0.1186</v>
          </cell>
          <cell r="E271">
            <v>0.47839999999999999</v>
          </cell>
        </row>
        <row r="272">
          <cell r="B272">
            <v>2.7700009999999851</v>
          </cell>
          <cell r="C272">
            <v>2.7699999999999849</v>
          </cell>
          <cell r="D272">
            <v>0.1187</v>
          </cell>
          <cell r="E272">
            <v>0.4788</v>
          </cell>
        </row>
        <row r="273">
          <cell r="B273">
            <v>2.7800009999999848</v>
          </cell>
          <cell r="C273">
            <v>2.7799999999999847</v>
          </cell>
          <cell r="D273">
            <v>0.11879999999999999</v>
          </cell>
          <cell r="E273">
            <v>0.47919999999999996</v>
          </cell>
        </row>
        <row r="274">
          <cell r="B274">
            <v>2.7900009999999846</v>
          </cell>
          <cell r="C274">
            <v>2.7899999999999845</v>
          </cell>
          <cell r="D274">
            <v>0.11889999999999999</v>
          </cell>
          <cell r="E274">
            <v>0.47959999999999997</v>
          </cell>
        </row>
        <row r="275">
          <cell r="B275">
            <v>2.8000009999999844</v>
          </cell>
          <cell r="C275">
            <v>2.7999999999999843</v>
          </cell>
          <cell r="D275">
            <v>0.11899999999999999</v>
          </cell>
          <cell r="E275">
            <v>0.48</v>
          </cell>
        </row>
        <row r="276">
          <cell r="B276">
            <v>2.8100009999999842</v>
          </cell>
          <cell r="C276">
            <v>2.8099999999999841</v>
          </cell>
          <cell r="D276">
            <v>0.1191</v>
          </cell>
          <cell r="E276">
            <v>0.48019999999999996</v>
          </cell>
        </row>
        <row r="277">
          <cell r="B277">
            <v>2.820000999999984</v>
          </cell>
          <cell r="C277">
            <v>2.8199999999999839</v>
          </cell>
          <cell r="D277">
            <v>0.1192</v>
          </cell>
          <cell r="E277">
            <v>0.48039999999999999</v>
          </cell>
        </row>
        <row r="278">
          <cell r="B278">
            <v>2.8300009999999838</v>
          </cell>
          <cell r="C278">
            <v>2.8299999999999836</v>
          </cell>
          <cell r="D278">
            <v>0.11929999999999999</v>
          </cell>
          <cell r="E278">
            <v>0.48059999999999997</v>
          </cell>
        </row>
        <row r="279">
          <cell r="B279">
            <v>2.8400009999999836</v>
          </cell>
          <cell r="C279">
            <v>2.8399999999999834</v>
          </cell>
          <cell r="D279">
            <v>0.11939999999999999</v>
          </cell>
          <cell r="E279">
            <v>0.48080000000000001</v>
          </cell>
        </row>
        <row r="280">
          <cell r="B280">
            <v>2.8500009999999834</v>
          </cell>
          <cell r="C280">
            <v>2.8499999999999832</v>
          </cell>
          <cell r="D280">
            <v>0.1195</v>
          </cell>
          <cell r="E280">
            <v>0.48099999999999998</v>
          </cell>
        </row>
        <row r="281">
          <cell r="B281">
            <v>2.8600009999999831</v>
          </cell>
          <cell r="C281">
            <v>2.859999999999983</v>
          </cell>
          <cell r="D281">
            <v>0.1196</v>
          </cell>
          <cell r="E281">
            <v>0.48119999999999996</v>
          </cell>
        </row>
        <row r="282">
          <cell r="B282">
            <v>2.8700009999999829</v>
          </cell>
          <cell r="C282">
            <v>2.8699999999999828</v>
          </cell>
          <cell r="D282">
            <v>0.1197</v>
          </cell>
          <cell r="E282">
            <v>0.48139999999999999</v>
          </cell>
        </row>
        <row r="283">
          <cell r="B283">
            <v>2.8800009999999827</v>
          </cell>
          <cell r="C283">
            <v>2.8799999999999826</v>
          </cell>
          <cell r="D283">
            <v>0.11979999999999999</v>
          </cell>
          <cell r="E283">
            <v>0.48159999999999997</v>
          </cell>
        </row>
        <row r="284">
          <cell r="B284">
            <v>2.8900009999999825</v>
          </cell>
          <cell r="C284">
            <v>2.8899999999999824</v>
          </cell>
          <cell r="D284">
            <v>0.11989999999999999</v>
          </cell>
          <cell r="E284">
            <v>0.48180000000000001</v>
          </cell>
        </row>
        <row r="285">
          <cell r="B285">
            <v>2.9000009999999823</v>
          </cell>
          <cell r="C285">
            <v>2.8999999999999821</v>
          </cell>
          <cell r="D285">
            <v>0.12</v>
          </cell>
          <cell r="E285">
            <v>0.48199999999999998</v>
          </cell>
        </row>
        <row r="286">
          <cell r="B286">
            <v>2.9100009999999821</v>
          </cell>
          <cell r="C286">
            <v>2.9099999999999819</v>
          </cell>
          <cell r="D286">
            <v>0.1201</v>
          </cell>
          <cell r="E286">
            <v>0.48219999999999996</v>
          </cell>
        </row>
        <row r="287">
          <cell r="B287">
            <v>2.9200009999999819</v>
          </cell>
          <cell r="C287">
            <v>2.9199999999999817</v>
          </cell>
          <cell r="D287">
            <v>0.1202</v>
          </cell>
          <cell r="E287">
            <v>0.4824</v>
          </cell>
        </row>
        <row r="288">
          <cell r="B288">
            <v>2.9300009999999816</v>
          </cell>
          <cell r="C288">
            <v>2.9299999999999815</v>
          </cell>
          <cell r="D288">
            <v>0.12029999999999999</v>
          </cell>
          <cell r="E288">
            <v>0.48259999999999997</v>
          </cell>
        </row>
        <row r="289">
          <cell r="B289">
            <v>2.9400009999999814</v>
          </cell>
          <cell r="C289">
            <v>2.9399999999999813</v>
          </cell>
          <cell r="D289">
            <v>0.12039999999999999</v>
          </cell>
          <cell r="E289">
            <v>0.48280000000000001</v>
          </cell>
        </row>
        <row r="290">
          <cell r="B290">
            <v>2.9500009999999812</v>
          </cell>
          <cell r="C290">
            <v>2.9499999999999811</v>
          </cell>
          <cell r="D290">
            <v>0.1205</v>
          </cell>
          <cell r="E290">
            <v>0.48299999999999998</v>
          </cell>
        </row>
        <row r="291">
          <cell r="B291">
            <v>2.960000999999981</v>
          </cell>
          <cell r="C291">
            <v>2.9599999999999809</v>
          </cell>
          <cell r="D291">
            <v>0.1206</v>
          </cell>
          <cell r="E291">
            <v>0.48319999999999996</v>
          </cell>
        </row>
        <row r="292">
          <cell r="B292">
            <v>2.9700009999999808</v>
          </cell>
          <cell r="C292">
            <v>2.9699999999999807</v>
          </cell>
          <cell r="D292">
            <v>0.1207</v>
          </cell>
          <cell r="E292">
            <v>0.4834</v>
          </cell>
        </row>
        <row r="293">
          <cell r="B293">
            <v>2.9800009999999806</v>
          </cell>
          <cell r="C293">
            <v>2.9799999999999804</v>
          </cell>
          <cell r="D293">
            <v>0.12079999999999999</v>
          </cell>
          <cell r="E293">
            <v>0.48359999999999997</v>
          </cell>
        </row>
        <row r="294">
          <cell r="B294">
            <v>2.9900009999999804</v>
          </cell>
          <cell r="C294">
            <v>2.9899999999999802</v>
          </cell>
          <cell r="D294">
            <v>0.12089999999999999</v>
          </cell>
          <cell r="E294">
            <v>0.48380000000000001</v>
          </cell>
        </row>
        <row r="295">
          <cell r="B295">
            <v>3.0000009999999802</v>
          </cell>
          <cell r="C295">
            <v>2.99999999999998</v>
          </cell>
          <cell r="D295">
            <v>0.121</v>
          </cell>
          <cell r="E295">
            <v>0.48399999999999999</v>
          </cell>
        </row>
        <row r="296">
          <cell r="B296">
            <v>3.0100009999999799</v>
          </cell>
          <cell r="C296">
            <v>3.0099999999999798</v>
          </cell>
          <cell r="D296">
            <v>0.12111999999999999</v>
          </cell>
          <cell r="E296">
            <v>0.48430000000000001</v>
          </cell>
        </row>
        <row r="297">
          <cell r="B297">
            <v>3.0200009999999797</v>
          </cell>
          <cell r="C297">
            <v>3.0199999999999796</v>
          </cell>
          <cell r="D297">
            <v>0.12124</v>
          </cell>
          <cell r="E297">
            <v>0.48459999999999998</v>
          </cell>
        </row>
        <row r="298">
          <cell r="B298">
            <v>3.0300009999999795</v>
          </cell>
          <cell r="C298">
            <v>3.0299999999999794</v>
          </cell>
          <cell r="D298">
            <v>0.12136</v>
          </cell>
          <cell r="E298">
            <v>0.4849</v>
          </cell>
        </row>
        <row r="299">
          <cell r="B299">
            <v>3.0400009999999793</v>
          </cell>
          <cell r="C299">
            <v>3.0399999999999792</v>
          </cell>
          <cell r="D299">
            <v>0.12148</v>
          </cell>
          <cell r="E299">
            <v>0.48519999999999996</v>
          </cell>
        </row>
        <row r="300">
          <cell r="B300">
            <v>3.0500009999999791</v>
          </cell>
          <cell r="C300">
            <v>3.049999999999979</v>
          </cell>
          <cell r="D300">
            <v>0.1216</v>
          </cell>
          <cell r="E300">
            <v>0.48549999999999999</v>
          </cell>
        </row>
        <row r="301">
          <cell r="B301">
            <v>3.0600009999999789</v>
          </cell>
          <cell r="C301">
            <v>3.0599999999999787</v>
          </cell>
          <cell r="D301">
            <v>0.12171999999999999</v>
          </cell>
          <cell r="E301">
            <v>0.48580000000000001</v>
          </cell>
        </row>
        <row r="302">
          <cell r="B302">
            <v>3.0700009999999787</v>
          </cell>
          <cell r="C302">
            <v>3.0699999999999785</v>
          </cell>
          <cell r="D302">
            <v>0.12184</v>
          </cell>
          <cell r="E302">
            <v>0.48609999999999998</v>
          </cell>
        </row>
        <row r="303">
          <cell r="B303">
            <v>3.0800009999999785</v>
          </cell>
          <cell r="C303">
            <v>3.0799999999999783</v>
          </cell>
          <cell r="D303">
            <v>0.12196</v>
          </cell>
          <cell r="E303">
            <v>0.4864</v>
          </cell>
        </row>
        <row r="304">
          <cell r="B304">
            <v>3.0900009999999782</v>
          </cell>
          <cell r="C304">
            <v>3.0899999999999781</v>
          </cell>
          <cell r="D304">
            <v>0.12208000000000001</v>
          </cell>
          <cell r="E304">
            <v>0.48669999999999997</v>
          </cell>
        </row>
        <row r="305">
          <cell r="B305">
            <v>3.100000999999978</v>
          </cell>
          <cell r="C305">
            <v>3.0999999999999779</v>
          </cell>
          <cell r="D305">
            <v>0.1222</v>
          </cell>
          <cell r="E305">
            <v>0.48699999999999999</v>
          </cell>
        </row>
        <row r="306">
          <cell r="B306">
            <v>3.1100009999999778</v>
          </cell>
          <cell r="C306">
            <v>3.1099999999999777</v>
          </cell>
          <cell r="D306">
            <v>0.12218</v>
          </cell>
          <cell r="E306">
            <v>0.48730000000000001</v>
          </cell>
        </row>
        <row r="307">
          <cell r="B307">
            <v>3.1200009999999776</v>
          </cell>
          <cell r="C307">
            <v>3.1199999999999775</v>
          </cell>
          <cell r="D307">
            <v>0.12216</v>
          </cell>
          <cell r="E307">
            <v>0.48759999999999998</v>
          </cell>
        </row>
        <row r="308">
          <cell r="B308">
            <v>3.1300009999999774</v>
          </cell>
          <cell r="C308">
            <v>3.1299999999999772</v>
          </cell>
          <cell r="D308">
            <v>0.12214</v>
          </cell>
          <cell r="E308">
            <v>0.4879</v>
          </cell>
        </row>
        <row r="309">
          <cell r="B309">
            <v>3.1400009999999772</v>
          </cell>
          <cell r="C309">
            <v>3.139999999999977</v>
          </cell>
          <cell r="D309">
            <v>0.12212000000000001</v>
          </cell>
          <cell r="E309">
            <v>0.48819999999999997</v>
          </cell>
        </row>
        <row r="310">
          <cell r="B310">
            <v>3.150000999999977</v>
          </cell>
          <cell r="C310">
            <v>3.1499999999999768</v>
          </cell>
          <cell r="D310">
            <v>0.1221</v>
          </cell>
          <cell r="E310">
            <v>0.48849999999999999</v>
          </cell>
        </row>
        <row r="311">
          <cell r="B311">
            <v>3.1600009999999767</v>
          </cell>
          <cell r="C311">
            <v>3.1599999999999766</v>
          </cell>
          <cell r="D311">
            <v>0.12207999999999999</v>
          </cell>
          <cell r="E311">
            <v>0.48880000000000001</v>
          </cell>
        </row>
        <row r="312">
          <cell r="B312">
            <v>3.1700009999999765</v>
          </cell>
          <cell r="C312">
            <v>3.1699999999999764</v>
          </cell>
          <cell r="D312">
            <v>0.12206</v>
          </cell>
          <cell r="E312">
            <v>0.48909999999999998</v>
          </cell>
        </row>
        <row r="313">
          <cell r="B313">
            <v>3.1800009999999763</v>
          </cell>
          <cell r="C313">
            <v>3.1799999999999762</v>
          </cell>
          <cell r="D313">
            <v>0.12204</v>
          </cell>
          <cell r="E313">
            <v>0.4894</v>
          </cell>
        </row>
        <row r="314">
          <cell r="B314">
            <v>3.1900009999999761</v>
          </cell>
          <cell r="C314">
            <v>3.189999999999976</v>
          </cell>
          <cell r="D314">
            <v>0.12202</v>
          </cell>
          <cell r="E314">
            <v>0.48969999999999997</v>
          </cell>
        </row>
        <row r="315">
          <cell r="B315">
            <v>3.2000009999999759</v>
          </cell>
          <cell r="C315">
            <v>3.1999999999999758</v>
          </cell>
          <cell r="D315">
            <v>0.122</v>
          </cell>
          <cell r="E315">
            <v>0.49</v>
          </cell>
        </row>
        <row r="316">
          <cell r="B316">
            <v>3.2100009999999757</v>
          </cell>
          <cell r="C316">
            <v>3.2099999999999755</v>
          </cell>
          <cell r="D316">
            <v>0.1221</v>
          </cell>
          <cell r="E316">
            <v>0.49019999999999997</v>
          </cell>
        </row>
        <row r="317">
          <cell r="B317">
            <v>3.2200009999999755</v>
          </cell>
          <cell r="C317">
            <v>3.2199999999999753</v>
          </cell>
          <cell r="D317">
            <v>0.1222</v>
          </cell>
          <cell r="E317">
            <v>0.4904</v>
          </cell>
        </row>
        <row r="318">
          <cell r="B318">
            <v>3.2300009999999753</v>
          </cell>
          <cell r="C318">
            <v>3.2299999999999751</v>
          </cell>
          <cell r="D318">
            <v>0.12229999999999999</v>
          </cell>
          <cell r="E318">
            <v>0.49059999999999998</v>
          </cell>
        </row>
        <row r="319">
          <cell r="B319">
            <v>3.240000999999975</v>
          </cell>
          <cell r="C319">
            <v>3.2399999999999749</v>
          </cell>
          <cell r="D319">
            <v>0.12239999999999999</v>
          </cell>
          <cell r="E319">
            <v>0.49080000000000001</v>
          </cell>
        </row>
        <row r="320">
          <cell r="B320">
            <v>3.2500009999999748</v>
          </cell>
          <cell r="C320">
            <v>3.2499999999999747</v>
          </cell>
          <cell r="D320">
            <v>0.1225</v>
          </cell>
          <cell r="E320">
            <v>0.49099999999999999</v>
          </cell>
        </row>
        <row r="321">
          <cell r="B321">
            <v>3.2600009999999746</v>
          </cell>
          <cell r="C321">
            <v>3.2599999999999745</v>
          </cell>
          <cell r="D321">
            <v>0.1226</v>
          </cell>
          <cell r="E321">
            <v>0.49119999999999997</v>
          </cell>
        </row>
        <row r="322">
          <cell r="B322">
            <v>3.2700009999999744</v>
          </cell>
          <cell r="C322">
            <v>3.2699999999999743</v>
          </cell>
          <cell r="D322">
            <v>0.1227</v>
          </cell>
          <cell r="E322">
            <v>0.4914</v>
          </cell>
        </row>
        <row r="323">
          <cell r="B323">
            <v>3.2800009999999742</v>
          </cell>
          <cell r="C323">
            <v>3.279999999999974</v>
          </cell>
          <cell r="D323">
            <v>0.12279999999999999</v>
          </cell>
          <cell r="E323">
            <v>0.49159999999999998</v>
          </cell>
        </row>
        <row r="324">
          <cell r="B324">
            <v>3.290000999999974</v>
          </cell>
          <cell r="C324">
            <v>3.2899999999999738</v>
          </cell>
          <cell r="D324">
            <v>0.1229</v>
          </cell>
          <cell r="E324">
            <v>0.49180000000000001</v>
          </cell>
        </row>
        <row r="325">
          <cell r="B325">
            <v>3.3000009999999738</v>
          </cell>
          <cell r="C325">
            <v>3.2999999999999736</v>
          </cell>
          <cell r="D325">
            <v>0.123</v>
          </cell>
          <cell r="E325">
            <v>0.49199999999999999</v>
          </cell>
        </row>
        <row r="326">
          <cell r="B326">
            <v>3.3100009999999735</v>
          </cell>
          <cell r="C326">
            <v>3.3099999999999734</v>
          </cell>
          <cell r="D326">
            <v>0.123</v>
          </cell>
          <cell r="E326">
            <v>0.49230000000000002</v>
          </cell>
        </row>
        <row r="327">
          <cell r="B327">
            <v>3.3200009999999733</v>
          </cell>
          <cell r="C327">
            <v>3.3199999999999732</v>
          </cell>
          <cell r="D327">
            <v>0.123</v>
          </cell>
          <cell r="E327">
            <v>0.49259999999999998</v>
          </cell>
        </row>
        <row r="328">
          <cell r="B328">
            <v>3.3300009999999731</v>
          </cell>
          <cell r="C328">
            <v>3.329999999999973</v>
          </cell>
          <cell r="D328">
            <v>0.123</v>
          </cell>
          <cell r="E328">
            <v>0.4929</v>
          </cell>
        </row>
        <row r="329">
          <cell r="B329">
            <v>3.3400009999999729</v>
          </cell>
          <cell r="C329">
            <v>3.3399999999999728</v>
          </cell>
          <cell r="D329">
            <v>0.123</v>
          </cell>
          <cell r="E329">
            <v>0.49319999999999997</v>
          </cell>
        </row>
        <row r="330">
          <cell r="B330">
            <v>3.3500009999999727</v>
          </cell>
          <cell r="C330">
            <v>3.3499999999999726</v>
          </cell>
          <cell r="D330">
            <v>0.123</v>
          </cell>
          <cell r="E330">
            <v>0.49349999999999999</v>
          </cell>
        </row>
        <row r="331">
          <cell r="B331">
            <v>3.3600009999999725</v>
          </cell>
          <cell r="C331">
            <v>3.3599999999999723</v>
          </cell>
          <cell r="D331">
            <v>0.123</v>
          </cell>
          <cell r="E331">
            <v>0.49380000000000002</v>
          </cell>
        </row>
        <row r="332">
          <cell r="B332">
            <v>3.3700009999999723</v>
          </cell>
          <cell r="C332">
            <v>3.3699999999999721</v>
          </cell>
          <cell r="D332">
            <v>0.123</v>
          </cell>
          <cell r="E332">
            <v>0.49409999999999998</v>
          </cell>
        </row>
        <row r="333">
          <cell r="B333">
            <v>3.3800009999999721</v>
          </cell>
          <cell r="C333">
            <v>3.3799999999999719</v>
          </cell>
          <cell r="D333">
            <v>0.123</v>
          </cell>
          <cell r="E333">
            <v>0.49440000000000001</v>
          </cell>
        </row>
        <row r="334">
          <cell r="B334">
            <v>3.3900009999999718</v>
          </cell>
          <cell r="C334">
            <v>3.3899999999999717</v>
          </cell>
          <cell r="D334">
            <v>0.123</v>
          </cell>
          <cell r="E334">
            <v>0.49469999999999997</v>
          </cell>
        </row>
        <row r="335">
          <cell r="B335">
            <v>3.4000009999999716</v>
          </cell>
          <cell r="C335">
            <v>3.3999999999999715</v>
          </cell>
          <cell r="D335">
            <v>0.123</v>
          </cell>
          <cell r="E335">
            <v>0.495</v>
          </cell>
        </row>
        <row r="336">
          <cell r="B336">
            <v>3.4100009999999714</v>
          </cell>
          <cell r="C336">
            <v>3.4099999999999713</v>
          </cell>
          <cell r="D336">
            <v>0.1231</v>
          </cell>
          <cell r="E336">
            <v>0.49519999999999997</v>
          </cell>
        </row>
        <row r="337">
          <cell r="B337">
            <v>3.4200009999999712</v>
          </cell>
          <cell r="C337">
            <v>3.4199999999999711</v>
          </cell>
          <cell r="D337">
            <v>0.1232</v>
          </cell>
          <cell r="E337">
            <v>0.49540000000000001</v>
          </cell>
        </row>
        <row r="338">
          <cell r="B338">
            <v>3.430000999999971</v>
          </cell>
          <cell r="C338">
            <v>3.4299999999999708</v>
          </cell>
          <cell r="D338">
            <v>0.12329999999999999</v>
          </cell>
          <cell r="E338">
            <v>0.49559999999999998</v>
          </cell>
        </row>
        <row r="339">
          <cell r="B339">
            <v>3.4400009999999708</v>
          </cell>
          <cell r="C339">
            <v>3.4399999999999706</v>
          </cell>
          <cell r="D339">
            <v>0.1234</v>
          </cell>
          <cell r="E339">
            <v>0.49580000000000002</v>
          </cell>
        </row>
        <row r="340">
          <cell r="B340">
            <v>3.4500009999999706</v>
          </cell>
          <cell r="C340">
            <v>3.4499999999999704</v>
          </cell>
          <cell r="D340">
            <v>0.1235</v>
          </cell>
          <cell r="E340">
            <v>0.496</v>
          </cell>
        </row>
        <row r="341">
          <cell r="B341">
            <v>3.4600009999999704</v>
          </cell>
          <cell r="C341">
            <v>3.4599999999999702</v>
          </cell>
          <cell r="D341">
            <v>0.1236</v>
          </cell>
          <cell r="E341">
            <v>0.49619999999999997</v>
          </cell>
        </row>
        <row r="342">
          <cell r="B342">
            <v>3.4700009999999701</v>
          </cell>
          <cell r="C342">
            <v>3.46999999999997</v>
          </cell>
          <cell r="D342">
            <v>0.1237</v>
          </cell>
          <cell r="E342">
            <v>0.49640000000000001</v>
          </cell>
        </row>
        <row r="343">
          <cell r="B343">
            <v>3.4800009999999699</v>
          </cell>
          <cell r="C343">
            <v>3.4799999999999698</v>
          </cell>
          <cell r="D343">
            <v>0.12379999999999999</v>
          </cell>
          <cell r="E343">
            <v>0.49659999999999999</v>
          </cell>
        </row>
        <row r="344">
          <cell r="B344">
            <v>3.4900009999999697</v>
          </cell>
          <cell r="C344">
            <v>3.4899999999999696</v>
          </cell>
          <cell r="D344">
            <v>0.1239</v>
          </cell>
          <cell r="E344">
            <v>0.49680000000000002</v>
          </cell>
        </row>
        <row r="345">
          <cell r="B345">
            <v>3.5000009999999695</v>
          </cell>
          <cell r="C345">
            <v>3.4999999999999694</v>
          </cell>
          <cell r="D345">
            <v>0.124</v>
          </cell>
          <cell r="E345">
            <v>0.497</v>
          </cell>
        </row>
        <row r="346">
          <cell r="B346">
            <v>3.5100009999999693</v>
          </cell>
          <cell r="C346">
            <v>3.5099999999999691</v>
          </cell>
          <cell r="D346">
            <v>0.124</v>
          </cell>
          <cell r="E346">
            <v>0.49709999999999999</v>
          </cell>
        </row>
        <row r="347">
          <cell r="B347">
            <v>3.5200009999999691</v>
          </cell>
          <cell r="C347">
            <v>3.5199999999999689</v>
          </cell>
          <cell r="D347">
            <v>0.124</v>
          </cell>
          <cell r="E347">
            <v>0.49719999999999998</v>
          </cell>
        </row>
        <row r="348">
          <cell r="B348">
            <v>3.5300009999999689</v>
          </cell>
          <cell r="C348">
            <v>3.5299999999999687</v>
          </cell>
          <cell r="D348">
            <v>0.124</v>
          </cell>
          <cell r="E348">
            <v>0.49730000000000002</v>
          </cell>
        </row>
        <row r="349">
          <cell r="B349">
            <v>3.5400009999999686</v>
          </cell>
          <cell r="C349">
            <v>3.5399999999999685</v>
          </cell>
          <cell r="D349">
            <v>0.124</v>
          </cell>
          <cell r="E349">
            <v>0.49740000000000001</v>
          </cell>
        </row>
        <row r="350">
          <cell r="B350">
            <v>3.5500009999999684</v>
          </cell>
          <cell r="C350">
            <v>3.5499999999999683</v>
          </cell>
          <cell r="D350">
            <v>0.124</v>
          </cell>
          <cell r="E350">
            <v>0.4975</v>
          </cell>
        </row>
        <row r="351">
          <cell r="B351">
            <v>3.5600009999999682</v>
          </cell>
          <cell r="C351">
            <v>3.5599999999999681</v>
          </cell>
          <cell r="D351">
            <v>0.124</v>
          </cell>
          <cell r="E351">
            <v>0.49759999999999999</v>
          </cell>
        </row>
        <row r="352">
          <cell r="B352">
            <v>3.570000999999968</v>
          </cell>
          <cell r="C352">
            <v>3.5699999999999679</v>
          </cell>
          <cell r="D352">
            <v>0.124</v>
          </cell>
          <cell r="E352">
            <v>0.49769999999999998</v>
          </cell>
        </row>
        <row r="353">
          <cell r="B353">
            <v>3.5800009999999678</v>
          </cell>
          <cell r="C353">
            <v>3.5799999999999677</v>
          </cell>
          <cell r="D353">
            <v>0.124</v>
          </cell>
          <cell r="E353">
            <v>0.49780000000000002</v>
          </cell>
        </row>
        <row r="354">
          <cell r="B354">
            <v>3.5900009999999676</v>
          </cell>
          <cell r="C354">
            <v>3.5899999999999674</v>
          </cell>
          <cell r="D354">
            <v>0.124</v>
          </cell>
          <cell r="E354">
            <v>0.49790000000000001</v>
          </cell>
        </row>
        <row r="355">
          <cell r="B355">
            <v>3.6000009999999674</v>
          </cell>
          <cell r="C355">
            <v>3.5999999999999672</v>
          </cell>
          <cell r="D355">
            <v>0.124</v>
          </cell>
          <cell r="E355">
            <v>0.498</v>
          </cell>
        </row>
        <row r="356">
          <cell r="B356">
            <v>3.6100009999999672</v>
          </cell>
          <cell r="C356">
            <v>3.609999999999967</v>
          </cell>
          <cell r="D356">
            <v>0.1241</v>
          </cell>
          <cell r="E356">
            <v>0.49809999999999999</v>
          </cell>
        </row>
        <row r="357">
          <cell r="B357">
            <v>3.6200009999999669</v>
          </cell>
          <cell r="C357">
            <v>3.6199999999999668</v>
          </cell>
          <cell r="D357">
            <v>0.1242</v>
          </cell>
          <cell r="E357">
            <v>0.49819999999999998</v>
          </cell>
        </row>
        <row r="358">
          <cell r="B358">
            <v>3.6300009999999667</v>
          </cell>
          <cell r="C358">
            <v>3.6299999999999666</v>
          </cell>
          <cell r="D358">
            <v>0.12429999999999999</v>
          </cell>
          <cell r="E358">
            <v>0.49830000000000002</v>
          </cell>
        </row>
        <row r="359">
          <cell r="B359">
            <v>3.6400009999999665</v>
          </cell>
          <cell r="C359">
            <v>3.6399999999999664</v>
          </cell>
          <cell r="D359">
            <v>0.1244</v>
          </cell>
          <cell r="E359">
            <v>0.49840000000000001</v>
          </cell>
        </row>
        <row r="360">
          <cell r="B360">
            <v>3.6500009999999663</v>
          </cell>
          <cell r="C360">
            <v>3.6499999999999662</v>
          </cell>
          <cell r="D360">
            <v>0.1245</v>
          </cell>
          <cell r="E360">
            <v>0.4985</v>
          </cell>
        </row>
        <row r="361">
          <cell r="B361">
            <v>3.6600009999999661</v>
          </cell>
          <cell r="C361">
            <v>3.6599999999999659</v>
          </cell>
          <cell r="D361">
            <v>0.1246</v>
          </cell>
          <cell r="E361">
            <v>0.49859999999999999</v>
          </cell>
        </row>
        <row r="362">
          <cell r="B362">
            <v>3.6700009999999659</v>
          </cell>
          <cell r="C362">
            <v>3.6699999999999657</v>
          </cell>
          <cell r="D362">
            <v>0.12470000000000001</v>
          </cell>
          <cell r="E362">
            <v>0.49869999999999998</v>
          </cell>
        </row>
        <row r="363">
          <cell r="B363">
            <v>3.6800009999999657</v>
          </cell>
          <cell r="C363">
            <v>3.6799999999999655</v>
          </cell>
          <cell r="D363">
            <v>0.12479999999999999</v>
          </cell>
          <cell r="E363">
            <v>0.49880000000000002</v>
          </cell>
        </row>
        <row r="364">
          <cell r="B364">
            <v>3.6900009999999654</v>
          </cell>
          <cell r="C364">
            <v>3.6899999999999653</v>
          </cell>
          <cell r="D364">
            <v>0.1249</v>
          </cell>
          <cell r="E364">
            <v>0.49890000000000001</v>
          </cell>
        </row>
        <row r="365">
          <cell r="B365">
            <v>3.7000009999999652</v>
          </cell>
          <cell r="C365">
            <v>3.6999999999999651</v>
          </cell>
          <cell r="D365">
            <v>0.125</v>
          </cell>
          <cell r="E365">
            <v>0.499</v>
          </cell>
        </row>
        <row r="366">
          <cell r="B366">
            <v>3.710000999999965</v>
          </cell>
          <cell r="C366">
            <v>3.7099999999999649</v>
          </cell>
          <cell r="D366">
            <v>0.125</v>
          </cell>
          <cell r="E366">
            <v>0.49909999999999999</v>
          </cell>
        </row>
        <row r="367">
          <cell r="B367">
            <v>3.7200009999999648</v>
          </cell>
          <cell r="C367">
            <v>3.7199999999999647</v>
          </cell>
          <cell r="D367">
            <v>0.125</v>
          </cell>
          <cell r="E367">
            <v>0.49919999999999998</v>
          </cell>
        </row>
        <row r="368">
          <cell r="B368">
            <v>3.7300009999999646</v>
          </cell>
          <cell r="C368">
            <v>3.7299999999999645</v>
          </cell>
          <cell r="D368">
            <v>0.125</v>
          </cell>
          <cell r="E368">
            <v>0.49930000000000002</v>
          </cell>
        </row>
        <row r="369">
          <cell r="B369">
            <v>3.7400009999999644</v>
          </cell>
          <cell r="C369">
            <v>3.7399999999999642</v>
          </cell>
          <cell r="D369">
            <v>0.125</v>
          </cell>
          <cell r="E369">
            <v>0.49940000000000001</v>
          </cell>
        </row>
        <row r="370">
          <cell r="B370">
            <v>3.7500009999999642</v>
          </cell>
          <cell r="C370">
            <v>3.749999999999964</v>
          </cell>
          <cell r="D370">
            <v>0.125</v>
          </cell>
          <cell r="E370">
            <v>0.4995</v>
          </cell>
        </row>
        <row r="371">
          <cell r="B371">
            <v>3.760000999999964</v>
          </cell>
          <cell r="C371">
            <v>3.7599999999999638</v>
          </cell>
          <cell r="D371">
            <v>0.125</v>
          </cell>
          <cell r="E371">
            <v>0.49959999999999999</v>
          </cell>
        </row>
        <row r="372">
          <cell r="B372">
            <v>3.7700009999999637</v>
          </cell>
          <cell r="C372">
            <v>3.7699999999999636</v>
          </cell>
          <cell r="D372">
            <v>0.125</v>
          </cell>
          <cell r="E372">
            <v>0.49969999999999998</v>
          </cell>
        </row>
        <row r="373">
          <cell r="B373">
            <v>3.7800009999999635</v>
          </cell>
          <cell r="C373">
            <v>3.7799999999999634</v>
          </cell>
          <cell r="D373">
            <v>0.125</v>
          </cell>
          <cell r="E373">
            <v>0.49980000000000002</v>
          </cell>
        </row>
        <row r="374">
          <cell r="B374">
            <v>3.7900009999999633</v>
          </cell>
          <cell r="C374">
            <v>3.7899999999999632</v>
          </cell>
          <cell r="D374">
            <v>0.125</v>
          </cell>
          <cell r="E374">
            <v>0.49990000000000001</v>
          </cell>
        </row>
        <row r="375">
          <cell r="B375">
            <v>3.8000009999999631</v>
          </cell>
          <cell r="C375">
            <v>3.799999999999963</v>
          </cell>
          <cell r="D375">
            <v>0.125</v>
          </cell>
          <cell r="E375">
            <v>0.5</v>
          </cell>
        </row>
        <row r="376">
          <cell r="B376">
            <v>3.8100009999999629</v>
          </cell>
          <cell r="C376">
            <v>3.8099999999999627</v>
          </cell>
          <cell r="D376">
            <v>0.12509999999999999</v>
          </cell>
          <cell r="E376">
            <v>0.50009999999999999</v>
          </cell>
        </row>
        <row r="377">
          <cell r="B377">
            <v>3.8200009999999627</v>
          </cell>
          <cell r="C377">
            <v>3.8199999999999625</v>
          </cell>
          <cell r="D377">
            <v>0.12520000000000001</v>
          </cell>
          <cell r="E377">
            <v>0.50019999999999998</v>
          </cell>
        </row>
        <row r="378">
          <cell r="B378">
            <v>3.8300009999999625</v>
          </cell>
          <cell r="C378">
            <v>3.8299999999999623</v>
          </cell>
          <cell r="D378">
            <v>0.12529999999999999</v>
          </cell>
          <cell r="E378">
            <v>0.50029999999999997</v>
          </cell>
        </row>
        <row r="379">
          <cell r="B379">
            <v>3.8400009999999623</v>
          </cell>
          <cell r="C379">
            <v>3.8399999999999621</v>
          </cell>
          <cell r="D379">
            <v>0.12540000000000001</v>
          </cell>
          <cell r="E379">
            <v>0.50039999999999996</v>
          </cell>
        </row>
        <row r="380">
          <cell r="B380">
            <v>3.850000999999962</v>
          </cell>
          <cell r="C380">
            <v>3.8499999999999619</v>
          </cell>
          <cell r="D380">
            <v>0.1255</v>
          </cell>
          <cell r="E380">
            <v>0.50049999999999994</v>
          </cell>
        </row>
        <row r="381">
          <cell r="B381">
            <v>3.8600009999999618</v>
          </cell>
          <cell r="C381">
            <v>3.8599999999999617</v>
          </cell>
          <cell r="D381">
            <v>0.12559999999999999</v>
          </cell>
          <cell r="E381">
            <v>0.50060000000000004</v>
          </cell>
        </row>
        <row r="382">
          <cell r="B382">
            <v>3.8700009999999616</v>
          </cell>
          <cell r="C382">
            <v>3.8699999999999615</v>
          </cell>
          <cell r="D382">
            <v>0.12570000000000001</v>
          </cell>
          <cell r="E382">
            <v>0.50070000000000003</v>
          </cell>
        </row>
        <row r="383">
          <cell r="B383">
            <v>3.8800009999999614</v>
          </cell>
          <cell r="C383">
            <v>3.8799999999999613</v>
          </cell>
          <cell r="D383">
            <v>0.1258</v>
          </cell>
          <cell r="E383">
            <v>0.50080000000000002</v>
          </cell>
        </row>
        <row r="384">
          <cell r="B384">
            <v>3.8900009999999612</v>
          </cell>
          <cell r="C384">
            <v>3.889999999999961</v>
          </cell>
          <cell r="D384">
            <v>0.12590000000000001</v>
          </cell>
          <cell r="E384">
            <v>0.50090000000000001</v>
          </cell>
        </row>
        <row r="385">
          <cell r="B385">
            <v>3.900000999999961</v>
          </cell>
          <cell r="C385">
            <v>3.8999999999999608</v>
          </cell>
          <cell r="D385">
            <v>0.126</v>
          </cell>
          <cell r="E385">
            <v>0.501</v>
          </cell>
        </row>
        <row r="386">
          <cell r="B386">
            <v>3.9100009999999608</v>
          </cell>
          <cell r="C386">
            <v>3.9099999999999606</v>
          </cell>
          <cell r="D386">
            <v>0.126</v>
          </cell>
          <cell r="E386">
            <v>0.50109999999999999</v>
          </cell>
        </row>
        <row r="387">
          <cell r="B387">
            <v>3.9200009999999605</v>
          </cell>
          <cell r="C387">
            <v>3.9199999999999604</v>
          </cell>
          <cell r="D387">
            <v>0.126</v>
          </cell>
          <cell r="E387">
            <v>0.50119999999999998</v>
          </cell>
        </row>
        <row r="388">
          <cell r="B388">
            <v>3.9300009999999603</v>
          </cell>
          <cell r="C388">
            <v>3.9299999999999602</v>
          </cell>
          <cell r="D388">
            <v>0.126</v>
          </cell>
          <cell r="E388">
            <v>0.50129999999999997</v>
          </cell>
        </row>
        <row r="389">
          <cell r="B389">
            <v>3.9400009999999601</v>
          </cell>
          <cell r="C389">
            <v>3.93999999999996</v>
          </cell>
          <cell r="D389">
            <v>0.126</v>
          </cell>
          <cell r="E389">
            <v>0.50139999999999996</v>
          </cell>
        </row>
        <row r="390">
          <cell r="B390">
            <v>3.9500009999999599</v>
          </cell>
          <cell r="C390">
            <v>3.9499999999999598</v>
          </cell>
          <cell r="D390">
            <v>0.126</v>
          </cell>
          <cell r="E390">
            <v>0.50150000000000006</v>
          </cell>
        </row>
        <row r="391">
          <cell r="B391">
            <v>3.9600009999999597</v>
          </cell>
          <cell r="C391">
            <v>3.9599999999999596</v>
          </cell>
          <cell r="D391">
            <v>0.126</v>
          </cell>
          <cell r="E391">
            <v>0.50160000000000005</v>
          </cell>
        </row>
        <row r="392">
          <cell r="B392">
            <v>3.9700009999999595</v>
          </cell>
          <cell r="C392">
            <v>3.9699999999999593</v>
          </cell>
          <cell r="D392">
            <v>0.126</v>
          </cell>
          <cell r="E392">
            <v>0.50170000000000003</v>
          </cell>
        </row>
        <row r="393">
          <cell r="B393">
            <v>3.9800009999999593</v>
          </cell>
          <cell r="C393">
            <v>3.9799999999999591</v>
          </cell>
          <cell r="D393">
            <v>0.126</v>
          </cell>
          <cell r="E393">
            <v>0.50180000000000002</v>
          </cell>
        </row>
        <row r="394">
          <cell r="B394">
            <v>3.9900009999999591</v>
          </cell>
          <cell r="C394">
            <v>3.9899999999999589</v>
          </cell>
          <cell r="D394">
            <v>0.126</v>
          </cell>
          <cell r="E394">
            <v>0.50190000000000001</v>
          </cell>
        </row>
        <row r="395">
          <cell r="B395">
            <v>4.0000009999999584</v>
          </cell>
          <cell r="C395">
            <v>3.9999999999999587</v>
          </cell>
          <cell r="D395">
            <v>0.126</v>
          </cell>
          <cell r="E395">
            <v>0.502</v>
          </cell>
        </row>
        <row r="396">
          <cell r="B396">
            <v>4.0100009999999591</v>
          </cell>
          <cell r="C396">
            <v>4.0099999999999589</v>
          </cell>
          <cell r="D396">
            <v>0.12609999999999999</v>
          </cell>
          <cell r="E396">
            <v>0.502</v>
          </cell>
        </row>
        <row r="397">
          <cell r="B397">
            <v>4.0200009999999589</v>
          </cell>
          <cell r="C397">
            <v>4.0199999999999587</v>
          </cell>
          <cell r="D397">
            <v>0.12620000000000001</v>
          </cell>
          <cell r="E397">
            <v>0.502</v>
          </cell>
        </row>
        <row r="398">
          <cell r="B398">
            <v>4.0300009999999586</v>
          </cell>
          <cell r="C398">
            <v>4.0299999999999585</v>
          </cell>
          <cell r="D398">
            <v>0.1263</v>
          </cell>
          <cell r="E398">
            <v>0.502</v>
          </cell>
        </row>
        <row r="399">
          <cell r="B399">
            <v>4.0400009999999584</v>
          </cell>
          <cell r="C399">
            <v>4.0399999999999583</v>
          </cell>
          <cell r="D399">
            <v>0.12640000000000001</v>
          </cell>
          <cell r="E399">
            <v>0.502</v>
          </cell>
        </row>
        <row r="400">
          <cell r="B400">
            <v>4.0500009999999582</v>
          </cell>
          <cell r="C400">
            <v>4.0499999999999581</v>
          </cell>
          <cell r="D400">
            <v>0.1265</v>
          </cell>
          <cell r="E400">
            <v>0.502</v>
          </cell>
        </row>
        <row r="401">
          <cell r="B401">
            <v>4.060000999999958</v>
          </cell>
          <cell r="C401">
            <v>4.0599999999999579</v>
          </cell>
          <cell r="D401">
            <v>0.12659999999999999</v>
          </cell>
          <cell r="E401">
            <v>0.502</v>
          </cell>
        </row>
        <row r="402">
          <cell r="B402">
            <v>4.0700009999999578</v>
          </cell>
          <cell r="C402">
            <v>4.0699999999999577</v>
          </cell>
          <cell r="D402">
            <v>0.12670000000000001</v>
          </cell>
          <cell r="E402">
            <v>0.502</v>
          </cell>
        </row>
        <row r="403">
          <cell r="B403">
            <v>4.0800009999999576</v>
          </cell>
          <cell r="C403">
            <v>4.0799999999999574</v>
          </cell>
          <cell r="D403">
            <v>0.1268</v>
          </cell>
          <cell r="E403">
            <v>0.502</v>
          </cell>
        </row>
        <row r="404">
          <cell r="B404">
            <v>4.0900009999999574</v>
          </cell>
          <cell r="C404">
            <v>4.0899999999999572</v>
          </cell>
          <cell r="D404">
            <v>0.12690000000000001</v>
          </cell>
          <cell r="E404">
            <v>0.502</v>
          </cell>
        </row>
        <row r="405">
          <cell r="B405">
            <v>4.1000009999999572</v>
          </cell>
          <cell r="C405">
            <v>4.099999999999957</v>
          </cell>
          <cell r="D405">
            <v>0.127</v>
          </cell>
          <cell r="E405">
            <v>0.502</v>
          </cell>
        </row>
        <row r="406">
          <cell r="B406">
            <v>4.1100009999999569</v>
          </cell>
          <cell r="C406">
            <v>4.1099999999999568</v>
          </cell>
          <cell r="D406">
            <v>0.127</v>
          </cell>
          <cell r="E406">
            <v>0.50209999999999999</v>
          </cell>
        </row>
        <row r="407">
          <cell r="B407">
            <v>4.1200009999999567</v>
          </cell>
          <cell r="C407">
            <v>4.1199999999999566</v>
          </cell>
          <cell r="D407">
            <v>0.127</v>
          </cell>
          <cell r="E407">
            <v>0.50219999999999998</v>
          </cell>
        </row>
        <row r="408">
          <cell r="B408">
            <v>4.1300009999999565</v>
          </cell>
          <cell r="C408">
            <v>4.1299999999999564</v>
          </cell>
          <cell r="D408">
            <v>0.127</v>
          </cell>
          <cell r="E408">
            <v>0.50229999999999997</v>
          </cell>
        </row>
        <row r="409">
          <cell r="B409">
            <v>4.1400009999999563</v>
          </cell>
          <cell r="C409">
            <v>4.1399999999999562</v>
          </cell>
          <cell r="D409">
            <v>0.127</v>
          </cell>
          <cell r="E409">
            <v>0.50239999999999996</v>
          </cell>
        </row>
        <row r="410">
          <cell r="B410">
            <v>4.1500009999999561</v>
          </cell>
          <cell r="C410">
            <v>4.1499999999999559</v>
          </cell>
          <cell r="D410">
            <v>0.127</v>
          </cell>
          <cell r="E410">
            <v>0.50249999999999995</v>
          </cell>
        </row>
        <row r="411">
          <cell r="B411">
            <v>4.1600009999999559</v>
          </cell>
          <cell r="C411">
            <v>4.1599999999999557</v>
          </cell>
          <cell r="D411">
            <v>0.127</v>
          </cell>
          <cell r="E411">
            <v>0.50260000000000005</v>
          </cell>
        </row>
        <row r="412">
          <cell r="B412">
            <v>4.1700009999999557</v>
          </cell>
          <cell r="C412">
            <v>4.1699999999999555</v>
          </cell>
          <cell r="D412">
            <v>0.127</v>
          </cell>
          <cell r="E412">
            <v>0.50270000000000004</v>
          </cell>
        </row>
        <row r="413">
          <cell r="B413">
            <v>4.1800009999999554</v>
          </cell>
          <cell r="C413">
            <v>4.1799999999999553</v>
          </cell>
          <cell r="D413">
            <v>0.127</v>
          </cell>
          <cell r="E413">
            <v>0.50280000000000002</v>
          </cell>
        </row>
        <row r="414">
          <cell r="B414">
            <v>4.1900009999999552</v>
          </cell>
          <cell r="C414">
            <v>4.1899999999999551</v>
          </cell>
          <cell r="D414">
            <v>0.127</v>
          </cell>
          <cell r="E414">
            <v>0.50290000000000001</v>
          </cell>
        </row>
        <row r="415">
          <cell r="B415">
            <v>4.200000999999955</v>
          </cell>
          <cell r="C415">
            <v>4.1999999999999549</v>
          </cell>
          <cell r="D415">
            <v>0.127</v>
          </cell>
          <cell r="E415">
            <v>0.503</v>
          </cell>
        </row>
        <row r="416">
          <cell r="B416">
            <v>4.2100009999999548</v>
          </cell>
          <cell r="C416">
            <v>4.2099999999999547</v>
          </cell>
          <cell r="D416">
            <v>0.12709999999999999</v>
          </cell>
          <cell r="E416">
            <v>0.503</v>
          </cell>
        </row>
        <row r="417">
          <cell r="B417">
            <v>4.2200009999999546</v>
          </cell>
          <cell r="C417">
            <v>4.2199999999999545</v>
          </cell>
          <cell r="D417">
            <v>0.12720000000000001</v>
          </cell>
          <cell r="E417">
            <v>0.503</v>
          </cell>
        </row>
        <row r="418">
          <cell r="B418">
            <v>4.2300009999999544</v>
          </cell>
          <cell r="C418">
            <v>4.2299999999999542</v>
          </cell>
          <cell r="D418">
            <v>0.1273</v>
          </cell>
          <cell r="E418">
            <v>0.503</v>
          </cell>
        </row>
        <row r="419">
          <cell r="B419">
            <v>4.2400009999999542</v>
          </cell>
          <cell r="C419">
            <v>4.239999999999954</v>
          </cell>
          <cell r="D419">
            <v>0.12740000000000001</v>
          </cell>
          <cell r="E419">
            <v>0.503</v>
          </cell>
        </row>
        <row r="420">
          <cell r="B420">
            <v>4.250000999999954</v>
          </cell>
          <cell r="C420">
            <v>4.2499999999999538</v>
          </cell>
          <cell r="D420">
            <v>0.1275</v>
          </cell>
          <cell r="E420">
            <v>0.503</v>
          </cell>
        </row>
        <row r="421">
          <cell r="B421">
            <v>4.2600009999999537</v>
          </cell>
          <cell r="C421">
            <v>4.2599999999999536</v>
          </cell>
          <cell r="D421">
            <v>0.12759999999999999</v>
          </cell>
          <cell r="E421">
            <v>0.503</v>
          </cell>
        </row>
        <row r="422">
          <cell r="B422">
            <v>4.2700009999999535</v>
          </cell>
          <cell r="C422">
            <v>4.2699999999999534</v>
          </cell>
          <cell r="D422">
            <v>0.12770000000000001</v>
          </cell>
          <cell r="E422">
            <v>0.503</v>
          </cell>
        </row>
        <row r="423">
          <cell r="B423">
            <v>4.2800009999999533</v>
          </cell>
          <cell r="C423">
            <v>4.2799999999999532</v>
          </cell>
          <cell r="D423">
            <v>0.1278</v>
          </cell>
          <cell r="E423">
            <v>0.503</v>
          </cell>
        </row>
        <row r="424">
          <cell r="B424">
            <v>4.2900009999999531</v>
          </cell>
          <cell r="C424">
            <v>4.289999999999953</v>
          </cell>
          <cell r="D424">
            <v>0.12790000000000001</v>
          </cell>
          <cell r="E424">
            <v>0.503</v>
          </cell>
        </row>
        <row r="425">
          <cell r="B425">
            <v>4.3000009999999529</v>
          </cell>
          <cell r="C425">
            <v>4.2999999999999527</v>
          </cell>
          <cell r="D425">
            <v>0.128</v>
          </cell>
          <cell r="E425">
            <v>0.503</v>
          </cell>
        </row>
        <row r="426">
          <cell r="B426">
            <v>4.3100009999999527</v>
          </cell>
          <cell r="C426">
            <v>4.3099999999999525</v>
          </cell>
          <cell r="D426">
            <v>0.128</v>
          </cell>
          <cell r="E426">
            <v>0.50309999999999999</v>
          </cell>
        </row>
        <row r="427">
          <cell r="B427">
            <v>4.3200009999999525</v>
          </cell>
          <cell r="C427">
            <v>4.3199999999999523</v>
          </cell>
          <cell r="D427">
            <v>0.128</v>
          </cell>
          <cell r="E427">
            <v>0.50319999999999998</v>
          </cell>
        </row>
        <row r="428">
          <cell r="B428">
            <v>4.3300009999999522</v>
          </cell>
          <cell r="C428">
            <v>4.3299999999999521</v>
          </cell>
          <cell r="D428">
            <v>0.128</v>
          </cell>
          <cell r="E428">
            <v>0.50329999999999997</v>
          </cell>
        </row>
        <row r="429">
          <cell r="B429">
            <v>4.340000999999952</v>
          </cell>
          <cell r="C429">
            <v>4.3399999999999519</v>
          </cell>
          <cell r="D429">
            <v>0.128</v>
          </cell>
          <cell r="E429">
            <v>0.50339999999999996</v>
          </cell>
        </row>
        <row r="430">
          <cell r="B430">
            <v>4.3500009999999518</v>
          </cell>
          <cell r="C430">
            <v>4.3499999999999517</v>
          </cell>
          <cell r="D430">
            <v>0.128</v>
          </cell>
          <cell r="E430">
            <v>0.50350000000000006</v>
          </cell>
        </row>
        <row r="431">
          <cell r="B431">
            <v>4.3600009999999516</v>
          </cell>
          <cell r="C431">
            <v>4.3599999999999515</v>
          </cell>
          <cell r="D431">
            <v>0.128</v>
          </cell>
          <cell r="E431">
            <v>0.50360000000000005</v>
          </cell>
        </row>
        <row r="432">
          <cell r="B432">
            <v>4.3700009999999514</v>
          </cell>
          <cell r="C432">
            <v>4.3699999999999513</v>
          </cell>
          <cell r="D432">
            <v>0.128</v>
          </cell>
          <cell r="E432">
            <v>0.50370000000000004</v>
          </cell>
        </row>
        <row r="433">
          <cell r="B433">
            <v>4.3800009999999512</v>
          </cell>
          <cell r="C433">
            <v>4.379999999999951</v>
          </cell>
          <cell r="D433">
            <v>0.128</v>
          </cell>
          <cell r="E433">
            <v>0.50380000000000003</v>
          </cell>
        </row>
        <row r="434">
          <cell r="B434">
            <v>4.390000999999951</v>
          </cell>
          <cell r="C434">
            <v>4.3899999999999508</v>
          </cell>
          <cell r="D434">
            <v>0.128</v>
          </cell>
          <cell r="E434">
            <v>0.50390000000000001</v>
          </cell>
        </row>
        <row r="435">
          <cell r="B435">
            <v>4.4000009999999508</v>
          </cell>
          <cell r="C435">
            <v>4.3999999999999506</v>
          </cell>
          <cell r="D435">
            <v>0.128</v>
          </cell>
          <cell r="E435">
            <v>0.504</v>
          </cell>
        </row>
        <row r="436">
          <cell r="B436">
            <v>4.4100009999999505</v>
          </cell>
          <cell r="C436">
            <v>4.4099999999999504</v>
          </cell>
          <cell r="D436">
            <v>0.12809999999999999</v>
          </cell>
          <cell r="E436">
            <v>0.50409999999999999</v>
          </cell>
        </row>
        <row r="437">
          <cell r="B437">
            <v>4.4200009999999503</v>
          </cell>
          <cell r="C437">
            <v>4.4199999999999502</v>
          </cell>
          <cell r="D437">
            <v>0.12820000000000001</v>
          </cell>
          <cell r="E437">
            <v>0.50419999999999998</v>
          </cell>
        </row>
        <row r="438">
          <cell r="B438">
            <v>4.4300009999999501</v>
          </cell>
          <cell r="C438">
            <v>4.42999999999995</v>
          </cell>
          <cell r="D438">
            <v>0.1283</v>
          </cell>
          <cell r="E438">
            <v>0.50429999999999997</v>
          </cell>
        </row>
        <row r="439">
          <cell r="B439">
            <v>4.4400009999999499</v>
          </cell>
          <cell r="C439">
            <v>4.4399999999999498</v>
          </cell>
          <cell r="D439">
            <v>0.12840000000000001</v>
          </cell>
          <cell r="E439">
            <v>0.50439999999999996</v>
          </cell>
        </row>
        <row r="440">
          <cell r="B440">
            <v>4.4500009999999497</v>
          </cell>
          <cell r="C440">
            <v>4.4499999999999496</v>
          </cell>
          <cell r="D440">
            <v>0.1285</v>
          </cell>
          <cell r="E440">
            <v>0.50449999999999995</v>
          </cell>
        </row>
        <row r="441">
          <cell r="B441">
            <v>4.4600009999999495</v>
          </cell>
          <cell r="C441">
            <v>4.4599999999999493</v>
          </cell>
          <cell r="D441">
            <v>0.12859999999999999</v>
          </cell>
          <cell r="E441">
            <v>0.50460000000000005</v>
          </cell>
        </row>
        <row r="442">
          <cell r="B442">
            <v>4.4700009999999493</v>
          </cell>
          <cell r="C442">
            <v>4.4699999999999491</v>
          </cell>
          <cell r="D442">
            <v>0.12870000000000001</v>
          </cell>
          <cell r="E442">
            <v>0.50470000000000004</v>
          </cell>
        </row>
        <row r="443">
          <cell r="B443">
            <v>4.4800009999999491</v>
          </cell>
          <cell r="C443">
            <v>4.4799999999999489</v>
          </cell>
          <cell r="D443">
            <v>0.1288</v>
          </cell>
          <cell r="E443">
            <v>0.50480000000000003</v>
          </cell>
        </row>
        <row r="444">
          <cell r="B444">
            <v>4.4900009999999488</v>
          </cell>
          <cell r="C444">
            <v>4.4899999999999487</v>
          </cell>
          <cell r="D444">
            <v>0.12890000000000001</v>
          </cell>
          <cell r="E444">
            <v>0.50490000000000002</v>
          </cell>
        </row>
        <row r="445">
          <cell r="B445">
            <v>4.5000009999999486</v>
          </cell>
          <cell r="C445">
            <v>4.4999999999999485</v>
          </cell>
          <cell r="D445">
            <v>0.129</v>
          </cell>
          <cell r="E445">
            <v>0.505</v>
          </cell>
        </row>
        <row r="446">
          <cell r="B446">
            <v>4.5100009999999484</v>
          </cell>
          <cell r="C446">
            <v>4.5099999999999483</v>
          </cell>
          <cell r="D446">
            <v>0.129</v>
          </cell>
          <cell r="E446">
            <v>0.50509999999999999</v>
          </cell>
        </row>
        <row r="447">
          <cell r="B447">
            <v>4.5200009999999482</v>
          </cell>
          <cell r="C447">
            <v>4.5199999999999481</v>
          </cell>
          <cell r="D447">
            <v>0.129</v>
          </cell>
          <cell r="E447">
            <v>0.50519999999999998</v>
          </cell>
        </row>
        <row r="448">
          <cell r="B448">
            <v>4.530000999999948</v>
          </cell>
          <cell r="C448">
            <v>4.5299999999999478</v>
          </cell>
          <cell r="D448">
            <v>0.129</v>
          </cell>
          <cell r="E448">
            <v>0.50529999999999997</v>
          </cell>
        </row>
        <row r="449">
          <cell r="B449">
            <v>4.5400009999999478</v>
          </cell>
          <cell r="C449">
            <v>4.5399999999999476</v>
          </cell>
          <cell r="D449">
            <v>0.129</v>
          </cell>
          <cell r="E449">
            <v>0.50539999999999996</v>
          </cell>
        </row>
        <row r="450">
          <cell r="B450">
            <v>4.5500009999999476</v>
          </cell>
          <cell r="C450">
            <v>4.5499999999999474</v>
          </cell>
          <cell r="D450">
            <v>0.129</v>
          </cell>
          <cell r="E450">
            <v>0.50550000000000006</v>
          </cell>
        </row>
        <row r="451">
          <cell r="B451">
            <v>4.5600009999999473</v>
          </cell>
          <cell r="C451">
            <v>4.5599999999999472</v>
          </cell>
          <cell r="D451">
            <v>0.129</v>
          </cell>
          <cell r="E451">
            <v>0.50560000000000005</v>
          </cell>
        </row>
        <row r="452">
          <cell r="B452">
            <v>4.5700009999999471</v>
          </cell>
          <cell r="C452">
            <v>4.569999999999947</v>
          </cell>
          <cell r="D452">
            <v>0.129</v>
          </cell>
          <cell r="E452">
            <v>0.50570000000000004</v>
          </cell>
        </row>
        <row r="453">
          <cell r="B453">
            <v>4.5800009999999469</v>
          </cell>
          <cell r="C453">
            <v>4.5799999999999468</v>
          </cell>
          <cell r="D453">
            <v>0.129</v>
          </cell>
          <cell r="E453">
            <v>0.50580000000000003</v>
          </cell>
        </row>
        <row r="454">
          <cell r="B454">
            <v>4.5900009999999467</v>
          </cell>
          <cell r="C454">
            <v>4.5899999999999466</v>
          </cell>
          <cell r="D454">
            <v>0.129</v>
          </cell>
          <cell r="E454">
            <v>0.50590000000000002</v>
          </cell>
        </row>
        <row r="455">
          <cell r="B455">
            <v>4.6000009999999465</v>
          </cell>
          <cell r="C455">
            <v>4.5999999999999464</v>
          </cell>
          <cell r="D455">
            <v>0.129</v>
          </cell>
          <cell r="E455">
            <v>0.50600000000000001</v>
          </cell>
        </row>
        <row r="456">
          <cell r="B456">
            <v>4.6100009999999463</v>
          </cell>
          <cell r="C456">
            <v>4.6099999999999461</v>
          </cell>
          <cell r="D456">
            <v>0.12909999999999999</v>
          </cell>
          <cell r="E456">
            <v>0.50609999999999999</v>
          </cell>
        </row>
        <row r="457">
          <cell r="B457">
            <v>4.6200009999999461</v>
          </cell>
          <cell r="C457">
            <v>4.6199999999999459</v>
          </cell>
          <cell r="D457">
            <v>0.12920000000000001</v>
          </cell>
          <cell r="E457">
            <v>0.50619999999999998</v>
          </cell>
        </row>
        <row r="458">
          <cell r="B458">
            <v>4.6300009999999459</v>
          </cell>
          <cell r="C458">
            <v>4.6299999999999457</v>
          </cell>
          <cell r="D458">
            <v>0.1293</v>
          </cell>
          <cell r="E458">
            <v>0.50629999999999997</v>
          </cell>
        </row>
        <row r="459">
          <cell r="B459">
            <v>4.6400009999999456</v>
          </cell>
          <cell r="C459">
            <v>4.6399999999999455</v>
          </cell>
          <cell r="D459">
            <v>0.12940000000000002</v>
          </cell>
          <cell r="E459">
            <v>0.50639999999999996</v>
          </cell>
        </row>
        <row r="460">
          <cell r="B460">
            <v>4.6500009999999454</v>
          </cell>
          <cell r="C460">
            <v>4.6499999999999453</v>
          </cell>
          <cell r="D460">
            <v>0.1295</v>
          </cell>
          <cell r="E460">
            <v>0.50649999999999995</v>
          </cell>
        </row>
        <row r="461">
          <cell r="B461">
            <v>4.6600009999999452</v>
          </cell>
          <cell r="C461">
            <v>4.6599999999999451</v>
          </cell>
          <cell r="D461">
            <v>0.12959999999999999</v>
          </cell>
          <cell r="E461">
            <v>0.50660000000000005</v>
          </cell>
        </row>
        <row r="462">
          <cell r="B462">
            <v>4.670000999999945</v>
          </cell>
          <cell r="C462">
            <v>4.6699999999999449</v>
          </cell>
          <cell r="D462">
            <v>0.12970000000000001</v>
          </cell>
          <cell r="E462">
            <v>0.50670000000000004</v>
          </cell>
        </row>
        <row r="463">
          <cell r="B463">
            <v>4.6800009999999448</v>
          </cell>
          <cell r="C463">
            <v>4.6799999999999446</v>
          </cell>
          <cell r="D463">
            <v>0.1298</v>
          </cell>
          <cell r="E463">
            <v>0.50680000000000003</v>
          </cell>
        </row>
        <row r="464">
          <cell r="B464">
            <v>4.6900009999999446</v>
          </cell>
          <cell r="C464">
            <v>4.6899999999999444</v>
          </cell>
          <cell r="D464">
            <v>0.12990000000000002</v>
          </cell>
          <cell r="E464">
            <v>0.50690000000000002</v>
          </cell>
        </row>
        <row r="465">
          <cell r="B465">
            <v>4.7000009999999444</v>
          </cell>
          <cell r="C465">
            <v>4.6999999999999442</v>
          </cell>
          <cell r="D465">
            <v>0.13</v>
          </cell>
          <cell r="E465">
            <v>0.50700000000000001</v>
          </cell>
        </row>
        <row r="466">
          <cell r="B466">
            <v>4.7100009999999441</v>
          </cell>
          <cell r="C466">
            <v>4.709999999999944</v>
          </cell>
          <cell r="D466">
            <v>0.13</v>
          </cell>
          <cell r="E466">
            <v>0.5071</v>
          </cell>
        </row>
        <row r="467">
          <cell r="B467">
            <v>4.7200009999999439</v>
          </cell>
          <cell r="C467">
            <v>4.7199999999999438</v>
          </cell>
          <cell r="D467">
            <v>0.13</v>
          </cell>
          <cell r="E467">
            <v>0.50719999999999998</v>
          </cell>
        </row>
        <row r="468">
          <cell r="B468">
            <v>4.7300009999999437</v>
          </cell>
          <cell r="C468">
            <v>4.7299999999999436</v>
          </cell>
          <cell r="D468">
            <v>0.13</v>
          </cell>
          <cell r="E468">
            <v>0.50729999999999997</v>
          </cell>
        </row>
        <row r="469">
          <cell r="B469">
            <v>4.7400009999999435</v>
          </cell>
          <cell r="C469">
            <v>4.7399999999999434</v>
          </cell>
          <cell r="D469">
            <v>0.13</v>
          </cell>
          <cell r="E469">
            <v>0.50739999999999996</v>
          </cell>
        </row>
        <row r="470">
          <cell r="B470">
            <v>4.7500009999999433</v>
          </cell>
          <cell r="C470">
            <v>4.7499999999999432</v>
          </cell>
          <cell r="D470">
            <v>0.13</v>
          </cell>
          <cell r="E470">
            <v>0.50750000000000006</v>
          </cell>
        </row>
        <row r="471">
          <cell r="B471">
            <v>4.7600009999999431</v>
          </cell>
          <cell r="C471">
            <v>4.7599999999999429</v>
          </cell>
          <cell r="D471">
            <v>0.13</v>
          </cell>
          <cell r="E471">
            <v>0.50760000000000005</v>
          </cell>
        </row>
        <row r="472">
          <cell r="B472">
            <v>4.7700009999999429</v>
          </cell>
          <cell r="C472">
            <v>4.7699999999999427</v>
          </cell>
          <cell r="D472">
            <v>0.13</v>
          </cell>
          <cell r="E472">
            <v>0.50770000000000004</v>
          </cell>
        </row>
        <row r="473">
          <cell r="B473">
            <v>4.7800009999999427</v>
          </cell>
          <cell r="C473">
            <v>4.7799999999999425</v>
          </cell>
          <cell r="D473">
            <v>0.13</v>
          </cell>
          <cell r="E473">
            <v>0.50780000000000003</v>
          </cell>
        </row>
        <row r="474">
          <cell r="B474">
            <v>4.7900009999999424</v>
          </cell>
          <cell r="C474">
            <v>4.7899999999999423</v>
          </cell>
          <cell r="D474">
            <v>0.13</v>
          </cell>
          <cell r="E474">
            <v>0.50790000000000002</v>
          </cell>
        </row>
        <row r="475">
          <cell r="B475">
            <v>4.8000009999999422</v>
          </cell>
          <cell r="C475">
            <v>4.7999999999999421</v>
          </cell>
          <cell r="D475">
            <v>0.13</v>
          </cell>
          <cell r="E475">
            <v>0.50800000000000001</v>
          </cell>
        </row>
        <row r="476">
          <cell r="B476">
            <v>4.810000999999942</v>
          </cell>
          <cell r="C476">
            <v>4.8099999999999419</v>
          </cell>
          <cell r="D476">
            <v>0.13009999999999999</v>
          </cell>
          <cell r="E476">
            <v>0.5081</v>
          </cell>
        </row>
        <row r="477">
          <cell r="B477">
            <v>4.8200009999999418</v>
          </cell>
          <cell r="C477">
            <v>4.8199999999999417</v>
          </cell>
          <cell r="D477">
            <v>0.13020000000000001</v>
          </cell>
          <cell r="E477">
            <v>0.50819999999999999</v>
          </cell>
        </row>
        <row r="478">
          <cell r="B478">
            <v>4.8300009999999416</v>
          </cell>
          <cell r="C478">
            <v>4.8299999999999415</v>
          </cell>
          <cell r="D478">
            <v>0.1303</v>
          </cell>
          <cell r="E478">
            <v>0.50829999999999997</v>
          </cell>
        </row>
        <row r="479">
          <cell r="B479">
            <v>4.8400009999999414</v>
          </cell>
          <cell r="C479">
            <v>4.8399999999999412</v>
          </cell>
          <cell r="D479">
            <v>0.13040000000000002</v>
          </cell>
          <cell r="E479">
            <v>0.50839999999999996</v>
          </cell>
        </row>
        <row r="480">
          <cell r="B480">
            <v>4.8500009999999412</v>
          </cell>
          <cell r="C480">
            <v>4.849999999999941</v>
          </cell>
          <cell r="D480">
            <v>0.1305</v>
          </cell>
          <cell r="E480">
            <v>0.50849999999999995</v>
          </cell>
        </row>
        <row r="481">
          <cell r="B481">
            <v>4.860000999999941</v>
          </cell>
          <cell r="C481">
            <v>4.8599999999999408</v>
          </cell>
          <cell r="D481">
            <v>0.13059999999999999</v>
          </cell>
          <cell r="E481">
            <v>0.50860000000000005</v>
          </cell>
        </row>
        <row r="482">
          <cell r="B482">
            <v>4.8700009999999407</v>
          </cell>
          <cell r="C482">
            <v>4.8699999999999406</v>
          </cell>
          <cell r="D482">
            <v>0.13070000000000001</v>
          </cell>
          <cell r="E482">
            <v>0.50870000000000004</v>
          </cell>
        </row>
        <row r="483">
          <cell r="B483">
            <v>4.8800009999999405</v>
          </cell>
          <cell r="C483">
            <v>4.8799999999999404</v>
          </cell>
          <cell r="D483">
            <v>0.1308</v>
          </cell>
          <cell r="E483">
            <v>0.50880000000000003</v>
          </cell>
        </row>
        <row r="484">
          <cell r="B484">
            <v>4.8900009999999403</v>
          </cell>
          <cell r="C484">
            <v>4.8899999999999402</v>
          </cell>
          <cell r="D484">
            <v>0.13090000000000002</v>
          </cell>
          <cell r="E484">
            <v>0.50890000000000002</v>
          </cell>
        </row>
        <row r="485">
          <cell r="B485">
            <v>4.9000009999999401</v>
          </cell>
          <cell r="C485">
            <v>4.89999999999994</v>
          </cell>
          <cell r="D485">
            <v>0.13100000000000001</v>
          </cell>
          <cell r="E485">
            <v>0.50900000000000001</v>
          </cell>
        </row>
        <row r="486">
          <cell r="B486">
            <v>4.9100009999999399</v>
          </cell>
          <cell r="C486">
            <v>4.9099999999999397</v>
          </cell>
          <cell r="D486">
            <v>0.13100000000000001</v>
          </cell>
          <cell r="E486">
            <v>0.5091</v>
          </cell>
        </row>
        <row r="487">
          <cell r="B487">
            <v>4.9200009999999397</v>
          </cell>
          <cell r="C487">
            <v>4.9199999999999395</v>
          </cell>
          <cell r="D487">
            <v>0.13100000000000001</v>
          </cell>
          <cell r="E487">
            <v>0.50919999999999999</v>
          </cell>
        </row>
        <row r="488">
          <cell r="B488">
            <v>4.9300009999999395</v>
          </cell>
          <cell r="C488">
            <v>4.9299999999999393</v>
          </cell>
          <cell r="D488">
            <v>0.13100000000000001</v>
          </cell>
          <cell r="E488">
            <v>0.50929999999999997</v>
          </cell>
        </row>
        <row r="489">
          <cell r="B489">
            <v>4.9400009999999392</v>
          </cell>
          <cell r="C489">
            <v>4.9399999999999391</v>
          </cell>
          <cell r="D489">
            <v>0.13100000000000001</v>
          </cell>
          <cell r="E489">
            <v>0.50939999999999996</v>
          </cell>
        </row>
        <row r="490">
          <cell r="B490">
            <v>4.950000999999939</v>
          </cell>
          <cell r="C490">
            <v>4.9499999999999389</v>
          </cell>
          <cell r="D490">
            <v>0.13100000000000001</v>
          </cell>
          <cell r="E490">
            <v>0.50950000000000006</v>
          </cell>
        </row>
        <row r="491">
          <cell r="B491">
            <v>4.9600009999999388</v>
          </cell>
          <cell r="C491">
            <v>4.9599999999999387</v>
          </cell>
          <cell r="D491">
            <v>0.13100000000000001</v>
          </cell>
          <cell r="E491">
            <v>0.50960000000000005</v>
          </cell>
        </row>
        <row r="492">
          <cell r="B492">
            <v>4.9700009999999386</v>
          </cell>
          <cell r="C492">
            <v>4.9699999999999385</v>
          </cell>
          <cell r="D492">
            <v>0.13100000000000001</v>
          </cell>
          <cell r="E492">
            <v>0.50970000000000004</v>
          </cell>
        </row>
        <row r="493">
          <cell r="B493">
            <v>4.9800009999999384</v>
          </cell>
          <cell r="C493">
            <v>4.9799999999999383</v>
          </cell>
          <cell r="D493">
            <v>0.13100000000000001</v>
          </cell>
          <cell r="E493">
            <v>0.50980000000000003</v>
          </cell>
        </row>
        <row r="494">
          <cell r="B494">
            <v>4.9900009999999382</v>
          </cell>
          <cell r="C494">
            <v>4.989999999999938</v>
          </cell>
          <cell r="D494">
            <v>0.13100000000000001</v>
          </cell>
          <cell r="E494">
            <v>0.50990000000000002</v>
          </cell>
        </row>
        <row r="495">
          <cell r="B495">
            <v>5.000000999999938</v>
          </cell>
          <cell r="C495">
            <v>4.9999999999999378</v>
          </cell>
          <cell r="D495">
            <v>0.13100000000000001</v>
          </cell>
          <cell r="E495">
            <v>0.51</v>
          </cell>
        </row>
      </sheetData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도급정산(00년8월까지 부대입9.26)"/>
      <sheetName val="★"/>
      <sheetName val="도급정산 부대입찰대직영"/>
      <sheetName val="도급정산 부대입찰대직영(1차설계변경전99년도)"/>
      <sheetName val="도급정산 부대입찰대직영(1차설계변경후00년도)"/>
      <sheetName val="도급정산 부대입찰대직영(1차설변후수량기준)"/>
      <sheetName val="★★★"/>
      <sheetName val="도급정산"/>
      <sheetName val="도급정산 잔량중 실행비교"/>
      <sheetName val="Sheet3"/>
      <sheetName val="Sheet4"/>
      <sheetName val="00년 8월까지 도급정산대비(본사양식)"/>
      <sheetName val="#REF"/>
      <sheetName val="단가"/>
      <sheetName val="정보매체A동"/>
      <sheetName val="월별내용(실행단가 및 수량 변경후)"/>
      <sheetName val="토공유동표"/>
      <sheetName val="수량산출서"/>
      <sheetName val="교각1"/>
      <sheetName val="70%"/>
      <sheetName val="단가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오리-죽전(ver1.5)"/>
      <sheetName val="7.PILE  (돌출)"/>
      <sheetName val="MAIN"/>
      <sheetName val="1.설계조건"/>
      <sheetName val="4.2기둥부단면"/>
      <sheetName val="6.교좌면보강"/>
      <sheetName val="XXXXXX"/>
      <sheetName val="VXXXXX"/>
      <sheetName val="주의사항"/>
      <sheetName val="목차"/>
      <sheetName val="본문1"/>
      <sheetName val="하중결정"/>
      <sheetName val="지반반력계수"/>
      <sheetName val="모델링"/>
      <sheetName val="철근량"/>
      <sheetName val="우각부"/>
      <sheetName val="주철근조립도"/>
      <sheetName val="사용성"/>
      <sheetName val="안정검토"/>
      <sheetName val="부력검토"/>
      <sheetName val="온도"/>
      <sheetName val="기둥검토"/>
      <sheetName val="거더검토"/>
      <sheetName val="전산input"/>
      <sheetName val="전산output"/>
      <sheetName val="단면가정"/>
      <sheetName val="교각1"/>
      <sheetName val="설계"/>
      <sheetName val="DATA"/>
      <sheetName val="본체"/>
      <sheetName val="교각계산"/>
      <sheetName val="수량산출"/>
      <sheetName val="구조물철거타공정이월"/>
      <sheetName val="가도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날개벽(TYPE1)"/>
      <sheetName val="날개벽(TYPE2)"/>
    </sheetNames>
    <sheetDataSet>
      <sheetData sheetId="0"/>
      <sheetData sheetId="1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6C0300"/>
      <sheetName val="실행철강하도"/>
    </sheetNames>
    <sheetDataSet>
      <sheetData sheetId="0" refreshError="1"/>
      <sheetData sheetId="1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설명서"/>
      <sheetName val="예정공정표"/>
      <sheetName val="기별표지"/>
      <sheetName val="공사계획서"/>
      <sheetName val="소요자재"/>
      <sheetName val="노무산출서"/>
      <sheetName val="공사비예산서"/>
      <sheetName val="설계명세서(종합)"/>
      <sheetName val="장비형품목산출서"/>
      <sheetName val="품목(Rack,OFD)산출서"/>
      <sheetName val="일위대가"/>
      <sheetName val="관로시설"/>
      <sheetName val="pldt"/>
      <sheetName val="성단물량"/>
      <sheetName val="G.R300경비"/>
      <sheetName val="수량산출"/>
      <sheetName val="선로분"/>
      <sheetName val="UNIT"/>
      <sheetName val="9GNG운반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55">
          <cell r="H155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확인서"/>
      <sheetName val="검사보고서"/>
      <sheetName val="정산비교"/>
      <sheetName val="정산내역서"/>
      <sheetName val="소요자재"/>
      <sheetName val="노무산출서"/>
      <sheetName val="성단"/>
      <sheetName val="코아접속"/>
      <sheetName val="바인드"/>
      <sheetName val="PE내관"/>
      <sheetName val="피스표"/>
      <sheetName val="서울1"/>
      <sheetName val="해외2"/>
      <sheetName val="강원3"/>
      <sheetName val="본사4"/>
      <sheetName val="병원5"/>
      <sheetName val="경인6"/>
      <sheetName val="수원7"/>
      <sheetName val="용인8"/>
      <sheetName val="청주9"/>
      <sheetName val="대전10"/>
      <sheetName val="전북11"/>
      <sheetName val="광주12"/>
      <sheetName val="대구13"/>
      <sheetName val="부산14"/>
      <sheetName val="마산15"/>
      <sheetName val="강릉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문"/>
      <sheetName val="준공계"/>
      <sheetName val="준공내역서"/>
      <sheetName val="준검 내역서"/>
      <sheetName val="표지"/>
      <sheetName val="변경이유서"/>
      <sheetName val="집계표"/>
      <sheetName val="내역서"/>
      <sheetName val="수량집계당초"/>
      <sheetName val="당초토적"/>
      <sheetName val="집계"/>
      <sheetName val="지사집계"/>
      <sheetName val="영업소집계"/>
      <sheetName val="비목군별공사비산출내역"/>
      <sheetName val="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ORAGE"/>
      <sheetName val="Y-WORK"/>
      <sheetName val="YES"/>
      <sheetName val="설계예산서"/>
      <sheetName val="수량집계"/>
      <sheetName val="총괄"/>
      <sheetName val="토목"/>
      <sheetName val="입찰안"/>
      <sheetName val="가로등내역서"/>
      <sheetName val="#REF"/>
      <sheetName val="내역서"/>
      <sheetName val="전선 및 전선관"/>
      <sheetName val="DATA"/>
      <sheetName val="수량산출서"/>
      <sheetName val="2000.11월설계내역"/>
      <sheetName val="일위대가"/>
      <sheetName val="터파기및재료"/>
      <sheetName val="단가"/>
      <sheetName val="총괄표"/>
      <sheetName val="말뚝지지력산정"/>
      <sheetName val="집계표"/>
      <sheetName val="실행철강하도"/>
      <sheetName val="내역서2안"/>
      <sheetName val="조명율표"/>
      <sheetName val="단가산출"/>
      <sheetName val="소야공정계획표"/>
      <sheetName val="일위대가(목록)"/>
      <sheetName val="재료비"/>
      <sheetName val="내역"/>
      <sheetName val="봉양~조차장간고하개명(신설)"/>
      <sheetName val="XXXXXX"/>
      <sheetName val="표지"/>
      <sheetName val="1.수변전설비공사"/>
      <sheetName val="2. 동력설비 공사"/>
      <sheetName val="3. 조명설비공사"/>
      <sheetName val="4. 접지설비공사"/>
      <sheetName val="5. 통신설비 공사"/>
      <sheetName val="6. 전기방식설비공사"/>
      <sheetName val="6.전기방식 설비공사(2)"/>
      <sheetName val="7.방호설비공사"/>
      <sheetName val="8.가설전기공사"/>
      <sheetName val="산출근거"/>
      <sheetName val="주상도"/>
      <sheetName val="수량산출"/>
      <sheetName val="6호기"/>
      <sheetName val="점수계산1-2"/>
      <sheetName val="특별교실"/>
      <sheetName val="기숙사"/>
      <sheetName val="화장실"/>
      <sheetName val="총집계-1"/>
      <sheetName val="총집계-2"/>
      <sheetName val="원가-1"/>
      <sheetName val="원가-2"/>
      <sheetName val="총물량표"/>
      <sheetName val="정산물량표"/>
      <sheetName val="정산세부물량1차분실적"/>
      <sheetName val="정산복구량"/>
      <sheetName val="일위대가표(1)"/>
      <sheetName val="일위대가표(2)"/>
      <sheetName val="자재단가비교표"/>
      <sheetName val="복구량산정 및 전용회선 사용"/>
      <sheetName val="노임단가"/>
      <sheetName val="기안"/>
      <sheetName val="갑지"/>
      <sheetName val="견적서"/>
      <sheetName val="호계"/>
      <sheetName val="제암"/>
      <sheetName val="월마트"/>
      <sheetName val="월드컵"/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변경사유"/>
      <sheetName val="가옥조명원가계"/>
      <sheetName val="가옥조명내역서"/>
      <sheetName val="산출집계"/>
      <sheetName val="산출근거서"/>
      <sheetName val="신규품목"/>
      <sheetName val="수량표지"/>
      <sheetName val="공구손료"/>
      <sheetName val="4월 실적추정(건축+토목)"/>
      <sheetName val="4월 실적추정(건축)"/>
      <sheetName val="내역(설계)"/>
      <sheetName val="BID"/>
      <sheetName val="부대공사비"/>
      <sheetName val="현장관리비집계표"/>
      <sheetName val="Macro1"/>
      <sheetName val="준검 내역서"/>
      <sheetName val="하조서"/>
      <sheetName val="보증수수료산출"/>
      <sheetName val="기계경비"/>
      <sheetName val="1.수인터널"/>
      <sheetName val="가로등"/>
      <sheetName val="공사비예산서(토목분)"/>
      <sheetName val="수목데이타 "/>
      <sheetName val="변압기 및 발전기 용량"/>
      <sheetName val="INPUT"/>
      <sheetName val="JUCK"/>
      <sheetName val="단가 및 재료비"/>
      <sheetName val="교각1"/>
      <sheetName val="일위대가표(유단가)"/>
      <sheetName val="BOX전기내역"/>
      <sheetName val="2000년1차"/>
      <sheetName val="20관리비율"/>
      <sheetName val="단가조사"/>
      <sheetName val="각형맨홀"/>
      <sheetName val="수목단가"/>
      <sheetName val="시설수량표"/>
      <sheetName val="식재수량표"/>
      <sheetName val="일위목록"/>
      <sheetName val="자재단가"/>
      <sheetName val="정부노임단가"/>
      <sheetName val="3BL공동구 수량"/>
      <sheetName val="CABLE SIZE-3"/>
      <sheetName val="EQUIP-H"/>
      <sheetName val="경비_원본"/>
      <sheetName val="부대내역"/>
      <sheetName val="ASP포장"/>
      <sheetName val="일위대가표"/>
      <sheetName val="내역서(전기)"/>
      <sheetName val="표지 (2)"/>
      <sheetName val="단가산출서(기계)"/>
      <sheetName val="Total"/>
      <sheetName val="원가계산"/>
      <sheetName val="에너지동"/>
      <sheetName val="연습"/>
      <sheetName val="코드표"/>
      <sheetName val="Sheet1 (2)"/>
      <sheetName val="MOTOR"/>
      <sheetName val="예산변경사항"/>
      <sheetName val="ETC"/>
      <sheetName val="¼³°è¿¹»ê¼­"/>
      <sheetName val="¼ö·®Áý°è"/>
      <sheetName val="ÃÑ°ý"/>
      <sheetName val="Åä¸ñ"/>
      <sheetName val="°¡·Îµî³»¿ª¼­"/>
      <sheetName val="¼ö·®»êÃâ¼­"/>
      <sheetName val="2000.11¿ù¼³°è³»¿ª"/>
      <sheetName val="ÀÏÀ§´ë°¡"/>
      <sheetName val="´Ü°¡"/>
      <sheetName val="ÃÑ°ýÇ¥"/>
      <sheetName val="¸»¶ÒÁöÁö·Â»êÁ¤"/>
      <sheetName val="ÅÍÆÄ±â¹×Àç·á"/>
      <sheetName val="Áý°èÇ¥"/>
      <sheetName val="¼ö·®»êÃâ"/>
      <sheetName val="Àü¼± ¹× Àü¼±°ü"/>
      <sheetName val="½ÇÇàÃ¶°­ÇÏµµ"/>
      <sheetName val="³»¿ª¼­2¾È"/>
      <sheetName val="Á¶¸íÀ²Ç¥"/>
      <sheetName val="6È£±â"/>
      <sheetName val="³»¿ª¼­"/>
      <sheetName val="´Ü°¡»êÃâ"/>
      <sheetName val="¼Ò¾ß°øÁ¤°èÈ¹Ç¥"/>
      <sheetName val="ÀÔÂû¾È"/>
      <sheetName val="ÇÏÁ¶¼­"/>
      <sheetName val="³»¿ª"/>
      <sheetName val="º¸Áõ¼ö¼ö·á»êÃâ"/>
      <sheetName val="ÁØ°Ë ³»¿ª¼­"/>
      <sheetName val="ºÀ¾ç~Á¶Â÷Àå°£°íÇÏ°³¸í(½Å¼³)"/>
      <sheetName val="¼ö¸ñµ¥ÀÌÅ¸ "/>
      <sheetName val="º¯¾Ð±â ¹× ¹ßÀü±â ¿ë·®"/>
      <sheetName val="ASPÆ÷Àå"/>
      <sheetName val="±â°è°æºñ"/>
      <sheetName val="1.¼öÀÎÅÍ³Î"/>
      <sheetName val="¿¹»êº¯°æ»çÇ×"/>
      <sheetName val="기계경비시간당손료목록"/>
      <sheetName val="동력부하(도산)"/>
      <sheetName val="소요자재"/>
      <sheetName val="노무산출서"/>
      <sheetName val="요율"/>
      <sheetName val="자재대"/>
      <sheetName val="간접1"/>
      <sheetName val="설계내역서"/>
      <sheetName val="ITEM"/>
      <sheetName val="- INFORMATION -"/>
      <sheetName val="Module1"/>
      <sheetName val="Module2"/>
      <sheetName val="Module3"/>
      <sheetName val="Module4"/>
      <sheetName val="Module5"/>
      <sheetName val="Module6"/>
      <sheetName val="Module8"/>
      <sheetName val="Module9"/>
      <sheetName val="Module7"/>
      <sheetName val="단가비교표"/>
      <sheetName val="Module11"/>
      <sheetName val="공사원가계산서"/>
      <sheetName val="총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t형"/>
      <sheetName val="대비"/>
      <sheetName val="대치판정"/>
      <sheetName val="입찰결과(DATA)"/>
      <sheetName val="AS포장복구 "/>
      <sheetName val="일반공사"/>
      <sheetName val="을"/>
      <sheetName val="FILE1"/>
      <sheetName val="VXXXX"/>
      <sheetName val="VXXXXX"/>
      <sheetName val="1.수변전설비"/>
      <sheetName val="2.전력간선"/>
      <sheetName val="3.동력"/>
      <sheetName val="4.전등"/>
      <sheetName val="5.전열"/>
      <sheetName val="6.약전"/>
      <sheetName val="7.소방"/>
      <sheetName val="8.방송"/>
      <sheetName val="9.조명제어"/>
      <sheetName val="10.철거공사"/>
      <sheetName val="남양시작동자105노65기1.3화1.2"/>
      <sheetName val="직노"/>
      <sheetName val="실행내역"/>
      <sheetName val="200"/>
      <sheetName val="데이타"/>
      <sheetName val="참고"/>
      <sheetName val="공사개요"/>
      <sheetName val="기계경비(시간당)"/>
      <sheetName val="램머"/>
      <sheetName val="기계내역"/>
      <sheetName val=" 상부공통집계(총괄)"/>
      <sheetName val="토공"/>
      <sheetName val="신우"/>
      <sheetName val="돌망태단위수량"/>
      <sheetName val="말뚝물량"/>
      <sheetName val="산출내역서집계표"/>
      <sheetName val="우수맨홀공제단위수량"/>
      <sheetName val="본선차로수량집계표"/>
      <sheetName val="스톱로그내역"/>
      <sheetName val="수주현황2월"/>
      <sheetName val="타공종이기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수입"/>
      <sheetName val="단면 (2)"/>
      <sheetName val="토공유동표"/>
      <sheetName val="교각계산"/>
      <sheetName val="공사원가계산서)"/>
      <sheetName val="내역집계표"/>
      <sheetName val="전기내역"/>
      <sheetName val="대가집계표"/>
      <sheetName val="대가전기"/>
      <sheetName val="자료"/>
      <sheetName val="집계표(관급)"/>
      <sheetName val="전기내역관급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JUCKEYK"/>
      <sheetName val="공구원가계산"/>
      <sheetName val="2000전체분"/>
      <sheetName val="일반수량"/>
      <sheetName val="VA_code"/>
      <sheetName val="물량표"/>
      <sheetName val="가감수량"/>
      <sheetName val="맨홀수량산출"/>
      <sheetName val="통장출금액"/>
      <sheetName val="자재목록"/>
      <sheetName val="연결관산출조서"/>
      <sheetName val="관급총괄"/>
      <sheetName val="2007일위 "/>
      <sheetName val="토목일위 (83~)"/>
      <sheetName val="표지판일위(105~"/>
      <sheetName val="장비일위"/>
      <sheetName val="재료1월호"/>
      <sheetName val="노무비 "/>
      <sheetName val="00000000"/>
      <sheetName val="점검총괄"/>
      <sheetName val="1차증가원가계산"/>
      <sheetName val="간선계산"/>
      <sheetName val="공종별원가계산"/>
      <sheetName val="말고개터널조명전압강하"/>
      <sheetName val="조건표"/>
      <sheetName val="JJ"/>
      <sheetName val="설계"/>
      <sheetName val="설 계"/>
      <sheetName val="부하계산서"/>
      <sheetName val="견적조건"/>
      <sheetName val="견적조건(을지)"/>
      <sheetName val="식생블럭단위수량"/>
      <sheetName val="BQ"/>
      <sheetName val="전기일위대가"/>
      <sheetName val="단면(RW1)"/>
      <sheetName val="WORK"/>
      <sheetName val="시설물일위"/>
      <sheetName val="비교표"/>
      <sheetName val="소비자가"/>
      <sheetName val="ilch"/>
      <sheetName val="예정(3)"/>
      <sheetName val="동원(3)"/>
      <sheetName val="을지"/>
      <sheetName val="1.전차선조정"/>
      <sheetName val="2.조가선조정"/>
      <sheetName val="3.급전선신설"/>
      <sheetName val="4.급전선철거"/>
      <sheetName val="5.고배선철거"/>
      <sheetName val="6.고압케이블신설"/>
      <sheetName val="7.비절연선조정"/>
      <sheetName val="8.가동브래키트이설"/>
      <sheetName val="9.H형강주신설(9m)"/>
      <sheetName val="10.강관주신설(9m)"/>
      <sheetName val="11.H강주철거(11m)"/>
      <sheetName val="11.H형강기초"/>
      <sheetName val="13.강관주기초"/>
      <sheetName val="14.장력조정장치신설"/>
      <sheetName val="15.장력조정장치철거   "/>
      <sheetName val="16.콘주철거(9m)"/>
      <sheetName val="17.지선신설(보통)"/>
      <sheetName val="18.지선신설(v형)"/>
      <sheetName val="19.지선철거"/>
      <sheetName val="20.기중개폐기신설"/>
      <sheetName val="기초단가"/>
      <sheetName val="대구실행"/>
      <sheetName val="Baby일위대가"/>
      <sheetName val="0.집계"/>
      <sheetName val="N賃率-職"/>
      <sheetName val="가로등부표"/>
      <sheetName val="조도계산서 (도서)"/>
      <sheetName val="LOPCALC"/>
      <sheetName val="재료"/>
      <sheetName val="매립"/>
      <sheetName val="MAIN_TABLE"/>
      <sheetName val="1.설계조건"/>
      <sheetName val="일위대가목차"/>
      <sheetName val="제경비율"/>
      <sheetName val="아산추가1220"/>
      <sheetName val="3-1.CB"/>
      <sheetName val="XL4Poppy"/>
      <sheetName val="98지급계획"/>
      <sheetName val="당초"/>
      <sheetName val="본공사"/>
      <sheetName val="DANGA"/>
      <sheetName val="A-4"/>
      <sheetName val="IMP(MAIN)"/>
      <sheetName val="IMP (REACTOR)"/>
      <sheetName val="차액보증"/>
      <sheetName val="오산갈곳"/>
      <sheetName val="맨홀수량집계"/>
      <sheetName val="설계조건"/>
      <sheetName val="날개벽(TYPE3)"/>
      <sheetName val="1.설계기준"/>
      <sheetName val="터널조도"/>
      <sheetName val="노임"/>
      <sheetName val="현황CODE"/>
      <sheetName val="손익현황"/>
      <sheetName val="3차설계"/>
      <sheetName val="기둥(원형)"/>
      <sheetName val="ABUT수량-A1"/>
      <sheetName val="주형"/>
      <sheetName val="밸브설치"/>
      <sheetName val="3.바닥판설계"/>
      <sheetName val="안정계산"/>
      <sheetName val="단면검토"/>
      <sheetName val="원가"/>
      <sheetName val="가설건물"/>
      <sheetName val="001"/>
      <sheetName val="노무비"/>
      <sheetName val="총계"/>
      <sheetName val="노무비단가"/>
      <sheetName val="입찰보고"/>
      <sheetName val="건축공사"/>
      <sheetName val="1차설계변경내역"/>
      <sheetName val="BID-도로"/>
      <sheetName val="내력서"/>
      <sheetName val="일위대가(가설)"/>
      <sheetName val="실행내역서"/>
      <sheetName val="인건비"/>
      <sheetName val="공사비"/>
      <sheetName val="가드레일산근"/>
      <sheetName val="수량집계표"/>
      <sheetName val="수량"/>
      <sheetName val="단가비교"/>
      <sheetName val="적용2002"/>
      <sheetName val="중기"/>
      <sheetName val="직공비"/>
      <sheetName val="주관사업"/>
      <sheetName val="수문일1"/>
      <sheetName val="발주설계서(당초)"/>
      <sheetName val="신공항A-9(원가수정)"/>
      <sheetName val="3.공통공사대비"/>
      <sheetName val="사전공사"/>
      <sheetName val="90.03실행 "/>
      <sheetName val="자료입력"/>
      <sheetName val="Æ¯º°±³½Ç"/>
      <sheetName val="±â¼÷»ç"/>
      <sheetName val="È­Àå½Ç"/>
      <sheetName val="ÃÑÁý°è-1"/>
      <sheetName val="ÃÑÁý°è-2"/>
      <sheetName val="¿ø°¡-1"/>
      <sheetName val="¿ø°¡-2"/>
      <sheetName val="ÃÑ¹°·®Ç¥"/>
      <sheetName val="Á¤»ê¹°·®Ç¥"/>
      <sheetName val="Á¤»ê¼¼ºÎ¹°·®1Â÷ºÐ½ÇÀû"/>
      <sheetName val="Á¤»êº¹±¸·®"/>
      <sheetName val="ÀÏÀ§´ë°¡Ç¥(1)"/>
      <sheetName val="ÀÏÀ§´ë°¡Ç¥(2)"/>
      <sheetName val="ÀÚÀç´Ü°¡ºñ±³Ç¥"/>
      <sheetName val="º¹±¸·®»êÁ¤ ¹× Àü¿ëÈ¸¼± »ç¿ë"/>
      <sheetName val="³ëÀÓ´Ü°¡"/>
      <sheetName val="±â¾È"/>
      <sheetName val="°©Áö"/>
      <sheetName val="°ßÀû¼­"/>
      <sheetName val="Ç¥Áö"/>
      <sheetName val="º¯°æ»çÀ¯"/>
      <sheetName val="°¡¿ÁÁ¶¸í¿ø°¡°è"/>
      <sheetName val="°¡¿ÁÁ¶¸í³»¿ª¼­"/>
      <sheetName val="»êÃâÁý°è"/>
      <sheetName val="»êÃâ±Ù°Å¼­"/>
      <sheetName val="½Å±ÔÇ°¸ñ"/>
      <sheetName val="¼ö·®Ç¥Áö"/>
      <sheetName val="°ø±¸¼Õ·á"/>
      <sheetName val="4¿ù ½ÇÀûÃßÁ¤(°ÇÃà+Åä¸ñ)"/>
      <sheetName val="4¿ù ½ÇÀûÃßÁ¤(°ÇÃà)"/>
      <sheetName val="È£°è"/>
      <sheetName val="Á¦¾Ï"/>
      <sheetName val="¿ù¸¶Æ®"/>
      <sheetName val="¿ùµåÄÅ"/>
      <sheetName val="ÀÏ¹Ý°ø»ç"/>
      <sheetName val="REACTION(USD지진시)"/>
      <sheetName val="안정검토"/>
      <sheetName val="REACTION(USE평시)"/>
      <sheetName val="45,46"/>
      <sheetName val="교대(A1)"/>
      <sheetName val="교대(A1-A2)"/>
      <sheetName val="기자재비"/>
      <sheetName val="현장관리비내역서"/>
      <sheetName val="포장복구집계"/>
      <sheetName val="목차"/>
      <sheetName val="소포내역 (2)"/>
      <sheetName val="SG"/>
      <sheetName val="암거단위"/>
      <sheetName val="외주"/>
      <sheetName val="상수도토공집계표"/>
      <sheetName val="EACT10"/>
      <sheetName val="하수급견적대비"/>
      <sheetName val="참조-(1)"/>
      <sheetName val="간접비"/>
      <sheetName val="물가자료"/>
      <sheetName val="품의서"/>
      <sheetName val="물가시세"/>
      <sheetName val="전신환매도율"/>
      <sheetName val="원가계산서 (총괄)"/>
      <sheetName val="원가계산서 (건축)"/>
      <sheetName val="(총괄집계)"/>
      <sheetName val="방음벽기초(H=4m)"/>
      <sheetName val="I一般比"/>
      <sheetName val="경비2내역"/>
      <sheetName val="일위대가목록"/>
      <sheetName val="단가대비표"/>
      <sheetName val="DATA1"/>
      <sheetName val="일위대가표 (2)"/>
      <sheetName val="단면가정"/>
      <sheetName val="부재력정리"/>
      <sheetName val="BLOCK(1)"/>
      <sheetName val="8. 안정검토"/>
      <sheetName val="제-노임"/>
      <sheetName val="제직재"/>
      <sheetName val="96보완계획7.12"/>
      <sheetName val="지진시"/>
      <sheetName val="6PILE  (돌출)"/>
      <sheetName val="98NS-N"/>
      <sheetName val="토량산출서"/>
      <sheetName val="조명시설"/>
      <sheetName val="금리계산"/>
      <sheetName val="부대공Ⅱ"/>
      <sheetName val="대구-교대(A1-A2)"/>
      <sheetName val="원형1호맨홀토공수량"/>
      <sheetName val="Sheet17"/>
      <sheetName val="°ø»ç¿ø°¡°è»ê¼­"/>
      <sheetName val="ÃÑ³»¿ª¼­"/>
      <sheetName val="°ü±Þ³»¿ª¼­"/>
      <sheetName val="ÀÌÀüºñ³»¿ª¼­"/>
      <sheetName val="¹°·®"/>
      <sheetName val="¹è¼±¼³°è"/>
      <sheetName val="ºÎÇÏ°è»ê"/>
      <sheetName val="±âÃÊ»êÃâ¼­"/>
      <sheetName val="Àåºñ´Ü°¡»êÃâ"/>
      <sheetName val="µ¿¿ø(3)"/>
      <sheetName val="¿¹Á¤(3)"/>
      <sheetName val="ÁÖÇü"/>
      <sheetName val="부대시설"/>
      <sheetName val="Apt내역"/>
      <sheetName val="재정비직인"/>
      <sheetName val="재정비내역"/>
      <sheetName val="지적고시내역"/>
      <sheetName val="철거산출근거"/>
      <sheetName val="단위단가"/>
      <sheetName val="현장설명서"/>
      <sheetName val="견적조건서"/>
      <sheetName val="시공일반사항"/>
      <sheetName val="현장설명서갑지"/>
      <sheetName val="하도급선정의뢰서(습식공사)"/>
      <sheetName val="검사조서"/>
      <sheetName val="검사원"/>
      <sheetName val="집계(총괄)"/>
      <sheetName val="구성비"/>
      <sheetName val="실적보고"/>
      <sheetName val="표준안전집계"/>
      <sheetName val="표준안전내역"/>
      <sheetName val="9GNG운반"/>
      <sheetName val="부속동"/>
      <sheetName val="Macro(차단기)"/>
      <sheetName val="총괄집계표"/>
      <sheetName val="예산갑지"/>
      <sheetName val="단가일람"/>
      <sheetName val="조경일람"/>
      <sheetName val="구조물철거타공정이월"/>
      <sheetName val="단가조사서"/>
      <sheetName val="관로"/>
      <sheetName val="명세서"/>
      <sheetName val="시멘트"/>
      <sheetName val="단가목록"/>
      <sheetName val="15"/>
      <sheetName val="AILC004"/>
      <sheetName val="노임이"/>
      <sheetName val="옹벽수량집계"/>
      <sheetName val="금액내역서"/>
      <sheetName val="수로교총재료집계"/>
      <sheetName val="공사비집계"/>
      <sheetName val="9-1차이내역"/>
      <sheetName val="°ø»çºñ¿¹»ê¼­(Åä¸ñºÐ)"/>
      <sheetName val="°¢Çü¸ÇÈ¦"/>
      <sheetName val="¼ö¸ñ´Ü°¡"/>
      <sheetName val="½Ã¼³¼ö·®Ç¥"/>
      <sheetName val="½ÄÀç¼ö·®Ç¥"/>
      <sheetName val="ÀÏÀ§¸ñ·Ï"/>
      <sheetName val="ÀÚÀç´Ü°¡"/>
      <sheetName val="°¡·Îµî"/>
      <sheetName val="대창(함평)-창열"/>
      <sheetName val="대창(장성)"/>
      <sheetName val="정화조동내역"/>
      <sheetName val="단위수량"/>
      <sheetName val="관리사무소"/>
      <sheetName val="Testing"/>
      <sheetName val="계화배수"/>
      <sheetName val="방음벽 기초 일반수량"/>
      <sheetName val="I.설계조건"/>
      <sheetName val="단면치수"/>
      <sheetName val="NEYOK"/>
      <sheetName val="토목내역"/>
      <sheetName val="수안보-MBR1"/>
      <sheetName val="입력DATA"/>
      <sheetName val="건축"/>
      <sheetName val="단가산출서 (2)"/>
      <sheetName val="단가산출서"/>
      <sheetName val="BJJIN"/>
      <sheetName val="시공계획"/>
      <sheetName val="평교-내역"/>
      <sheetName val="적용(기계)"/>
      <sheetName val="BASIC (2)"/>
      <sheetName val="아파트기별"/>
      <sheetName val="공리일"/>
      <sheetName val="2006기계경비산출표"/>
      <sheetName val="기자재대비표"/>
      <sheetName val="인건비 "/>
      <sheetName val="포장공"/>
      <sheetName val="기초코드"/>
      <sheetName val="일위집계표"/>
      <sheetName val="몰탈재료산출"/>
      <sheetName val="단위목록"/>
      <sheetName val="기계경비목록"/>
      <sheetName val="관급"/>
      <sheetName val="DATE"/>
      <sheetName val="DATA 입력란"/>
      <sheetName val="Macro2"/>
      <sheetName val="제수변수량"/>
      <sheetName val="자재단가표"/>
      <sheetName val="고창터널(고창방향)"/>
      <sheetName val="공기변수량"/>
      <sheetName val="2F 회의실견적(5_14 일대)"/>
      <sheetName val="메서,변+증"/>
      <sheetName val="약품설비"/>
      <sheetName val="5.정산서"/>
      <sheetName val="견적대비"/>
      <sheetName val="의왕내역"/>
      <sheetName val="LP-S"/>
      <sheetName val="PO-BOQ"/>
      <sheetName val="2000,9월 일위"/>
      <sheetName val="금액결정"/>
      <sheetName val="1SPAN"/>
      <sheetName val="22단가(철거)"/>
      <sheetName val="49단가"/>
      <sheetName val="49단가(철거)"/>
      <sheetName val="22단가"/>
      <sheetName val="백호우계수"/>
      <sheetName val="원가계산서"/>
      <sheetName val="증감대비"/>
      <sheetName val="공종단가"/>
      <sheetName val="품셈"/>
      <sheetName val="LD일"/>
      <sheetName val="FA설치명세"/>
      <sheetName val="FD"/>
      <sheetName val="48일위"/>
      <sheetName val="48수량"/>
      <sheetName val="22수량"/>
      <sheetName val="49일위"/>
      <sheetName val="22일위"/>
      <sheetName val="49수량"/>
      <sheetName val="일위대가(출입)"/>
      <sheetName val="교통량조사"/>
      <sheetName val="차도조도계산"/>
      <sheetName val="토목원가계산서"/>
      <sheetName val="토목원가"/>
      <sheetName val="집계장"/>
      <sheetName val="설계내역"/>
      <sheetName val="제외공종"/>
      <sheetName val="기계원가계산서"/>
      <sheetName val="기계원가"/>
      <sheetName val="집계"/>
      <sheetName val="가설내역"/>
      <sheetName val="과천MAIN"/>
      <sheetName val="노무비 근거"/>
      <sheetName val="효성CB 1P기초"/>
      <sheetName val="EQ-R1"/>
      <sheetName val="Chart1"/>
      <sheetName val="단위내역목록"/>
      <sheetName val="단위내역서"/>
      <sheetName val="원가(1)"/>
      <sheetName val="원가(2)"/>
      <sheetName val="공량산출서"/>
      <sheetName val="품목"/>
      <sheetName val="중총괄"/>
      <sheetName val="소총괄"/>
      <sheetName val="사용내역"/>
      <sheetName val="안전세부"/>
      <sheetName val="총급여"/>
      <sheetName val="급여"/>
      <sheetName val="안전사진"/>
      <sheetName val="계좌"/>
      <sheetName val="사진"/>
      <sheetName val="작업일지"/>
      <sheetName val="계획"/>
      <sheetName val="계획세부"/>
      <sheetName val="사용내역서"/>
      <sheetName val="항목별내역서"/>
      <sheetName val="안전담당자"/>
      <sheetName val="유도원"/>
      <sheetName val="총괄서"/>
      <sheetName val="단가표"/>
      <sheetName val="인수공총괄"/>
      <sheetName val="AS복구"/>
      <sheetName val="중기터파기"/>
      <sheetName val="변수값"/>
      <sheetName val="중기상차"/>
      <sheetName val="일반수량총괄"/>
      <sheetName val="입출재고현황 (2)"/>
      <sheetName val="변경비교-을"/>
      <sheetName val="전차선로 물량표"/>
      <sheetName val="basic"/>
      <sheetName val="덕소내역"/>
      <sheetName val="b_balju_cho"/>
      <sheetName val="guard(mac)"/>
      <sheetName val="품셈TABLE"/>
      <sheetName val="품셈표"/>
      <sheetName val="부대대비"/>
      <sheetName val="냉연집계"/>
      <sheetName val="BSD (2)"/>
      <sheetName val="산출내역서"/>
      <sheetName val="저"/>
      <sheetName val="SLAB&quot;1&quot;"/>
      <sheetName val="경상비"/>
      <sheetName val="토량1-1"/>
      <sheetName val="공내역"/>
      <sheetName val="접속도로1"/>
      <sheetName val="현관"/>
      <sheetName val="제진기"/>
      <sheetName val="영구청"/>
      <sheetName val="영구청이설"/>
      <sheetName val="사당2"/>
      <sheetName val="사당4"/>
      <sheetName val="사당4이설"/>
      <sheetName val="교대2"/>
      <sheetName val="교대2이설"/>
      <sheetName val="선정요령"/>
      <sheetName val="전기혼잡제경비(45)"/>
      <sheetName val="가시설단위수량"/>
      <sheetName val="SORCE1"/>
      <sheetName val="인건-측정"/>
      <sheetName val="산근(목록)"/>
      <sheetName val="이형관중량"/>
      <sheetName val="4)유동표"/>
      <sheetName val="설계명세서"/>
      <sheetName val="공리공제"/>
      <sheetName val="적상기초자료"/>
      <sheetName val="재료집계"/>
      <sheetName val="일위대가(계측기설치)"/>
      <sheetName val="사각맨홀"/>
      <sheetName val="기계경비일람"/>
      <sheetName val="제품별"/>
      <sheetName val="전체내역서"/>
      <sheetName val="제수"/>
      <sheetName val="공기"/>
      <sheetName val="결과조달"/>
      <sheetName val="건축내역"/>
      <sheetName val="부안일위"/>
      <sheetName val="정공공사"/>
      <sheetName val="실행대비"/>
      <sheetName val="청천내"/>
      <sheetName val="1공구 건정토건 철콘"/>
      <sheetName val="2공구하도급내역서"/>
      <sheetName val="도급내역"/>
      <sheetName val="세부내역"/>
      <sheetName val="연결임시"/>
      <sheetName val="구조물공"/>
      <sheetName val="투찰추정"/>
      <sheetName val="도급내역5+800"/>
      <sheetName val="수목표준대가"/>
      <sheetName val="부대공"/>
      <sheetName val="도급금액"/>
      <sheetName val="재노경"/>
      <sheetName val="적현로"/>
      <sheetName val="배수공"/>
      <sheetName val="변경내역서"/>
      <sheetName val="1공구 건정토건 토공"/>
      <sheetName val="식재인부"/>
      <sheetName val="경상직원"/>
      <sheetName val="조건"/>
      <sheetName val="일위대가(1)"/>
      <sheetName val="사업수지"/>
      <sheetName val="토사(PE)"/>
      <sheetName val="진주방향"/>
      <sheetName val="마산방향"/>
      <sheetName val="36신설수량"/>
      <sheetName val="cost"/>
      <sheetName val="산근"/>
      <sheetName val="갑지(가로)"/>
      <sheetName val="표지목차간지"/>
      <sheetName val="예산조서-총괄"/>
      <sheetName val="예산조서-신공항1"/>
      <sheetName val="가설물"/>
      <sheetName val="K"/>
      <sheetName val="내역구성"/>
      <sheetName val="4원가"/>
      <sheetName val="임시급식"/>
      <sheetName val="옥외가스"/>
      <sheetName val="임시급식 (2)"/>
      <sheetName val="구역화물"/>
      <sheetName val="unit 4"/>
      <sheetName val="Summary Sheets"/>
      <sheetName val="일위목록-기"/>
      <sheetName val="6동"/>
      <sheetName val="교대3"/>
      <sheetName val="교대3이설"/>
      <sheetName val="수서3"/>
      <sheetName val="수서3이설"/>
      <sheetName val="영구청afc"/>
      <sheetName val="ⴭⴭⴭⴭ"/>
      <sheetName val="투찰가"/>
      <sheetName val="1. 설계조건 2.단면가정 3. 하중계산"/>
      <sheetName val="경산(을)"/>
      <sheetName val="위치조서"/>
      <sheetName val="설계가"/>
      <sheetName val="총괄내역서"/>
      <sheetName val="문학간접"/>
      <sheetName val="집수A"/>
      <sheetName val="화해(함평)"/>
      <sheetName val="화해(장성)"/>
      <sheetName val="CTEMCOST"/>
      <sheetName val="견적의뢰서"/>
      <sheetName val="MACRO(MCC)"/>
      <sheetName val="Mc1"/>
      <sheetName val="노임,재료비"/>
      <sheetName val="실행갑지"/>
      <sheetName val="견적990322"/>
      <sheetName val="공사별 가중치 산출근거(토목)"/>
      <sheetName val="가중치근거(조경)"/>
      <sheetName val="2공구산출내역"/>
      <sheetName val="아산경희980422"/>
      <sheetName val="현장관리비 "/>
      <sheetName val="실행(표지,갑,을)"/>
      <sheetName val="설직재-1"/>
      <sheetName val="HRSG SMALL07220"/>
      <sheetName val="설계기준 및 하중계산"/>
      <sheetName val="입력값"/>
      <sheetName val="공문"/>
      <sheetName val="항목별사용내역"/>
      <sheetName val="항목별사용금액"/>
      <sheetName val="급여명세서(한국)"/>
      <sheetName val="1.노무비명세서(해동)"/>
      <sheetName val="1.노무비명세서(토목)"/>
      <sheetName val="2.노무비명세서(해동)"/>
      <sheetName val="2.노무비명세서(수직보호망)"/>
      <sheetName val="2.노무비명세서(난간대)"/>
      <sheetName val="2.사진대지"/>
      <sheetName val="3.사진대지"/>
      <sheetName val="공통(20-91)"/>
      <sheetName val="Á¡°ËÃÑ°ý"/>
      <sheetName val="»ó¼öµµÅä°øÁý°èÇ¥"/>
      <sheetName val="°ßÀû´ëºñ"/>
      <sheetName val="ÀÏÀ§´ë°¡Ç¥(À¯´Ü°¡)"/>
      <sheetName val="ÀÚÀç¸ñ·Ï"/>
      <sheetName val="20°ü¸®ºñÀ²"/>
      <sheetName val="담장산출"/>
      <sheetName val="Data&amp;Result"/>
      <sheetName val="출력X"/>
      <sheetName val="설명"/>
      <sheetName val="간접"/>
      <sheetName val="주차구획선수량"/>
      <sheetName val="접속슬라브"/>
      <sheetName val="G.R300경비"/>
      <sheetName val="가격조사서"/>
      <sheetName val="기본DATA"/>
      <sheetName val="기초자료입력"/>
      <sheetName val="종합기별"/>
      <sheetName val="노무비명세서"/>
      <sheetName val="소요자재명세서"/>
      <sheetName val="역집계1"/>
      <sheetName val="내역서01"/>
      <sheetName val="집수정"/>
      <sheetName val="과세표준율-2"/>
      <sheetName val="면적분양가"/>
      <sheetName val="분양면적(1123)"/>
      <sheetName val="출력소스"/>
      <sheetName val="부하LOAD"/>
      <sheetName val="LEGEND"/>
      <sheetName val="개보수공사BM"/>
      <sheetName val="장문교(대전)"/>
      <sheetName val="총집계표"/>
      <sheetName val="전체"/>
      <sheetName val="관급자재"/>
      <sheetName val="제경비"/>
      <sheetName val="초기화면"/>
      <sheetName val="총공사내역서"/>
      <sheetName val="토공사"/>
      <sheetName val="정렬"/>
      <sheetName val="계약내역서"/>
      <sheetName val="전체도급"/>
      <sheetName val="CODE"/>
      <sheetName val="전기"/>
      <sheetName val="부하(성남)"/>
      <sheetName val="충주"/>
      <sheetName val="본선 토공 분배표"/>
      <sheetName val="1.토공"/>
      <sheetName val="지급자재"/>
      <sheetName val="제출내역 (2)"/>
      <sheetName val="6공구(당초)"/>
      <sheetName val="산근1"/>
      <sheetName val="70%"/>
      <sheetName val="투찰"/>
      <sheetName val="관리,공감"/>
      <sheetName val="입찰"/>
      <sheetName val="1,2공구원가계산서"/>
      <sheetName val="1공구산출내역서"/>
      <sheetName val="현경"/>
      <sheetName val="전화번호DATA (2001)"/>
      <sheetName val="장비"/>
      <sheetName val="노무"/>
      <sheetName val="자압"/>
      <sheetName val="자재"/>
      <sheetName val="106C0300"/>
      <sheetName val="본선토량운반계산서(1)0"/>
      <sheetName val="2000_11월설계내역"/>
      <sheetName val="전선_및_전선관"/>
      <sheetName val="1_수변전설비공사"/>
      <sheetName val="2__동력설비_공사"/>
      <sheetName val="3__조명설비공사"/>
      <sheetName val="4__접지설비공사"/>
      <sheetName val="5__통신설비_공사"/>
      <sheetName val="6__전기방식설비공사"/>
      <sheetName val="6_전기방식_설비공사(2)"/>
      <sheetName val="7_방호설비공사"/>
      <sheetName val="8_가설전기공사"/>
      <sheetName val="복구량산정_및_전용회선_사용"/>
      <sheetName val="4월_실적추정(건축+토목)"/>
      <sheetName val="4월_실적추정(건축)"/>
      <sheetName val="준검_내역서"/>
      <sheetName val="1_수인터널"/>
      <sheetName val="수목데이타_"/>
      <sheetName val="변압기_및_발전기_용량"/>
      <sheetName val="단가_및_재료비"/>
      <sheetName val="-_INFORMATION_-"/>
      <sheetName val="1_수변전설비"/>
      <sheetName val="2_전력간선"/>
      <sheetName val="3_동력"/>
      <sheetName val="4_전등"/>
      <sheetName val="5_전열"/>
      <sheetName val="6_약전"/>
      <sheetName val="7_소방"/>
      <sheetName val="8_방송"/>
      <sheetName val="9_조명제어"/>
      <sheetName val="10_철거공사"/>
      <sheetName val="남양시작동자105노65기1_3화1_2"/>
      <sheetName val="3BL공동구_수량"/>
      <sheetName val="표지_(2)"/>
      <sheetName val="목동1절주.bh01"/>
      <sheetName val="노임(1차)"/>
      <sheetName val="기성"/>
      <sheetName val="기성내역 진짜"/>
      <sheetName val="기성갑지"/>
      <sheetName val="2회기성사정"/>
      <sheetName val="3회기성갑지"/>
      <sheetName val="3회총괄"/>
      <sheetName val="3회기성"/>
      <sheetName val="준공평가"/>
      <sheetName val="실행간접비용"/>
      <sheetName val="FAX"/>
      <sheetName val="주방환기"/>
      <sheetName val="영업소실적"/>
      <sheetName val="내역(중앙)"/>
      <sheetName val="내역(창신)"/>
      <sheetName val="관리,부대비"/>
      <sheetName val="공사비증감"/>
      <sheetName val="기성내역서표지"/>
      <sheetName val="내역전기"/>
      <sheetName val="기본단가"/>
      <sheetName val="중기일위대가"/>
      <sheetName val="★도급내역"/>
      <sheetName val="개요"/>
      <sheetName val="CIVIL"/>
      <sheetName val="자  재"/>
      <sheetName val="기초ա_x0000_"/>
      <sheetName val="물량尜"/>
      <sheetName val="토공,철콘"/>
      <sheetName val="사급자재"/>
      <sheetName val="대,유,램"/>
      <sheetName val="중간부"/>
      <sheetName val="설계기준"/>
      <sheetName val="내역1"/>
      <sheetName val="신표지1"/>
      <sheetName val="한강운반비"/>
      <sheetName val="변화치수"/>
      <sheetName val="전력구구조물산근"/>
      <sheetName val="율촌법률사무소2내역"/>
      <sheetName val="AIR SHOWER(3인용)"/>
      <sheetName val="시중노임단가"/>
      <sheetName val="구조물터파기수량집계"/>
      <sheetName val="배수공 시멘트 및 골재량 산출"/>
      <sheetName val="공사별 가중치 산출근거(건축)"/>
      <sheetName val="KMT물량"/>
      <sheetName val="J01"/>
      <sheetName val="공내ᰖ"/>
      <sheetName val="날개벽(시점좌측)"/>
      <sheetName val="수량이동"/>
      <sheetName val="버스운행안내"/>
      <sheetName val="예방접종계획"/>
      <sheetName val="근태계획서"/>
      <sheetName val="건축내역서 (경제상무실)"/>
      <sheetName val="교량하부공"/>
      <sheetName val="탑(을지)"/>
      <sheetName val="99총공사내역서"/>
      <sheetName val="대,怀፵"/>
      <sheetName val="변경비丵〒_x0005_"/>
      <sheetName val="일위대가 집계표"/>
      <sheetName val="횡배수관토공수량"/>
      <sheetName val="물량산출근거"/>
      <sheetName val="CONCRETE"/>
      <sheetName val="설산1.나"/>
      <sheetName val="본사S"/>
      <sheetName val="전압강하계산"/>
      <sheetName val="D-3503"/>
      <sheetName val="여흥"/>
      <sheetName val="48전력선로일위"/>
      <sheetName val="계수시트"/>
      <sheetName val="재집"/>
      <sheetName val="직재"/>
      <sheetName val="손익분석"/>
      <sheetName val="ITB COST"/>
      <sheetName val="보차도경계석"/>
      <sheetName val="우배수"/>
      <sheetName val="맨홀"/>
      <sheetName val="금호"/>
      <sheetName val="예산명세서"/>
      <sheetName val="J直材4"/>
      <sheetName val="연부97-1"/>
      <sheetName val="갑지1"/>
      <sheetName val="지주목시비량산출서"/>
      <sheetName val="고등학교"/>
      <sheetName val="제1장"/>
      <sheetName val="제2장"/>
      <sheetName val="제3장"/>
      <sheetName val="제4장"/>
      <sheetName val="5장공내역서"/>
      <sheetName val="제6장"/>
      <sheetName val="직불동의서"/>
      <sheetName val="확약서"/>
      <sheetName val="전자입찰"/>
      <sheetName val="7작업장인수인계서"/>
      <sheetName val="3특기시방서"/>
      <sheetName val="일위대가목록(1)"/>
      <sheetName val="단가대비표(1)"/>
      <sheetName val="수질정화시설"/>
      <sheetName val="전기공사"/>
      <sheetName val="물량丵"/>
      <sheetName val="건축개요"/>
      <sheetName val="광혁기성"/>
      <sheetName val="º¯°æ»çÀ5"/>
      <sheetName val="AILC005"/>
      <sheetName val="AILC00_x0000_"/>
      <sheetName val="AILC00_x0010_"/>
      <sheetName val="토목주소"/>
      <sheetName val="P-산#1-1(WOWA1)"/>
      <sheetName val="할증 "/>
      <sheetName val="plan&amp;section of foundation"/>
      <sheetName val="9811"/>
      <sheetName val="투찰내역"/>
      <sheetName val="COVER-P"/>
      <sheetName val="설계예시"/>
      <sheetName val="열린교실"/>
      <sheetName val="1.우편집중내역서"/>
      <sheetName val="합의경상"/>
      <sheetName val="저리조양"/>
      <sheetName val="역T형교대(말뚝기초)"/>
      <sheetName val="설비내역서"/>
      <sheetName val="건축내역서"/>
      <sheetName val="전기내역서"/>
      <sheetName val="COVER"/>
      <sheetName val="L_RPTA05_목록"/>
      <sheetName val="관접합및부설"/>
      <sheetName val="효동"/>
      <sheetName val="적용공정"/>
      <sheetName val="L_RPTB02_01"/>
      <sheetName val="기초자료"/>
      <sheetName val="여과지동"/>
      <sheetName val="내역표지"/>
      <sheetName val="공종별내역서"/>
      <sheetName val="대림경상68억"/>
      <sheetName val="MBR9"/>
      <sheetName val="nys"/>
      <sheetName val="부서현황"/>
      <sheetName val="현장지지물물량"/>
      <sheetName val="소방사항"/>
      <sheetName val="TRE TABLE"/>
      <sheetName val="재료단가"/>
      <sheetName val=" 총괄표"/>
      <sheetName val="1단계"/>
      <sheetName val="호표"/>
      <sheetName val="계장 품셈표"/>
      <sheetName val="데리네이타현황"/>
      <sheetName val="Option"/>
      <sheetName val="1안"/>
      <sheetName val="IMPEADENCE MAP 취수장"/>
      <sheetName val="견적대비표"/>
      <sheetName val="현장관리비 산출내역"/>
      <sheetName val="공통가설"/>
      <sheetName val="경영상태"/>
      <sheetName val="정화조방수미장"/>
      <sheetName val="날개벽수량표"/>
      <sheetName val="진우+대광"/>
      <sheetName val="BEND LOSS"/>
      <sheetName val="sw1"/>
      <sheetName val="하남내역"/>
      <sheetName val="지주설치제원"/>
      <sheetName val="품종별-이름"/>
      <sheetName val="인사자료총집계"/>
      <sheetName val=" 갑  지 "/>
      <sheetName val="Y_WORK"/>
      <sheetName val="전선"/>
      <sheetName val="CABLE"/>
      <sheetName val="단위가격"/>
      <sheetName val="각종장비전압강하계산"/>
      <sheetName val="약품공급2"/>
      <sheetName val="조명일위"/>
      <sheetName val="TEL"/>
      <sheetName val="화설내"/>
      <sheetName val="설내역서 "/>
      <sheetName val="웅진교-S2"/>
      <sheetName val="3.내역서"/>
      <sheetName val="Macro3"/>
      <sheetName val="송우내역서"/>
      <sheetName val="배수관토공"/>
      <sheetName val="계산식"/>
      <sheetName val="가도공"/>
      <sheetName val="Macro(전선)"/>
      <sheetName val="C3"/>
      <sheetName val="플랜트 설치"/>
      <sheetName val="기기리스트"/>
      <sheetName val="박스토공"/>
      <sheetName val="기준표"/>
      <sheetName val="단가및재료비"/>
      <sheetName val="보호공"/>
      <sheetName val="IP좌표"/>
      <sheetName val="Rates"/>
      <sheetName val="현장설က_x0000_蠀ᛟ"/>
      <sheetName val="학생내역"/>
      <sheetName val="스케즐"/>
      <sheetName val="PAINT"/>
      <sheetName val="견"/>
      <sheetName val="프랜트면허"/>
      <sheetName val="AS포장복구_"/>
      <sheetName val="통로box전기"/>
      <sheetName val="밧데리"/>
      <sheetName val="인상효1"/>
      <sheetName val="물가"/>
      <sheetName val="경산"/>
      <sheetName val="단위량당중기"/>
      <sheetName val="하중산정"/>
      <sheetName val="통합내역"/>
      <sheetName val="일위"/>
      <sheetName val="견적율"/>
      <sheetName val="1공구(입찰내역)"/>
      <sheetName val="Piping(Methanol)"/>
      <sheetName val="단면설계"/>
      <sheetName val="진접"/>
      <sheetName val="연동내역서"/>
      <sheetName val="백암비스타내역"/>
      <sheetName val=" 견적서"/>
      <sheetName val="설계산출표지"/>
      <sheetName val="환"/>
      <sheetName val="적용기준표(98년상반기)"/>
      <sheetName val="예산내역서"/>
      <sheetName val="날개벽"/>
      <sheetName val="토공계산서(부체도로)"/>
      <sheetName val="단가산출집계"/>
      <sheetName val="노원열병합  건축공사기성내역서"/>
      <sheetName val="출력-내역서"/>
      <sheetName val="월선수금"/>
      <sheetName val="woo(mac)"/>
      <sheetName val="제원.설계조건"/>
      <sheetName val="type-F"/>
      <sheetName val="SLAB"/>
      <sheetName val="관람석제출"/>
      <sheetName val="NOMUBI"/>
      <sheetName val="골조시행"/>
      <sheetName val="지장물C"/>
      <sheetName val="96수출"/>
      <sheetName val="Site Expenses"/>
      <sheetName val="가공비"/>
      <sheetName val="소업1교"/>
      <sheetName val="TYPE-A"/>
      <sheetName val="General Data"/>
      <sheetName val="단위세대"/>
      <sheetName val="일용노임단가"/>
      <sheetName val="sum1 (2)"/>
      <sheetName val="SE-611"/>
      <sheetName val="TABLE"/>
      <sheetName val="단중표"/>
      <sheetName val="c_balju"/>
      <sheetName val="단가표 "/>
      <sheetName val="연령현황"/>
      <sheetName val="가설공사"/>
      <sheetName val="기초공"/>
      <sheetName val="투자효율분석"/>
      <sheetName val="현장관리비"/>
      <sheetName val="건축내역(진해석동)"/>
      <sheetName val="J"/>
      <sheetName val="도장수량(하1)"/>
      <sheetName val="전기 원가계산서"/>
      <sheetName val="단면"/>
      <sheetName val="A갑지"/>
      <sheetName val="경산锼_x0013_閄"/>
      <sheetName val="단면瑌)"/>
      <sheetName val="22단"/>
      <sheetName val="22단锼"/>
      <sheetName val="AS_x0005__x0000_"/>
      <sheetName val="NAMES"/>
      <sheetName val="기초자료입력및 K치 확인"/>
      <sheetName val="판"/>
      <sheetName val="입적표"/>
      <sheetName val="loading"/>
      <sheetName val="기자재׃"/>
      <sheetName val="갑지(0_x0000_"/>
      <sheetName val="단0_x0000_退"/>
      <sheetName val="갑지(렀뚣瘉"/>
      <sheetName val="갑지(_x0000_뎰瘇"/>
      <sheetName val="단면별연장"/>
      <sheetName val="분수공별 면적"/>
      <sheetName val="관로조직표"/>
      <sheetName val="기자재_x0000_"/>
      <sheetName val="단0_x0000__x0000_"/>
      <sheetName val="단ူ_x0000_䠀"/>
      <sheetName val="기자재_x0010_"/>
      <sheetName val="기자재壸"/>
      <sheetName val="기자재嬨"/>
      <sheetName val="기자재蔈"/>
      <sheetName val="견적대ﱀ"/>
      <sheetName val="견적대₨"/>
      <sheetName val="기자재游"/>
      <sheetName val="기자재೨"/>
      <sheetName val="기자재箘"/>
      <sheetName val="기자재"/>
      <sheetName val="기자재à"/>
      <sheetName val="기자재灰"/>
      <sheetName val="s"/>
      <sheetName val="집계표(공종별)"/>
      <sheetName val="시운전연료"/>
      <sheetName val="22단헾"/>
      <sheetName val="상 부"/>
      <sheetName val="차선도색현황"/>
      <sheetName val="단가적용(터널)"/>
      <sheetName val="단위가격_할증"/>
      <sheetName val="tggwan(mac)"/>
      <sheetName val="물량집계"/>
      <sheetName val="역T형"/>
      <sheetName val="기성내역"/>
      <sheetName val="98수문일위"/>
      <sheetName val="전선_및_전선ࠝ"/>
      <sheetName val="일위대가 "/>
      <sheetName val="제"/>
      <sheetName val="총괄집䠄ᡏ"/>
      <sheetName val="산출및내역"/>
      <sheetName val="1호인버트수량"/>
      <sheetName val="석축설면"/>
      <sheetName val="법면단"/>
      <sheetName val="내역서비교"/>
      <sheetName val="적용(기尜_x0013_"/>
      <sheetName val="2.1  노무비 평균단가산출"/>
      <sheetName val="DB"/>
      <sheetName val="CLAUSE"/>
      <sheetName val="약품설︀"/>
      <sheetName val="3CHBDC"/>
      <sheetName val="1-11조직표"/>
      <sheetName val="96.12"/>
      <sheetName val="수성페인트도장 내역서"/>
      <sheetName val="22단丵"/>
      <sheetName val="예산M6-B"/>
      <sheetName val="Instruction"/>
      <sheetName val="4.2.1 마루높이 검토"/>
      <sheetName val="이토변실(A3-LINE)"/>
      <sheetName val="금액"/>
      <sheetName val="견적단가"/>
      <sheetName val="정산입력"/>
      <sheetName val="2공구수량"/>
      <sheetName val="COPING"/>
      <sheetName val="SLIDES"/>
      <sheetName val="하중계산"/>
      <sheetName val="E.P.T수량산출서"/>
      <sheetName val="01"/>
      <sheetName val="조경"/>
      <sheetName val="개산공사비"/>
      <sheetName val="포쐀䑣"/>
      <sheetName val="포䠟⥏"/>
      <sheetName val="포䠠⥏"/>
      <sheetName val="01상노임"/>
      <sheetName val="22단가(철完9"/>
      <sheetName val="지질조사"/>
      <sheetName val="T1"/>
      <sheetName val="단가결정"/>
      <sheetName val="총체보활공정표"/>
      <sheetName val="Front"/>
      <sheetName val="wall"/>
      <sheetName val="공사내역"/>
      <sheetName val="Proposal"/>
      <sheetName val="설비"/>
      <sheetName val="철거집계"/>
      <sheetName val="CC16-내역서"/>
      <sheetName val="토 적 표"/>
      <sheetName val="49-119"/>
      <sheetName val="기본설계도급항목"/>
      <sheetName val="세목전체"/>
      <sheetName val="유첨#2"/>
      <sheetName val="유동표(변경)"/>
      <sheetName val="화재 탐지 설비"/>
      <sheetName val="골재산출"/>
      <sheetName val="단"/>
      <sheetName val="TOT"/>
      <sheetName val="CA지입"/>
      <sheetName val="대림산업"/>
      <sheetName val="주사무실종합"/>
      <sheetName val="본부소개"/>
      <sheetName val="대외공문"/>
      <sheetName val="총수량집계표"/>
      <sheetName val="고분전시관"/>
      <sheetName val="MIJIBI"/>
      <sheetName val="건축직"/>
      <sheetName val="가시설흙막이"/>
      <sheetName val="집수정(600-700)"/>
      <sheetName val="12월31일"/>
      <sheetName val="BOQ"/>
      <sheetName val="48평단가"/>
      <sheetName val="57단가"/>
      <sheetName val="54평단가"/>
      <sheetName val="66평단가"/>
      <sheetName val="61단가"/>
      <sheetName val="89평단가"/>
      <sheetName val="84평단가"/>
      <sheetName val="펌프장수량산출(토)"/>
      <sheetName val="내역서(토목)"/>
      <sheetName val="발신정보"/>
      <sheetName val="ELECTRIC"/>
      <sheetName val="SCHEDULE"/>
      <sheetName val="1.¼öº¯Àü¼³ºñ"/>
      <sheetName val="2.Àü·Â°£¼±"/>
      <sheetName val="3.µ¿·Â"/>
      <sheetName val="4.Àüµî"/>
      <sheetName val="5.Àü¿­"/>
      <sheetName val="6.¾àÀü"/>
      <sheetName val="7.¼Ò¹æ"/>
      <sheetName val="8.¹æ¼Û"/>
      <sheetName val="9.Á¶¸íÁ¦¾î"/>
      <sheetName val="10.Ã¶°Å°ø»ç"/>
      <sheetName val="³²¾ç½ÃÀÛµ¿ÀÚ105³ë65±â1.3È­1.2"/>
      <sheetName val="À»"/>
      <sheetName val="ºÎÇÏ°è»ê¼­"/>
      <sheetName val="À»Áö"/>
      <sheetName val="Á¶µµ°è»ê¼­ (µµ¼­)"/>
      <sheetName val="°ßÀûÁ¶°Ç"/>
      <sheetName val="°ßÀûÁ¶°Ç(À»Áö)"/>
      <sheetName val="Á÷³ë"/>
      <sheetName val="½ÇÇà³»¿ª"/>
      <sheetName val="교각별철근수량집계표"/>
      <sheetName val="3련 BOX"/>
      <sheetName val="EP0618"/>
      <sheetName val="동해title"/>
      <sheetName val="2002하반기노임기준"/>
      <sheetName val="본부장"/>
      <sheetName val="자동 철거"/>
      <sheetName val="자동 설치"/>
      <sheetName val="토목 철주"/>
      <sheetName val="철거 일위대가(1-19)"/>
      <sheetName val="철거 일위대가(20-22)"/>
      <sheetName val="설치 일위대가(23-45호)"/>
      <sheetName val="설치 일위대가(46~78호)"/>
      <sheetName val="구리토평1전기"/>
      <sheetName val="220 (2)"/>
      <sheetName val="단  가  대  비  표"/>
      <sheetName val="일  위  대  가  목  록"/>
      <sheetName val="U-TYPE(1)"/>
      <sheetName val="공비대비"/>
      <sheetName val="빌딩 안내"/>
      <sheetName val="EQUIPMENT -2"/>
      <sheetName val="96정변2"/>
      <sheetName val="사원등록"/>
      <sheetName val="호봉 (2)"/>
      <sheetName val="자재집계"/>
      <sheetName val="연결관암거"/>
      <sheetName val="기지국"/>
      <sheetName val="1._x0018_변전설비"/>
      <sheetName val="실행예산"/>
      <sheetName val="내역서 (2)"/>
      <sheetName val="data2"/>
      <sheetName val="암거날개벽재료집계"/>
      <sheetName val="노무비산출"/>
      <sheetName val="DWPM"/>
      <sheetName val="보합"/>
      <sheetName val="노임변동률"/>
      <sheetName val="COMPRESSOR"/>
      <sheetName val="변경내역을"/>
      <sheetName val="접지수량"/>
      <sheetName val="1공구(을)"/>
      <sheetName val="대공종"/>
      <sheetName val="보할공정"/>
      <sheetName val="총인원"/>
      <sheetName val="직급인원"/>
      <sheetName val="전기2005"/>
      <sheetName val="통신2005"/>
      <sheetName val="실행(1)"/>
      <sheetName val="BOQ(전체)"/>
      <sheetName val="차종별"/>
      <sheetName val="Man Power &amp; Comp"/>
      <sheetName val="PIPE"/>
      <sheetName val="VALVE"/>
      <sheetName val="2000년 공정표"/>
      <sheetName val="기흥하도용"/>
      <sheetName val="집1"/>
      <sheetName val="간선"/>
      <sheetName val="전압"/>
      <sheetName val="조도"/>
      <sheetName val="동력"/>
      <sheetName val="백호헾】_x0005_"/>
      <sheetName val="36신설수翇"/>
      <sheetName val="36신설수︀"/>
      <sheetName val="견적꓀᥻"/>
      <sheetName val="수안보-_x0005__x0000__x0000_"/>
      <sheetName val="36신설수Ç"/>
      <sheetName val="36신설수資"/>
      <sheetName val="포䈀㙪"/>
      <sheetName val="aa"/>
      <sheetName val="현금흐름"/>
      <sheetName val="현장예산"/>
      <sheetName val="3.자재비(총괄)"/>
      <sheetName val="평가데이터"/>
      <sheetName val="SULKEA"/>
      <sheetName val="아파트건축"/>
      <sheetName val="잔수량(작성)"/>
      <sheetName val="전체철근집계"/>
      <sheetName val="토목공사"/>
      <sheetName val="토공산출(주차장)"/>
      <sheetName val="건축공사실행"/>
      <sheetName val="Customer Databas"/>
      <sheetName val="적용단위길이"/>
      <sheetName val="피벗테이블데이터분석"/>
      <sheetName val="특수기호강도거푸집"/>
      <sheetName val="종배수관면벽신"/>
      <sheetName val="종배수관(신)"/>
      <sheetName val="대로근거"/>
      <sheetName val="성서방향-교대(A2)"/>
      <sheetName val="상행-교대(A1)"/>
      <sheetName val="매매"/>
      <sheetName val="전신"/>
      <sheetName val="기간등록"/>
      <sheetName val="유림골조"/>
      <sheetName val="과세내역(세부)"/>
      <sheetName val="INPUT(덕도방향-시점)"/>
      <sheetName val="몰탈㔀቎԰_x0000_"/>
      <sheetName val="몰탈䠊ፓ倀놡"/>
      <sheetName val="몰탈䠋ፓ頀뫻"/>
      <sheetName val="몰탈䠠ፓ瀀멗"/>
      <sheetName val="공제구간조서"/>
      <sheetName val="몰탈䠊ፓ "/>
      <sheetName val="세부내역(직접인건비)"/>
      <sheetName val="평가내역"/>
      <sheetName val="몰탈䠉ፓ退"/>
      <sheetName val="몰탈䠉ፓ退ꠍ"/>
      <sheetName val="몰탈䠑ፓ뀀짅"/>
      <sheetName val="TOEC"/>
      <sheetName val="내역서(기성청구)"/>
      <sheetName val="위치"/>
      <sheetName val="공작물조직표(용배수)"/>
      <sheetName val="날개수량1.5"/>
      <sheetName val="몰탈䠊ፓ㠀擞"/>
      <sheetName val="단가견적조사표"/>
      <sheetName val="bdata-출력안함"/>
      <sheetName val="준공정산"/>
      <sheetName val="Working(wo WTs)"/>
      <sheetName val="주조정실"/>
      <sheetName val="자재ᰀ፜搀"/>
      <sheetName val="발전기"/>
      <sheetName val="GEN"/>
      <sheetName val="송전재료비"/>
      <sheetName val="eq_data"/>
      <sheetName val="실행내역서 "/>
      <sheetName val="copy"/>
      <sheetName val="서식"/>
      <sheetName val="Factor"/>
      <sheetName val="CALCULATION"/>
      <sheetName val="working load at the btm ft."/>
      <sheetName val="WIND-EQ"/>
      <sheetName val="stability check"/>
      <sheetName val="design criteria"/>
      <sheetName val="진주䈀ᅪ"/>
      <sheetName val="조명투자및환수계획"/>
      <sheetName val="제조중간결과"/>
      <sheetName val="BOX(1.5X1.5)"/>
      <sheetName val="배수문수량산출(3)"/>
      <sheetName val="2BOX본체"/>
      <sheetName val="기계경비단가"/>
      <sheetName val="栍ᾆ"/>
      <sheetName val="도급"/>
      <sheetName val="설계변경내역 98"/>
      <sheetName val="수안보-徸〒_x0005__x0000_"/>
      <sheetName val="비목군분류일위"/>
      <sheetName val="01AC"/>
      <sheetName val="입출재고현⩿〚_x0005__x0000_"/>
      <sheetName val="º¯°æ»çÀ_x0000_"/>
      <sheetName val="설-원가"/>
      <sheetName val="전체_1설계"/>
      <sheetName val="수안보-娐&gt;闰⿑"/>
      <sheetName val="수안보-ꮸ⿥_x0005__x0000_"/>
      <sheetName val="백호丵〒_x0005_"/>
      <sheetName val="구조대가"/>
      <sheetName val="포설대가1"/>
      <sheetName val="부대대가"/>
      <sheetName val="사급자재(1단계)"/>
      <sheetName val="철근총괄집계표"/>
      <sheetName val="빗물받이(910-510-410)"/>
      <sheetName val="우수"/>
      <sheetName val="영동(D)"/>
      <sheetName val="일위_파일"/>
      <sheetName val="1-1"/>
      <sheetName val="갑지(추정)"/>
      <sheetName val="L-type"/>
      <sheetName val="자재비"/>
      <sheetName val="기초일위"/>
      <sheetName val="품셈기준"/>
      <sheetName val="총(신설)"/>
      <sheetName val="기본일위"/>
      <sheetName val="산출(전주P7)"/>
      <sheetName val="바닥판"/>
      <sheetName val="FOOTING단면력"/>
      <sheetName val="unit"/>
      <sheetName val="차수공개요"/>
      <sheetName val="총괄-1"/>
      <sheetName val="오동"/>
      <sheetName val="대조"/>
      <sheetName val="나한"/>
      <sheetName val="CB"/>
      <sheetName val="CS2"/>
      <sheetName val="공종"/>
      <sheetName val="일위목차"/>
      <sheetName val="인공(100P,배선반)"/>
      <sheetName val="홈통받이수량"/>
      <sheetName val="적용토목"/>
      <sheetName val="콘_재료분리(1)"/>
      <sheetName val="단위중량"/>
      <sheetName val="원형맨홀수량"/>
      <sheetName val="단가 "/>
      <sheetName val="경율산정"/>
      <sheetName val="단가(반정1교-원주)"/>
      <sheetName val="내역서 "/>
      <sheetName val="용소리교"/>
      <sheetName val="기본"/>
      <sheetName val="단위집계표"/>
      <sheetName val="공통가설공사"/>
      <sheetName val="당사"/>
      <sheetName val="별표"/>
      <sheetName val="WEON"/>
      <sheetName val="경상"/>
      <sheetName val="가설"/>
      <sheetName val="교대"/>
      <sheetName val="견적"/>
      <sheetName val="구동"/>
      <sheetName val="const."/>
      <sheetName val="교각별수량"/>
      <sheetName val="원가산출서"/>
      <sheetName val="Dae_Jiju"/>
      <sheetName val="Sikje_ingun"/>
      <sheetName val="TREE_D"/>
      <sheetName val="내역서(전체)"/>
      <sheetName val="WING3"/>
      <sheetName val="세부견적서(DAS Call Back)"/>
      <sheetName val="OPGW기별"/>
      <sheetName val="단중표-ST"/>
      <sheetName val="경비"/>
      <sheetName val="토적표"/>
      <sheetName val="공사수행방안"/>
      <sheetName val="단가비교표_공통1"/>
      <sheetName val=" 토목 처리장도급내역서 "/>
      <sheetName val="시설일위"/>
      <sheetName val="DATA 입력부"/>
      <sheetName val="승용"/>
      <sheetName val="맨홀토공수량"/>
      <sheetName val="기초및구체공"/>
      <sheetName val="삼보지질"/>
      <sheetName val="7.전산해석결과"/>
      <sheetName val="4.하중"/>
      <sheetName val="우각부검토"/>
      <sheetName val="특수선일위대가"/>
      <sheetName val="개소별수량산출"/>
      <sheetName val="H PILE수량"/>
      <sheetName val="H-PILE수량집계"/>
      <sheetName val="단가조사-2"/>
      <sheetName val="산출2-기기동력"/>
      <sheetName val="공사착공계"/>
      <sheetName val="참조 DATA"/>
      <sheetName val="토공(우물통,기타) "/>
      <sheetName val="단가조사표"/>
      <sheetName val="설계내역서(기계)"/>
      <sheetName val="도로경계블럭단위수량"/>
      <sheetName val="도로경계블럭단위토공"/>
      <sheetName val="L형측구단위수량"/>
      <sheetName val="L형측구연장조서"/>
      <sheetName val="전체내ﰀ⁗"/>
      <sheetName val="전체내저፺"/>
      <sheetName val="전체내堀᎟"/>
      <sheetName val="인건비堀"/>
      <sheetName val="전체내︀ᇕ"/>
      <sheetName val="전체내怀፵"/>
      <sheetName val="변경비鰀፰"/>
      <sheetName val="㰀"/>
      <sheetName val="ꀀ"/>
      <sheetName val="전체내죃፺"/>
      <sheetName val="주관锼_x0013_"/>
      <sheetName val="전체내쀀ፐ"/>
      <sheetName val="堀"/>
      <sheetName val="주관사堀"/>
      <sheetName val="전체내壈᎟"/>
      <sheetName val="전체내惇፵"/>
      <sheetName val="주관사저"/>
      <sheetName val="견적ꀀፐ"/>
      <sheetName val="전체내惈፵"/>
      <sheetName val="일위대가(계측ꀀፐቇ"/>
      <sheetName val="경ꀀፐ"/>
      <sheetName val="전체내죈፺"/>
      <sheetName val="교육종류"/>
      <sheetName val="견적堀᎟"/>
      <sheetName val="교대(A1挔"/>
      <sheetName val="97노임단가"/>
      <sheetName val="입력란"/>
      <sheetName val="대비내역"/>
      <sheetName val="금긋기 및 절단"/>
      <sheetName val="UR2-Calculation"/>
      <sheetName val="직접인건비"/>
      <sheetName val="통합"/>
      <sheetName val="BOX"/>
      <sheetName val="2.2.2입적표"/>
      <sheetName val="접속도로"/>
      <sheetName val="암거공"/>
      <sheetName val="-15.0"/>
      <sheetName val="해평견적"/>
      <sheetName val="사리부설"/>
      <sheetName val="장비명"/>
      <sheetName val="입력"/>
      <sheetName val="납부서"/>
      <sheetName val="2000.05"/>
      <sheetName val="º¯°æ»çÀþ"/>
      <sheetName val="현황산출서"/>
      <sheetName val="96작생능"/>
      <sheetName val="제수변︀ᇕ"/>
      <sheetName val="결과조Ⴚ"/>
      <sheetName val="결과조º"/>
      <sheetName val="º¯°æ»çÀ¸"/>
      <sheetName val="º¯°æ»çÀ "/>
      <sheetName val="제수변﹔ᇕ"/>
      <sheetName val="º¯°æ»çÀB"/>
      <sheetName val="단가일䊱"/>
      <sheetName val="K1자재(3차등)"/>
      <sheetName val="2000년하반기"/>
      <sheetName val="하도급변경대비표"/>
      <sheetName val="2000용수잠관-수량집계"/>
      <sheetName val="101동"/>
      <sheetName val="품셈집계표"/>
      <sheetName val="자재조사표(참고용)"/>
      <sheetName val="일반부표집계표"/>
      <sheetName val="분전함신설"/>
      <sheetName val="1.취수장"/>
      <sheetName val="동원인원산출"/>
      <sheetName val="제수변䊱ᅪ"/>
      <sheetName val="현대물량"/>
      <sheetName val="2호맨홀공제수량"/>
      <sheetName val="기준비용"/>
      <sheetName val="계약표지"/>
      <sheetName val="내역서-전체낙찰율"/>
      <sheetName val="내역서단가산출용"/>
      <sheetName val="물량증감"/>
      <sheetName val="36신丵〒_x0005_"/>
      <sheetName val="내역서(총)"/>
      <sheetName val="자재 집계표"/>
      <sheetName val="000000"/>
      <sheetName val="우수공"/>
      <sheetName val="9902"/>
      <sheetName val="간지"/>
      <sheetName val="장비경비"/>
      <sheetName val="중기사용료"/>
      <sheetName val="식재가격"/>
      <sheetName val="식재총괄"/>
      <sheetName val="기본단가표"/>
      <sheetName val="환율"/>
      <sheetName val="동원인원"/>
      <sheetName val="부대공집계표"/>
      <sheetName val="관일"/>
      <sheetName val="자재조사표"/>
      <sheetName val="대창(함평)"/>
      <sheetName val="1월"/>
      <sheetName val="임대견적서"/>
      <sheetName val="감액총괄표"/>
      <sheetName val="공통비"/>
      <sheetName val="VENDOR LIST"/>
      <sheetName val="TYPE집계표"/>
      <sheetName val="다이꾸"/>
      <sheetName val="변경품셈총괄"/>
      <sheetName val="POWER"/>
      <sheetName val="spec"/>
      <sheetName val="program"/>
      <sheetName val="studbolt no."/>
      <sheetName val="studbolt size"/>
      <sheetName val="item sort no"/>
      <sheetName val="교통대책내역"/>
      <sheetName val="공정량산출내역서 "/>
      <sheetName val="내역."/>
      <sheetName val="부대"/>
      <sheetName val="시중노임(공사)"/>
      <sheetName val="수안보-헾】_x0005__x0000_"/>
      <sheetName val="적격"/>
      <sheetName val="전기설계변경"/>
      <sheetName val="SKETCH"/>
      <sheetName val="9509"/>
      <sheetName val="견적사양비교표"/>
      <sheetName val="시설물기초"/>
      <sheetName val="Main"/>
      <sheetName val="4차원가계산서"/>
      <sheetName val="FIN TUBE"/>
      <sheetName val="HED. &amp; PIPE"/>
      <sheetName val="EQT-ESTN"/>
      <sheetName val="PUMP SHT"/>
      <sheetName val="FEXS"/>
      <sheetName val="한전고리-을"/>
      <sheetName val=" ｹ-ﾌﾞﾙ"/>
      <sheetName val="도급양식"/>
      <sheetName val="MW-BM"/>
      <sheetName val="토공대가"/>
      <sheetName val="토공실행"/>
      <sheetName val="예비품"/>
      <sheetName val="준공조서갑지"/>
      <sheetName val="안정검토(온1)"/>
      <sheetName val="MAT"/>
      <sheetName val="전체공내역서"/>
      <sheetName val="퍼스트"/>
      <sheetName val="입찰사유서 제4공종 (흙깎기)"/>
      <sheetName val="DT"/>
      <sheetName val="롤러"/>
      <sheetName val="BH"/>
      <sheetName val="펌프차타설"/>
      <sheetName val="대비표"/>
      <sheetName val="A(Rev.3)"/>
      <sheetName val="부총"/>
      <sheetName val="5.3 단면가정"/>
      <sheetName val="낙찰표"/>
      <sheetName val="총괄집렇♑"/>
      <sheetName val="앉음벽 (2)"/>
      <sheetName val="방음벽 기초_x0005__x0000__x0000__x0000_"/>
      <sheetName val="단산"/>
      <sheetName val="foxz"/>
      <sheetName val="실㔀቎԰"/>
      <sheetName val="실︀껕ԯ"/>
      <sheetName val="실ԯ_x0000_缀"/>
      <sheetName val="금리׉"/>
      <sheetName val="실頀▀_xdc00_"/>
      <sheetName val="물가대비표"/>
      <sheetName val="제㗇"/>
      <sheetName val="주차구丵〒_x0005__x0000_"/>
      <sheetName val="실행"/>
      <sheetName val="적용기준"/>
      <sheetName val="공정코드"/>
      <sheetName val="기성내역서"/>
      <sheetName val="일위산출"/>
      <sheetName val="금광1터널"/>
      <sheetName val="공사비 내역 (가)"/>
      <sheetName val="역삼"/>
      <sheetName val="b_balju"/>
      <sheetName val="토목검측서"/>
      <sheetName val="유림총괄"/>
      <sheetName val="토공정보"/>
      <sheetName val="설계일반"/>
      <sheetName val="COL"/>
      <sheetName val="배수관연장산출서"/>
      <sheetName val="구조     ."/>
      <sheetName val="수전기기DATA"/>
      <sheetName val="설계내역(2001)"/>
      <sheetName val="음성방향"/>
      <sheetName val="하부철근수량"/>
      <sheetName val="통신단가조사"/>
      <sheetName val="105,106,107동"/>
      <sheetName val="수로교총재료齘_x0013_"/>
      <sheetName val="MANUFACTORY"/>
      <sheetName val="강북라우터"/>
      <sheetName val="공용시설내역"/>
      <sheetName val="공주-교대(A1)"/>
      <sheetName val="가CP"/>
      <sheetName val="1)fs"/>
      <sheetName val="청구내역(9807)"/>
      <sheetName val="Sheet16 (2)"/>
      <sheetName val="쌍송교"/>
      <sheetName val="기준액"/>
      <sheetName val="현금"/>
      <sheetName val="97 사업추정(WEKI)"/>
      <sheetName val="시초1교"/>
      <sheetName val="GI-LIST"/>
      <sheetName val="대구-교대(A1)"/>
      <sheetName val="C.배수관공"/>
      <sheetName val="기계"/>
      <sheetName val="정화조"/>
      <sheetName val="TC표지"/>
      <sheetName val="현장"/>
      <sheetName val="유기공정"/>
      <sheetName val="철근량 검토"/>
      <sheetName val="우각부보강"/>
      <sheetName val="STBOX"/>
      <sheetName val="공사진행"/>
      <sheetName val="와동25-3(변경)"/>
      <sheetName val="공사기본자료"/>
      <sheetName val="견적서(대외) (2)"/>
      <sheetName val="__MAIN"/>
      <sheetName val="7.1유효폭"/>
      <sheetName val="Piping Design Data"/>
      <sheetName val="본체"/>
      <sheetName val="°úÃµMAIN"/>
      <sheetName val="ÅÍ³ÎÁ¶µµ"/>
      <sheetName val="1.¼³°è±âÁØ"/>
      <sheetName val="3Â÷¼³°è"/>
      <sheetName val="³ëÀÓ"/>
      <sheetName val="ÇöÈ²CODE"/>
      <sheetName val="¼ÕÀÍÇöÈ²"/>
      <sheetName val="±âµÕ(¿øÇü)"/>
      <sheetName val="¿Ëº®"/>
      <sheetName val="´Ü°¡ºñ±³Ç¥"/>
      <sheetName val="ABUT¼ö·®-A1"/>
      <sheetName val="¹ëºê¼³Ä¡"/>
      <sheetName val="3.¹Ù´ÚÆÇ¼³°è"/>
      <sheetName val="Á¶°Ç"/>
      <sheetName val="¿©Èï"/>
      <sheetName val="tÇü"/>
      <sheetName val="1.¼öº¯Àü¼³ºñ°ø»ç"/>
      <sheetName val="2. µ¿·Â¼³ºñ °ø»ç"/>
      <sheetName val="3. Á¶¸í¼³ºñ°ø»ç"/>
      <sheetName val="4. Á¢Áö¼³ºñ°ø»ç"/>
      <sheetName val="5. Åë½Å¼³ºñ °ø»ç"/>
      <sheetName val="6. Àü±â¹æ½Ä¼³ºñ°ø»ç"/>
      <sheetName val="6.Àü±â¹æ½Ä ¼³ºñ°ø»ç(2)"/>
      <sheetName val="7.¹æÈ£¼³ºñ°ø»ç"/>
      <sheetName val="8.°¡¼³Àü±â°ø»ç"/>
      <sheetName val="»êÃâ±Ù°Å"/>
      <sheetName val="Á¡¼ö°è»ê1-2"/>
      <sheetName val="ÃÑ°è"/>
      <sheetName val="¼ö¾Èº¸-MBR1"/>
      <sheetName val="ÀÔ·ÂDATA"/>
      <sheetName val="8. ¾ÈÁ¤°ËÅä"/>
      <sheetName val="ÇöÀåÁöÁö¹°¹°·®"/>
      <sheetName val="9GNG¿î¹Ý"/>
      <sheetName val="¿µ¾÷¼Ò½ÇÀû"/>
      <sheetName val="°ø»çÁøÇà"/>
      <sheetName val="°ßÀû¼­(´ë¿Ü) (2)"/>
      <sheetName val="ÀÎ°Ç-ÃøÁ¤"/>
      <sheetName val="6PILE  (µ¹Ãâ)"/>
      <sheetName val="Ampecity Data"/>
      <sheetName val="MCC제원"/>
      <sheetName val="工완성공사율"/>
      <sheetName val="8.PILE  (돌출)"/>
      <sheetName val="3_바닥판설계"/>
      <sheetName val="변경서식"/>
      <sheetName val="MACRO(전선관)"/>
      <sheetName val="공사비총괄표"/>
      <sheetName val="T6-6(2)"/>
      <sheetName val="Upgrades pricing"/>
      <sheetName val="변품8-37"/>
      <sheetName val="참조(2)"/>
      <sheetName val="참조"/>
      <sheetName val="현장일보"/>
      <sheetName val="종배수관"/>
      <sheetName val="연습장소"/>
      <sheetName val="통신물량"/>
      <sheetName val="가설공사내역"/>
      <sheetName val="중동상가"/>
      <sheetName val="토공A"/>
      <sheetName val="직원동원SCH"/>
      <sheetName val="계획금액"/>
      <sheetName val="단가조사-1"/>
      <sheetName val="내역(토목)"/>
      <sheetName val="5.공종별예산내역서"/>
      <sheetName val="PROJECT BRIEF"/>
      <sheetName val="L형옹벽측구"/>
      <sheetName val="내역서(삼호)"/>
      <sheetName val="주beam"/>
      <sheetName val="음봉방향"/>
      <sheetName val="MFAB"/>
      <sheetName val="MFRT"/>
      <sheetName val="MPKG"/>
      <sheetName val="MPRD"/>
      <sheetName val="자료(통합)"/>
      <sheetName val="발주내역"/>
      <sheetName val="년도별노임표"/>
      <sheetName val="중기목록표"/>
      <sheetName val="2.펌프장(사급자재)"/>
      <sheetName val="TYPE-1"/>
      <sheetName val="기존단가 (2)"/>
      <sheetName val="OZ049E"/>
      <sheetName val="제3장 기술업무"/>
      <sheetName val="합천내역"/>
      <sheetName val="표층포설및다짐"/>
      <sheetName val="미지급내역"/>
      <sheetName val="매입내역 "/>
      <sheetName val="거래처별지출내역"/>
      <sheetName val="접지1종"/>
      <sheetName val="조명율데이타"/>
      <sheetName val="pbs_lambda"/>
      <sheetName val="Matériel embarqué PVC"/>
      <sheetName val="총(철거)"/>
      <sheetName val="세동별비상"/>
      <sheetName val="참조M"/>
      <sheetName val="공사내역서(을)실행"/>
      <sheetName val="제품"/>
      <sheetName val="깨기수량"/>
      <sheetName val="LAB"/>
      <sheetName val="금융비용"/>
      <sheetName val="명단원자료(이전)"/>
      <sheetName val="Inquiry"/>
      <sheetName val="APT"/>
      <sheetName val="부하"/>
      <sheetName val="도체종-상수표"/>
      <sheetName val="총괄집桶青"/>
      <sheetName val="총괄집㸁䧾"/>
      <sheetName val="변수데이타"/>
      <sheetName val="INDEX"/>
      <sheetName val="15100"/>
      <sheetName val="견적내용입력"/>
      <sheetName val="견적서세부내용"/>
      <sheetName val="DATA(BAC)"/>
      <sheetName val="계산근거"/>
      <sheetName val="일반맨홀수량집계"/>
      <sheetName val="단락전류-A"/>
      <sheetName val="DPRKMHDT"/>
      <sheetName val="공통부대비"/>
      <sheetName val="날개벽(TYPE1)"/>
      <sheetName val="횡배수관"/>
      <sheetName val="건축원가계산서"/>
      <sheetName val="공사비내역서"/>
      <sheetName val="토공(완충)"/>
      <sheetName val="EUPDAT2"/>
      <sheetName val="주경기-오배수"/>
      <sheetName val="IMF Code"/>
      <sheetName val="Top PO"/>
      <sheetName val="예산서"/>
      <sheetName val="mcc일위대가"/>
      <sheetName val="노원열병합  건축렀䡟ԯ_x0000_缀_x0000__x0000_"/>
      <sheetName val="입찰견적보고서"/>
      <sheetName val="ATS단가"/>
      <sheetName val="내역(전체)"/>
      <sheetName val="노원열병합  건축︀ᇕ԰_x0000_缀_x0000__x0000_"/>
      <sheetName val="노원열병합  건축ﻕᇕ԰_x0000_缀_x0000__x0000_"/>
      <sheetName val="노원열병합  건축렀こ렀䡟ԯ_x0000_缀"/>
      <sheetName val="원본"/>
      <sheetName val="협조전"/>
      <sheetName val="대전-교대(A1-A2)"/>
      <sheetName val="우,오수"/>
      <sheetName val="단가산출1"/>
      <sheetName val="팔당터널(1공구)"/>
      <sheetName val="재료표"/>
      <sheetName val="969910( R)"/>
      <sheetName val="변경후-SHEET"/>
      <sheetName val="설명서 "/>
      <sheetName val="card1"/>
      <sheetName val="용산1(해보)"/>
      <sheetName val="흙쌓기도수로설치현황(1)"/>
      <sheetName val="식재-외주 (2)"/>
      <sheetName val="유효폭의 계산"/>
      <sheetName val="무전표"/>
      <sheetName val="시추주상도"/>
      <sheetName val="archi(본사)"/>
      <sheetName val="※참고자료※"/>
      <sheetName val="자(3.0m)"/>
      <sheetName val="내역총괄"/>
      <sheetName val="내역총괄2"/>
      <sheetName val="내역총괄3"/>
      <sheetName val="일(4)"/>
      <sheetName val="실행예산서"/>
      <sheetName val="급명"/>
      <sheetName val="3련 B姨#"/>
      <sheetName val="북방3터널"/>
      <sheetName val="BOX 본체"/>
      <sheetName val="MEXICO-C"/>
      <sheetName val="포장공자재집계표"/>
      <sheetName val="부산4"/>
      <sheetName val="기술자료 (연수)"/>
      <sheetName val="상세내역,전력산출서"/>
      <sheetName val="IBASE"/>
      <sheetName val="Cost bd-&quot;A&quot;"/>
      <sheetName val="B부대공"/>
      <sheetName val="2.조명기구철거(일괄철거분)"/>
      <sheetName val="맨홀물량"/>
      <sheetName val="케이블트레이"/>
      <sheetName val="내역아"/>
      <sheetName val="울타리"/>
      <sheetName val="단가표 (2)"/>
      <sheetName val="안양동교 1안"/>
      <sheetName val="자금청구"/>
      <sheetName val="소각장스케줄"/>
      <sheetName val="중기목록"/>
      <sheetName val="중로근거"/>
      <sheetName val="직_x0005__x0000_"/>
      <sheetName val="임시급식ֿ_x0000_缀_x0000_"/>
      <sheetName val="조정내역"/>
      <sheetName val="(14)전기품셈정산"/>
      <sheetName val="(12)전기경비"/>
      <sheetName val="하중재하"/>
      <sheetName val="TB-내역서"/>
      <sheetName val="fitting"/>
      <sheetName val="Look-Up"/>
      <sheetName val="Requirements"/>
      <sheetName val="Units"/>
      <sheetName val="노임9월"/>
      <sheetName val="Condition"/>
      <sheetName val="EKOG10건축"/>
      <sheetName val="洊⍩"/>
      <sheetName val="_xd808_⢉"/>
      <sheetName val="砈ẋ"/>
      <sheetName val="#3_일위대가목록"/>
      <sheetName val="#2_일위대가목록"/>
      <sheetName val="CF"/>
      <sheetName val="A 견적"/>
      <sheetName val="전기일위목록"/>
      <sheetName val="RE9604"/>
      <sheetName val="(A)내역서"/>
      <sheetName val="0_x0000_"/>
      <sheetName val="w't table"/>
      <sheetName val="예산M12A"/>
      <sheetName val="환율-LIBOR"/>
      <sheetName val="자재단가壠"/>
      <sheetName val="자재단가厘"/>
      <sheetName val="교실"/>
      <sheetName val="감가상각"/>
      <sheetName val="1호맨홀수량산출"/>
      <sheetName val="시가지우회도로공내역서"/>
      <sheetName val="2"/>
      <sheetName val="(전체발주,금회3차공사)내역서"/>
      <sheetName val="설계변경내역서"/>
      <sheetName val="마산방향철근집계"/>
      <sheetName val="BabyÀÏÀ§´ë°¡"/>
      <sheetName val="NìüëÒ-òÅ"/>
      <sheetName val="°£¼±°è»ê"/>
      <sheetName val="´ë±¸½ÇÇà"/>
      <sheetName val="0.Áý°è"/>
      <sheetName val="Ç¥Áö (2)"/>
      <sheetName val="¸Å¸³"/>
      <sheetName val="¿ø°¡°è»ê"/>
      <sheetName val="1.ÀüÂ÷¼±Á¶Á¤"/>
      <sheetName val="2.Á¶°¡¼±Á¶Á¤"/>
      <sheetName val="3.±ÞÀü¼±½Å¼³"/>
      <sheetName val="매입세"/>
      <sheetName val="제잡비"/>
      <sheetName val="일위대가(건축)"/>
      <sheetName val="자재표"/>
      <sheetName val="케이블"/>
      <sheetName val="E총"/>
      <sheetName val="집계(세부총괄)"/>
      <sheetName val="전력구구조물산근2구간"/>
      <sheetName val="전부인쇄"/>
      <sheetName val="9-1차이내역."/>
      <sheetName val="1.외주공사"/>
      <sheetName val="2.직영공사"/>
      <sheetName val="원가계산서(남측)"/>
      <sheetName val="첨부"/>
      <sheetName val="세부내역서"/>
      <sheetName val="캔개발배경"/>
      <sheetName val="시장"/>
      <sheetName val="일정표"/>
      <sheetName val="2002상반기노임기준"/>
      <sheetName val="설계개요"/>
      <sheetName val="공조기(삭제)"/>
      <sheetName val="1_전차선조정"/>
      <sheetName val="2_조가선조정"/>
      <sheetName val="3_급전선신설"/>
      <sheetName val="4_급전선철거"/>
      <sheetName val="5_고배선철거"/>
      <sheetName val="6_고압케이블신설"/>
      <sheetName val="7_비절연선조정"/>
      <sheetName val="8_가동브래키트이설"/>
      <sheetName val="9_H형강주신설(9m)"/>
      <sheetName val="10_강관주신설(9m)"/>
      <sheetName val="11_H강주철거(11m)"/>
      <sheetName val="11_H형강기초"/>
      <sheetName val="13_강관주기초"/>
      <sheetName val="계산DATA입력"/>
      <sheetName val="업체별기성내역"/>
      <sheetName val="갈현동"/>
      <sheetName val="가옥조"/>
      <sheetName val="1_x0005_"/>
      <sheetName val="도면자료제출일정"/>
      <sheetName val="중기비"/>
      <sheetName val="design load"/>
      <sheetName val="NAI"/>
      <sheetName val="倀ᑙ"/>
      <sheetName val="1x"/>
      <sheetName val="栈᲋"/>
      <sheetName val="_xd810_᱓"/>
      <sheetName val="단목"/>
      <sheetName val="토목수량"/>
      <sheetName val="Cover Sht"/>
      <sheetName val="D25"/>
      <sheetName val="D16"/>
      <sheetName val="D22"/>
      <sheetName val="관헾"/>
      <sheetName val="esc"/>
      <sheetName val="원가(1︀"/>
      <sheetName val="원가(1䠀"/>
      <sheetName val="관聈"/>
      <sheetName val="개봉3동하수관"/>
      <sheetName val="삼성전기"/>
      <sheetName val="연돌일위집계"/>
      <sheetName val="일위대가(여기까지)"/>
      <sheetName val="단위_xdc00_ὗ␀"/>
      <sheetName val="3.하중산정4.지지력"/>
      <sheetName val="분양가격표"/>
      <sheetName val="일목"/>
      <sheetName val="배관단가조사서"/>
    </sheetNames>
    <definedNames>
      <definedName name="Macro13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/>
      <sheetData sheetId="532"/>
      <sheetData sheetId="533"/>
      <sheetData sheetId="534"/>
      <sheetData sheetId="535"/>
      <sheetData sheetId="536"/>
      <sheetData sheetId="537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/>
      <sheetData sheetId="641"/>
      <sheetData sheetId="642"/>
      <sheetData sheetId="643"/>
      <sheetData sheetId="644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/>
      <sheetData sheetId="765"/>
      <sheetData sheetId="766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/>
      <sheetData sheetId="917"/>
      <sheetData sheetId="918"/>
      <sheetData sheetId="919"/>
      <sheetData sheetId="920"/>
      <sheetData sheetId="921"/>
      <sheetData sheetId="922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/>
      <sheetData sheetId="1032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/>
      <sheetData sheetId="1177"/>
      <sheetData sheetId="1178" refreshError="1"/>
      <sheetData sheetId="1179" refreshError="1"/>
      <sheetData sheetId="1180"/>
      <sheetData sheetId="118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/>
      <sheetData sheetId="1577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/>
      <sheetData sheetId="1923"/>
      <sheetData sheetId="1924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/>
      <sheetData sheetId="2070"/>
      <sheetData sheetId="2071"/>
      <sheetData sheetId="2072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현장운반(대운반)"/>
      <sheetName val="거리운임표(대운반)"/>
      <sheetName val="운반비산출(소운반)"/>
      <sheetName val="운반비산출 (대운반)"/>
      <sheetName val="9GNG운반"/>
      <sheetName val="공정집계총괄 (2)"/>
      <sheetName val="laroux"/>
      <sheetName val="울타리거리"/>
      <sheetName val="보안등"/>
      <sheetName val="연선전화기초산출"/>
      <sheetName val="보강CO"/>
      <sheetName val="FC포설배관"/>
      <sheetName val="AS포장복구 "/>
      <sheetName val="노무비"/>
      <sheetName val="기계경비(시간당)"/>
      <sheetName val="내역서"/>
      <sheetName val="가설공사비"/>
      <sheetName val="도로구조공사비"/>
      <sheetName val="도로토공공사비"/>
      <sheetName val="여수토공사비"/>
      <sheetName val="시멘트"/>
      <sheetName val="내역"/>
      <sheetName val="운반9"/>
      <sheetName val="DATA"/>
      <sheetName val="G.R300경비"/>
      <sheetName val="포장복구집계"/>
      <sheetName val="인부임"/>
      <sheetName val="기별종합"/>
      <sheetName val="직재"/>
      <sheetName val="재집"/>
      <sheetName val="종합기별"/>
      <sheetName val="노무비명세서"/>
      <sheetName val="소요자재명세서"/>
      <sheetName val="노임이"/>
      <sheetName val="문학간접"/>
      <sheetName val="#REF"/>
      <sheetName val="간접"/>
      <sheetName val="별표집계"/>
      <sheetName val="준검 내역서"/>
      <sheetName val="Sheet2"/>
      <sheetName val="JOIN(2span)"/>
      <sheetName val="바닥판"/>
      <sheetName val="주빔의 설계"/>
      <sheetName val="철근량산정및사용성검토"/>
      <sheetName val="입력DATA"/>
      <sheetName val="품셈TABLE"/>
      <sheetName val="SPC노임(5월)"/>
      <sheetName val="참조"/>
      <sheetName val="참조 (2)"/>
      <sheetName val="2000.11월설계내역"/>
      <sheetName val="I一般比"/>
      <sheetName val="1안"/>
      <sheetName val="N賃率-職"/>
      <sheetName val="5.2설치내역서(총괄)"/>
      <sheetName val="사업비산출"/>
      <sheetName val="당사"/>
      <sheetName val="기준정보"/>
      <sheetName val="2.대외공문"/>
      <sheetName val="가로등"/>
      <sheetName val="일위"/>
      <sheetName val="공종별원가계산"/>
      <sheetName val="참조(2)"/>
      <sheetName val="단가"/>
      <sheetName val="현장관리비"/>
      <sheetName val="원내역"/>
      <sheetName val="공내역"/>
      <sheetName val="공통가설"/>
      <sheetName val="데리네이타현황"/>
      <sheetName val="터파기및재료"/>
      <sheetName val="데이타"/>
      <sheetName val="식재인부"/>
      <sheetName val="일위대가"/>
      <sheetName val="MOTOR"/>
      <sheetName val="중기일위대가"/>
      <sheetName val="간접비"/>
      <sheetName val="2000년1차"/>
      <sheetName val="2000전체분"/>
      <sheetName val="조명시설"/>
      <sheetName val="건축-물가변동"/>
      <sheetName val="Sheet1"/>
      <sheetName val="경비"/>
      <sheetName val="건축내역서"/>
      <sheetName val="Total"/>
      <sheetName val="6호기"/>
      <sheetName val="자단"/>
      <sheetName val="철콘"/>
      <sheetName val="확약서"/>
      <sheetName val="통합내역"/>
      <sheetName val="실행철강하도"/>
      <sheetName val="램머"/>
      <sheetName val="재료"/>
      <sheetName val="DATE"/>
      <sheetName val="전체"/>
      <sheetName val="직노"/>
      <sheetName val="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가"/>
      <sheetName val="단가결정"/>
      <sheetName val="단가조사"/>
      <sheetName val="단가조사서작성"/>
      <sheetName val="수목일위"/>
      <sheetName val="수목집계"/>
      <sheetName val="내역장군"/>
      <sheetName val="수량장군"/>
      <sheetName val="내역대령"/>
      <sheetName val="수량대령"/>
      <sheetName val="내역공원"/>
      <sheetName val="수량공원"/>
      <sheetName val="내역아"/>
      <sheetName val="수량아"/>
      <sheetName val="울타리"/>
      <sheetName val="시설물일위"/>
      <sheetName val="운반비"/>
      <sheetName val="단가1"/>
      <sheetName val="공사비조정"/>
      <sheetName val="공사비"/>
      <sheetName val="수목운반"/>
      <sheetName val="가설공사"/>
      <sheetName val="2000.11월설계내역"/>
      <sheetName val="전기혼잡제경비(45)"/>
      <sheetName val="4차원가계산서"/>
      <sheetName val="AS포장복구 "/>
      <sheetName val="데리네이타현황"/>
      <sheetName val="중기상차"/>
      <sheetName val="변수값"/>
      <sheetName val="AS복구"/>
      <sheetName val="준검 내역서"/>
      <sheetName val="계획집계"/>
      <sheetName val="해군5APT"/>
      <sheetName val="노임이"/>
    </sheetNames>
    <sheetDataSet>
      <sheetData sheetId="0" refreshError="1"/>
      <sheetData sheetId="1" refreshError="1">
        <row r="393">
          <cell r="B393">
            <v>120</v>
          </cell>
        </row>
        <row r="394">
          <cell r="B394">
            <v>94</v>
          </cell>
        </row>
        <row r="395">
          <cell r="B395">
            <v>70</v>
          </cell>
        </row>
        <row r="396">
          <cell r="B396">
            <v>49</v>
          </cell>
        </row>
        <row r="398">
          <cell r="B398">
            <v>32</v>
          </cell>
        </row>
        <row r="405">
          <cell r="B405">
            <v>513</v>
          </cell>
        </row>
        <row r="406">
          <cell r="B406">
            <v>345</v>
          </cell>
        </row>
        <row r="407">
          <cell r="B407">
            <v>256</v>
          </cell>
        </row>
        <row r="408">
          <cell r="B408">
            <v>183</v>
          </cell>
        </row>
        <row r="410">
          <cell r="B410">
            <v>125</v>
          </cell>
        </row>
        <row r="411">
          <cell r="B411">
            <v>101</v>
          </cell>
        </row>
        <row r="412">
          <cell r="B412">
            <v>80</v>
          </cell>
        </row>
        <row r="417">
          <cell r="B417">
            <v>2149</v>
          </cell>
        </row>
        <row r="419">
          <cell r="B419">
            <v>727</v>
          </cell>
        </row>
        <row r="420">
          <cell r="B420">
            <v>513</v>
          </cell>
        </row>
        <row r="421">
          <cell r="B421">
            <v>345</v>
          </cell>
        </row>
        <row r="423">
          <cell r="B423">
            <v>217</v>
          </cell>
        </row>
        <row r="429">
          <cell r="B429">
            <v>30</v>
          </cell>
        </row>
        <row r="431">
          <cell r="B431">
            <v>15</v>
          </cell>
        </row>
        <row r="433">
          <cell r="B433">
            <v>15</v>
          </cell>
        </row>
        <row r="434">
          <cell r="B434">
            <v>12</v>
          </cell>
        </row>
        <row r="436">
          <cell r="B436">
            <v>5</v>
          </cell>
        </row>
        <row r="437">
          <cell r="B437">
            <v>5</v>
          </cell>
        </row>
        <row r="438">
          <cell r="B438">
            <v>5</v>
          </cell>
        </row>
        <row r="441">
          <cell r="B441">
            <v>100</v>
          </cell>
        </row>
        <row r="445">
          <cell r="B445">
            <v>2</v>
          </cell>
        </row>
        <row r="446">
          <cell r="B446">
            <v>2</v>
          </cell>
        </row>
        <row r="447">
          <cell r="B447">
            <v>1</v>
          </cell>
        </row>
        <row r="448">
          <cell r="B448">
            <v>1</v>
          </cell>
        </row>
        <row r="450">
          <cell r="B450">
            <v>1</v>
          </cell>
        </row>
        <row r="457">
          <cell r="B457">
            <v>16</v>
          </cell>
        </row>
        <row r="458">
          <cell r="B458">
            <v>16</v>
          </cell>
        </row>
        <row r="459">
          <cell r="B459">
            <v>5</v>
          </cell>
        </row>
        <row r="460">
          <cell r="B460">
            <v>5</v>
          </cell>
        </row>
        <row r="462">
          <cell r="B462">
            <v>5</v>
          </cell>
        </row>
        <row r="463">
          <cell r="B463">
            <v>5</v>
          </cell>
        </row>
        <row r="464">
          <cell r="B464">
            <v>5</v>
          </cell>
        </row>
        <row r="469">
          <cell r="B469">
            <v>56</v>
          </cell>
        </row>
        <row r="471">
          <cell r="B471">
            <v>33</v>
          </cell>
        </row>
        <row r="472">
          <cell r="B472">
            <v>16</v>
          </cell>
        </row>
        <row r="473">
          <cell r="B473">
            <v>16</v>
          </cell>
        </row>
        <row r="475">
          <cell r="B475">
            <v>5</v>
          </cell>
        </row>
        <row r="481">
          <cell r="B481">
            <v>3</v>
          </cell>
        </row>
        <row r="483">
          <cell r="B483">
            <v>2</v>
          </cell>
        </row>
        <row r="485">
          <cell r="B485">
            <v>2</v>
          </cell>
        </row>
        <row r="486">
          <cell r="B486">
            <v>1</v>
          </cell>
        </row>
        <row r="488">
          <cell r="B488">
            <v>0.5</v>
          </cell>
        </row>
        <row r="489">
          <cell r="B489">
            <v>0.5</v>
          </cell>
        </row>
        <row r="490">
          <cell r="B490">
            <v>0.5</v>
          </cell>
        </row>
        <row r="493">
          <cell r="B493">
            <v>2</v>
          </cell>
        </row>
      </sheetData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별1"/>
      <sheetName val="기별2"/>
      <sheetName val="설계명세서"/>
      <sheetName val="공사비예산서"/>
      <sheetName val="공사계획서"/>
      <sheetName val="사급자재"/>
      <sheetName val="예정표"/>
      <sheetName val="준공검사"/>
      <sheetName val="공리일"/>
      <sheetName val="운반비"/>
      <sheetName val="본사배분"/>
      <sheetName val="출고인수내역"/>
      <sheetName val="Sheet12"/>
      <sheetName val="Sheet13"/>
      <sheetName val="비닐바인드"/>
      <sheetName val="현장점검"/>
      <sheetName val="보고서"/>
      <sheetName val="자산취득총괄표"/>
      <sheetName val="인입설계"/>
      <sheetName val="품셈"/>
      <sheetName val="노임단가표"/>
      <sheetName val="기별"/>
      <sheetName val="총괄집계표"/>
      <sheetName val="Price List"/>
      <sheetName val="소요자재"/>
      <sheetName val="노무산출서"/>
      <sheetName val="정산내역서"/>
      <sheetName val="수량산출"/>
      <sheetName val="AS포장복구 "/>
      <sheetName val="97_4"/>
    </sheetNames>
    <sheetDataSet>
      <sheetData sheetId="0" refreshError="1"/>
      <sheetData sheetId="1" refreshError="1"/>
      <sheetData sheetId="2" refreshError="1">
        <row r="72">
          <cell r="G72">
            <v>60961324</v>
          </cell>
        </row>
        <row r="90">
          <cell r="G90">
            <v>23780</v>
          </cell>
        </row>
        <row r="92">
          <cell r="G92">
            <v>1212790</v>
          </cell>
        </row>
        <row r="176">
          <cell r="G176">
            <v>24107351</v>
          </cell>
        </row>
        <row r="177">
          <cell r="G177">
            <v>3375029</v>
          </cell>
        </row>
        <row r="179">
          <cell r="G179">
            <v>27482380</v>
          </cell>
        </row>
        <row r="183">
          <cell r="G183">
            <v>500000</v>
          </cell>
        </row>
        <row r="194">
          <cell r="G194">
            <v>3164539</v>
          </cell>
        </row>
        <row r="199">
          <cell r="G199">
            <v>1911582</v>
          </cell>
        </row>
        <row r="201">
          <cell r="G201">
            <v>428709</v>
          </cell>
        </row>
        <row r="206">
          <cell r="G206">
            <v>34200000</v>
          </cell>
          <cell r="J206">
            <v>32243118.229000002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검사보고서"/>
      <sheetName val="정산내역서"/>
      <sheetName val="노무산출서"/>
      <sheetName val="코아접속"/>
      <sheetName val="바인드물량"/>
      <sheetName val="대전"/>
      <sheetName val="남서울"/>
      <sheetName val="부산"/>
      <sheetName val="총괄자재"/>
      <sheetName val="광자재내역서"/>
      <sheetName val="Sheet2"/>
      <sheetName val="정산기별"/>
      <sheetName val="설계명세서"/>
      <sheetName val="품셈"/>
      <sheetName val="노임단가표"/>
    </sheetNames>
    <sheetDataSet>
      <sheetData sheetId="0" refreshError="1"/>
      <sheetData sheetId="1" refreshError="1"/>
      <sheetData sheetId="2" refreshError="1">
        <row r="180">
          <cell r="H180">
            <v>3695605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,공사설명서"/>
      <sheetName val="예정공정표"/>
      <sheetName val="동원인원계획표"/>
      <sheetName val="총공사비"/>
      <sheetName val="공사원가계산서"/>
      <sheetName val="예산내역서(총괄)"/>
      <sheetName val="예산내역서(목록)"/>
      <sheetName val="예산내역서"/>
      <sheetName val="호표리스트"/>
      <sheetName val="일위대가표"/>
      <sheetName val="공종리스트"/>
      <sheetName val="사급자재조서"/>
      <sheetName val="공종 합 계산"/>
      <sheetName val="지입자재내역"/>
      <sheetName val="가.라다"/>
      <sheetName val="나. hp,트로프"/>
      <sheetName val="다.pe,후강"/>
      <sheetName val="라.c형찬넬"/>
      <sheetName val="마.스파이랄"/>
      <sheetName val="바.케이블총괄"/>
      <sheetName val="바.광케이블산출"/>
      <sheetName val="운반공사,공구손료"/>
      <sheetName val="공제대산출"/>
      <sheetName val="pe내관피스표"/>
      <sheetName val="H피스총괄"/>
      <sheetName val="D피스총괄"/>
      <sheetName val="HS피스총괄"/>
      <sheetName val="H피스"/>
      <sheetName val="D피스"/>
      <sheetName val="HS피스"/>
      <sheetName val="동원인원산출"/>
      <sheetName val="공구손료산출"/>
      <sheetName val="설계서Mac"/>
      <sheetName val="Module1"/>
      <sheetName val="Module2"/>
      <sheetName val="예산내역서_총괄_"/>
      <sheetName val="정산내역서"/>
      <sheetName val="설계명세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0">
          <cell r="G10">
            <v>5195869</v>
          </cell>
          <cell r="I10">
            <v>322119</v>
          </cell>
          <cell r="K10">
            <v>7261229</v>
          </cell>
          <cell r="M10">
            <v>30248</v>
          </cell>
        </row>
        <row r="11">
          <cell r="G11">
            <v>27663152</v>
          </cell>
          <cell r="I11">
            <v>10933247</v>
          </cell>
          <cell r="K11">
            <v>88429879</v>
          </cell>
          <cell r="M11">
            <v>6353754</v>
          </cell>
        </row>
        <row r="21">
          <cell r="G21">
            <v>7654428</v>
          </cell>
          <cell r="I21">
            <v>79215</v>
          </cell>
          <cell r="K21">
            <v>124263425</v>
          </cell>
        </row>
      </sheetData>
      <sheetData sheetId="7" refreshError="1"/>
      <sheetData sheetId="8" refreshError="1">
        <row r="75">
          <cell r="O75">
            <v>2328322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12">
          <cell r="O12">
            <v>470085.05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가조사"/>
      <sheetName val="원가서"/>
    </sheetNames>
    <sheetDataSet>
      <sheetData sheetId="0" refreshError="1"/>
      <sheetData sheetId="1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반월시설물집계"/>
      <sheetName val="학습수목"/>
      <sheetName val="학습원내역"/>
      <sheetName val="반월관수"/>
      <sheetName val="반월수목집계"/>
      <sheetName val="총괄내역"/>
      <sheetName val="진입관수"/>
      <sheetName val="진입수목"/>
      <sheetName val="진입로내역"/>
      <sheetName val="시설물"/>
      <sheetName val="단가"/>
      <sheetName val="제방수목"/>
      <sheetName val="제방내역"/>
      <sheetName val="학습원관수"/>
      <sheetName val="유지관리"/>
      <sheetName val="식재출력용"/>
      <sheetName val="식재"/>
      <sheetName val="동화시설물집계"/>
      <sheetName val="동화천내역"/>
      <sheetName val="동화천수량집계"/>
      <sheetName val="단가조사"/>
      <sheetName val="수량산출서"/>
      <sheetName val="장비산출근거"/>
      <sheetName val="larou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94">
          <cell r="F294">
            <v>0</v>
          </cell>
          <cell r="H294">
            <v>943</v>
          </cell>
        </row>
        <row r="305">
          <cell r="F305">
            <v>179.2</v>
          </cell>
          <cell r="H305">
            <v>24787.200000000001</v>
          </cell>
          <cell r="J305">
            <v>192.89999999999998</v>
          </cell>
        </row>
        <row r="357">
          <cell r="F357">
            <v>22925745</v>
          </cell>
          <cell r="H357">
            <v>4028327</v>
          </cell>
          <cell r="J357">
            <v>241852</v>
          </cell>
        </row>
        <row r="370">
          <cell r="F370">
            <v>585259</v>
          </cell>
          <cell r="H370">
            <v>114763</v>
          </cell>
          <cell r="J370">
            <v>9244</v>
          </cell>
        </row>
        <row r="383">
          <cell r="F383">
            <v>562550</v>
          </cell>
          <cell r="H383">
            <v>105358</v>
          </cell>
        </row>
      </sheetData>
      <sheetData sheetId="10" refreshError="1">
        <row r="3">
          <cell r="A3">
            <v>6517</v>
          </cell>
        </row>
        <row r="4">
          <cell r="A4">
            <v>1782</v>
          </cell>
        </row>
        <row r="5">
          <cell r="A5">
            <v>2037</v>
          </cell>
        </row>
      </sheetData>
      <sheetData sheetId="11" refreshError="1"/>
      <sheetData sheetId="12" refreshError="1"/>
      <sheetData sheetId="13" refreshError="1"/>
      <sheetData sheetId="14" refreshError="1">
        <row r="82">
          <cell r="F82">
            <v>47386</v>
          </cell>
          <cell r="H82">
            <v>18817.599999999999</v>
          </cell>
        </row>
        <row r="100">
          <cell r="F100">
            <v>1000</v>
          </cell>
          <cell r="H100">
            <v>1147</v>
          </cell>
        </row>
        <row r="105">
          <cell r="F105">
            <v>1000</v>
          </cell>
          <cell r="H105">
            <v>448</v>
          </cell>
        </row>
      </sheetData>
      <sheetData sheetId="15" refreshError="1">
        <row r="249">
          <cell r="H249">
            <v>174</v>
          </cell>
        </row>
      </sheetData>
      <sheetData sheetId="16" refreshError="1">
        <row r="49">
          <cell r="F49">
            <v>10700</v>
          </cell>
          <cell r="H49">
            <v>8666</v>
          </cell>
        </row>
        <row r="83">
          <cell r="F83">
            <v>0</v>
          </cell>
          <cell r="H83">
            <v>8666</v>
          </cell>
        </row>
        <row r="146">
          <cell r="F146">
            <v>1100</v>
          </cell>
          <cell r="H146">
            <v>452</v>
          </cell>
        </row>
        <row r="151">
          <cell r="F151">
            <v>880</v>
          </cell>
          <cell r="H151">
            <v>158</v>
          </cell>
        </row>
        <row r="156">
          <cell r="F156">
            <v>2200</v>
          </cell>
          <cell r="H156">
            <v>322</v>
          </cell>
        </row>
        <row r="180">
          <cell r="F180">
            <v>1980</v>
          </cell>
          <cell r="H180">
            <v>158</v>
          </cell>
        </row>
        <row r="185">
          <cell r="F185">
            <v>1650</v>
          </cell>
          <cell r="H185">
            <v>158</v>
          </cell>
        </row>
        <row r="190">
          <cell r="F190">
            <v>4400</v>
          </cell>
          <cell r="H190">
            <v>158</v>
          </cell>
        </row>
        <row r="209">
          <cell r="F209">
            <v>242</v>
          </cell>
          <cell r="H209">
            <v>282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대신총괄"/>
      <sheetName val="노무산출서"/>
      <sheetName val="기별"/>
      <sheetName val="정산내역서"/>
      <sheetName val="예산내역서(총괄)"/>
      <sheetName val="예산내역서"/>
      <sheetName val="공제대산출"/>
    </sheetNames>
    <sheetDataSet>
      <sheetData sheetId="0" refreshError="1">
        <row r="7">
          <cell r="C7">
            <v>883.80000000000007</v>
          </cell>
          <cell r="H7">
            <v>0</v>
          </cell>
        </row>
        <row r="9">
          <cell r="C9">
            <v>1208</v>
          </cell>
          <cell r="H9">
            <v>481.52</v>
          </cell>
        </row>
        <row r="11">
          <cell r="C11">
            <v>694.9</v>
          </cell>
          <cell r="H11">
            <v>245.33600000000001</v>
          </cell>
          <cell r="AL11">
            <v>1</v>
          </cell>
        </row>
        <row r="13">
          <cell r="C13">
            <v>2453</v>
          </cell>
          <cell r="H13">
            <v>1361.3600000000004</v>
          </cell>
        </row>
        <row r="15">
          <cell r="H15">
            <v>0</v>
          </cell>
          <cell r="AK15">
            <v>143</v>
          </cell>
        </row>
        <row r="17">
          <cell r="C17">
            <v>220.6</v>
          </cell>
          <cell r="H17">
            <v>0</v>
          </cell>
        </row>
        <row r="19">
          <cell r="C19">
            <v>562.40000000000009</v>
          </cell>
          <cell r="H19">
            <v>241.69600000000003</v>
          </cell>
          <cell r="I19">
            <v>4</v>
          </cell>
          <cell r="J19">
            <v>3</v>
          </cell>
          <cell r="K19">
            <v>5</v>
          </cell>
          <cell r="L19">
            <v>8</v>
          </cell>
          <cell r="P19">
            <v>70</v>
          </cell>
          <cell r="X19">
            <v>0</v>
          </cell>
          <cell r="Z19">
            <v>14</v>
          </cell>
          <cell r="AB19">
            <v>2</v>
          </cell>
          <cell r="AC19">
            <v>23</v>
          </cell>
          <cell r="AD19">
            <v>0</v>
          </cell>
          <cell r="AE19">
            <v>713.16666666666663</v>
          </cell>
          <cell r="AF19">
            <v>4</v>
          </cell>
          <cell r="AG19">
            <v>2</v>
          </cell>
          <cell r="AH19">
            <v>0</v>
          </cell>
          <cell r="AI19">
            <v>0</v>
          </cell>
          <cell r="AJ19">
            <v>0</v>
          </cell>
        </row>
        <row r="21">
          <cell r="C21">
            <v>285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X21">
            <v>130</v>
          </cell>
          <cell r="Z21">
            <v>0</v>
          </cell>
          <cell r="AA21">
            <v>9</v>
          </cell>
          <cell r="AB21">
            <v>0</v>
          </cell>
          <cell r="AC21">
            <v>0</v>
          </cell>
          <cell r="AD21">
            <v>25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</sheetData>
      <sheetData sheetId="1" refreshError="1">
        <row r="78">
          <cell r="Y78">
            <v>32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교환기"/>
      <sheetName val="교환예산"/>
      <sheetName val="예산총괄"/>
      <sheetName val="통신예산"/>
      <sheetName val="공사계획서"/>
      <sheetName val="자금계획서"/>
      <sheetName val="노임"/>
      <sheetName val="교환노무"/>
      <sheetName val="목차"/>
      <sheetName val="계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가산출서"/>
      <sheetName val="수목일위"/>
      <sheetName val="원가"/>
      <sheetName val="시설물일위"/>
      <sheetName val="단가"/>
      <sheetName val="노무비단가"/>
      <sheetName val="식재"/>
      <sheetName val="시설물"/>
      <sheetName val="식재출력용"/>
      <sheetName val="유지관리"/>
      <sheetName val="단가조사"/>
      <sheetName val="´Ü°¡»êÃâ¼­"/>
      <sheetName val="¼ö¸ñÀÏÀ§"/>
      <sheetName val="¿ø°¡"/>
      <sheetName val="½Ã¼³¹°ÀÏÀ§"/>
      <sheetName val="´Ü°¡"/>
      <sheetName val="ILWIDAGA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4">
          <cell r="A4">
            <v>13000</v>
          </cell>
        </row>
        <row r="11">
          <cell r="A11">
            <v>490</v>
          </cell>
        </row>
        <row r="18">
          <cell r="A18">
            <v>560</v>
          </cell>
        </row>
        <row r="53">
          <cell r="A53">
            <v>980</v>
          </cell>
        </row>
        <row r="68">
          <cell r="A68">
            <v>11791</v>
          </cell>
        </row>
        <row r="73">
          <cell r="A73">
            <v>800</v>
          </cell>
        </row>
        <row r="96">
          <cell r="A96">
            <v>419000</v>
          </cell>
        </row>
        <row r="97">
          <cell r="A97">
            <v>283000</v>
          </cell>
        </row>
        <row r="98">
          <cell r="A98">
            <v>179000</v>
          </cell>
        </row>
        <row r="135">
          <cell r="A135">
            <v>7200</v>
          </cell>
        </row>
        <row r="136">
          <cell r="A136">
            <v>11800</v>
          </cell>
        </row>
        <row r="137">
          <cell r="A137">
            <v>5900</v>
          </cell>
        </row>
        <row r="140">
          <cell r="A140">
            <v>1000</v>
          </cell>
        </row>
        <row r="141">
          <cell r="A141">
            <v>1900</v>
          </cell>
        </row>
        <row r="144">
          <cell r="A144">
            <v>13600</v>
          </cell>
        </row>
        <row r="148">
          <cell r="A148">
            <v>4300</v>
          </cell>
        </row>
        <row r="150">
          <cell r="A150">
            <v>2900</v>
          </cell>
        </row>
        <row r="151">
          <cell r="A151">
            <v>350</v>
          </cell>
        </row>
        <row r="156">
          <cell r="A156">
            <v>6100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찰안"/>
      <sheetName val="적격점수"/>
      <sheetName val="심사평가"/>
      <sheetName val="자재인력"/>
      <sheetName val="표지"/>
      <sheetName val="총괄"/>
      <sheetName val="설계실행"/>
      <sheetName val="관리비"/>
      <sheetName val="하도사항"/>
      <sheetName val="하도별지"/>
      <sheetName val="부대토공"/>
      <sheetName val="부대철콘"/>
      <sheetName val="부대철강"/>
      <sheetName val="부대조경"/>
      <sheetName val="부대포장"/>
      <sheetName val="부대보강"/>
      <sheetName val="부대P-F"/>
      <sheetName val="부대비계"/>
      <sheetName val="부대내역"/>
      <sheetName val="선정(1)"/>
      <sheetName val="선정(2)"/>
      <sheetName val="선정(3)"/>
      <sheetName val="선정(4)"/>
      <sheetName val="선정(5)"/>
      <sheetName val="견적결과"/>
      <sheetName val="집행(1)"/>
      <sheetName val="집행(2)"/>
      <sheetName val="합의서"/>
      <sheetName val="견적조건"/>
      <sheetName val="FAX1"/>
      <sheetName val="FAX2"/>
      <sheetName val="Sheet1"/>
      <sheetName val="단가"/>
      <sheetName val="대창(함평)"/>
      <sheetName val="대창(장성)"/>
      <sheetName val="대창(함평)-창열"/>
      <sheetName val="일위대가"/>
      <sheetName val="집계표"/>
      <sheetName val="도급"/>
      <sheetName val="갑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Sheet2"/>
      <sheetName val="기별"/>
      <sheetName val="피스표"/>
      <sheetName val="피스표 (2)"/>
      <sheetName val="확인서"/>
      <sheetName val="바인드물량"/>
      <sheetName val="코아접속"/>
      <sheetName val="소요자재"/>
      <sheetName val="노무산출서"/>
      <sheetName val="정산내역서"/>
      <sheetName val="정산비교"/>
      <sheetName val="증감비교"/>
      <sheetName val="준공검사서"/>
      <sheetName val="Sheet1"/>
      <sheetName val="교환노무"/>
      <sheetName val="대신총괄"/>
      <sheetName val="예산내역서(총괄)"/>
      <sheetName val="예산내역서"/>
      <sheetName val="공제대산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34">
          <cell r="G134">
            <v>4020000</v>
          </cell>
          <cell r="J134">
            <v>5360000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설명서"/>
      <sheetName val="예정공정표"/>
      <sheetName val="기별표지"/>
      <sheetName val="공사계획서"/>
      <sheetName val="소요자재"/>
      <sheetName val="노무산출서"/>
      <sheetName val="공사비예산서"/>
      <sheetName val="설계명세서(종합)"/>
      <sheetName val="장비형품목산출서"/>
      <sheetName val="품목(Rack,OFD)산출서"/>
      <sheetName val="일위대가"/>
      <sheetName val="관로시설"/>
      <sheetName val="pldt"/>
      <sheetName val="노임단가표"/>
      <sheetName val="정산내역서"/>
      <sheetName val="대신총괄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75">
          <cell r="H75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입력"/>
      <sheetName val="제원및배치"/>
      <sheetName val="말뚝설계"/>
      <sheetName val="말뚝1"/>
      <sheetName val="안정검토(강관)"/>
      <sheetName val="AS포장복구 "/>
      <sheetName val="Sheet1"/>
      <sheetName val="Front"/>
      <sheetName val="wall"/>
      <sheetName val="99노임기준"/>
      <sheetName val="일위대가"/>
    </sheetNames>
    <sheetDataSet>
      <sheetData sheetId="0"/>
      <sheetData sheetId="1"/>
      <sheetData sheetId="2"/>
      <sheetData sheetId="3" refreshError="1">
        <row r="31">
          <cell r="J31">
            <v>0</v>
          </cell>
          <cell r="N31">
            <v>0</v>
          </cell>
          <cell r="R31">
            <v>0</v>
          </cell>
          <cell r="V31">
            <v>0</v>
          </cell>
          <cell r="Z31">
            <v>0</v>
          </cell>
        </row>
        <row r="34">
          <cell r="Z34">
            <v>-2.7015624999999996</v>
          </cell>
        </row>
      </sheetData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가비교"/>
      <sheetName val="표지"/>
      <sheetName val="단가표"/>
      <sheetName val="콘테이너사무실"/>
      <sheetName val="콘테이너창고"/>
      <sheetName val="콘-2"/>
      <sheetName val="콘-3"/>
      <sheetName val="콘-4"/>
      <sheetName val="단가산출서"/>
      <sheetName val="단가산출서 (2)"/>
      <sheetName val="단가산출서 (3)"/>
      <sheetName val="단가산출서 (4)"/>
      <sheetName val="기계경비"/>
      <sheetName val="가설공사"/>
      <sheetName val="울타리외"/>
      <sheetName val="토공사"/>
      <sheetName val="토공사 (야간)"/>
      <sheetName val="구조물공사"/>
      <sheetName val="포설공사(보통지)"/>
      <sheetName val="포설공사(주택가)"/>
      <sheetName val="포설공사(번화가)"/>
      <sheetName val="포설공사(야간)"/>
      <sheetName val="포설공사(번화+야간)"/>
      <sheetName val="부대공사"/>
      <sheetName val="목차"/>
      <sheetName val="플리머설치"/>
      <sheetName val="플리머소운반"/>
      <sheetName val="특수인공"/>
      <sheetName val="강재설치"/>
      <sheetName val="강재철거"/>
      <sheetName val="H-pile박기,뽑기7m"/>
      <sheetName val="H-pile박기,뽑기6m "/>
      <sheetName val="H-pile박기,뽑기5m "/>
      <sheetName val="토류판설치,철거,매몰"/>
      <sheetName val="강관운반"/>
      <sheetName val="강재운반반납"/>
      <sheetName val="강재손료"/>
      <sheetName val="강관추진작업능력"/>
      <sheetName val="강관압입장비산출"/>
      <sheetName val="강관추진일수"/>
      <sheetName val="입도소운반"/>
      <sheetName val="양수작업"/>
      <sheetName val="토사천공"/>
      <sheetName val="5톤크레인+인력굴착"/>
      <sheetName val="10톤크레인+인력굴착"/>
      <sheetName val="아스팔트살포"/>
      <sheetName val="AS다짐(#78)"/>
      <sheetName val="AS다짐(#467)"/>
      <sheetName val="복구대가"/>
      <sheetName val="보조및혼합"/>
      <sheetName val="혼합골재다짐"/>
      <sheetName val="램머다짐"/>
      <sheetName val="플레이트콤팩터"/>
      <sheetName val="재생ASCON"/>
      <sheetName val="보조기층재 (2)"/>
      <sheetName val="아스콘운반"/>
      <sheetName val="현장소운반"/>
      <sheetName val="골재단위수량기준 "/>
      <sheetName val="아스콘단위수량"/>
      <sheetName val="비개착지향성압입각종할증"/>
      <sheetName val="⑥일위"/>
      <sheetName val="중기대운반"/>
      <sheetName val="②원가"/>
      <sheetName val="⑤내역서"/>
      <sheetName val="FM(수량)"/>
      <sheetName val="FM기경"/>
      <sheetName val="Sheet1"/>
      <sheetName val="갑지"/>
      <sheetName val="집계표"/>
      <sheetName val="소요자재"/>
      <sheetName val="수량산출"/>
    </sheetNames>
    <sheetDataSet>
      <sheetData sheetId="0" refreshError="1"/>
      <sheetData sheetId="1" refreshError="1"/>
      <sheetData sheetId="2" refreshError="1">
        <row r="12">
          <cell r="G12">
            <v>60505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초자료입력"/>
      <sheetName val="표 지"/>
      <sheetName val="계획서"/>
      <sheetName val="설명서"/>
      <sheetName val="예산서"/>
      <sheetName val="공정표"/>
      <sheetName val="설계명세서"/>
      <sheetName val="공량설계표"/>
      <sheetName val="출력창"/>
      <sheetName val="준공정산"/>
      <sheetName val="준공보고"/>
      <sheetName val="산출명세"/>
      <sheetName val="간이공사"/>
      <sheetName val="간이예산"/>
      <sheetName val="간이준공보고"/>
      <sheetName val="일반시방서"/>
      <sheetName val="표준공종"/>
      <sheetName val="특기시방서"/>
      <sheetName val="사용방법"/>
      <sheetName val="Module1"/>
      <sheetName val="Module2"/>
      <sheetName val="Module3"/>
      <sheetName val="Module4"/>
      <sheetName val="Module5"/>
      <sheetName val="기별"/>
      <sheetName val="단가표"/>
      <sheetName val="수량산출"/>
    </sheetNames>
    <sheetDataSet>
      <sheetData sheetId="0" refreshError="1">
        <row r="16">
          <cell r="B16">
            <v>36039</v>
          </cell>
        </row>
        <row r="17">
          <cell r="B17">
            <v>36068</v>
          </cell>
        </row>
        <row r="18">
          <cell r="B18" t="str">
            <v>도 급 공 사</v>
          </cell>
        </row>
        <row r="19">
          <cell r="B19" t="str">
            <v>박 수 복</v>
          </cell>
        </row>
        <row r="20">
          <cell r="B20" t="str">
            <v>최 영 환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9">
          <cell r="H9">
            <v>0</v>
          </cell>
        </row>
        <row r="11">
          <cell r="H11">
            <v>0</v>
          </cell>
        </row>
      </sheetData>
      <sheetData sheetId="7" refreshError="1"/>
      <sheetData sheetId="8" refreshError="1"/>
      <sheetData sheetId="9" refreshError="1">
        <row r="9">
          <cell r="H9">
            <v>0</v>
          </cell>
          <cell r="L9">
            <v>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가"/>
      <sheetName val="설계기준"/>
      <sheetName val="내역1"/>
      <sheetName val="99노임기준"/>
      <sheetName val="단가대비표"/>
      <sheetName val="일위대가"/>
      <sheetName val="계수시트"/>
      <sheetName val="원가계산서"/>
      <sheetName val="수목데이타"/>
      <sheetName val="공사비 증감 내역서"/>
      <sheetName val="단가조사"/>
      <sheetName val="수량산출"/>
      <sheetName val="입찰안"/>
      <sheetName val="시설물일위"/>
      <sheetName val="가설공사"/>
      <sheetName val="단가결정"/>
      <sheetName val="내역아"/>
      <sheetName val="울타리"/>
      <sheetName val="설계명세서"/>
      <sheetName val="견적서"/>
      <sheetName val="골조시행"/>
      <sheetName val="노임단가"/>
      <sheetName val="수목단가"/>
      <sheetName val="시설수량표"/>
      <sheetName val="식재수량표"/>
      <sheetName val="일위목록"/>
      <sheetName val="자재단가"/>
      <sheetName val="인제내역"/>
      <sheetName val="건축"/>
      <sheetName val="2003상반기노임기준"/>
      <sheetName val="전기"/>
      <sheetName val="식재"/>
      <sheetName val="시설물"/>
      <sheetName val="식재출력용"/>
      <sheetName val="유지관리"/>
      <sheetName val="토목일위"/>
      <sheetName val="A2"/>
      <sheetName val="원가서"/>
      <sheetName val="H-PILE수량집계"/>
      <sheetName val="잡비계산"/>
      <sheetName val="데이타"/>
      <sheetName val="식재인부"/>
      <sheetName val="집계표"/>
      <sheetName val="DATE"/>
      <sheetName val="환경기계공정표 (3)"/>
      <sheetName val="돌담교 상부수량"/>
      <sheetName val="건축내역"/>
      <sheetName val="안전장치"/>
      <sheetName val="간접"/>
      <sheetName val="용수량(생활용수)"/>
      <sheetName val="우수공"/>
      <sheetName val="노임"/>
      <sheetName val="설계내역일위"/>
    </sheetNames>
    <sheetDataSet>
      <sheetData sheetId="0" refreshError="1">
        <row r="35">
          <cell r="B35">
            <v>16270</v>
          </cell>
        </row>
        <row r="36">
          <cell r="B36">
            <v>1067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검사보고서"/>
      <sheetName val="정산비교"/>
      <sheetName val="정산내역서"/>
      <sheetName val="소요자재"/>
      <sheetName val="노무산출서"/>
      <sheetName val="바인드물량"/>
      <sheetName val="코아접속"/>
      <sheetName val="송정기별"/>
      <sheetName val="광계통도"/>
      <sheetName val="인입도"/>
      <sheetName val="OFD"/>
      <sheetName val="Sheet2 (4)"/>
      <sheetName val="기초자료입력"/>
      <sheetName val="설계명세서"/>
      <sheetName val="준공정산"/>
      <sheetName val="단가표"/>
    </sheetNames>
    <sheetDataSet>
      <sheetData sheetId="0" refreshError="1"/>
      <sheetData sheetId="1" refreshError="1"/>
      <sheetData sheetId="2" refreshError="1">
        <row r="46">
          <cell r="K46">
            <v>2839422</v>
          </cell>
          <cell r="M46">
            <v>436362</v>
          </cell>
        </row>
        <row r="111">
          <cell r="K111">
            <v>12866250</v>
          </cell>
          <cell r="M111">
            <v>303121</v>
          </cell>
        </row>
        <row r="132">
          <cell r="K132">
            <v>1551838</v>
          </cell>
          <cell r="M132">
            <v>53299</v>
          </cell>
        </row>
        <row r="138">
          <cell r="K138">
            <v>1035450</v>
          </cell>
          <cell r="M138">
            <v>47567</v>
          </cell>
        </row>
        <row r="144">
          <cell r="K144">
            <v>1081748</v>
          </cell>
          <cell r="M144">
            <v>28279</v>
          </cell>
        </row>
        <row r="160">
          <cell r="H160">
            <v>16840000</v>
          </cell>
          <cell r="K160">
            <v>17630000</v>
          </cell>
          <cell r="M160">
            <v>790000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별명세"/>
      <sheetName val="설계명세서"/>
      <sheetName val="예산서"/>
      <sheetName val="품셈표"/>
      <sheetName val="검사보고"/>
      <sheetName val="정산보고"/>
      <sheetName val="정산명세"/>
      <sheetName val="건설가계"/>
      <sheetName val="자산총괄"/>
      <sheetName val="표지"/>
      <sheetName val="Sheet15"/>
      <sheetName val="Sheet16"/>
      <sheetName val="총기별(셀별)"/>
      <sheetName val="1020"/>
      <sheetName val="1030"/>
      <sheetName val="1050"/>
      <sheetName val="1060"/>
      <sheetName val="1070"/>
      <sheetName val="1080"/>
      <sheetName val="1090"/>
      <sheetName val="1100"/>
      <sheetName val="1110"/>
      <sheetName val="1120"/>
      <sheetName val="1130"/>
      <sheetName val="1140"/>
      <sheetName val="1150"/>
      <sheetName val="1160"/>
      <sheetName val="1170"/>
      <sheetName val="1180"/>
      <sheetName val="1210"/>
      <sheetName val="1220"/>
      <sheetName val="1230"/>
      <sheetName val="1240"/>
      <sheetName val="1250"/>
      <sheetName val="1260"/>
      <sheetName val="1270"/>
      <sheetName val="1280"/>
      <sheetName val="1290 "/>
      <sheetName val="1310"/>
      <sheetName val="1320  "/>
      <sheetName val="1330 "/>
      <sheetName val="1340 "/>
      <sheetName val="1350 "/>
      <sheetName val="1360 "/>
      <sheetName val="1370 "/>
      <sheetName val="1380"/>
      <sheetName val="2030"/>
      <sheetName val="2040"/>
      <sheetName val="2050"/>
      <sheetName val="2060"/>
      <sheetName val="2070 "/>
      <sheetName val="2080"/>
      <sheetName val="2090"/>
      <sheetName val="2100"/>
      <sheetName val="2110 "/>
      <sheetName val="2210"/>
      <sheetName val="2220"/>
      <sheetName val="2230 "/>
      <sheetName val="2240 "/>
      <sheetName val="2250 "/>
      <sheetName val="2260 "/>
      <sheetName val="2270"/>
      <sheetName val="2280"/>
      <sheetName val="2420 "/>
      <sheetName val="2430"/>
      <sheetName val="2450"/>
      <sheetName val="일위대가"/>
      <sheetName val="8.설치품셈"/>
      <sheetName val="정산내역서"/>
      <sheetName val="소요자재"/>
      <sheetName val="교환노무"/>
      <sheetName val="품셈"/>
      <sheetName val="노임단가표"/>
      <sheetName val="공리일"/>
      <sheetName val="공사설명서외"/>
      <sheetName val="굴착"/>
      <sheetName val="노무산출서"/>
      <sheetName val="설계명세서(종합)"/>
      <sheetName val="경율산정.XLS"/>
      <sheetName val="예산내역서(총괄)"/>
      <sheetName val="예산내역서"/>
      <sheetName val="공제대산출"/>
      <sheetName val="운반공사,공구손료"/>
      <sheetName val="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기성부분조서(내역서)"/>
      <sheetName val="집계표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사유서"/>
      <sheetName val="집계표 "/>
      <sheetName val="내역서"/>
      <sheetName val="골재집계"/>
      <sheetName val="포장골재"/>
      <sheetName val="날개벽뒷채움공제량"/>
      <sheetName val="표준도"/>
      <sheetName val="간지"/>
      <sheetName val="간지 (1)"/>
      <sheetName val="증감내역서"/>
      <sheetName val="TOTAL_BOQ"/>
      <sheetName val="G.R300경비"/>
      <sheetName val="연결임시"/>
      <sheetName val="제출내역 (2)"/>
      <sheetName val="집계표"/>
      <sheetName val="수량명세서"/>
      <sheetName val="구역화물"/>
      <sheetName val="#REF"/>
      <sheetName val="접도구역경계표주현황"/>
      <sheetName val="가도공"/>
      <sheetName val="공종"/>
      <sheetName val="인건비 "/>
      <sheetName val="준검 내역서"/>
      <sheetName val="입력자료(노무비)"/>
      <sheetName val="용소리교"/>
      <sheetName val="9902"/>
      <sheetName val="정산내역서"/>
      <sheetName val="설계명세서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방화대교"/>
      <sheetName val="방화역"/>
      <sheetName val="목동교"/>
      <sheetName val="고덕2"/>
      <sheetName val="방화1동"/>
      <sheetName val="상일역"/>
      <sheetName val="서초전화국"/>
      <sheetName val="영남"/>
      <sheetName val="성내시장"/>
      <sheetName val="방이역"/>
      <sheetName val="암사2동"/>
      <sheetName val="명일1동"/>
      <sheetName val="방배본동"/>
      <sheetName val="방배사거리"/>
      <sheetName val="서초2동"/>
      <sheetName val="홍익병원"/>
      <sheetName val="마곡동"/>
      <sheetName val="의사당2"/>
      <sheetName val="양천세무서"/>
      <sheetName val="신월사거리"/>
      <sheetName val="무역센타"/>
      <sheetName val="방배3"/>
      <sheetName val="공릉"/>
      <sheetName val="창동"/>
      <sheetName val="수유6동"/>
      <sheetName val="중랑교"/>
      <sheetName val="한남동"/>
      <sheetName val="숭실고1"/>
      <sheetName val="갈현2동"/>
      <sheetName val="두산타워"/>
      <sheetName val="광희문"/>
      <sheetName val="답십리"/>
      <sheetName val="면목7"/>
      <sheetName val="경복초교"/>
      <sheetName val="뚝섬2A"/>
      <sheetName val="자양2"/>
      <sheetName val="뚝섬유원지"/>
      <sheetName val="서소문동"/>
      <sheetName val="원자력병원"/>
      <sheetName val="원효북단"/>
      <sheetName val="장암"/>
      <sheetName val="바인드물량"/>
      <sheetName val="기별총계"/>
      <sheetName val="피스표"/>
      <sheetName val="접속물량"/>
      <sheetName val="PE내관산출"/>
      <sheetName val="소요자재"/>
      <sheetName val="노무산출서"/>
      <sheetName val="정산내역"/>
      <sheetName val="증감내역"/>
      <sheetName val="금액대비표"/>
      <sheetName val="준공검사보고서"/>
      <sheetName val="앞표지"/>
      <sheetName val="정산내역서"/>
      <sheetName val="기초자료입력"/>
      <sheetName val="설계명세서"/>
      <sheetName val="준공정산"/>
      <sheetName val="증감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>
        <row r="135">
          <cell r="I135">
            <v>13800232.557665648</v>
          </cell>
        </row>
        <row r="147">
          <cell r="G147">
            <v>220350000</v>
          </cell>
          <cell r="I147">
            <v>256030000</v>
          </cell>
          <cell r="K147">
            <v>35680000</v>
          </cell>
        </row>
      </sheetData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인입기별명세"/>
      <sheetName val="인입요청"/>
      <sheetName val="설계명세서"/>
      <sheetName val="광종합기별 "/>
      <sheetName val="동축종합기별"/>
      <sheetName val="준공수량비교"/>
      <sheetName val="정산설명서"/>
      <sheetName val="준공검사보고서"/>
      <sheetName val="기준단가산출표"/>
      <sheetName val="#7일위대가"/>
      <sheetName val="정산설명서 1차미정산"/>
      <sheetName val="준공수량비교1차미정산"/>
      <sheetName val="예산내역서"/>
      <sheetName val="파일클럽"/>
      <sheetName val="Sheet7"/>
      <sheetName val="공사통보서"/>
      <sheetName val="노임단가표"/>
      <sheetName val="변수값"/>
      <sheetName val="중기상차"/>
      <sheetName val="중기터파기"/>
      <sheetName val="정산내역"/>
      <sheetName val="정산내역서"/>
    </sheetNames>
    <sheetDataSet>
      <sheetData sheetId="0" refreshError="1"/>
      <sheetData sheetId="1" refreshError="1"/>
      <sheetData sheetId="2" refreshError="1">
        <row r="39">
          <cell r="L39">
            <v>4027291</v>
          </cell>
        </row>
        <row r="53">
          <cell r="L53">
            <v>466638</v>
          </cell>
        </row>
        <row r="62">
          <cell r="L62">
            <v>7164296</v>
          </cell>
        </row>
        <row r="66">
          <cell r="L66">
            <v>5432828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지촌덕평"/>
      <sheetName val="지잡비"/>
      <sheetName val="사업비"/>
      <sheetName val="발계비교"/>
      <sheetName val="발부비"/>
      <sheetName val="1덕평흑석"/>
      <sheetName val="1공잡비"/>
      <sheetName val="2흑석옥성"/>
      <sheetName val="2공잡비"/>
      <sheetName val="수의"/>
      <sheetName val="수잡비"/>
      <sheetName val="00"/>
      <sheetName val="문광당총"/>
      <sheetName val="문당총잡비"/>
      <sheetName val="11"/>
      <sheetName val="청천내"/>
      <sheetName val="청천잡"/>
      <sheetName val="공사검사조서"/>
      <sheetName val="감리원감리조서"/>
      <sheetName val="확인내역서"/>
      <sheetName val="갑지"/>
      <sheetName val="검사원"/>
      <sheetName val="총괄원가"/>
      <sheetName val="집계표(공사)"/>
      <sheetName val="건축원가"/>
      <sheetName val="건축집계표(공종)"/>
      <sheetName val="건축내역"/>
      <sheetName val="설비원가"/>
      <sheetName val="설비집계표(공종)"/>
      <sheetName val="토목원가"/>
      <sheetName val="토목집계표(공종)"/>
      <sheetName val="토목내역"/>
      <sheetName val="조경원가"/>
      <sheetName val="조경집계표(공종)"/>
      <sheetName val="속지"/>
      <sheetName val="Sheet1"/>
      <sheetName val="2000년1차"/>
      <sheetName val="2000전체분"/>
      <sheetName val="실행대비"/>
      <sheetName val="동원인원"/>
      <sheetName val="원가계산"/>
      <sheetName val="데이타"/>
      <sheetName val="설변공종별"/>
      <sheetName val="설변조정내역"/>
      <sheetName val="건기토원가"/>
      <sheetName val="집계표"/>
      <sheetName val="기계원가"/>
      <sheetName val="건축집계"/>
      <sheetName val="기계내역"/>
      <sheetName val="표지"/>
      <sheetName val="진주방향"/>
      <sheetName val="제잡비계산"/>
      <sheetName val="설계내역서"/>
      <sheetName val="DATE"/>
      <sheetName val="현장경비"/>
      <sheetName val="용역비내역-진짜"/>
      <sheetName val="기계경비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일위대가"/>
      <sheetName val="원가data"/>
      <sheetName val="직접인건비"/>
      <sheetName val="직접경비"/>
      <sheetName val="업무량"/>
      <sheetName val="을"/>
      <sheetName val="약품공급2"/>
      <sheetName val="조정3월13일료일새벽"/>
      <sheetName val="명세서"/>
      <sheetName val="개요"/>
      <sheetName val="현장관리"/>
      <sheetName val="공구"/>
      <sheetName val="금액"/>
      <sheetName val="중기사용료"/>
      <sheetName val="건축공사실행"/>
      <sheetName val="지수자료"/>
      <sheetName val="RE9604"/>
      <sheetName val="우배수"/>
      <sheetName val="계산식"/>
      <sheetName val="원가"/>
      <sheetName val="내역"/>
      <sheetName val="200"/>
      <sheetName val="관접합및부설"/>
      <sheetName val="단가"/>
      <sheetName val="총괄내역서"/>
      <sheetName val="설계예산서"/>
      <sheetName val="일위대가표"/>
      <sheetName val="지수980731이후"/>
      <sheetName val="Sheet1 (2)"/>
      <sheetName val="신.분"/>
      <sheetName val="단가산출서"/>
      <sheetName val="단가산출서 (2)"/>
      <sheetName val="전차선로 물량표"/>
      <sheetName val="산출내역서집계표"/>
      <sheetName val="#REF"/>
      <sheetName val="각형맨홀"/>
      <sheetName val="원가계산서"/>
      <sheetName val="시멘트"/>
      <sheetName val=" 갑  지 "/>
      <sheetName val="작성"/>
      <sheetName val="공사개요"/>
      <sheetName val="A 견적"/>
      <sheetName val="요율"/>
      <sheetName val="자재대"/>
      <sheetName val="내역서"/>
      <sheetName val="퍼스트"/>
      <sheetName val="노임단가"/>
      <sheetName val="수목단가"/>
      <sheetName val="시설수량표"/>
      <sheetName val="식재수량표"/>
      <sheetName val="일위목록"/>
      <sheetName val="자재단가"/>
      <sheetName val="투입비"/>
      <sheetName val="한강운반비"/>
      <sheetName val="11-2.아파트내역"/>
      <sheetName val="데이터"/>
      <sheetName val="단위가격"/>
      <sheetName val="단가보완"/>
      <sheetName val="부2"/>
      <sheetName val="계정"/>
      <sheetName val="전체"/>
      <sheetName val="Y-WORK"/>
      <sheetName val="계산서(곡선부)"/>
      <sheetName val="포장재료집계표"/>
      <sheetName val="설계명세서"/>
      <sheetName val="식재인부"/>
      <sheetName val="교각1"/>
      <sheetName val="중기집계"/>
      <sheetName val="실행(1)"/>
      <sheetName val="배수장토목공사비"/>
      <sheetName val="가설공사비"/>
      <sheetName val="도로구조공사비"/>
      <sheetName val="도로토공공사비"/>
      <sheetName val="여수토공사비"/>
      <sheetName val="21301동"/>
      <sheetName val="제경비율"/>
      <sheetName val="현장경상비"/>
      <sheetName val="중기조종사 단위단가"/>
      <sheetName val="상계견적"/>
      <sheetName val="변경내역서"/>
      <sheetName val="골재집계"/>
      <sheetName val="-레미콘집계"/>
      <sheetName val="-몰탈콘크리트"/>
      <sheetName val="자갈,시멘트,모래산출"/>
      <sheetName val="-철근집계"/>
      <sheetName val="포장재료(1)"/>
      <sheetName val="-흄관집계"/>
      <sheetName val="노임"/>
      <sheetName val="4.전기"/>
      <sheetName val="4.공정"/>
      <sheetName val="６공예"/>
      <sheetName val="설계내역"/>
      <sheetName val="비계공사"/>
      <sheetName val="변수값"/>
      <sheetName val="중기상차"/>
      <sheetName val="AS복구"/>
      <sheetName val="중기터파기"/>
      <sheetName val="신규일위"/>
      <sheetName val="입찰견적보고서"/>
      <sheetName val="단면가정"/>
      <sheetName val="물가자료"/>
      <sheetName val="설계서(건축분)"/>
      <sheetName val="DB"/>
      <sheetName val="Total"/>
      <sheetName val="품셈TABLE"/>
      <sheetName val="실행(ALT1)"/>
      <sheetName val="실행철강하도"/>
      <sheetName val="ABUT수량-A1"/>
      <sheetName val="테이블"/>
      <sheetName val="일위산출"/>
      <sheetName val="금액내역서"/>
      <sheetName val="참고사항"/>
      <sheetName val="참고자료"/>
      <sheetName val="플랜트 설치"/>
      <sheetName val="내역서1999.8최종"/>
      <sheetName val="자재"/>
      <sheetName val="단가표"/>
      <sheetName val="목록"/>
      <sheetName val="의왕실행"/>
      <sheetName val="MEMBER"/>
      <sheetName val="BID"/>
      <sheetName val="설비2차"/>
      <sheetName val="현장관리비참조"/>
      <sheetName val="옥내소화전계산서"/>
      <sheetName val="부대경비산출서"/>
      <sheetName val="하중조건(평상시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예산표지 "/>
      <sheetName val="제잡비2"/>
      <sheetName val="지급자재1"/>
      <sheetName val="지급자재2"/>
      <sheetName val="지급자재3"/>
      <sheetName val="예산집계"/>
      <sheetName val="제잡비1"/>
      <sheetName val="공제금액"/>
      <sheetName val="L_RPTB02_01 (2)"/>
      <sheetName val="건강,연금보험료비교"/>
      <sheetName val="★적용★정기안전점검비(건기법기준)"/>
      <sheetName val="정기안전점검비"/>
      <sheetName val="정기안전점검비(시설물관리법기준)"/>
      <sheetName val="공제금액(단가산출서용)"/>
      <sheetName val="설계서"/>
      <sheetName val="사토장 (공통공사)"/>
      <sheetName val="기술료(출력하지말것)"/>
      <sheetName val="L_RPTB02_01"/>
      <sheetName val="출력하지마요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">
          <cell r="A1" t="str">
            <v>F_CODE</v>
          </cell>
          <cell r="B1" t="str">
            <v>F_SEQ</v>
          </cell>
          <cell r="C1" t="str">
            <v>F_SOS</v>
          </cell>
          <cell r="D1" t="str">
            <v>F_SCODE</v>
          </cell>
          <cell r="E1" t="str">
            <v>F_CODE1</v>
          </cell>
          <cell r="F1" t="str">
            <v>F_QCODE</v>
          </cell>
          <cell r="G1" t="str">
            <v>F_DES</v>
          </cell>
          <cell r="H1" t="str">
            <v>F_SIZE</v>
          </cell>
          <cell r="I1" t="str">
            <v>F_QUNIT</v>
          </cell>
          <cell r="J1" t="str">
            <v>F_QMOD</v>
          </cell>
          <cell r="K1" t="str">
            <v>F_QQTY</v>
          </cell>
          <cell r="L1" t="str">
            <v>F_QINC</v>
          </cell>
        </row>
        <row r="2">
          <cell r="A2" t="str">
            <v>A02</v>
          </cell>
          <cell r="B2">
            <v>20</v>
          </cell>
          <cell r="E2" t="str">
            <v>_DA1000</v>
          </cell>
          <cell r="G2" t="str">
            <v>...DA1000  벌개제근공</v>
          </cell>
          <cell r="I2" t="str">
            <v>M2</v>
          </cell>
          <cell r="J2">
            <v>1</v>
          </cell>
          <cell r="K2">
            <v>296703</v>
          </cell>
          <cell r="L2">
            <v>100</v>
          </cell>
        </row>
        <row r="3">
          <cell r="A3" t="str">
            <v>A02</v>
          </cell>
          <cell r="B3">
            <v>40</v>
          </cell>
          <cell r="G3" t="str">
            <v>..DB  표토제거</v>
          </cell>
          <cell r="J3">
            <v>1</v>
          </cell>
          <cell r="K3">
            <v>0</v>
          </cell>
          <cell r="L3">
            <v>100</v>
          </cell>
        </row>
        <row r="4">
          <cell r="A4" t="str">
            <v>A02</v>
          </cell>
          <cell r="B4">
            <v>50</v>
          </cell>
          <cell r="G4" t="str">
            <v>...DB1000  답구간</v>
          </cell>
          <cell r="J4">
            <v>1</v>
          </cell>
          <cell r="K4">
            <v>0</v>
          </cell>
          <cell r="L4">
            <v>100</v>
          </cell>
        </row>
        <row r="5">
          <cell r="A5" t="str">
            <v>A02</v>
          </cell>
          <cell r="B5">
            <v>60</v>
          </cell>
          <cell r="E5" t="str">
            <v>_DB1010</v>
          </cell>
          <cell r="G5" t="str">
            <v>....DB1010  답구간,T=20 CM</v>
          </cell>
          <cell r="I5" t="str">
            <v>M2</v>
          </cell>
          <cell r="J5">
            <v>1</v>
          </cell>
          <cell r="K5">
            <v>12627</v>
          </cell>
          <cell r="L5">
            <v>100</v>
          </cell>
        </row>
        <row r="6">
          <cell r="A6" t="str">
            <v>A02</v>
          </cell>
          <cell r="B6">
            <v>70</v>
          </cell>
          <cell r="G6" t="str">
            <v>....DB1020  답구간,T=30 CM</v>
          </cell>
          <cell r="I6" t="str">
            <v>M2</v>
          </cell>
          <cell r="J6">
            <v>1</v>
          </cell>
          <cell r="K6">
            <v>0</v>
          </cell>
          <cell r="L6">
            <v>100</v>
          </cell>
        </row>
        <row r="7">
          <cell r="A7" t="str">
            <v>A02</v>
          </cell>
          <cell r="B7">
            <v>80</v>
          </cell>
          <cell r="G7" t="str">
            <v>....DB1030  답구간,T=50 CM</v>
          </cell>
          <cell r="I7" t="str">
            <v>M2</v>
          </cell>
          <cell r="J7">
            <v>1</v>
          </cell>
          <cell r="K7">
            <v>0</v>
          </cell>
          <cell r="L7">
            <v>100</v>
          </cell>
        </row>
        <row r="8">
          <cell r="A8" t="str">
            <v>A02</v>
          </cell>
          <cell r="B8">
            <v>90</v>
          </cell>
          <cell r="G8" t="str">
            <v>...DB2000  답외구간</v>
          </cell>
          <cell r="J8">
            <v>1</v>
          </cell>
          <cell r="K8">
            <v>0</v>
          </cell>
          <cell r="L8">
            <v>100</v>
          </cell>
        </row>
        <row r="9">
          <cell r="A9" t="str">
            <v>A02</v>
          </cell>
          <cell r="B9">
            <v>100</v>
          </cell>
          <cell r="E9" t="str">
            <v>_DB2010</v>
          </cell>
          <cell r="G9" t="str">
            <v>....DB2010  답외구간,T=20 CM</v>
          </cell>
          <cell r="I9" t="str">
            <v>M2</v>
          </cell>
          <cell r="J9">
            <v>1</v>
          </cell>
          <cell r="K9">
            <v>46110</v>
          </cell>
          <cell r="L9">
            <v>100</v>
          </cell>
        </row>
        <row r="10">
          <cell r="A10" t="str">
            <v>A02</v>
          </cell>
          <cell r="B10">
            <v>110</v>
          </cell>
          <cell r="G10" t="str">
            <v>....DB2020  답외구간,T=30 CM</v>
          </cell>
          <cell r="I10" t="str">
            <v>M2</v>
          </cell>
          <cell r="J10">
            <v>0</v>
          </cell>
          <cell r="K10">
            <v>0</v>
          </cell>
          <cell r="L10">
            <v>0</v>
          </cell>
        </row>
        <row r="11">
          <cell r="A11" t="str">
            <v>A02</v>
          </cell>
          <cell r="B11">
            <v>120</v>
          </cell>
          <cell r="G11" t="str">
            <v>....DB2030  답외구간,T=50 CM</v>
          </cell>
          <cell r="I11" t="str">
            <v>M2</v>
          </cell>
          <cell r="J11">
            <v>0</v>
          </cell>
          <cell r="K11">
            <v>0</v>
          </cell>
          <cell r="L11">
            <v>0</v>
          </cell>
        </row>
        <row r="12">
          <cell r="A12" t="str">
            <v>A02</v>
          </cell>
          <cell r="B12">
            <v>130</v>
          </cell>
          <cell r="G12" t="str">
            <v>...DB3000  연약지반구간</v>
          </cell>
          <cell r="I12" t="str">
            <v>M2</v>
          </cell>
          <cell r="J12">
            <v>1</v>
          </cell>
          <cell r="K12">
            <v>0</v>
          </cell>
          <cell r="L12">
            <v>100</v>
          </cell>
        </row>
        <row r="13">
          <cell r="A13" t="str">
            <v>A02</v>
          </cell>
          <cell r="B13">
            <v>140</v>
          </cell>
          <cell r="G13" t="str">
            <v>..DC  기존구조물철거공</v>
          </cell>
          <cell r="J13">
            <v>1</v>
          </cell>
          <cell r="K13">
            <v>0</v>
          </cell>
          <cell r="L13">
            <v>100</v>
          </cell>
        </row>
        <row r="14">
          <cell r="A14" t="str">
            <v>A02</v>
          </cell>
          <cell r="B14">
            <v>150</v>
          </cell>
          <cell r="G14" t="str">
            <v>...DC1100  철근 콘크리트 깨기</v>
          </cell>
          <cell r="J14">
            <v>1</v>
          </cell>
          <cell r="K14">
            <v>0</v>
          </cell>
          <cell r="L14">
            <v>100</v>
          </cell>
        </row>
        <row r="15">
          <cell r="A15" t="str">
            <v>A02</v>
          </cell>
          <cell r="B15">
            <v>160</v>
          </cell>
          <cell r="G15" t="str">
            <v>....DC1110  T=30 CM 미만</v>
          </cell>
          <cell r="I15" t="str">
            <v>M3</v>
          </cell>
          <cell r="J15">
            <v>1</v>
          </cell>
          <cell r="K15">
            <v>0</v>
          </cell>
          <cell r="L15">
            <v>100</v>
          </cell>
        </row>
        <row r="16">
          <cell r="A16" t="str">
            <v>A02</v>
          </cell>
          <cell r="B16">
            <v>170</v>
          </cell>
          <cell r="E16" t="str">
            <v>_DC1120</v>
          </cell>
          <cell r="G16" t="str">
            <v>....DC1120  T=30 CM 이상</v>
          </cell>
          <cell r="I16" t="str">
            <v>M3</v>
          </cell>
          <cell r="J16">
            <v>1</v>
          </cell>
          <cell r="K16">
            <v>130</v>
          </cell>
          <cell r="L16">
            <v>100</v>
          </cell>
        </row>
        <row r="17">
          <cell r="A17" t="str">
            <v>A02</v>
          </cell>
          <cell r="B17">
            <v>180</v>
          </cell>
          <cell r="G17" t="str">
            <v>...DC1200  무근 콘크리트 깨기</v>
          </cell>
          <cell r="J17">
            <v>1</v>
          </cell>
          <cell r="K17">
            <v>0</v>
          </cell>
          <cell r="L17">
            <v>100</v>
          </cell>
        </row>
        <row r="18">
          <cell r="A18" t="str">
            <v>A02</v>
          </cell>
          <cell r="B18">
            <v>190</v>
          </cell>
          <cell r="E18" t="str">
            <v>_DC1210</v>
          </cell>
          <cell r="G18" t="str">
            <v>....DC1210  T=30 CM 미만</v>
          </cell>
          <cell r="I18" t="str">
            <v>M3</v>
          </cell>
          <cell r="J18">
            <v>1</v>
          </cell>
          <cell r="K18">
            <v>312</v>
          </cell>
          <cell r="L18">
            <v>100</v>
          </cell>
        </row>
        <row r="19">
          <cell r="A19" t="str">
            <v>A02</v>
          </cell>
          <cell r="B19">
            <v>200</v>
          </cell>
          <cell r="G19" t="str">
            <v>....DC1220  T=30 CM 이상</v>
          </cell>
          <cell r="I19" t="str">
            <v>M3</v>
          </cell>
          <cell r="J19">
            <v>1</v>
          </cell>
          <cell r="K19">
            <v>0</v>
          </cell>
          <cell r="L19">
            <v>100</v>
          </cell>
        </row>
        <row r="20">
          <cell r="A20" t="str">
            <v>A02</v>
          </cell>
          <cell r="B20">
            <v>210</v>
          </cell>
          <cell r="G20" t="str">
            <v>...DC2000  기존 포장 깨기</v>
          </cell>
          <cell r="J20">
            <v>1</v>
          </cell>
          <cell r="K20">
            <v>0</v>
          </cell>
          <cell r="L20">
            <v>100</v>
          </cell>
        </row>
        <row r="21">
          <cell r="A21" t="str">
            <v>A02</v>
          </cell>
          <cell r="B21">
            <v>220</v>
          </cell>
          <cell r="E21" t="str">
            <v>_DC2100</v>
          </cell>
          <cell r="G21" t="str">
            <v>....DC2100  콘크리트 포장 깨기</v>
          </cell>
          <cell r="I21" t="str">
            <v>M3</v>
          </cell>
          <cell r="J21">
            <v>1</v>
          </cell>
          <cell r="K21">
            <v>237</v>
          </cell>
          <cell r="L21">
            <v>100</v>
          </cell>
        </row>
        <row r="22">
          <cell r="A22" t="str">
            <v>A02</v>
          </cell>
          <cell r="B22">
            <v>230</v>
          </cell>
          <cell r="E22" t="str">
            <v>_DC2200</v>
          </cell>
          <cell r="G22" t="str">
            <v>....DC2200  아스팔트 포장 깨기</v>
          </cell>
          <cell r="I22" t="str">
            <v>M3</v>
          </cell>
          <cell r="J22">
            <v>1</v>
          </cell>
          <cell r="K22">
            <v>712</v>
          </cell>
          <cell r="L22">
            <v>100</v>
          </cell>
        </row>
        <row r="23">
          <cell r="A23" t="str">
            <v>A02</v>
          </cell>
          <cell r="B23">
            <v>250</v>
          </cell>
          <cell r="G23" t="str">
            <v>...DC3000  석 축 헐 기</v>
          </cell>
          <cell r="J23">
            <v>1</v>
          </cell>
          <cell r="K23">
            <v>0</v>
          </cell>
          <cell r="L23">
            <v>100</v>
          </cell>
        </row>
        <row r="24">
          <cell r="A24" t="str">
            <v>A02</v>
          </cell>
          <cell r="B24">
            <v>260</v>
          </cell>
          <cell r="E24" t="str">
            <v>_DC3100</v>
          </cell>
          <cell r="G24" t="str">
            <v>....DC3100  석 축 헐 기</v>
          </cell>
          <cell r="H24" t="str">
            <v>찰쌓기</v>
          </cell>
          <cell r="I24" t="str">
            <v>M2</v>
          </cell>
          <cell r="J24">
            <v>1</v>
          </cell>
          <cell r="K24">
            <v>7</v>
          </cell>
          <cell r="L24">
            <v>100</v>
          </cell>
        </row>
        <row r="25">
          <cell r="A25" t="str">
            <v>A02</v>
          </cell>
          <cell r="B25">
            <v>270</v>
          </cell>
          <cell r="G25" t="str">
            <v>....DC3200  석 축 헐 기</v>
          </cell>
          <cell r="H25" t="str">
            <v>메쌓기</v>
          </cell>
          <cell r="I25" t="str">
            <v>M2</v>
          </cell>
          <cell r="J25">
            <v>1</v>
          </cell>
          <cell r="K25">
            <v>0</v>
          </cell>
          <cell r="L25">
            <v>100</v>
          </cell>
        </row>
        <row r="26">
          <cell r="A26" t="str">
            <v>A02</v>
          </cell>
          <cell r="B26">
            <v>280</v>
          </cell>
          <cell r="G26" t="str">
            <v>...DC4000  파이프 깨기</v>
          </cell>
          <cell r="J26">
            <v>1</v>
          </cell>
          <cell r="K26">
            <v>0</v>
          </cell>
          <cell r="L26">
            <v>100</v>
          </cell>
        </row>
        <row r="27">
          <cell r="A27" t="str">
            <v>A02</v>
          </cell>
          <cell r="B27">
            <v>290</v>
          </cell>
          <cell r="G27" t="str">
            <v>....DC4100  D = 300 MM 이하</v>
          </cell>
          <cell r="I27" t="str">
            <v>M</v>
          </cell>
          <cell r="J27">
            <v>1</v>
          </cell>
          <cell r="K27">
            <v>0</v>
          </cell>
          <cell r="L27">
            <v>100</v>
          </cell>
        </row>
        <row r="28">
          <cell r="A28" t="str">
            <v>A02</v>
          </cell>
          <cell r="B28">
            <v>300</v>
          </cell>
          <cell r="G28" t="str">
            <v>....DC4200  D = 300~500 MM</v>
          </cell>
          <cell r="I28" t="str">
            <v>M</v>
          </cell>
          <cell r="J28">
            <v>1</v>
          </cell>
          <cell r="K28">
            <v>0</v>
          </cell>
          <cell r="L28">
            <v>100</v>
          </cell>
        </row>
        <row r="29">
          <cell r="A29" t="str">
            <v>A02</v>
          </cell>
          <cell r="B29">
            <v>310</v>
          </cell>
          <cell r="E29" t="str">
            <v>_DC4300</v>
          </cell>
          <cell r="G29" t="str">
            <v>....DC4300  D = 500 MM 초과</v>
          </cell>
          <cell r="I29" t="str">
            <v>M</v>
          </cell>
          <cell r="J29">
            <v>1</v>
          </cell>
          <cell r="K29">
            <v>58</v>
          </cell>
          <cell r="L29">
            <v>100</v>
          </cell>
        </row>
        <row r="30">
          <cell r="A30" t="str">
            <v>A02</v>
          </cell>
          <cell r="B30">
            <v>320</v>
          </cell>
          <cell r="G30" t="str">
            <v>...DC5000  강교철거</v>
          </cell>
          <cell r="I30" t="str">
            <v>TON</v>
          </cell>
          <cell r="J30">
            <v>1</v>
          </cell>
          <cell r="K30">
            <v>0</v>
          </cell>
          <cell r="L30">
            <v>100</v>
          </cell>
        </row>
        <row r="31">
          <cell r="A31" t="str">
            <v>A02</v>
          </cell>
          <cell r="B31">
            <v>330</v>
          </cell>
          <cell r="G31" t="str">
            <v>...DC6000  PSC 빔 철거</v>
          </cell>
          <cell r="J31">
            <v>1</v>
          </cell>
          <cell r="K31">
            <v>0</v>
          </cell>
          <cell r="L31">
            <v>100</v>
          </cell>
        </row>
        <row r="32">
          <cell r="A32" t="str">
            <v>A02</v>
          </cell>
          <cell r="B32">
            <v>340</v>
          </cell>
          <cell r="G32" t="str">
            <v>....DC6100  PSC 빔 철거 L=15M 이하</v>
          </cell>
          <cell r="I32" t="str">
            <v>NR</v>
          </cell>
          <cell r="J32">
            <v>1</v>
          </cell>
          <cell r="K32">
            <v>0</v>
          </cell>
          <cell r="L32">
            <v>100</v>
          </cell>
        </row>
        <row r="33">
          <cell r="A33" t="str">
            <v>A02</v>
          </cell>
          <cell r="B33">
            <v>350</v>
          </cell>
          <cell r="G33" t="str">
            <v>....DC6200  PSC 빔 철거 L=15-20M 이하</v>
          </cell>
          <cell r="I33" t="str">
            <v>NR</v>
          </cell>
          <cell r="J33">
            <v>1</v>
          </cell>
          <cell r="K33">
            <v>0</v>
          </cell>
          <cell r="L33">
            <v>100</v>
          </cell>
        </row>
        <row r="34">
          <cell r="A34" t="str">
            <v>A02</v>
          </cell>
          <cell r="B34">
            <v>360</v>
          </cell>
          <cell r="G34" t="str">
            <v>....DC6300  PSC 빔 철거 L=20-30M 이하</v>
          </cell>
          <cell r="I34" t="str">
            <v>NR</v>
          </cell>
          <cell r="J34">
            <v>1</v>
          </cell>
          <cell r="K34">
            <v>0</v>
          </cell>
          <cell r="L34">
            <v>100</v>
          </cell>
        </row>
        <row r="35">
          <cell r="A35" t="str">
            <v>A02</v>
          </cell>
          <cell r="B35">
            <v>370</v>
          </cell>
          <cell r="G35" t="str">
            <v>....DC6400  PSC 빔 철거 L=30-40M 이하</v>
          </cell>
          <cell r="I35" t="str">
            <v>NR</v>
          </cell>
          <cell r="J35">
            <v>1</v>
          </cell>
          <cell r="K35">
            <v>0</v>
          </cell>
          <cell r="L35">
            <v>100</v>
          </cell>
        </row>
        <row r="36">
          <cell r="A36" t="str">
            <v>A02</v>
          </cell>
          <cell r="B36">
            <v>380</v>
          </cell>
          <cell r="G36" t="str">
            <v>....DC6500  PSC 빔 철거 L=40M 초과</v>
          </cell>
          <cell r="I36" t="str">
            <v>NR</v>
          </cell>
          <cell r="J36">
            <v>1</v>
          </cell>
          <cell r="K36">
            <v>0</v>
          </cell>
          <cell r="L36">
            <v>100</v>
          </cell>
        </row>
        <row r="37">
          <cell r="A37" t="str">
            <v>A02</v>
          </cell>
          <cell r="B37">
            <v>390</v>
          </cell>
          <cell r="E37" t="str">
            <v>_DC7900</v>
          </cell>
          <cell r="G37" t="str">
            <v>...DC7900  건설폐기물 파쇄(100M/M)</v>
          </cell>
          <cell r="I37" t="str">
            <v>M3</v>
          </cell>
          <cell r="J37">
            <v>1</v>
          </cell>
          <cell r="K37">
            <v>1410</v>
          </cell>
          <cell r="L37">
            <v>100</v>
          </cell>
        </row>
        <row r="38">
          <cell r="A38" t="str">
            <v>A02</v>
          </cell>
          <cell r="B38">
            <v>400</v>
          </cell>
          <cell r="G38" t="str">
            <v>..DD  땅깎기공</v>
          </cell>
          <cell r="J38">
            <v>1</v>
          </cell>
          <cell r="K38">
            <v>0</v>
          </cell>
          <cell r="L38">
            <v>100</v>
          </cell>
        </row>
        <row r="39">
          <cell r="A39" t="str">
            <v>A02</v>
          </cell>
          <cell r="B39">
            <v>410</v>
          </cell>
          <cell r="G39" t="str">
            <v>...DD1000  땅깎기(토사)</v>
          </cell>
          <cell r="J39">
            <v>1</v>
          </cell>
          <cell r="K39">
            <v>0</v>
          </cell>
          <cell r="L39">
            <v>100</v>
          </cell>
        </row>
        <row r="40">
          <cell r="A40" t="str">
            <v>A02</v>
          </cell>
          <cell r="B40">
            <v>420</v>
          </cell>
          <cell r="E40" t="str">
            <v>_DD1001</v>
          </cell>
          <cell r="G40" t="str">
            <v>....DD1001 토  사</v>
          </cell>
          <cell r="H40" t="str">
            <v>신설</v>
          </cell>
          <cell r="I40" t="str">
            <v>M3</v>
          </cell>
          <cell r="J40">
            <v>1</v>
          </cell>
          <cell r="K40">
            <v>741837</v>
          </cell>
          <cell r="L40">
            <v>100</v>
          </cell>
        </row>
        <row r="41">
          <cell r="A41" t="str">
            <v>A02</v>
          </cell>
          <cell r="B41">
            <v>430</v>
          </cell>
          <cell r="G41" t="str">
            <v>....DD1002 토  사</v>
          </cell>
          <cell r="H41" t="str">
            <v>확장</v>
          </cell>
          <cell r="I41" t="str">
            <v>M3</v>
          </cell>
          <cell r="J41">
            <v>1</v>
          </cell>
          <cell r="K41">
            <v>0</v>
          </cell>
          <cell r="L41">
            <v>100</v>
          </cell>
        </row>
        <row r="42">
          <cell r="A42" t="str">
            <v>A02</v>
          </cell>
          <cell r="B42">
            <v>440</v>
          </cell>
          <cell r="G42" t="str">
            <v>...DD2000  땅깎기(리핑암)</v>
          </cell>
          <cell r="J42">
            <v>1</v>
          </cell>
          <cell r="K42">
            <v>0</v>
          </cell>
          <cell r="L42">
            <v>100</v>
          </cell>
        </row>
        <row r="43">
          <cell r="A43" t="str">
            <v>A02</v>
          </cell>
          <cell r="B43">
            <v>450</v>
          </cell>
          <cell r="E43" t="str">
            <v>_DD2001</v>
          </cell>
          <cell r="G43" t="str">
            <v>....DD2001 리핑암</v>
          </cell>
          <cell r="H43" t="str">
            <v>신설</v>
          </cell>
          <cell r="I43" t="str">
            <v>M3</v>
          </cell>
          <cell r="J43">
            <v>1</v>
          </cell>
          <cell r="K43">
            <v>261649</v>
          </cell>
          <cell r="L43">
            <v>100</v>
          </cell>
        </row>
        <row r="44">
          <cell r="A44" t="str">
            <v>A02</v>
          </cell>
          <cell r="B44">
            <v>460</v>
          </cell>
          <cell r="G44" t="str">
            <v>....DD2002 리핑암</v>
          </cell>
          <cell r="H44" t="str">
            <v>확장</v>
          </cell>
          <cell r="I44" t="str">
            <v>M3</v>
          </cell>
          <cell r="J44">
            <v>1</v>
          </cell>
          <cell r="K44">
            <v>0</v>
          </cell>
          <cell r="L44">
            <v>100</v>
          </cell>
        </row>
        <row r="45">
          <cell r="A45" t="str">
            <v>A02</v>
          </cell>
          <cell r="B45">
            <v>470</v>
          </cell>
          <cell r="G45" t="str">
            <v>...DD3000  땅깎기(발파암)</v>
          </cell>
          <cell r="J45">
            <v>1</v>
          </cell>
          <cell r="K45">
            <v>0</v>
          </cell>
          <cell r="L45">
            <v>100</v>
          </cell>
        </row>
        <row r="46">
          <cell r="A46" t="str">
            <v>A02</v>
          </cell>
          <cell r="B46">
            <v>590</v>
          </cell>
          <cell r="G46" t="str">
            <v>...DD4000  기타 경화물질</v>
          </cell>
          <cell r="I46" t="str">
            <v>M3</v>
          </cell>
          <cell r="J46">
            <v>1</v>
          </cell>
          <cell r="K46">
            <v>0</v>
          </cell>
          <cell r="L46">
            <v>100</v>
          </cell>
        </row>
        <row r="47">
          <cell r="A47" t="str">
            <v>A02</v>
          </cell>
          <cell r="B47">
            <v>600</v>
          </cell>
          <cell r="G47" t="str">
            <v>..DF  땅깎기의 부대공</v>
          </cell>
          <cell r="J47">
            <v>1</v>
          </cell>
          <cell r="K47">
            <v>0</v>
          </cell>
          <cell r="L47">
            <v>100</v>
          </cell>
        </row>
        <row r="48">
          <cell r="A48" t="str">
            <v>A02</v>
          </cell>
          <cell r="B48">
            <v>610</v>
          </cell>
          <cell r="G48" t="str">
            <v>...DF1000  비탈면 고르기</v>
          </cell>
          <cell r="J48">
            <v>1</v>
          </cell>
          <cell r="K48">
            <v>0</v>
          </cell>
          <cell r="L48">
            <v>100</v>
          </cell>
        </row>
        <row r="49">
          <cell r="A49" t="str">
            <v>A02</v>
          </cell>
          <cell r="B49">
            <v>640</v>
          </cell>
          <cell r="E49" t="str">
            <v>_DF1310</v>
          </cell>
          <cell r="G49" t="str">
            <v>....DF1310  발파암</v>
          </cell>
          <cell r="H49" t="str">
            <v>일반부</v>
          </cell>
          <cell r="I49" t="str">
            <v>M2</v>
          </cell>
          <cell r="J49">
            <v>1</v>
          </cell>
          <cell r="K49">
            <v>60112</v>
          </cell>
          <cell r="L49">
            <v>100</v>
          </cell>
        </row>
        <row r="50">
          <cell r="A50" t="str">
            <v>A02</v>
          </cell>
          <cell r="B50">
            <v>650</v>
          </cell>
          <cell r="G50" t="str">
            <v>....DF1320  발파암</v>
          </cell>
          <cell r="H50" t="str">
            <v>확장부</v>
          </cell>
          <cell r="I50" t="str">
            <v>M2</v>
          </cell>
          <cell r="J50">
            <v>1</v>
          </cell>
          <cell r="K50">
            <v>0</v>
          </cell>
          <cell r="L50">
            <v>100</v>
          </cell>
        </row>
        <row r="51">
          <cell r="A51" t="str">
            <v>A02</v>
          </cell>
          <cell r="B51">
            <v>660</v>
          </cell>
          <cell r="G51" t="str">
            <v>....DF1330  발파암</v>
          </cell>
          <cell r="H51" t="str">
            <v>미진동발파</v>
          </cell>
          <cell r="I51" t="str">
            <v>M2</v>
          </cell>
          <cell r="J51">
            <v>1</v>
          </cell>
          <cell r="K51">
            <v>0</v>
          </cell>
          <cell r="L51">
            <v>100</v>
          </cell>
        </row>
        <row r="52">
          <cell r="A52" t="str">
            <v>A02</v>
          </cell>
          <cell r="B52">
            <v>670</v>
          </cell>
          <cell r="G52" t="str">
            <v>....DF1340  발파암</v>
          </cell>
          <cell r="H52" t="str">
            <v>무진동발파</v>
          </cell>
          <cell r="I52" t="str">
            <v>M2</v>
          </cell>
          <cell r="J52">
            <v>1</v>
          </cell>
          <cell r="K52">
            <v>0</v>
          </cell>
          <cell r="L52">
            <v>100</v>
          </cell>
        </row>
        <row r="53">
          <cell r="A53" t="str">
            <v>A02</v>
          </cell>
          <cell r="B53">
            <v>680</v>
          </cell>
          <cell r="G53" t="str">
            <v>...DF2000  노상준비공</v>
          </cell>
          <cell r="J53">
            <v>1</v>
          </cell>
          <cell r="K53">
            <v>0</v>
          </cell>
          <cell r="L53">
            <v>100</v>
          </cell>
        </row>
        <row r="54">
          <cell r="A54" t="str">
            <v>A02</v>
          </cell>
          <cell r="B54">
            <v>690</v>
          </cell>
          <cell r="E54" t="str">
            <v>_DF2010</v>
          </cell>
          <cell r="G54" t="str">
            <v>....DF2010  신설</v>
          </cell>
          <cell r="I54" t="str">
            <v>M2</v>
          </cell>
          <cell r="J54">
            <v>1</v>
          </cell>
          <cell r="K54">
            <v>39481</v>
          </cell>
          <cell r="L54">
            <v>100</v>
          </cell>
        </row>
        <row r="55">
          <cell r="A55" t="str">
            <v>A02</v>
          </cell>
          <cell r="B55">
            <v>700</v>
          </cell>
          <cell r="G55" t="str">
            <v>....DF2020  확장</v>
          </cell>
          <cell r="I55" t="str">
            <v>M2</v>
          </cell>
          <cell r="J55">
            <v>1</v>
          </cell>
          <cell r="K55">
            <v>0</v>
          </cell>
          <cell r="L55">
            <v>100</v>
          </cell>
        </row>
        <row r="56">
          <cell r="A56" t="str">
            <v>A02</v>
          </cell>
          <cell r="B56">
            <v>710</v>
          </cell>
          <cell r="G56" t="str">
            <v>...DF3000  직접 잔토처리</v>
          </cell>
          <cell r="J56">
            <v>1</v>
          </cell>
          <cell r="K56">
            <v>0</v>
          </cell>
          <cell r="L56">
            <v>100</v>
          </cell>
        </row>
        <row r="57">
          <cell r="A57" t="str">
            <v>A02</v>
          </cell>
          <cell r="B57">
            <v>720</v>
          </cell>
          <cell r="G57" t="str">
            <v>....DF3100  토  사</v>
          </cell>
          <cell r="I57" t="str">
            <v>M3</v>
          </cell>
          <cell r="J57">
            <v>1</v>
          </cell>
          <cell r="K57">
            <v>0</v>
          </cell>
          <cell r="L57">
            <v>100</v>
          </cell>
        </row>
        <row r="58">
          <cell r="A58" t="str">
            <v>A02</v>
          </cell>
          <cell r="B58">
            <v>730</v>
          </cell>
          <cell r="G58" t="str">
            <v>....DF3200  리핑암</v>
          </cell>
          <cell r="I58" t="str">
            <v>M3</v>
          </cell>
          <cell r="J58">
            <v>1</v>
          </cell>
          <cell r="K58">
            <v>0</v>
          </cell>
          <cell r="L58">
            <v>100</v>
          </cell>
        </row>
        <row r="59">
          <cell r="A59" t="str">
            <v>A02</v>
          </cell>
          <cell r="B59">
            <v>740</v>
          </cell>
          <cell r="G59" t="str">
            <v>....DF3300  발파암</v>
          </cell>
          <cell r="I59" t="str">
            <v>M3</v>
          </cell>
          <cell r="J59">
            <v>1</v>
          </cell>
          <cell r="K59">
            <v>0</v>
          </cell>
          <cell r="L59">
            <v>100</v>
          </cell>
        </row>
        <row r="60">
          <cell r="A60" t="str">
            <v>A02</v>
          </cell>
          <cell r="B60">
            <v>770</v>
          </cell>
          <cell r="G60" t="str">
            <v>...DF5000 타공구반출토</v>
          </cell>
          <cell r="J60">
            <v>1</v>
          </cell>
          <cell r="K60">
            <v>0</v>
          </cell>
          <cell r="L60">
            <v>100</v>
          </cell>
        </row>
        <row r="61">
          <cell r="A61" t="str">
            <v>A02</v>
          </cell>
          <cell r="B61">
            <v>780</v>
          </cell>
          <cell r="E61" t="str">
            <v>_DF5100</v>
          </cell>
          <cell r="G61" t="str">
            <v>....DF5100  토  사</v>
          </cell>
          <cell r="H61" t="str">
            <v>타공구반출토</v>
          </cell>
          <cell r="I61" t="str">
            <v>M3</v>
          </cell>
          <cell r="J61">
            <v>1</v>
          </cell>
          <cell r="K61">
            <v>34354</v>
          </cell>
          <cell r="L61">
            <v>100</v>
          </cell>
        </row>
        <row r="62">
          <cell r="A62" t="str">
            <v>A02</v>
          </cell>
          <cell r="B62">
            <v>790</v>
          </cell>
          <cell r="E62" t="str">
            <v>_DF5200</v>
          </cell>
          <cell r="G62" t="str">
            <v>....DF5200  리핑암</v>
          </cell>
          <cell r="H62" t="str">
            <v>타공구반출토</v>
          </cell>
          <cell r="I62" t="str">
            <v>M3</v>
          </cell>
          <cell r="J62">
            <v>1</v>
          </cell>
          <cell r="K62">
            <v>1072</v>
          </cell>
          <cell r="L62">
            <v>100</v>
          </cell>
        </row>
        <row r="63">
          <cell r="A63" t="str">
            <v>A02</v>
          </cell>
          <cell r="B63">
            <v>800</v>
          </cell>
          <cell r="E63" t="str">
            <v>_DF5300</v>
          </cell>
          <cell r="G63" t="str">
            <v>....DF5300  발파암</v>
          </cell>
          <cell r="H63" t="str">
            <v>타공구반출토</v>
          </cell>
          <cell r="I63" t="str">
            <v>M3</v>
          </cell>
          <cell r="J63">
            <v>1</v>
          </cell>
          <cell r="K63">
            <v>38911</v>
          </cell>
          <cell r="L63">
            <v>100</v>
          </cell>
        </row>
        <row r="64">
          <cell r="A64" t="str">
            <v>A02</v>
          </cell>
          <cell r="B64">
            <v>810</v>
          </cell>
          <cell r="G64" t="str">
            <v>..DG  흙쌓기</v>
          </cell>
          <cell r="J64">
            <v>1</v>
          </cell>
          <cell r="K64">
            <v>0</v>
          </cell>
          <cell r="L64">
            <v>100</v>
          </cell>
        </row>
        <row r="65">
          <cell r="A65" t="str">
            <v>A02</v>
          </cell>
          <cell r="B65">
            <v>820</v>
          </cell>
          <cell r="E65" t="str">
            <v>_DG0010</v>
          </cell>
          <cell r="G65" t="str">
            <v>...DG0010  흙쌓기</v>
          </cell>
          <cell r="H65" t="str">
            <v>다짐도95% 이상(신설)</v>
          </cell>
          <cell r="I65" t="str">
            <v>M3</v>
          </cell>
          <cell r="J65">
            <v>1</v>
          </cell>
          <cell r="K65">
            <v>152341</v>
          </cell>
          <cell r="L65">
            <v>100</v>
          </cell>
        </row>
        <row r="66">
          <cell r="A66" t="str">
            <v>A02</v>
          </cell>
          <cell r="B66">
            <v>840</v>
          </cell>
          <cell r="E66" t="str">
            <v>_DG0020</v>
          </cell>
          <cell r="G66" t="str">
            <v>...DG0020  흙쌓기</v>
          </cell>
          <cell r="H66" t="str">
            <v>다짐도90% 이상(신설)</v>
          </cell>
          <cell r="I66" t="str">
            <v>M3</v>
          </cell>
          <cell r="J66">
            <v>1</v>
          </cell>
          <cell r="K66">
            <v>1923397</v>
          </cell>
          <cell r="L66">
            <v>100</v>
          </cell>
        </row>
        <row r="67">
          <cell r="A67" t="str">
            <v>A02</v>
          </cell>
          <cell r="B67">
            <v>860</v>
          </cell>
          <cell r="E67" t="str">
            <v>_DG0030</v>
          </cell>
          <cell r="G67" t="str">
            <v>...DG0030  흙쌓기</v>
          </cell>
          <cell r="H67" t="str">
            <v>비다짐</v>
          </cell>
          <cell r="I67" t="str">
            <v>M3</v>
          </cell>
          <cell r="J67">
            <v>1</v>
          </cell>
          <cell r="K67">
            <v>145226</v>
          </cell>
          <cell r="L67">
            <v>100</v>
          </cell>
        </row>
        <row r="68">
          <cell r="A68" t="str">
            <v>A02</v>
          </cell>
          <cell r="B68">
            <v>890</v>
          </cell>
          <cell r="E68" t="str">
            <v>_DH1010</v>
          </cell>
          <cell r="G68" t="str">
            <v>...DH1010  되메우기</v>
          </cell>
          <cell r="H68" t="str">
            <v>비다짐</v>
          </cell>
          <cell r="I68" t="str">
            <v>M3</v>
          </cell>
          <cell r="J68">
            <v>1</v>
          </cell>
          <cell r="K68">
            <v>3475</v>
          </cell>
          <cell r="L68">
            <v>100</v>
          </cell>
        </row>
        <row r="69">
          <cell r="A69" t="str">
            <v>A02</v>
          </cell>
          <cell r="B69">
            <v>910</v>
          </cell>
          <cell r="G69" t="str">
            <v>..DI  흙쌓기의 부대공</v>
          </cell>
          <cell r="J69">
            <v>1</v>
          </cell>
          <cell r="K69">
            <v>0</v>
          </cell>
          <cell r="L69">
            <v>100</v>
          </cell>
        </row>
        <row r="70">
          <cell r="A70" t="str">
            <v>A02</v>
          </cell>
          <cell r="B70">
            <v>920</v>
          </cell>
          <cell r="G70" t="str">
            <v>...DI2100  유용토 운반</v>
          </cell>
          <cell r="J70">
            <v>1</v>
          </cell>
          <cell r="K70">
            <v>0</v>
          </cell>
          <cell r="L70">
            <v>100</v>
          </cell>
        </row>
        <row r="71">
          <cell r="A71" t="str">
            <v>A02</v>
          </cell>
          <cell r="B71">
            <v>930</v>
          </cell>
          <cell r="G71" t="str">
            <v>....DI2110  운반거리 60 M 미만</v>
          </cell>
          <cell r="J71">
            <v>1</v>
          </cell>
          <cell r="K71">
            <v>0</v>
          </cell>
          <cell r="L71">
            <v>100</v>
          </cell>
        </row>
        <row r="72">
          <cell r="A72" t="str">
            <v>A02</v>
          </cell>
          <cell r="B72">
            <v>940</v>
          </cell>
          <cell r="E72" t="str">
            <v>_DI2111</v>
          </cell>
          <cell r="G72" t="str">
            <v>.....DI2111  토    사</v>
          </cell>
          <cell r="I72" t="str">
            <v>M3</v>
          </cell>
          <cell r="J72">
            <v>1</v>
          </cell>
          <cell r="K72">
            <v>45205</v>
          </cell>
          <cell r="L72">
            <v>100</v>
          </cell>
        </row>
        <row r="73">
          <cell r="A73" t="str">
            <v>A02</v>
          </cell>
          <cell r="B73">
            <v>950</v>
          </cell>
          <cell r="E73" t="str">
            <v>_DI2112</v>
          </cell>
          <cell r="G73" t="str">
            <v>.....DI2112  리 핑 암</v>
          </cell>
          <cell r="I73" t="str">
            <v>M3</v>
          </cell>
          <cell r="J73">
            <v>1</v>
          </cell>
          <cell r="K73">
            <v>18713</v>
          </cell>
          <cell r="L73">
            <v>100</v>
          </cell>
        </row>
        <row r="74">
          <cell r="A74" t="str">
            <v>A02</v>
          </cell>
          <cell r="B74">
            <v>960</v>
          </cell>
          <cell r="E74" t="str">
            <v>_DI2113</v>
          </cell>
          <cell r="G74" t="str">
            <v>.....DI2113  발 파 암</v>
          </cell>
          <cell r="I74" t="str">
            <v>M3</v>
          </cell>
          <cell r="J74">
            <v>1</v>
          </cell>
          <cell r="K74">
            <v>15701</v>
          </cell>
          <cell r="L74">
            <v>100</v>
          </cell>
        </row>
        <row r="75">
          <cell r="A75" t="str">
            <v>A02</v>
          </cell>
          <cell r="B75">
            <v>1000</v>
          </cell>
          <cell r="G75" t="str">
            <v>....DI2120  운반거리 60 M 이상</v>
          </cell>
          <cell r="J75">
            <v>1</v>
          </cell>
          <cell r="K75">
            <v>0</v>
          </cell>
          <cell r="L75">
            <v>100</v>
          </cell>
        </row>
        <row r="76">
          <cell r="A76" t="str">
            <v>A02</v>
          </cell>
          <cell r="B76">
            <v>1010</v>
          </cell>
          <cell r="E76" t="str">
            <v>_DI2121</v>
          </cell>
          <cell r="G76" t="str">
            <v>.....DI2121  토    사</v>
          </cell>
          <cell r="I76" t="str">
            <v>M3</v>
          </cell>
          <cell r="J76">
            <v>1</v>
          </cell>
          <cell r="K76">
            <v>612517</v>
          </cell>
          <cell r="L76">
            <v>100</v>
          </cell>
        </row>
        <row r="77">
          <cell r="A77" t="str">
            <v>A02</v>
          </cell>
          <cell r="B77">
            <v>1020</v>
          </cell>
          <cell r="E77" t="str">
            <v>_DI2122</v>
          </cell>
          <cell r="G77" t="str">
            <v>.....DI2122  리 핑 암</v>
          </cell>
          <cell r="I77" t="str">
            <v>M3</v>
          </cell>
          <cell r="J77">
            <v>1</v>
          </cell>
          <cell r="K77">
            <v>228608</v>
          </cell>
          <cell r="L77">
            <v>100</v>
          </cell>
        </row>
        <row r="78">
          <cell r="A78" t="str">
            <v>A02</v>
          </cell>
          <cell r="B78">
            <v>1030</v>
          </cell>
          <cell r="E78" t="str">
            <v>_DI2123</v>
          </cell>
          <cell r="G78" t="str">
            <v>.....DI2123  발 파 암</v>
          </cell>
          <cell r="I78" t="str">
            <v>M3</v>
          </cell>
          <cell r="J78">
            <v>1</v>
          </cell>
          <cell r="K78">
            <v>940324</v>
          </cell>
          <cell r="L78">
            <v>100</v>
          </cell>
        </row>
        <row r="79">
          <cell r="A79" t="str">
            <v>A02</v>
          </cell>
          <cell r="B79">
            <v>1070</v>
          </cell>
          <cell r="G79" t="str">
            <v>...DI3000  순쌓기 운반</v>
          </cell>
          <cell r="J79">
            <v>1</v>
          </cell>
          <cell r="K79">
            <v>0</v>
          </cell>
          <cell r="L79">
            <v>100</v>
          </cell>
        </row>
        <row r="80">
          <cell r="A80" t="str">
            <v>A02</v>
          </cell>
          <cell r="B80">
            <v>1080</v>
          </cell>
          <cell r="G80" t="str">
            <v>....DI3100  타공구반입토 운반</v>
          </cell>
          <cell r="J80">
            <v>1</v>
          </cell>
          <cell r="K80">
            <v>0</v>
          </cell>
          <cell r="L80">
            <v>100</v>
          </cell>
        </row>
        <row r="81">
          <cell r="A81" t="str">
            <v>A02</v>
          </cell>
          <cell r="B81">
            <v>1090</v>
          </cell>
          <cell r="G81" t="str">
            <v>.....DI3110  토 사</v>
          </cell>
          <cell r="I81" t="str">
            <v>M3</v>
          </cell>
          <cell r="J81">
            <v>1</v>
          </cell>
          <cell r="K81">
            <v>0</v>
          </cell>
          <cell r="L81">
            <v>100</v>
          </cell>
        </row>
        <row r="82">
          <cell r="A82" t="str">
            <v>A02</v>
          </cell>
          <cell r="B82">
            <v>1100</v>
          </cell>
          <cell r="G82" t="str">
            <v>.....DI3120  리핑암</v>
          </cell>
          <cell r="I82" t="str">
            <v>M3</v>
          </cell>
          <cell r="J82">
            <v>1</v>
          </cell>
          <cell r="K82">
            <v>0</v>
          </cell>
          <cell r="L82">
            <v>100</v>
          </cell>
        </row>
        <row r="83">
          <cell r="A83" t="str">
            <v>A02</v>
          </cell>
          <cell r="B83">
            <v>1110</v>
          </cell>
          <cell r="G83" t="str">
            <v>.....DI3130  발파암</v>
          </cell>
          <cell r="I83" t="str">
            <v>M3</v>
          </cell>
          <cell r="J83">
            <v>1</v>
          </cell>
          <cell r="K83">
            <v>0</v>
          </cell>
          <cell r="L83">
            <v>100</v>
          </cell>
        </row>
        <row r="84">
          <cell r="A84" t="str">
            <v>A02</v>
          </cell>
          <cell r="B84">
            <v>1120</v>
          </cell>
          <cell r="G84" t="str">
            <v>....DI3200  채취토 운반</v>
          </cell>
          <cell r="J84">
            <v>1</v>
          </cell>
          <cell r="K84">
            <v>0</v>
          </cell>
          <cell r="L84">
            <v>100</v>
          </cell>
        </row>
        <row r="85">
          <cell r="A85" t="str">
            <v>A02</v>
          </cell>
          <cell r="B85">
            <v>1130</v>
          </cell>
          <cell r="G85" t="str">
            <v>.....DI3210 순쌓기 운반(토사)</v>
          </cell>
          <cell r="H85" t="str">
            <v>신설</v>
          </cell>
          <cell r="I85" t="str">
            <v>M3</v>
          </cell>
          <cell r="J85">
            <v>1</v>
          </cell>
          <cell r="K85">
            <v>0</v>
          </cell>
          <cell r="L85">
            <v>100</v>
          </cell>
        </row>
        <row r="86">
          <cell r="A86" t="str">
            <v>A02</v>
          </cell>
          <cell r="B86">
            <v>1140</v>
          </cell>
          <cell r="G86" t="str">
            <v>.....DI3220 순쌓기 운반(리핑암)</v>
          </cell>
          <cell r="H86" t="str">
            <v>신설</v>
          </cell>
          <cell r="I86" t="str">
            <v>M3</v>
          </cell>
          <cell r="J86">
            <v>1</v>
          </cell>
          <cell r="K86">
            <v>0</v>
          </cell>
          <cell r="L86">
            <v>100</v>
          </cell>
        </row>
        <row r="87">
          <cell r="A87" t="str">
            <v>A02</v>
          </cell>
          <cell r="B87">
            <v>1150</v>
          </cell>
          <cell r="G87" t="str">
            <v>.....DI3230 순쌓기 운반(발파암)</v>
          </cell>
          <cell r="H87" t="str">
            <v>신설</v>
          </cell>
          <cell r="I87" t="str">
            <v>M3</v>
          </cell>
          <cell r="J87">
            <v>1</v>
          </cell>
          <cell r="K87">
            <v>0</v>
          </cell>
          <cell r="L87">
            <v>100</v>
          </cell>
        </row>
        <row r="88">
          <cell r="A88" t="str">
            <v>A02</v>
          </cell>
          <cell r="B88">
            <v>1160</v>
          </cell>
          <cell r="G88" t="str">
            <v>...DI6000  뒷채움공</v>
          </cell>
          <cell r="J88">
            <v>1</v>
          </cell>
          <cell r="K88">
            <v>0</v>
          </cell>
          <cell r="L88">
            <v>100</v>
          </cell>
        </row>
        <row r="89">
          <cell r="A89" t="str">
            <v>A02</v>
          </cell>
          <cell r="B89">
            <v>1180</v>
          </cell>
          <cell r="G89" t="str">
            <v>....DI6200  현장암 유용</v>
          </cell>
          <cell r="I89" t="str">
            <v>M3</v>
          </cell>
          <cell r="J89">
            <v>1</v>
          </cell>
          <cell r="K89">
            <v>0</v>
          </cell>
          <cell r="L89">
            <v>100</v>
          </cell>
        </row>
        <row r="90">
          <cell r="A90" t="str">
            <v>A02</v>
          </cell>
          <cell r="B90">
            <v>1190</v>
          </cell>
          <cell r="G90" t="str">
            <v>....DI6300  터널암 유용</v>
          </cell>
          <cell r="I90" t="str">
            <v>M3</v>
          </cell>
          <cell r="J90">
            <v>1</v>
          </cell>
          <cell r="K90">
            <v>0</v>
          </cell>
          <cell r="L90">
            <v>100</v>
          </cell>
        </row>
        <row r="91">
          <cell r="A91" t="str">
            <v>A02</v>
          </cell>
          <cell r="B91">
            <v>1200</v>
          </cell>
          <cell r="E91" t="str">
            <v>_DI6400</v>
          </cell>
          <cell r="G91" t="str">
            <v>....DI6400  현장암 및 터널암 유용</v>
          </cell>
          <cell r="I91" t="str">
            <v>M3</v>
          </cell>
          <cell r="J91">
            <v>1</v>
          </cell>
          <cell r="K91">
            <v>6720</v>
          </cell>
          <cell r="L91">
            <v>100</v>
          </cell>
        </row>
        <row r="92">
          <cell r="A92" t="str">
            <v>A02</v>
          </cell>
          <cell r="B92">
            <v>1220</v>
          </cell>
          <cell r="G92" t="str">
            <v>..DJ  비탈면 보호공</v>
          </cell>
          <cell r="J92">
            <v>1</v>
          </cell>
          <cell r="K92">
            <v>0</v>
          </cell>
          <cell r="L92">
            <v>100</v>
          </cell>
        </row>
        <row r="93">
          <cell r="A93" t="str">
            <v>A02</v>
          </cell>
          <cell r="B93">
            <v>1230</v>
          </cell>
          <cell r="G93" t="str">
            <v>...DJ1000  비탈면 보호공</v>
          </cell>
          <cell r="H93" t="str">
            <v>줄떼</v>
          </cell>
          <cell r="I93" t="str">
            <v>M2</v>
          </cell>
          <cell r="J93">
            <v>1</v>
          </cell>
          <cell r="K93">
            <v>0</v>
          </cell>
          <cell r="L93">
            <v>100</v>
          </cell>
        </row>
        <row r="94">
          <cell r="A94" t="str">
            <v>A02</v>
          </cell>
          <cell r="B94">
            <v>1240</v>
          </cell>
          <cell r="G94" t="str">
            <v>...DJ2000  비탈면 보호공</v>
          </cell>
          <cell r="H94" t="str">
            <v>평떼</v>
          </cell>
          <cell r="I94" t="str">
            <v>M2</v>
          </cell>
          <cell r="J94">
            <v>1</v>
          </cell>
          <cell r="K94">
            <v>0</v>
          </cell>
          <cell r="L94">
            <v>100</v>
          </cell>
        </row>
        <row r="95">
          <cell r="A95" t="str">
            <v>A02</v>
          </cell>
          <cell r="B95">
            <v>1250</v>
          </cell>
          <cell r="G95" t="str">
            <v>...DJ3000  씨앗 뿜어 붙이기</v>
          </cell>
          <cell r="J95">
            <v>0</v>
          </cell>
          <cell r="K95">
            <v>0</v>
          </cell>
          <cell r="L95">
            <v>0</v>
          </cell>
        </row>
        <row r="96">
          <cell r="A96" t="str">
            <v>A02</v>
          </cell>
          <cell r="B96">
            <v>1260</v>
          </cell>
          <cell r="G96" t="str">
            <v>....DJ3010  쌓기부</v>
          </cell>
          <cell r="J96">
            <v>1</v>
          </cell>
          <cell r="K96">
            <v>0</v>
          </cell>
          <cell r="L96">
            <v>100</v>
          </cell>
        </row>
        <row r="97">
          <cell r="A97" t="str">
            <v>A02</v>
          </cell>
          <cell r="B97">
            <v>1270</v>
          </cell>
          <cell r="G97" t="str">
            <v>.....DJ3011 씨앗뿜어 붙이기</v>
          </cell>
          <cell r="I97" t="str">
            <v>M2</v>
          </cell>
          <cell r="J97">
            <v>1</v>
          </cell>
          <cell r="K97">
            <v>0</v>
          </cell>
          <cell r="L97">
            <v>100</v>
          </cell>
        </row>
        <row r="98">
          <cell r="A98" t="str">
            <v>A02</v>
          </cell>
          <cell r="B98">
            <v>1280</v>
          </cell>
          <cell r="E98" t="str">
            <v>_DJ3012</v>
          </cell>
          <cell r="G98" t="str">
            <v>.....DJ3012 씨앗뿜어 붙이기+거적덮기</v>
          </cell>
          <cell r="I98" t="str">
            <v>M2</v>
          </cell>
          <cell r="J98">
            <v>1</v>
          </cell>
          <cell r="K98">
            <v>188356</v>
          </cell>
          <cell r="L98">
            <v>100</v>
          </cell>
        </row>
        <row r="99">
          <cell r="A99" t="str">
            <v>A02</v>
          </cell>
          <cell r="B99">
            <v>1290</v>
          </cell>
          <cell r="G99" t="str">
            <v>....DJ3020  깎기부(토사)</v>
          </cell>
          <cell r="J99">
            <v>1</v>
          </cell>
          <cell r="K99">
            <v>0</v>
          </cell>
          <cell r="L99">
            <v>100</v>
          </cell>
        </row>
        <row r="100">
          <cell r="A100" t="str">
            <v>A02</v>
          </cell>
          <cell r="B100">
            <v>1300</v>
          </cell>
          <cell r="E100" t="str">
            <v>_DJ3021</v>
          </cell>
          <cell r="G100" t="str">
            <v>.....DJ3021  씨앗뿜어 붙이기</v>
          </cell>
          <cell r="I100" t="str">
            <v>M2</v>
          </cell>
          <cell r="J100">
            <v>1</v>
          </cell>
          <cell r="K100">
            <v>0</v>
          </cell>
          <cell r="L100">
            <v>100</v>
          </cell>
        </row>
        <row r="101">
          <cell r="A101" t="str">
            <v>A02</v>
          </cell>
          <cell r="B101">
            <v>1310</v>
          </cell>
          <cell r="E101" t="str">
            <v>_DJ3022</v>
          </cell>
          <cell r="G101" t="str">
            <v>.....DJ3022  씨앗뿜어 붙이기+거적덮기</v>
          </cell>
          <cell r="I101" t="str">
            <v>M2</v>
          </cell>
          <cell r="J101">
            <v>1</v>
          </cell>
          <cell r="K101">
            <v>61548</v>
          </cell>
          <cell r="L101">
            <v>100</v>
          </cell>
        </row>
        <row r="102">
          <cell r="A102" t="str">
            <v>A02</v>
          </cell>
          <cell r="B102">
            <v>1320</v>
          </cell>
          <cell r="G102" t="str">
            <v>....DJ3030  깎기부(리핑암)</v>
          </cell>
          <cell r="J102">
            <v>1</v>
          </cell>
          <cell r="K102">
            <v>0</v>
          </cell>
          <cell r="L102">
            <v>100</v>
          </cell>
        </row>
        <row r="103">
          <cell r="A103" t="str">
            <v>A02</v>
          </cell>
          <cell r="B103">
            <v>1330</v>
          </cell>
          <cell r="E103" t="str">
            <v>_DJ3031</v>
          </cell>
          <cell r="G103" t="str">
            <v>.....DJ3031  씨앗뿜어 붙이기</v>
          </cell>
          <cell r="I103" t="str">
            <v>M2</v>
          </cell>
          <cell r="J103">
            <v>1</v>
          </cell>
          <cell r="K103">
            <v>17189</v>
          </cell>
          <cell r="L103">
            <v>100</v>
          </cell>
        </row>
        <row r="104">
          <cell r="A104" t="str">
            <v>A02</v>
          </cell>
          <cell r="B104">
            <v>1350</v>
          </cell>
          <cell r="G104" t="str">
            <v>...DJ4000 식생</v>
          </cell>
          <cell r="J104">
            <v>1</v>
          </cell>
          <cell r="K104">
            <v>0</v>
          </cell>
          <cell r="L104">
            <v>100</v>
          </cell>
        </row>
        <row r="105">
          <cell r="A105" t="str">
            <v>A02</v>
          </cell>
          <cell r="B105">
            <v>1360</v>
          </cell>
          <cell r="G105" t="str">
            <v>....DJ4010 암절토비탈면 녹화식재공</v>
          </cell>
          <cell r="J105">
            <v>1</v>
          </cell>
          <cell r="K105">
            <v>0</v>
          </cell>
          <cell r="L105">
            <v>100</v>
          </cell>
        </row>
        <row r="106">
          <cell r="A106" t="str">
            <v>A02</v>
          </cell>
          <cell r="B106">
            <v>1370</v>
          </cell>
          <cell r="G106" t="str">
            <v>.....DJ4011  T = 10 CM</v>
          </cell>
          <cell r="I106" t="str">
            <v>M2</v>
          </cell>
          <cell r="J106">
            <v>1</v>
          </cell>
          <cell r="K106">
            <v>0</v>
          </cell>
          <cell r="L106">
            <v>100</v>
          </cell>
        </row>
        <row r="107">
          <cell r="A107" t="str">
            <v>A02</v>
          </cell>
          <cell r="B107">
            <v>1380</v>
          </cell>
          <cell r="G107" t="str">
            <v>.....DJ4012  T = 15 CM</v>
          </cell>
          <cell r="I107" t="str">
            <v>M2</v>
          </cell>
          <cell r="J107">
            <v>1</v>
          </cell>
          <cell r="K107">
            <v>0</v>
          </cell>
          <cell r="L107">
            <v>100</v>
          </cell>
        </row>
        <row r="108">
          <cell r="A108" t="str">
            <v>A02</v>
          </cell>
          <cell r="B108">
            <v>1390</v>
          </cell>
          <cell r="G108" t="str">
            <v>....DJ4020 암절개지보호녹화공법</v>
          </cell>
          <cell r="J108">
            <v>1</v>
          </cell>
          <cell r="K108">
            <v>0</v>
          </cell>
          <cell r="L108">
            <v>100</v>
          </cell>
        </row>
        <row r="109">
          <cell r="A109" t="str">
            <v>A02</v>
          </cell>
          <cell r="B109">
            <v>1400</v>
          </cell>
          <cell r="E109" t="str">
            <v>_DJ4021</v>
          </cell>
          <cell r="G109" t="str">
            <v>.....DJ4021  T= 4 CM</v>
          </cell>
          <cell r="I109" t="str">
            <v>M2</v>
          </cell>
          <cell r="J109">
            <v>1</v>
          </cell>
          <cell r="K109">
            <v>307</v>
          </cell>
          <cell r="L109">
            <v>100</v>
          </cell>
        </row>
        <row r="110">
          <cell r="A110" t="str">
            <v>A02</v>
          </cell>
          <cell r="B110">
            <v>1410</v>
          </cell>
          <cell r="E110" t="str">
            <v>_DJ4022</v>
          </cell>
          <cell r="G110" t="str">
            <v>.....DJ4022  T= 6 CM</v>
          </cell>
          <cell r="I110" t="str">
            <v>M2</v>
          </cell>
          <cell r="J110">
            <v>1</v>
          </cell>
          <cell r="K110">
            <v>26</v>
          </cell>
          <cell r="L110">
            <v>100</v>
          </cell>
        </row>
        <row r="111">
          <cell r="A111" t="str">
            <v>A02</v>
          </cell>
          <cell r="B111">
            <v>1420</v>
          </cell>
          <cell r="E111" t="str">
            <v>_DJ4023</v>
          </cell>
          <cell r="G111" t="str">
            <v>.....DJ4023  T=10 CM</v>
          </cell>
          <cell r="I111" t="str">
            <v>M2</v>
          </cell>
          <cell r="J111">
            <v>1</v>
          </cell>
          <cell r="K111">
            <v>1125</v>
          </cell>
          <cell r="L111">
            <v>100</v>
          </cell>
        </row>
        <row r="112">
          <cell r="A112" t="str">
            <v>A02</v>
          </cell>
          <cell r="B112">
            <v>1430</v>
          </cell>
          <cell r="G112" t="str">
            <v>....DJ4030 자연표토복원</v>
          </cell>
          <cell r="J112">
            <v>1</v>
          </cell>
          <cell r="K112">
            <v>0</v>
          </cell>
          <cell r="L112">
            <v>100</v>
          </cell>
        </row>
        <row r="113">
          <cell r="A113" t="str">
            <v>A02</v>
          </cell>
          <cell r="B113">
            <v>1440</v>
          </cell>
          <cell r="G113" t="str">
            <v>.....DJ4031  T= 2 CM</v>
          </cell>
          <cell r="I113" t="str">
            <v>M2</v>
          </cell>
          <cell r="J113">
            <v>1</v>
          </cell>
          <cell r="K113">
            <v>0</v>
          </cell>
          <cell r="L113">
            <v>100</v>
          </cell>
        </row>
        <row r="114">
          <cell r="A114" t="str">
            <v>A02</v>
          </cell>
          <cell r="B114">
            <v>1450</v>
          </cell>
          <cell r="G114" t="str">
            <v>.....DJ4032  T= 3 CM</v>
          </cell>
          <cell r="I114" t="str">
            <v>M2</v>
          </cell>
          <cell r="J114">
            <v>1</v>
          </cell>
          <cell r="K114">
            <v>0</v>
          </cell>
          <cell r="L114">
            <v>100</v>
          </cell>
        </row>
        <row r="115">
          <cell r="A115" t="str">
            <v>A02</v>
          </cell>
          <cell r="B115">
            <v>1460</v>
          </cell>
          <cell r="G115" t="str">
            <v>.....DJ4033  T= 5 CM</v>
          </cell>
          <cell r="I115" t="str">
            <v>M2</v>
          </cell>
          <cell r="J115">
            <v>1</v>
          </cell>
          <cell r="K115">
            <v>0</v>
          </cell>
          <cell r="L115">
            <v>100</v>
          </cell>
        </row>
        <row r="116">
          <cell r="A116" t="str">
            <v>A02</v>
          </cell>
          <cell r="B116">
            <v>1470</v>
          </cell>
          <cell r="G116" t="str">
            <v>...DJ5000  기성제품</v>
          </cell>
          <cell r="J116">
            <v>1</v>
          </cell>
          <cell r="K116">
            <v>0</v>
          </cell>
          <cell r="L116">
            <v>100</v>
          </cell>
        </row>
        <row r="117">
          <cell r="A117" t="str">
            <v>A02</v>
          </cell>
          <cell r="B117">
            <v>1480</v>
          </cell>
          <cell r="G117" t="str">
            <v>....DJ5100  콘크리트 기성제품</v>
          </cell>
          <cell r="J117">
            <v>1</v>
          </cell>
          <cell r="K117">
            <v>0</v>
          </cell>
          <cell r="L117">
            <v>100</v>
          </cell>
        </row>
        <row r="118">
          <cell r="A118" t="str">
            <v>A02</v>
          </cell>
          <cell r="B118">
            <v>1490</v>
          </cell>
          <cell r="G118" t="str">
            <v>.....DJ5101  격자블럭</v>
          </cell>
          <cell r="I118" t="str">
            <v>M2</v>
          </cell>
          <cell r="J118">
            <v>1</v>
          </cell>
          <cell r="K118">
            <v>0</v>
          </cell>
          <cell r="L118">
            <v>100</v>
          </cell>
        </row>
        <row r="119">
          <cell r="A119" t="str">
            <v>A02</v>
          </cell>
          <cell r="B119">
            <v>1500</v>
          </cell>
          <cell r="G119" t="str">
            <v>.....DI5102  호안블럭</v>
          </cell>
          <cell r="I119" t="str">
            <v>M2</v>
          </cell>
          <cell r="J119">
            <v>1</v>
          </cell>
          <cell r="K119">
            <v>0</v>
          </cell>
          <cell r="L119">
            <v>100</v>
          </cell>
        </row>
        <row r="120">
          <cell r="A120" t="str">
            <v>A02</v>
          </cell>
          <cell r="B120">
            <v>1510</v>
          </cell>
          <cell r="G120" t="str">
            <v>....DJ5200  P.E 제품</v>
          </cell>
          <cell r="I120" t="str">
            <v>M2</v>
          </cell>
          <cell r="J120">
            <v>1</v>
          </cell>
          <cell r="K120">
            <v>0</v>
          </cell>
          <cell r="L120">
            <v>100</v>
          </cell>
        </row>
        <row r="121">
          <cell r="A121" t="str">
            <v>A02</v>
          </cell>
          <cell r="B121">
            <v>1520</v>
          </cell>
          <cell r="G121" t="str">
            <v>...DJ6000  암비탈면 보호공</v>
          </cell>
          <cell r="J121">
            <v>1</v>
          </cell>
          <cell r="K121">
            <v>0</v>
          </cell>
          <cell r="L121">
            <v>100</v>
          </cell>
        </row>
        <row r="122">
          <cell r="A122" t="str">
            <v>A02</v>
          </cell>
          <cell r="B122">
            <v>1530</v>
          </cell>
          <cell r="G122" t="str">
            <v>....DJ6100  ROCK ANCHOR</v>
          </cell>
          <cell r="I122" t="str">
            <v>NR</v>
          </cell>
          <cell r="J122">
            <v>1</v>
          </cell>
          <cell r="K122">
            <v>0</v>
          </cell>
          <cell r="L122">
            <v>100</v>
          </cell>
        </row>
        <row r="123">
          <cell r="A123" t="str">
            <v>A02</v>
          </cell>
          <cell r="B123">
            <v>1550</v>
          </cell>
          <cell r="G123" t="str">
            <v>....DJ6200  ROCK BOLT</v>
          </cell>
          <cell r="J123">
            <v>0</v>
          </cell>
          <cell r="K123">
            <v>0</v>
          </cell>
          <cell r="L123">
            <v>0</v>
          </cell>
        </row>
        <row r="124">
          <cell r="A124" t="str">
            <v>A02</v>
          </cell>
          <cell r="B124">
            <v>1620</v>
          </cell>
          <cell r="G124" t="str">
            <v>....DJ6300  Shotcrete</v>
          </cell>
          <cell r="I124" t="str">
            <v>M2</v>
          </cell>
          <cell r="J124">
            <v>1</v>
          </cell>
          <cell r="K124">
            <v>0</v>
          </cell>
          <cell r="L124">
            <v>100</v>
          </cell>
        </row>
        <row r="125">
          <cell r="A125" t="str">
            <v>A02</v>
          </cell>
          <cell r="B125">
            <v>1640</v>
          </cell>
          <cell r="G125" t="str">
            <v>...DJ7000  SOIL  NAILING 공</v>
          </cell>
          <cell r="J125">
            <v>1</v>
          </cell>
          <cell r="K125">
            <v>0</v>
          </cell>
          <cell r="L125">
            <v>100</v>
          </cell>
        </row>
        <row r="126">
          <cell r="A126" t="str">
            <v>A02</v>
          </cell>
          <cell r="B126">
            <v>1860</v>
          </cell>
          <cell r="G126" t="str">
            <v>...DJ8100  EARTH ANCHOR</v>
          </cell>
          <cell r="I126" t="str">
            <v>NR</v>
          </cell>
          <cell r="J126">
            <v>1</v>
          </cell>
          <cell r="K126">
            <v>0</v>
          </cell>
          <cell r="L126">
            <v>100</v>
          </cell>
        </row>
        <row r="127">
          <cell r="A127" t="str">
            <v>A02</v>
          </cell>
          <cell r="B127">
            <v>1870</v>
          </cell>
          <cell r="G127" t="str">
            <v>...DJ8200  수평배수공</v>
          </cell>
          <cell r="J127">
            <v>1</v>
          </cell>
          <cell r="K127">
            <v>0</v>
          </cell>
          <cell r="L127">
            <v>100</v>
          </cell>
        </row>
        <row r="128">
          <cell r="A128" t="str">
            <v>A02</v>
          </cell>
          <cell r="B128">
            <v>2130</v>
          </cell>
          <cell r="G128" t="str">
            <v>...DJ8300  콘크리트격자블럭</v>
          </cell>
          <cell r="I128" t="str">
            <v>NR</v>
          </cell>
          <cell r="J128">
            <v>1</v>
          </cell>
          <cell r="K128">
            <v>0</v>
          </cell>
          <cell r="L128">
            <v>100</v>
          </cell>
        </row>
        <row r="129">
          <cell r="A129" t="str">
            <v>A02</v>
          </cell>
          <cell r="B129">
            <v>2140</v>
          </cell>
          <cell r="G129" t="str">
            <v>...DJ8400  비탈면 돌쌓기</v>
          </cell>
          <cell r="I129" t="str">
            <v>M2</v>
          </cell>
          <cell r="J129">
            <v>1</v>
          </cell>
          <cell r="K129">
            <v>0</v>
          </cell>
          <cell r="L129">
            <v>100</v>
          </cell>
        </row>
        <row r="130">
          <cell r="A130" t="str">
            <v>A02</v>
          </cell>
          <cell r="B130">
            <v>2150</v>
          </cell>
          <cell r="G130" t="str">
            <v>...DJ8500  FRP 그라우팅</v>
          </cell>
          <cell r="J130">
            <v>0</v>
          </cell>
          <cell r="K130">
            <v>0</v>
          </cell>
          <cell r="L130">
            <v>0</v>
          </cell>
        </row>
        <row r="131">
          <cell r="A131" t="str">
            <v>A02</v>
          </cell>
          <cell r="B131">
            <v>2220</v>
          </cell>
          <cell r="G131" t="str">
            <v>..CD  연약지반 처리</v>
          </cell>
          <cell r="J131">
            <v>1</v>
          </cell>
          <cell r="K131">
            <v>0</v>
          </cell>
          <cell r="L131">
            <v>100</v>
          </cell>
        </row>
        <row r="132">
          <cell r="A132" t="str">
            <v>A02</v>
          </cell>
          <cell r="B132">
            <v>2230</v>
          </cell>
          <cell r="G132" t="str">
            <v>...CD1000  치  환</v>
          </cell>
          <cell r="J132">
            <v>1</v>
          </cell>
          <cell r="K132">
            <v>0</v>
          </cell>
          <cell r="L132">
            <v>100</v>
          </cell>
        </row>
        <row r="133">
          <cell r="A133" t="str">
            <v>A02</v>
          </cell>
          <cell r="B133">
            <v>2240</v>
          </cell>
          <cell r="E133" t="str">
            <v>_CD1100</v>
          </cell>
          <cell r="G133" t="str">
            <v>....CD1100  굴착 치환</v>
          </cell>
          <cell r="I133" t="str">
            <v>M3</v>
          </cell>
          <cell r="J133">
            <v>1</v>
          </cell>
          <cell r="K133">
            <v>15255</v>
          </cell>
          <cell r="L133">
            <v>100</v>
          </cell>
        </row>
        <row r="134">
          <cell r="A134" t="str">
            <v>A02</v>
          </cell>
          <cell r="B134">
            <v>2250</v>
          </cell>
          <cell r="G134" t="str">
            <v>....CD1200  강제 치환</v>
          </cell>
          <cell r="I134" t="str">
            <v>M3</v>
          </cell>
          <cell r="J134">
            <v>1</v>
          </cell>
          <cell r="K134">
            <v>0</v>
          </cell>
          <cell r="L134">
            <v>100</v>
          </cell>
        </row>
        <row r="135">
          <cell r="A135" t="str">
            <v>A02</v>
          </cell>
          <cell r="B135">
            <v>2260</v>
          </cell>
          <cell r="G135" t="str">
            <v>...CD2000  탈  수(압밀)</v>
          </cell>
          <cell r="J135">
            <v>1</v>
          </cell>
          <cell r="K135">
            <v>0</v>
          </cell>
          <cell r="L135">
            <v>100</v>
          </cell>
        </row>
        <row r="136">
          <cell r="A136" t="str">
            <v>A02</v>
          </cell>
          <cell r="B136">
            <v>2270</v>
          </cell>
          <cell r="G136" t="str">
            <v>....CD2100  재하</v>
          </cell>
          <cell r="I136" t="str">
            <v>M3</v>
          </cell>
          <cell r="J136">
            <v>1</v>
          </cell>
          <cell r="K136">
            <v>0</v>
          </cell>
          <cell r="L136">
            <v>100</v>
          </cell>
        </row>
        <row r="137">
          <cell r="A137" t="str">
            <v>A02</v>
          </cell>
          <cell r="B137">
            <v>2280</v>
          </cell>
          <cell r="G137" t="str">
            <v>....CD2200  버티칼 드레인</v>
          </cell>
          <cell r="J137">
            <v>1</v>
          </cell>
          <cell r="K137">
            <v>0</v>
          </cell>
          <cell r="L137">
            <v>100</v>
          </cell>
        </row>
        <row r="138">
          <cell r="A138" t="str">
            <v>A02</v>
          </cell>
          <cell r="B138">
            <v>2290</v>
          </cell>
          <cell r="G138" t="str">
            <v>.....CD2210  샌드 드레인</v>
          </cell>
          <cell r="I138" t="str">
            <v>M</v>
          </cell>
          <cell r="J138">
            <v>1</v>
          </cell>
          <cell r="K138">
            <v>0</v>
          </cell>
          <cell r="L138">
            <v>100</v>
          </cell>
        </row>
        <row r="139">
          <cell r="A139" t="str">
            <v>A02</v>
          </cell>
          <cell r="B139">
            <v>2300</v>
          </cell>
          <cell r="G139" t="str">
            <v>.....CD2220  페이퍼 드레인</v>
          </cell>
          <cell r="I139" t="str">
            <v>M</v>
          </cell>
          <cell r="J139">
            <v>1</v>
          </cell>
          <cell r="K139">
            <v>0</v>
          </cell>
          <cell r="L139">
            <v>100</v>
          </cell>
        </row>
        <row r="140">
          <cell r="A140" t="str">
            <v>A02</v>
          </cell>
          <cell r="B140">
            <v>2310</v>
          </cell>
          <cell r="G140" t="str">
            <v>.....CD2230  팩 드레인</v>
          </cell>
          <cell r="I140" t="str">
            <v>M</v>
          </cell>
          <cell r="J140">
            <v>1</v>
          </cell>
          <cell r="K140">
            <v>0</v>
          </cell>
          <cell r="L140">
            <v>100</v>
          </cell>
        </row>
        <row r="141">
          <cell r="A141" t="str">
            <v>A02</v>
          </cell>
          <cell r="B141">
            <v>2330</v>
          </cell>
          <cell r="G141" t="str">
            <v>....CD2300  배수층</v>
          </cell>
          <cell r="J141">
            <v>1</v>
          </cell>
          <cell r="K141">
            <v>0</v>
          </cell>
          <cell r="L141">
            <v>100</v>
          </cell>
        </row>
        <row r="142">
          <cell r="A142" t="str">
            <v>A02</v>
          </cell>
          <cell r="B142">
            <v>2340</v>
          </cell>
          <cell r="G142" t="str">
            <v>.....CD2310  샌드매트</v>
          </cell>
          <cell r="I142" t="str">
            <v>M3</v>
          </cell>
          <cell r="J142">
            <v>1</v>
          </cell>
          <cell r="K142">
            <v>0</v>
          </cell>
          <cell r="L142">
            <v>100</v>
          </cell>
        </row>
        <row r="143">
          <cell r="A143" t="str">
            <v>A02</v>
          </cell>
          <cell r="B143">
            <v>2350</v>
          </cell>
          <cell r="G143" t="str">
            <v>.....CD2320  P.P 매트</v>
          </cell>
          <cell r="I143" t="str">
            <v>M2</v>
          </cell>
          <cell r="J143">
            <v>1</v>
          </cell>
          <cell r="K143">
            <v>0</v>
          </cell>
          <cell r="L143">
            <v>100</v>
          </cell>
        </row>
        <row r="144">
          <cell r="A144" t="str">
            <v>A02</v>
          </cell>
          <cell r="B144">
            <v>2360</v>
          </cell>
          <cell r="G144" t="str">
            <v>.....CD2330  P.E.T 매트</v>
          </cell>
          <cell r="I144" t="str">
            <v>M2</v>
          </cell>
          <cell r="J144">
            <v>1</v>
          </cell>
          <cell r="K144">
            <v>0</v>
          </cell>
          <cell r="L144">
            <v>100</v>
          </cell>
        </row>
        <row r="145">
          <cell r="A145" t="str">
            <v>A02</v>
          </cell>
          <cell r="B145">
            <v>2390</v>
          </cell>
          <cell r="G145" t="str">
            <v>...CD3000  다짐</v>
          </cell>
          <cell r="J145">
            <v>1</v>
          </cell>
          <cell r="K145">
            <v>0</v>
          </cell>
          <cell r="L145">
            <v>100</v>
          </cell>
        </row>
        <row r="146">
          <cell r="A146" t="str">
            <v>A02</v>
          </cell>
          <cell r="B146">
            <v>2400</v>
          </cell>
          <cell r="G146" t="str">
            <v>....CD3010  SCP</v>
          </cell>
          <cell r="I146" t="str">
            <v>M</v>
          </cell>
          <cell r="J146">
            <v>1</v>
          </cell>
          <cell r="K146">
            <v>0</v>
          </cell>
          <cell r="L146">
            <v>100</v>
          </cell>
        </row>
        <row r="147">
          <cell r="A147" t="str">
            <v>A02</v>
          </cell>
          <cell r="B147">
            <v>2420</v>
          </cell>
          <cell r="G147" t="str">
            <v>..BH  계  측</v>
          </cell>
          <cell r="J147">
            <v>1</v>
          </cell>
          <cell r="K147">
            <v>0</v>
          </cell>
          <cell r="L147">
            <v>100</v>
          </cell>
        </row>
        <row r="148">
          <cell r="A148" t="str">
            <v>A02</v>
          </cell>
          <cell r="B148">
            <v>2430</v>
          </cell>
          <cell r="G148" t="str">
            <v>...BH0001  침하판</v>
          </cell>
          <cell r="I148" t="str">
            <v>NR</v>
          </cell>
          <cell r="J148">
            <v>1</v>
          </cell>
          <cell r="K148">
            <v>0</v>
          </cell>
          <cell r="L148">
            <v>100</v>
          </cell>
        </row>
        <row r="149">
          <cell r="A149" t="str">
            <v>A02</v>
          </cell>
          <cell r="B149">
            <v>2440</v>
          </cell>
          <cell r="G149" t="str">
            <v>...BH0002  침하 측정봉 및 보호관</v>
          </cell>
          <cell r="I149" t="str">
            <v>M</v>
          </cell>
          <cell r="J149">
            <v>1</v>
          </cell>
          <cell r="K149">
            <v>0</v>
          </cell>
          <cell r="L149">
            <v>100</v>
          </cell>
        </row>
        <row r="150">
          <cell r="A150" t="str">
            <v>A02</v>
          </cell>
          <cell r="B150">
            <v>2450</v>
          </cell>
          <cell r="G150" t="str">
            <v>...BH0003  경사계</v>
          </cell>
          <cell r="I150" t="str">
            <v>NR</v>
          </cell>
          <cell r="J150">
            <v>1</v>
          </cell>
          <cell r="K150">
            <v>0</v>
          </cell>
          <cell r="L150">
            <v>100</v>
          </cell>
        </row>
        <row r="151">
          <cell r="A151" t="str">
            <v>A02</v>
          </cell>
          <cell r="B151">
            <v>2460</v>
          </cell>
          <cell r="G151" t="str">
            <v>...BH0004  간극수압계</v>
          </cell>
          <cell r="I151" t="str">
            <v>NR</v>
          </cell>
          <cell r="J151">
            <v>1</v>
          </cell>
          <cell r="K151">
            <v>0</v>
          </cell>
          <cell r="L151">
            <v>100</v>
          </cell>
        </row>
        <row r="152">
          <cell r="A152" t="str">
            <v>A02</v>
          </cell>
          <cell r="B152">
            <v>2470</v>
          </cell>
          <cell r="G152" t="str">
            <v>...BH0005  지하수위계</v>
          </cell>
          <cell r="I152" t="str">
            <v>NR</v>
          </cell>
          <cell r="J152">
            <v>1</v>
          </cell>
          <cell r="K152">
            <v>0</v>
          </cell>
          <cell r="L152">
            <v>100</v>
          </cell>
        </row>
        <row r="153">
          <cell r="A153" t="str">
            <v>A02</v>
          </cell>
          <cell r="B153">
            <v>2480</v>
          </cell>
          <cell r="G153" t="str">
            <v>...BH0006  층별침하계</v>
          </cell>
          <cell r="I153" t="str">
            <v>NR</v>
          </cell>
          <cell r="J153">
            <v>1</v>
          </cell>
          <cell r="K153">
            <v>0</v>
          </cell>
          <cell r="L153">
            <v>100</v>
          </cell>
        </row>
        <row r="154">
          <cell r="A154" t="str">
            <v>A02</v>
          </cell>
          <cell r="B154">
            <v>2520</v>
          </cell>
          <cell r="C154" t="str">
            <v>S</v>
          </cell>
          <cell r="J154">
            <v>1</v>
          </cell>
          <cell r="K154">
            <v>0</v>
          </cell>
          <cell r="L154">
            <v>100</v>
          </cell>
        </row>
        <row r="155">
          <cell r="A155" t="str">
            <v>A02</v>
          </cell>
          <cell r="B155">
            <v>2380</v>
          </cell>
          <cell r="G155" t="str">
            <v>.....CD2250  플라스틱 보드 드레인</v>
          </cell>
          <cell r="I155" t="str">
            <v>M</v>
          </cell>
          <cell r="J155">
            <v>1</v>
          </cell>
          <cell r="K155">
            <v>0</v>
          </cell>
          <cell r="L155">
            <v>100</v>
          </cell>
        </row>
        <row r="156">
          <cell r="A156" t="str">
            <v>A02</v>
          </cell>
          <cell r="B156">
            <v>900</v>
          </cell>
          <cell r="E156" t="str">
            <v>_DH1020</v>
          </cell>
          <cell r="G156" t="str">
            <v>...DH1020  되메우기</v>
          </cell>
          <cell r="H156" t="str">
            <v>기계다짐</v>
          </cell>
          <cell r="I156" t="str">
            <v>M3</v>
          </cell>
          <cell r="J156">
            <v>1</v>
          </cell>
          <cell r="K156">
            <v>8258</v>
          </cell>
          <cell r="L156">
            <v>100</v>
          </cell>
        </row>
        <row r="157">
          <cell r="A157" t="str">
            <v>A02</v>
          </cell>
          <cell r="B157">
            <v>1540</v>
          </cell>
          <cell r="G157" t="str">
            <v>....DJ6110  ROCK ANCHOR</v>
          </cell>
          <cell r="H157" t="str">
            <v>영구지압형</v>
          </cell>
          <cell r="I157" t="str">
            <v>NR</v>
          </cell>
          <cell r="J157">
            <v>1</v>
          </cell>
          <cell r="K157">
            <v>0</v>
          </cell>
          <cell r="L157">
            <v>100</v>
          </cell>
        </row>
        <row r="158">
          <cell r="A158" t="str">
            <v>A</v>
          </cell>
          <cell r="B158">
            <v>20</v>
          </cell>
          <cell r="E158" t="str">
            <v>A02</v>
          </cell>
          <cell r="G158" t="str">
            <v>D. 토 공 사</v>
          </cell>
          <cell r="I158" t="str">
            <v>식</v>
          </cell>
          <cell r="J158">
            <v>1</v>
          </cell>
          <cell r="K158">
            <v>1</v>
          </cell>
          <cell r="L158">
            <v>100</v>
          </cell>
        </row>
        <row r="159">
          <cell r="A159" t="str">
            <v>A</v>
          </cell>
          <cell r="B159">
            <v>70</v>
          </cell>
          <cell r="C159" t="str">
            <v>S</v>
          </cell>
          <cell r="J159">
            <v>1</v>
          </cell>
          <cell r="K159">
            <v>0</v>
          </cell>
          <cell r="L159">
            <v>100</v>
          </cell>
        </row>
        <row r="160">
          <cell r="A160" t="str">
            <v>A02</v>
          </cell>
          <cell r="B160">
            <v>2410</v>
          </cell>
          <cell r="G160" t="str">
            <v>...CD4000  과재쌓기제거</v>
          </cell>
          <cell r="I160" t="str">
            <v>M3</v>
          </cell>
          <cell r="J160">
            <v>1</v>
          </cell>
          <cell r="K160">
            <v>0</v>
          </cell>
          <cell r="L160">
            <v>100</v>
          </cell>
        </row>
        <row r="161">
          <cell r="A161" t="str">
            <v>A02</v>
          </cell>
          <cell r="B161">
            <v>2370</v>
          </cell>
          <cell r="G161" t="str">
            <v>.....CD2340  접속다발관</v>
          </cell>
          <cell r="I161" t="str">
            <v>M</v>
          </cell>
          <cell r="J161">
            <v>1</v>
          </cell>
          <cell r="K161">
            <v>0</v>
          </cell>
          <cell r="L161">
            <v>100</v>
          </cell>
        </row>
        <row r="162">
          <cell r="A162" t="str">
            <v>A</v>
          </cell>
          <cell r="B162">
            <v>10</v>
          </cell>
          <cell r="E162" t="str">
            <v>A01</v>
          </cell>
          <cell r="G162" t="str">
            <v>A. 공통공사</v>
          </cell>
          <cell r="I162" t="str">
            <v>식</v>
          </cell>
          <cell r="J162">
            <v>1</v>
          </cell>
          <cell r="K162">
            <v>1</v>
          </cell>
          <cell r="L162">
            <v>100</v>
          </cell>
        </row>
        <row r="163">
          <cell r="A163" t="str">
            <v>A01</v>
          </cell>
          <cell r="B163">
            <v>10</v>
          </cell>
          <cell r="G163" t="str">
            <v>..AA  가설 공사(1)</v>
          </cell>
          <cell r="J163">
            <v>1</v>
          </cell>
          <cell r="K163">
            <v>0</v>
          </cell>
          <cell r="L163">
            <v>100</v>
          </cell>
        </row>
        <row r="164">
          <cell r="A164" t="str">
            <v>A01</v>
          </cell>
          <cell r="B164">
            <v>20</v>
          </cell>
          <cell r="G164" t="str">
            <v>...AA1000  임시시설</v>
          </cell>
          <cell r="J164">
            <v>1</v>
          </cell>
          <cell r="K164">
            <v>0</v>
          </cell>
          <cell r="L164">
            <v>100</v>
          </cell>
        </row>
        <row r="165">
          <cell r="A165" t="str">
            <v>A01</v>
          </cell>
          <cell r="B165">
            <v>30</v>
          </cell>
          <cell r="G165" t="str">
            <v>....AA1100  교통처리용 우회도로</v>
          </cell>
          <cell r="I165" t="str">
            <v>SUM</v>
          </cell>
          <cell r="J165">
            <v>1</v>
          </cell>
          <cell r="K165">
            <v>0</v>
          </cell>
          <cell r="L165">
            <v>100</v>
          </cell>
        </row>
        <row r="166">
          <cell r="A166" t="str">
            <v>A01</v>
          </cell>
          <cell r="B166">
            <v>40</v>
          </cell>
          <cell r="G166" t="str">
            <v>....AA1200  공사용진입로및 가도</v>
          </cell>
          <cell r="J166">
            <v>1</v>
          </cell>
          <cell r="K166">
            <v>0</v>
          </cell>
          <cell r="L166">
            <v>100</v>
          </cell>
        </row>
        <row r="167">
          <cell r="A167" t="str">
            <v>A01</v>
          </cell>
          <cell r="B167">
            <v>50</v>
          </cell>
          <cell r="G167" t="str">
            <v>.....AA1201  공사용 진입도로</v>
          </cell>
          <cell r="I167" t="str">
            <v>SUM</v>
          </cell>
          <cell r="J167">
            <v>1</v>
          </cell>
          <cell r="K167">
            <v>0</v>
          </cell>
          <cell r="L167">
            <v>100</v>
          </cell>
        </row>
        <row r="168">
          <cell r="A168" t="str">
            <v>A01</v>
          </cell>
          <cell r="B168">
            <v>60</v>
          </cell>
          <cell r="E168" t="str">
            <v>_AA1202</v>
          </cell>
          <cell r="G168" t="str">
            <v>.....AA1202  공사용 가도</v>
          </cell>
          <cell r="I168" t="str">
            <v>SUM</v>
          </cell>
          <cell r="J168">
            <v>1</v>
          </cell>
          <cell r="K168">
            <v>1</v>
          </cell>
          <cell r="L168">
            <v>100</v>
          </cell>
        </row>
        <row r="169">
          <cell r="A169" t="str">
            <v>A01</v>
          </cell>
          <cell r="B169">
            <v>80</v>
          </cell>
          <cell r="E169" t="str">
            <v>_AA1300</v>
          </cell>
          <cell r="G169" t="str">
            <v>....AA1300  가설교량</v>
          </cell>
          <cell r="H169" t="str">
            <v>가교***</v>
          </cell>
          <cell r="I169" t="str">
            <v>SUM</v>
          </cell>
          <cell r="J169">
            <v>1</v>
          </cell>
          <cell r="K169">
            <v>1</v>
          </cell>
          <cell r="L169">
            <v>100</v>
          </cell>
        </row>
        <row r="170">
          <cell r="A170" t="str">
            <v>A01</v>
          </cell>
          <cell r="B170">
            <v>100</v>
          </cell>
          <cell r="G170" t="str">
            <v>....AA1400  가체절</v>
          </cell>
          <cell r="I170" t="str">
            <v>SUM</v>
          </cell>
          <cell r="J170">
            <v>0</v>
          </cell>
          <cell r="K170">
            <v>0</v>
          </cell>
          <cell r="L170">
            <v>0</v>
          </cell>
        </row>
        <row r="171">
          <cell r="A171" t="str">
            <v>A01</v>
          </cell>
          <cell r="B171">
            <v>110</v>
          </cell>
          <cell r="G171" t="str">
            <v>....AA1500  터널용 임시시설</v>
          </cell>
          <cell r="J171">
            <v>1</v>
          </cell>
          <cell r="K171">
            <v>0</v>
          </cell>
          <cell r="L171">
            <v>100</v>
          </cell>
        </row>
        <row r="172">
          <cell r="A172" t="str">
            <v>A01</v>
          </cell>
          <cell r="B172">
            <v>120</v>
          </cell>
          <cell r="G172" t="str">
            <v>.....AA1501  임시환기시설</v>
          </cell>
          <cell r="I172" t="str">
            <v>SUM</v>
          </cell>
          <cell r="J172">
            <v>0</v>
          </cell>
          <cell r="K172">
            <v>0</v>
          </cell>
          <cell r="L172">
            <v>0</v>
          </cell>
        </row>
        <row r="173">
          <cell r="A173" t="str">
            <v>A01</v>
          </cell>
          <cell r="B173">
            <v>130</v>
          </cell>
          <cell r="E173" t="str">
            <v>_AA1502</v>
          </cell>
          <cell r="G173" t="str">
            <v>.....AA1502  임시전기시설</v>
          </cell>
          <cell r="I173" t="str">
            <v>SUM</v>
          </cell>
          <cell r="J173">
            <v>1</v>
          </cell>
          <cell r="K173">
            <v>1</v>
          </cell>
          <cell r="L173">
            <v>100</v>
          </cell>
        </row>
        <row r="174">
          <cell r="A174" t="str">
            <v>A01</v>
          </cell>
          <cell r="B174">
            <v>140</v>
          </cell>
          <cell r="E174" t="str">
            <v>_AA1503</v>
          </cell>
          <cell r="G174" t="str">
            <v>.....AA1503  작업용 비계</v>
          </cell>
          <cell r="H174" t="str">
            <v>터널용</v>
          </cell>
          <cell r="I174" t="str">
            <v>SUM</v>
          </cell>
          <cell r="J174">
            <v>1</v>
          </cell>
          <cell r="K174">
            <v>1</v>
          </cell>
          <cell r="L174">
            <v>100</v>
          </cell>
        </row>
        <row r="175">
          <cell r="A175" t="str">
            <v>A01</v>
          </cell>
          <cell r="B175">
            <v>150</v>
          </cell>
          <cell r="E175" t="str">
            <v>_AA1504</v>
          </cell>
          <cell r="G175" t="str">
            <v>.....AA1504  물푸기</v>
          </cell>
          <cell r="H175" t="str">
            <v>터널용</v>
          </cell>
          <cell r="I175" t="str">
            <v>SUM</v>
          </cell>
          <cell r="J175">
            <v>1</v>
          </cell>
          <cell r="K175">
            <v>1</v>
          </cell>
          <cell r="L175">
            <v>100</v>
          </cell>
        </row>
        <row r="176">
          <cell r="A176" t="str">
            <v>A01</v>
          </cell>
          <cell r="B176">
            <v>160</v>
          </cell>
          <cell r="E176" t="str">
            <v>_AA1505</v>
          </cell>
          <cell r="G176" t="str">
            <v>.....AA1505  갱구부 방음문</v>
          </cell>
          <cell r="H176" t="str">
            <v>터널용</v>
          </cell>
          <cell r="I176" t="str">
            <v>SUM</v>
          </cell>
          <cell r="J176">
            <v>1</v>
          </cell>
          <cell r="K176">
            <v>1</v>
          </cell>
          <cell r="L176">
            <v>100</v>
          </cell>
        </row>
        <row r="177">
          <cell r="A177" t="str">
            <v>A01</v>
          </cell>
          <cell r="B177">
            <v>170</v>
          </cell>
          <cell r="E177" t="str">
            <v>_AA1506</v>
          </cell>
          <cell r="G177" t="str">
            <v>.....AA1506  갱구부 방음커텐</v>
          </cell>
          <cell r="H177" t="str">
            <v>터널용</v>
          </cell>
          <cell r="I177" t="str">
            <v>SUM</v>
          </cell>
          <cell r="J177">
            <v>1</v>
          </cell>
          <cell r="K177">
            <v>1</v>
          </cell>
          <cell r="L177">
            <v>100</v>
          </cell>
        </row>
        <row r="178">
          <cell r="A178" t="str">
            <v>A01</v>
          </cell>
          <cell r="B178">
            <v>180</v>
          </cell>
          <cell r="G178" t="str">
            <v>.....AA1507  시공중 폐수처리시설</v>
          </cell>
          <cell r="H178" t="str">
            <v>터널용</v>
          </cell>
          <cell r="I178" t="str">
            <v>SUM</v>
          </cell>
          <cell r="J178">
            <v>1</v>
          </cell>
          <cell r="K178">
            <v>0</v>
          </cell>
          <cell r="L178">
            <v>100</v>
          </cell>
        </row>
        <row r="179">
          <cell r="A179" t="str">
            <v>A01</v>
          </cell>
          <cell r="B179">
            <v>190</v>
          </cell>
          <cell r="G179" t="str">
            <v>...AA2000  특정임시시설</v>
          </cell>
          <cell r="J179">
            <v>1</v>
          </cell>
          <cell r="K179">
            <v>0</v>
          </cell>
          <cell r="L179">
            <v>100</v>
          </cell>
        </row>
        <row r="180">
          <cell r="A180" t="str">
            <v>A01</v>
          </cell>
          <cell r="B180">
            <v>200</v>
          </cell>
          <cell r="G180" t="str">
            <v>....AA2100  토류시설</v>
          </cell>
          <cell r="J180">
            <v>1</v>
          </cell>
          <cell r="K180">
            <v>0</v>
          </cell>
          <cell r="L180">
            <v>100</v>
          </cell>
        </row>
        <row r="181">
          <cell r="A181" t="str">
            <v>A01</v>
          </cell>
          <cell r="B181">
            <v>210</v>
          </cell>
          <cell r="E181" t="str">
            <v>_AA2101</v>
          </cell>
          <cell r="G181" t="str">
            <v>.....AA2101  HBEAM 및 토류판</v>
          </cell>
          <cell r="I181" t="str">
            <v>SUM</v>
          </cell>
          <cell r="J181">
            <v>1</v>
          </cell>
          <cell r="K181">
            <v>1</v>
          </cell>
          <cell r="L181">
            <v>100</v>
          </cell>
        </row>
        <row r="182">
          <cell r="A182" t="str">
            <v>A01</v>
          </cell>
          <cell r="B182">
            <v>220</v>
          </cell>
          <cell r="E182" t="str">
            <v>_AA2102</v>
          </cell>
          <cell r="G182" t="str">
            <v>.....AA2102  EARTH ANCHOR</v>
          </cell>
          <cell r="I182" t="str">
            <v>NR</v>
          </cell>
          <cell r="J182">
            <v>1</v>
          </cell>
          <cell r="K182">
            <v>380</v>
          </cell>
          <cell r="L182">
            <v>100</v>
          </cell>
        </row>
        <row r="183">
          <cell r="A183" t="str">
            <v>A01</v>
          </cell>
          <cell r="B183">
            <v>230</v>
          </cell>
          <cell r="E183" t="str">
            <v>_AA2103</v>
          </cell>
          <cell r="G183" t="str">
            <v>.....AA2103  강가시설 설치및 철거</v>
          </cell>
          <cell r="I183" t="str">
            <v>SUM</v>
          </cell>
          <cell r="J183">
            <v>1</v>
          </cell>
          <cell r="K183">
            <v>1</v>
          </cell>
          <cell r="L183">
            <v>100</v>
          </cell>
        </row>
        <row r="184">
          <cell r="A184" t="str">
            <v>A01</v>
          </cell>
          <cell r="B184">
            <v>240</v>
          </cell>
          <cell r="E184" t="str">
            <v>_AA2104</v>
          </cell>
          <cell r="G184" t="str">
            <v>.....AA2104  버팀보,띠장 설치및철거</v>
          </cell>
          <cell r="I184" t="str">
            <v>SUM</v>
          </cell>
          <cell r="J184">
            <v>1</v>
          </cell>
          <cell r="K184">
            <v>1</v>
          </cell>
          <cell r="L184">
            <v>100</v>
          </cell>
        </row>
        <row r="185">
          <cell r="A185" t="str">
            <v>A01</v>
          </cell>
          <cell r="B185">
            <v>250</v>
          </cell>
          <cell r="G185" t="str">
            <v>....AA2200  배수및 물푸기시설</v>
          </cell>
          <cell r="J185">
            <v>1</v>
          </cell>
          <cell r="K185">
            <v>0</v>
          </cell>
          <cell r="L185">
            <v>100</v>
          </cell>
        </row>
        <row r="186">
          <cell r="A186" t="str">
            <v>A01</v>
          </cell>
          <cell r="B186">
            <v>260</v>
          </cell>
          <cell r="E186" t="str">
            <v>_AA2201</v>
          </cell>
          <cell r="G186" t="str">
            <v>.....AA2201  가배수관</v>
          </cell>
          <cell r="I186" t="str">
            <v>M</v>
          </cell>
          <cell r="J186">
            <v>1</v>
          </cell>
          <cell r="K186">
            <v>1640</v>
          </cell>
          <cell r="L186">
            <v>100</v>
          </cell>
        </row>
        <row r="187">
          <cell r="A187" t="str">
            <v>A01</v>
          </cell>
          <cell r="B187">
            <v>270</v>
          </cell>
          <cell r="E187" t="str">
            <v>_AA2202</v>
          </cell>
          <cell r="G187" t="str">
            <v>.....AA2202  가도수로</v>
          </cell>
          <cell r="I187" t="str">
            <v>M</v>
          </cell>
          <cell r="J187">
            <v>1</v>
          </cell>
          <cell r="K187">
            <v>2227</v>
          </cell>
          <cell r="L187">
            <v>100</v>
          </cell>
        </row>
        <row r="188">
          <cell r="A188" t="str">
            <v>A01</v>
          </cell>
          <cell r="B188">
            <v>280</v>
          </cell>
          <cell r="E188" t="str">
            <v>_AA2203</v>
          </cell>
          <cell r="G188" t="str">
            <v>.....AA2203  물푸기</v>
          </cell>
          <cell r="I188" t="str">
            <v>HR</v>
          </cell>
          <cell r="J188">
            <v>1</v>
          </cell>
          <cell r="K188">
            <v>2184</v>
          </cell>
          <cell r="L188">
            <v>100</v>
          </cell>
        </row>
        <row r="189">
          <cell r="A189" t="str">
            <v>A01</v>
          </cell>
          <cell r="B189">
            <v>290</v>
          </cell>
          <cell r="G189" t="str">
            <v>.....AA2204  가배수로</v>
          </cell>
          <cell r="I189" t="str">
            <v>SUM</v>
          </cell>
          <cell r="J189">
            <v>0</v>
          </cell>
          <cell r="K189">
            <v>0</v>
          </cell>
          <cell r="L189">
            <v>0</v>
          </cell>
        </row>
        <row r="190">
          <cell r="A190" t="str">
            <v>A01</v>
          </cell>
          <cell r="B190">
            <v>310</v>
          </cell>
          <cell r="G190" t="str">
            <v>....AA2400  지장물 보호시설</v>
          </cell>
          <cell r="J190">
            <v>1</v>
          </cell>
          <cell r="K190">
            <v>0</v>
          </cell>
          <cell r="L190">
            <v>100</v>
          </cell>
        </row>
        <row r="191">
          <cell r="A191" t="str">
            <v>A01</v>
          </cell>
          <cell r="B191">
            <v>320</v>
          </cell>
          <cell r="E191" t="str">
            <v>_AA2401</v>
          </cell>
          <cell r="G191" t="str">
            <v>.....AA2401  관매달기</v>
          </cell>
          <cell r="I191" t="str">
            <v>M</v>
          </cell>
          <cell r="J191">
            <v>1</v>
          </cell>
          <cell r="K191">
            <v>70</v>
          </cell>
          <cell r="L191">
            <v>100</v>
          </cell>
        </row>
        <row r="192">
          <cell r="A192" t="str">
            <v>A01</v>
          </cell>
          <cell r="B192">
            <v>330</v>
          </cell>
          <cell r="G192" t="str">
            <v>....AA2500  방호시설</v>
          </cell>
          <cell r="J192">
            <v>1</v>
          </cell>
          <cell r="K192">
            <v>0</v>
          </cell>
          <cell r="L192">
            <v>100</v>
          </cell>
        </row>
        <row r="193">
          <cell r="A193" t="str">
            <v>A01</v>
          </cell>
          <cell r="B193">
            <v>340</v>
          </cell>
          <cell r="G193" t="str">
            <v>.....AA2501  절토부 방호 시설</v>
          </cell>
          <cell r="I193" t="str">
            <v>M</v>
          </cell>
          <cell r="J193">
            <v>1</v>
          </cell>
          <cell r="K193">
            <v>0</v>
          </cell>
          <cell r="L193">
            <v>100</v>
          </cell>
        </row>
        <row r="194">
          <cell r="A194" t="str">
            <v>A01</v>
          </cell>
          <cell r="B194">
            <v>350</v>
          </cell>
          <cell r="G194" t="str">
            <v>.....AA2502  Precast 방호벽</v>
          </cell>
          <cell r="I194" t="str">
            <v>M</v>
          </cell>
          <cell r="J194">
            <v>1</v>
          </cell>
          <cell r="K194">
            <v>0</v>
          </cell>
          <cell r="L194">
            <v>100</v>
          </cell>
        </row>
        <row r="195">
          <cell r="A195" t="str">
            <v>A01</v>
          </cell>
          <cell r="B195">
            <v>360</v>
          </cell>
          <cell r="E195" t="str">
            <v>_AA2503</v>
          </cell>
          <cell r="G195" t="str">
            <v>.....AA2503  안전시설목</v>
          </cell>
          <cell r="I195" t="str">
            <v>M</v>
          </cell>
          <cell r="J195">
            <v>1</v>
          </cell>
          <cell r="K195">
            <v>140</v>
          </cell>
          <cell r="L195">
            <v>100</v>
          </cell>
        </row>
        <row r="196">
          <cell r="A196" t="str">
            <v>A01</v>
          </cell>
          <cell r="B196">
            <v>370</v>
          </cell>
          <cell r="G196" t="str">
            <v>.....AA2504  비탈면가보호망</v>
          </cell>
          <cell r="I196" t="str">
            <v>M2</v>
          </cell>
          <cell r="J196">
            <v>1</v>
          </cell>
          <cell r="K196">
            <v>0</v>
          </cell>
          <cell r="L196">
            <v>100</v>
          </cell>
        </row>
        <row r="197">
          <cell r="A197" t="str">
            <v>A01</v>
          </cell>
          <cell r="B197">
            <v>380</v>
          </cell>
          <cell r="G197" t="str">
            <v>.....AA2505  방호난간</v>
          </cell>
          <cell r="I197" t="str">
            <v>M</v>
          </cell>
          <cell r="J197">
            <v>1</v>
          </cell>
          <cell r="K197">
            <v>0</v>
          </cell>
          <cell r="L197">
            <v>100</v>
          </cell>
        </row>
        <row r="198">
          <cell r="A198" t="str">
            <v>A01</v>
          </cell>
          <cell r="B198">
            <v>390</v>
          </cell>
          <cell r="E198" t="str">
            <v>_AA2600</v>
          </cell>
          <cell r="G198" t="str">
            <v>....AA2600  교통안전시설공</v>
          </cell>
          <cell r="I198" t="str">
            <v>SUM</v>
          </cell>
          <cell r="J198">
            <v>1</v>
          </cell>
          <cell r="K198">
            <v>1</v>
          </cell>
          <cell r="L198">
            <v>100</v>
          </cell>
        </row>
        <row r="199">
          <cell r="A199" t="str">
            <v>A01</v>
          </cell>
          <cell r="B199">
            <v>400</v>
          </cell>
          <cell r="G199" t="str">
            <v>....AA2700  낙하물 방지공</v>
          </cell>
          <cell r="I199" t="str">
            <v>SUM</v>
          </cell>
          <cell r="J199">
            <v>1</v>
          </cell>
          <cell r="K199">
            <v>0</v>
          </cell>
          <cell r="L199">
            <v>100</v>
          </cell>
        </row>
        <row r="200">
          <cell r="A200" t="str">
            <v>A01</v>
          </cell>
          <cell r="B200">
            <v>410</v>
          </cell>
          <cell r="G200" t="str">
            <v>....AA2800  작업용가시설</v>
          </cell>
          <cell r="I200" t="str">
            <v>SUM</v>
          </cell>
          <cell r="J200">
            <v>1</v>
          </cell>
          <cell r="K200">
            <v>0</v>
          </cell>
          <cell r="L200">
            <v>100</v>
          </cell>
        </row>
        <row r="201">
          <cell r="A201" t="str">
            <v>A01</v>
          </cell>
          <cell r="B201">
            <v>420</v>
          </cell>
          <cell r="G201" t="str">
            <v>....AA2900  교량용임시환기시설</v>
          </cell>
          <cell r="I201" t="str">
            <v>SUM</v>
          </cell>
          <cell r="J201">
            <v>1</v>
          </cell>
          <cell r="K201">
            <v>0</v>
          </cell>
          <cell r="L201">
            <v>100</v>
          </cell>
        </row>
        <row r="202">
          <cell r="A202" t="str">
            <v>A01</v>
          </cell>
          <cell r="B202">
            <v>430</v>
          </cell>
          <cell r="G202" t="str">
            <v>...AA3000  특정가설물</v>
          </cell>
          <cell r="J202">
            <v>1</v>
          </cell>
          <cell r="K202">
            <v>0</v>
          </cell>
          <cell r="L202">
            <v>100</v>
          </cell>
        </row>
        <row r="203">
          <cell r="A203" t="str">
            <v>A01</v>
          </cell>
          <cell r="B203">
            <v>440</v>
          </cell>
          <cell r="E203" t="str">
            <v>_AA3100</v>
          </cell>
          <cell r="G203" t="str">
            <v>....AA3100  비계</v>
          </cell>
          <cell r="I203" t="str">
            <v>SUM</v>
          </cell>
          <cell r="J203">
            <v>1</v>
          </cell>
          <cell r="K203">
            <v>1</v>
          </cell>
          <cell r="L203">
            <v>100</v>
          </cell>
        </row>
        <row r="204">
          <cell r="A204" t="str">
            <v>A01</v>
          </cell>
          <cell r="B204">
            <v>450</v>
          </cell>
          <cell r="E204" t="str">
            <v>_AA3200</v>
          </cell>
          <cell r="G204" t="str">
            <v>....AA3200  동바리</v>
          </cell>
          <cell r="I204" t="str">
            <v>SUM</v>
          </cell>
          <cell r="J204">
            <v>1</v>
          </cell>
          <cell r="K204">
            <v>1</v>
          </cell>
          <cell r="L204">
            <v>100</v>
          </cell>
        </row>
        <row r="205">
          <cell r="A205" t="str">
            <v>A01</v>
          </cell>
          <cell r="B205">
            <v>460</v>
          </cell>
          <cell r="G205" t="str">
            <v>....AA3300  특수거푸집</v>
          </cell>
          <cell r="I205" t="str">
            <v>SUM</v>
          </cell>
          <cell r="J205">
            <v>1</v>
          </cell>
          <cell r="K205">
            <v>0</v>
          </cell>
          <cell r="L205">
            <v>100</v>
          </cell>
        </row>
        <row r="206">
          <cell r="A206" t="str">
            <v>A01</v>
          </cell>
          <cell r="B206">
            <v>500</v>
          </cell>
          <cell r="G206" t="str">
            <v>..AB  가설공사(2)</v>
          </cell>
          <cell r="J206">
            <v>1</v>
          </cell>
          <cell r="K206">
            <v>0</v>
          </cell>
          <cell r="L206">
            <v>100</v>
          </cell>
        </row>
        <row r="207">
          <cell r="A207" t="str">
            <v>A01</v>
          </cell>
          <cell r="B207">
            <v>510</v>
          </cell>
          <cell r="G207" t="str">
            <v>...AB1000  발주자용 가설건물</v>
          </cell>
          <cell r="J207">
            <v>1</v>
          </cell>
          <cell r="K207">
            <v>0</v>
          </cell>
          <cell r="L207">
            <v>100</v>
          </cell>
        </row>
        <row r="208">
          <cell r="A208" t="str">
            <v>A01</v>
          </cell>
          <cell r="B208">
            <v>530</v>
          </cell>
          <cell r="G208" t="str">
            <v>...AB2000  도급자용 가설건물</v>
          </cell>
          <cell r="J208">
            <v>0</v>
          </cell>
          <cell r="K208">
            <v>0</v>
          </cell>
          <cell r="L208">
            <v>0</v>
          </cell>
        </row>
        <row r="209">
          <cell r="A209" t="str">
            <v>A01</v>
          </cell>
          <cell r="B209">
            <v>540</v>
          </cell>
          <cell r="E209" t="str">
            <v>_AB2001</v>
          </cell>
          <cell r="G209" t="str">
            <v>....AB2001  가설건물</v>
          </cell>
          <cell r="H209" t="str">
            <v>***</v>
          </cell>
          <cell r="I209" t="str">
            <v>SUM</v>
          </cell>
          <cell r="J209">
            <v>1</v>
          </cell>
          <cell r="K209">
            <v>1</v>
          </cell>
          <cell r="L209">
            <v>100</v>
          </cell>
        </row>
        <row r="210">
          <cell r="A210" t="str">
            <v>A01</v>
          </cell>
          <cell r="B210">
            <v>550</v>
          </cell>
          <cell r="E210" t="str">
            <v>_AB2002</v>
          </cell>
          <cell r="G210" t="str">
            <v>....AB2002  철근야적장</v>
          </cell>
          <cell r="I210" t="str">
            <v>SUM</v>
          </cell>
          <cell r="J210">
            <v>1</v>
          </cell>
          <cell r="K210">
            <v>1</v>
          </cell>
          <cell r="L210">
            <v>100</v>
          </cell>
        </row>
        <row r="211">
          <cell r="A211" t="str">
            <v>A01</v>
          </cell>
          <cell r="B211">
            <v>560</v>
          </cell>
          <cell r="G211" t="str">
            <v>...AB3400  업무용차량 및 선박등</v>
          </cell>
          <cell r="J211">
            <v>1</v>
          </cell>
          <cell r="K211">
            <v>0</v>
          </cell>
          <cell r="L211">
            <v>100</v>
          </cell>
        </row>
        <row r="212">
          <cell r="A212" t="str">
            <v>A01</v>
          </cell>
          <cell r="B212">
            <v>570</v>
          </cell>
          <cell r="E212" t="str">
            <v>_AB3401</v>
          </cell>
          <cell r="G212" t="str">
            <v>....AB3401  감독차량비</v>
          </cell>
          <cell r="H212" t="str">
            <v>도급자용***</v>
          </cell>
          <cell r="I212" t="str">
            <v>MTH</v>
          </cell>
          <cell r="J212">
            <v>1</v>
          </cell>
          <cell r="K212">
            <v>60</v>
          </cell>
          <cell r="L212">
            <v>100</v>
          </cell>
        </row>
        <row r="213">
          <cell r="A213" t="str">
            <v>A01</v>
          </cell>
          <cell r="B213">
            <v>580</v>
          </cell>
          <cell r="G213" t="str">
            <v>....AB3402  업무관리차량비</v>
          </cell>
          <cell r="H213" t="str">
            <v>발주자용</v>
          </cell>
          <cell r="I213" t="str">
            <v>MTH</v>
          </cell>
          <cell r="J213">
            <v>1</v>
          </cell>
          <cell r="K213">
            <v>0</v>
          </cell>
          <cell r="L213">
            <v>100</v>
          </cell>
        </row>
        <row r="214">
          <cell r="A214" t="str">
            <v>A01</v>
          </cell>
          <cell r="B214">
            <v>590</v>
          </cell>
          <cell r="E214" t="str">
            <v>_AB3403</v>
          </cell>
          <cell r="G214" t="str">
            <v>....AB3403  터널 차량비</v>
          </cell>
          <cell r="H214" t="str">
            <v>작업용대차</v>
          </cell>
          <cell r="I214" t="str">
            <v>MTH</v>
          </cell>
          <cell r="J214">
            <v>1</v>
          </cell>
          <cell r="K214">
            <v>10</v>
          </cell>
          <cell r="L214">
            <v>100</v>
          </cell>
        </row>
        <row r="215">
          <cell r="A215" t="str">
            <v>A01</v>
          </cell>
          <cell r="B215">
            <v>600</v>
          </cell>
          <cell r="G215" t="str">
            <v>...AB3500  부지임대료</v>
          </cell>
          <cell r="J215">
            <v>1</v>
          </cell>
          <cell r="K215">
            <v>0</v>
          </cell>
          <cell r="L215">
            <v>100</v>
          </cell>
        </row>
        <row r="216">
          <cell r="A216" t="str">
            <v>A01</v>
          </cell>
          <cell r="B216">
            <v>610</v>
          </cell>
          <cell r="E216" t="str">
            <v>_AB3501</v>
          </cell>
          <cell r="G216" t="str">
            <v>....AB3501  CON'C B/P 부지</v>
          </cell>
          <cell r="I216" t="str">
            <v>M2</v>
          </cell>
          <cell r="J216">
            <v>1</v>
          </cell>
          <cell r="K216">
            <v>8600</v>
          </cell>
          <cell r="L216">
            <v>100</v>
          </cell>
        </row>
        <row r="217">
          <cell r="A217" t="str">
            <v>A01</v>
          </cell>
          <cell r="B217">
            <v>620</v>
          </cell>
          <cell r="G217" t="str">
            <v>....AB3502  ASP B/P 부지</v>
          </cell>
          <cell r="I217" t="str">
            <v>M2</v>
          </cell>
          <cell r="J217">
            <v>1</v>
          </cell>
          <cell r="K217">
            <v>0</v>
          </cell>
          <cell r="L217">
            <v>100</v>
          </cell>
        </row>
        <row r="218">
          <cell r="A218" t="str">
            <v>A01</v>
          </cell>
          <cell r="B218">
            <v>630</v>
          </cell>
          <cell r="E218" t="str">
            <v>_AB3503</v>
          </cell>
          <cell r="G218" t="str">
            <v>....AB3503  C/R 부지</v>
          </cell>
          <cell r="I218" t="str">
            <v>M2</v>
          </cell>
          <cell r="J218">
            <v>1</v>
          </cell>
          <cell r="K218">
            <v>5000</v>
          </cell>
          <cell r="L218">
            <v>100</v>
          </cell>
        </row>
        <row r="219">
          <cell r="A219" t="str">
            <v>A01</v>
          </cell>
          <cell r="B219">
            <v>640</v>
          </cell>
          <cell r="E219" t="str">
            <v>_AB3504</v>
          </cell>
          <cell r="G219" t="str">
            <v>....AB3504  공사용가도 부지</v>
          </cell>
          <cell r="I219" t="str">
            <v>M2</v>
          </cell>
          <cell r="J219">
            <v>1</v>
          </cell>
          <cell r="K219">
            <v>7381</v>
          </cell>
          <cell r="L219">
            <v>100</v>
          </cell>
        </row>
        <row r="220">
          <cell r="A220" t="str">
            <v>A01</v>
          </cell>
          <cell r="B220">
            <v>650</v>
          </cell>
          <cell r="G220" t="str">
            <v>....AB3505  공사용진입도로부지</v>
          </cell>
          <cell r="I220" t="str">
            <v>M2</v>
          </cell>
          <cell r="J220">
            <v>1</v>
          </cell>
          <cell r="K220">
            <v>0</v>
          </cell>
          <cell r="L220">
            <v>100</v>
          </cell>
        </row>
        <row r="221">
          <cell r="A221" t="str">
            <v>A01</v>
          </cell>
          <cell r="B221">
            <v>660</v>
          </cell>
          <cell r="G221" t="str">
            <v>....AB3506  사토장 부지</v>
          </cell>
          <cell r="I221" t="str">
            <v>M2</v>
          </cell>
          <cell r="J221">
            <v>1</v>
          </cell>
          <cell r="K221">
            <v>0</v>
          </cell>
          <cell r="L221">
            <v>100</v>
          </cell>
        </row>
        <row r="222">
          <cell r="A222" t="str">
            <v>A01</v>
          </cell>
          <cell r="B222">
            <v>670</v>
          </cell>
          <cell r="E222" t="str">
            <v>_AB3507</v>
          </cell>
          <cell r="G222" t="str">
            <v>....AB3507  가설건물 부지</v>
          </cell>
          <cell r="I222" t="str">
            <v>M2</v>
          </cell>
          <cell r="J222">
            <v>1</v>
          </cell>
          <cell r="K222">
            <v>9610</v>
          </cell>
          <cell r="L222">
            <v>100</v>
          </cell>
        </row>
        <row r="223">
          <cell r="A223" t="str">
            <v>A01</v>
          </cell>
          <cell r="B223">
            <v>680</v>
          </cell>
          <cell r="E223" t="str">
            <v>_AB3508</v>
          </cell>
          <cell r="G223" t="str">
            <v>....AB3508  철근야적장 부지</v>
          </cell>
          <cell r="I223" t="str">
            <v>M2</v>
          </cell>
          <cell r="J223">
            <v>1</v>
          </cell>
          <cell r="K223">
            <v>300</v>
          </cell>
          <cell r="L223">
            <v>100</v>
          </cell>
        </row>
        <row r="224">
          <cell r="A224" t="str">
            <v>A01</v>
          </cell>
          <cell r="B224">
            <v>690</v>
          </cell>
          <cell r="G224" t="str">
            <v>....AB3509  건설사업소 부지</v>
          </cell>
          <cell r="I224" t="str">
            <v>M2</v>
          </cell>
          <cell r="J224">
            <v>1</v>
          </cell>
          <cell r="K224">
            <v>0</v>
          </cell>
          <cell r="L224">
            <v>100</v>
          </cell>
        </row>
        <row r="225">
          <cell r="A225" t="str">
            <v>A01</v>
          </cell>
          <cell r="B225">
            <v>700</v>
          </cell>
          <cell r="G225" t="str">
            <v>....AB3510  교통처리용우회도로 부지</v>
          </cell>
          <cell r="I225" t="str">
            <v>M2</v>
          </cell>
          <cell r="J225">
            <v>1</v>
          </cell>
          <cell r="K225">
            <v>0</v>
          </cell>
          <cell r="L225">
            <v>100</v>
          </cell>
        </row>
        <row r="226">
          <cell r="A226" t="str">
            <v>A01</v>
          </cell>
          <cell r="B226">
            <v>710</v>
          </cell>
          <cell r="G226" t="str">
            <v>...AB4000  공사용 설비</v>
          </cell>
          <cell r="J226">
            <v>1</v>
          </cell>
          <cell r="K226">
            <v>0</v>
          </cell>
          <cell r="L226">
            <v>100</v>
          </cell>
        </row>
        <row r="227">
          <cell r="A227" t="str">
            <v>A01</v>
          </cell>
          <cell r="B227">
            <v>720</v>
          </cell>
          <cell r="G227" t="str">
            <v>....AB4200  급수설비</v>
          </cell>
          <cell r="I227" t="str">
            <v>SUM</v>
          </cell>
          <cell r="J227">
            <v>1</v>
          </cell>
          <cell r="K227">
            <v>0</v>
          </cell>
          <cell r="L227">
            <v>100</v>
          </cell>
        </row>
        <row r="228">
          <cell r="A228" t="str">
            <v>A01</v>
          </cell>
          <cell r="B228">
            <v>730</v>
          </cell>
          <cell r="G228" t="str">
            <v>..AC  공통장비</v>
          </cell>
          <cell r="J228">
            <v>1</v>
          </cell>
          <cell r="K228">
            <v>0</v>
          </cell>
          <cell r="L228">
            <v>100</v>
          </cell>
        </row>
        <row r="229">
          <cell r="A229" t="str">
            <v>A01</v>
          </cell>
          <cell r="B229">
            <v>740</v>
          </cell>
          <cell r="E229" t="str">
            <v>_AC1000</v>
          </cell>
          <cell r="G229" t="str">
            <v>...AC1000  장비운반비</v>
          </cell>
          <cell r="I229" t="str">
            <v>SUM</v>
          </cell>
          <cell r="J229">
            <v>1</v>
          </cell>
          <cell r="K229">
            <v>1</v>
          </cell>
          <cell r="L229">
            <v>100</v>
          </cell>
        </row>
        <row r="230">
          <cell r="A230" t="str">
            <v>A01</v>
          </cell>
          <cell r="B230">
            <v>750</v>
          </cell>
          <cell r="G230" t="str">
            <v>...AC4000  플랜트</v>
          </cell>
          <cell r="J230">
            <v>1</v>
          </cell>
          <cell r="K230">
            <v>0</v>
          </cell>
          <cell r="L230">
            <v>100</v>
          </cell>
        </row>
        <row r="231">
          <cell r="A231" t="str">
            <v>A01</v>
          </cell>
          <cell r="B231">
            <v>760</v>
          </cell>
          <cell r="E231" t="str">
            <v>_AC4100</v>
          </cell>
          <cell r="G231" t="str">
            <v>....AC4100  콘크리트 배치 플랜트</v>
          </cell>
          <cell r="I231" t="str">
            <v>SUM</v>
          </cell>
          <cell r="J231">
            <v>1</v>
          </cell>
          <cell r="K231">
            <v>1</v>
          </cell>
          <cell r="L231">
            <v>100</v>
          </cell>
        </row>
        <row r="232">
          <cell r="A232" t="str">
            <v>A01</v>
          </cell>
          <cell r="B232">
            <v>770</v>
          </cell>
          <cell r="G232" t="str">
            <v>....AC4200  아스콘 배치 플랜트</v>
          </cell>
          <cell r="I232" t="str">
            <v>SUM</v>
          </cell>
          <cell r="J232">
            <v>1</v>
          </cell>
          <cell r="K232">
            <v>0</v>
          </cell>
          <cell r="L232">
            <v>100</v>
          </cell>
        </row>
        <row r="233">
          <cell r="A233" t="str">
            <v>A01</v>
          </cell>
          <cell r="B233">
            <v>780</v>
          </cell>
          <cell r="E233" t="str">
            <v>_AC4300</v>
          </cell>
          <cell r="G233" t="str">
            <v>....AC4300  골재생산·선별장비</v>
          </cell>
          <cell r="H233" t="str">
            <v>C/R</v>
          </cell>
          <cell r="I233" t="str">
            <v>SUM</v>
          </cell>
          <cell r="J233">
            <v>1</v>
          </cell>
          <cell r="K233">
            <v>1</v>
          </cell>
          <cell r="L233">
            <v>100</v>
          </cell>
        </row>
        <row r="234">
          <cell r="A234" t="str">
            <v>A01</v>
          </cell>
          <cell r="B234">
            <v>790</v>
          </cell>
          <cell r="G234" t="str">
            <v>..AD  현장 관리비</v>
          </cell>
          <cell r="J234">
            <v>1</v>
          </cell>
          <cell r="K234">
            <v>0</v>
          </cell>
          <cell r="L234">
            <v>100</v>
          </cell>
        </row>
        <row r="235">
          <cell r="A235" t="str">
            <v>A01</v>
          </cell>
          <cell r="B235">
            <v>800</v>
          </cell>
          <cell r="E235" t="str">
            <v>_AD1000</v>
          </cell>
          <cell r="G235" t="str">
            <v>...AD1000  환경보전비</v>
          </cell>
          <cell r="I235" t="str">
            <v>SUM</v>
          </cell>
          <cell r="J235">
            <v>1</v>
          </cell>
          <cell r="K235">
            <v>1</v>
          </cell>
          <cell r="L235">
            <v>100</v>
          </cell>
        </row>
        <row r="236">
          <cell r="A236" t="str">
            <v>A01</v>
          </cell>
          <cell r="B236">
            <v>810</v>
          </cell>
          <cell r="G236" t="str">
            <v>...AD1500  폐기물처리</v>
          </cell>
          <cell r="I236" t="str">
            <v>SUM</v>
          </cell>
          <cell r="J236">
            <v>1</v>
          </cell>
          <cell r="K236">
            <v>0</v>
          </cell>
          <cell r="L236">
            <v>100</v>
          </cell>
        </row>
        <row r="237">
          <cell r="A237" t="str">
            <v>A01</v>
          </cell>
          <cell r="B237">
            <v>820</v>
          </cell>
          <cell r="G237" t="str">
            <v>...AD2000  품질관리비</v>
          </cell>
          <cell r="J237">
            <v>1</v>
          </cell>
          <cell r="K237">
            <v>0</v>
          </cell>
          <cell r="L237">
            <v>100</v>
          </cell>
        </row>
        <row r="238">
          <cell r="A238" t="str">
            <v>A01</v>
          </cell>
          <cell r="B238">
            <v>830</v>
          </cell>
          <cell r="E238" t="str">
            <v>_AD2100</v>
          </cell>
          <cell r="G238" t="str">
            <v>....AD2100  품질 시험비</v>
          </cell>
          <cell r="H238" t="str">
            <v>***</v>
          </cell>
          <cell r="I238" t="str">
            <v>SUM</v>
          </cell>
          <cell r="J238">
            <v>1</v>
          </cell>
          <cell r="K238">
            <v>1</v>
          </cell>
          <cell r="L238">
            <v>100</v>
          </cell>
        </row>
        <row r="239">
          <cell r="A239" t="str">
            <v>A01</v>
          </cell>
          <cell r="B239">
            <v>840</v>
          </cell>
          <cell r="E239" t="str">
            <v>_AD2200</v>
          </cell>
          <cell r="G239" t="str">
            <v>....AD2200  특수 시험비</v>
          </cell>
          <cell r="I239" t="str">
            <v>SUM</v>
          </cell>
          <cell r="J239">
            <v>1</v>
          </cell>
          <cell r="K239">
            <v>1</v>
          </cell>
          <cell r="L239">
            <v>100</v>
          </cell>
        </row>
        <row r="240">
          <cell r="A240" t="str">
            <v>A01</v>
          </cell>
          <cell r="B240">
            <v>850</v>
          </cell>
          <cell r="G240" t="str">
            <v>....AD2300  시험 시공비</v>
          </cell>
          <cell r="I240" t="str">
            <v>SUM</v>
          </cell>
          <cell r="J240">
            <v>1</v>
          </cell>
          <cell r="K240">
            <v>0</v>
          </cell>
          <cell r="L240">
            <v>100</v>
          </cell>
        </row>
        <row r="241">
          <cell r="A241" t="str">
            <v>A01</v>
          </cell>
          <cell r="B241">
            <v>860</v>
          </cell>
          <cell r="E241" t="str">
            <v>_AD2400</v>
          </cell>
          <cell r="G241" t="str">
            <v>....AD2400  측량 및 검측비</v>
          </cell>
          <cell r="I241" t="str">
            <v>SUM</v>
          </cell>
          <cell r="J241">
            <v>1</v>
          </cell>
          <cell r="K241">
            <v>1</v>
          </cell>
          <cell r="L241">
            <v>100</v>
          </cell>
        </row>
        <row r="242">
          <cell r="A242" t="str">
            <v>A01</v>
          </cell>
          <cell r="B242">
            <v>870</v>
          </cell>
          <cell r="G242" t="str">
            <v>...AD3000  공사부대비</v>
          </cell>
          <cell r="J242">
            <v>1</v>
          </cell>
          <cell r="K242">
            <v>0</v>
          </cell>
          <cell r="L242">
            <v>100</v>
          </cell>
        </row>
        <row r="243">
          <cell r="A243" t="str">
            <v>A01</v>
          </cell>
          <cell r="B243">
            <v>880</v>
          </cell>
          <cell r="E243" t="str">
            <v>_AD3100</v>
          </cell>
          <cell r="G243" t="str">
            <v>....AD3100  기존도로 유지보수공</v>
          </cell>
          <cell r="I243" t="str">
            <v>SUM</v>
          </cell>
          <cell r="J243">
            <v>1</v>
          </cell>
          <cell r="K243">
            <v>1</v>
          </cell>
          <cell r="L243">
            <v>100</v>
          </cell>
        </row>
        <row r="244">
          <cell r="A244" t="str">
            <v>A01</v>
          </cell>
          <cell r="B244">
            <v>890</v>
          </cell>
          <cell r="E244" t="str">
            <v>_AD3200</v>
          </cell>
          <cell r="G244" t="str">
            <v>....AD3200  현장유지 관리공</v>
          </cell>
          <cell r="I244" t="str">
            <v>SUM</v>
          </cell>
          <cell r="J244">
            <v>1</v>
          </cell>
          <cell r="K244">
            <v>1</v>
          </cell>
          <cell r="L244">
            <v>100</v>
          </cell>
        </row>
        <row r="245">
          <cell r="A245" t="str">
            <v>A01</v>
          </cell>
          <cell r="B245">
            <v>900</v>
          </cell>
          <cell r="E245" t="str">
            <v>_AD3300</v>
          </cell>
          <cell r="G245" t="str">
            <v>....AD3300  준공관련 시설물비</v>
          </cell>
          <cell r="I245" t="str">
            <v>SUM</v>
          </cell>
          <cell r="J245">
            <v>1</v>
          </cell>
          <cell r="K245">
            <v>1</v>
          </cell>
          <cell r="L245">
            <v>100</v>
          </cell>
        </row>
        <row r="246">
          <cell r="A246" t="str">
            <v>A01</v>
          </cell>
          <cell r="B246">
            <v>930</v>
          </cell>
          <cell r="C246" t="str">
            <v>S</v>
          </cell>
          <cell r="J246">
            <v>1</v>
          </cell>
          <cell r="K246">
            <v>0</v>
          </cell>
          <cell r="L246">
            <v>100</v>
          </cell>
        </row>
        <row r="247">
          <cell r="A247" t="str">
            <v>A02</v>
          </cell>
          <cell r="B247">
            <v>1210</v>
          </cell>
          <cell r="G247" t="str">
            <v>....DI6500  양질의토사</v>
          </cell>
          <cell r="I247" t="str">
            <v>M3</v>
          </cell>
          <cell r="J247">
            <v>1</v>
          </cell>
          <cell r="K247">
            <v>0</v>
          </cell>
          <cell r="L247">
            <v>100</v>
          </cell>
        </row>
        <row r="248">
          <cell r="A248" t="str">
            <v>A02</v>
          </cell>
          <cell r="B248">
            <v>1660</v>
          </cell>
          <cell r="G248" t="str">
            <v>.....DJ7103  L =  3 M</v>
          </cell>
          <cell r="I248" t="str">
            <v>M2</v>
          </cell>
          <cell r="J248">
            <v>1</v>
          </cell>
          <cell r="K248">
            <v>0</v>
          </cell>
          <cell r="L248">
            <v>100</v>
          </cell>
        </row>
        <row r="249">
          <cell r="A249" t="str">
            <v>A02</v>
          </cell>
          <cell r="B249">
            <v>1670</v>
          </cell>
          <cell r="G249" t="str">
            <v>.....DJ7104  L =  4 M</v>
          </cell>
          <cell r="I249" t="str">
            <v>M2</v>
          </cell>
          <cell r="J249">
            <v>1</v>
          </cell>
          <cell r="K249">
            <v>0</v>
          </cell>
          <cell r="L249">
            <v>100</v>
          </cell>
        </row>
        <row r="250">
          <cell r="A250" t="str">
            <v>A02</v>
          </cell>
          <cell r="B250">
            <v>1680</v>
          </cell>
          <cell r="G250" t="str">
            <v>.....DJ7105  L =  5 M</v>
          </cell>
          <cell r="I250" t="str">
            <v>M2</v>
          </cell>
          <cell r="J250">
            <v>1</v>
          </cell>
          <cell r="K250">
            <v>0</v>
          </cell>
          <cell r="L250">
            <v>100</v>
          </cell>
        </row>
        <row r="251">
          <cell r="A251" t="str">
            <v>A02</v>
          </cell>
          <cell r="B251">
            <v>1700</v>
          </cell>
          <cell r="G251" t="str">
            <v>.....DJ7107  L =  7 M</v>
          </cell>
          <cell r="I251" t="str">
            <v>M2</v>
          </cell>
          <cell r="J251">
            <v>1</v>
          </cell>
          <cell r="K251">
            <v>0</v>
          </cell>
          <cell r="L251">
            <v>100</v>
          </cell>
        </row>
        <row r="252">
          <cell r="A252" t="str">
            <v>A02</v>
          </cell>
          <cell r="B252">
            <v>1710</v>
          </cell>
          <cell r="G252" t="str">
            <v>.....DJ7108  L =  8 M</v>
          </cell>
          <cell r="I252" t="str">
            <v>M2</v>
          </cell>
          <cell r="J252">
            <v>1</v>
          </cell>
          <cell r="K252">
            <v>0</v>
          </cell>
          <cell r="L252">
            <v>100</v>
          </cell>
        </row>
        <row r="253">
          <cell r="A253" t="str">
            <v>A02</v>
          </cell>
          <cell r="B253">
            <v>1720</v>
          </cell>
          <cell r="G253" t="str">
            <v>.....DJ7110  L = 10 M</v>
          </cell>
          <cell r="I253" t="str">
            <v>M2</v>
          </cell>
          <cell r="J253">
            <v>1</v>
          </cell>
          <cell r="K253">
            <v>0</v>
          </cell>
          <cell r="L253">
            <v>100</v>
          </cell>
        </row>
        <row r="254">
          <cell r="A254" t="str">
            <v>A02</v>
          </cell>
          <cell r="B254">
            <v>1730</v>
          </cell>
          <cell r="G254" t="str">
            <v>.....DJ7111  L = 11 M</v>
          </cell>
          <cell r="I254" t="str">
            <v>M2</v>
          </cell>
          <cell r="J254">
            <v>1</v>
          </cell>
          <cell r="K254">
            <v>0</v>
          </cell>
          <cell r="L254">
            <v>100</v>
          </cell>
        </row>
        <row r="255">
          <cell r="A255" t="str">
            <v>A02</v>
          </cell>
          <cell r="B255">
            <v>1740</v>
          </cell>
          <cell r="G255" t="str">
            <v>.....DJ7112  L = 12 M</v>
          </cell>
          <cell r="I255" t="str">
            <v>M2</v>
          </cell>
          <cell r="J255">
            <v>1</v>
          </cell>
          <cell r="K255">
            <v>0</v>
          </cell>
          <cell r="L255">
            <v>100</v>
          </cell>
        </row>
        <row r="256">
          <cell r="A256" t="str">
            <v>A02</v>
          </cell>
          <cell r="B256">
            <v>1890</v>
          </cell>
          <cell r="G256" t="str">
            <v>....DJ8202 L =  2 M</v>
          </cell>
          <cell r="I256" t="str">
            <v>NR</v>
          </cell>
          <cell r="J256">
            <v>1</v>
          </cell>
          <cell r="K256">
            <v>0</v>
          </cell>
          <cell r="L256">
            <v>100</v>
          </cell>
        </row>
        <row r="257">
          <cell r="A257" t="str">
            <v>A02</v>
          </cell>
          <cell r="B257">
            <v>1900</v>
          </cell>
          <cell r="G257" t="str">
            <v>....DJ8203 L =  3 M</v>
          </cell>
          <cell r="I257" t="str">
            <v>NR</v>
          </cell>
          <cell r="J257">
            <v>1</v>
          </cell>
          <cell r="K257">
            <v>0</v>
          </cell>
          <cell r="L257">
            <v>100</v>
          </cell>
        </row>
        <row r="258">
          <cell r="A258" t="str">
            <v>A02</v>
          </cell>
          <cell r="B258">
            <v>1910</v>
          </cell>
          <cell r="G258" t="str">
            <v>....DJ8204 L =  4 M</v>
          </cell>
          <cell r="I258" t="str">
            <v>NR</v>
          </cell>
          <cell r="J258">
            <v>1</v>
          </cell>
          <cell r="K258">
            <v>0</v>
          </cell>
          <cell r="L258">
            <v>100</v>
          </cell>
        </row>
        <row r="259">
          <cell r="A259" t="str">
            <v>A02</v>
          </cell>
          <cell r="B259">
            <v>1930</v>
          </cell>
          <cell r="G259" t="str">
            <v>....DJ8206 L =  6 M</v>
          </cell>
          <cell r="I259" t="str">
            <v>NR</v>
          </cell>
          <cell r="J259">
            <v>1</v>
          </cell>
          <cell r="K259">
            <v>0</v>
          </cell>
          <cell r="L259">
            <v>100</v>
          </cell>
        </row>
        <row r="260">
          <cell r="A260" t="str">
            <v>A02</v>
          </cell>
          <cell r="B260">
            <v>1940</v>
          </cell>
          <cell r="G260" t="str">
            <v>....DJ8207 L =  7 M</v>
          </cell>
          <cell r="I260" t="str">
            <v>NR</v>
          </cell>
          <cell r="J260">
            <v>1</v>
          </cell>
          <cell r="K260">
            <v>0</v>
          </cell>
          <cell r="L260">
            <v>100</v>
          </cell>
        </row>
        <row r="261">
          <cell r="A261" t="str">
            <v>A02</v>
          </cell>
          <cell r="B261">
            <v>1960</v>
          </cell>
          <cell r="G261" t="str">
            <v>....DJ8209 L =  9 M</v>
          </cell>
          <cell r="I261" t="str">
            <v>NR</v>
          </cell>
          <cell r="J261">
            <v>1</v>
          </cell>
          <cell r="K261">
            <v>0</v>
          </cell>
          <cell r="L261">
            <v>100</v>
          </cell>
        </row>
        <row r="262">
          <cell r="A262" t="str">
            <v>A02</v>
          </cell>
          <cell r="B262">
            <v>1970</v>
          </cell>
          <cell r="G262" t="str">
            <v>....DJ8210 L = 10 M</v>
          </cell>
          <cell r="I262" t="str">
            <v>NR</v>
          </cell>
          <cell r="J262">
            <v>1</v>
          </cell>
          <cell r="K262">
            <v>0</v>
          </cell>
          <cell r="L262">
            <v>100</v>
          </cell>
        </row>
        <row r="263">
          <cell r="A263" t="str">
            <v>A02</v>
          </cell>
          <cell r="B263">
            <v>1990</v>
          </cell>
          <cell r="G263" t="str">
            <v>....DJ8212 L = 12 M</v>
          </cell>
          <cell r="I263" t="str">
            <v>NR</v>
          </cell>
          <cell r="J263">
            <v>1</v>
          </cell>
          <cell r="K263">
            <v>0</v>
          </cell>
          <cell r="L263">
            <v>100</v>
          </cell>
        </row>
        <row r="264">
          <cell r="A264" t="str">
            <v>A02</v>
          </cell>
          <cell r="B264">
            <v>2000</v>
          </cell>
          <cell r="G264" t="str">
            <v>....DJ8214 L = 14 M</v>
          </cell>
          <cell r="I264" t="str">
            <v>NR</v>
          </cell>
          <cell r="J264">
            <v>1</v>
          </cell>
          <cell r="K264">
            <v>0</v>
          </cell>
          <cell r="L264">
            <v>100</v>
          </cell>
        </row>
        <row r="265">
          <cell r="A265" t="str">
            <v>A02</v>
          </cell>
          <cell r="B265">
            <v>2320</v>
          </cell>
          <cell r="G265" t="str">
            <v>.....CD2240  플라스틱 보드 드레인</v>
          </cell>
          <cell r="I265" t="str">
            <v>M</v>
          </cell>
          <cell r="J265">
            <v>1</v>
          </cell>
          <cell r="K265">
            <v>0</v>
          </cell>
          <cell r="L265">
            <v>100</v>
          </cell>
        </row>
        <row r="266">
          <cell r="A266" t="str">
            <v>A02</v>
          </cell>
          <cell r="B266">
            <v>2210</v>
          </cell>
          <cell r="G266" t="str">
            <v>...DJ8600  MICRO PILE</v>
          </cell>
          <cell r="I266" t="str">
            <v>M</v>
          </cell>
          <cell r="J266">
            <v>1</v>
          </cell>
          <cell r="K266">
            <v>0</v>
          </cell>
          <cell r="L266">
            <v>100</v>
          </cell>
        </row>
        <row r="267">
          <cell r="A267" t="str">
            <v>A02</v>
          </cell>
          <cell r="B267">
            <v>2010</v>
          </cell>
          <cell r="G267" t="str">
            <v>....DJ8215 L = 15 M</v>
          </cell>
          <cell r="I267" t="str">
            <v>NR</v>
          </cell>
          <cell r="J267">
            <v>1</v>
          </cell>
          <cell r="K267">
            <v>0</v>
          </cell>
          <cell r="L267">
            <v>100</v>
          </cell>
        </row>
        <row r="268">
          <cell r="A268" t="str">
            <v>A02</v>
          </cell>
          <cell r="B268">
            <v>2040</v>
          </cell>
          <cell r="G268" t="str">
            <v>....DJ8218 L = 18 M</v>
          </cell>
          <cell r="I268" t="str">
            <v>NR</v>
          </cell>
          <cell r="J268">
            <v>1</v>
          </cell>
          <cell r="K268">
            <v>0</v>
          </cell>
          <cell r="L268">
            <v>100</v>
          </cell>
        </row>
        <row r="269">
          <cell r="A269" t="str">
            <v>A02</v>
          </cell>
          <cell r="B269">
            <v>2070</v>
          </cell>
          <cell r="G269" t="str">
            <v>....DJ8221 L = 21 M</v>
          </cell>
          <cell r="I269" t="str">
            <v>NR</v>
          </cell>
          <cell r="J269">
            <v>1</v>
          </cell>
          <cell r="K269">
            <v>0</v>
          </cell>
          <cell r="L269">
            <v>100</v>
          </cell>
        </row>
        <row r="270">
          <cell r="A270" t="str">
            <v>A02</v>
          </cell>
          <cell r="B270">
            <v>880</v>
          </cell>
          <cell r="G270" t="str">
            <v>..DH  되메우기</v>
          </cell>
          <cell r="J270">
            <v>1</v>
          </cell>
          <cell r="K270">
            <v>0</v>
          </cell>
          <cell r="L270">
            <v>100</v>
          </cell>
        </row>
        <row r="271">
          <cell r="A271" t="str">
            <v>A02</v>
          </cell>
          <cell r="B271">
            <v>1340</v>
          </cell>
          <cell r="G271" t="str">
            <v>.....DJ3032  씨앗뿜어 붙이기+거적덮기</v>
          </cell>
          <cell r="I271" t="str">
            <v>M2</v>
          </cell>
          <cell r="J271">
            <v>1</v>
          </cell>
          <cell r="K271">
            <v>0</v>
          </cell>
          <cell r="L271">
            <v>100</v>
          </cell>
        </row>
        <row r="272">
          <cell r="A272" t="str">
            <v>A02</v>
          </cell>
          <cell r="B272">
            <v>1630</v>
          </cell>
          <cell r="G272" t="str">
            <v>....DJ6400  와이어메쉬</v>
          </cell>
          <cell r="I272" t="str">
            <v>M2</v>
          </cell>
          <cell r="J272">
            <v>1</v>
          </cell>
          <cell r="K272">
            <v>0</v>
          </cell>
          <cell r="L272">
            <v>100</v>
          </cell>
        </row>
        <row r="273">
          <cell r="A273" t="str">
            <v>A01</v>
          </cell>
          <cell r="B273">
            <v>910</v>
          </cell>
          <cell r="G273" t="str">
            <v>....AD3400  온천조사비</v>
          </cell>
          <cell r="I273" t="str">
            <v>SUM</v>
          </cell>
          <cell r="J273">
            <v>1</v>
          </cell>
          <cell r="K273">
            <v>0</v>
          </cell>
          <cell r="L273">
            <v>100</v>
          </cell>
        </row>
        <row r="274">
          <cell r="A274" t="str">
            <v>A02</v>
          </cell>
          <cell r="B274">
            <v>1580</v>
          </cell>
          <cell r="G274" t="str">
            <v>.....DJ6206  L = 6 M</v>
          </cell>
          <cell r="I274" t="str">
            <v>NR</v>
          </cell>
          <cell r="J274">
            <v>1</v>
          </cell>
          <cell r="K274">
            <v>0</v>
          </cell>
          <cell r="L274">
            <v>100</v>
          </cell>
        </row>
        <row r="275">
          <cell r="A275" t="str">
            <v>A02</v>
          </cell>
          <cell r="B275">
            <v>1590</v>
          </cell>
          <cell r="G275" t="str">
            <v>.....DJ6207  L = 7 M</v>
          </cell>
          <cell r="I275" t="str">
            <v>NR</v>
          </cell>
          <cell r="J275">
            <v>1</v>
          </cell>
          <cell r="K275">
            <v>0</v>
          </cell>
          <cell r="L275">
            <v>100</v>
          </cell>
        </row>
        <row r="276">
          <cell r="A276" t="str">
            <v>A02</v>
          </cell>
          <cell r="B276">
            <v>1600</v>
          </cell>
          <cell r="G276" t="str">
            <v>.....DJ6208  L = 8 M</v>
          </cell>
          <cell r="I276" t="str">
            <v>NR</v>
          </cell>
          <cell r="J276">
            <v>1</v>
          </cell>
          <cell r="K276">
            <v>0</v>
          </cell>
          <cell r="L276">
            <v>100</v>
          </cell>
        </row>
        <row r="277">
          <cell r="A277" t="str">
            <v>A02</v>
          </cell>
          <cell r="B277">
            <v>1610</v>
          </cell>
          <cell r="G277" t="str">
            <v>.....DJ6210  L = 10 M</v>
          </cell>
          <cell r="I277" t="str">
            <v>NR</v>
          </cell>
          <cell r="J277">
            <v>1</v>
          </cell>
          <cell r="K277">
            <v>0</v>
          </cell>
          <cell r="L277">
            <v>100</v>
          </cell>
        </row>
        <row r="278">
          <cell r="A278" t="str">
            <v>A02</v>
          </cell>
          <cell r="B278">
            <v>1690</v>
          </cell>
          <cell r="G278" t="str">
            <v>.....DJ7106  L =  6 M</v>
          </cell>
          <cell r="I278" t="str">
            <v>M2</v>
          </cell>
          <cell r="J278">
            <v>1</v>
          </cell>
          <cell r="K278">
            <v>0</v>
          </cell>
          <cell r="L278">
            <v>100</v>
          </cell>
        </row>
        <row r="279">
          <cell r="A279" t="str">
            <v>A02</v>
          </cell>
          <cell r="B279">
            <v>480</v>
          </cell>
          <cell r="G279" t="str">
            <v>....DD3001  발파암</v>
          </cell>
          <cell r="H279" t="str">
            <v>미진동암파쇄굴착</v>
          </cell>
          <cell r="I279" t="str">
            <v>M3</v>
          </cell>
          <cell r="J279">
            <v>1</v>
          </cell>
          <cell r="K279">
            <v>0</v>
          </cell>
          <cell r="L279">
            <v>100</v>
          </cell>
        </row>
        <row r="280">
          <cell r="A280" t="str">
            <v>A02</v>
          </cell>
          <cell r="B280">
            <v>490</v>
          </cell>
          <cell r="G280" t="str">
            <v>....DD3002  발파암</v>
          </cell>
          <cell r="H280" t="str">
            <v>정밀진동제어발파</v>
          </cell>
          <cell r="I280" t="str">
            <v>M3</v>
          </cell>
          <cell r="J280">
            <v>1</v>
          </cell>
          <cell r="K280">
            <v>0</v>
          </cell>
          <cell r="L280">
            <v>100</v>
          </cell>
        </row>
        <row r="281">
          <cell r="A281" t="str">
            <v>A02</v>
          </cell>
          <cell r="B281">
            <v>500</v>
          </cell>
          <cell r="E281" t="str">
            <v>_DD3003</v>
          </cell>
          <cell r="G281" t="str">
            <v>....DD3003  발파암</v>
          </cell>
          <cell r="H281" t="str">
            <v>소규모</v>
          </cell>
          <cell r="I281" t="str">
            <v>M3</v>
          </cell>
          <cell r="J281">
            <v>1</v>
          </cell>
          <cell r="K281">
            <v>22831</v>
          </cell>
          <cell r="L281">
            <v>100</v>
          </cell>
        </row>
        <row r="282">
          <cell r="A282" t="str">
            <v>A02</v>
          </cell>
          <cell r="B282">
            <v>510</v>
          </cell>
          <cell r="E282" t="str">
            <v>_DD3004</v>
          </cell>
          <cell r="G282" t="str">
            <v>....DD3004  발파암</v>
          </cell>
          <cell r="H282" t="str">
            <v>중규모</v>
          </cell>
          <cell r="I282" t="str">
            <v>M3</v>
          </cell>
          <cell r="J282">
            <v>1</v>
          </cell>
          <cell r="K282">
            <v>173294</v>
          </cell>
          <cell r="L282">
            <v>100</v>
          </cell>
        </row>
        <row r="283">
          <cell r="A283" t="str">
            <v>A02</v>
          </cell>
          <cell r="B283">
            <v>520</v>
          </cell>
          <cell r="E283" t="str">
            <v>_DD3005</v>
          </cell>
          <cell r="G283" t="str">
            <v>....DD3005  발파암</v>
          </cell>
          <cell r="H283" t="str">
            <v>일반발파</v>
          </cell>
          <cell r="I283" t="str">
            <v>M3</v>
          </cell>
          <cell r="J283">
            <v>1</v>
          </cell>
          <cell r="K283">
            <v>89432</v>
          </cell>
          <cell r="L283">
            <v>100</v>
          </cell>
        </row>
        <row r="284">
          <cell r="A284" t="str">
            <v>A02</v>
          </cell>
          <cell r="B284">
            <v>530</v>
          </cell>
          <cell r="E284" t="str">
            <v>_DD3006</v>
          </cell>
          <cell r="G284" t="str">
            <v>....DD3006  발파암</v>
          </cell>
          <cell r="H284" t="str">
            <v>대규모발파</v>
          </cell>
          <cell r="I284" t="str">
            <v>M3</v>
          </cell>
          <cell r="J284">
            <v>1</v>
          </cell>
          <cell r="K284">
            <v>863990</v>
          </cell>
          <cell r="L284">
            <v>100</v>
          </cell>
        </row>
        <row r="285">
          <cell r="A285" t="str">
            <v>A02</v>
          </cell>
          <cell r="B285">
            <v>1170</v>
          </cell>
          <cell r="G285" t="str">
            <v>....DI6100  동상방지층 구입</v>
          </cell>
          <cell r="I285" t="str">
            <v>M3</v>
          </cell>
          <cell r="J285">
            <v>1</v>
          </cell>
          <cell r="K285">
            <v>0</v>
          </cell>
          <cell r="L285">
            <v>100</v>
          </cell>
        </row>
        <row r="286">
          <cell r="A286" t="str">
            <v>A02</v>
          </cell>
          <cell r="B286">
            <v>540</v>
          </cell>
          <cell r="E286" t="str">
            <v>_DD3007</v>
          </cell>
          <cell r="G286" t="str">
            <v>....DD3007  시험발파비</v>
          </cell>
          <cell r="I286" t="str">
            <v>SUM</v>
          </cell>
          <cell r="J286">
            <v>1</v>
          </cell>
          <cell r="K286">
            <v>1</v>
          </cell>
          <cell r="L286">
            <v>100</v>
          </cell>
        </row>
        <row r="287">
          <cell r="A287" t="str">
            <v>A02</v>
          </cell>
          <cell r="B287">
            <v>2490</v>
          </cell>
          <cell r="G287" t="str">
            <v>..BI  암성토 부대공</v>
          </cell>
          <cell r="J287">
            <v>1</v>
          </cell>
          <cell r="K287">
            <v>0</v>
          </cell>
          <cell r="L287">
            <v>100</v>
          </cell>
        </row>
        <row r="288">
          <cell r="A288" t="str">
            <v>A02</v>
          </cell>
          <cell r="B288">
            <v>2500</v>
          </cell>
          <cell r="G288" t="str">
            <v>...BI0001  필터층(모래)</v>
          </cell>
          <cell r="I288" t="str">
            <v>M3</v>
          </cell>
          <cell r="J288">
            <v>1</v>
          </cell>
          <cell r="K288">
            <v>0</v>
          </cell>
          <cell r="L288">
            <v>100</v>
          </cell>
        </row>
        <row r="289">
          <cell r="A289" t="str">
            <v>A02</v>
          </cell>
          <cell r="B289">
            <v>2510</v>
          </cell>
          <cell r="G289" t="str">
            <v>...BI0002  부직포</v>
          </cell>
          <cell r="I289" t="str">
            <v>M2</v>
          </cell>
          <cell r="J289">
            <v>1</v>
          </cell>
          <cell r="K289">
            <v>0</v>
          </cell>
          <cell r="L289">
            <v>100</v>
          </cell>
        </row>
        <row r="290">
          <cell r="A290" t="str">
            <v>A02</v>
          </cell>
          <cell r="B290">
            <v>560</v>
          </cell>
          <cell r="G290" t="str">
            <v>....DD3082  발파암</v>
          </cell>
          <cell r="H290" t="str">
            <v>미진동발파</v>
          </cell>
          <cell r="I290" t="str">
            <v>M3</v>
          </cell>
          <cell r="J290">
            <v>1</v>
          </cell>
          <cell r="K290">
            <v>0</v>
          </cell>
          <cell r="L290">
            <v>100</v>
          </cell>
        </row>
        <row r="291">
          <cell r="A291" t="str">
            <v>A02</v>
          </cell>
          <cell r="B291">
            <v>570</v>
          </cell>
          <cell r="G291" t="str">
            <v>....DD3083  발파암</v>
          </cell>
          <cell r="H291" t="str">
            <v>무진동발파</v>
          </cell>
          <cell r="I291" t="str">
            <v>M3</v>
          </cell>
          <cell r="J291">
            <v>1</v>
          </cell>
          <cell r="K291">
            <v>0</v>
          </cell>
          <cell r="L291">
            <v>100</v>
          </cell>
        </row>
        <row r="292">
          <cell r="A292" t="str">
            <v>A02</v>
          </cell>
          <cell r="B292">
            <v>830</v>
          </cell>
          <cell r="G292" t="str">
            <v>...DG0015  흙쌓기</v>
          </cell>
          <cell r="H292" t="str">
            <v>다짐도95% 이상(확장)</v>
          </cell>
          <cell r="I292" t="str">
            <v>M3</v>
          </cell>
          <cell r="J292">
            <v>1</v>
          </cell>
          <cell r="K292">
            <v>0</v>
          </cell>
          <cell r="L292">
            <v>100</v>
          </cell>
        </row>
        <row r="293">
          <cell r="A293" t="str">
            <v>A02</v>
          </cell>
          <cell r="B293">
            <v>850</v>
          </cell>
          <cell r="G293" t="str">
            <v>...DG0025  흙쌓기</v>
          </cell>
          <cell r="H293" t="str">
            <v>다짐도90% 이상(확장)</v>
          </cell>
          <cell r="I293" t="str">
            <v>M3</v>
          </cell>
          <cell r="J293">
            <v>1</v>
          </cell>
          <cell r="K293">
            <v>0</v>
          </cell>
          <cell r="L293">
            <v>100</v>
          </cell>
        </row>
        <row r="294">
          <cell r="A294" t="str">
            <v>A02</v>
          </cell>
          <cell r="B294">
            <v>970</v>
          </cell>
          <cell r="G294" t="str">
            <v>.....DI2114  토    사</v>
          </cell>
          <cell r="H294" t="str">
            <v>확  장</v>
          </cell>
          <cell r="I294" t="str">
            <v>M3</v>
          </cell>
          <cell r="J294">
            <v>1</v>
          </cell>
          <cell r="K294">
            <v>0</v>
          </cell>
          <cell r="L294">
            <v>100</v>
          </cell>
        </row>
        <row r="295">
          <cell r="A295" t="str">
            <v>A02</v>
          </cell>
          <cell r="B295">
            <v>980</v>
          </cell>
          <cell r="G295" t="str">
            <v>.....DI2115  리 핑 암</v>
          </cell>
          <cell r="H295" t="str">
            <v>확  장</v>
          </cell>
          <cell r="I295" t="str">
            <v>M3</v>
          </cell>
          <cell r="J295">
            <v>1</v>
          </cell>
          <cell r="K295">
            <v>0</v>
          </cell>
          <cell r="L295">
            <v>100</v>
          </cell>
        </row>
        <row r="296">
          <cell r="A296" t="str">
            <v>A02</v>
          </cell>
          <cell r="B296">
            <v>990</v>
          </cell>
          <cell r="G296" t="str">
            <v>.....DI2116  발 파 암</v>
          </cell>
          <cell r="H296" t="str">
            <v>확  장</v>
          </cell>
          <cell r="I296" t="str">
            <v>M3</v>
          </cell>
          <cell r="J296">
            <v>1</v>
          </cell>
          <cell r="K296">
            <v>0</v>
          </cell>
          <cell r="L296">
            <v>100</v>
          </cell>
        </row>
        <row r="297">
          <cell r="A297" t="str">
            <v>A02</v>
          </cell>
          <cell r="B297">
            <v>1040</v>
          </cell>
          <cell r="G297" t="str">
            <v>.....DI2124  토    사</v>
          </cell>
          <cell r="H297" t="str">
            <v>확  장</v>
          </cell>
          <cell r="I297" t="str">
            <v>M3</v>
          </cell>
          <cell r="J297">
            <v>1</v>
          </cell>
          <cell r="K297">
            <v>0</v>
          </cell>
          <cell r="L297">
            <v>100</v>
          </cell>
        </row>
        <row r="298">
          <cell r="A298" t="str">
            <v>A02</v>
          </cell>
          <cell r="B298">
            <v>1050</v>
          </cell>
          <cell r="G298" t="str">
            <v>.....DI2125  리 핑 암</v>
          </cell>
          <cell r="H298" t="str">
            <v>확  장</v>
          </cell>
          <cell r="I298" t="str">
            <v>M3</v>
          </cell>
          <cell r="J298">
            <v>1</v>
          </cell>
          <cell r="K298">
            <v>0</v>
          </cell>
          <cell r="L298">
            <v>100</v>
          </cell>
        </row>
        <row r="299">
          <cell r="A299" t="str">
            <v>A02</v>
          </cell>
          <cell r="B299">
            <v>1060</v>
          </cell>
          <cell r="G299" t="str">
            <v>.....DI2126  발 파 암</v>
          </cell>
          <cell r="H299" t="str">
            <v>확  장</v>
          </cell>
          <cell r="I299" t="str">
            <v>M3</v>
          </cell>
          <cell r="J299">
            <v>1</v>
          </cell>
          <cell r="K299">
            <v>0</v>
          </cell>
          <cell r="L299">
            <v>100</v>
          </cell>
        </row>
        <row r="300">
          <cell r="A300" t="str">
            <v>A01</v>
          </cell>
          <cell r="B300">
            <v>90</v>
          </cell>
          <cell r="G300" t="str">
            <v>....AA1301  가설교량</v>
          </cell>
          <cell r="H300" t="str">
            <v>파형강판</v>
          </cell>
          <cell r="I300" t="str">
            <v>SUM</v>
          </cell>
          <cell r="J300">
            <v>1</v>
          </cell>
          <cell r="K300">
            <v>0</v>
          </cell>
          <cell r="L300">
            <v>100</v>
          </cell>
        </row>
        <row r="301">
          <cell r="A301" t="str">
            <v>A01</v>
          </cell>
          <cell r="B301">
            <v>300</v>
          </cell>
          <cell r="G301" t="str">
            <v>....AA2300  가물막이</v>
          </cell>
          <cell r="I301" t="str">
            <v>SUM</v>
          </cell>
          <cell r="J301">
            <v>1</v>
          </cell>
          <cell r="K301">
            <v>0</v>
          </cell>
          <cell r="L301">
            <v>100</v>
          </cell>
        </row>
        <row r="302">
          <cell r="A302" t="str">
            <v>A</v>
          </cell>
          <cell r="B302">
            <v>30</v>
          </cell>
          <cell r="E302" t="str">
            <v>A03</v>
          </cell>
          <cell r="G302" t="str">
            <v>H. 배수 및 옹벽공사</v>
          </cell>
          <cell r="I302" t="str">
            <v>식</v>
          </cell>
          <cell r="J302">
            <v>1</v>
          </cell>
          <cell r="K302">
            <v>1</v>
          </cell>
          <cell r="L302">
            <v>100</v>
          </cell>
        </row>
        <row r="303">
          <cell r="A303" t="str">
            <v>A03</v>
          </cell>
          <cell r="B303">
            <v>10</v>
          </cell>
          <cell r="G303" t="str">
            <v>..LJ  측구공</v>
          </cell>
          <cell r="J303">
            <v>1</v>
          </cell>
          <cell r="K303">
            <v>0</v>
          </cell>
          <cell r="L303">
            <v>100</v>
          </cell>
        </row>
        <row r="304">
          <cell r="A304" t="str">
            <v>A03</v>
          </cell>
          <cell r="B304">
            <v>20</v>
          </cell>
          <cell r="G304" t="str">
            <v>...LJ1000  토사측구</v>
          </cell>
          <cell r="J304">
            <v>1</v>
          </cell>
          <cell r="K304">
            <v>0</v>
          </cell>
          <cell r="L304">
            <v>100</v>
          </cell>
        </row>
        <row r="305">
          <cell r="A305" t="str">
            <v>A03</v>
          </cell>
          <cell r="B305">
            <v>30</v>
          </cell>
          <cell r="G305" t="str">
            <v>....LJ1100  토사</v>
          </cell>
          <cell r="I305" t="str">
            <v>M3</v>
          </cell>
          <cell r="J305">
            <v>1</v>
          </cell>
          <cell r="K305">
            <v>0</v>
          </cell>
          <cell r="L305">
            <v>100</v>
          </cell>
        </row>
        <row r="306">
          <cell r="A306" t="str">
            <v>A03</v>
          </cell>
          <cell r="B306">
            <v>40</v>
          </cell>
          <cell r="G306" t="str">
            <v>....LJ1200  리핑암</v>
          </cell>
          <cell r="I306" t="str">
            <v>M3</v>
          </cell>
          <cell r="J306">
            <v>1</v>
          </cell>
          <cell r="K306">
            <v>0</v>
          </cell>
          <cell r="L306">
            <v>100</v>
          </cell>
        </row>
        <row r="307">
          <cell r="A307" t="str">
            <v>A03</v>
          </cell>
          <cell r="B307">
            <v>50</v>
          </cell>
          <cell r="G307" t="str">
            <v>....LJ1300  발파암</v>
          </cell>
          <cell r="I307" t="str">
            <v>M3</v>
          </cell>
          <cell r="J307">
            <v>1</v>
          </cell>
          <cell r="K307">
            <v>0</v>
          </cell>
          <cell r="L307">
            <v>100</v>
          </cell>
        </row>
        <row r="308">
          <cell r="A308" t="str">
            <v>A03</v>
          </cell>
          <cell r="B308">
            <v>60</v>
          </cell>
          <cell r="G308" t="str">
            <v>...LJ2000  V형 측구</v>
          </cell>
          <cell r="J308">
            <v>1</v>
          </cell>
          <cell r="K308">
            <v>0</v>
          </cell>
          <cell r="L308">
            <v>100</v>
          </cell>
        </row>
        <row r="309">
          <cell r="A309" t="str">
            <v>A03</v>
          </cell>
          <cell r="B309">
            <v>70</v>
          </cell>
          <cell r="G309" t="str">
            <v>....LJ2100  토사구간</v>
          </cell>
          <cell r="J309">
            <v>1</v>
          </cell>
          <cell r="K309">
            <v>0</v>
          </cell>
          <cell r="L309">
            <v>100</v>
          </cell>
        </row>
        <row r="310">
          <cell r="A310" t="str">
            <v>A03</v>
          </cell>
          <cell r="B310">
            <v>80</v>
          </cell>
          <cell r="E310" t="str">
            <v>_LJ2101</v>
          </cell>
          <cell r="G310" t="str">
            <v>.....LJ2101  형식1</v>
          </cell>
          <cell r="H310" t="str">
            <v>H=0.45 M</v>
          </cell>
          <cell r="I310" t="str">
            <v>M</v>
          </cell>
          <cell r="J310">
            <v>1</v>
          </cell>
          <cell r="K310">
            <v>6778</v>
          </cell>
          <cell r="L310">
            <v>100</v>
          </cell>
        </row>
        <row r="311">
          <cell r="A311" t="str">
            <v>A03</v>
          </cell>
          <cell r="B311">
            <v>90</v>
          </cell>
          <cell r="E311" t="str">
            <v>_LJ2102</v>
          </cell>
          <cell r="G311" t="str">
            <v>.....LJ2102  형식2</v>
          </cell>
          <cell r="H311" t="str">
            <v>H=0.60 M</v>
          </cell>
          <cell r="I311" t="str">
            <v>M</v>
          </cell>
          <cell r="J311">
            <v>1</v>
          </cell>
          <cell r="K311">
            <v>1590</v>
          </cell>
          <cell r="L311">
            <v>100</v>
          </cell>
        </row>
        <row r="312">
          <cell r="A312" t="str">
            <v>A03</v>
          </cell>
          <cell r="B312">
            <v>100</v>
          </cell>
          <cell r="E312" t="str">
            <v>_LJ2103</v>
          </cell>
          <cell r="G312" t="str">
            <v>.....LJ2103  형식3</v>
          </cell>
          <cell r="H312" t="str">
            <v>H=1.00 M</v>
          </cell>
          <cell r="I312" t="str">
            <v>M</v>
          </cell>
          <cell r="J312">
            <v>1</v>
          </cell>
          <cell r="K312">
            <v>759</v>
          </cell>
          <cell r="L312">
            <v>100</v>
          </cell>
        </row>
        <row r="313">
          <cell r="A313" t="str">
            <v>A03</v>
          </cell>
          <cell r="B313">
            <v>110</v>
          </cell>
          <cell r="G313" t="str">
            <v>....LJ2200  리핑암구간</v>
          </cell>
          <cell r="J313">
            <v>1</v>
          </cell>
          <cell r="K313">
            <v>0</v>
          </cell>
          <cell r="L313">
            <v>100</v>
          </cell>
        </row>
        <row r="314">
          <cell r="A314" t="str">
            <v>A03</v>
          </cell>
          <cell r="B314">
            <v>120</v>
          </cell>
          <cell r="G314" t="str">
            <v>.....LJ2201  형식1</v>
          </cell>
          <cell r="H314" t="str">
            <v>H=0.45 M</v>
          </cell>
          <cell r="I314" t="str">
            <v>M</v>
          </cell>
          <cell r="J314">
            <v>1</v>
          </cell>
          <cell r="K314">
            <v>0</v>
          </cell>
          <cell r="L314">
            <v>100</v>
          </cell>
        </row>
        <row r="315">
          <cell r="A315" t="str">
            <v>A03</v>
          </cell>
          <cell r="B315">
            <v>130</v>
          </cell>
          <cell r="G315" t="str">
            <v>.....LJ2202  형식2</v>
          </cell>
          <cell r="H315" t="str">
            <v>H=0.60 M</v>
          </cell>
          <cell r="I315" t="str">
            <v>M</v>
          </cell>
          <cell r="J315">
            <v>1</v>
          </cell>
          <cell r="K315">
            <v>0</v>
          </cell>
          <cell r="L315">
            <v>100</v>
          </cell>
        </row>
        <row r="316">
          <cell r="A316" t="str">
            <v>A03</v>
          </cell>
          <cell r="B316">
            <v>140</v>
          </cell>
          <cell r="G316" t="str">
            <v>.....LJ2203  형식3</v>
          </cell>
          <cell r="H316" t="str">
            <v>H=1.00 M</v>
          </cell>
          <cell r="I316" t="str">
            <v>M</v>
          </cell>
          <cell r="J316">
            <v>1</v>
          </cell>
          <cell r="K316">
            <v>0</v>
          </cell>
          <cell r="L316">
            <v>100</v>
          </cell>
        </row>
        <row r="317">
          <cell r="A317" t="str">
            <v>A03</v>
          </cell>
          <cell r="B317">
            <v>150</v>
          </cell>
          <cell r="G317" t="str">
            <v>....LJ2300  발파암구간</v>
          </cell>
          <cell r="J317">
            <v>1</v>
          </cell>
          <cell r="K317">
            <v>0</v>
          </cell>
          <cell r="L317">
            <v>100</v>
          </cell>
        </row>
        <row r="318">
          <cell r="A318" t="str">
            <v>A03</v>
          </cell>
          <cell r="B318">
            <v>160</v>
          </cell>
          <cell r="E318" t="str">
            <v>_LJ2301</v>
          </cell>
          <cell r="G318" t="str">
            <v>.....LJ2301  형식1</v>
          </cell>
          <cell r="H318" t="str">
            <v>H=0.45 M</v>
          </cell>
          <cell r="I318" t="str">
            <v>M</v>
          </cell>
          <cell r="J318">
            <v>1</v>
          </cell>
          <cell r="K318">
            <v>81</v>
          </cell>
          <cell r="L318">
            <v>100</v>
          </cell>
        </row>
        <row r="319">
          <cell r="A319" t="str">
            <v>A03</v>
          </cell>
          <cell r="B319">
            <v>170</v>
          </cell>
          <cell r="G319" t="str">
            <v>.....LJ2302  형식2</v>
          </cell>
          <cell r="H319" t="str">
            <v>H=0.60 M</v>
          </cell>
          <cell r="I319" t="str">
            <v>M</v>
          </cell>
          <cell r="J319">
            <v>1</v>
          </cell>
          <cell r="K319">
            <v>0</v>
          </cell>
          <cell r="L319">
            <v>100</v>
          </cell>
        </row>
        <row r="320">
          <cell r="A320" t="str">
            <v>A03</v>
          </cell>
          <cell r="B320">
            <v>180</v>
          </cell>
          <cell r="E320" t="str">
            <v>_LJ2303</v>
          </cell>
          <cell r="G320" t="str">
            <v>.....LJ2303  형식3</v>
          </cell>
          <cell r="H320" t="str">
            <v>H=1.00 M</v>
          </cell>
          <cell r="I320" t="str">
            <v>M</v>
          </cell>
          <cell r="J320">
            <v>1</v>
          </cell>
          <cell r="K320">
            <v>265</v>
          </cell>
          <cell r="L320">
            <v>100</v>
          </cell>
        </row>
        <row r="321">
          <cell r="A321" t="str">
            <v>A03</v>
          </cell>
          <cell r="B321">
            <v>190</v>
          </cell>
          <cell r="G321" t="str">
            <v>...LJ3000  산마루측구</v>
          </cell>
          <cell r="J321">
            <v>1</v>
          </cell>
          <cell r="K321">
            <v>0</v>
          </cell>
          <cell r="L321">
            <v>100</v>
          </cell>
        </row>
        <row r="322">
          <cell r="A322" t="str">
            <v>A03</v>
          </cell>
          <cell r="B322">
            <v>200</v>
          </cell>
          <cell r="E322" t="str">
            <v>_LJ3001</v>
          </cell>
          <cell r="G322" t="str">
            <v>....LJ3001  형식1</v>
          </cell>
          <cell r="H322" t="str">
            <v>H=0.45M</v>
          </cell>
          <cell r="I322" t="str">
            <v>M</v>
          </cell>
          <cell r="J322">
            <v>1</v>
          </cell>
          <cell r="K322">
            <v>3809</v>
          </cell>
          <cell r="L322">
            <v>100</v>
          </cell>
        </row>
        <row r="323">
          <cell r="A323" t="str">
            <v>A03</v>
          </cell>
          <cell r="B323">
            <v>210</v>
          </cell>
          <cell r="G323" t="str">
            <v>....LJ3002  형식2</v>
          </cell>
          <cell r="H323" t="str">
            <v>H=0.60M</v>
          </cell>
          <cell r="I323" t="str">
            <v>M</v>
          </cell>
          <cell r="J323">
            <v>1</v>
          </cell>
          <cell r="K323">
            <v>0</v>
          </cell>
          <cell r="L323">
            <v>100</v>
          </cell>
        </row>
        <row r="324">
          <cell r="A324" t="str">
            <v>A03</v>
          </cell>
          <cell r="B324">
            <v>220</v>
          </cell>
          <cell r="G324" t="str">
            <v>....LJ3003  형식3</v>
          </cell>
          <cell r="H324" t="str">
            <v>H=1.00M</v>
          </cell>
          <cell r="I324" t="str">
            <v>M</v>
          </cell>
          <cell r="J324">
            <v>1</v>
          </cell>
          <cell r="K324">
            <v>0</v>
          </cell>
          <cell r="L324">
            <v>100</v>
          </cell>
        </row>
        <row r="325">
          <cell r="A325" t="str">
            <v>A03</v>
          </cell>
          <cell r="B325">
            <v>230</v>
          </cell>
          <cell r="G325" t="str">
            <v>...LJ4000  L형 측구</v>
          </cell>
          <cell r="J325">
            <v>1</v>
          </cell>
          <cell r="K325">
            <v>0</v>
          </cell>
          <cell r="L325">
            <v>100</v>
          </cell>
        </row>
        <row r="326">
          <cell r="A326" t="str">
            <v>A03</v>
          </cell>
          <cell r="B326">
            <v>240</v>
          </cell>
          <cell r="E326" t="str">
            <v>_LJ4001</v>
          </cell>
          <cell r="G326" t="str">
            <v>....LJ4001  형식1</v>
          </cell>
          <cell r="H326" t="str">
            <v>H=0.45 M</v>
          </cell>
          <cell r="I326" t="str">
            <v>M</v>
          </cell>
          <cell r="J326">
            <v>1</v>
          </cell>
          <cell r="K326">
            <v>4673</v>
          </cell>
          <cell r="L326">
            <v>100</v>
          </cell>
        </row>
        <row r="327">
          <cell r="A327" t="str">
            <v>A03</v>
          </cell>
          <cell r="B327">
            <v>250</v>
          </cell>
          <cell r="E327" t="str">
            <v>_LJ4002</v>
          </cell>
          <cell r="G327" t="str">
            <v>....LJ4002  형식2</v>
          </cell>
          <cell r="H327" t="str">
            <v>H=1.20 M</v>
          </cell>
          <cell r="I327" t="str">
            <v>M</v>
          </cell>
          <cell r="J327">
            <v>1</v>
          </cell>
          <cell r="K327">
            <v>1441</v>
          </cell>
          <cell r="L327">
            <v>100</v>
          </cell>
        </row>
        <row r="328">
          <cell r="A328" t="str">
            <v>A03</v>
          </cell>
          <cell r="B328">
            <v>260</v>
          </cell>
          <cell r="E328" t="str">
            <v>_LJ4003</v>
          </cell>
          <cell r="G328" t="str">
            <v>....LJ4003  형식3</v>
          </cell>
          <cell r="H328" t="str">
            <v>H=2.30 M</v>
          </cell>
          <cell r="I328" t="str">
            <v>M</v>
          </cell>
          <cell r="J328">
            <v>1</v>
          </cell>
          <cell r="K328">
            <v>23</v>
          </cell>
          <cell r="L328">
            <v>100</v>
          </cell>
        </row>
        <row r="329">
          <cell r="A329" t="str">
            <v>A03</v>
          </cell>
          <cell r="B329">
            <v>270</v>
          </cell>
          <cell r="E329" t="str">
            <v>_LJ4004</v>
          </cell>
          <cell r="G329" t="str">
            <v>....LJ4004  형식4</v>
          </cell>
          <cell r="H329" t="str">
            <v>부체도로용</v>
          </cell>
          <cell r="I329" t="str">
            <v>M</v>
          </cell>
          <cell r="J329">
            <v>1</v>
          </cell>
          <cell r="K329">
            <v>4769</v>
          </cell>
          <cell r="L329">
            <v>100</v>
          </cell>
        </row>
        <row r="330">
          <cell r="A330" t="str">
            <v>A03</v>
          </cell>
          <cell r="B330">
            <v>280</v>
          </cell>
          <cell r="G330" t="str">
            <v>....LJ4005  형식5</v>
          </cell>
          <cell r="I330" t="str">
            <v>M</v>
          </cell>
          <cell r="J330">
            <v>1</v>
          </cell>
          <cell r="K330">
            <v>0</v>
          </cell>
          <cell r="L330">
            <v>100</v>
          </cell>
        </row>
        <row r="331">
          <cell r="A331" t="str">
            <v>A03</v>
          </cell>
          <cell r="B331">
            <v>290</v>
          </cell>
          <cell r="G331" t="str">
            <v>....LJ4006  형식6</v>
          </cell>
          <cell r="I331" t="str">
            <v>M</v>
          </cell>
          <cell r="J331">
            <v>1</v>
          </cell>
          <cell r="K331">
            <v>0</v>
          </cell>
          <cell r="L331">
            <v>100</v>
          </cell>
        </row>
        <row r="332">
          <cell r="A332" t="str">
            <v>A03</v>
          </cell>
          <cell r="B332">
            <v>300</v>
          </cell>
          <cell r="E332" t="str">
            <v>_LJ4007</v>
          </cell>
          <cell r="G332" t="str">
            <v>....LJ4007  형식7</v>
          </cell>
          <cell r="H332" t="str">
            <v>H=0.45 M,국도용</v>
          </cell>
          <cell r="I332" t="str">
            <v>M</v>
          </cell>
          <cell r="J332">
            <v>1</v>
          </cell>
          <cell r="K332">
            <v>2854</v>
          </cell>
          <cell r="L332">
            <v>100</v>
          </cell>
        </row>
        <row r="333">
          <cell r="A333" t="str">
            <v>A03</v>
          </cell>
          <cell r="B333">
            <v>310</v>
          </cell>
          <cell r="G333" t="str">
            <v>....LJ4008  형식8</v>
          </cell>
          <cell r="H333" t="str">
            <v>H=0.515 M,국도및군도용</v>
          </cell>
          <cell r="I333" t="str">
            <v>M</v>
          </cell>
          <cell r="J333">
            <v>1</v>
          </cell>
          <cell r="K333">
            <v>0</v>
          </cell>
          <cell r="L333">
            <v>100</v>
          </cell>
        </row>
        <row r="334">
          <cell r="A334" t="str">
            <v>A03</v>
          </cell>
          <cell r="B334">
            <v>320</v>
          </cell>
          <cell r="G334" t="str">
            <v>....LJ4009  형식9</v>
          </cell>
          <cell r="H334" t="str">
            <v>H=1.215 M,국도용</v>
          </cell>
          <cell r="I334" t="str">
            <v>M</v>
          </cell>
          <cell r="J334">
            <v>1</v>
          </cell>
          <cell r="K334">
            <v>0</v>
          </cell>
          <cell r="L334">
            <v>100</v>
          </cell>
        </row>
        <row r="335">
          <cell r="A335" t="str">
            <v>A03</v>
          </cell>
          <cell r="B335">
            <v>330</v>
          </cell>
          <cell r="G335" t="str">
            <v>....LJ4010  형식10</v>
          </cell>
          <cell r="H335" t="str">
            <v>H=0.30 M,국도및군도용</v>
          </cell>
          <cell r="I335" t="str">
            <v>M</v>
          </cell>
          <cell r="J335">
            <v>1</v>
          </cell>
          <cell r="K335">
            <v>0</v>
          </cell>
          <cell r="L335">
            <v>100</v>
          </cell>
        </row>
        <row r="336">
          <cell r="A336" t="str">
            <v>A03</v>
          </cell>
          <cell r="B336">
            <v>340</v>
          </cell>
          <cell r="E336" t="str">
            <v>_LJ4011</v>
          </cell>
          <cell r="G336" t="str">
            <v>....LJ4011  형식11</v>
          </cell>
          <cell r="H336" t="str">
            <v>H=0.45-1.20M,변화구간</v>
          </cell>
          <cell r="I336" t="str">
            <v>M</v>
          </cell>
          <cell r="J336">
            <v>1</v>
          </cell>
          <cell r="K336">
            <v>180</v>
          </cell>
          <cell r="L336">
            <v>100</v>
          </cell>
        </row>
        <row r="337">
          <cell r="A337" t="str">
            <v>A03</v>
          </cell>
          <cell r="B337">
            <v>350</v>
          </cell>
          <cell r="E337" t="str">
            <v>_LJ4012</v>
          </cell>
          <cell r="G337" t="str">
            <v>....LJ4012  형식12</v>
          </cell>
          <cell r="H337" t="str">
            <v>H=1.20-2.30M,변화구간</v>
          </cell>
          <cell r="I337" t="str">
            <v>M</v>
          </cell>
          <cell r="J337">
            <v>1</v>
          </cell>
          <cell r="K337">
            <v>20</v>
          </cell>
          <cell r="L337">
            <v>100</v>
          </cell>
        </row>
        <row r="338">
          <cell r="A338" t="str">
            <v>A03</v>
          </cell>
          <cell r="B338">
            <v>360</v>
          </cell>
          <cell r="E338" t="str">
            <v>_LJ4013</v>
          </cell>
          <cell r="G338" t="str">
            <v>....LJ4013  형식1-1</v>
          </cell>
          <cell r="H338" t="str">
            <v>H=0.45(성토부)</v>
          </cell>
          <cell r="I338" t="str">
            <v>M</v>
          </cell>
          <cell r="J338">
            <v>1</v>
          </cell>
          <cell r="K338">
            <v>1494</v>
          </cell>
          <cell r="L338">
            <v>100</v>
          </cell>
        </row>
        <row r="339">
          <cell r="A339" t="str">
            <v>A03</v>
          </cell>
          <cell r="B339">
            <v>370</v>
          </cell>
          <cell r="G339" t="str">
            <v>....LJ4014  형식1-2</v>
          </cell>
          <cell r="H339" t="str">
            <v>H=0.15</v>
          </cell>
          <cell r="I339" t="str">
            <v>M</v>
          </cell>
          <cell r="J339">
            <v>1</v>
          </cell>
          <cell r="K339">
            <v>0</v>
          </cell>
          <cell r="L339">
            <v>100</v>
          </cell>
        </row>
        <row r="340">
          <cell r="A340" t="str">
            <v>A03</v>
          </cell>
          <cell r="B340">
            <v>380</v>
          </cell>
          <cell r="G340" t="str">
            <v>....LJ4015  형식2-1</v>
          </cell>
          <cell r="H340" t="str">
            <v>H=1.27</v>
          </cell>
          <cell r="I340" t="str">
            <v>M</v>
          </cell>
          <cell r="J340">
            <v>1</v>
          </cell>
          <cell r="K340">
            <v>0</v>
          </cell>
          <cell r="L340">
            <v>100</v>
          </cell>
        </row>
        <row r="341">
          <cell r="A341" t="str">
            <v>A03</v>
          </cell>
          <cell r="B341">
            <v>390</v>
          </cell>
          <cell r="G341" t="str">
            <v>....LJ4016  형식2-2</v>
          </cell>
          <cell r="H341" t="str">
            <v>H=1.27(내측)</v>
          </cell>
          <cell r="I341" t="str">
            <v>M</v>
          </cell>
          <cell r="J341">
            <v>1</v>
          </cell>
          <cell r="K341">
            <v>0</v>
          </cell>
          <cell r="L341">
            <v>100</v>
          </cell>
        </row>
        <row r="342">
          <cell r="A342" t="str">
            <v>A03</v>
          </cell>
          <cell r="B342">
            <v>400</v>
          </cell>
          <cell r="G342" t="str">
            <v>....LJ4017  형식2-3</v>
          </cell>
          <cell r="H342" t="str">
            <v>H=1.33</v>
          </cell>
          <cell r="I342" t="str">
            <v>M</v>
          </cell>
          <cell r="J342">
            <v>1</v>
          </cell>
          <cell r="K342">
            <v>0</v>
          </cell>
          <cell r="L342">
            <v>100</v>
          </cell>
        </row>
        <row r="343">
          <cell r="A343" t="str">
            <v>A03</v>
          </cell>
          <cell r="B343">
            <v>410</v>
          </cell>
          <cell r="G343" t="str">
            <v>....LJ4018  형식2-4</v>
          </cell>
          <cell r="H343" t="str">
            <v>H=1.33(내측)</v>
          </cell>
          <cell r="I343" t="str">
            <v>M</v>
          </cell>
          <cell r="J343">
            <v>1</v>
          </cell>
          <cell r="K343">
            <v>0</v>
          </cell>
          <cell r="L343">
            <v>100</v>
          </cell>
        </row>
        <row r="344">
          <cell r="A344" t="str">
            <v>A03</v>
          </cell>
          <cell r="B344">
            <v>420</v>
          </cell>
          <cell r="G344" t="str">
            <v>....LJ4019  형식11-1</v>
          </cell>
          <cell r="H344" t="str">
            <v>H=0.45-0.54M,갱문접속,외측</v>
          </cell>
          <cell r="I344" t="str">
            <v>M</v>
          </cell>
          <cell r="J344">
            <v>1</v>
          </cell>
          <cell r="K344">
            <v>0</v>
          </cell>
          <cell r="L344">
            <v>100</v>
          </cell>
        </row>
        <row r="345">
          <cell r="A345" t="str">
            <v>A03</v>
          </cell>
          <cell r="B345">
            <v>430</v>
          </cell>
          <cell r="G345" t="str">
            <v>....LJ4020  형식11-2</v>
          </cell>
          <cell r="H345" t="str">
            <v>H=0.45-0.54M,갱문접속,내측</v>
          </cell>
          <cell r="I345" t="str">
            <v>M</v>
          </cell>
          <cell r="J345">
            <v>1</v>
          </cell>
          <cell r="K345">
            <v>0</v>
          </cell>
          <cell r="L345">
            <v>100</v>
          </cell>
        </row>
        <row r="346">
          <cell r="A346" t="str">
            <v>A03</v>
          </cell>
          <cell r="B346">
            <v>440</v>
          </cell>
          <cell r="G346" t="str">
            <v>....LJ4021  형식11-3</v>
          </cell>
          <cell r="H346" t="str">
            <v>H=0.45-1.29M,변화구간</v>
          </cell>
          <cell r="I346" t="str">
            <v>M</v>
          </cell>
          <cell r="J346">
            <v>1</v>
          </cell>
          <cell r="K346">
            <v>0</v>
          </cell>
          <cell r="L346">
            <v>100</v>
          </cell>
        </row>
        <row r="347">
          <cell r="A347" t="str">
            <v>A03</v>
          </cell>
          <cell r="B347">
            <v>450</v>
          </cell>
          <cell r="G347" t="str">
            <v>....LJ4022  형식11-4</v>
          </cell>
          <cell r="H347" t="str">
            <v>H=1.2M,갱문접속</v>
          </cell>
          <cell r="I347" t="str">
            <v>M</v>
          </cell>
          <cell r="J347">
            <v>1</v>
          </cell>
          <cell r="K347">
            <v>0</v>
          </cell>
          <cell r="L347">
            <v>100</v>
          </cell>
        </row>
        <row r="348">
          <cell r="A348" t="str">
            <v>A03</v>
          </cell>
          <cell r="B348">
            <v>460</v>
          </cell>
          <cell r="G348" t="str">
            <v>....LJ4023  형식11-5</v>
          </cell>
          <cell r="H348" t="str">
            <v>H=0.45~0.99M,변화구간</v>
          </cell>
          <cell r="I348" t="str">
            <v>M</v>
          </cell>
          <cell r="J348">
            <v>1</v>
          </cell>
          <cell r="K348">
            <v>0</v>
          </cell>
          <cell r="L348">
            <v>100</v>
          </cell>
        </row>
        <row r="349">
          <cell r="A349" t="str">
            <v>A03</v>
          </cell>
          <cell r="B349">
            <v>470</v>
          </cell>
          <cell r="G349" t="str">
            <v>....LJ4024  형식13</v>
          </cell>
          <cell r="H349" t="str">
            <v>H=0.40, 국도용</v>
          </cell>
          <cell r="I349" t="str">
            <v>M</v>
          </cell>
          <cell r="J349">
            <v>1</v>
          </cell>
          <cell r="K349">
            <v>0</v>
          </cell>
          <cell r="L349">
            <v>100</v>
          </cell>
        </row>
        <row r="350">
          <cell r="A350" t="str">
            <v>A03</v>
          </cell>
          <cell r="B350">
            <v>480</v>
          </cell>
          <cell r="G350" t="str">
            <v>....LJ4027  형식14</v>
          </cell>
          <cell r="H350" t="str">
            <v>H=0.50, 지방도용</v>
          </cell>
          <cell r="I350" t="str">
            <v>M</v>
          </cell>
          <cell r="J350">
            <v>1</v>
          </cell>
          <cell r="K350">
            <v>0</v>
          </cell>
          <cell r="L350">
            <v>100</v>
          </cell>
        </row>
        <row r="351">
          <cell r="A351" t="str">
            <v>A03</v>
          </cell>
          <cell r="B351">
            <v>490</v>
          </cell>
          <cell r="G351" t="str">
            <v>....LJ4030  형식15</v>
          </cell>
          <cell r="H351" t="str">
            <v>H=0.35, 국도용</v>
          </cell>
          <cell r="I351" t="str">
            <v>M</v>
          </cell>
          <cell r="J351">
            <v>1</v>
          </cell>
          <cell r="K351">
            <v>0</v>
          </cell>
          <cell r="L351">
            <v>100</v>
          </cell>
        </row>
        <row r="352">
          <cell r="A352" t="str">
            <v>A03</v>
          </cell>
          <cell r="B352">
            <v>520</v>
          </cell>
          <cell r="G352" t="str">
            <v>...LJ6000  U형 측구</v>
          </cell>
          <cell r="J352">
            <v>1</v>
          </cell>
          <cell r="K352">
            <v>0</v>
          </cell>
          <cell r="L352">
            <v>100</v>
          </cell>
        </row>
        <row r="353">
          <cell r="A353" t="str">
            <v>A03</v>
          </cell>
          <cell r="B353">
            <v>530</v>
          </cell>
          <cell r="G353" t="str">
            <v>....LJ6100  토사구간</v>
          </cell>
          <cell r="J353">
            <v>1</v>
          </cell>
          <cell r="K353">
            <v>0</v>
          </cell>
          <cell r="L353">
            <v>100</v>
          </cell>
        </row>
        <row r="354">
          <cell r="A354" t="str">
            <v>A03</v>
          </cell>
          <cell r="B354">
            <v>540</v>
          </cell>
          <cell r="E354" t="str">
            <v>_LJ6101</v>
          </cell>
          <cell r="G354" t="str">
            <v>.....LJ6101  형식1</v>
          </cell>
          <cell r="H354" t="str">
            <v>H=0.15 M</v>
          </cell>
          <cell r="I354" t="str">
            <v>M</v>
          </cell>
          <cell r="J354">
            <v>1</v>
          </cell>
          <cell r="K354">
            <v>80</v>
          </cell>
          <cell r="L354">
            <v>100</v>
          </cell>
        </row>
        <row r="355">
          <cell r="A355" t="str">
            <v>A03</v>
          </cell>
          <cell r="B355">
            <v>550</v>
          </cell>
          <cell r="G355" t="str">
            <v>.....LJ6102  형식2</v>
          </cell>
          <cell r="H355" t="str">
            <v>H=0.60 M</v>
          </cell>
          <cell r="I355" t="str">
            <v>M</v>
          </cell>
          <cell r="J355">
            <v>1</v>
          </cell>
          <cell r="K355">
            <v>0</v>
          </cell>
          <cell r="L355">
            <v>100</v>
          </cell>
        </row>
        <row r="356">
          <cell r="A356" t="str">
            <v>A03</v>
          </cell>
          <cell r="B356">
            <v>560</v>
          </cell>
          <cell r="G356" t="str">
            <v>.....LJ6103  형식3</v>
          </cell>
          <cell r="H356" t="str">
            <v>H=0.80 M</v>
          </cell>
          <cell r="I356" t="str">
            <v>M</v>
          </cell>
          <cell r="J356">
            <v>1</v>
          </cell>
          <cell r="K356">
            <v>0</v>
          </cell>
          <cell r="L356">
            <v>100</v>
          </cell>
        </row>
        <row r="357">
          <cell r="A357" t="str">
            <v>A03</v>
          </cell>
          <cell r="B357">
            <v>570</v>
          </cell>
          <cell r="G357" t="str">
            <v>.....LJ6104  형식4</v>
          </cell>
          <cell r="H357" t="str">
            <v>H=1.00 M</v>
          </cell>
          <cell r="I357" t="str">
            <v>M</v>
          </cell>
          <cell r="J357">
            <v>1</v>
          </cell>
          <cell r="K357">
            <v>0</v>
          </cell>
          <cell r="L357">
            <v>100</v>
          </cell>
        </row>
        <row r="358">
          <cell r="A358" t="str">
            <v>A03</v>
          </cell>
          <cell r="B358">
            <v>580</v>
          </cell>
          <cell r="E358" t="str">
            <v>_LJ6105</v>
          </cell>
          <cell r="G358" t="str">
            <v>.....LJ6105  형식5</v>
          </cell>
          <cell r="H358" t="str">
            <v>H=0.50 M,녹지대용</v>
          </cell>
          <cell r="I358" t="str">
            <v>M</v>
          </cell>
          <cell r="J358">
            <v>1</v>
          </cell>
          <cell r="K358">
            <v>2500</v>
          </cell>
          <cell r="L358">
            <v>100</v>
          </cell>
        </row>
        <row r="359">
          <cell r="A359" t="str">
            <v>A03</v>
          </cell>
          <cell r="B359">
            <v>590</v>
          </cell>
          <cell r="G359" t="str">
            <v>.....LJ6106  형식6</v>
          </cell>
          <cell r="H359" t="str">
            <v>H=0.30 M,보강토옹벽용</v>
          </cell>
          <cell r="I359" t="str">
            <v>M</v>
          </cell>
          <cell r="J359">
            <v>1</v>
          </cell>
          <cell r="K359">
            <v>0</v>
          </cell>
          <cell r="L359">
            <v>100</v>
          </cell>
        </row>
        <row r="360">
          <cell r="A360" t="str">
            <v>A03</v>
          </cell>
          <cell r="B360">
            <v>730</v>
          </cell>
          <cell r="G360" t="str">
            <v>....LJ6200  리핑암구간</v>
          </cell>
          <cell r="J360">
            <v>1</v>
          </cell>
          <cell r="K360">
            <v>0</v>
          </cell>
          <cell r="L360">
            <v>100</v>
          </cell>
        </row>
        <row r="361">
          <cell r="A361" t="str">
            <v>A03</v>
          </cell>
          <cell r="B361">
            <v>740</v>
          </cell>
          <cell r="G361" t="str">
            <v>.....LJ6201  형식1</v>
          </cell>
          <cell r="H361" t="str">
            <v>H=0.15 M</v>
          </cell>
          <cell r="I361" t="str">
            <v>M</v>
          </cell>
          <cell r="J361">
            <v>1</v>
          </cell>
          <cell r="K361">
            <v>0</v>
          </cell>
          <cell r="L361">
            <v>100</v>
          </cell>
        </row>
        <row r="362">
          <cell r="A362" t="str">
            <v>A03</v>
          </cell>
          <cell r="B362">
            <v>750</v>
          </cell>
          <cell r="G362" t="str">
            <v>.....LJ6202  형식2</v>
          </cell>
          <cell r="H362" t="str">
            <v>H=0.60 M</v>
          </cell>
          <cell r="I362" t="str">
            <v>M</v>
          </cell>
          <cell r="J362">
            <v>1</v>
          </cell>
          <cell r="K362">
            <v>0</v>
          </cell>
          <cell r="L362">
            <v>100</v>
          </cell>
        </row>
        <row r="363">
          <cell r="A363" t="str">
            <v>A03</v>
          </cell>
          <cell r="B363">
            <v>760</v>
          </cell>
          <cell r="G363" t="str">
            <v>.....LJ6203  형식3</v>
          </cell>
          <cell r="H363" t="str">
            <v>H=0.80 M</v>
          </cell>
          <cell r="I363" t="str">
            <v>M</v>
          </cell>
          <cell r="J363">
            <v>1</v>
          </cell>
          <cell r="K363">
            <v>0</v>
          </cell>
          <cell r="L363">
            <v>100</v>
          </cell>
        </row>
        <row r="364">
          <cell r="A364" t="str">
            <v>A03</v>
          </cell>
          <cell r="B364">
            <v>770</v>
          </cell>
          <cell r="G364" t="str">
            <v>.....LJ6204  형식4</v>
          </cell>
          <cell r="H364" t="str">
            <v>H=1.00 M</v>
          </cell>
          <cell r="I364" t="str">
            <v>M</v>
          </cell>
          <cell r="J364">
            <v>1</v>
          </cell>
          <cell r="K364">
            <v>0</v>
          </cell>
          <cell r="L364">
            <v>100</v>
          </cell>
        </row>
        <row r="365">
          <cell r="A365" t="str">
            <v>A03</v>
          </cell>
          <cell r="B365">
            <v>780</v>
          </cell>
          <cell r="G365" t="str">
            <v>.....LJ6205  형식5</v>
          </cell>
          <cell r="H365" t="str">
            <v>H=0.50 M,녹지대용</v>
          </cell>
          <cell r="I365" t="str">
            <v>M</v>
          </cell>
          <cell r="J365">
            <v>1</v>
          </cell>
          <cell r="K365">
            <v>0</v>
          </cell>
          <cell r="L365">
            <v>100</v>
          </cell>
        </row>
        <row r="366">
          <cell r="A366" t="str">
            <v>A03</v>
          </cell>
          <cell r="B366">
            <v>790</v>
          </cell>
          <cell r="G366" t="str">
            <v>.....LJ6206  형식6</v>
          </cell>
          <cell r="H366" t="str">
            <v>H=0.30 M,보강토옹벽용</v>
          </cell>
          <cell r="I366" t="str">
            <v>M</v>
          </cell>
          <cell r="J366">
            <v>1</v>
          </cell>
          <cell r="K366">
            <v>0</v>
          </cell>
          <cell r="L366">
            <v>100</v>
          </cell>
        </row>
        <row r="367">
          <cell r="A367" t="str">
            <v>A03</v>
          </cell>
          <cell r="B367">
            <v>800</v>
          </cell>
          <cell r="G367" t="str">
            <v>.....LJ6207  형식7</v>
          </cell>
          <cell r="H367" t="str">
            <v>H=0.50 M,용수로용</v>
          </cell>
          <cell r="I367" t="str">
            <v>M</v>
          </cell>
          <cell r="J367">
            <v>1</v>
          </cell>
          <cell r="K367">
            <v>0</v>
          </cell>
          <cell r="L367">
            <v>100</v>
          </cell>
        </row>
        <row r="368">
          <cell r="A368" t="str">
            <v>A03</v>
          </cell>
          <cell r="B368">
            <v>930</v>
          </cell>
          <cell r="G368" t="str">
            <v>....LJ6300  발파암구간</v>
          </cell>
          <cell r="J368">
            <v>1</v>
          </cell>
          <cell r="K368">
            <v>0</v>
          </cell>
          <cell r="L368">
            <v>100</v>
          </cell>
        </row>
        <row r="369">
          <cell r="A369" t="str">
            <v>A03</v>
          </cell>
          <cell r="B369">
            <v>940</v>
          </cell>
          <cell r="G369" t="str">
            <v>.....LJ6301  형식1</v>
          </cell>
          <cell r="H369" t="str">
            <v>H=0.15 M</v>
          </cell>
          <cell r="I369" t="str">
            <v>M</v>
          </cell>
          <cell r="J369">
            <v>1</v>
          </cell>
          <cell r="K369">
            <v>0</v>
          </cell>
          <cell r="L369">
            <v>100</v>
          </cell>
        </row>
        <row r="370">
          <cell r="A370" t="str">
            <v>A03</v>
          </cell>
          <cell r="B370">
            <v>950</v>
          </cell>
          <cell r="G370" t="str">
            <v>.....LJ6302  형식2</v>
          </cell>
          <cell r="H370" t="str">
            <v>H=0.60 M</v>
          </cell>
          <cell r="I370" t="str">
            <v>M</v>
          </cell>
          <cell r="J370">
            <v>1</v>
          </cell>
          <cell r="K370">
            <v>0</v>
          </cell>
          <cell r="L370">
            <v>100</v>
          </cell>
        </row>
        <row r="371">
          <cell r="A371" t="str">
            <v>A03</v>
          </cell>
          <cell r="B371">
            <v>960</v>
          </cell>
          <cell r="G371" t="str">
            <v>.....LJ6303  형식3</v>
          </cell>
          <cell r="H371" t="str">
            <v>H=0.80 M</v>
          </cell>
          <cell r="I371" t="str">
            <v>M</v>
          </cell>
          <cell r="J371">
            <v>1</v>
          </cell>
          <cell r="K371">
            <v>0</v>
          </cell>
          <cell r="L371">
            <v>100</v>
          </cell>
        </row>
        <row r="372">
          <cell r="A372" t="str">
            <v>A03</v>
          </cell>
          <cell r="B372">
            <v>970</v>
          </cell>
          <cell r="G372" t="str">
            <v>.....LJ6304  형식4</v>
          </cell>
          <cell r="H372" t="str">
            <v>H=1.00 M</v>
          </cell>
          <cell r="I372" t="str">
            <v>M</v>
          </cell>
          <cell r="J372">
            <v>1</v>
          </cell>
          <cell r="K372">
            <v>0</v>
          </cell>
          <cell r="L372">
            <v>100</v>
          </cell>
        </row>
        <row r="373">
          <cell r="A373" t="str">
            <v>A03</v>
          </cell>
          <cell r="B373">
            <v>980</v>
          </cell>
          <cell r="E373" t="str">
            <v>_LJ6305</v>
          </cell>
          <cell r="G373" t="str">
            <v>.....LJ6305  형식5</v>
          </cell>
          <cell r="H373" t="str">
            <v>H=0.50 M,녹지대용</v>
          </cell>
          <cell r="I373" t="str">
            <v>M</v>
          </cell>
          <cell r="J373">
            <v>1</v>
          </cell>
          <cell r="K373">
            <v>314</v>
          </cell>
          <cell r="L373">
            <v>100</v>
          </cell>
        </row>
        <row r="374">
          <cell r="A374" t="str">
            <v>A03</v>
          </cell>
          <cell r="B374">
            <v>990</v>
          </cell>
          <cell r="G374" t="str">
            <v>.....LJ6306  형식6</v>
          </cell>
          <cell r="H374" t="str">
            <v>H=0.30 M,보강토옹벽용</v>
          </cell>
          <cell r="I374" t="str">
            <v>M</v>
          </cell>
          <cell r="J374">
            <v>1</v>
          </cell>
          <cell r="K374">
            <v>0</v>
          </cell>
          <cell r="L374">
            <v>100</v>
          </cell>
        </row>
        <row r="375">
          <cell r="A375" t="str">
            <v>A03</v>
          </cell>
          <cell r="B375">
            <v>1000</v>
          </cell>
          <cell r="G375" t="str">
            <v>.....LJ6307  형식7</v>
          </cell>
          <cell r="H375" t="str">
            <v>H=0.50 M,용수로용</v>
          </cell>
          <cell r="I375" t="str">
            <v>M</v>
          </cell>
          <cell r="J375">
            <v>1</v>
          </cell>
          <cell r="K375">
            <v>0</v>
          </cell>
          <cell r="L375">
            <v>100</v>
          </cell>
        </row>
        <row r="376">
          <cell r="A376" t="str">
            <v>A03</v>
          </cell>
          <cell r="B376">
            <v>1130</v>
          </cell>
          <cell r="G376" t="str">
            <v>...LJ7000  소단측구</v>
          </cell>
          <cell r="J376">
            <v>1</v>
          </cell>
          <cell r="K376">
            <v>0</v>
          </cell>
          <cell r="L376">
            <v>100</v>
          </cell>
        </row>
        <row r="377">
          <cell r="A377" t="str">
            <v>A03</v>
          </cell>
          <cell r="B377">
            <v>1140</v>
          </cell>
          <cell r="E377" t="str">
            <v>_LJ7001</v>
          </cell>
          <cell r="G377" t="str">
            <v>....LJ7001  형식1</v>
          </cell>
          <cell r="H377" t="str">
            <v>깎기부</v>
          </cell>
          <cell r="I377" t="str">
            <v>M</v>
          </cell>
          <cell r="J377">
            <v>1</v>
          </cell>
          <cell r="K377">
            <v>1134</v>
          </cell>
          <cell r="L377">
            <v>100</v>
          </cell>
        </row>
        <row r="378">
          <cell r="A378" t="str">
            <v>A03</v>
          </cell>
          <cell r="B378">
            <v>1150</v>
          </cell>
          <cell r="G378" t="str">
            <v>....LJ7002  형식2</v>
          </cell>
          <cell r="H378" t="str">
            <v>쌓기부(돌붙임구간)</v>
          </cell>
          <cell r="I378" t="str">
            <v>M</v>
          </cell>
          <cell r="J378">
            <v>1</v>
          </cell>
          <cell r="K378">
            <v>0</v>
          </cell>
          <cell r="L378">
            <v>100</v>
          </cell>
        </row>
        <row r="379">
          <cell r="A379" t="str">
            <v>A03</v>
          </cell>
          <cell r="B379">
            <v>1160</v>
          </cell>
          <cell r="G379" t="str">
            <v>....LJ7003  형식3</v>
          </cell>
          <cell r="H379" t="str">
            <v>반월관</v>
          </cell>
          <cell r="I379" t="str">
            <v>M</v>
          </cell>
          <cell r="J379">
            <v>1</v>
          </cell>
          <cell r="K379">
            <v>0</v>
          </cell>
          <cell r="L379">
            <v>100</v>
          </cell>
        </row>
        <row r="380">
          <cell r="A380" t="str">
            <v>A03</v>
          </cell>
          <cell r="B380">
            <v>1170</v>
          </cell>
          <cell r="G380" t="str">
            <v>....LJ7004  형식4</v>
          </cell>
          <cell r="H380" t="str">
            <v>쌓기부(고성토구간)</v>
          </cell>
          <cell r="I380" t="str">
            <v>M</v>
          </cell>
          <cell r="J380">
            <v>1</v>
          </cell>
          <cell r="K380">
            <v>0</v>
          </cell>
          <cell r="L380">
            <v>100</v>
          </cell>
        </row>
        <row r="381">
          <cell r="A381" t="str">
            <v>A03</v>
          </cell>
          <cell r="B381">
            <v>1180</v>
          </cell>
          <cell r="G381" t="str">
            <v>....LJ7005  형식5</v>
          </cell>
          <cell r="H381" t="str">
            <v>깎기부(사면조정구간)</v>
          </cell>
          <cell r="I381" t="str">
            <v>M</v>
          </cell>
          <cell r="J381">
            <v>1</v>
          </cell>
          <cell r="K381">
            <v>0</v>
          </cell>
          <cell r="L381">
            <v>100</v>
          </cell>
        </row>
        <row r="382">
          <cell r="A382" t="str">
            <v>A03</v>
          </cell>
          <cell r="B382">
            <v>1190</v>
          </cell>
          <cell r="G382" t="str">
            <v>...LJ8000  콘크리트 다이크</v>
          </cell>
          <cell r="J382">
            <v>1</v>
          </cell>
          <cell r="K382">
            <v>0</v>
          </cell>
          <cell r="L382">
            <v>100</v>
          </cell>
        </row>
        <row r="383">
          <cell r="A383" t="str">
            <v>A03</v>
          </cell>
          <cell r="B383">
            <v>1200</v>
          </cell>
          <cell r="E383" t="str">
            <v>_LJ8012</v>
          </cell>
          <cell r="G383" t="str">
            <v>....LJ8012  형식1-1</v>
          </cell>
          <cell r="H383" t="str">
            <v>일반부</v>
          </cell>
          <cell r="I383" t="str">
            <v>M</v>
          </cell>
          <cell r="J383">
            <v>1</v>
          </cell>
          <cell r="K383">
            <v>9408</v>
          </cell>
          <cell r="L383">
            <v>100</v>
          </cell>
        </row>
        <row r="384">
          <cell r="A384" t="str">
            <v>A03</v>
          </cell>
          <cell r="B384">
            <v>1210</v>
          </cell>
          <cell r="E384" t="str">
            <v>_LJ8013</v>
          </cell>
          <cell r="G384" t="str">
            <v>....LJ8013  형식1-2</v>
          </cell>
          <cell r="H384" t="str">
            <v>오목구간(덧씌우기포장보수구간)</v>
          </cell>
          <cell r="I384" t="str">
            <v>M</v>
          </cell>
          <cell r="J384">
            <v>1</v>
          </cell>
          <cell r="K384">
            <v>1212</v>
          </cell>
          <cell r="L384">
            <v>100</v>
          </cell>
        </row>
        <row r="385">
          <cell r="A385" t="str">
            <v>A03</v>
          </cell>
          <cell r="B385">
            <v>1220</v>
          </cell>
          <cell r="G385" t="str">
            <v>....LJ8014  형식2-1</v>
          </cell>
          <cell r="H385" t="str">
            <v>콘크리트포장연결로보강구간,T=33CM</v>
          </cell>
          <cell r="I385" t="str">
            <v>M</v>
          </cell>
          <cell r="J385">
            <v>1</v>
          </cell>
          <cell r="K385">
            <v>0</v>
          </cell>
          <cell r="L385">
            <v>100</v>
          </cell>
        </row>
        <row r="386">
          <cell r="A386" t="str">
            <v>A03</v>
          </cell>
          <cell r="B386">
            <v>1230</v>
          </cell>
          <cell r="E386" t="str">
            <v>_LJ8015</v>
          </cell>
          <cell r="G386" t="str">
            <v>....LJ8015  형식2-1</v>
          </cell>
          <cell r="H386" t="str">
            <v>콘크리트포장연결로보강구간,T=30CM</v>
          </cell>
          <cell r="I386" t="str">
            <v>M</v>
          </cell>
          <cell r="J386">
            <v>1</v>
          </cell>
          <cell r="K386">
            <v>3094</v>
          </cell>
          <cell r="L386">
            <v>100</v>
          </cell>
        </row>
        <row r="387">
          <cell r="A387" t="str">
            <v>A03</v>
          </cell>
          <cell r="B387">
            <v>1240</v>
          </cell>
          <cell r="G387" t="str">
            <v>....LJ8016  형식2-2</v>
          </cell>
          <cell r="H387" t="str">
            <v>아스콘포장연결로보강구간,T=33CM</v>
          </cell>
          <cell r="I387" t="str">
            <v>M</v>
          </cell>
          <cell r="J387">
            <v>1</v>
          </cell>
          <cell r="K387">
            <v>0</v>
          </cell>
          <cell r="L387">
            <v>100</v>
          </cell>
        </row>
        <row r="388">
          <cell r="A388" t="str">
            <v>A03</v>
          </cell>
          <cell r="B388">
            <v>1250</v>
          </cell>
          <cell r="G388" t="str">
            <v>....LJ8017  형식2-2</v>
          </cell>
          <cell r="H388" t="str">
            <v>아스콘포장연결로보강구간,T=30CM</v>
          </cell>
          <cell r="I388" t="str">
            <v>M</v>
          </cell>
          <cell r="J388">
            <v>1</v>
          </cell>
          <cell r="K388">
            <v>0</v>
          </cell>
          <cell r="L388">
            <v>100</v>
          </cell>
        </row>
        <row r="389">
          <cell r="A389" t="str">
            <v>A03</v>
          </cell>
          <cell r="B389">
            <v>1260</v>
          </cell>
          <cell r="E389" t="str">
            <v>_LJ8003</v>
          </cell>
          <cell r="G389" t="str">
            <v>....LJ8003  형식3-1</v>
          </cell>
          <cell r="H389" t="str">
            <v>방음벽구간</v>
          </cell>
          <cell r="I389" t="str">
            <v>M</v>
          </cell>
          <cell r="J389">
            <v>1</v>
          </cell>
          <cell r="K389">
            <v>621</v>
          </cell>
          <cell r="L389">
            <v>100</v>
          </cell>
        </row>
        <row r="390">
          <cell r="A390" t="str">
            <v>A03</v>
          </cell>
          <cell r="B390">
            <v>1280</v>
          </cell>
          <cell r="G390" t="str">
            <v>....LJ8005  형식4</v>
          </cell>
          <cell r="H390" t="str">
            <v>국도일반부</v>
          </cell>
          <cell r="I390" t="str">
            <v>M</v>
          </cell>
          <cell r="J390">
            <v>1</v>
          </cell>
          <cell r="K390">
            <v>0</v>
          </cell>
          <cell r="L390">
            <v>100</v>
          </cell>
        </row>
        <row r="391">
          <cell r="A391" t="str">
            <v>A03</v>
          </cell>
          <cell r="B391">
            <v>1290</v>
          </cell>
          <cell r="G391" t="str">
            <v>....LJ8006  형식5</v>
          </cell>
          <cell r="H391" t="str">
            <v>쌓기부 L형</v>
          </cell>
          <cell r="I391" t="str">
            <v>M</v>
          </cell>
          <cell r="J391">
            <v>0</v>
          </cell>
          <cell r="K391">
            <v>0</v>
          </cell>
          <cell r="L391">
            <v>0</v>
          </cell>
        </row>
        <row r="392">
          <cell r="A392" t="str">
            <v>A03</v>
          </cell>
          <cell r="B392">
            <v>1300</v>
          </cell>
          <cell r="G392" t="str">
            <v>..HD  맹암거</v>
          </cell>
          <cell r="J392">
            <v>1</v>
          </cell>
          <cell r="K392">
            <v>0</v>
          </cell>
          <cell r="L392">
            <v>100</v>
          </cell>
        </row>
        <row r="393">
          <cell r="A393" t="str">
            <v>A03</v>
          </cell>
          <cell r="B393">
            <v>1310</v>
          </cell>
          <cell r="G393" t="str">
            <v>...HD1200  유공관있슴</v>
          </cell>
          <cell r="H393" t="str">
            <v>A=0.25 - 0.50M2</v>
          </cell>
          <cell r="J393">
            <v>1</v>
          </cell>
          <cell r="K393">
            <v>0</v>
          </cell>
          <cell r="L393">
            <v>100</v>
          </cell>
        </row>
        <row r="394">
          <cell r="A394" t="str">
            <v>A03</v>
          </cell>
          <cell r="B394">
            <v>1320</v>
          </cell>
          <cell r="E394" t="str">
            <v>_HD1210</v>
          </cell>
          <cell r="G394" t="str">
            <v>....HD1210  토사구간</v>
          </cell>
          <cell r="I394" t="str">
            <v>M</v>
          </cell>
          <cell r="J394">
            <v>1</v>
          </cell>
          <cell r="K394">
            <v>2025</v>
          </cell>
          <cell r="L394">
            <v>100</v>
          </cell>
        </row>
        <row r="395">
          <cell r="A395" t="str">
            <v>A03</v>
          </cell>
          <cell r="B395">
            <v>1330</v>
          </cell>
          <cell r="E395" t="str">
            <v>_HD1220</v>
          </cell>
          <cell r="G395" t="str">
            <v>....HD1220  리핑암구간</v>
          </cell>
          <cell r="I395" t="str">
            <v>M</v>
          </cell>
          <cell r="J395">
            <v>1</v>
          </cell>
          <cell r="K395">
            <v>923</v>
          </cell>
          <cell r="L395">
            <v>100</v>
          </cell>
        </row>
        <row r="396">
          <cell r="A396" t="str">
            <v>A03</v>
          </cell>
          <cell r="B396">
            <v>1340</v>
          </cell>
          <cell r="E396" t="str">
            <v>_HD1230</v>
          </cell>
          <cell r="G396" t="str">
            <v>....HD1230  발파암구간</v>
          </cell>
          <cell r="I396" t="str">
            <v>M</v>
          </cell>
          <cell r="J396">
            <v>1</v>
          </cell>
          <cell r="K396">
            <v>4907</v>
          </cell>
          <cell r="L396">
            <v>100</v>
          </cell>
        </row>
        <row r="397">
          <cell r="A397" t="str">
            <v>A03</v>
          </cell>
          <cell r="B397">
            <v>1350</v>
          </cell>
          <cell r="G397" t="str">
            <v>...HD2200  유공관없슴</v>
          </cell>
          <cell r="H397" t="str">
            <v>A=0.25 - 0.50M2</v>
          </cell>
          <cell r="J397">
            <v>1</v>
          </cell>
          <cell r="K397">
            <v>0</v>
          </cell>
          <cell r="L397">
            <v>100</v>
          </cell>
        </row>
        <row r="398">
          <cell r="A398" t="str">
            <v>A03</v>
          </cell>
          <cell r="B398">
            <v>1360</v>
          </cell>
          <cell r="E398" t="str">
            <v>_HD2211</v>
          </cell>
          <cell r="G398" t="str">
            <v>....HD2211  토사구간</v>
          </cell>
          <cell r="H398" t="str">
            <v>절성경계부,방음벽기초하단</v>
          </cell>
          <cell r="I398" t="str">
            <v>M</v>
          </cell>
          <cell r="J398">
            <v>1</v>
          </cell>
          <cell r="K398">
            <v>1816</v>
          </cell>
          <cell r="L398">
            <v>100</v>
          </cell>
        </row>
        <row r="399">
          <cell r="A399" t="str">
            <v>A03</v>
          </cell>
          <cell r="B399">
            <v>1370</v>
          </cell>
          <cell r="E399" t="str">
            <v>_HD2221</v>
          </cell>
          <cell r="G399" t="str">
            <v>....HD2221  리핑암구간</v>
          </cell>
          <cell r="H399" t="str">
            <v>절성경계부</v>
          </cell>
          <cell r="I399" t="str">
            <v>M</v>
          </cell>
          <cell r="J399">
            <v>1</v>
          </cell>
          <cell r="K399">
            <v>2</v>
          </cell>
          <cell r="L399">
            <v>100</v>
          </cell>
        </row>
        <row r="400">
          <cell r="A400" t="str">
            <v>A03</v>
          </cell>
          <cell r="B400">
            <v>1380</v>
          </cell>
          <cell r="E400" t="str">
            <v>_HD2231</v>
          </cell>
          <cell r="G400" t="str">
            <v>....HD2231  발파암구간</v>
          </cell>
          <cell r="H400" t="str">
            <v>절성경계부</v>
          </cell>
          <cell r="I400" t="str">
            <v>M</v>
          </cell>
          <cell r="J400">
            <v>1</v>
          </cell>
          <cell r="K400">
            <v>66</v>
          </cell>
          <cell r="L400">
            <v>100</v>
          </cell>
        </row>
        <row r="401">
          <cell r="A401" t="str">
            <v>A03</v>
          </cell>
          <cell r="B401">
            <v>1390</v>
          </cell>
          <cell r="G401" t="str">
            <v>....HD2212  토사구간</v>
          </cell>
          <cell r="H401" t="str">
            <v>지하수유출,홍수다발지역</v>
          </cell>
          <cell r="I401" t="str">
            <v>M</v>
          </cell>
          <cell r="J401">
            <v>1</v>
          </cell>
          <cell r="K401">
            <v>0</v>
          </cell>
          <cell r="L401">
            <v>100</v>
          </cell>
        </row>
        <row r="402">
          <cell r="A402" t="str">
            <v>A03</v>
          </cell>
          <cell r="B402">
            <v>1400</v>
          </cell>
          <cell r="G402" t="str">
            <v>....HD2222  리핑암구간</v>
          </cell>
          <cell r="H402" t="str">
            <v>지하수유출,홍수다발지역</v>
          </cell>
          <cell r="I402" t="str">
            <v>M</v>
          </cell>
          <cell r="J402">
            <v>1</v>
          </cell>
          <cell r="K402">
            <v>0</v>
          </cell>
          <cell r="L402">
            <v>100</v>
          </cell>
        </row>
        <row r="403">
          <cell r="A403" t="str">
            <v>A03</v>
          </cell>
          <cell r="B403">
            <v>1410</v>
          </cell>
          <cell r="G403" t="str">
            <v>....HD2232  발파암구간</v>
          </cell>
          <cell r="H403" t="str">
            <v>지하수유출,홍수다발지역</v>
          </cell>
          <cell r="I403" t="str">
            <v>M</v>
          </cell>
          <cell r="J403">
            <v>1</v>
          </cell>
          <cell r="K403">
            <v>0</v>
          </cell>
          <cell r="L403">
            <v>100</v>
          </cell>
        </row>
        <row r="404">
          <cell r="A404" t="str">
            <v>A03</v>
          </cell>
          <cell r="B404">
            <v>1420</v>
          </cell>
          <cell r="G404" t="str">
            <v>..LL  배수구조물공</v>
          </cell>
          <cell r="J404">
            <v>1</v>
          </cell>
          <cell r="K404">
            <v>0</v>
          </cell>
          <cell r="L404">
            <v>100</v>
          </cell>
        </row>
        <row r="405">
          <cell r="A405" t="str">
            <v>A03</v>
          </cell>
          <cell r="B405">
            <v>1430</v>
          </cell>
          <cell r="G405" t="str">
            <v>...LL1000  집수정</v>
          </cell>
          <cell r="J405">
            <v>1</v>
          </cell>
          <cell r="K405">
            <v>0</v>
          </cell>
          <cell r="L405">
            <v>100</v>
          </cell>
        </row>
        <row r="406">
          <cell r="A406" t="str">
            <v>A03</v>
          </cell>
          <cell r="B406">
            <v>1440</v>
          </cell>
          <cell r="G406" t="str">
            <v>....LL1100  흙쌓기부 집수정</v>
          </cell>
          <cell r="H406" t="str">
            <v>H&lt;=6.0M,H&gt;6.0M</v>
          </cell>
          <cell r="J406">
            <v>1</v>
          </cell>
          <cell r="K406">
            <v>0</v>
          </cell>
          <cell r="L406">
            <v>100</v>
          </cell>
        </row>
        <row r="407">
          <cell r="A407" t="str">
            <v>A03</v>
          </cell>
          <cell r="B407">
            <v>1450</v>
          </cell>
          <cell r="G407" t="str">
            <v>.....LL1101  D=300MM</v>
          </cell>
          <cell r="I407" t="str">
            <v>NR</v>
          </cell>
          <cell r="J407">
            <v>1</v>
          </cell>
          <cell r="K407">
            <v>0</v>
          </cell>
          <cell r="L407">
            <v>100</v>
          </cell>
        </row>
        <row r="408">
          <cell r="A408" t="str">
            <v>A03</v>
          </cell>
          <cell r="B408">
            <v>1460</v>
          </cell>
          <cell r="G408" t="str">
            <v>.....LL1102  D=450MM</v>
          </cell>
          <cell r="I408" t="str">
            <v>NR</v>
          </cell>
          <cell r="J408">
            <v>1</v>
          </cell>
          <cell r="K408">
            <v>0</v>
          </cell>
          <cell r="L408">
            <v>100</v>
          </cell>
        </row>
        <row r="409">
          <cell r="A409" t="str">
            <v>A03</v>
          </cell>
          <cell r="B409">
            <v>1470</v>
          </cell>
          <cell r="E409" t="str">
            <v>_LL1103</v>
          </cell>
          <cell r="G409" t="str">
            <v>.....LL1103  D=600MM</v>
          </cell>
          <cell r="I409" t="str">
            <v>NR</v>
          </cell>
          <cell r="J409">
            <v>1</v>
          </cell>
          <cell r="K409">
            <v>5</v>
          </cell>
          <cell r="L409">
            <v>100</v>
          </cell>
        </row>
        <row r="410">
          <cell r="A410" t="str">
            <v>A03</v>
          </cell>
          <cell r="B410">
            <v>1480</v>
          </cell>
          <cell r="E410" t="str">
            <v>_LL1104</v>
          </cell>
          <cell r="G410" t="str">
            <v>.....LL1104  D=800MM</v>
          </cell>
          <cell r="I410" t="str">
            <v>NR</v>
          </cell>
          <cell r="J410">
            <v>1</v>
          </cell>
          <cell r="K410">
            <v>4</v>
          </cell>
          <cell r="L410">
            <v>100</v>
          </cell>
        </row>
        <row r="411">
          <cell r="A411" t="str">
            <v>A03</v>
          </cell>
          <cell r="B411">
            <v>1490</v>
          </cell>
          <cell r="E411" t="str">
            <v>_LL1105</v>
          </cell>
          <cell r="G411" t="str">
            <v>.....LL1105  D=1000MM</v>
          </cell>
          <cell r="I411" t="str">
            <v>NR</v>
          </cell>
          <cell r="J411">
            <v>1</v>
          </cell>
          <cell r="K411">
            <v>20</v>
          </cell>
          <cell r="L411">
            <v>100</v>
          </cell>
        </row>
        <row r="412">
          <cell r="A412" t="str">
            <v>A03</v>
          </cell>
          <cell r="B412">
            <v>1500</v>
          </cell>
          <cell r="E412" t="str">
            <v>_LL1106</v>
          </cell>
          <cell r="G412" t="str">
            <v>.....LL1106  D=1200MM</v>
          </cell>
          <cell r="I412" t="str">
            <v>NR</v>
          </cell>
          <cell r="J412">
            <v>1</v>
          </cell>
          <cell r="K412">
            <v>1</v>
          </cell>
          <cell r="L412">
            <v>100</v>
          </cell>
        </row>
        <row r="413">
          <cell r="A413" t="str">
            <v>A03</v>
          </cell>
          <cell r="B413">
            <v>1510</v>
          </cell>
          <cell r="G413" t="str">
            <v>....LL1200  땅깎기부 집수정</v>
          </cell>
          <cell r="J413">
            <v>1</v>
          </cell>
          <cell r="K413">
            <v>0</v>
          </cell>
          <cell r="L413">
            <v>100</v>
          </cell>
        </row>
        <row r="414">
          <cell r="A414" t="str">
            <v>A03</v>
          </cell>
          <cell r="B414">
            <v>1520</v>
          </cell>
          <cell r="G414" t="str">
            <v>.....LL1210  땅깎기부 집수정</v>
          </cell>
          <cell r="H414" t="str">
            <v>형식-1</v>
          </cell>
          <cell r="J414">
            <v>1</v>
          </cell>
          <cell r="K414">
            <v>0</v>
          </cell>
          <cell r="L414">
            <v>100</v>
          </cell>
        </row>
        <row r="415">
          <cell r="A415" t="str">
            <v>A03</v>
          </cell>
          <cell r="B415">
            <v>1530</v>
          </cell>
          <cell r="G415" t="str">
            <v>......LL1214  D=800MM</v>
          </cell>
          <cell r="I415" t="str">
            <v>NR</v>
          </cell>
          <cell r="J415">
            <v>1</v>
          </cell>
          <cell r="K415">
            <v>0</v>
          </cell>
          <cell r="L415">
            <v>100</v>
          </cell>
        </row>
        <row r="416">
          <cell r="A416" t="str">
            <v>A03</v>
          </cell>
          <cell r="B416">
            <v>1540</v>
          </cell>
          <cell r="E416" t="str">
            <v>_LL1215</v>
          </cell>
          <cell r="G416" t="str">
            <v>......LL1215  D=1000MM</v>
          </cell>
          <cell r="I416" t="str">
            <v>NR</v>
          </cell>
          <cell r="J416">
            <v>1</v>
          </cell>
          <cell r="K416">
            <v>2</v>
          </cell>
          <cell r="L416">
            <v>100</v>
          </cell>
        </row>
        <row r="417">
          <cell r="A417" t="str">
            <v>A03</v>
          </cell>
          <cell r="B417">
            <v>1550</v>
          </cell>
          <cell r="G417" t="str">
            <v>......LL1216  D=1200MM</v>
          </cell>
          <cell r="I417" t="str">
            <v>NR</v>
          </cell>
          <cell r="J417">
            <v>1</v>
          </cell>
          <cell r="K417">
            <v>0</v>
          </cell>
          <cell r="L417">
            <v>100</v>
          </cell>
        </row>
        <row r="418">
          <cell r="A418" t="str">
            <v>A03</v>
          </cell>
          <cell r="B418">
            <v>1560</v>
          </cell>
          <cell r="G418" t="str">
            <v>.....LL1220  땅깎기부 집수정</v>
          </cell>
          <cell r="H418" t="str">
            <v>형식-2</v>
          </cell>
          <cell r="J418">
            <v>1</v>
          </cell>
          <cell r="K418">
            <v>0</v>
          </cell>
          <cell r="L418">
            <v>100</v>
          </cell>
        </row>
        <row r="419">
          <cell r="A419" t="str">
            <v>A03</v>
          </cell>
          <cell r="B419">
            <v>1570</v>
          </cell>
          <cell r="G419" t="str">
            <v>......LL1222  D=450MM</v>
          </cell>
          <cell r="I419" t="str">
            <v>NR</v>
          </cell>
          <cell r="J419">
            <v>1</v>
          </cell>
          <cell r="K419">
            <v>0</v>
          </cell>
          <cell r="L419">
            <v>100</v>
          </cell>
        </row>
        <row r="420">
          <cell r="A420" t="str">
            <v>A03</v>
          </cell>
          <cell r="B420">
            <v>1580</v>
          </cell>
          <cell r="E420" t="str">
            <v>_LL1223</v>
          </cell>
          <cell r="G420" t="str">
            <v>......LL1223  D=600MM</v>
          </cell>
          <cell r="I420" t="str">
            <v>NR</v>
          </cell>
          <cell r="J420">
            <v>1</v>
          </cell>
          <cell r="K420">
            <v>41</v>
          </cell>
          <cell r="L420">
            <v>100</v>
          </cell>
        </row>
        <row r="421">
          <cell r="A421" t="str">
            <v>A03</v>
          </cell>
          <cell r="B421">
            <v>1590</v>
          </cell>
          <cell r="G421" t="str">
            <v>......LL1224  D=800MM</v>
          </cell>
          <cell r="I421" t="str">
            <v>NR</v>
          </cell>
          <cell r="J421">
            <v>1</v>
          </cell>
          <cell r="K421">
            <v>0</v>
          </cell>
          <cell r="L421">
            <v>100</v>
          </cell>
        </row>
        <row r="422">
          <cell r="A422" t="str">
            <v>A03</v>
          </cell>
          <cell r="B422">
            <v>1600</v>
          </cell>
          <cell r="G422" t="str">
            <v>.....LL1230  땅깎기부 집수정</v>
          </cell>
          <cell r="H422" t="str">
            <v>형식-3</v>
          </cell>
          <cell r="J422">
            <v>1</v>
          </cell>
          <cell r="K422">
            <v>0</v>
          </cell>
          <cell r="L422">
            <v>100</v>
          </cell>
        </row>
        <row r="423">
          <cell r="A423" t="str">
            <v>A03</v>
          </cell>
          <cell r="B423">
            <v>1610</v>
          </cell>
          <cell r="G423" t="str">
            <v>......LL1233  D=600MM</v>
          </cell>
          <cell r="I423" t="str">
            <v>NR</v>
          </cell>
          <cell r="J423">
            <v>1</v>
          </cell>
          <cell r="K423">
            <v>0</v>
          </cell>
          <cell r="L423">
            <v>100</v>
          </cell>
        </row>
        <row r="424">
          <cell r="A424" t="str">
            <v>A03</v>
          </cell>
          <cell r="B424">
            <v>1620</v>
          </cell>
          <cell r="E424" t="str">
            <v>_LL1234</v>
          </cell>
          <cell r="G424" t="str">
            <v>......LL1234  D=800MM</v>
          </cell>
          <cell r="I424" t="str">
            <v>NR</v>
          </cell>
          <cell r="J424">
            <v>1</v>
          </cell>
          <cell r="K424">
            <v>2</v>
          </cell>
          <cell r="L424">
            <v>100</v>
          </cell>
        </row>
        <row r="425">
          <cell r="A425" t="str">
            <v>A03</v>
          </cell>
          <cell r="B425">
            <v>1630</v>
          </cell>
          <cell r="E425" t="str">
            <v>_LL1235</v>
          </cell>
          <cell r="G425" t="str">
            <v>......LL1235  D=1000MM</v>
          </cell>
          <cell r="I425" t="str">
            <v>NR</v>
          </cell>
          <cell r="J425">
            <v>1</v>
          </cell>
          <cell r="K425">
            <v>17</v>
          </cell>
          <cell r="L425">
            <v>100</v>
          </cell>
        </row>
        <row r="426">
          <cell r="A426" t="str">
            <v>A03</v>
          </cell>
          <cell r="B426">
            <v>1640</v>
          </cell>
          <cell r="G426" t="str">
            <v>......LL1236  D=1200MM</v>
          </cell>
          <cell r="I426" t="str">
            <v>NR</v>
          </cell>
          <cell r="J426">
            <v>1</v>
          </cell>
          <cell r="K426">
            <v>0</v>
          </cell>
          <cell r="L426">
            <v>100</v>
          </cell>
        </row>
        <row r="427">
          <cell r="A427" t="str">
            <v>A03</v>
          </cell>
          <cell r="B427">
            <v>1650</v>
          </cell>
          <cell r="G427" t="str">
            <v>.....LL1240  땅깎기부 집수정</v>
          </cell>
          <cell r="H427" t="str">
            <v>형식-4-1</v>
          </cell>
          <cell r="J427">
            <v>1</v>
          </cell>
          <cell r="K427">
            <v>0</v>
          </cell>
          <cell r="L427">
            <v>100</v>
          </cell>
        </row>
        <row r="428">
          <cell r="A428" t="str">
            <v>A03</v>
          </cell>
          <cell r="B428">
            <v>1660</v>
          </cell>
          <cell r="E428" t="str">
            <v>_LL1241</v>
          </cell>
          <cell r="G428" t="str">
            <v>......LL1241  300 x 250</v>
          </cell>
          <cell r="I428" t="str">
            <v>NR</v>
          </cell>
          <cell r="J428">
            <v>1</v>
          </cell>
          <cell r="K428">
            <v>15</v>
          </cell>
          <cell r="L428">
            <v>100</v>
          </cell>
        </row>
        <row r="429">
          <cell r="A429" t="str">
            <v>A03</v>
          </cell>
          <cell r="B429">
            <v>1670</v>
          </cell>
          <cell r="E429" t="str">
            <v>_LL1242</v>
          </cell>
          <cell r="G429" t="str">
            <v>......LL1242  400 x 350</v>
          </cell>
          <cell r="I429" t="str">
            <v>NR</v>
          </cell>
          <cell r="J429">
            <v>1</v>
          </cell>
          <cell r="K429">
            <v>1</v>
          </cell>
          <cell r="L429">
            <v>100</v>
          </cell>
        </row>
        <row r="430">
          <cell r="A430" t="str">
            <v>A03</v>
          </cell>
          <cell r="B430">
            <v>1680</v>
          </cell>
          <cell r="G430" t="str">
            <v>......LL1243  500 x 450</v>
          </cell>
          <cell r="I430" t="str">
            <v>NR</v>
          </cell>
          <cell r="J430">
            <v>1</v>
          </cell>
          <cell r="K430">
            <v>0</v>
          </cell>
          <cell r="L430">
            <v>100</v>
          </cell>
        </row>
        <row r="431">
          <cell r="A431" t="str">
            <v>A03</v>
          </cell>
          <cell r="B431">
            <v>1690</v>
          </cell>
          <cell r="G431" t="str">
            <v>......LL1244  600 x 500</v>
          </cell>
          <cell r="I431" t="str">
            <v>NR</v>
          </cell>
          <cell r="J431">
            <v>1</v>
          </cell>
          <cell r="K431">
            <v>0</v>
          </cell>
          <cell r="L431">
            <v>100</v>
          </cell>
        </row>
        <row r="432">
          <cell r="A432" t="str">
            <v>A03</v>
          </cell>
          <cell r="B432">
            <v>1700</v>
          </cell>
          <cell r="G432" t="str">
            <v>.....LL1250  땅깎기부 집수정</v>
          </cell>
          <cell r="H432" t="str">
            <v>형식-4-2</v>
          </cell>
          <cell r="J432">
            <v>1</v>
          </cell>
          <cell r="K432">
            <v>0</v>
          </cell>
          <cell r="L432">
            <v>100</v>
          </cell>
        </row>
        <row r="433">
          <cell r="A433" t="str">
            <v>A03</v>
          </cell>
          <cell r="B433">
            <v>1710</v>
          </cell>
          <cell r="G433" t="str">
            <v>......LL1251  300 x 250</v>
          </cell>
          <cell r="I433" t="str">
            <v>NR</v>
          </cell>
          <cell r="J433">
            <v>0</v>
          </cell>
          <cell r="K433">
            <v>0</v>
          </cell>
          <cell r="L433">
            <v>0</v>
          </cell>
        </row>
        <row r="434">
          <cell r="A434" t="str">
            <v>A03</v>
          </cell>
          <cell r="B434">
            <v>1720</v>
          </cell>
          <cell r="G434" t="str">
            <v>......LL1252  400 x 350</v>
          </cell>
          <cell r="I434" t="str">
            <v>NR</v>
          </cell>
          <cell r="J434">
            <v>0</v>
          </cell>
          <cell r="K434">
            <v>0</v>
          </cell>
          <cell r="L434">
            <v>0</v>
          </cell>
        </row>
        <row r="435">
          <cell r="A435" t="str">
            <v>A03</v>
          </cell>
          <cell r="B435">
            <v>1730</v>
          </cell>
          <cell r="G435" t="str">
            <v>......LL1253  500 x 450</v>
          </cell>
          <cell r="I435" t="str">
            <v>NR</v>
          </cell>
          <cell r="J435">
            <v>0</v>
          </cell>
          <cell r="K435">
            <v>0</v>
          </cell>
          <cell r="L435">
            <v>0</v>
          </cell>
        </row>
        <row r="436">
          <cell r="A436" t="str">
            <v>A03</v>
          </cell>
          <cell r="B436">
            <v>1740</v>
          </cell>
          <cell r="G436" t="str">
            <v>......LL1254  600 x 500</v>
          </cell>
          <cell r="I436" t="str">
            <v>NR</v>
          </cell>
          <cell r="J436">
            <v>1</v>
          </cell>
          <cell r="K436">
            <v>0</v>
          </cell>
          <cell r="L436">
            <v>100</v>
          </cell>
        </row>
        <row r="437">
          <cell r="A437" t="str">
            <v>A03</v>
          </cell>
          <cell r="B437">
            <v>1750</v>
          </cell>
          <cell r="G437" t="str">
            <v>.....LL1260  땅깎기부 집수정</v>
          </cell>
          <cell r="H437" t="str">
            <v>형식-5-1</v>
          </cell>
          <cell r="J437">
            <v>1</v>
          </cell>
          <cell r="K437">
            <v>0</v>
          </cell>
          <cell r="L437">
            <v>100</v>
          </cell>
        </row>
        <row r="438">
          <cell r="A438" t="str">
            <v>A03</v>
          </cell>
          <cell r="B438">
            <v>1760</v>
          </cell>
          <cell r="G438" t="str">
            <v>......LL1264  D=800MM</v>
          </cell>
          <cell r="I438" t="str">
            <v>NR</v>
          </cell>
          <cell r="J438">
            <v>1</v>
          </cell>
          <cell r="K438">
            <v>0</v>
          </cell>
          <cell r="L438">
            <v>100</v>
          </cell>
        </row>
        <row r="439">
          <cell r="A439" t="str">
            <v>A03</v>
          </cell>
          <cell r="B439">
            <v>1770</v>
          </cell>
          <cell r="G439" t="str">
            <v>......LL1265  D=1000MM</v>
          </cell>
          <cell r="I439" t="str">
            <v>NR</v>
          </cell>
          <cell r="J439">
            <v>1</v>
          </cell>
          <cell r="K439">
            <v>0</v>
          </cell>
          <cell r="L439">
            <v>100</v>
          </cell>
        </row>
        <row r="440">
          <cell r="A440" t="str">
            <v>A03</v>
          </cell>
          <cell r="B440">
            <v>1780</v>
          </cell>
          <cell r="G440" t="str">
            <v>......LL1266  D=1200MM</v>
          </cell>
          <cell r="I440" t="str">
            <v>NR</v>
          </cell>
          <cell r="J440">
            <v>1</v>
          </cell>
          <cell r="K440">
            <v>0</v>
          </cell>
          <cell r="L440">
            <v>100</v>
          </cell>
        </row>
        <row r="441">
          <cell r="A441" t="str">
            <v>A03</v>
          </cell>
          <cell r="B441">
            <v>1790</v>
          </cell>
          <cell r="G441" t="str">
            <v>.....LL1270  땅깎기부 집수정</v>
          </cell>
          <cell r="H441" t="str">
            <v>형식-5-2</v>
          </cell>
          <cell r="J441">
            <v>1</v>
          </cell>
          <cell r="K441">
            <v>0</v>
          </cell>
          <cell r="L441">
            <v>100</v>
          </cell>
        </row>
        <row r="442">
          <cell r="A442" t="str">
            <v>A03</v>
          </cell>
          <cell r="B442">
            <v>1800</v>
          </cell>
          <cell r="G442" t="str">
            <v>......LL1274  D=800MM</v>
          </cell>
          <cell r="I442" t="str">
            <v>NR</v>
          </cell>
          <cell r="J442">
            <v>1</v>
          </cell>
          <cell r="K442">
            <v>0</v>
          </cell>
          <cell r="L442">
            <v>100</v>
          </cell>
        </row>
        <row r="443">
          <cell r="A443" t="str">
            <v>A03</v>
          </cell>
          <cell r="B443">
            <v>1810</v>
          </cell>
          <cell r="G443" t="str">
            <v>......LL1275  D=1000MM</v>
          </cell>
          <cell r="I443" t="str">
            <v>NR</v>
          </cell>
          <cell r="J443">
            <v>1</v>
          </cell>
          <cell r="K443">
            <v>0</v>
          </cell>
          <cell r="L443">
            <v>100</v>
          </cell>
        </row>
        <row r="444">
          <cell r="A444" t="str">
            <v>A03</v>
          </cell>
          <cell r="B444">
            <v>1820</v>
          </cell>
          <cell r="G444" t="str">
            <v>......LL1276  D=1200MM</v>
          </cell>
          <cell r="I444" t="str">
            <v>NR</v>
          </cell>
          <cell r="J444">
            <v>1</v>
          </cell>
          <cell r="K444">
            <v>0</v>
          </cell>
          <cell r="L444">
            <v>100</v>
          </cell>
        </row>
        <row r="445">
          <cell r="A445" t="str">
            <v>A03</v>
          </cell>
          <cell r="B445">
            <v>1860</v>
          </cell>
          <cell r="G445" t="str">
            <v>.....LL1400  중분대 집수정</v>
          </cell>
          <cell r="J445">
            <v>1</v>
          </cell>
          <cell r="K445">
            <v>0</v>
          </cell>
          <cell r="L445">
            <v>100</v>
          </cell>
        </row>
        <row r="446">
          <cell r="A446" t="str">
            <v>A03</v>
          </cell>
          <cell r="B446">
            <v>1870</v>
          </cell>
          <cell r="E446" t="str">
            <v>_LL1417</v>
          </cell>
          <cell r="G446" t="str">
            <v>......LL1417  형식1</v>
          </cell>
          <cell r="H446" t="str">
            <v>1방향(580x830x1430)</v>
          </cell>
          <cell r="I446" t="str">
            <v>NR</v>
          </cell>
          <cell r="J446">
            <v>1</v>
          </cell>
          <cell r="K446">
            <v>306</v>
          </cell>
          <cell r="L446">
            <v>100</v>
          </cell>
        </row>
        <row r="447">
          <cell r="A447" t="str">
            <v>A03</v>
          </cell>
          <cell r="B447">
            <v>1880</v>
          </cell>
          <cell r="E447" t="str">
            <v>_LL1428</v>
          </cell>
          <cell r="G447" t="str">
            <v>......LL1428  형식2</v>
          </cell>
          <cell r="H447" t="str">
            <v>2방향(580x830x1430)</v>
          </cell>
          <cell r="I447" t="str">
            <v>NR</v>
          </cell>
          <cell r="J447">
            <v>1</v>
          </cell>
          <cell r="K447">
            <v>16</v>
          </cell>
          <cell r="L447">
            <v>100</v>
          </cell>
        </row>
        <row r="448">
          <cell r="A448" t="str">
            <v>A03</v>
          </cell>
          <cell r="B448">
            <v>1890</v>
          </cell>
          <cell r="E448" t="str">
            <v>_LL1439</v>
          </cell>
          <cell r="G448" t="str">
            <v>......LL1439  형식3</v>
          </cell>
          <cell r="H448" t="str">
            <v>3방향(580x830x1430)</v>
          </cell>
          <cell r="I448" t="str">
            <v>NR</v>
          </cell>
          <cell r="J448">
            <v>1</v>
          </cell>
          <cell r="K448">
            <v>3</v>
          </cell>
          <cell r="L448">
            <v>100</v>
          </cell>
        </row>
        <row r="449">
          <cell r="A449" t="str">
            <v>A03</v>
          </cell>
          <cell r="B449">
            <v>1900</v>
          </cell>
          <cell r="G449" t="str">
            <v>.....LL1500  도수로용 집수정</v>
          </cell>
          <cell r="I449" t="str">
            <v>NR</v>
          </cell>
          <cell r="J449">
            <v>1</v>
          </cell>
          <cell r="K449">
            <v>0</v>
          </cell>
          <cell r="L449">
            <v>100</v>
          </cell>
        </row>
        <row r="450">
          <cell r="A450" t="str">
            <v>A03</v>
          </cell>
          <cell r="B450">
            <v>1980</v>
          </cell>
          <cell r="G450" t="str">
            <v>....LL2300  횡배수용 집수거</v>
          </cell>
          <cell r="J450">
            <v>1</v>
          </cell>
          <cell r="K450">
            <v>0</v>
          </cell>
          <cell r="L450">
            <v>100</v>
          </cell>
        </row>
        <row r="451">
          <cell r="A451" t="str">
            <v>A03</v>
          </cell>
          <cell r="B451">
            <v>1990</v>
          </cell>
          <cell r="G451" t="str">
            <v>.....LL2330  D=600MM</v>
          </cell>
          <cell r="J451">
            <v>0</v>
          </cell>
          <cell r="K451">
            <v>0</v>
          </cell>
          <cell r="L451">
            <v>0</v>
          </cell>
        </row>
        <row r="452">
          <cell r="A452" t="str">
            <v>A03</v>
          </cell>
          <cell r="B452">
            <v>2000</v>
          </cell>
          <cell r="E452" t="str">
            <v>_LL2331</v>
          </cell>
          <cell r="G452" t="str">
            <v>......LL2331  θ=0˚∼8˚</v>
          </cell>
          <cell r="I452" t="str">
            <v>NR</v>
          </cell>
          <cell r="J452">
            <v>1</v>
          </cell>
          <cell r="K452">
            <v>12</v>
          </cell>
          <cell r="L452">
            <v>100</v>
          </cell>
        </row>
        <row r="453">
          <cell r="A453" t="str">
            <v>A03</v>
          </cell>
          <cell r="B453">
            <v>2010</v>
          </cell>
          <cell r="G453" t="str">
            <v>......LL2332  θ=8˚∼22˚</v>
          </cell>
          <cell r="I453" t="str">
            <v>NR</v>
          </cell>
          <cell r="J453">
            <v>1</v>
          </cell>
          <cell r="K453">
            <v>0</v>
          </cell>
          <cell r="L453">
            <v>100</v>
          </cell>
        </row>
        <row r="454">
          <cell r="A454" t="str">
            <v>A03</v>
          </cell>
          <cell r="B454">
            <v>2020</v>
          </cell>
          <cell r="G454" t="str">
            <v>......LL2333  θ=22˚∼37˚</v>
          </cell>
          <cell r="I454" t="str">
            <v>NR</v>
          </cell>
          <cell r="J454">
            <v>1</v>
          </cell>
          <cell r="K454">
            <v>0</v>
          </cell>
          <cell r="L454">
            <v>100</v>
          </cell>
        </row>
        <row r="455">
          <cell r="A455" t="str">
            <v>A03</v>
          </cell>
          <cell r="B455">
            <v>2030</v>
          </cell>
          <cell r="G455" t="str">
            <v>......LL2334  θ=37˚∼52˚</v>
          </cell>
          <cell r="I455" t="str">
            <v>NR</v>
          </cell>
          <cell r="J455">
            <v>1</v>
          </cell>
          <cell r="K455">
            <v>0</v>
          </cell>
          <cell r="L455">
            <v>100</v>
          </cell>
        </row>
        <row r="456">
          <cell r="A456" t="str">
            <v>A03</v>
          </cell>
          <cell r="B456">
            <v>2040</v>
          </cell>
          <cell r="G456" t="str">
            <v>.....LL2340  D=800MM</v>
          </cell>
          <cell r="J456">
            <v>0</v>
          </cell>
          <cell r="K456">
            <v>0</v>
          </cell>
          <cell r="L456">
            <v>0</v>
          </cell>
        </row>
        <row r="457">
          <cell r="A457" t="str">
            <v>A03</v>
          </cell>
          <cell r="B457">
            <v>2050</v>
          </cell>
          <cell r="G457" t="str">
            <v>......LL2341  θ=0˚∼8˚</v>
          </cell>
          <cell r="I457" t="str">
            <v>NR</v>
          </cell>
          <cell r="J457">
            <v>1</v>
          </cell>
          <cell r="K457">
            <v>0</v>
          </cell>
          <cell r="L457">
            <v>100</v>
          </cell>
        </row>
        <row r="458">
          <cell r="A458" t="str">
            <v>A03</v>
          </cell>
          <cell r="B458">
            <v>2060</v>
          </cell>
          <cell r="G458" t="str">
            <v>......LL2342  θ=8˚∼22˚</v>
          </cell>
          <cell r="I458" t="str">
            <v>NR</v>
          </cell>
          <cell r="J458">
            <v>1</v>
          </cell>
          <cell r="K458">
            <v>0</v>
          </cell>
          <cell r="L458">
            <v>100</v>
          </cell>
        </row>
        <row r="459">
          <cell r="A459" t="str">
            <v>A03</v>
          </cell>
          <cell r="B459">
            <v>2070</v>
          </cell>
          <cell r="G459" t="str">
            <v>......LL2343  θ=22˚∼37˚</v>
          </cell>
          <cell r="I459" t="str">
            <v>NR</v>
          </cell>
          <cell r="J459">
            <v>1</v>
          </cell>
          <cell r="K459">
            <v>0</v>
          </cell>
          <cell r="L459">
            <v>100</v>
          </cell>
        </row>
        <row r="460">
          <cell r="A460" t="str">
            <v>A03</v>
          </cell>
          <cell r="B460">
            <v>2080</v>
          </cell>
          <cell r="G460" t="str">
            <v>......LL2344  θ=37˚∼52˚</v>
          </cell>
          <cell r="I460" t="str">
            <v>NR</v>
          </cell>
          <cell r="J460">
            <v>1</v>
          </cell>
          <cell r="K460">
            <v>0</v>
          </cell>
          <cell r="L460">
            <v>100</v>
          </cell>
        </row>
        <row r="461">
          <cell r="A461" t="str">
            <v>A03</v>
          </cell>
          <cell r="B461">
            <v>2090</v>
          </cell>
          <cell r="G461" t="str">
            <v>.....LL2350  D=1000MM</v>
          </cell>
          <cell r="J461">
            <v>0</v>
          </cell>
          <cell r="K461">
            <v>0</v>
          </cell>
          <cell r="L461">
            <v>0</v>
          </cell>
        </row>
        <row r="462">
          <cell r="A462" t="str">
            <v>A03</v>
          </cell>
          <cell r="B462">
            <v>2100</v>
          </cell>
          <cell r="E462" t="str">
            <v>_LL2351</v>
          </cell>
          <cell r="G462" t="str">
            <v>......LL2351  θ=0˚∼8˚</v>
          </cell>
          <cell r="I462" t="str">
            <v>NR</v>
          </cell>
          <cell r="J462">
            <v>1</v>
          </cell>
          <cell r="K462">
            <v>8</v>
          </cell>
          <cell r="L462">
            <v>100</v>
          </cell>
        </row>
        <row r="463">
          <cell r="A463" t="str">
            <v>A03</v>
          </cell>
          <cell r="B463">
            <v>2110</v>
          </cell>
          <cell r="G463" t="str">
            <v>......LL2352  θ=8˚∼22˚</v>
          </cell>
          <cell r="I463" t="str">
            <v>NR</v>
          </cell>
          <cell r="J463">
            <v>1</v>
          </cell>
          <cell r="K463">
            <v>0</v>
          </cell>
          <cell r="L463">
            <v>100</v>
          </cell>
        </row>
        <row r="464">
          <cell r="A464" t="str">
            <v>A03</v>
          </cell>
          <cell r="B464">
            <v>2120</v>
          </cell>
          <cell r="G464" t="str">
            <v>......LL2353  θ=22˚∼37˚</v>
          </cell>
          <cell r="I464" t="str">
            <v>NR</v>
          </cell>
          <cell r="J464">
            <v>1</v>
          </cell>
          <cell r="K464">
            <v>0</v>
          </cell>
          <cell r="L464">
            <v>100</v>
          </cell>
        </row>
        <row r="465">
          <cell r="A465" t="str">
            <v>A03</v>
          </cell>
          <cell r="B465">
            <v>2130</v>
          </cell>
          <cell r="G465" t="str">
            <v>......LL2354  θ=37˚∼52˚</v>
          </cell>
          <cell r="I465" t="str">
            <v>NR</v>
          </cell>
          <cell r="J465">
            <v>1</v>
          </cell>
          <cell r="K465">
            <v>0</v>
          </cell>
          <cell r="L465">
            <v>100</v>
          </cell>
        </row>
        <row r="466">
          <cell r="A466" t="str">
            <v>A03</v>
          </cell>
          <cell r="B466">
            <v>2140</v>
          </cell>
          <cell r="G466" t="str">
            <v>.....LL2360  D=1200MM</v>
          </cell>
          <cell r="J466">
            <v>0</v>
          </cell>
          <cell r="K466">
            <v>0</v>
          </cell>
          <cell r="L466">
            <v>0</v>
          </cell>
        </row>
        <row r="467">
          <cell r="A467" t="str">
            <v>A03</v>
          </cell>
          <cell r="B467">
            <v>2150</v>
          </cell>
          <cell r="G467" t="str">
            <v>......LL2361  θ=0˚∼8˚</v>
          </cell>
          <cell r="I467" t="str">
            <v>NR</v>
          </cell>
          <cell r="J467">
            <v>1</v>
          </cell>
          <cell r="K467">
            <v>0</v>
          </cell>
          <cell r="L467">
            <v>100</v>
          </cell>
        </row>
        <row r="468">
          <cell r="A468" t="str">
            <v>A03</v>
          </cell>
          <cell r="B468">
            <v>2160</v>
          </cell>
          <cell r="G468" t="str">
            <v>......LL2362  θ=8˚∼22˚</v>
          </cell>
          <cell r="I468" t="str">
            <v>NR</v>
          </cell>
          <cell r="J468">
            <v>1</v>
          </cell>
          <cell r="K468">
            <v>0</v>
          </cell>
          <cell r="L468">
            <v>100</v>
          </cell>
        </row>
        <row r="469">
          <cell r="A469" t="str">
            <v>A03</v>
          </cell>
          <cell r="B469">
            <v>2170</v>
          </cell>
          <cell r="G469" t="str">
            <v>......LL2363  θ=22˚∼37˚</v>
          </cell>
          <cell r="I469" t="str">
            <v>NR</v>
          </cell>
          <cell r="J469">
            <v>1</v>
          </cell>
          <cell r="K469">
            <v>0</v>
          </cell>
          <cell r="L469">
            <v>100</v>
          </cell>
        </row>
        <row r="470">
          <cell r="A470" t="str">
            <v>A03</v>
          </cell>
          <cell r="B470">
            <v>2180</v>
          </cell>
          <cell r="G470" t="str">
            <v>......LL2364  θ=37˚∼52˚</v>
          </cell>
          <cell r="I470" t="str">
            <v>NR</v>
          </cell>
          <cell r="J470">
            <v>1</v>
          </cell>
          <cell r="K470">
            <v>0</v>
          </cell>
          <cell r="L470">
            <v>100</v>
          </cell>
        </row>
        <row r="471">
          <cell r="A471" t="str">
            <v>A03</v>
          </cell>
          <cell r="B471">
            <v>2190</v>
          </cell>
          <cell r="G471" t="str">
            <v>....LL2400  중분대및노면배수 집수거</v>
          </cell>
          <cell r="J471">
            <v>1</v>
          </cell>
          <cell r="K471">
            <v>0</v>
          </cell>
          <cell r="L471">
            <v>100</v>
          </cell>
        </row>
        <row r="472">
          <cell r="A472" t="str">
            <v>A03</v>
          </cell>
          <cell r="B472">
            <v>2200</v>
          </cell>
          <cell r="E472" t="str">
            <v>_LL2405</v>
          </cell>
          <cell r="G472" t="str">
            <v>.....LL2405 중분대배수용</v>
          </cell>
          <cell r="I472" t="str">
            <v>NR</v>
          </cell>
          <cell r="J472">
            <v>1</v>
          </cell>
          <cell r="K472">
            <v>15</v>
          </cell>
          <cell r="L472">
            <v>100</v>
          </cell>
        </row>
        <row r="473">
          <cell r="A473" t="str">
            <v>A03</v>
          </cell>
          <cell r="B473">
            <v>2210</v>
          </cell>
          <cell r="E473" t="str">
            <v>_LL2406</v>
          </cell>
          <cell r="G473" t="str">
            <v>.....LL2406 중분대및노면배수용</v>
          </cell>
          <cell r="I473" t="str">
            <v>NR</v>
          </cell>
          <cell r="J473">
            <v>1</v>
          </cell>
          <cell r="K473">
            <v>3</v>
          </cell>
          <cell r="L473">
            <v>100</v>
          </cell>
        </row>
        <row r="474">
          <cell r="A474" t="str">
            <v>A03</v>
          </cell>
          <cell r="B474">
            <v>2220</v>
          </cell>
          <cell r="G474" t="str">
            <v>....LL2500  땅깎기부 집수거</v>
          </cell>
          <cell r="J474">
            <v>1</v>
          </cell>
          <cell r="K474">
            <v>0</v>
          </cell>
          <cell r="L474">
            <v>100</v>
          </cell>
        </row>
        <row r="475">
          <cell r="A475" t="str">
            <v>A03</v>
          </cell>
          <cell r="B475">
            <v>2230</v>
          </cell>
          <cell r="G475" t="str">
            <v>.....LL2510  땅깎기부 집수거</v>
          </cell>
          <cell r="H475" t="str">
            <v>600x500</v>
          </cell>
          <cell r="J475">
            <v>0</v>
          </cell>
          <cell r="K475">
            <v>0</v>
          </cell>
          <cell r="L475">
            <v>0</v>
          </cell>
        </row>
        <row r="476">
          <cell r="A476" t="str">
            <v>A03</v>
          </cell>
          <cell r="B476">
            <v>2240</v>
          </cell>
          <cell r="G476" t="str">
            <v>......LL2511  1 : 0.5</v>
          </cell>
          <cell r="I476" t="str">
            <v>NR</v>
          </cell>
          <cell r="J476">
            <v>1</v>
          </cell>
          <cell r="K476">
            <v>0</v>
          </cell>
          <cell r="L476">
            <v>100</v>
          </cell>
        </row>
        <row r="477">
          <cell r="A477" t="str">
            <v>A03</v>
          </cell>
          <cell r="B477">
            <v>2270</v>
          </cell>
          <cell r="G477" t="str">
            <v>......LL2514  1 : 1.2</v>
          </cell>
          <cell r="I477" t="str">
            <v>NR</v>
          </cell>
          <cell r="J477">
            <v>1</v>
          </cell>
          <cell r="K477">
            <v>0</v>
          </cell>
          <cell r="L477">
            <v>100</v>
          </cell>
        </row>
        <row r="478">
          <cell r="A478" t="str">
            <v>A03</v>
          </cell>
          <cell r="B478">
            <v>2280</v>
          </cell>
          <cell r="G478" t="str">
            <v>......LL2515  1 : 1.5</v>
          </cell>
          <cell r="I478" t="str">
            <v>NR</v>
          </cell>
          <cell r="J478">
            <v>1</v>
          </cell>
          <cell r="K478">
            <v>0</v>
          </cell>
          <cell r="L478">
            <v>100</v>
          </cell>
        </row>
        <row r="479">
          <cell r="A479" t="str">
            <v>A03</v>
          </cell>
          <cell r="B479">
            <v>2290</v>
          </cell>
          <cell r="G479" t="str">
            <v>......LL2516  1 : 2.0</v>
          </cell>
          <cell r="I479" t="str">
            <v>NR</v>
          </cell>
          <cell r="J479">
            <v>0</v>
          </cell>
          <cell r="K479">
            <v>0</v>
          </cell>
          <cell r="L479">
            <v>0</v>
          </cell>
        </row>
        <row r="480">
          <cell r="A480" t="str">
            <v>A03</v>
          </cell>
          <cell r="B480">
            <v>2300</v>
          </cell>
          <cell r="G480" t="str">
            <v>.....LL2520  땅깎기부 집수거</v>
          </cell>
          <cell r="H480" t="str">
            <v>500x450</v>
          </cell>
          <cell r="J480">
            <v>0</v>
          </cell>
          <cell r="K480">
            <v>0</v>
          </cell>
          <cell r="L480">
            <v>0</v>
          </cell>
        </row>
        <row r="481">
          <cell r="A481" t="str">
            <v>A03</v>
          </cell>
          <cell r="B481">
            <v>2310</v>
          </cell>
          <cell r="G481" t="str">
            <v>......LL2521  1 : 0.5</v>
          </cell>
          <cell r="I481" t="str">
            <v>NR</v>
          </cell>
          <cell r="J481">
            <v>1</v>
          </cell>
          <cell r="K481">
            <v>0</v>
          </cell>
          <cell r="L481">
            <v>100</v>
          </cell>
        </row>
        <row r="482">
          <cell r="A482" t="str">
            <v>A03</v>
          </cell>
          <cell r="B482">
            <v>2320</v>
          </cell>
          <cell r="G482" t="str">
            <v>......LL2522  1 : 0.7</v>
          </cell>
          <cell r="I482" t="str">
            <v>NR</v>
          </cell>
          <cell r="J482">
            <v>1</v>
          </cell>
          <cell r="K482">
            <v>0</v>
          </cell>
          <cell r="L482">
            <v>100</v>
          </cell>
        </row>
        <row r="483">
          <cell r="A483" t="str">
            <v>A03</v>
          </cell>
          <cell r="B483">
            <v>2330</v>
          </cell>
          <cell r="G483" t="str">
            <v>......LL2523  1 : 1.0</v>
          </cell>
          <cell r="I483" t="str">
            <v>NR</v>
          </cell>
          <cell r="J483">
            <v>1</v>
          </cell>
          <cell r="K483">
            <v>0</v>
          </cell>
          <cell r="L483">
            <v>100</v>
          </cell>
        </row>
        <row r="484">
          <cell r="A484" t="str">
            <v>A03</v>
          </cell>
          <cell r="B484">
            <v>2340</v>
          </cell>
          <cell r="G484" t="str">
            <v>......LL2524  1 : 1.2</v>
          </cell>
          <cell r="I484" t="str">
            <v>NR</v>
          </cell>
          <cell r="J484">
            <v>1</v>
          </cell>
          <cell r="K484">
            <v>0</v>
          </cell>
          <cell r="L484">
            <v>100</v>
          </cell>
        </row>
        <row r="485">
          <cell r="A485" t="str">
            <v>A03</v>
          </cell>
          <cell r="B485">
            <v>2350</v>
          </cell>
          <cell r="E485" t="str">
            <v>_LL2525</v>
          </cell>
          <cell r="G485" t="str">
            <v>......LL2525  1 : 1.5</v>
          </cell>
          <cell r="I485" t="str">
            <v>NR</v>
          </cell>
          <cell r="J485">
            <v>1</v>
          </cell>
          <cell r="K485">
            <v>1</v>
          </cell>
          <cell r="L485">
            <v>100</v>
          </cell>
        </row>
        <row r="486">
          <cell r="A486" t="str">
            <v>A03</v>
          </cell>
          <cell r="B486">
            <v>2360</v>
          </cell>
          <cell r="G486" t="str">
            <v>......LL2526  1 : 2.0</v>
          </cell>
          <cell r="I486" t="str">
            <v>NR</v>
          </cell>
          <cell r="J486">
            <v>1</v>
          </cell>
          <cell r="K486">
            <v>0</v>
          </cell>
          <cell r="L486">
            <v>100</v>
          </cell>
        </row>
        <row r="487">
          <cell r="A487" t="str">
            <v>A03</v>
          </cell>
          <cell r="B487">
            <v>2370</v>
          </cell>
          <cell r="G487" t="str">
            <v>.....LL2530  땅깎기부 집수거</v>
          </cell>
          <cell r="H487" t="str">
            <v>400x350</v>
          </cell>
          <cell r="J487">
            <v>0</v>
          </cell>
          <cell r="K487">
            <v>0</v>
          </cell>
          <cell r="L487">
            <v>0</v>
          </cell>
        </row>
        <row r="488">
          <cell r="A488" t="str">
            <v>A03</v>
          </cell>
          <cell r="B488">
            <v>2380</v>
          </cell>
          <cell r="G488" t="str">
            <v>......LL2531  1 : 0.5</v>
          </cell>
          <cell r="I488" t="str">
            <v>NR</v>
          </cell>
          <cell r="J488">
            <v>0</v>
          </cell>
          <cell r="K488">
            <v>0</v>
          </cell>
          <cell r="L488">
            <v>0</v>
          </cell>
        </row>
        <row r="489">
          <cell r="A489" t="str">
            <v>A03</v>
          </cell>
          <cell r="B489">
            <v>2390</v>
          </cell>
          <cell r="G489" t="str">
            <v>......LL2532  1 : 0.7</v>
          </cell>
          <cell r="I489" t="str">
            <v>NR</v>
          </cell>
          <cell r="J489">
            <v>1</v>
          </cell>
          <cell r="K489">
            <v>0</v>
          </cell>
          <cell r="L489">
            <v>100</v>
          </cell>
        </row>
        <row r="490">
          <cell r="A490" t="str">
            <v>A03</v>
          </cell>
          <cell r="B490">
            <v>2400</v>
          </cell>
          <cell r="G490" t="str">
            <v>......LL2533  1 : 1.0</v>
          </cell>
          <cell r="I490" t="str">
            <v>NR</v>
          </cell>
          <cell r="J490">
            <v>1</v>
          </cell>
          <cell r="K490">
            <v>0</v>
          </cell>
          <cell r="L490">
            <v>100</v>
          </cell>
        </row>
        <row r="491">
          <cell r="A491" t="str">
            <v>A03</v>
          </cell>
          <cell r="B491">
            <v>2410</v>
          </cell>
          <cell r="E491" t="str">
            <v>_LL2534</v>
          </cell>
          <cell r="G491" t="str">
            <v>......LL2534  1 : 1.2</v>
          </cell>
          <cell r="I491" t="str">
            <v>NR</v>
          </cell>
          <cell r="J491">
            <v>1</v>
          </cell>
          <cell r="K491">
            <v>1</v>
          </cell>
          <cell r="L491">
            <v>100</v>
          </cell>
        </row>
        <row r="492">
          <cell r="A492" t="str">
            <v>A03</v>
          </cell>
          <cell r="B492">
            <v>2420</v>
          </cell>
          <cell r="G492" t="str">
            <v>......LL2535  1 : 1.5</v>
          </cell>
          <cell r="I492" t="str">
            <v>NR</v>
          </cell>
          <cell r="J492">
            <v>1</v>
          </cell>
          <cell r="K492">
            <v>0</v>
          </cell>
          <cell r="L492">
            <v>100</v>
          </cell>
        </row>
        <row r="493">
          <cell r="A493" t="str">
            <v>A03</v>
          </cell>
          <cell r="B493">
            <v>2430</v>
          </cell>
          <cell r="G493" t="str">
            <v>......LL2536  1 : 2.0</v>
          </cell>
          <cell r="I493" t="str">
            <v>NR</v>
          </cell>
          <cell r="J493">
            <v>1</v>
          </cell>
          <cell r="K493">
            <v>0</v>
          </cell>
          <cell r="L493">
            <v>100</v>
          </cell>
        </row>
        <row r="494">
          <cell r="A494" t="str">
            <v>A03</v>
          </cell>
          <cell r="B494">
            <v>2440</v>
          </cell>
          <cell r="G494" t="str">
            <v>......LL2537  1 : 0.8</v>
          </cell>
          <cell r="I494" t="str">
            <v>NR</v>
          </cell>
          <cell r="J494">
            <v>1</v>
          </cell>
          <cell r="K494">
            <v>0</v>
          </cell>
          <cell r="L494">
            <v>100</v>
          </cell>
        </row>
        <row r="495">
          <cell r="A495" t="str">
            <v>A03</v>
          </cell>
          <cell r="B495">
            <v>2450</v>
          </cell>
          <cell r="G495" t="str">
            <v>.....LL2540  땅깎기부 집수거</v>
          </cell>
          <cell r="H495" t="str">
            <v>300x250</v>
          </cell>
          <cell r="J495">
            <v>0</v>
          </cell>
          <cell r="K495">
            <v>0</v>
          </cell>
          <cell r="L495">
            <v>0</v>
          </cell>
        </row>
        <row r="496">
          <cell r="A496" t="str">
            <v>A03</v>
          </cell>
          <cell r="B496">
            <v>2460</v>
          </cell>
          <cell r="G496" t="str">
            <v>......LL2541  1 : 0.5</v>
          </cell>
          <cell r="I496" t="str">
            <v>NR</v>
          </cell>
          <cell r="J496">
            <v>1</v>
          </cell>
          <cell r="K496">
            <v>0</v>
          </cell>
          <cell r="L496">
            <v>100</v>
          </cell>
        </row>
        <row r="497">
          <cell r="A497" t="str">
            <v>A03</v>
          </cell>
          <cell r="B497">
            <v>2470</v>
          </cell>
          <cell r="G497" t="str">
            <v>......LL2542  1 : 0.7</v>
          </cell>
          <cell r="I497" t="str">
            <v>NR</v>
          </cell>
          <cell r="J497">
            <v>1</v>
          </cell>
          <cell r="K497">
            <v>0</v>
          </cell>
          <cell r="L497">
            <v>100</v>
          </cell>
        </row>
        <row r="498">
          <cell r="A498" t="str">
            <v>A03</v>
          </cell>
          <cell r="B498">
            <v>2490</v>
          </cell>
          <cell r="E498" t="str">
            <v>_LL2544</v>
          </cell>
          <cell r="G498" t="str">
            <v>......LL2544  1 : 1.2</v>
          </cell>
          <cell r="I498" t="str">
            <v>NR</v>
          </cell>
          <cell r="J498">
            <v>1</v>
          </cell>
          <cell r="K498">
            <v>10</v>
          </cell>
          <cell r="L498">
            <v>100</v>
          </cell>
        </row>
        <row r="499">
          <cell r="A499" t="str">
            <v>A03</v>
          </cell>
          <cell r="B499">
            <v>2500</v>
          </cell>
          <cell r="E499" t="str">
            <v>_LL2545</v>
          </cell>
          <cell r="G499" t="str">
            <v>......LL2545  1 : 1.5</v>
          </cell>
          <cell r="I499" t="str">
            <v>NR</v>
          </cell>
          <cell r="J499">
            <v>1</v>
          </cell>
          <cell r="K499">
            <v>1</v>
          </cell>
          <cell r="L499">
            <v>100</v>
          </cell>
        </row>
        <row r="500">
          <cell r="A500" t="str">
            <v>A03</v>
          </cell>
          <cell r="B500">
            <v>2510</v>
          </cell>
          <cell r="G500" t="str">
            <v>......LL2546  1 : 2.0</v>
          </cell>
          <cell r="I500" t="str">
            <v>NR</v>
          </cell>
          <cell r="J500">
            <v>1</v>
          </cell>
          <cell r="K500">
            <v>0</v>
          </cell>
          <cell r="L500">
            <v>100</v>
          </cell>
        </row>
        <row r="501">
          <cell r="A501" t="str">
            <v>A03</v>
          </cell>
          <cell r="B501">
            <v>2520</v>
          </cell>
          <cell r="G501" t="str">
            <v>......LL2547  1 : 0.8</v>
          </cell>
          <cell r="I501" t="str">
            <v>NR</v>
          </cell>
          <cell r="J501">
            <v>1</v>
          </cell>
          <cell r="K501">
            <v>0</v>
          </cell>
          <cell r="L501">
            <v>100</v>
          </cell>
        </row>
        <row r="502">
          <cell r="A502" t="str">
            <v>A03</v>
          </cell>
          <cell r="B502">
            <v>2530</v>
          </cell>
          <cell r="G502" t="str">
            <v>....LL2600  방수거</v>
          </cell>
          <cell r="J502">
            <v>0</v>
          </cell>
          <cell r="K502">
            <v>0</v>
          </cell>
          <cell r="L502">
            <v>0</v>
          </cell>
        </row>
        <row r="503">
          <cell r="A503" t="str">
            <v>A03</v>
          </cell>
          <cell r="B503">
            <v>2550</v>
          </cell>
          <cell r="G503" t="str">
            <v>.....LL2640  D=800MM</v>
          </cell>
          <cell r="I503" t="str">
            <v>NR</v>
          </cell>
          <cell r="J503">
            <v>1</v>
          </cell>
          <cell r="K503">
            <v>0</v>
          </cell>
          <cell r="L503">
            <v>100</v>
          </cell>
        </row>
        <row r="504">
          <cell r="A504" t="str">
            <v>A03</v>
          </cell>
          <cell r="B504">
            <v>2560</v>
          </cell>
          <cell r="E504" t="str">
            <v>_LL2650</v>
          </cell>
          <cell r="G504" t="str">
            <v>.....LL2650  D=1000MM</v>
          </cell>
          <cell r="I504" t="str">
            <v>NR</v>
          </cell>
          <cell r="J504">
            <v>1</v>
          </cell>
          <cell r="K504">
            <v>1</v>
          </cell>
          <cell r="L504">
            <v>100</v>
          </cell>
        </row>
        <row r="505">
          <cell r="A505" t="str">
            <v>A03</v>
          </cell>
          <cell r="B505">
            <v>2570</v>
          </cell>
          <cell r="G505" t="str">
            <v>.....LL2660  D=1200MM</v>
          </cell>
          <cell r="I505" t="str">
            <v>NR</v>
          </cell>
          <cell r="J505">
            <v>1</v>
          </cell>
          <cell r="K505">
            <v>0</v>
          </cell>
          <cell r="L505">
            <v>100</v>
          </cell>
        </row>
        <row r="506">
          <cell r="A506" t="str">
            <v>A03</v>
          </cell>
          <cell r="B506">
            <v>2580</v>
          </cell>
          <cell r="G506" t="str">
            <v>.....LL2606  중분대+노면배수용</v>
          </cell>
          <cell r="H506" t="str">
            <v>D=600MM</v>
          </cell>
          <cell r="I506" t="str">
            <v>NR</v>
          </cell>
          <cell r="J506">
            <v>1</v>
          </cell>
          <cell r="K506">
            <v>0</v>
          </cell>
          <cell r="L506">
            <v>100</v>
          </cell>
        </row>
        <row r="507">
          <cell r="A507" t="str">
            <v>A03</v>
          </cell>
          <cell r="B507">
            <v>2590</v>
          </cell>
          <cell r="G507" t="str">
            <v>.....LL2610  감쇄공</v>
          </cell>
          <cell r="I507" t="str">
            <v>NR</v>
          </cell>
          <cell r="J507">
            <v>1</v>
          </cell>
          <cell r="K507">
            <v>0</v>
          </cell>
          <cell r="L507">
            <v>100</v>
          </cell>
        </row>
        <row r="508">
          <cell r="A508" t="str">
            <v>A03</v>
          </cell>
          <cell r="B508">
            <v>2600</v>
          </cell>
          <cell r="G508" t="str">
            <v>...LL3000  배수로</v>
          </cell>
          <cell r="J508">
            <v>1</v>
          </cell>
          <cell r="K508">
            <v>0</v>
          </cell>
          <cell r="L508">
            <v>100</v>
          </cell>
        </row>
        <row r="509">
          <cell r="A509" t="str">
            <v>A03</v>
          </cell>
          <cell r="B509">
            <v>2610</v>
          </cell>
          <cell r="G509" t="str">
            <v>....LL3300  흙쌓기부 도수로</v>
          </cell>
          <cell r="J509">
            <v>1</v>
          </cell>
          <cell r="K509">
            <v>0</v>
          </cell>
          <cell r="L509">
            <v>100</v>
          </cell>
        </row>
        <row r="510">
          <cell r="A510" t="str">
            <v>A03</v>
          </cell>
          <cell r="B510">
            <v>2620</v>
          </cell>
          <cell r="G510" t="str">
            <v>.....LL3303  D=600MM</v>
          </cell>
          <cell r="H510" t="str">
            <v>횡배수용</v>
          </cell>
          <cell r="I510" t="str">
            <v>M</v>
          </cell>
          <cell r="J510">
            <v>1</v>
          </cell>
          <cell r="K510">
            <v>0</v>
          </cell>
          <cell r="L510">
            <v>100</v>
          </cell>
        </row>
        <row r="511">
          <cell r="A511" t="str">
            <v>A03</v>
          </cell>
          <cell r="B511">
            <v>2630</v>
          </cell>
          <cell r="G511" t="str">
            <v>.....LL3304  D=800MM</v>
          </cell>
          <cell r="H511" t="str">
            <v>횡배수용</v>
          </cell>
          <cell r="I511" t="str">
            <v>M</v>
          </cell>
          <cell r="J511">
            <v>1</v>
          </cell>
          <cell r="K511">
            <v>0</v>
          </cell>
          <cell r="L511">
            <v>100</v>
          </cell>
        </row>
        <row r="512">
          <cell r="A512" t="str">
            <v>A03</v>
          </cell>
          <cell r="B512">
            <v>2640</v>
          </cell>
          <cell r="E512" t="str">
            <v>_LL3305</v>
          </cell>
          <cell r="G512" t="str">
            <v>.....LL3305  D=1000MM</v>
          </cell>
          <cell r="H512" t="str">
            <v>횡배수용</v>
          </cell>
          <cell r="I512" t="str">
            <v>M</v>
          </cell>
          <cell r="J512">
            <v>1</v>
          </cell>
          <cell r="K512">
            <v>70</v>
          </cell>
          <cell r="L512">
            <v>100</v>
          </cell>
        </row>
        <row r="513">
          <cell r="A513" t="str">
            <v>A03</v>
          </cell>
          <cell r="B513">
            <v>2650</v>
          </cell>
          <cell r="G513" t="str">
            <v>.....LL3306  D=1200MM</v>
          </cell>
          <cell r="H513" t="str">
            <v>횡배수용</v>
          </cell>
          <cell r="I513" t="str">
            <v>M</v>
          </cell>
          <cell r="J513">
            <v>1</v>
          </cell>
          <cell r="K513">
            <v>0</v>
          </cell>
          <cell r="L513">
            <v>100</v>
          </cell>
        </row>
        <row r="514">
          <cell r="A514" t="str">
            <v>A03</v>
          </cell>
          <cell r="B514">
            <v>2660</v>
          </cell>
          <cell r="E514" t="str">
            <v>_LL3307</v>
          </cell>
          <cell r="G514" t="str">
            <v>.....LL3307  L형</v>
          </cell>
          <cell r="H514" t="str">
            <v>노면배수용</v>
          </cell>
          <cell r="I514" t="str">
            <v>M</v>
          </cell>
          <cell r="J514">
            <v>1</v>
          </cell>
          <cell r="K514">
            <v>1783</v>
          </cell>
          <cell r="L514">
            <v>100</v>
          </cell>
        </row>
        <row r="515">
          <cell r="A515" t="str">
            <v>A03</v>
          </cell>
          <cell r="B515">
            <v>2670</v>
          </cell>
          <cell r="E515" t="str">
            <v>_LL3308</v>
          </cell>
          <cell r="G515" t="str">
            <v>.....LL3308  T형</v>
          </cell>
          <cell r="H515" t="str">
            <v>노면배수용</v>
          </cell>
          <cell r="I515" t="str">
            <v>M</v>
          </cell>
          <cell r="J515">
            <v>1</v>
          </cell>
          <cell r="K515">
            <v>82</v>
          </cell>
          <cell r="L515">
            <v>100</v>
          </cell>
        </row>
        <row r="516">
          <cell r="A516" t="str">
            <v>A03</v>
          </cell>
          <cell r="B516">
            <v>2680</v>
          </cell>
          <cell r="E516" t="str">
            <v>_LL3309</v>
          </cell>
          <cell r="G516" t="str">
            <v>.....LL3309  흙쌓기부 지중매설관</v>
          </cell>
          <cell r="H516" t="str">
            <v>D=300MM, HDPE관</v>
          </cell>
          <cell r="I516" t="str">
            <v>M</v>
          </cell>
          <cell r="J516">
            <v>1</v>
          </cell>
          <cell r="K516">
            <v>275</v>
          </cell>
          <cell r="L516">
            <v>100</v>
          </cell>
        </row>
        <row r="517">
          <cell r="A517" t="str">
            <v>A03</v>
          </cell>
          <cell r="B517">
            <v>2690</v>
          </cell>
          <cell r="G517" t="str">
            <v>....LL3400  땅깎기부 도수로</v>
          </cell>
          <cell r="J517">
            <v>1</v>
          </cell>
          <cell r="K517">
            <v>0</v>
          </cell>
          <cell r="L517">
            <v>100</v>
          </cell>
        </row>
        <row r="518">
          <cell r="A518" t="str">
            <v>A03</v>
          </cell>
          <cell r="B518">
            <v>2700</v>
          </cell>
          <cell r="G518" t="str">
            <v>.....LL3410  600x500</v>
          </cell>
          <cell r="I518" t="str">
            <v>M</v>
          </cell>
          <cell r="J518">
            <v>1</v>
          </cell>
          <cell r="K518">
            <v>0</v>
          </cell>
          <cell r="L518">
            <v>100</v>
          </cell>
        </row>
        <row r="519">
          <cell r="A519" t="str">
            <v>A03</v>
          </cell>
          <cell r="B519">
            <v>2710</v>
          </cell>
          <cell r="E519" t="str">
            <v>_LL3420</v>
          </cell>
          <cell r="G519" t="str">
            <v>.....LL3420  500x450</v>
          </cell>
          <cell r="I519" t="str">
            <v>M</v>
          </cell>
          <cell r="J519">
            <v>1</v>
          </cell>
          <cell r="K519">
            <v>20</v>
          </cell>
          <cell r="L519">
            <v>100</v>
          </cell>
        </row>
        <row r="520">
          <cell r="A520" t="str">
            <v>A03</v>
          </cell>
          <cell r="B520">
            <v>2720</v>
          </cell>
          <cell r="E520" t="str">
            <v>_LL3430</v>
          </cell>
          <cell r="G520" t="str">
            <v>.....LL3430  400x350</v>
          </cell>
          <cell r="I520" t="str">
            <v>M</v>
          </cell>
          <cell r="J520">
            <v>1</v>
          </cell>
          <cell r="K520">
            <v>28</v>
          </cell>
          <cell r="L520">
            <v>100</v>
          </cell>
        </row>
        <row r="521">
          <cell r="A521" t="str">
            <v>A03</v>
          </cell>
          <cell r="B521">
            <v>2730</v>
          </cell>
          <cell r="E521" t="str">
            <v>_LL3440</v>
          </cell>
          <cell r="G521" t="str">
            <v>.....LL3440  300x250</v>
          </cell>
          <cell r="I521" t="str">
            <v>M</v>
          </cell>
          <cell r="J521">
            <v>1</v>
          </cell>
          <cell r="K521">
            <v>242</v>
          </cell>
          <cell r="L521">
            <v>100</v>
          </cell>
        </row>
        <row r="522">
          <cell r="A522" t="str">
            <v>A03</v>
          </cell>
          <cell r="B522">
            <v>2740</v>
          </cell>
          <cell r="G522" t="str">
            <v>...LK  배수관</v>
          </cell>
          <cell r="J522">
            <v>1</v>
          </cell>
          <cell r="K522">
            <v>0</v>
          </cell>
          <cell r="L522">
            <v>100</v>
          </cell>
        </row>
        <row r="523">
          <cell r="A523" t="str">
            <v>A03</v>
          </cell>
          <cell r="B523">
            <v>2750</v>
          </cell>
          <cell r="G523" t="str">
            <v>....LK1000  현장제작 콘크리트관</v>
          </cell>
          <cell r="J523">
            <v>1</v>
          </cell>
          <cell r="K523">
            <v>0</v>
          </cell>
          <cell r="L523">
            <v>100</v>
          </cell>
        </row>
        <row r="524">
          <cell r="A524" t="str">
            <v>A03</v>
          </cell>
          <cell r="B524">
            <v>2760</v>
          </cell>
          <cell r="G524" t="str">
            <v>.....LK1301 공칭직경400 ~ 600MM</v>
          </cell>
          <cell r="H524" t="str">
            <v>H &lt;= 6.0 M</v>
          </cell>
          <cell r="I524" t="str">
            <v>M</v>
          </cell>
          <cell r="J524">
            <v>1</v>
          </cell>
          <cell r="K524">
            <v>0</v>
          </cell>
          <cell r="L524">
            <v>100</v>
          </cell>
        </row>
        <row r="525">
          <cell r="A525" t="str">
            <v>A03</v>
          </cell>
          <cell r="B525">
            <v>2770</v>
          </cell>
          <cell r="G525" t="str">
            <v>.....LK1401 공칭직경600 ~ 900MM</v>
          </cell>
          <cell r="H525" t="str">
            <v>H &lt;= 6.0 M</v>
          </cell>
          <cell r="I525" t="str">
            <v>M</v>
          </cell>
          <cell r="J525">
            <v>1</v>
          </cell>
          <cell r="K525">
            <v>0</v>
          </cell>
          <cell r="L525">
            <v>100</v>
          </cell>
        </row>
        <row r="526">
          <cell r="A526" t="str">
            <v>A03</v>
          </cell>
          <cell r="B526">
            <v>2780</v>
          </cell>
          <cell r="G526" t="str">
            <v>.....LK1501 공칭직경900 ~ 1200MM</v>
          </cell>
          <cell r="H526" t="str">
            <v>H &lt;= 6.0 M</v>
          </cell>
          <cell r="I526" t="str">
            <v>M</v>
          </cell>
          <cell r="J526">
            <v>1</v>
          </cell>
          <cell r="K526">
            <v>0</v>
          </cell>
          <cell r="L526">
            <v>100</v>
          </cell>
        </row>
        <row r="527">
          <cell r="A527" t="str">
            <v>A03</v>
          </cell>
          <cell r="B527">
            <v>2790</v>
          </cell>
          <cell r="G527" t="str">
            <v>.....LK1601 공칭직경1200 ~ 1500MM</v>
          </cell>
          <cell r="H527" t="str">
            <v>H &lt;= 6.0 M</v>
          </cell>
          <cell r="I527" t="str">
            <v>M</v>
          </cell>
          <cell r="J527">
            <v>1</v>
          </cell>
          <cell r="K527">
            <v>0</v>
          </cell>
          <cell r="L527">
            <v>100</v>
          </cell>
        </row>
        <row r="528">
          <cell r="A528" t="str">
            <v>A03</v>
          </cell>
          <cell r="B528">
            <v>2800</v>
          </cell>
          <cell r="G528" t="str">
            <v>.....LK1302 공칭직경400 ~ 600MM</v>
          </cell>
          <cell r="H528" t="str">
            <v>H  &gt; 6.0 M</v>
          </cell>
          <cell r="I528" t="str">
            <v>M</v>
          </cell>
          <cell r="J528">
            <v>1</v>
          </cell>
          <cell r="K528">
            <v>0</v>
          </cell>
          <cell r="L528">
            <v>100</v>
          </cell>
        </row>
        <row r="529">
          <cell r="A529" t="str">
            <v>A03</v>
          </cell>
          <cell r="B529">
            <v>2810</v>
          </cell>
          <cell r="G529" t="str">
            <v>.....LK1402 공칭직경600 ~ 900MM</v>
          </cell>
          <cell r="H529" t="str">
            <v>H  &gt; 6.0 M</v>
          </cell>
          <cell r="I529" t="str">
            <v>M</v>
          </cell>
          <cell r="J529">
            <v>1</v>
          </cell>
          <cell r="K529">
            <v>0</v>
          </cell>
          <cell r="L529">
            <v>100</v>
          </cell>
        </row>
        <row r="530">
          <cell r="A530" t="str">
            <v>A03</v>
          </cell>
          <cell r="B530">
            <v>2820</v>
          </cell>
          <cell r="G530" t="str">
            <v>.....LK1502 공칭직경900 ~ 1200MM</v>
          </cell>
          <cell r="H530" t="str">
            <v>H  &gt; 6.0 M</v>
          </cell>
          <cell r="I530" t="str">
            <v>M</v>
          </cell>
          <cell r="J530">
            <v>1</v>
          </cell>
          <cell r="K530">
            <v>0</v>
          </cell>
          <cell r="L530">
            <v>100</v>
          </cell>
        </row>
        <row r="531">
          <cell r="A531" t="str">
            <v>A03</v>
          </cell>
          <cell r="B531">
            <v>2830</v>
          </cell>
          <cell r="G531" t="str">
            <v>.....LK1602 공칭직경1200 ~ 1500MM</v>
          </cell>
          <cell r="H531" t="str">
            <v>H  &gt; 6.0 M</v>
          </cell>
          <cell r="I531" t="str">
            <v>M</v>
          </cell>
          <cell r="J531">
            <v>1</v>
          </cell>
          <cell r="K531">
            <v>0</v>
          </cell>
          <cell r="L531">
            <v>100</v>
          </cell>
        </row>
        <row r="532">
          <cell r="A532" t="str">
            <v>A03</v>
          </cell>
          <cell r="B532">
            <v>2840</v>
          </cell>
          <cell r="G532" t="str">
            <v>....LK2000  철근 콘크리트관</v>
          </cell>
          <cell r="H532" t="str">
            <v>횡배수관</v>
          </cell>
          <cell r="J532">
            <v>1</v>
          </cell>
          <cell r="K532">
            <v>0</v>
          </cell>
          <cell r="L532">
            <v>100</v>
          </cell>
        </row>
        <row r="533">
          <cell r="A533" t="str">
            <v>A03</v>
          </cell>
          <cell r="B533">
            <v>2850</v>
          </cell>
          <cell r="E533" t="str">
            <v>_LK2300</v>
          </cell>
          <cell r="G533" t="str">
            <v>.....LK2300 공칭직경400 ~ 600MM</v>
          </cell>
          <cell r="I533" t="str">
            <v>M</v>
          </cell>
          <cell r="J533">
            <v>1</v>
          </cell>
          <cell r="K533">
            <v>462</v>
          </cell>
          <cell r="L533">
            <v>100</v>
          </cell>
        </row>
        <row r="534">
          <cell r="A534" t="str">
            <v>A03</v>
          </cell>
          <cell r="B534">
            <v>2860</v>
          </cell>
          <cell r="E534" t="str">
            <v>_LK2400</v>
          </cell>
          <cell r="G534" t="str">
            <v>.....LK2400 공칭직경600 ~ 900MM</v>
          </cell>
          <cell r="I534" t="str">
            <v>M</v>
          </cell>
          <cell r="J534">
            <v>1</v>
          </cell>
          <cell r="K534">
            <v>17</v>
          </cell>
          <cell r="L534">
            <v>100</v>
          </cell>
        </row>
        <row r="535">
          <cell r="A535" t="str">
            <v>A03</v>
          </cell>
          <cell r="B535">
            <v>2870</v>
          </cell>
          <cell r="G535" t="str">
            <v>.....LK2410 공칭직경2@600 ~ 900MM</v>
          </cell>
          <cell r="I535" t="str">
            <v>M</v>
          </cell>
          <cell r="J535">
            <v>0</v>
          </cell>
          <cell r="K535">
            <v>0</v>
          </cell>
          <cell r="L535">
            <v>0</v>
          </cell>
        </row>
        <row r="536">
          <cell r="A536" t="str">
            <v>A03</v>
          </cell>
          <cell r="B536">
            <v>2880</v>
          </cell>
          <cell r="E536" t="str">
            <v>_LK2500</v>
          </cell>
          <cell r="G536" t="str">
            <v>.....LK2500 공칭직경900 ~ 1200MM</v>
          </cell>
          <cell r="I536" t="str">
            <v>M</v>
          </cell>
          <cell r="J536">
            <v>1</v>
          </cell>
          <cell r="K536">
            <v>21</v>
          </cell>
          <cell r="L536">
            <v>100</v>
          </cell>
        </row>
        <row r="537">
          <cell r="A537" t="str">
            <v>A03</v>
          </cell>
          <cell r="B537">
            <v>2890</v>
          </cell>
          <cell r="E537" t="str">
            <v>_LK2510</v>
          </cell>
          <cell r="G537" t="str">
            <v>.....LK2510 공칭직경2@900 ~ 1200MM</v>
          </cell>
          <cell r="I537" t="str">
            <v>M</v>
          </cell>
          <cell r="J537">
            <v>1</v>
          </cell>
          <cell r="K537">
            <v>12</v>
          </cell>
          <cell r="L537">
            <v>100</v>
          </cell>
        </row>
        <row r="538">
          <cell r="A538" t="str">
            <v>A03</v>
          </cell>
          <cell r="B538">
            <v>2900</v>
          </cell>
          <cell r="G538" t="str">
            <v>.....LK2600 공칭직경1200 ~ 1500MM</v>
          </cell>
          <cell r="I538" t="str">
            <v>M</v>
          </cell>
          <cell r="J538">
            <v>1</v>
          </cell>
          <cell r="K538">
            <v>0</v>
          </cell>
          <cell r="L538">
            <v>100</v>
          </cell>
        </row>
        <row r="539">
          <cell r="A539" t="str">
            <v>A03</v>
          </cell>
          <cell r="B539">
            <v>2910</v>
          </cell>
          <cell r="G539" t="str">
            <v>.....LK2900 공칭직경2@1200 ~ 1500MM</v>
          </cell>
          <cell r="I539" t="str">
            <v>M</v>
          </cell>
          <cell r="J539">
            <v>0</v>
          </cell>
          <cell r="K539">
            <v>0</v>
          </cell>
          <cell r="L539">
            <v>0</v>
          </cell>
        </row>
        <row r="540">
          <cell r="A540" t="str">
            <v>A03</v>
          </cell>
          <cell r="B540">
            <v>2920</v>
          </cell>
          <cell r="G540" t="str">
            <v>....LK3000 보강 철근 콘크리트관</v>
          </cell>
          <cell r="H540" t="str">
            <v>횡배수관(보강)</v>
          </cell>
          <cell r="J540">
            <v>1</v>
          </cell>
          <cell r="K540">
            <v>0</v>
          </cell>
          <cell r="L540">
            <v>100</v>
          </cell>
        </row>
        <row r="541">
          <cell r="A541" t="str">
            <v>A03</v>
          </cell>
          <cell r="B541">
            <v>2930</v>
          </cell>
          <cell r="G541" t="str">
            <v>.....LK3403 공칭직경600 ~ 900MM</v>
          </cell>
          <cell r="H541" t="str">
            <v>H= 10.0 M</v>
          </cell>
          <cell r="I541" t="str">
            <v>M</v>
          </cell>
          <cell r="J541">
            <v>1</v>
          </cell>
          <cell r="K541">
            <v>0</v>
          </cell>
          <cell r="L541">
            <v>100</v>
          </cell>
        </row>
        <row r="542">
          <cell r="A542" t="str">
            <v>A03</v>
          </cell>
          <cell r="B542">
            <v>2940</v>
          </cell>
          <cell r="G542" t="str">
            <v>.....LK3404 공칭직경600 ~ 900MM</v>
          </cell>
          <cell r="H542" t="str">
            <v>H= 15.0 M</v>
          </cell>
          <cell r="I542" t="str">
            <v>M</v>
          </cell>
          <cell r="J542">
            <v>1</v>
          </cell>
          <cell r="K542">
            <v>0</v>
          </cell>
          <cell r="L542">
            <v>100</v>
          </cell>
        </row>
        <row r="543">
          <cell r="A543" t="str">
            <v>A03</v>
          </cell>
          <cell r="B543">
            <v>2950</v>
          </cell>
          <cell r="G543" t="str">
            <v>.....LK3405 공칭직경600 ~ 900MM</v>
          </cell>
          <cell r="H543" t="str">
            <v>H= 20.0 M</v>
          </cell>
          <cell r="I543" t="str">
            <v>M</v>
          </cell>
          <cell r="J543">
            <v>1</v>
          </cell>
          <cell r="K543">
            <v>0</v>
          </cell>
          <cell r="L543">
            <v>100</v>
          </cell>
        </row>
        <row r="544">
          <cell r="A544" t="str">
            <v>A03</v>
          </cell>
          <cell r="B544">
            <v>2960</v>
          </cell>
          <cell r="E544" t="str">
            <v>_LK3503</v>
          </cell>
          <cell r="G544" t="str">
            <v>.....LK3503 공칭직경900 ~ 1200MM</v>
          </cell>
          <cell r="H544" t="str">
            <v>H= 10.0 M</v>
          </cell>
          <cell r="I544" t="str">
            <v>M</v>
          </cell>
          <cell r="J544">
            <v>1</v>
          </cell>
          <cell r="K544">
            <v>1285</v>
          </cell>
          <cell r="L544">
            <v>100</v>
          </cell>
        </row>
        <row r="545">
          <cell r="A545" t="str">
            <v>A03</v>
          </cell>
          <cell r="B545">
            <v>2970</v>
          </cell>
          <cell r="E545" t="str">
            <v>_LK3504</v>
          </cell>
          <cell r="G545" t="str">
            <v>.....LK3504 공칭직경900 ~ 1200MM</v>
          </cell>
          <cell r="H545" t="str">
            <v>H= 15.0 M</v>
          </cell>
          <cell r="I545" t="str">
            <v>M</v>
          </cell>
          <cell r="J545">
            <v>1</v>
          </cell>
          <cell r="K545">
            <v>477</v>
          </cell>
          <cell r="L545">
            <v>100</v>
          </cell>
        </row>
        <row r="546">
          <cell r="A546" t="str">
            <v>A03</v>
          </cell>
          <cell r="B546">
            <v>2980</v>
          </cell>
          <cell r="G546" t="str">
            <v>.....LK3505 공칭직경900 ~ 1200MM</v>
          </cell>
          <cell r="H546" t="str">
            <v>H= 20.0 M</v>
          </cell>
          <cell r="I546" t="str">
            <v>M</v>
          </cell>
          <cell r="J546">
            <v>1</v>
          </cell>
          <cell r="K546">
            <v>0</v>
          </cell>
          <cell r="L546">
            <v>100</v>
          </cell>
        </row>
        <row r="547">
          <cell r="A547" t="str">
            <v>A03</v>
          </cell>
          <cell r="B547">
            <v>2990</v>
          </cell>
          <cell r="E547" t="str">
            <v>_LK3506</v>
          </cell>
          <cell r="G547" t="str">
            <v>.....LK3506 공칭직경2@900 ~ 1200MM</v>
          </cell>
          <cell r="H547" t="str">
            <v>H= 10.0 M</v>
          </cell>
          <cell r="I547" t="str">
            <v>M</v>
          </cell>
          <cell r="J547">
            <v>1</v>
          </cell>
          <cell r="K547">
            <v>38</v>
          </cell>
          <cell r="L547">
            <v>100</v>
          </cell>
        </row>
        <row r="548">
          <cell r="A548" t="str">
            <v>A03</v>
          </cell>
          <cell r="B548">
            <v>3000</v>
          </cell>
          <cell r="G548" t="str">
            <v>.....LK3603 공칭직경1200 ~ 1500MM</v>
          </cell>
          <cell r="H548" t="str">
            <v>H= 10.0 M</v>
          </cell>
          <cell r="I548" t="str">
            <v>M</v>
          </cell>
          <cell r="J548">
            <v>1</v>
          </cell>
          <cell r="K548">
            <v>0</v>
          </cell>
          <cell r="L548">
            <v>100</v>
          </cell>
        </row>
        <row r="549">
          <cell r="A549" t="str">
            <v>A03</v>
          </cell>
          <cell r="B549">
            <v>3010</v>
          </cell>
          <cell r="G549" t="str">
            <v>.....LK3604 공칭직경1200 ~ 1500MM</v>
          </cell>
          <cell r="H549" t="str">
            <v>H= 15.0 M</v>
          </cell>
          <cell r="I549" t="str">
            <v>M</v>
          </cell>
          <cell r="J549">
            <v>1</v>
          </cell>
          <cell r="K549">
            <v>0</v>
          </cell>
          <cell r="L549">
            <v>100</v>
          </cell>
        </row>
        <row r="550">
          <cell r="A550" t="str">
            <v>A03</v>
          </cell>
          <cell r="B550">
            <v>3020</v>
          </cell>
          <cell r="G550" t="str">
            <v>.....LK3605 공칭직경1200 ~ 1500MM</v>
          </cell>
          <cell r="H550" t="str">
            <v>H= 20.0 M</v>
          </cell>
          <cell r="I550" t="str">
            <v>M</v>
          </cell>
          <cell r="J550">
            <v>1</v>
          </cell>
          <cell r="K550">
            <v>0</v>
          </cell>
          <cell r="L550">
            <v>100</v>
          </cell>
        </row>
        <row r="551">
          <cell r="A551" t="str">
            <v>A03</v>
          </cell>
          <cell r="B551">
            <v>3030</v>
          </cell>
          <cell r="G551" t="str">
            <v>.....LK3606 공칭직경2@1200 ~ 1500MM</v>
          </cell>
          <cell r="H551" t="str">
            <v>H= 10.0M</v>
          </cell>
          <cell r="I551" t="str">
            <v>M</v>
          </cell>
          <cell r="J551">
            <v>1</v>
          </cell>
          <cell r="K551">
            <v>0</v>
          </cell>
          <cell r="L551">
            <v>100</v>
          </cell>
        </row>
        <row r="552">
          <cell r="A552" t="str">
            <v>A03</v>
          </cell>
          <cell r="B552">
            <v>3040</v>
          </cell>
          <cell r="G552" t="str">
            <v>.....LK3607 공칭직경2@1200 ~ 1500MM</v>
          </cell>
          <cell r="H552" t="str">
            <v>H= 15.0 M</v>
          </cell>
          <cell r="I552" t="str">
            <v>M</v>
          </cell>
          <cell r="J552">
            <v>1</v>
          </cell>
          <cell r="K552">
            <v>0</v>
          </cell>
          <cell r="L552">
            <v>100</v>
          </cell>
        </row>
        <row r="553">
          <cell r="A553" t="str">
            <v>A03</v>
          </cell>
          <cell r="B553">
            <v>3100</v>
          </cell>
          <cell r="G553" t="str">
            <v>....LK6000  중분대 횡배수관</v>
          </cell>
          <cell r="J553">
            <v>1</v>
          </cell>
          <cell r="K553">
            <v>0</v>
          </cell>
          <cell r="L553">
            <v>100</v>
          </cell>
        </row>
        <row r="554">
          <cell r="A554" t="str">
            <v>A03</v>
          </cell>
          <cell r="B554">
            <v>3110</v>
          </cell>
          <cell r="G554" t="str">
            <v>.....LK6200 공칭직경200 ~ 400MM</v>
          </cell>
          <cell r="I554" t="str">
            <v>M</v>
          </cell>
          <cell r="J554">
            <v>1</v>
          </cell>
          <cell r="K554">
            <v>0</v>
          </cell>
          <cell r="L554">
            <v>100</v>
          </cell>
        </row>
        <row r="555">
          <cell r="A555" t="str">
            <v>A03</v>
          </cell>
          <cell r="B555">
            <v>3120</v>
          </cell>
          <cell r="E555" t="str">
            <v>_LK6300</v>
          </cell>
          <cell r="G555" t="str">
            <v>.....LK6300 공칭직경400 ~ 600MM</v>
          </cell>
          <cell r="I555" t="str">
            <v>M</v>
          </cell>
          <cell r="J555">
            <v>1</v>
          </cell>
          <cell r="K555">
            <v>247</v>
          </cell>
          <cell r="L555">
            <v>100</v>
          </cell>
        </row>
        <row r="556">
          <cell r="A556" t="str">
            <v>A03</v>
          </cell>
          <cell r="B556">
            <v>3140</v>
          </cell>
          <cell r="G556" t="str">
            <v>....LK5000  종 배수관</v>
          </cell>
          <cell r="J556">
            <v>1</v>
          </cell>
          <cell r="K556">
            <v>0</v>
          </cell>
          <cell r="L556">
            <v>100</v>
          </cell>
        </row>
        <row r="557">
          <cell r="A557" t="str">
            <v>A03</v>
          </cell>
          <cell r="B557">
            <v>3150</v>
          </cell>
          <cell r="G557" t="str">
            <v>.....LK5200 공칭직경200 ~ 400MM</v>
          </cell>
          <cell r="I557" t="str">
            <v>M</v>
          </cell>
          <cell r="J557">
            <v>1</v>
          </cell>
          <cell r="K557">
            <v>0</v>
          </cell>
          <cell r="L557">
            <v>100</v>
          </cell>
        </row>
        <row r="558">
          <cell r="A558" t="str">
            <v>A03</v>
          </cell>
          <cell r="B558">
            <v>3160</v>
          </cell>
          <cell r="E558" t="str">
            <v>_LK5300</v>
          </cell>
          <cell r="G558" t="str">
            <v>.....LK5300 공칭직경400 ~ 600MM</v>
          </cell>
          <cell r="I558" t="str">
            <v>M</v>
          </cell>
          <cell r="J558">
            <v>1</v>
          </cell>
          <cell r="K558">
            <v>217</v>
          </cell>
          <cell r="L558">
            <v>100</v>
          </cell>
        </row>
        <row r="559">
          <cell r="A559" t="str">
            <v>A03</v>
          </cell>
          <cell r="B559">
            <v>3170</v>
          </cell>
          <cell r="E559" t="str">
            <v>_LK5400</v>
          </cell>
          <cell r="G559" t="str">
            <v>.....LK5400 공칭직경600 ~ 900MM</v>
          </cell>
          <cell r="I559" t="str">
            <v>M</v>
          </cell>
          <cell r="J559">
            <v>1</v>
          </cell>
          <cell r="K559">
            <v>87</v>
          </cell>
          <cell r="L559">
            <v>100</v>
          </cell>
        </row>
        <row r="560">
          <cell r="A560" t="str">
            <v>A03</v>
          </cell>
          <cell r="B560">
            <v>3180</v>
          </cell>
          <cell r="E560" t="str">
            <v>_LK5500</v>
          </cell>
          <cell r="G560" t="str">
            <v>.....LK5500 공칭직경900 ~ 1200MM</v>
          </cell>
          <cell r="I560" t="str">
            <v>M</v>
          </cell>
          <cell r="J560">
            <v>1</v>
          </cell>
          <cell r="K560">
            <v>82</v>
          </cell>
          <cell r="L560">
            <v>100</v>
          </cell>
        </row>
        <row r="561">
          <cell r="A561" t="str">
            <v>A03</v>
          </cell>
          <cell r="B561">
            <v>3190</v>
          </cell>
          <cell r="G561" t="str">
            <v>.....LK5600 공칭직경1200 ~ 1500MM</v>
          </cell>
          <cell r="I561" t="str">
            <v>M</v>
          </cell>
          <cell r="J561">
            <v>1</v>
          </cell>
          <cell r="K561">
            <v>0</v>
          </cell>
          <cell r="L561">
            <v>100</v>
          </cell>
        </row>
        <row r="562">
          <cell r="A562" t="str">
            <v>A03</v>
          </cell>
          <cell r="B562">
            <v>3200</v>
          </cell>
          <cell r="G562" t="str">
            <v>....LK7000  중분대 종배수관</v>
          </cell>
          <cell r="J562">
            <v>1</v>
          </cell>
          <cell r="K562">
            <v>0</v>
          </cell>
          <cell r="L562">
            <v>100</v>
          </cell>
        </row>
        <row r="563">
          <cell r="A563" t="str">
            <v>A03</v>
          </cell>
          <cell r="B563">
            <v>3210</v>
          </cell>
          <cell r="G563" t="str">
            <v>.....LK7200 공칭직경200 ~ 400MM</v>
          </cell>
          <cell r="I563" t="str">
            <v>M</v>
          </cell>
          <cell r="J563">
            <v>1</v>
          </cell>
          <cell r="K563">
            <v>0</v>
          </cell>
          <cell r="L563">
            <v>100</v>
          </cell>
        </row>
        <row r="564">
          <cell r="A564" t="str">
            <v>A03</v>
          </cell>
          <cell r="B564">
            <v>3220</v>
          </cell>
          <cell r="E564" t="str">
            <v>_LK7300</v>
          </cell>
          <cell r="G564" t="str">
            <v>.....LK7300 공칭직경400 ~ 600MM</v>
          </cell>
          <cell r="I564" t="str">
            <v>M</v>
          </cell>
          <cell r="J564">
            <v>1</v>
          </cell>
          <cell r="K564">
            <v>3380</v>
          </cell>
          <cell r="L564">
            <v>100</v>
          </cell>
        </row>
        <row r="565">
          <cell r="A565" t="str">
            <v>A03</v>
          </cell>
          <cell r="B565">
            <v>3230</v>
          </cell>
          <cell r="E565" t="str">
            <v>_LK7310</v>
          </cell>
          <cell r="G565" t="str">
            <v>.....LK7310 공칭직경400 ~ 600MM</v>
          </cell>
          <cell r="H565" t="str">
            <v>L형측구</v>
          </cell>
          <cell r="I565" t="str">
            <v>M</v>
          </cell>
          <cell r="J565">
            <v>1</v>
          </cell>
          <cell r="K565">
            <v>1220</v>
          </cell>
          <cell r="L565">
            <v>100</v>
          </cell>
        </row>
        <row r="566">
          <cell r="A566" t="str">
            <v>A03</v>
          </cell>
          <cell r="B566">
            <v>3240</v>
          </cell>
          <cell r="E566" t="str">
            <v>_LK7410</v>
          </cell>
          <cell r="G566" t="str">
            <v>.....LK7410 공칭직경600 ~ 900MM</v>
          </cell>
          <cell r="H566" t="str">
            <v>L형측구</v>
          </cell>
          <cell r="I566" t="str">
            <v>M</v>
          </cell>
          <cell r="J566">
            <v>1</v>
          </cell>
          <cell r="K566">
            <v>450</v>
          </cell>
          <cell r="L566">
            <v>100</v>
          </cell>
        </row>
        <row r="567">
          <cell r="A567" t="str">
            <v>A03</v>
          </cell>
          <cell r="B567">
            <v>3250</v>
          </cell>
          <cell r="G567" t="str">
            <v>.....LK7510 공칭직경900 ~ 1200MM</v>
          </cell>
          <cell r="H567" t="str">
            <v>L형측구</v>
          </cell>
          <cell r="I567" t="str">
            <v>M</v>
          </cell>
          <cell r="J567">
            <v>1</v>
          </cell>
          <cell r="K567">
            <v>0</v>
          </cell>
          <cell r="L567">
            <v>100</v>
          </cell>
        </row>
        <row r="568">
          <cell r="A568" t="str">
            <v>A03</v>
          </cell>
          <cell r="B568">
            <v>3260</v>
          </cell>
          <cell r="G568" t="str">
            <v>.....LK7610 공칭직경1200 ~ 1500MM</v>
          </cell>
          <cell r="H568" t="str">
            <v>L형측구</v>
          </cell>
          <cell r="I568" t="str">
            <v>M</v>
          </cell>
          <cell r="J568">
            <v>1</v>
          </cell>
          <cell r="K568">
            <v>0</v>
          </cell>
          <cell r="L568">
            <v>100</v>
          </cell>
        </row>
        <row r="569">
          <cell r="A569" t="str">
            <v>A03</v>
          </cell>
          <cell r="B569">
            <v>3270</v>
          </cell>
          <cell r="G569" t="str">
            <v>....LL6000  배수관 면벽</v>
          </cell>
          <cell r="J569">
            <v>1</v>
          </cell>
          <cell r="K569">
            <v>0</v>
          </cell>
          <cell r="L569">
            <v>100</v>
          </cell>
        </row>
        <row r="570">
          <cell r="A570" t="str">
            <v>A03</v>
          </cell>
          <cell r="B570">
            <v>3280</v>
          </cell>
          <cell r="E570" t="str">
            <v>_LL6300</v>
          </cell>
          <cell r="G570" t="str">
            <v>.....LL6300  D= 600MM</v>
          </cell>
          <cell r="I570" t="str">
            <v>NR</v>
          </cell>
          <cell r="J570">
            <v>1</v>
          </cell>
          <cell r="K570">
            <v>65</v>
          </cell>
          <cell r="L570">
            <v>100</v>
          </cell>
        </row>
        <row r="571">
          <cell r="A571" t="str">
            <v>A03</v>
          </cell>
          <cell r="B571">
            <v>3290</v>
          </cell>
          <cell r="E571" t="str">
            <v>_LL6400</v>
          </cell>
          <cell r="G571" t="str">
            <v>.....LL6400  D= 800MM</v>
          </cell>
          <cell r="I571" t="str">
            <v>NR</v>
          </cell>
          <cell r="J571">
            <v>1</v>
          </cell>
          <cell r="K571">
            <v>18</v>
          </cell>
          <cell r="L571">
            <v>100</v>
          </cell>
        </row>
        <row r="572">
          <cell r="A572" t="str">
            <v>A03</v>
          </cell>
          <cell r="B572">
            <v>3300</v>
          </cell>
          <cell r="E572" t="str">
            <v>_LL6500</v>
          </cell>
          <cell r="G572" t="str">
            <v>.....LL6500  D= 1000MM</v>
          </cell>
          <cell r="I572" t="str">
            <v>NR</v>
          </cell>
          <cell r="J572">
            <v>1</v>
          </cell>
          <cell r="K572">
            <v>5</v>
          </cell>
          <cell r="L572">
            <v>100</v>
          </cell>
        </row>
        <row r="573">
          <cell r="A573" t="str">
            <v>A03</v>
          </cell>
          <cell r="B573">
            <v>3310</v>
          </cell>
          <cell r="G573" t="str">
            <v>.....LL6600  D= 1200MM</v>
          </cell>
          <cell r="I573" t="str">
            <v>NR</v>
          </cell>
          <cell r="J573">
            <v>1</v>
          </cell>
          <cell r="K573">
            <v>0</v>
          </cell>
          <cell r="L573">
            <v>100</v>
          </cell>
        </row>
        <row r="574">
          <cell r="A574" t="str">
            <v>A03</v>
          </cell>
          <cell r="B574">
            <v>3320</v>
          </cell>
          <cell r="G574" t="str">
            <v>....LL7000  배수관 날개벽</v>
          </cell>
          <cell r="J574">
            <v>1</v>
          </cell>
          <cell r="K574">
            <v>0</v>
          </cell>
          <cell r="L574">
            <v>100</v>
          </cell>
        </row>
        <row r="575">
          <cell r="A575" t="str">
            <v>A03</v>
          </cell>
          <cell r="B575">
            <v>3330</v>
          </cell>
          <cell r="G575" t="str">
            <v>.....LL7100 현장제작콘크리트관 날개벽</v>
          </cell>
          <cell r="J575">
            <v>1</v>
          </cell>
          <cell r="K575">
            <v>0</v>
          </cell>
          <cell r="L575">
            <v>100</v>
          </cell>
        </row>
        <row r="576">
          <cell r="A576" t="str">
            <v>A03</v>
          </cell>
          <cell r="B576">
            <v>3340</v>
          </cell>
          <cell r="G576" t="str">
            <v>......LL7130  공칭직경400 ~ 600MM</v>
          </cell>
          <cell r="H576" t="str">
            <v>H&lt;=6.0M</v>
          </cell>
          <cell r="J576">
            <v>1</v>
          </cell>
          <cell r="K576">
            <v>0</v>
          </cell>
          <cell r="L576">
            <v>100</v>
          </cell>
        </row>
        <row r="577">
          <cell r="A577" t="str">
            <v>A03</v>
          </cell>
          <cell r="B577">
            <v>3350</v>
          </cell>
          <cell r="G577" t="str">
            <v>.......LL7131 θ=0˚∼8˚</v>
          </cell>
          <cell r="I577" t="str">
            <v>NR</v>
          </cell>
          <cell r="J577">
            <v>1</v>
          </cell>
          <cell r="K577">
            <v>0</v>
          </cell>
          <cell r="L577">
            <v>100</v>
          </cell>
        </row>
        <row r="578">
          <cell r="A578" t="str">
            <v>A03</v>
          </cell>
          <cell r="B578">
            <v>3360</v>
          </cell>
          <cell r="G578" t="str">
            <v>.......LL7132 θ=8˚∼22˚</v>
          </cell>
          <cell r="I578" t="str">
            <v>NR</v>
          </cell>
          <cell r="J578">
            <v>1</v>
          </cell>
          <cell r="K578">
            <v>0</v>
          </cell>
          <cell r="L578">
            <v>100</v>
          </cell>
        </row>
        <row r="579">
          <cell r="A579" t="str">
            <v>A03</v>
          </cell>
          <cell r="B579">
            <v>3370</v>
          </cell>
          <cell r="G579" t="str">
            <v>.......LL7133 θ=22˚∼37˚</v>
          </cell>
          <cell r="I579" t="str">
            <v>NR</v>
          </cell>
          <cell r="J579">
            <v>1</v>
          </cell>
          <cell r="K579">
            <v>0</v>
          </cell>
          <cell r="L579">
            <v>100</v>
          </cell>
        </row>
        <row r="580">
          <cell r="A580" t="str">
            <v>A03</v>
          </cell>
          <cell r="B580">
            <v>3380</v>
          </cell>
          <cell r="G580" t="str">
            <v>.......LL7134 θ=37˚∼52˚</v>
          </cell>
          <cell r="I580" t="str">
            <v>NR</v>
          </cell>
          <cell r="J580">
            <v>1</v>
          </cell>
          <cell r="K580">
            <v>0</v>
          </cell>
          <cell r="L580">
            <v>100</v>
          </cell>
        </row>
        <row r="581">
          <cell r="A581" t="str">
            <v>A03</v>
          </cell>
          <cell r="B581">
            <v>3390</v>
          </cell>
          <cell r="G581" t="str">
            <v>......LL7140  공칭직경600 ~ 900MM</v>
          </cell>
          <cell r="H581" t="str">
            <v>H&lt;=6.0M</v>
          </cell>
          <cell r="J581">
            <v>1</v>
          </cell>
          <cell r="K581">
            <v>0</v>
          </cell>
          <cell r="L581">
            <v>100</v>
          </cell>
        </row>
        <row r="582">
          <cell r="A582" t="str">
            <v>A03</v>
          </cell>
          <cell r="B582">
            <v>3400</v>
          </cell>
          <cell r="G582" t="str">
            <v>.......LL7141 θ=0˚∼8˚</v>
          </cell>
          <cell r="I582" t="str">
            <v>NR</v>
          </cell>
          <cell r="J582">
            <v>1</v>
          </cell>
          <cell r="K582">
            <v>0</v>
          </cell>
          <cell r="L582">
            <v>100</v>
          </cell>
        </row>
        <row r="583">
          <cell r="A583" t="str">
            <v>A03</v>
          </cell>
          <cell r="B583">
            <v>3410</v>
          </cell>
          <cell r="G583" t="str">
            <v>.......LL7142 θ=8˚∼22˚</v>
          </cell>
          <cell r="I583" t="str">
            <v>NR</v>
          </cell>
          <cell r="J583">
            <v>1</v>
          </cell>
          <cell r="K583">
            <v>0</v>
          </cell>
          <cell r="L583">
            <v>100</v>
          </cell>
        </row>
        <row r="584">
          <cell r="A584" t="str">
            <v>A03</v>
          </cell>
          <cell r="B584">
            <v>3420</v>
          </cell>
          <cell r="G584" t="str">
            <v>.......LL7143 θ=22˚∼37˚</v>
          </cell>
          <cell r="I584" t="str">
            <v>NR</v>
          </cell>
          <cell r="J584">
            <v>1</v>
          </cell>
          <cell r="K584">
            <v>0</v>
          </cell>
          <cell r="L584">
            <v>100</v>
          </cell>
        </row>
        <row r="585">
          <cell r="A585" t="str">
            <v>A03</v>
          </cell>
          <cell r="B585">
            <v>3430</v>
          </cell>
          <cell r="G585" t="str">
            <v>.......LL7144 θ=37˚∼52˚</v>
          </cell>
          <cell r="I585" t="str">
            <v>NR</v>
          </cell>
          <cell r="J585">
            <v>1</v>
          </cell>
          <cell r="K585">
            <v>0</v>
          </cell>
          <cell r="L585">
            <v>100</v>
          </cell>
        </row>
        <row r="586">
          <cell r="A586" t="str">
            <v>A03</v>
          </cell>
          <cell r="B586">
            <v>3440</v>
          </cell>
          <cell r="G586" t="str">
            <v>......LL7150  공칭직경900 ~ 1200MM</v>
          </cell>
          <cell r="H586" t="str">
            <v>H&lt;=6.0M</v>
          </cell>
          <cell r="J586">
            <v>1</v>
          </cell>
          <cell r="K586">
            <v>0</v>
          </cell>
          <cell r="L586">
            <v>100</v>
          </cell>
        </row>
        <row r="587">
          <cell r="A587" t="str">
            <v>A03</v>
          </cell>
          <cell r="B587">
            <v>3450</v>
          </cell>
          <cell r="G587" t="str">
            <v>.......LL7151 θ=0˚∼8˚</v>
          </cell>
          <cell r="I587" t="str">
            <v>NR</v>
          </cell>
          <cell r="J587">
            <v>1</v>
          </cell>
          <cell r="K587">
            <v>0</v>
          </cell>
          <cell r="L587">
            <v>100</v>
          </cell>
        </row>
        <row r="588">
          <cell r="A588" t="str">
            <v>A03</v>
          </cell>
          <cell r="B588">
            <v>3460</v>
          </cell>
          <cell r="G588" t="str">
            <v>.......LL7152 θ=8˚∼22˚</v>
          </cell>
          <cell r="I588" t="str">
            <v>NR</v>
          </cell>
          <cell r="J588">
            <v>1</v>
          </cell>
          <cell r="K588">
            <v>0</v>
          </cell>
          <cell r="L588">
            <v>100</v>
          </cell>
        </row>
        <row r="589">
          <cell r="A589" t="str">
            <v>A03</v>
          </cell>
          <cell r="B589">
            <v>3470</v>
          </cell>
          <cell r="G589" t="str">
            <v>.......LL7153 θ=22˚∼37˚</v>
          </cell>
          <cell r="I589" t="str">
            <v>NR</v>
          </cell>
          <cell r="J589">
            <v>1</v>
          </cell>
          <cell r="K589">
            <v>0</v>
          </cell>
          <cell r="L589">
            <v>100</v>
          </cell>
        </row>
        <row r="590">
          <cell r="A590" t="str">
            <v>A03</v>
          </cell>
          <cell r="B590">
            <v>3480</v>
          </cell>
          <cell r="G590" t="str">
            <v>.......LL7154 θ=37˚∼52˚</v>
          </cell>
          <cell r="I590" t="str">
            <v>NR</v>
          </cell>
          <cell r="J590">
            <v>1</v>
          </cell>
          <cell r="K590">
            <v>0</v>
          </cell>
          <cell r="L590">
            <v>100</v>
          </cell>
        </row>
        <row r="591">
          <cell r="A591" t="str">
            <v>A03</v>
          </cell>
          <cell r="B591">
            <v>3490</v>
          </cell>
          <cell r="G591" t="str">
            <v>......LL7160  공칭직경1200 ~ 1500MM</v>
          </cell>
          <cell r="H591" t="str">
            <v>H&lt;=6.0M</v>
          </cell>
          <cell r="J591">
            <v>1</v>
          </cell>
          <cell r="K591">
            <v>0</v>
          </cell>
          <cell r="L591">
            <v>100</v>
          </cell>
        </row>
        <row r="592">
          <cell r="A592" t="str">
            <v>A03</v>
          </cell>
          <cell r="B592">
            <v>3500</v>
          </cell>
          <cell r="G592" t="str">
            <v>.......LL7161 θ=0˚∼8˚</v>
          </cell>
          <cell r="I592" t="str">
            <v>NR</v>
          </cell>
          <cell r="J592">
            <v>1</v>
          </cell>
          <cell r="K592">
            <v>0</v>
          </cell>
          <cell r="L592">
            <v>100</v>
          </cell>
        </row>
        <row r="593">
          <cell r="A593" t="str">
            <v>A03</v>
          </cell>
          <cell r="B593">
            <v>3510</v>
          </cell>
          <cell r="G593" t="str">
            <v>.......LL7162 θ=8˚∼22˚</v>
          </cell>
          <cell r="I593" t="str">
            <v>NR</v>
          </cell>
          <cell r="J593">
            <v>1</v>
          </cell>
          <cell r="K593">
            <v>0</v>
          </cell>
          <cell r="L593">
            <v>100</v>
          </cell>
        </row>
        <row r="594">
          <cell r="A594" t="str">
            <v>A03</v>
          </cell>
          <cell r="B594">
            <v>3520</v>
          </cell>
          <cell r="G594" t="str">
            <v>.......LL7163 θ=22˚∼37˚</v>
          </cell>
          <cell r="I594" t="str">
            <v>NR</v>
          </cell>
          <cell r="J594">
            <v>1</v>
          </cell>
          <cell r="K594">
            <v>0</v>
          </cell>
          <cell r="L594">
            <v>100</v>
          </cell>
        </row>
        <row r="595">
          <cell r="A595" t="str">
            <v>A03</v>
          </cell>
          <cell r="B595">
            <v>3530</v>
          </cell>
          <cell r="G595" t="str">
            <v>.......LL7164 θ=37˚∼52˚</v>
          </cell>
          <cell r="I595" t="str">
            <v>NR</v>
          </cell>
          <cell r="J595">
            <v>1</v>
          </cell>
          <cell r="K595">
            <v>0</v>
          </cell>
          <cell r="L595">
            <v>100</v>
          </cell>
        </row>
        <row r="596">
          <cell r="A596" t="str">
            <v>A03</v>
          </cell>
          <cell r="B596">
            <v>3540</v>
          </cell>
          <cell r="G596" t="str">
            <v>.....LL7200 현장제작콘크리트관 날개벽</v>
          </cell>
          <cell r="J596">
            <v>1</v>
          </cell>
          <cell r="K596">
            <v>0</v>
          </cell>
          <cell r="L596">
            <v>100</v>
          </cell>
        </row>
        <row r="597">
          <cell r="A597" t="str">
            <v>A03</v>
          </cell>
          <cell r="B597">
            <v>3550</v>
          </cell>
          <cell r="G597" t="str">
            <v>......LL7230  공칭직경400 ~ 600MM</v>
          </cell>
          <cell r="H597" t="str">
            <v>H&gt;6.0M</v>
          </cell>
          <cell r="J597">
            <v>1</v>
          </cell>
          <cell r="K597">
            <v>0</v>
          </cell>
          <cell r="L597">
            <v>100</v>
          </cell>
        </row>
        <row r="598">
          <cell r="A598" t="str">
            <v>A03</v>
          </cell>
          <cell r="B598">
            <v>3560</v>
          </cell>
          <cell r="G598" t="str">
            <v>.......LL7231 θ=0˚∼8˚</v>
          </cell>
          <cell r="I598" t="str">
            <v>NR</v>
          </cell>
          <cell r="J598">
            <v>1</v>
          </cell>
          <cell r="K598">
            <v>0</v>
          </cell>
          <cell r="L598">
            <v>100</v>
          </cell>
        </row>
        <row r="599">
          <cell r="A599" t="str">
            <v>A03</v>
          </cell>
          <cell r="B599">
            <v>3570</v>
          </cell>
          <cell r="G599" t="str">
            <v>.......LL7232 θ=8˚∼22˚</v>
          </cell>
          <cell r="I599" t="str">
            <v>NR</v>
          </cell>
          <cell r="J599">
            <v>1</v>
          </cell>
          <cell r="K599">
            <v>0</v>
          </cell>
          <cell r="L599">
            <v>100</v>
          </cell>
        </row>
        <row r="600">
          <cell r="A600" t="str">
            <v>A03</v>
          </cell>
          <cell r="B600">
            <v>3580</v>
          </cell>
          <cell r="G600" t="str">
            <v>.......LL7233 θ=22˚∼37˚</v>
          </cell>
          <cell r="I600" t="str">
            <v>NR</v>
          </cell>
          <cell r="J600">
            <v>1</v>
          </cell>
          <cell r="K600">
            <v>0</v>
          </cell>
          <cell r="L600">
            <v>100</v>
          </cell>
        </row>
        <row r="601">
          <cell r="A601" t="str">
            <v>A03</v>
          </cell>
          <cell r="B601">
            <v>3590</v>
          </cell>
          <cell r="G601" t="str">
            <v>.......LL7234 θ=37˚∼52˚</v>
          </cell>
          <cell r="I601" t="str">
            <v>NR</v>
          </cell>
          <cell r="J601">
            <v>1</v>
          </cell>
          <cell r="K601">
            <v>0</v>
          </cell>
          <cell r="L601">
            <v>100</v>
          </cell>
        </row>
        <row r="602">
          <cell r="A602" t="str">
            <v>A03</v>
          </cell>
          <cell r="B602">
            <v>3600</v>
          </cell>
          <cell r="G602" t="str">
            <v>......LL7240  공칭직경600 ~ 900MM</v>
          </cell>
          <cell r="H602" t="str">
            <v>H&gt;6.0M</v>
          </cell>
          <cell r="J602">
            <v>1</v>
          </cell>
          <cell r="K602">
            <v>0</v>
          </cell>
          <cell r="L602">
            <v>100</v>
          </cell>
        </row>
        <row r="603">
          <cell r="A603" t="str">
            <v>A03</v>
          </cell>
          <cell r="B603">
            <v>3610</v>
          </cell>
          <cell r="G603" t="str">
            <v>.......LL7241 θ=0˚∼8˚</v>
          </cell>
          <cell r="I603" t="str">
            <v>NR</v>
          </cell>
          <cell r="J603">
            <v>1</v>
          </cell>
          <cell r="K603">
            <v>0</v>
          </cell>
          <cell r="L603">
            <v>100</v>
          </cell>
        </row>
        <row r="604">
          <cell r="A604" t="str">
            <v>A03</v>
          </cell>
          <cell r="B604">
            <v>3620</v>
          </cell>
          <cell r="G604" t="str">
            <v>.......LL7242 θ=8˚∼22˚</v>
          </cell>
          <cell r="I604" t="str">
            <v>NR</v>
          </cell>
          <cell r="J604">
            <v>1</v>
          </cell>
          <cell r="K604">
            <v>0</v>
          </cell>
          <cell r="L604">
            <v>100</v>
          </cell>
        </row>
        <row r="605">
          <cell r="A605" t="str">
            <v>A03</v>
          </cell>
          <cell r="B605">
            <v>3630</v>
          </cell>
          <cell r="G605" t="str">
            <v>.......LL7243 θ=22˚∼37˚</v>
          </cell>
          <cell r="I605" t="str">
            <v>NR</v>
          </cell>
          <cell r="J605">
            <v>1</v>
          </cell>
          <cell r="K605">
            <v>0</v>
          </cell>
          <cell r="L605">
            <v>100</v>
          </cell>
        </row>
        <row r="606">
          <cell r="A606" t="str">
            <v>A03</v>
          </cell>
          <cell r="B606">
            <v>3640</v>
          </cell>
          <cell r="G606" t="str">
            <v>.......LL7244 θ=37˚∼52˚</v>
          </cell>
          <cell r="I606" t="str">
            <v>NR</v>
          </cell>
          <cell r="J606">
            <v>1</v>
          </cell>
          <cell r="K606">
            <v>0</v>
          </cell>
          <cell r="L606">
            <v>100</v>
          </cell>
        </row>
        <row r="607">
          <cell r="A607" t="str">
            <v>A03</v>
          </cell>
          <cell r="B607">
            <v>3650</v>
          </cell>
          <cell r="G607" t="str">
            <v>......LL7250  공칭직경900 ~ 1200MM</v>
          </cell>
          <cell r="H607" t="str">
            <v>H&gt;6.0M</v>
          </cell>
          <cell r="J607">
            <v>1</v>
          </cell>
          <cell r="K607">
            <v>0</v>
          </cell>
          <cell r="L607">
            <v>100</v>
          </cell>
        </row>
        <row r="608">
          <cell r="A608" t="str">
            <v>A03</v>
          </cell>
          <cell r="B608">
            <v>3660</v>
          </cell>
          <cell r="G608" t="str">
            <v>.......LL7251 θ=0˚∼8˚</v>
          </cell>
          <cell r="I608" t="str">
            <v>NR</v>
          </cell>
          <cell r="J608">
            <v>1</v>
          </cell>
          <cell r="K608">
            <v>0</v>
          </cell>
          <cell r="L608">
            <v>100</v>
          </cell>
        </row>
        <row r="609">
          <cell r="A609" t="str">
            <v>A03</v>
          </cell>
          <cell r="B609">
            <v>3670</v>
          </cell>
          <cell r="G609" t="str">
            <v>.......LL7252 θ=8˚∼22˚</v>
          </cell>
          <cell r="I609" t="str">
            <v>NR</v>
          </cell>
          <cell r="J609">
            <v>1</v>
          </cell>
          <cell r="K609">
            <v>0</v>
          </cell>
          <cell r="L609">
            <v>100</v>
          </cell>
        </row>
        <row r="610">
          <cell r="A610" t="str">
            <v>A03</v>
          </cell>
          <cell r="B610">
            <v>3680</v>
          </cell>
          <cell r="G610" t="str">
            <v>.......LL7253 θ=22˚∼37˚</v>
          </cell>
          <cell r="I610" t="str">
            <v>NR</v>
          </cell>
          <cell r="J610">
            <v>1</v>
          </cell>
          <cell r="K610">
            <v>0</v>
          </cell>
          <cell r="L610">
            <v>100</v>
          </cell>
        </row>
        <row r="611">
          <cell r="A611" t="str">
            <v>A03</v>
          </cell>
          <cell r="B611">
            <v>3690</v>
          </cell>
          <cell r="G611" t="str">
            <v>.......LL7254 θ=37˚∼52˚</v>
          </cell>
          <cell r="I611" t="str">
            <v>NR</v>
          </cell>
          <cell r="J611">
            <v>1</v>
          </cell>
          <cell r="K611">
            <v>0</v>
          </cell>
          <cell r="L611">
            <v>100</v>
          </cell>
        </row>
        <row r="612">
          <cell r="A612" t="str">
            <v>A03</v>
          </cell>
          <cell r="B612">
            <v>3700</v>
          </cell>
          <cell r="G612" t="str">
            <v>......LL7260  공칭직경1200 ~ 1500MM</v>
          </cell>
          <cell r="H612" t="str">
            <v>H&gt;6.0M</v>
          </cell>
          <cell r="J612">
            <v>1</v>
          </cell>
          <cell r="K612">
            <v>0</v>
          </cell>
          <cell r="L612">
            <v>100</v>
          </cell>
        </row>
        <row r="613">
          <cell r="A613" t="str">
            <v>A03</v>
          </cell>
          <cell r="B613">
            <v>3710</v>
          </cell>
          <cell r="G613" t="str">
            <v>.......LL7261 θ=0˚∼8˚</v>
          </cell>
          <cell r="I613" t="str">
            <v>NR</v>
          </cell>
          <cell r="J613">
            <v>1</v>
          </cell>
          <cell r="K613">
            <v>0</v>
          </cell>
          <cell r="L613">
            <v>100</v>
          </cell>
        </row>
        <row r="614">
          <cell r="A614" t="str">
            <v>A03</v>
          </cell>
          <cell r="B614">
            <v>3720</v>
          </cell>
          <cell r="G614" t="str">
            <v>.......LL7262 θ=8˚∼22˚</v>
          </cell>
          <cell r="I614" t="str">
            <v>NR</v>
          </cell>
          <cell r="J614">
            <v>1</v>
          </cell>
          <cell r="K614">
            <v>0</v>
          </cell>
          <cell r="L614">
            <v>100</v>
          </cell>
        </row>
        <row r="615">
          <cell r="A615" t="str">
            <v>A03</v>
          </cell>
          <cell r="B615">
            <v>3730</v>
          </cell>
          <cell r="G615" t="str">
            <v>.......LL7263 θ=22˚∼37˚</v>
          </cell>
          <cell r="I615" t="str">
            <v>NR</v>
          </cell>
          <cell r="J615">
            <v>1</v>
          </cell>
          <cell r="K615">
            <v>0</v>
          </cell>
          <cell r="L615">
            <v>100</v>
          </cell>
        </row>
        <row r="616">
          <cell r="A616" t="str">
            <v>A03</v>
          </cell>
          <cell r="B616">
            <v>3740</v>
          </cell>
          <cell r="G616" t="str">
            <v>.......LL7264 θ=37˚∼52˚</v>
          </cell>
          <cell r="I616" t="str">
            <v>NR</v>
          </cell>
          <cell r="J616">
            <v>1</v>
          </cell>
          <cell r="K616">
            <v>0</v>
          </cell>
          <cell r="L616">
            <v>100</v>
          </cell>
        </row>
        <row r="617">
          <cell r="A617" t="str">
            <v>A03</v>
          </cell>
          <cell r="B617">
            <v>3750</v>
          </cell>
          <cell r="G617" t="str">
            <v>.....LL7300 철근콘크리트관 날개벽</v>
          </cell>
          <cell r="J617">
            <v>1</v>
          </cell>
          <cell r="K617">
            <v>0</v>
          </cell>
          <cell r="L617">
            <v>100</v>
          </cell>
        </row>
        <row r="618">
          <cell r="A618" t="str">
            <v>A03</v>
          </cell>
          <cell r="B618">
            <v>3760</v>
          </cell>
          <cell r="G618" t="str">
            <v>......LL7330  공칭직경400 ~ 600MM</v>
          </cell>
          <cell r="J618">
            <v>1</v>
          </cell>
          <cell r="K618">
            <v>0</v>
          </cell>
          <cell r="L618">
            <v>100</v>
          </cell>
        </row>
        <row r="619">
          <cell r="A619" t="str">
            <v>A03</v>
          </cell>
          <cell r="B619">
            <v>3770</v>
          </cell>
          <cell r="E619" t="str">
            <v>_LL7331</v>
          </cell>
          <cell r="G619" t="str">
            <v>.......LL7331 θ=0˚∼8˚</v>
          </cell>
          <cell r="I619" t="str">
            <v>NR</v>
          </cell>
          <cell r="J619">
            <v>1</v>
          </cell>
          <cell r="K619">
            <v>28</v>
          </cell>
          <cell r="L619">
            <v>100</v>
          </cell>
        </row>
        <row r="620">
          <cell r="A620" t="str">
            <v>A03</v>
          </cell>
          <cell r="B620">
            <v>3780</v>
          </cell>
          <cell r="E620" t="str">
            <v>_LL7332</v>
          </cell>
          <cell r="G620" t="str">
            <v>.......LL7332 θ=8˚∼22˚</v>
          </cell>
          <cell r="I620" t="str">
            <v>NR</v>
          </cell>
          <cell r="J620">
            <v>1</v>
          </cell>
          <cell r="K620">
            <v>1</v>
          </cell>
          <cell r="L620">
            <v>100</v>
          </cell>
        </row>
        <row r="621">
          <cell r="A621" t="str">
            <v>A03</v>
          </cell>
          <cell r="B621">
            <v>3790</v>
          </cell>
          <cell r="G621" t="str">
            <v>.......LL7333 θ=22˚∼37˚</v>
          </cell>
          <cell r="I621" t="str">
            <v>NR</v>
          </cell>
          <cell r="J621">
            <v>1</v>
          </cell>
          <cell r="K621">
            <v>0</v>
          </cell>
          <cell r="L621">
            <v>100</v>
          </cell>
        </row>
        <row r="622">
          <cell r="A622" t="str">
            <v>A03</v>
          </cell>
          <cell r="B622">
            <v>3800</v>
          </cell>
          <cell r="G622" t="str">
            <v>.......LL7334 θ=37˚∼52˚</v>
          </cell>
          <cell r="I622" t="str">
            <v>NR</v>
          </cell>
          <cell r="J622">
            <v>1</v>
          </cell>
          <cell r="K622">
            <v>0</v>
          </cell>
          <cell r="L622">
            <v>100</v>
          </cell>
        </row>
        <row r="623">
          <cell r="A623" t="str">
            <v>A03</v>
          </cell>
          <cell r="B623">
            <v>3810</v>
          </cell>
          <cell r="G623" t="str">
            <v>......LL7340  공칭직경600 ~ 900MM</v>
          </cell>
          <cell r="J623">
            <v>1</v>
          </cell>
          <cell r="K623">
            <v>0</v>
          </cell>
          <cell r="L623">
            <v>100</v>
          </cell>
        </row>
        <row r="624">
          <cell r="A624" t="str">
            <v>A03</v>
          </cell>
          <cell r="B624">
            <v>3820</v>
          </cell>
          <cell r="E624" t="str">
            <v>_LL7341</v>
          </cell>
          <cell r="G624" t="str">
            <v>.......LL7341 θ=0˚∼8˚</v>
          </cell>
          <cell r="I624" t="str">
            <v>NR</v>
          </cell>
          <cell r="J624">
            <v>1</v>
          </cell>
          <cell r="K624">
            <v>2</v>
          </cell>
          <cell r="L624">
            <v>100</v>
          </cell>
        </row>
        <row r="625">
          <cell r="A625" t="str">
            <v>A03</v>
          </cell>
          <cell r="B625">
            <v>3830</v>
          </cell>
          <cell r="G625" t="str">
            <v>.......LL7342 θ=8˚∼22˚</v>
          </cell>
          <cell r="I625" t="str">
            <v>NR</v>
          </cell>
          <cell r="J625">
            <v>1</v>
          </cell>
          <cell r="K625">
            <v>0</v>
          </cell>
          <cell r="L625">
            <v>100</v>
          </cell>
        </row>
        <row r="626">
          <cell r="A626" t="str">
            <v>A03</v>
          </cell>
          <cell r="B626">
            <v>3840</v>
          </cell>
          <cell r="G626" t="str">
            <v>.......LL7343 θ=22˚∼37˚</v>
          </cell>
          <cell r="I626" t="str">
            <v>NR</v>
          </cell>
          <cell r="J626">
            <v>1</v>
          </cell>
          <cell r="K626">
            <v>0</v>
          </cell>
          <cell r="L626">
            <v>100</v>
          </cell>
        </row>
        <row r="627">
          <cell r="A627" t="str">
            <v>A03</v>
          </cell>
          <cell r="B627">
            <v>3850</v>
          </cell>
          <cell r="G627" t="str">
            <v>.......LL7344 θ=37˚∼52˚</v>
          </cell>
          <cell r="I627" t="str">
            <v>NR</v>
          </cell>
          <cell r="J627">
            <v>1</v>
          </cell>
          <cell r="K627">
            <v>0</v>
          </cell>
          <cell r="L627">
            <v>100</v>
          </cell>
        </row>
        <row r="628">
          <cell r="A628" t="str">
            <v>A03</v>
          </cell>
          <cell r="B628">
            <v>3860</v>
          </cell>
          <cell r="G628" t="str">
            <v>......LL7350  공칭직경900 ~ 1200MM</v>
          </cell>
          <cell r="J628">
            <v>1</v>
          </cell>
          <cell r="K628">
            <v>0</v>
          </cell>
          <cell r="L628">
            <v>100</v>
          </cell>
        </row>
        <row r="629">
          <cell r="A629" t="str">
            <v>A03</v>
          </cell>
          <cell r="B629">
            <v>3870</v>
          </cell>
          <cell r="G629" t="str">
            <v>.......LL7351 θ=0˚∼8˚</v>
          </cell>
          <cell r="I629" t="str">
            <v>NR</v>
          </cell>
          <cell r="J629">
            <v>1</v>
          </cell>
          <cell r="K629">
            <v>0</v>
          </cell>
          <cell r="L629">
            <v>100</v>
          </cell>
        </row>
        <row r="630">
          <cell r="A630" t="str">
            <v>A03</v>
          </cell>
          <cell r="B630">
            <v>3880</v>
          </cell>
          <cell r="E630" t="str">
            <v>_LL7352</v>
          </cell>
          <cell r="G630" t="str">
            <v>.......LL7352 θ=8˚∼22˚</v>
          </cell>
          <cell r="I630" t="str">
            <v>NR</v>
          </cell>
          <cell r="J630">
            <v>1</v>
          </cell>
          <cell r="K630">
            <v>3</v>
          </cell>
          <cell r="L630">
            <v>100</v>
          </cell>
        </row>
        <row r="631">
          <cell r="A631" t="str">
            <v>A03</v>
          </cell>
          <cell r="B631">
            <v>3890</v>
          </cell>
          <cell r="G631" t="str">
            <v>.......LL7353 θ=22˚∼37˚</v>
          </cell>
          <cell r="I631" t="str">
            <v>NR</v>
          </cell>
          <cell r="J631">
            <v>1</v>
          </cell>
          <cell r="K631">
            <v>0</v>
          </cell>
          <cell r="L631">
            <v>100</v>
          </cell>
        </row>
        <row r="632">
          <cell r="A632" t="str">
            <v>A03</v>
          </cell>
          <cell r="B632">
            <v>3900</v>
          </cell>
          <cell r="G632" t="str">
            <v>.......LL7354 θ=37˚∼52˚</v>
          </cell>
          <cell r="I632" t="str">
            <v>NR</v>
          </cell>
          <cell r="J632">
            <v>1</v>
          </cell>
          <cell r="K632">
            <v>0</v>
          </cell>
          <cell r="L632">
            <v>100</v>
          </cell>
        </row>
        <row r="633">
          <cell r="A633" t="str">
            <v>A03</v>
          </cell>
          <cell r="B633">
            <v>3910</v>
          </cell>
          <cell r="G633" t="str">
            <v>......LL7360  공칭직경1200 ~ 1500MM</v>
          </cell>
          <cell r="J633">
            <v>1</v>
          </cell>
          <cell r="K633">
            <v>0</v>
          </cell>
          <cell r="L633">
            <v>100</v>
          </cell>
        </row>
        <row r="634">
          <cell r="A634" t="str">
            <v>A03</v>
          </cell>
          <cell r="B634">
            <v>3920</v>
          </cell>
          <cell r="G634" t="str">
            <v>.......LL7361 θ=0˚∼8˚</v>
          </cell>
          <cell r="I634" t="str">
            <v>NR</v>
          </cell>
          <cell r="J634">
            <v>1</v>
          </cell>
          <cell r="K634">
            <v>0</v>
          </cell>
          <cell r="L634">
            <v>100</v>
          </cell>
        </row>
        <row r="635">
          <cell r="A635" t="str">
            <v>A03</v>
          </cell>
          <cell r="B635">
            <v>3930</v>
          </cell>
          <cell r="G635" t="str">
            <v>.......LL7362 θ=8˚∼22˚</v>
          </cell>
          <cell r="I635" t="str">
            <v>NR</v>
          </cell>
          <cell r="J635">
            <v>1</v>
          </cell>
          <cell r="K635">
            <v>0</v>
          </cell>
          <cell r="L635">
            <v>100</v>
          </cell>
        </row>
        <row r="636">
          <cell r="A636" t="str">
            <v>A03</v>
          </cell>
          <cell r="B636">
            <v>3940</v>
          </cell>
          <cell r="G636" t="str">
            <v>.......LL7363 θ=22˚∼37˚</v>
          </cell>
          <cell r="I636" t="str">
            <v>NR</v>
          </cell>
          <cell r="J636">
            <v>1</v>
          </cell>
          <cell r="K636">
            <v>0</v>
          </cell>
          <cell r="L636">
            <v>100</v>
          </cell>
        </row>
        <row r="637">
          <cell r="A637" t="str">
            <v>A03</v>
          </cell>
          <cell r="B637">
            <v>3950</v>
          </cell>
          <cell r="G637" t="str">
            <v>.......LL7364 θ=37˚∼52˚</v>
          </cell>
          <cell r="I637" t="str">
            <v>NR</v>
          </cell>
          <cell r="J637">
            <v>1</v>
          </cell>
          <cell r="K637">
            <v>0</v>
          </cell>
          <cell r="L637">
            <v>100</v>
          </cell>
        </row>
        <row r="638">
          <cell r="A638" t="str">
            <v>A03</v>
          </cell>
          <cell r="B638">
            <v>3960</v>
          </cell>
          <cell r="G638" t="str">
            <v>.....LL7400 보강 철근콘크리트관날개벽</v>
          </cell>
          <cell r="H638" t="str">
            <v>H ≤15M</v>
          </cell>
          <cell r="J638">
            <v>1</v>
          </cell>
          <cell r="K638">
            <v>0</v>
          </cell>
          <cell r="L638">
            <v>100</v>
          </cell>
        </row>
        <row r="639">
          <cell r="A639" t="str">
            <v>A03</v>
          </cell>
          <cell r="B639">
            <v>3970</v>
          </cell>
          <cell r="G639" t="str">
            <v>......LL7440  공칭직경600 ~ 900MM</v>
          </cell>
          <cell r="H639" t="str">
            <v>H=5-15M</v>
          </cell>
          <cell r="J639">
            <v>1</v>
          </cell>
          <cell r="K639">
            <v>0</v>
          </cell>
          <cell r="L639">
            <v>100</v>
          </cell>
        </row>
        <row r="640">
          <cell r="A640" t="str">
            <v>A03</v>
          </cell>
          <cell r="B640">
            <v>3980</v>
          </cell>
          <cell r="G640" t="str">
            <v>.......LL7441 θ=0˚∼8˚</v>
          </cell>
          <cell r="I640" t="str">
            <v>NR</v>
          </cell>
          <cell r="J640">
            <v>1</v>
          </cell>
          <cell r="K640">
            <v>0</v>
          </cell>
          <cell r="L640">
            <v>100</v>
          </cell>
        </row>
        <row r="641">
          <cell r="A641" t="str">
            <v>A03</v>
          </cell>
          <cell r="B641">
            <v>3990</v>
          </cell>
          <cell r="G641" t="str">
            <v>.......LL7442 θ=8˚∼22˚</v>
          </cell>
          <cell r="I641" t="str">
            <v>NR</v>
          </cell>
          <cell r="J641">
            <v>1</v>
          </cell>
          <cell r="K641">
            <v>0</v>
          </cell>
          <cell r="L641">
            <v>100</v>
          </cell>
        </row>
        <row r="642">
          <cell r="A642" t="str">
            <v>A03</v>
          </cell>
          <cell r="B642">
            <v>4000</v>
          </cell>
          <cell r="G642" t="str">
            <v>.......LL7443 θ=22˚∼37˚</v>
          </cell>
          <cell r="I642" t="str">
            <v>NR</v>
          </cell>
          <cell r="J642">
            <v>1</v>
          </cell>
          <cell r="K642">
            <v>0</v>
          </cell>
          <cell r="L642">
            <v>100</v>
          </cell>
        </row>
        <row r="643">
          <cell r="A643" t="str">
            <v>A03</v>
          </cell>
          <cell r="B643">
            <v>4010</v>
          </cell>
          <cell r="G643" t="str">
            <v>.......LL7444 θ=37˚∼52˚</v>
          </cell>
          <cell r="I643" t="str">
            <v>NR</v>
          </cell>
          <cell r="J643">
            <v>1</v>
          </cell>
          <cell r="K643">
            <v>0</v>
          </cell>
          <cell r="L643">
            <v>100</v>
          </cell>
        </row>
        <row r="644">
          <cell r="A644" t="str">
            <v>A03</v>
          </cell>
          <cell r="B644">
            <v>4020</v>
          </cell>
          <cell r="G644" t="str">
            <v>......LL7450  공칭직경900 ~ 1200MM</v>
          </cell>
          <cell r="H644" t="str">
            <v>H=5-15M</v>
          </cell>
          <cell r="J644">
            <v>1</v>
          </cell>
          <cell r="K644">
            <v>0</v>
          </cell>
          <cell r="L644">
            <v>100</v>
          </cell>
        </row>
        <row r="645">
          <cell r="A645" t="str">
            <v>A03</v>
          </cell>
          <cell r="B645">
            <v>4030</v>
          </cell>
          <cell r="E645" t="str">
            <v>_LL7451</v>
          </cell>
          <cell r="G645" t="str">
            <v>.......LL7451 θ=0˚∼8˚</v>
          </cell>
          <cell r="I645" t="str">
            <v>NR</v>
          </cell>
          <cell r="J645">
            <v>1</v>
          </cell>
          <cell r="K645">
            <v>27</v>
          </cell>
          <cell r="L645">
            <v>100</v>
          </cell>
        </row>
        <row r="646">
          <cell r="A646" t="str">
            <v>A03</v>
          </cell>
          <cell r="B646">
            <v>4040</v>
          </cell>
          <cell r="E646" t="str">
            <v>_LL7452</v>
          </cell>
          <cell r="G646" t="str">
            <v>.......LL7452 θ=8˚∼22˚</v>
          </cell>
          <cell r="I646" t="str">
            <v>NR</v>
          </cell>
          <cell r="J646">
            <v>1</v>
          </cell>
          <cell r="K646">
            <v>8</v>
          </cell>
          <cell r="L646">
            <v>100</v>
          </cell>
        </row>
        <row r="647">
          <cell r="A647" t="str">
            <v>A03</v>
          </cell>
          <cell r="B647">
            <v>4050</v>
          </cell>
          <cell r="E647" t="str">
            <v>_LL7453</v>
          </cell>
          <cell r="G647" t="str">
            <v>.......LL7453 θ=22˚∼37˚</v>
          </cell>
          <cell r="I647" t="str">
            <v>NR</v>
          </cell>
          <cell r="J647">
            <v>1</v>
          </cell>
          <cell r="K647">
            <v>3</v>
          </cell>
          <cell r="L647">
            <v>100</v>
          </cell>
        </row>
        <row r="648">
          <cell r="A648" t="str">
            <v>A03</v>
          </cell>
          <cell r="B648">
            <v>4060</v>
          </cell>
          <cell r="E648" t="str">
            <v>_LL7454</v>
          </cell>
          <cell r="G648" t="str">
            <v>.......LL7454 θ=37˚∼52˚</v>
          </cell>
          <cell r="I648" t="str">
            <v>NR</v>
          </cell>
          <cell r="J648">
            <v>1</v>
          </cell>
          <cell r="K648">
            <v>5</v>
          </cell>
          <cell r="L648">
            <v>100</v>
          </cell>
        </row>
        <row r="649">
          <cell r="A649" t="str">
            <v>A03</v>
          </cell>
          <cell r="B649">
            <v>4070</v>
          </cell>
          <cell r="G649" t="str">
            <v>......LL7460  공칭직경1200 ~ 1500MM</v>
          </cell>
          <cell r="H649" t="str">
            <v>H=5-15M</v>
          </cell>
          <cell r="J649">
            <v>1</v>
          </cell>
          <cell r="K649">
            <v>0</v>
          </cell>
          <cell r="L649">
            <v>100</v>
          </cell>
        </row>
        <row r="650">
          <cell r="A650" t="str">
            <v>A03</v>
          </cell>
          <cell r="B650">
            <v>4080</v>
          </cell>
          <cell r="G650" t="str">
            <v>.......LL7461 θ=0˚∼8˚</v>
          </cell>
          <cell r="I650" t="str">
            <v>NR</v>
          </cell>
          <cell r="J650">
            <v>1</v>
          </cell>
          <cell r="K650">
            <v>0</v>
          </cell>
          <cell r="L650">
            <v>100</v>
          </cell>
        </row>
        <row r="651">
          <cell r="A651" t="str">
            <v>A03</v>
          </cell>
          <cell r="B651">
            <v>4090</v>
          </cell>
          <cell r="G651" t="str">
            <v>.......LL7462 θ=8˚∼22˚</v>
          </cell>
          <cell r="I651" t="str">
            <v>NR</v>
          </cell>
          <cell r="J651">
            <v>1</v>
          </cell>
          <cell r="K651">
            <v>0</v>
          </cell>
          <cell r="L651">
            <v>100</v>
          </cell>
        </row>
        <row r="652">
          <cell r="A652" t="str">
            <v>A03</v>
          </cell>
          <cell r="B652">
            <v>4100</v>
          </cell>
          <cell r="G652" t="str">
            <v>.......LL7463 θ=22˚∼37˚</v>
          </cell>
          <cell r="I652" t="str">
            <v>NR</v>
          </cell>
          <cell r="J652">
            <v>1</v>
          </cell>
          <cell r="K652">
            <v>0</v>
          </cell>
          <cell r="L652">
            <v>100</v>
          </cell>
        </row>
        <row r="653">
          <cell r="A653" t="str">
            <v>A03</v>
          </cell>
          <cell r="B653">
            <v>4110</v>
          </cell>
          <cell r="G653" t="str">
            <v>.......LL7464 θ=37˚∼52˚</v>
          </cell>
          <cell r="I653" t="str">
            <v>NR</v>
          </cell>
          <cell r="J653">
            <v>1</v>
          </cell>
          <cell r="K653">
            <v>0</v>
          </cell>
          <cell r="L653">
            <v>100</v>
          </cell>
        </row>
        <row r="654">
          <cell r="A654" t="str">
            <v>A03</v>
          </cell>
          <cell r="B654">
            <v>4120</v>
          </cell>
          <cell r="G654" t="str">
            <v>.....LL7500 보강 철근콘크리트관날개벽</v>
          </cell>
          <cell r="H654" t="str">
            <v>H ≥15M</v>
          </cell>
          <cell r="J654">
            <v>1</v>
          </cell>
          <cell r="K654">
            <v>0</v>
          </cell>
          <cell r="L654">
            <v>100</v>
          </cell>
        </row>
        <row r="655">
          <cell r="A655" t="str">
            <v>A03</v>
          </cell>
          <cell r="B655">
            <v>4130</v>
          </cell>
          <cell r="G655" t="str">
            <v>......LL7540  공칭직경600 ~ 900MM</v>
          </cell>
          <cell r="H655" t="str">
            <v>H=20M</v>
          </cell>
          <cell r="J655">
            <v>1</v>
          </cell>
          <cell r="K655">
            <v>0</v>
          </cell>
          <cell r="L655">
            <v>100</v>
          </cell>
        </row>
        <row r="656">
          <cell r="A656" t="str">
            <v>A03</v>
          </cell>
          <cell r="B656">
            <v>4140</v>
          </cell>
          <cell r="G656" t="str">
            <v>.......LL7541 θ=0˚∼8˚</v>
          </cell>
          <cell r="I656" t="str">
            <v>NR</v>
          </cell>
          <cell r="J656">
            <v>1</v>
          </cell>
          <cell r="K656">
            <v>0</v>
          </cell>
          <cell r="L656">
            <v>100</v>
          </cell>
        </row>
        <row r="657">
          <cell r="A657" t="str">
            <v>A03</v>
          </cell>
          <cell r="B657">
            <v>4150</v>
          </cell>
          <cell r="G657" t="str">
            <v>.......LL7542 θ=8˚∼22˚</v>
          </cell>
          <cell r="I657" t="str">
            <v>NR</v>
          </cell>
          <cell r="J657">
            <v>1</v>
          </cell>
          <cell r="K657">
            <v>0</v>
          </cell>
          <cell r="L657">
            <v>100</v>
          </cell>
        </row>
        <row r="658">
          <cell r="A658" t="str">
            <v>A03</v>
          </cell>
          <cell r="B658">
            <v>4160</v>
          </cell>
          <cell r="G658" t="str">
            <v>.......LL7543 θ=22˚∼37˚</v>
          </cell>
          <cell r="I658" t="str">
            <v>NR</v>
          </cell>
          <cell r="J658">
            <v>1</v>
          </cell>
          <cell r="K658">
            <v>0</v>
          </cell>
          <cell r="L658">
            <v>100</v>
          </cell>
        </row>
        <row r="659">
          <cell r="A659" t="str">
            <v>A03</v>
          </cell>
          <cell r="B659">
            <v>4170</v>
          </cell>
          <cell r="G659" t="str">
            <v>.......LL7544 θ=37˚∼52˚</v>
          </cell>
          <cell r="I659" t="str">
            <v>NR</v>
          </cell>
          <cell r="J659">
            <v>1</v>
          </cell>
          <cell r="K659">
            <v>0</v>
          </cell>
          <cell r="L659">
            <v>100</v>
          </cell>
        </row>
        <row r="660">
          <cell r="A660" t="str">
            <v>A03</v>
          </cell>
          <cell r="B660">
            <v>4180</v>
          </cell>
          <cell r="G660" t="str">
            <v>......LL7550  공칭직경900 ~ 1200MM</v>
          </cell>
          <cell r="H660" t="str">
            <v>H=20M</v>
          </cell>
          <cell r="J660">
            <v>1</v>
          </cell>
          <cell r="K660">
            <v>0</v>
          </cell>
          <cell r="L660">
            <v>100</v>
          </cell>
        </row>
        <row r="661">
          <cell r="A661" t="str">
            <v>A03</v>
          </cell>
          <cell r="B661">
            <v>4190</v>
          </cell>
          <cell r="G661" t="str">
            <v>.......LL7551 θ=0˚∼8˚</v>
          </cell>
          <cell r="I661" t="str">
            <v>NR</v>
          </cell>
          <cell r="J661">
            <v>1</v>
          </cell>
          <cell r="K661">
            <v>0</v>
          </cell>
          <cell r="L661">
            <v>100</v>
          </cell>
        </row>
        <row r="662">
          <cell r="A662" t="str">
            <v>A03</v>
          </cell>
          <cell r="B662">
            <v>4200</v>
          </cell>
          <cell r="G662" t="str">
            <v>.......LL7552 θ=8˚∼22˚</v>
          </cell>
          <cell r="I662" t="str">
            <v>NR</v>
          </cell>
          <cell r="J662">
            <v>1</v>
          </cell>
          <cell r="K662">
            <v>0</v>
          </cell>
          <cell r="L662">
            <v>100</v>
          </cell>
        </row>
        <row r="663">
          <cell r="A663" t="str">
            <v>A03</v>
          </cell>
          <cell r="B663">
            <v>4210</v>
          </cell>
          <cell r="G663" t="str">
            <v>.......LL7553 θ=22˚∼37˚</v>
          </cell>
          <cell r="I663" t="str">
            <v>NR</v>
          </cell>
          <cell r="J663">
            <v>1</v>
          </cell>
          <cell r="K663">
            <v>0</v>
          </cell>
          <cell r="L663">
            <v>100</v>
          </cell>
        </row>
        <row r="664">
          <cell r="A664" t="str">
            <v>A03</v>
          </cell>
          <cell r="B664">
            <v>4220</v>
          </cell>
          <cell r="G664" t="str">
            <v>.......LL7554 θ=37˚∼52˚</v>
          </cell>
          <cell r="I664" t="str">
            <v>NR</v>
          </cell>
          <cell r="J664">
            <v>1</v>
          </cell>
          <cell r="K664">
            <v>0</v>
          </cell>
          <cell r="L664">
            <v>100</v>
          </cell>
        </row>
        <row r="665">
          <cell r="A665" t="str">
            <v>A03</v>
          </cell>
          <cell r="B665">
            <v>4230</v>
          </cell>
          <cell r="G665" t="str">
            <v>......LL7560  공칭직경1200 ~ 1500MM</v>
          </cell>
          <cell r="H665" t="str">
            <v>H=20M</v>
          </cell>
          <cell r="J665">
            <v>0</v>
          </cell>
          <cell r="K665">
            <v>0</v>
          </cell>
          <cell r="L665">
            <v>0</v>
          </cell>
        </row>
        <row r="666">
          <cell r="A666" t="str">
            <v>A03</v>
          </cell>
          <cell r="B666">
            <v>4240</v>
          </cell>
          <cell r="G666" t="str">
            <v>.......LL7561 θ=0˚∼8˚</v>
          </cell>
          <cell r="I666" t="str">
            <v>NR</v>
          </cell>
          <cell r="J666">
            <v>1</v>
          </cell>
          <cell r="K666">
            <v>0</v>
          </cell>
          <cell r="L666">
            <v>100</v>
          </cell>
        </row>
        <row r="667">
          <cell r="A667" t="str">
            <v>A03</v>
          </cell>
          <cell r="B667">
            <v>4250</v>
          </cell>
          <cell r="G667" t="str">
            <v>.......LL7562 θ=8˚∼22˚</v>
          </cell>
          <cell r="I667" t="str">
            <v>NR</v>
          </cell>
          <cell r="J667">
            <v>1</v>
          </cell>
          <cell r="K667">
            <v>0</v>
          </cell>
          <cell r="L667">
            <v>100</v>
          </cell>
        </row>
        <row r="668">
          <cell r="A668" t="str">
            <v>A03</v>
          </cell>
          <cell r="B668">
            <v>4260</v>
          </cell>
          <cell r="G668" t="str">
            <v>.......LL7563 θ=22˚∼37˚</v>
          </cell>
          <cell r="I668" t="str">
            <v>NR</v>
          </cell>
          <cell r="J668">
            <v>1</v>
          </cell>
          <cell r="K668">
            <v>0</v>
          </cell>
          <cell r="L668">
            <v>100</v>
          </cell>
        </row>
        <row r="669">
          <cell r="A669" t="str">
            <v>A03</v>
          </cell>
          <cell r="B669">
            <v>4270</v>
          </cell>
          <cell r="G669" t="str">
            <v>.......LL7564 θ=37˚∼52˚</v>
          </cell>
          <cell r="I669" t="str">
            <v>NR</v>
          </cell>
          <cell r="J669">
            <v>1</v>
          </cell>
          <cell r="K669">
            <v>0</v>
          </cell>
          <cell r="L669">
            <v>100</v>
          </cell>
        </row>
        <row r="670">
          <cell r="A670" t="str">
            <v>A03</v>
          </cell>
          <cell r="B670">
            <v>4280</v>
          </cell>
          <cell r="G670" t="str">
            <v>....LL7600 강관추진</v>
          </cell>
          <cell r="J670">
            <v>1</v>
          </cell>
          <cell r="K670">
            <v>0</v>
          </cell>
          <cell r="L670">
            <v>100</v>
          </cell>
        </row>
        <row r="671">
          <cell r="A671" t="str">
            <v>A03</v>
          </cell>
          <cell r="B671">
            <v>4310</v>
          </cell>
          <cell r="G671" t="str">
            <v>..LM  암거구조물</v>
          </cell>
          <cell r="J671">
            <v>1</v>
          </cell>
          <cell r="K671">
            <v>0</v>
          </cell>
          <cell r="L671">
            <v>100</v>
          </cell>
        </row>
        <row r="672">
          <cell r="A672" t="str">
            <v>A03</v>
          </cell>
          <cell r="B672">
            <v>4320</v>
          </cell>
          <cell r="G672" t="str">
            <v>...LM1000  1련수로암거</v>
          </cell>
          <cell r="J672">
            <v>1</v>
          </cell>
          <cell r="K672">
            <v>0</v>
          </cell>
          <cell r="L672">
            <v>100</v>
          </cell>
        </row>
        <row r="673">
          <cell r="A673" t="str">
            <v>A03</v>
          </cell>
          <cell r="B673">
            <v>4350</v>
          </cell>
          <cell r="G673" t="str">
            <v>....LM1100  1.5x1.5</v>
          </cell>
          <cell r="J673">
            <v>1</v>
          </cell>
          <cell r="K673">
            <v>0</v>
          </cell>
          <cell r="L673">
            <v>100</v>
          </cell>
        </row>
        <row r="674">
          <cell r="A674" t="str">
            <v>A03</v>
          </cell>
          <cell r="B674">
            <v>4360</v>
          </cell>
          <cell r="G674" t="str">
            <v>.....LM1102  토피 0 ~ 3.0M</v>
          </cell>
          <cell r="I674" t="str">
            <v>M</v>
          </cell>
          <cell r="J674">
            <v>1</v>
          </cell>
          <cell r="K674">
            <v>0</v>
          </cell>
          <cell r="L674">
            <v>100</v>
          </cell>
        </row>
        <row r="675">
          <cell r="A675" t="str">
            <v>A03</v>
          </cell>
          <cell r="B675">
            <v>4370</v>
          </cell>
          <cell r="G675" t="str">
            <v>.....LM1105  토피 3.0 ~ 5.0M</v>
          </cell>
          <cell r="I675" t="str">
            <v>M</v>
          </cell>
          <cell r="J675">
            <v>1</v>
          </cell>
          <cell r="K675">
            <v>0</v>
          </cell>
          <cell r="L675">
            <v>100</v>
          </cell>
        </row>
        <row r="676">
          <cell r="A676" t="str">
            <v>A03</v>
          </cell>
          <cell r="B676">
            <v>4380</v>
          </cell>
          <cell r="G676" t="str">
            <v>.....LM1150  지중강판</v>
          </cell>
          <cell r="H676" t="str">
            <v>ARCH형</v>
          </cell>
          <cell r="I676" t="str">
            <v>M</v>
          </cell>
          <cell r="J676">
            <v>1</v>
          </cell>
          <cell r="K676">
            <v>0</v>
          </cell>
          <cell r="L676">
            <v>100</v>
          </cell>
        </row>
        <row r="677">
          <cell r="A677" t="str">
            <v>A03</v>
          </cell>
          <cell r="B677">
            <v>4430</v>
          </cell>
          <cell r="G677" t="str">
            <v>....LM1300  2.0x2.0</v>
          </cell>
          <cell r="J677">
            <v>1</v>
          </cell>
          <cell r="K677">
            <v>0</v>
          </cell>
          <cell r="L677">
            <v>100</v>
          </cell>
        </row>
        <row r="678">
          <cell r="A678" t="str">
            <v>A03</v>
          </cell>
          <cell r="B678">
            <v>4440</v>
          </cell>
          <cell r="E678" t="str">
            <v>_LM1302</v>
          </cell>
          <cell r="G678" t="str">
            <v>.....LM1302  토피 0 ~ 3.0M</v>
          </cell>
          <cell r="I678" t="str">
            <v>M</v>
          </cell>
          <cell r="J678">
            <v>1</v>
          </cell>
          <cell r="K678">
            <v>39</v>
          </cell>
          <cell r="L678">
            <v>100</v>
          </cell>
        </row>
        <row r="679">
          <cell r="A679" t="str">
            <v>A03</v>
          </cell>
          <cell r="B679">
            <v>4450</v>
          </cell>
          <cell r="G679" t="str">
            <v>.....LM1305  토피 3.0 ~ 5.0M</v>
          </cell>
          <cell r="I679" t="str">
            <v>M</v>
          </cell>
          <cell r="J679">
            <v>1</v>
          </cell>
          <cell r="K679">
            <v>0</v>
          </cell>
          <cell r="L679">
            <v>100</v>
          </cell>
        </row>
        <row r="680">
          <cell r="A680" t="str">
            <v>A03</v>
          </cell>
          <cell r="B680">
            <v>4460</v>
          </cell>
          <cell r="G680" t="str">
            <v>.....LM1307  토피 5.0 ~ 7.0M</v>
          </cell>
          <cell r="I680" t="str">
            <v>M</v>
          </cell>
          <cell r="J680">
            <v>1</v>
          </cell>
          <cell r="K680">
            <v>0</v>
          </cell>
          <cell r="L680">
            <v>100</v>
          </cell>
        </row>
        <row r="681">
          <cell r="A681" t="str">
            <v>A03</v>
          </cell>
          <cell r="B681">
            <v>4470</v>
          </cell>
          <cell r="G681" t="str">
            <v>.....LM1309  토피 7.0 ~ 10.0M</v>
          </cell>
          <cell r="I681" t="str">
            <v>M</v>
          </cell>
          <cell r="J681">
            <v>1</v>
          </cell>
          <cell r="K681">
            <v>0</v>
          </cell>
          <cell r="L681">
            <v>100</v>
          </cell>
        </row>
        <row r="682">
          <cell r="A682" t="str">
            <v>A03</v>
          </cell>
          <cell r="B682">
            <v>4480</v>
          </cell>
          <cell r="G682" t="str">
            <v>.....LM1311  토피 10.0 ~ 12.0M</v>
          </cell>
          <cell r="I682" t="str">
            <v>M</v>
          </cell>
          <cell r="J682">
            <v>1</v>
          </cell>
          <cell r="K682">
            <v>0</v>
          </cell>
          <cell r="L682">
            <v>100</v>
          </cell>
        </row>
        <row r="683">
          <cell r="A683" t="str">
            <v>A03</v>
          </cell>
          <cell r="B683">
            <v>4490</v>
          </cell>
          <cell r="G683" t="str">
            <v>.....LM1312  토피 12.0 ~ 14.0M</v>
          </cell>
          <cell r="I683" t="str">
            <v>M</v>
          </cell>
          <cell r="J683">
            <v>1</v>
          </cell>
          <cell r="K683">
            <v>0</v>
          </cell>
          <cell r="L683">
            <v>100</v>
          </cell>
        </row>
        <row r="684">
          <cell r="A684" t="str">
            <v>A03</v>
          </cell>
          <cell r="B684">
            <v>4500</v>
          </cell>
          <cell r="G684" t="str">
            <v>.....LM1313  토피 14.0 ~ 16.0M</v>
          </cell>
          <cell r="I684" t="str">
            <v>M</v>
          </cell>
          <cell r="J684">
            <v>1</v>
          </cell>
          <cell r="K684">
            <v>0</v>
          </cell>
          <cell r="L684">
            <v>100</v>
          </cell>
        </row>
        <row r="685">
          <cell r="A685" t="str">
            <v>A03</v>
          </cell>
          <cell r="B685">
            <v>4510</v>
          </cell>
          <cell r="G685" t="str">
            <v>.....LM1314  토피 16.0 ~ 18.0M</v>
          </cell>
          <cell r="I685" t="str">
            <v>M</v>
          </cell>
          <cell r="J685">
            <v>1</v>
          </cell>
          <cell r="K685">
            <v>0</v>
          </cell>
          <cell r="L685">
            <v>100</v>
          </cell>
        </row>
        <row r="686">
          <cell r="A686" t="str">
            <v>A03</v>
          </cell>
          <cell r="B686">
            <v>4520</v>
          </cell>
          <cell r="G686" t="str">
            <v>.....LM1315  토피 18.0 ~ 20.0M</v>
          </cell>
          <cell r="I686" t="str">
            <v>M</v>
          </cell>
          <cell r="J686">
            <v>1</v>
          </cell>
          <cell r="K686">
            <v>0</v>
          </cell>
          <cell r="L686">
            <v>100</v>
          </cell>
        </row>
        <row r="687">
          <cell r="A687" t="str">
            <v>A03</v>
          </cell>
          <cell r="B687">
            <v>4530</v>
          </cell>
          <cell r="G687" t="str">
            <v>.....LM1316  토피 20.0 ~ 22.0M</v>
          </cell>
          <cell r="I687" t="str">
            <v>M</v>
          </cell>
          <cell r="J687">
            <v>0</v>
          </cell>
          <cell r="K687">
            <v>0</v>
          </cell>
          <cell r="L687">
            <v>0</v>
          </cell>
        </row>
        <row r="688">
          <cell r="A688" t="str">
            <v>A03</v>
          </cell>
          <cell r="B688">
            <v>4540</v>
          </cell>
          <cell r="G688" t="str">
            <v>.....LM1317  토피 22.0 ~ 24.0M</v>
          </cell>
          <cell r="I688" t="str">
            <v>M</v>
          </cell>
          <cell r="J688">
            <v>1</v>
          </cell>
          <cell r="K688">
            <v>0</v>
          </cell>
          <cell r="L688">
            <v>100</v>
          </cell>
        </row>
        <row r="689">
          <cell r="A689" t="str">
            <v>A03</v>
          </cell>
          <cell r="B689">
            <v>4550</v>
          </cell>
          <cell r="G689" t="str">
            <v>.....LM1318  토피 24.0 ~ 26.0M</v>
          </cell>
          <cell r="I689" t="str">
            <v>M</v>
          </cell>
          <cell r="J689">
            <v>1</v>
          </cell>
          <cell r="K689">
            <v>0</v>
          </cell>
          <cell r="L689">
            <v>100</v>
          </cell>
        </row>
        <row r="690">
          <cell r="A690" t="str">
            <v>A03</v>
          </cell>
          <cell r="B690">
            <v>4560</v>
          </cell>
          <cell r="E690" t="str">
            <v>_LM1350</v>
          </cell>
          <cell r="G690" t="str">
            <v>.....LM1350  지중강판</v>
          </cell>
          <cell r="H690" t="str">
            <v>ARCH형</v>
          </cell>
          <cell r="I690" t="str">
            <v>M</v>
          </cell>
          <cell r="J690">
            <v>1</v>
          </cell>
          <cell r="K690">
            <v>245</v>
          </cell>
          <cell r="L690">
            <v>100</v>
          </cell>
        </row>
        <row r="691">
          <cell r="A691" t="str">
            <v>A03</v>
          </cell>
          <cell r="B691">
            <v>4580</v>
          </cell>
          <cell r="G691" t="str">
            <v>....LM1400  2.5x2.0</v>
          </cell>
          <cell r="J691">
            <v>1</v>
          </cell>
          <cell r="K691">
            <v>0</v>
          </cell>
          <cell r="L691">
            <v>100</v>
          </cell>
        </row>
        <row r="692">
          <cell r="A692" t="str">
            <v>A03</v>
          </cell>
          <cell r="B692">
            <v>4590</v>
          </cell>
          <cell r="G692" t="str">
            <v>.....LM1401  토피 0 ~ 2.0M</v>
          </cell>
          <cell r="I692" t="str">
            <v>M</v>
          </cell>
          <cell r="J692">
            <v>1</v>
          </cell>
          <cell r="K692">
            <v>0</v>
          </cell>
          <cell r="L692">
            <v>100</v>
          </cell>
        </row>
        <row r="693">
          <cell r="A693" t="str">
            <v>A03</v>
          </cell>
          <cell r="B693">
            <v>4600</v>
          </cell>
          <cell r="G693" t="str">
            <v>.....LM1403  토피 2.0 ~ 4.0M</v>
          </cell>
          <cell r="I693" t="str">
            <v>M</v>
          </cell>
          <cell r="J693">
            <v>1</v>
          </cell>
          <cell r="K693">
            <v>0</v>
          </cell>
          <cell r="L693">
            <v>100</v>
          </cell>
        </row>
        <row r="694">
          <cell r="A694" t="str">
            <v>A03</v>
          </cell>
          <cell r="B694">
            <v>4610</v>
          </cell>
          <cell r="G694" t="str">
            <v>.....LM1406  토피 4.0 ~ 6.0M</v>
          </cell>
          <cell r="I694" t="str">
            <v>M</v>
          </cell>
          <cell r="J694">
            <v>1</v>
          </cell>
          <cell r="K694">
            <v>0</v>
          </cell>
          <cell r="L694">
            <v>100</v>
          </cell>
        </row>
        <row r="695">
          <cell r="A695" t="str">
            <v>A03</v>
          </cell>
          <cell r="B695">
            <v>4620</v>
          </cell>
          <cell r="G695" t="str">
            <v>.....LM1408  토피 6.0 ~ 8.0M</v>
          </cell>
          <cell r="I695" t="str">
            <v>M</v>
          </cell>
          <cell r="J695">
            <v>1</v>
          </cell>
          <cell r="K695">
            <v>0</v>
          </cell>
          <cell r="L695">
            <v>100</v>
          </cell>
        </row>
        <row r="696">
          <cell r="A696" t="str">
            <v>A03</v>
          </cell>
          <cell r="B696">
            <v>4630</v>
          </cell>
          <cell r="G696" t="str">
            <v>.....LM1410  토피 8.0 ~ 10.0M</v>
          </cell>
          <cell r="I696" t="str">
            <v>M</v>
          </cell>
          <cell r="J696">
            <v>1</v>
          </cell>
          <cell r="K696">
            <v>0</v>
          </cell>
          <cell r="L696">
            <v>100</v>
          </cell>
        </row>
        <row r="697">
          <cell r="A697" t="str">
            <v>A03</v>
          </cell>
          <cell r="B697">
            <v>4640</v>
          </cell>
          <cell r="G697" t="str">
            <v>.....LM1411  토피 10.0 ~ 12.0M</v>
          </cell>
          <cell r="I697" t="str">
            <v>M</v>
          </cell>
          <cell r="J697">
            <v>1</v>
          </cell>
          <cell r="K697">
            <v>0</v>
          </cell>
          <cell r="L697">
            <v>100</v>
          </cell>
        </row>
        <row r="698">
          <cell r="A698" t="str">
            <v>A03</v>
          </cell>
          <cell r="B698">
            <v>4650</v>
          </cell>
          <cell r="G698" t="str">
            <v>.....LM1412  토피 12.0 ~ 14.0M</v>
          </cell>
          <cell r="I698" t="str">
            <v>M</v>
          </cell>
          <cell r="J698">
            <v>1</v>
          </cell>
          <cell r="K698">
            <v>0</v>
          </cell>
          <cell r="L698">
            <v>100</v>
          </cell>
        </row>
        <row r="699">
          <cell r="A699" t="str">
            <v>A03</v>
          </cell>
          <cell r="B699">
            <v>4660</v>
          </cell>
          <cell r="G699" t="str">
            <v>.....LM1413  토피 14.0 ~ 16.0M</v>
          </cell>
          <cell r="I699" t="str">
            <v>M</v>
          </cell>
          <cell r="J699">
            <v>1</v>
          </cell>
          <cell r="K699">
            <v>0</v>
          </cell>
          <cell r="L699">
            <v>100</v>
          </cell>
        </row>
        <row r="700">
          <cell r="A700" t="str">
            <v>A03</v>
          </cell>
          <cell r="B700">
            <v>4670</v>
          </cell>
          <cell r="G700" t="str">
            <v>.....LM1416  토피 20.0 ~ 22.0M</v>
          </cell>
          <cell r="I700" t="str">
            <v>M</v>
          </cell>
          <cell r="J700">
            <v>0</v>
          </cell>
          <cell r="K700">
            <v>0</v>
          </cell>
          <cell r="L700">
            <v>0</v>
          </cell>
        </row>
        <row r="701">
          <cell r="A701" t="str">
            <v>A03</v>
          </cell>
          <cell r="B701">
            <v>4680</v>
          </cell>
          <cell r="G701" t="str">
            <v>....LM1500  2.5x2.5</v>
          </cell>
          <cell r="J701">
            <v>1</v>
          </cell>
          <cell r="K701">
            <v>0</v>
          </cell>
          <cell r="L701">
            <v>100</v>
          </cell>
        </row>
        <row r="702">
          <cell r="A702" t="str">
            <v>A03</v>
          </cell>
          <cell r="B702">
            <v>4700</v>
          </cell>
          <cell r="G702" t="str">
            <v>.....LM1503  토피 2.0 ~ 4.0M</v>
          </cell>
          <cell r="I702" t="str">
            <v>M</v>
          </cell>
          <cell r="J702">
            <v>1</v>
          </cell>
          <cell r="K702">
            <v>0</v>
          </cell>
          <cell r="L702">
            <v>100</v>
          </cell>
        </row>
        <row r="703">
          <cell r="A703" t="str">
            <v>A03</v>
          </cell>
          <cell r="B703">
            <v>4710</v>
          </cell>
          <cell r="G703" t="str">
            <v>.....LM1506  토피 4.0 ~ 6.0M</v>
          </cell>
          <cell r="I703" t="str">
            <v>M</v>
          </cell>
          <cell r="J703">
            <v>1</v>
          </cell>
          <cell r="K703">
            <v>0</v>
          </cell>
          <cell r="L703">
            <v>100</v>
          </cell>
        </row>
        <row r="704">
          <cell r="A704" t="str">
            <v>A03</v>
          </cell>
          <cell r="B704">
            <v>4720</v>
          </cell>
          <cell r="G704" t="str">
            <v>.....LM1508  토피 6.0 ~ 8.0M</v>
          </cell>
          <cell r="I704" t="str">
            <v>M</v>
          </cell>
          <cell r="J704">
            <v>1</v>
          </cell>
          <cell r="K704">
            <v>0</v>
          </cell>
          <cell r="L704">
            <v>100</v>
          </cell>
        </row>
        <row r="705">
          <cell r="A705" t="str">
            <v>A03</v>
          </cell>
          <cell r="B705">
            <v>4730</v>
          </cell>
          <cell r="G705" t="str">
            <v>.....LM1510  토피 8.0 ~ 10.0M</v>
          </cell>
          <cell r="I705" t="str">
            <v>M</v>
          </cell>
          <cell r="J705">
            <v>1</v>
          </cell>
          <cell r="K705">
            <v>0</v>
          </cell>
          <cell r="L705">
            <v>100</v>
          </cell>
        </row>
        <row r="706">
          <cell r="A706" t="str">
            <v>A03</v>
          </cell>
          <cell r="B706">
            <v>4740</v>
          </cell>
          <cell r="G706" t="str">
            <v>.....LM1511  토피 10.0 ~ 12.0M</v>
          </cell>
          <cell r="I706" t="str">
            <v>M</v>
          </cell>
          <cell r="J706">
            <v>1</v>
          </cell>
          <cell r="K706">
            <v>0</v>
          </cell>
          <cell r="L706">
            <v>100</v>
          </cell>
        </row>
        <row r="707">
          <cell r="A707" t="str">
            <v>A03</v>
          </cell>
          <cell r="B707">
            <v>4750</v>
          </cell>
          <cell r="G707" t="str">
            <v>.....LM1512  토피 12.0 ~ 14.0M</v>
          </cell>
          <cell r="I707" t="str">
            <v>M</v>
          </cell>
          <cell r="J707">
            <v>1</v>
          </cell>
          <cell r="K707">
            <v>0</v>
          </cell>
          <cell r="L707">
            <v>100</v>
          </cell>
        </row>
        <row r="708">
          <cell r="A708" t="str">
            <v>A03</v>
          </cell>
          <cell r="B708">
            <v>4760</v>
          </cell>
          <cell r="G708" t="str">
            <v>.....LM1513  토피 14.0 ~ 16.0M</v>
          </cell>
          <cell r="I708" t="str">
            <v>M</v>
          </cell>
          <cell r="J708">
            <v>1</v>
          </cell>
          <cell r="K708">
            <v>0</v>
          </cell>
          <cell r="L708">
            <v>100</v>
          </cell>
        </row>
        <row r="709">
          <cell r="A709" t="str">
            <v>A03</v>
          </cell>
          <cell r="B709">
            <v>4770</v>
          </cell>
          <cell r="G709" t="str">
            <v>.....LM1516  토피 20.0 ~ 22.0M</v>
          </cell>
          <cell r="I709" t="str">
            <v>M</v>
          </cell>
          <cell r="J709">
            <v>1</v>
          </cell>
          <cell r="K709">
            <v>0</v>
          </cell>
          <cell r="L709">
            <v>100</v>
          </cell>
        </row>
        <row r="710">
          <cell r="A710" t="str">
            <v>A03</v>
          </cell>
          <cell r="B710">
            <v>4780</v>
          </cell>
          <cell r="G710" t="str">
            <v>.....LM1550  지중강판</v>
          </cell>
          <cell r="H710" t="str">
            <v>ARCH형</v>
          </cell>
          <cell r="I710" t="str">
            <v>M</v>
          </cell>
          <cell r="J710">
            <v>1</v>
          </cell>
          <cell r="K710">
            <v>0</v>
          </cell>
          <cell r="L710">
            <v>100</v>
          </cell>
        </row>
        <row r="711">
          <cell r="A711" t="str">
            <v>A03</v>
          </cell>
          <cell r="B711">
            <v>4800</v>
          </cell>
          <cell r="G711" t="str">
            <v>....LM1600  3.0x2.0</v>
          </cell>
          <cell r="J711">
            <v>1</v>
          </cell>
          <cell r="K711">
            <v>0</v>
          </cell>
          <cell r="L711">
            <v>100</v>
          </cell>
        </row>
        <row r="712">
          <cell r="A712" t="str">
            <v>A03</v>
          </cell>
          <cell r="B712">
            <v>4810</v>
          </cell>
          <cell r="G712" t="str">
            <v>.....LM1602  토피 0 ~ 3.0M</v>
          </cell>
          <cell r="I712" t="str">
            <v>M</v>
          </cell>
          <cell r="J712">
            <v>1</v>
          </cell>
          <cell r="K712">
            <v>0</v>
          </cell>
          <cell r="L712">
            <v>100</v>
          </cell>
        </row>
        <row r="713">
          <cell r="A713" t="str">
            <v>A03</v>
          </cell>
          <cell r="B713">
            <v>4820</v>
          </cell>
          <cell r="G713" t="str">
            <v>.....LM1604  토피 3.0 ~ 4.0M</v>
          </cell>
          <cell r="I713" t="str">
            <v>M</v>
          </cell>
          <cell r="J713">
            <v>1</v>
          </cell>
          <cell r="K713">
            <v>0</v>
          </cell>
          <cell r="L713">
            <v>100</v>
          </cell>
        </row>
        <row r="714">
          <cell r="A714" t="str">
            <v>A03</v>
          </cell>
          <cell r="B714">
            <v>4830</v>
          </cell>
          <cell r="G714" t="str">
            <v>.....LM1606  토피 4.0 ~ 6.0M</v>
          </cell>
          <cell r="I714" t="str">
            <v>M</v>
          </cell>
          <cell r="J714">
            <v>1</v>
          </cell>
          <cell r="K714">
            <v>0</v>
          </cell>
          <cell r="L714">
            <v>100</v>
          </cell>
        </row>
        <row r="715">
          <cell r="A715" t="str">
            <v>A03</v>
          </cell>
          <cell r="B715">
            <v>4840</v>
          </cell>
          <cell r="G715" t="str">
            <v>.....LM1608  토피 6.0 ~ 8.0M</v>
          </cell>
          <cell r="I715" t="str">
            <v>M</v>
          </cell>
          <cell r="J715">
            <v>1</v>
          </cell>
          <cell r="K715">
            <v>0</v>
          </cell>
          <cell r="L715">
            <v>100</v>
          </cell>
        </row>
        <row r="716">
          <cell r="A716" t="str">
            <v>A03</v>
          </cell>
          <cell r="B716">
            <v>4850</v>
          </cell>
          <cell r="G716" t="str">
            <v>.....LM1610  토피 8.0 ~ 10.0M</v>
          </cell>
          <cell r="I716" t="str">
            <v>M</v>
          </cell>
          <cell r="J716">
            <v>1</v>
          </cell>
          <cell r="K716">
            <v>0</v>
          </cell>
          <cell r="L716">
            <v>100</v>
          </cell>
        </row>
        <row r="717">
          <cell r="A717" t="str">
            <v>A03</v>
          </cell>
          <cell r="B717">
            <v>4860</v>
          </cell>
          <cell r="G717" t="str">
            <v>.....LM1612  토피 10.0 ~ 12.0M</v>
          </cell>
          <cell r="I717" t="str">
            <v>M</v>
          </cell>
          <cell r="J717">
            <v>1</v>
          </cell>
          <cell r="K717">
            <v>0</v>
          </cell>
          <cell r="L717">
            <v>100</v>
          </cell>
        </row>
        <row r="718">
          <cell r="A718" t="str">
            <v>A03</v>
          </cell>
          <cell r="B718">
            <v>4870</v>
          </cell>
          <cell r="G718" t="str">
            <v>.....LM1614  토피 16.0 ~ 18.0M</v>
          </cell>
          <cell r="I718" t="str">
            <v>M</v>
          </cell>
          <cell r="J718">
            <v>0</v>
          </cell>
          <cell r="K718">
            <v>0</v>
          </cell>
          <cell r="L718">
            <v>0</v>
          </cell>
        </row>
        <row r="719">
          <cell r="A719" t="str">
            <v>A03</v>
          </cell>
          <cell r="B719">
            <v>4880</v>
          </cell>
          <cell r="G719" t="str">
            <v>.....LM1615  토피 18.0 ~ 20.0M</v>
          </cell>
          <cell r="I719" t="str">
            <v>M</v>
          </cell>
          <cell r="J719">
            <v>1</v>
          </cell>
          <cell r="K719">
            <v>0</v>
          </cell>
          <cell r="L719">
            <v>100</v>
          </cell>
        </row>
        <row r="720">
          <cell r="A720" t="str">
            <v>A03</v>
          </cell>
          <cell r="B720">
            <v>4890</v>
          </cell>
          <cell r="G720" t="str">
            <v>.....LM1616  토피 20.0 ~ 22.0M</v>
          </cell>
          <cell r="I720" t="str">
            <v>M</v>
          </cell>
          <cell r="J720">
            <v>1</v>
          </cell>
          <cell r="K720">
            <v>0</v>
          </cell>
          <cell r="L720">
            <v>100</v>
          </cell>
        </row>
        <row r="721">
          <cell r="A721" t="str">
            <v>A03</v>
          </cell>
          <cell r="B721">
            <v>4920</v>
          </cell>
          <cell r="G721" t="str">
            <v>....LM1700  3.0x2.5</v>
          </cell>
          <cell r="J721">
            <v>1</v>
          </cell>
          <cell r="K721">
            <v>0</v>
          </cell>
          <cell r="L721">
            <v>100</v>
          </cell>
        </row>
        <row r="722">
          <cell r="A722" t="str">
            <v>A03</v>
          </cell>
          <cell r="B722">
            <v>4940</v>
          </cell>
          <cell r="G722" t="str">
            <v>.....LM1704  토피 3.0 ~ 4.0M</v>
          </cell>
          <cell r="I722" t="str">
            <v>M</v>
          </cell>
          <cell r="J722">
            <v>1</v>
          </cell>
          <cell r="K722">
            <v>0</v>
          </cell>
          <cell r="L722">
            <v>100</v>
          </cell>
        </row>
        <row r="723">
          <cell r="A723" t="str">
            <v>A03</v>
          </cell>
          <cell r="B723">
            <v>4950</v>
          </cell>
          <cell r="G723" t="str">
            <v>.....LM1706  토피 4.0 ~ 6.0M</v>
          </cell>
          <cell r="I723" t="str">
            <v>M</v>
          </cell>
          <cell r="J723">
            <v>1</v>
          </cell>
          <cell r="K723">
            <v>0</v>
          </cell>
          <cell r="L723">
            <v>100</v>
          </cell>
        </row>
        <row r="724">
          <cell r="A724" t="str">
            <v>A03</v>
          </cell>
          <cell r="B724">
            <v>4960</v>
          </cell>
          <cell r="G724" t="str">
            <v>.....LM1708  토피 6.0 ~ 8.0M</v>
          </cell>
          <cell r="I724" t="str">
            <v>M</v>
          </cell>
          <cell r="J724">
            <v>1</v>
          </cell>
          <cell r="K724">
            <v>0</v>
          </cell>
          <cell r="L724">
            <v>100</v>
          </cell>
        </row>
        <row r="725">
          <cell r="A725" t="str">
            <v>A03</v>
          </cell>
          <cell r="B725">
            <v>4970</v>
          </cell>
          <cell r="G725" t="str">
            <v>.....LM1710  토피 8.0 ~ 10.0M</v>
          </cell>
          <cell r="I725" t="str">
            <v>M</v>
          </cell>
          <cell r="J725">
            <v>1</v>
          </cell>
          <cell r="K725">
            <v>0</v>
          </cell>
          <cell r="L725">
            <v>100</v>
          </cell>
        </row>
        <row r="726">
          <cell r="A726" t="str">
            <v>A03</v>
          </cell>
          <cell r="B726">
            <v>5000</v>
          </cell>
          <cell r="G726" t="str">
            <v>....LM1800  3.0x3.0</v>
          </cell>
          <cell r="J726">
            <v>1</v>
          </cell>
          <cell r="K726">
            <v>0</v>
          </cell>
          <cell r="L726">
            <v>100</v>
          </cell>
        </row>
        <row r="727">
          <cell r="A727" t="str">
            <v>A03</v>
          </cell>
          <cell r="B727">
            <v>5010</v>
          </cell>
          <cell r="G727" t="str">
            <v>.....LM1801  토피 0 ~ 2.0M</v>
          </cell>
          <cell r="I727" t="str">
            <v>M</v>
          </cell>
          <cell r="J727">
            <v>1</v>
          </cell>
          <cell r="K727">
            <v>0</v>
          </cell>
          <cell r="L727">
            <v>100</v>
          </cell>
        </row>
        <row r="728">
          <cell r="A728" t="str">
            <v>A03</v>
          </cell>
          <cell r="B728">
            <v>5020</v>
          </cell>
          <cell r="G728" t="str">
            <v>.....LM1803  토피 2.0 ~ 4.0M</v>
          </cell>
          <cell r="I728" t="str">
            <v>M</v>
          </cell>
          <cell r="J728">
            <v>1</v>
          </cell>
          <cell r="K728">
            <v>0</v>
          </cell>
          <cell r="L728">
            <v>100</v>
          </cell>
        </row>
        <row r="729">
          <cell r="A729" t="str">
            <v>A03</v>
          </cell>
          <cell r="B729">
            <v>5030</v>
          </cell>
          <cell r="G729" t="str">
            <v>.....LM1806  토피 4.0 ~ 6.0M</v>
          </cell>
          <cell r="I729" t="str">
            <v>M</v>
          </cell>
          <cell r="J729">
            <v>1</v>
          </cell>
          <cell r="K729">
            <v>0</v>
          </cell>
          <cell r="L729">
            <v>100</v>
          </cell>
        </row>
        <row r="730">
          <cell r="A730" t="str">
            <v>A03</v>
          </cell>
          <cell r="B730">
            <v>5040</v>
          </cell>
          <cell r="G730" t="str">
            <v>.....LM1808  토피 6.0 ~ 8.0M</v>
          </cell>
          <cell r="I730" t="str">
            <v>M</v>
          </cell>
          <cell r="J730">
            <v>1</v>
          </cell>
          <cell r="K730">
            <v>0</v>
          </cell>
          <cell r="L730">
            <v>100</v>
          </cell>
        </row>
        <row r="731">
          <cell r="A731" t="str">
            <v>A03</v>
          </cell>
          <cell r="B731">
            <v>5050</v>
          </cell>
          <cell r="G731" t="str">
            <v>.....LM1810  토피 8.0 ~ 10.0M</v>
          </cell>
          <cell r="I731" t="str">
            <v>M</v>
          </cell>
          <cell r="J731">
            <v>1</v>
          </cell>
          <cell r="K731">
            <v>0</v>
          </cell>
          <cell r="L731">
            <v>100</v>
          </cell>
        </row>
        <row r="732">
          <cell r="A732" t="str">
            <v>A03</v>
          </cell>
          <cell r="B732">
            <v>5060</v>
          </cell>
          <cell r="G732" t="str">
            <v>.....LM1811  토피 10.0 ~ 12.0M</v>
          </cell>
          <cell r="I732" t="str">
            <v>M</v>
          </cell>
          <cell r="J732">
            <v>1</v>
          </cell>
          <cell r="K732">
            <v>0</v>
          </cell>
          <cell r="L732">
            <v>100</v>
          </cell>
        </row>
        <row r="733">
          <cell r="A733" t="str">
            <v>A03</v>
          </cell>
          <cell r="B733">
            <v>5090</v>
          </cell>
          <cell r="G733" t="str">
            <v>....LM1910  2.0x1.0</v>
          </cell>
          <cell r="J733">
            <v>1</v>
          </cell>
          <cell r="K733">
            <v>0</v>
          </cell>
          <cell r="L733">
            <v>100</v>
          </cell>
        </row>
        <row r="734">
          <cell r="A734" t="str">
            <v>A03</v>
          </cell>
          <cell r="B734">
            <v>5100</v>
          </cell>
          <cell r="G734" t="str">
            <v>.....LM1911  토피 0.0 ~ 2.0M</v>
          </cell>
          <cell r="I734" t="str">
            <v>M</v>
          </cell>
          <cell r="J734">
            <v>1</v>
          </cell>
          <cell r="K734">
            <v>0</v>
          </cell>
          <cell r="L734">
            <v>100</v>
          </cell>
        </row>
        <row r="735">
          <cell r="A735" t="str">
            <v>A03</v>
          </cell>
          <cell r="B735">
            <v>5110</v>
          </cell>
          <cell r="G735" t="str">
            <v>....LM1950  3.5X2.0</v>
          </cell>
          <cell r="J735">
            <v>1</v>
          </cell>
          <cell r="K735">
            <v>0</v>
          </cell>
          <cell r="L735">
            <v>100</v>
          </cell>
        </row>
        <row r="736">
          <cell r="A736" t="str">
            <v>A03</v>
          </cell>
          <cell r="B736">
            <v>5120</v>
          </cell>
          <cell r="G736" t="str">
            <v>.....LM1951  지중강판</v>
          </cell>
          <cell r="H736" t="str">
            <v>ARCH형</v>
          </cell>
          <cell r="I736" t="str">
            <v>M</v>
          </cell>
          <cell r="J736">
            <v>1</v>
          </cell>
          <cell r="K736">
            <v>0</v>
          </cell>
          <cell r="L736">
            <v>100</v>
          </cell>
        </row>
        <row r="737">
          <cell r="A737" t="str">
            <v>A03</v>
          </cell>
          <cell r="B737">
            <v>5160</v>
          </cell>
          <cell r="G737" t="str">
            <v>...LM2000  2련수로암거</v>
          </cell>
          <cell r="J737">
            <v>1</v>
          </cell>
          <cell r="K737">
            <v>0</v>
          </cell>
          <cell r="L737">
            <v>100</v>
          </cell>
        </row>
        <row r="738">
          <cell r="A738" t="str">
            <v>A03</v>
          </cell>
          <cell r="B738">
            <v>5170</v>
          </cell>
          <cell r="G738" t="str">
            <v>....LM2100  2.0x2.0</v>
          </cell>
          <cell r="J738">
            <v>1</v>
          </cell>
          <cell r="K738">
            <v>0</v>
          </cell>
          <cell r="L738">
            <v>100</v>
          </cell>
        </row>
        <row r="739">
          <cell r="A739" t="str">
            <v>A03</v>
          </cell>
          <cell r="B739">
            <v>5180</v>
          </cell>
          <cell r="E739" t="str">
            <v>_LM2101</v>
          </cell>
          <cell r="G739" t="str">
            <v>.....LM2101  토피 0 ~ 2.0M</v>
          </cell>
          <cell r="I739" t="str">
            <v>M</v>
          </cell>
          <cell r="J739">
            <v>1</v>
          </cell>
          <cell r="K739">
            <v>11</v>
          </cell>
          <cell r="L739">
            <v>100</v>
          </cell>
        </row>
        <row r="740">
          <cell r="A740" t="str">
            <v>A03</v>
          </cell>
          <cell r="B740">
            <v>5190</v>
          </cell>
          <cell r="G740" t="str">
            <v>.....LM2103  토피 2.0 ~ 4.0M</v>
          </cell>
          <cell r="I740" t="str">
            <v>M</v>
          </cell>
          <cell r="J740">
            <v>1</v>
          </cell>
          <cell r="K740">
            <v>0</v>
          </cell>
          <cell r="L740">
            <v>100</v>
          </cell>
        </row>
        <row r="741">
          <cell r="A741" t="str">
            <v>A03</v>
          </cell>
          <cell r="B741">
            <v>5200</v>
          </cell>
          <cell r="G741" t="str">
            <v>.....LM2107  토피 4.0 ~ 6.0M</v>
          </cell>
          <cell r="I741" t="str">
            <v>M</v>
          </cell>
          <cell r="J741">
            <v>1</v>
          </cell>
          <cell r="K741">
            <v>0</v>
          </cell>
          <cell r="L741">
            <v>100</v>
          </cell>
        </row>
        <row r="742">
          <cell r="A742" t="str">
            <v>A03</v>
          </cell>
          <cell r="B742">
            <v>5210</v>
          </cell>
          <cell r="G742" t="str">
            <v>.....LM2111  토피 6.0 ~ 8.0M</v>
          </cell>
          <cell r="I742" t="str">
            <v>M</v>
          </cell>
          <cell r="J742">
            <v>1</v>
          </cell>
          <cell r="K742">
            <v>0</v>
          </cell>
          <cell r="L742">
            <v>100</v>
          </cell>
        </row>
        <row r="743">
          <cell r="A743" t="str">
            <v>A03</v>
          </cell>
          <cell r="B743">
            <v>5220</v>
          </cell>
          <cell r="G743" t="str">
            <v>.....LM2114  토피 8.0 ~ 10.0M</v>
          </cell>
          <cell r="I743" t="str">
            <v>M</v>
          </cell>
          <cell r="J743">
            <v>1</v>
          </cell>
          <cell r="K743">
            <v>0</v>
          </cell>
          <cell r="L743">
            <v>100</v>
          </cell>
        </row>
        <row r="744">
          <cell r="A744" t="str">
            <v>A03</v>
          </cell>
          <cell r="B744">
            <v>5230</v>
          </cell>
          <cell r="G744" t="str">
            <v>.....LM2116  토피 10.0 ~ 12.0M</v>
          </cell>
          <cell r="I744" t="str">
            <v>M</v>
          </cell>
          <cell r="J744">
            <v>1</v>
          </cell>
          <cell r="K744">
            <v>0</v>
          </cell>
          <cell r="L744">
            <v>100</v>
          </cell>
        </row>
        <row r="745">
          <cell r="A745" t="str">
            <v>A03</v>
          </cell>
          <cell r="B745">
            <v>5240</v>
          </cell>
          <cell r="G745" t="str">
            <v>.....LM2117  토피 12.0 ~ 14.0M</v>
          </cell>
          <cell r="I745" t="str">
            <v>M</v>
          </cell>
          <cell r="J745">
            <v>1</v>
          </cell>
          <cell r="K745">
            <v>0</v>
          </cell>
          <cell r="L745">
            <v>100</v>
          </cell>
        </row>
        <row r="746">
          <cell r="A746" t="str">
            <v>A03</v>
          </cell>
          <cell r="B746">
            <v>5250</v>
          </cell>
          <cell r="G746" t="str">
            <v>.....LM2118  토피 14.0 ~ 16.0M</v>
          </cell>
          <cell r="I746" t="str">
            <v>M</v>
          </cell>
          <cell r="J746">
            <v>1</v>
          </cell>
          <cell r="K746">
            <v>0</v>
          </cell>
          <cell r="L746">
            <v>100</v>
          </cell>
        </row>
        <row r="747">
          <cell r="A747" t="str">
            <v>A03</v>
          </cell>
          <cell r="B747">
            <v>5260</v>
          </cell>
          <cell r="G747" t="str">
            <v>.....LM2119  토피 16.0 ~ 18.0M</v>
          </cell>
          <cell r="I747" t="str">
            <v>M</v>
          </cell>
          <cell r="J747">
            <v>1</v>
          </cell>
          <cell r="K747">
            <v>0</v>
          </cell>
          <cell r="L747">
            <v>100</v>
          </cell>
        </row>
        <row r="748">
          <cell r="A748" t="str">
            <v>A03</v>
          </cell>
          <cell r="B748">
            <v>5270</v>
          </cell>
          <cell r="G748" t="str">
            <v>.....LM2120  토피 18.0 ~ 20.0M</v>
          </cell>
          <cell r="I748" t="str">
            <v>M</v>
          </cell>
          <cell r="J748">
            <v>1</v>
          </cell>
          <cell r="K748">
            <v>0</v>
          </cell>
          <cell r="L748">
            <v>100</v>
          </cell>
        </row>
        <row r="749">
          <cell r="A749" t="str">
            <v>A03</v>
          </cell>
          <cell r="B749">
            <v>5280</v>
          </cell>
          <cell r="G749" t="str">
            <v>.....LM2121  토피 20.0 ~ 22.0M</v>
          </cell>
          <cell r="I749" t="str">
            <v>M</v>
          </cell>
          <cell r="J749">
            <v>1</v>
          </cell>
          <cell r="K749">
            <v>0</v>
          </cell>
          <cell r="L749">
            <v>100</v>
          </cell>
        </row>
        <row r="750">
          <cell r="A750" t="str">
            <v>A03</v>
          </cell>
          <cell r="B750">
            <v>5290</v>
          </cell>
          <cell r="G750" t="str">
            <v>.....LM2122  토피 22.0 ~ 24.0M</v>
          </cell>
          <cell r="I750" t="str">
            <v>M</v>
          </cell>
          <cell r="J750">
            <v>1</v>
          </cell>
          <cell r="K750">
            <v>0</v>
          </cell>
          <cell r="L750">
            <v>100</v>
          </cell>
        </row>
        <row r="751">
          <cell r="A751" t="str">
            <v>A03</v>
          </cell>
          <cell r="B751">
            <v>5300</v>
          </cell>
          <cell r="G751" t="str">
            <v>.....LM2123  토피 24.0 ~ 26.0M</v>
          </cell>
          <cell r="I751" t="str">
            <v>M</v>
          </cell>
          <cell r="J751">
            <v>1</v>
          </cell>
          <cell r="K751">
            <v>0</v>
          </cell>
          <cell r="L751">
            <v>100</v>
          </cell>
        </row>
        <row r="752">
          <cell r="A752" t="str">
            <v>A03</v>
          </cell>
          <cell r="B752">
            <v>5310</v>
          </cell>
          <cell r="E752" t="str">
            <v>_LM2150</v>
          </cell>
          <cell r="G752" t="str">
            <v>.....LM2150  지중강판</v>
          </cell>
          <cell r="H752" t="str">
            <v>ARCH형</v>
          </cell>
          <cell r="I752" t="str">
            <v>M</v>
          </cell>
          <cell r="J752">
            <v>1</v>
          </cell>
          <cell r="K752">
            <v>83</v>
          </cell>
          <cell r="L752">
            <v>100</v>
          </cell>
        </row>
        <row r="753">
          <cell r="A753" t="str">
            <v>A03</v>
          </cell>
          <cell r="B753">
            <v>5320</v>
          </cell>
          <cell r="G753" t="str">
            <v>....LM2200  2.5x2.0</v>
          </cell>
          <cell r="J753">
            <v>1</v>
          </cell>
          <cell r="K753">
            <v>0</v>
          </cell>
          <cell r="L753">
            <v>100</v>
          </cell>
        </row>
        <row r="754">
          <cell r="A754" t="str">
            <v>A03</v>
          </cell>
          <cell r="B754">
            <v>5330</v>
          </cell>
          <cell r="G754" t="str">
            <v>.....LM2201  토피 0.0 ~ 2.0M</v>
          </cell>
          <cell r="I754" t="str">
            <v>M</v>
          </cell>
          <cell r="J754">
            <v>1</v>
          </cell>
          <cell r="K754">
            <v>0</v>
          </cell>
          <cell r="L754">
            <v>100</v>
          </cell>
        </row>
        <row r="755">
          <cell r="A755" t="str">
            <v>A03</v>
          </cell>
          <cell r="B755">
            <v>5340</v>
          </cell>
          <cell r="G755" t="str">
            <v>.....LM2203  토피 2.0 ~ 4.0M</v>
          </cell>
          <cell r="I755" t="str">
            <v>M</v>
          </cell>
          <cell r="J755">
            <v>1</v>
          </cell>
          <cell r="K755">
            <v>0</v>
          </cell>
          <cell r="L755">
            <v>100</v>
          </cell>
        </row>
        <row r="756">
          <cell r="A756" t="str">
            <v>A03</v>
          </cell>
          <cell r="B756">
            <v>5350</v>
          </cell>
          <cell r="G756" t="str">
            <v>.....LM2207  토피 4.0 ~ 6.0M</v>
          </cell>
          <cell r="I756" t="str">
            <v>M</v>
          </cell>
          <cell r="J756">
            <v>1</v>
          </cell>
          <cell r="K756">
            <v>0</v>
          </cell>
          <cell r="L756">
            <v>100</v>
          </cell>
        </row>
        <row r="757">
          <cell r="A757" t="str">
            <v>A03</v>
          </cell>
          <cell r="B757">
            <v>5360</v>
          </cell>
          <cell r="G757" t="str">
            <v>.....LM2211  토피 6.0 ~ 8.0M</v>
          </cell>
          <cell r="I757" t="str">
            <v>M</v>
          </cell>
          <cell r="J757">
            <v>1</v>
          </cell>
          <cell r="K757">
            <v>0</v>
          </cell>
          <cell r="L757">
            <v>100</v>
          </cell>
        </row>
        <row r="758">
          <cell r="A758" t="str">
            <v>A03</v>
          </cell>
          <cell r="B758">
            <v>5370</v>
          </cell>
          <cell r="G758" t="str">
            <v>.....LM2214  토피 8.0 ~ 10.0M</v>
          </cell>
          <cell r="I758" t="str">
            <v>M</v>
          </cell>
          <cell r="J758">
            <v>1</v>
          </cell>
          <cell r="K758">
            <v>0</v>
          </cell>
          <cell r="L758">
            <v>100</v>
          </cell>
        </row>
        <row r="759">
          <cell r="A759" t="str">
            <v>A03</v>
          </cell>
          <cell r="B759">
            <v>5380</v>
          </cell>
          <cell r="G759" t="str">
            <v>....LM2300  2.5x2.5</v>
          </cell>
          <cell r="J759">
            <v>1</v>
          </cell>
          <cell r="K759">
            <v>0</v>
          </cell>
          <cell r="L759">
            <v>100</v>
          </cell>
        </row>
        <row r="760">
          <cell r="A760" t="str">
            <v>A03</v>
          </cell>
          <cell r="B760">
            <v>5390</v>
          </cell>
          <cell r="E760" t="str">
            <v>_LM2302</v>
          </cell>
          <cell r="G760" t="str">
            <v>.....LM2302  토피 0 ~ 3.0M</v>
          </cell>
          <cell r="I760" t="str">
            <v>M</v>
          </cell>
          <cell r="J760">
            <v>1</v>
          </cell>
          <cell r="K760">
            <v>11</v>
          </cell>
          <cell r="L760">
            <v>100</v>
          </cell>
        </row>
        <row r="761">
          <cell r="A761" t="str">
            <v>A03</v>
          </cell>
          <cell r="B761">
            <v>5400</v>
          </cell>
          <cell r="G761" t="str">
            <v>.....LM2305  토피 3.0 ~ 4.0M</v>
          </cell>
          <cell r="I761" t="str">
            <v>M</v>
          </cell>
          <cell r="J761">
            <v>1</v>
          </cell>
          <cell r="K761">
            <v>0</v>
          </cell>
          <cell r="L761">
            <v>100</v>
          </cell>
        </row>
        <row r="762">
          <cell r="A762" t="str">
            <v>A03</v>
          </cell>
          <cell r="B762">
            <v>5410</v>
          </cell>
          <cell r="G762" t="str">
            <v>.....LM2307  토피 4.0 ~ 6.0M</v>
          </cell>
          <cell r="I762" t="str">
            <v>M</v>
          </cell>
          <cell r="J762">
            <v>1</v>
          </cell>
          <cell r="K762">
            <v>0</v>
          </cell>
          <cell r="L762">
            <v>100</v>
          </cell>
        </row>
        <row r="763">
          <cell r="A763" t="str">
            <v>A03</v>
          </cell>
          <cell r="B763">
            <v>5420</v>
          </cell>
          <cell r="G763" t="str">
            <v>.....LM2311  토피 6.0 ~ 8.0M</v>
          </cell>
          <cell r="I763" t="str">
            <v>M</v>
          </cell>
          <cell r="J763">
            <v>1</v>
          </cell>
          <cell r="K763">
            <v>0</v>
          </cell>
          <cell r="L763">
            <v>100</v>
          </cell>
        </row>
        <row r="764">
          <cell r="A764" t="str">
            <v>A03</v>
          </cell>
          <cell r="B764">
            <v>5430</v>
          </cell>
          <cell r="G764" t="str">
            <v>.....LM2314  토피 8.0 ~ 10.0M</v>
          </cell>
          <cell r="I764" t="str">
            <v>M</v>
          </cell>
          <cell r="J764">
            <v>1</v>
          </cell>
          <cell r="K764">
            <v>0</v>
          </cell>
          <cell r="L764">
            <v>100</v>
          </cell>
        </row>
        <row r="765">
          <cell r="A765" t="str">
            <v>A03</v>
          </cell>
          <cell r="B765">
            <v>5440</v>
          </cell>
          <cell r="G765" t="str">
            <v>.....LM2316  토피 10.0 ~ 12.0M</v>
          </cell>
          <cell r="I765" t="str">
            <v>M</v>
          </cell>
          <cell r="J765">
            <v>1</v>
          </cell>
          <cell r="K765">
            <v>0</v>
          </cell>
          <cell r="L765">
            <v>100</v>
          </cell>
        </row>
        <row r="766">
          <cell r="A766" t="str">
            <v>A03</v>
          </cell>
          <cell r="B766">
            <v>5450</v>
          </cell>
          <cell r="G766" t="str">
            <v>.....LM2317  토피 12.0 ~ 14.0M</v>
          </cell>
          <cell r="I766" t="str">
            <v>M</v>
          </cell>
          <cell r="J766">
            <v>1</v>
          </cell>
          <cell r="K766">
            <v>0</v>
          </cell>
          <cell r="L766">
            <v>100</v>
          </cell>
        </row>
        <row r="767">
          <cell r="A767" t="str">
            <v>A03</v>
          </cell>
          <cell r="B767">
            <v>5460</v>
          </cell>
          <cell r="G767" t="str">
            <v>.....LM2318  토피 14.0 ~ 16.0M</v>
          </cell>
          <cell r="I767" t="str">
            <v>M</v>
          </cell>
          <cell r="J767">
            <v>1</v>
          </cell>
          <cell r="K767">
            <v>0</v>
          </cell>
          <cell r="L767">
            <v>100</v>
          </cell>
        </row>
        <row r="768">
          <cell r="A768" t="str">
            <v>A03</v>
          </cell>
          <cell r="B768">
            <v>5470</v>
          </cell>
          <cell r="G768" t="str">
            <v>.....LM2321  토피 20.0 ~ 22.0M</v>
          </cell>
          <cell r="I768" t="str">
            <v>M</v>
          </cell>
          <cell r="J768">
            <v>1</v>
          </cell>
          <cell r="K768">
            <v>0</v>
          </cell>
          <cell r="L768">
            <v>100</v>
          </cell>
        </row>
        <row r="769">
          <cell r="A769" t="str">
            <v>A03</v>
          </cell>
          <cell r="B769">
            <v>5480</v>
          </cell>
          <cell r="G769" t="str">
            <v>....LM2400  3.0x2.5</v>
          </cell>
          <cell r="J769">
            <v>1</v>
          </cell>
          <cell r="K769">
            <v>0</v>
          </cell>
          <cell r="L769">
            <v>100</v>
          </cell>
        </row>
        <row r="770">
          <cell r="A770" t="str">
            <v>A03</v>
          </cell>
          <cell r="B770">
            <v>5490</v>
          </cell>
          <cell r="G770" t="str">
            <v>.....LM2402  토피 0 ~ 3.0M</v>
          </cell>
          <cell r="I770" t="str">
            <v>M</v>
          </cell>
          <cell r="J770">
            <v>1</v>
          </cell>
          <cell r="K770">
            <v>0</v>
          </cell>
          <cell r="L770">
            <v>100</v>
          </cell>
        </row>
        <row r="771">
          <cell r="A771" t="str">
            <v>A03</v>
          </cell>
          <cell r="B771">
            <v>5500</v>
          </cell>
          <cell r="G771" t="str">
            <v>.....LM2404  토피 3.0 ~ 4.0M</v>
          </cell>
          <cell r="I771" t="str">
            <v>M</v>
          </cell>
          <cell r="J771">
            <v>1</v>
          </cell>
          <cell r="K771">
            <v>0</v>
          </cell>
          <cell r="L771">
            <v>100</v>
          </cell>
        </row>
        <row r="772">
          <cell r="A772" t="str">
            <v>A03</v>
          </cell>
          <cell r="B772">
            <v>5510</v>
          </cell>
          <cell r="G772" t="str">
            <v>.....LM2406  토피 4.0 ~ 5.0M</v>
          </cell>
          <cell r="I772" t="str">
            <v>M</v>
          </cell>
          <cell r="J772">
            <v>1</v>
          </cell>
          <cell r="K772">
            <v>0</v>
          </cell>
          <cell r="L772">
            <v>100</v>
          </cell>
        </row>
        <row r="773">
          <cell r="A773" t="str">
            <v>A03</v>
          </cell>
          <cell r="B773">
            <v>5520</v>
          </cell>
          <cell r="G773" t="str">
            <v>.....LM2408  토피 5.0 ~ 6.0M</v>
          </cell>
          <cell r="I773" t="str">
            <v>M</v>
          </cell>
          <cell r="J773">
            <v>1</v>
          </cell>
          <cell r="K773">
            <v>0</v>
          </cell>
          <cell r="L773">
            <v>100</v>
          </cell>
        </row>
        <row r="774">
          <cell r="A774" t="str">
            <v>A03</v>
          </cell>
          <cell r="B774">
            <v>5530</v>
          </cell>
          <cell r="G774" t="str">
            <v>.....LM2411  토피 6.0 ~ 8.0M</v>
          </cell>
          <cell r="I774" t="str">
            <v>M</v>
          </cell>
          <cell r="J774">
            <v>1</v>
          </cell>
          <cell r="K774">
            <v>0</v>
          </cell>
          <cell r="L774">
            <v>100</v>
          </cell>
        </row>
        <row r="775">
          <cell r="A775" t="str">
            <v>A03</v>
          </cell>
          <cell r="B775">
            <v>5540</v>
          </cell>
          <cell r="G775" t="str">
            <v>.....LM2414  토피 8.0 ~ 10.0M</v>
          </cell>
          <cell r="I775" t="str">
            <v>M</v>
          </cell>
          <cell r="J775">
            <v>1</v>
          </cell>
          <cell r="K775">
            <v>0</v>
          </cell>
          <cell r="L775">
            <v>100</v>
          </cell>
        </row>
        <row r="776">
          <cell r="A776" t="str">
            <v>A03</v>
          </cell>
          <cell r="B776">
            <v>5550</v>
          </cell>
          <cell r="G776" t="str">
            <v>....LM2500  3.0x3.0</v>
          </cell>
          <cell r="J776">
            <v>1</v>
          </cell>
          <cell r="K776">
            <v>0</v>
          </cell>
          <cell r="L776">
            <v>100</v>
          </cell>
        </row>
        <row r="777">
          <cell r="A777" t="str">
            <v>A03</v>
          </cell>
          <cell r="B777">
            <v>5560</v>
          </cell>
          <cell r="G777" t="str">
            <v>.....LM2502  토피 0 ~ 3.0M</v>
          </cell>
          <cell r="I777" t="str">
            <v>M</v>
          </cell>
          <cell r="J777">
            <v>1</v>
          </cell>
          <cell r="K777">
            <v>0</v>
          </cell>
          <cell r="L777">
            <v>100</v>
          </cell>
        </row>
        <row r="778">
          <cell r="A778" t="str">
            <v>A03</v>
          </cell>
          <cell r="B778">
            <v>5570</v>
          </cell>
          <cell r="G778" t="str">
            <v>.....LM2504  토피 3.0 ~ 4.0M</v>
          </cell>
          <cell r="I778" t="str">
            <v>M</v>
          </cell>
          <cell r="J778">
            <v>1</v>
          </cell>
          <cell r="K778">
            <v>0</v>
          </cell>
          <cell r="L778">
            <v>100</v>
          </cell>
        </row>
        <row r="779">
          <cell r="A779" t="str">
            <v>A03</v>
          </cell>
          <cell r="B779">
            <v>5580</v>
          </cell>
          <cell r="G779" t="str">
            <v>.....LM2506  토피 4.0 ~ 5.0M</v>
          </cell>
          <cell r="I779" t="str">
            <v>M</v>
          </cell>
          <cell r="J779">
            <v>1</v>
          </cell>
          <cell r="K779">
            <v>0</v>
          </cell>
          <cell r="L779">
            <v>100</v>
          </cell>
        </row>
        <row r="780">
          <cell r="A780" t="str">
            <v>A03</v>
          </cell>
          <cell r="B780">
            <v>5590</v>
          </cell>
          <cell r="G780" t="str">
            <v>.....LM2508  토피 5.0 ~ 6.0M</v>
          </cell>
          <cell r="I780" t="str">
            <v>M</v>
          </cell>
          <cell r="J780">
            <v>1</v>
          </cell>
          <cell r="K780">
            <v>0</v>
          </cell>
          <cell r="L780">
            <v>100</v>
          </cell>
        </row>
        <row r="781">
          <cell r="A781" t="str">
            <v>A03</v>
          </cell>
          <cell r="B781">
            <v>5600</v>
          </cell>
          <cell r="G781" t="str">
            <v>.....LM2511  토피 6.0 ~ 8.0M</v>
          </cell>
          <cell r="I781" t="str">
            <v>M</v>
          </cell>
          <cell r="J781">
            <v>1</v>
          </cell>
          <cell r="K781">
            <v>0</v>
          </cell>
          <cell r="L781">
            <v>100</v>
          </cell>
        </row>
        <row r="782">
          <cell r="A782" t="str">
            <v>A03</v>
          </cell>
          <cell r="B782">
            <v>5610</v>
          </cell>
          <cell r="G782" t="str">
            <v>.....LM2514  토피 8.0 ~ 10.0M</v>
          </cell>
          <cell r="I782" t="str">
            <v>M</v>
          </cell>
          <cell r="J782">
            <v>1</v>
          </cell>
          <cell r="K782">
            <v>0</v>
          </cell>
          <cell r="L782">
            <v>100</v>
          </cell>
        </row>
        <row r="783">
          <cell r="A783" t="str">
            <v>A03</v>
          </cell>
          <cell r="B783">
            <v>5620</v>
          </cell>
          <cell r="G783" t="str">
            <v>.....LM2517  토피 14.0 ~ 16.0M</v>
          </cell>
          <cell r="I783" t="str">
            <v>M</v>
          </cell>
          <cell r="J783">
            <v>1</v>
          </cell>
          <cell r="K783">
            <v>0</v>
          </cell>
          <cell r="L783">
            <v>100</v>
          </cell>
        </row>
        <row r="784">
          <cell r="A784" t="str">
            <v>A03</v>
          </cell>
          <cell r="B784">
            <v>5630</v>
          </cell>
          <cell r="G784" t="str">
            <v>.....LM2518  토피 16.0 ~ 18.0M</v>
          </cell>
          <cell r="I784" t="str">
            <v>M</v>
          </cell>
          <cell r="J784">
            <v>0</v>
          </cell>
          <cell r="K784">
            <v>0</v>
          </cell>
          <cell r="L784">
            <v>0</v>
          </cell>
        </row>
        <row r="785">
          <cell r="A785" t="str">
            <v>A03</v>
          </cell>
          <cell r="B785">
            <v>5640</v>
          </cell>
          <cell r="G785" t="str">
            <v>....LM2600  3.5x3.0</v>
          </cell>
          <cell r="J785">
            <v>1</v>
          </cell>
          <cell r="K785">
            <v>0</v>
          </cell>
          <cell r="L785">
            <v>100</v>
          </cell>
        </row>
        <row r="786">
          <cell r="A786" t="str">
            <v>A03</v>
          </cell>
          <cell r="B786">
            <v>5650</v>
          </cell>
          <cell r="G786" t="str">
            <v>.....LM2602  토피 0 ~ 3.0M</v>
          </cell>
          <cell r="I786" t="str">
            <v>M</v>
          </cell>
          <cell r="J786">
            <v>1</v>
          </cell>
          <cell r="K786">
            <v>0</v>
          </cell>
          <cell r="L786">
            <v>100</v>
          </cell>
        </row>
        <row r="787">
          <cell r="A787" t="str">
            <v>A03</v>
          </cell>
          <cell r="B787">
            <v>5660</v>
          </cell>
          <cell r="G787" t="str">
            <v>.....LM2604  토피 3.0 ~ 4.0M</v>
          </cell>
          <cell r="I787" t="str">
            <v>M</v>
          </cell>
          <cell r="J787">
            <v>1</v>
          </cell>
          <cell r="K787">
            <v>0</v>
          </cell>
          <cell r="L787">
            <v>100</v>
          </cell>
        </row>
        <row r="788">
          <cell r="A788" t="str">
            <v>A03</v>
          </cell>
          <cell r="B788">
            <v>5670</v>
          </cell>
          <cell r="G788" t="str">
            <v>.....LM2606  토피 4.0 ~ 5.0M</v>
          </cell>
          <cell r="I788" t="str">
            <v>M</v>
          </cell>
          <cell r="J788">
            <v>1</v>
          </cell>
          <cell r="K788">
            <v>0</v>
          </cell>
          <cell r="L788">
            <v>100</v>
          </cell>
        </row>
        <row r="789">
          <cell r="A789" t="str">
            <v>A03</v>
          </cell>
          <cell r="B789">
            <v>5680</v>
          </cell>
          <cell r="G789" t="str">
            <v>.....LM2608  토피 5.0 ~ 6.0M</v>
          </cell>
          <cell r="I789" t="str">
            <v>M</v>
          </cell>
          <cell r="J789">
            <v>1</v>
          </cell>
          <cell r="K789">
            <v>0</v>
          </cell>
          <cell r="L789">
            <v>100</v>
          </cell>
        </row>
        <row r="790">
          <cell r="A790" t="str">
            <v>A03</v>
          </cell>
          <cell r="B790">
            <v>5690</v>
          </cell>
          <cell r="G790" t="str">
            <v>.....LM2611  토피 6.0 ~ 8.0M</v>
          </cell>
          <cell r="I790" t="str">
            <v>M</v>
          </cell>
          <cell r="J790">
            <v>1</v>
          </cell>
          <cell r="K790">
            <v>0</v>
          </cell>
          <cell r="L790">
            <v>100</v>
          </cell>
        </row>
        <row r="791">
          <cell r="A791" t="str">
            <v>A03</v>
          </cell>
          <cell r="B791">
            <v>5700</v>
          </cell>
          <cell r="G791" t="str">
            <v>.....LM2614  토피 8.0 ~ 10.0M</v>
          </cell>
          <cell r="I791" t="str">
            <v>M</v>
          </cell>
          <cell r="J791">
            <v>1</v>
          </cell>
          <cell r="K791">
            <v>0</v>
          </cell>
          <cell r="L791">
            <v>100</v>
          </cell>
        </row>
        <row r="792">
          <cell r="A792" t="str">
            <v>A03</v>
          </cell>
          <cell r="B792">
            <v>5710</v>
          </cell>
          <cell r="G792" t="str">
            <v>....LM2700  3.5x3.5</v>
          </cell>
          <cell r="J792">
            <v>1</v>
          </cell>
          <cell r="K792">
            <v>0</v>
          </cell>
          <cell r="L792">
            <v>100</v>
          </cell>
        </row>
        <row r="793">
          <cell r="A793" t="str">
            <v>A03</v>
          </cell>
          <cell r="B793">
            <v>5720</v>
          </cell>
          <cell r="G793" t="str">
            <v>.....LM2702  토피 0 ~ 3.0M</v>
          </cell>
          <cell r="I793" t="str">
            <v>M</v>
          </cell>
          <cell r="J793">
            <v>1</v>
          </cell>
          <cell r="K793">
            <v>0</v>
          </cell>
          <cell r="L793">
            <v>100</v>
          </cell>
        </row>
        <row r="794">
          <cell r="A794" t="str">
            <v>A03</v>
          </cell>
          <cell r="B794">
            <v>5730</v>
          </cell>
          <cell r="G794" t="str">
            <v>.....LM2704  토피 3.0 ~ 4.0M</v>
          </cell>
          <cell r="I794" t="str">
            <v>M</v>
          </cell>
          <cell r="J794">
            <v>1</v>
          </cell>
          <cell r="K794">
            <v>0</v>
          </cell>
          <cell r="L794">
            <v>100</v>
          </cell>
        </row>
        <row r="795">
          <cell r="A795" t="str">
            <v>A03</v>
          </cell>
          <cell r="B795">
            <v>5740</v>
          </cell>
          <cell r="G795" t="str">
            <v>.....LM2706  토피 4.0 ~ 5.0M</v>
          </cell>
          <cell r="I795" t="str">
            <v>M</v>
          </cell>
          <cell r="J795">
            <v>1</v>
          </cell>
          <cell r="K795">
            <v>0</v>
          </cell>
          <cell r="L795">
            <v>100</v>
          </cell>
        </row>
        <row r="796">
          <cell r="A796" t="str">
            <v>A03</v>
          </cell>
          <cell r="B796">
            <v>5750</v>
          </cell>
          <cell r="G796" t="str">
            <v>.....LM2708  토피 5.0 ~ 6.0M</v>
          </cell>
          <cell r="I796" t="str">
            <v>M</v>
          </cell>
          <cell r="J796">
            <v>1</v>
          </cell>
          <cell r="K796">
            <v>0</v>
          </cell>
          <cell r="L796">
            <v>100</v>
          </cell>
        </row>
        <row r="797">
          <cell r="A797" t="str">
            <v>A03</v>
          </cell>
          <cell r="B797">
            <v>5760</v>
          </cell>
          <cell r="G797" t="str">
            <v>.....LM2710  토피 6.0 ~ 7.0M</v>
          </cell>
          <cell r="I797" t="str">
            <v>M</v>
          </cell>
          <cell r="J797">
            <v>1</v>
          </cell>
          <cell r="K797">
            <v>0</v>
          </cell>
          <cell r="L797">
            <v>100</v>
          </cell>
        </row>
        <row r="798">
          <cell r="A798" t="str">
            <v>A03</v>
          </cell>
          <cell r="B798">
            <v>5770</v>
          </cell>
          <cell r="G798" t="str">
            <v>.....LM2712  토피 7.0 ~ 8.0M</v>
          </cell>
          <cell r="I798" t="str">
            <v>M</v>
          </cell>
          <cell r="J798">
            <v>1</v>
          </cell>
          <cell r="K798">
            <v>0</v>
          </cell>
          <cell r="L798">
            <v>100</v>
          </cell>
        </row>
        <row r="799">
          <cell r="A799" t="str">
            <v>A03</v>
          </cell>
          <cell r="B799">
            <v>5780</v>
          </cell>
          <cell r="G799" t="str">
            <v>.....LM2714  토피 8.0 ~ 10.0M</v>
          </cell>
          <cell r="I799" t="str">
            <v>M</v>
          </cell>
          <cell r="J799">
            <v>1</v>
          </cell>
          <cell r="K799">
            <v>0</v>
          </cell>
          <cell r="L799">
            <v>100</v>
          </cell>
        </row>
        <row r="800">
          <cell r="A800" t="str">
            <v>A03</v>
          </cell>
          <cell r="B800">
            <v>5790</v>
          </cell>
          <cell r="G800" t="str">
            <v>.....LM2722  토피 22.0 ~ 24.0M</v>
          </cell>
          <cell r="I800" t="str">
            <v>M</v>
          </cell>
          <cell r="J800">
            <v>1</v>
          </cell>
          <cell r="K800">
            <v>0</v>
          </cell>
          <cell r="L800">
            <v>100</v>
          </cell>
        </row>
        <row r="801">
          <cell r="A801" t="str">
            <v>A03</v>
          </cell>
          <cell r="B801">
            <v>5810</v>
          </cell>
          <cell r="G801" t="str">
            <v>....LM2800  6.0x3.5</v>
          </cell>
          <cell r="J801">
            <v>1</v>
          </cell>
          <cell r="K801">
            <v>0</v>
          </cell>
          <cell r="L801">
            <v>100</v>
          </cell>
        </row>
        <row r="802">
          <cell r="A802" t="str">
            <v>A03</v>
          </cell>
          <cell r="B802">
            <v>5820</v>
          </cell>
          <cell r="G802" t="str">
            <v>.....LM2817  토피 12.0 ~ 14.0M</v>
          </cell>
          <cell r="I802" t="str">
            <v>M</v>
          </cell>
          <cell r="J802">
            <v>1</v>
          </cell>
          <cell r="K802">
            <v>0</v>
          </cell>
          <cell r="L802">
            <v>100</v>
          </cell>
        </row>
        <row r="803">
          <cell r="A803" t="str">
            <v>A03</v>
          </cell>
          <cell r="B803">
            <v>5830</v>
          </cell>
          <cell r="G803" t="str">
            <v>....LM2900  2.0x1.5</v>
          </cell>
          <cell r="J803">
            <v>1</v>
          </cell>
          <cell r="K803">
            <v>0</v>
          </cell>
          <cell r="L803">
            <v>100</v>
          </cell>
        </row>
        <row r="804">
          <cell r="A804" t="str">
            <v>A03</v>
          </cell>
          <cell r="B804">
            <v>5840</v>
          </cell>
          <cell r="G804" t="str">
            <v>.....LM2901  토피 0.0 ~ 2.0M</v>
          </cell>
          <cell r="I804" t="str">
            <v>M</v>
          </cell>
          <cell r="J804">
            <v>1</v>
          </cell>
          <cell r="K804">
            <v>0</v>
          </cell>
          <cell r="L804">
            <v>100</v>
          </cell>
        </row>
        <row r="805">
          <cell r="A805" t="str">
            <v>A03</v>
          </cell>
          <cell r="B805">
            <v>5850</v>
          </cell>
          <cell r="G805" t="str">
            <v>.....LM2903  토피 2.0 ~ 4.0M</v>
          </cell>
          <cell r="I805" t="str">
            <v>M</v>
          </cell>
          <cell r="J805">
            <v>1</v>
          </cell>
          <cell r="K805">
            <v>0</v>
          </cell>
          <cell r="L805">
            <v>100</v>
          </cell>
        </row>
        <row r="806">
          <cell r="A806" t="str">
            <v>A03</v>
          </cell>
          <cell r="B806">
            <v>5860</v>
          </cell>
          <cell r="G806" t="str">
            <v>.....LM2907  토피 4.0 ~ 6.0M</v>
          </cell>
          <cell r="I806" t="str">
            <v>M</v>
          </cell>
          <cell r="J806">
            <v>1</v>
          </cell>
          <cell r="K806">
            <v>0</v>
          </cell>
          <cell r="L806">
            <v>100</v>
          </cell>
        </row>
        <row r="807">
          <cell r="A807" t="str">
            <v>A03</v>
          </cell>
          <cell r="B807">
            <v>5870</v>
          </cell>
          <cell r="G807" t="str">
            <v>.....LM2911  토피 6.0 ~ 8.0M</v>
          </cell>
          <cell r="I807" t="str">
            <v>M</v>
          </cell>
          <cell r="J807">
            <v>1</v>
          </cell>
          <cell r="K807">
            <v>0</v>
          </cell>
          <cell r="L807">
            <v>100</v>
          </cell>
        </row>
        <row r="808">
          <cell r="A808" t="str">
            <v>A03</v>
          </cell>
          <cell r="B808">
            <v>5880</v>
          </cell>
          <cell r="G808" t="str">
            <v>.....LM2914  토피 8.0 ~ 10.0M</v>
          </cell>
          <cell r="I808" t="str">
            <v>M</v>
          </cell>
          <cell r="J808">
            <v>1</v>
          </cell>
          <cell r="K808">
            <v>0</v>
          </cell>
          <cell r="L808">
            <v>100</v>
          </cell>
        </row>
        <row r="809">
          <cell r="A809" t="str">
            <v>A03</v>
          </cell>
          <cell r="B809">
            <v>5890</v>
          </cell>
          <cell r="G809" t="str">
            <v>...LM3000  3련수로암거</v>
          </cell>
          <cell r="J809">
            <v>1</v>
          </cell>
          <cell r="K809">
            <v>0</v>
          </cell>
          <cell r="L809">
            <v>100</v>
          </cell>
        </row>
        <row r="810">
          <cell r="A810" t="str">
            <v>A03</v>
          </cell>
          <cell r="B810">
            <v>5900</v>
          </cell>
          <cell r="G810" t="str">
            <v>....LM3200  2.5x2.0</v>
          </cell>
          <cell r="J810">
            <v>1</v>
          </cell>
          <cell r="K810">
            <v>0</v>
          </cell>
          <cell r="L810">
            <v>100</v>
          </cell>
        </row>
        <row r="811">
          <cell r="A811" t="str">
            <v>A03</v>
          </cell>
          <cell r="B811">
            <v>5910</v>
          </cell>
          <cell r="G811" t="str">
            <v>.....LM3201  토피 0 ~ 3.0M</v>
          </cell>
          <cell r="I811" t="str">
            <v>M</v>
          </cell>
          <cell r="J811">
            <v>1</v>
          </cell>
          <cell r="K811">
            <v>0</v>
          </cell>
          <cell r="L811">
            <v>100</v>
          </cell>
        </row>
        <row r="812">
          <cell r="A812" t="str">
            <v>A03</v>
          </cell>
          <cell r="B812">
            <v>5920</v>
          </cell>
          <cell r="G812" t="str">
            <v>.....LM3203  토피 3.0 ~ 5.0M</v>
          </cell>
          <cell r="I812" t="str">
            <v>M</v>
          </cell>
          <cell r="J812">
            <v>1</v>
          </cell>
          <cell r="K812">
            <v>0</v>
          </cell>
          <cell r="L812">
            <v>100</v>
          </cell>
        </row>
        <row r="813">
          <cell r="A813" t="str">
            <v>A03</v>
          </cell>
          <cell r="B813">
            <v>5930</v>
          </cell>
          <cell r="G813" t="str">
            <v>.....LM3206  토피 5.0 ~ 7.0M</v>
          </cell>
          <cell r="I813" t="str">
            <v>M</v>
          </cell>
          <cell r="J813">
            <v>1</v>
          </cell>
          <cell r="K813">
            <v>0</v>
          </cell>
          <cell r="L813">
            <v>100</v>
          </cell>
        </row>
        <row r="814">
          <cell r="A814" t="str">
            <v>A03</v>
          </cell>
          <cell r="B814">
            <v>5940</v>
          </cell>
          <cell r="G814" t="str">
            <v>.....LM3208  토피 7.0 ~ 10.0M</v>
          </cell>
          <cell r="I814" t="str">
            <v>M</v>
          </cell>
          <cell r="J814">
            <v>1</v>
          </cell>
          <cell r="K814">
            <v>0</v>
          </cell>
          <cell r="L814">
            <v>100</v>
          </cell>
        </row>
        <row r="815">
          <cell r="A815" t="str">
            <v>A03</v>
          </cell>
          <cell r="B815">
            <v>5950</v>
          </cell>
          <cell r="G815" t="str">
            <v>....LM3400  3.0x2.5</v>
          </cell>
          <cell r="J815">
            <v>1</v>
          </cell>
          <cell r="K815">
            <v>0</v>
          </cell>
          <cell r="L815">
            <v>100</v>
          </cell>
        </row>
        <row r="816">
          <cell r="A816" t="str">
            <v>A03</v>
          </cell>
          <cell r="B816">
            <v>5960</v>
          </cell>
          <cell r="G816" t="str">
            <v>.....LM3401  토피 0 ~ 3.0M</v>
          </cell>
          <cell r="I816" t="str">
            <v>M</v>
          </cell>
          <cell r="J816">
            <v>1</v>
          </cell>
          <cell r="K816">
            <v>0</v>
          </cell>
          <cell r="L816">
            <v>100</v>
          </cell>
        </row>
        <row r="817">
          <cell r="A817" t="str">
            <v>A03</v>
          </cell>
          <cell r="B817">
            <v>5970</v>
          </cell>
          <cell r="G817" t="str">
            <v>.....LM3402  토피 3.0 ~ 4.0M</v>
          </cell>
          <cell r="I817" t="str">
            <v>M</v>
          </cell>
          <cell r="J817">
            <v>1</v>
          </cell>
          <cell r="K817">
            <v>0</v>
          </cell>
          <cell r="L817">
            <v>100</v>
          </cell>
        </row>
        <row r="818">
          <cell r="A818" t="str">
            <v>A03</v>
          </cell>
          <cell r="B818">
            <v>5980</v>
          </cell>
          <cell r="G818" t="str">
            <v>.....LM3404  토피 4.0 ~ 5.0M</v>
          </cell>
          <cell r="I818" t="str">
            <v>M</v>
          </cell>
          <cell r="J818">
            <v>1</v>
          </cell>
          <cell r="K818">
            <v>0</v>
          </cell>
          <cell r="L818">
            <v>100</v>
          </cell>
        </row>
        <row r="819">
          <cell r="A819" t="str">
            <v>A03</v>
          </cell>
          <cell r="B819">
            <v>5990</v>
          </cell>
          <cell r="G819" t="str">
            <v>.....LM3405  토피 5.0 ~ 6.0M</v>
          </cell>
          <cell r="I819" t="str">
            <v>M</v>
          </cell>
          <cell r="J819">
            <v>1</v>
          </cell>
          <cell r="K819">
            <v>0</v>
          </cell>
          <cell r="L819">
            <v>100</v>
          </cell>
        </row>
        <row r="820">
          <cell r="A820" t="str">
            <v>A03</v>
          </cell>
          <cell r="B820">
            <v>6000</v>
          </cell>
          <cell r="G820" t="str">
            <v>.....LM3407  토피 6.0 ~ 8.0M</v>
          </cell>
          <cell r="I820" t="str">
            <v>M</v>
          </cell>
          <cell r="J820">
            <v>1</v>
          </cell>
          <cell r="K820">
            <v>0</v>
          </cell>
          <cell r="L820">
            <v>100</v>
          </cell>
        </row>
        <row r="821">
          <cell r="A821" t="str">
            <v>A03</v>
          </cell>
          <cell r="B821">
            <v>6010</v>
          </cell>
          <cell r="G821" t="str">
            <v>.....LM3409  토피 8.0 ~ 10.0M</v>
          </cell>
          <cell r="I821" t="str">
            <v>M</v>
          </cell>
          <cell r="J821">
            <v>1</v>
          </cell>
          <cell r="K821">
            <v>0</v>
          </cell>
          <cell r="L821">
            <v>100</v>
          </cell>
        </row>
        <row r="822">
          <cell r="A822" t="str">
            <v>A03</v>
          </cell>
          <cell r="B822">
            <v>6110</v>
          </cell>
          <cell r="G822" t="str">
            <v>....LM3700  3.5x3.5</v>
          </cell>
          <cell r="J822">
            <v>1</v>
          </cell>
          <cell r="K822">
            <v>0</v>
          </cell>
          <cell r="L822">
            <v>100</v>
          </cell>
        </row>
        <row r="823">
          <cell r="A823" t="str">
            <v>A03</v>
          </cell>
          <cell r="B823">
            <v>6120</v>
          </cell>
          <cell r="G823" t="str">
            <v>.....LM3701  토피 0 ~ 3.0M</v>
          </cell>
          <cell r="I823" t="str">
            <v>M</v>
          </cell>
          <cell r="J823">
            <v>1</v>
          </cell>
          <cell r="K823">
            <v>0</v>
          </cell>
          <cell r="L823">
            <v>100</v>
          </cell>
        </row>
        <row r="824">
          <cell r="A824" t="str">
            <v>A03</v>
          </cell>
          <cell r="B824">
            <v>6130</v>
          </cell>
          <cell r="G824" t="str">
            <v>.....LM3702  토피 3.0 ~ 4.0M</v>
          </cell>
          <cell r="I824" t="str">
            <v>M</v>
          </cell>
          <cell r="J824">
            <v>1</v>
          </cell>
          <cell r="K824">
            <v>0</v>
          </cell>
          <cell r="L824">
            <v>100</v>
          </cell>
        </row>
        <row r="825">
          <cell r="A825" t="str">
            <v>A03</v>
          </cell>
          <cell r="B825">
            <v>6140</v>
          </cell>
          <cell r="G825" t="str">
            <v>.....LM3704  토피 4.0 ~ 5.0M</v>
          </cell>
          <cell r="I825" t="str">
            <v>M</v>
          </cell>
          <cell r="J825">
            <v>1</v>
          </cell>
          <cell r="K825">
            <v>0</v>
          </cell>
          <cell r="L825">
            <v>100</v>
          </cell>
        </row>
        <row r="826">
          <cell r="A826" t="str">
            <v>A03</v>
          </cell>
          <cell r="B826">
            <v>6150</v>
          </cell>
          <cell r="G826" t="str">
            <v>.....LM3705  토피 5.0 ~ 6.0M</v>
          </cell>
          <cell r="I826" t="str">
            <v>M</v>
          </cell>
          <cell r="J826">
            <v>1</v>
          </cell>
          <cell r="K826">
            <v>0</v>
          </cell>
          <cell r="L826">
            <v>100</v>
          </cell>
        </row>
        <row r="827">
          <cell r="A827" t="str">
            <v>A03</v>
          </cell>
          <cell r="B827">
            <v>6160</v>
          </cell>
          <cell r="G827" t="str">
            <v>.....LM3707  토피 6.0 ~ 8.0M</v>
          </cell>
          <cell r="I827" t="str">
            <v>M</v>
          </cell>
          <cell r="J827">
            <v>1</v>
          </cell>
          <cell r="K827">
            <v>0</v>
          </cell>
          <cell r="L827">
            <v>100</v>
          </cell>
        </row>
        <row r="828">
          <cell r="A828" t="str">
            <v>A03</v>
          </cell>
          <cell r="B828">
            <v>6170</v>
          </cell>
          <cell r="E828" t="str">
            <v>_LM3709</v>
          </cell>
          <cell r="G828" t="str">
            <v>.....LM3709  토피 8.0 ~ 10.0M</v>
          </cell>
          <cell r="I828" t="str">
            <v>M</v>
          </cell>
          <cell r="J828">
            <v>1</v>
          </cell>
          <cell r="K828">
            <v>98</v>
          </cell>
          <cell r="L828">
            <v>100</v>
          </cell>
        </row>
        <row r="829">
          <cell r="A829" t="str">
            <v>A03</v>
          </cell>
          <cell r="B829">
            <v>6180</v>
          </cell>
          <cell r="G829" t="str">
            <v>...LM4000  1련통로암거</v>
          </cell>
          <cell r="J829">
            <v>1</v>
          </cell>
          <cell r="K829">
            <v>0</v>
          </cell>
          <cell r="L829">
            <v>100</v>
          </cell>
        </row>
        <row r="830">
          <cell r="A830" t="str">
            <v>A03</v>
          </cell>
          <cell r="B830">
            <v>6190</v>
          </cell>
          <cell r="G830" t="str">
            <v>....LM4100  3.0x3.0</v>
          </cell>
          <cell r="J830">
            <v>1</v>
          </cell>
          <cell r="K830">
            <v>0</v>
          </cell>
          <cell r="L830">
            <v>100</v>
          </cell>
        </row>
        <row r="831">
          <cell r="A831" t="str">
            <v>A03</v>
          </cell>
          <cell r="B831">
            <v>6200</v>
          </cell>
          <cell r="G831" t="str">
            <v>.....LM4101  토피 0 ~ 2.0M</v>
          </cell>
          <cell r="I831" t="str">
            <v>M</v>
          </cell>
          <cell r="J831">
            <v>1</v>
          </cell>
          <cell r="K831">
            <v>0</v>
          </cell>
          <cell r="L831">
            <v>100</v>
          </cell>
        </row>
        <row r="832">
          <cell r="A832" t="str">
            <v>A03</v>
          </cell>
          <cell r="B832">
            <v>6210</v>
          </cell>
          <cell r="G832" t="str">
            <v>.....LM4103  토피 2.0 ~ 4.0M</v>
          </cell>
          <cell r="I832" t="str">
            <v>M</v>
          </cell>
          <cell r="J832">
            <v>1</v>
          </cell>
          <cell r="K832">
            <v>0</v>
          </cell>
          <cell r="L832">
            <v>100</v>
          </cell>
        </row>
        <row r="833">
          <cell r="A833" t="str">
            <v>A03</v>
          </cell>
          <cell r="B833">
            <v>6220</v>
          </cell>
          <cell r="G833" t="str">
            <v>.....LM4106  토피 4.0 ~ 6.0M</v>
          </cell>
          <cell r="I833" t="str">
            <v>M</v>
          </cell>
          <cell r="J833">
            <v>1</v>
          </cell>
          <cell r="K833">
            <v>0</v>
          </cell>
          <cell r="L833">
            <v>100</v>
          </cell>
        </row>
        <row r="834">
          <cell r="A834" t="str">
            <v>A03</v>
          </cell>
          <cell r="B834">
            <v>6230</v>
          </cell>
          <cell r="G834" t="str">
            <v>.....LM4108  토피 6.0 ~ 8.0M</v>
          </cell>
          <cell r="I834" t="str">
            <v>M</v>
          </cell>
          <cell r="J834">
            <v>1</v>
          </cell>
          <cell r="K834">
            <v>0</v>
          </cell>
          <cell r="L834">
            <v>100</v>
          </cell>
        </row>
        <row r="835">
          <cell r="A835" t="str">
            <v>A03</v>
          </cell>
          <cell r="B835">
            <v>6240</v>
          </cell>
          <cell r="G835" t="str">
            <v>.....LM4109  토피 8.0 ~ 10.0M</v>
          </cell>
          <cell r="I835" t="str">
            <v>M</v>
          </cell>
          <cell r="J835">
            <v>1</v>
          </cell>
          <cell r="K835">
            <v>0</v>
          </cell>
          <cell r="L835">
            <v>100</v>
          </cell>
        </row>
        <row r="836">
          <cell r="A836" t="str">
            <v>A03</v>
          </cell>
          <cell r="B836">
            <v>6250</v>
          </cell>
          <cell r="G836" t="str">
            <v>....LM4200  3.5x3.5</v>
          </cell>
          <cell r="J836">
            <v>1</v>
          </cell>
          <cell r="K836">
            <v>0</v>
          </cell>
          <cell r="L836">
            <v>100</v>
          </cell>
        </row>
        <row r="837">
          <cell r="A837" t="str">
            <v>A03</v>
          </cell>
          <cell r="B837">
            <v>6260</v>
          </cell>
          <cell r="E837" t="str">
            <v>_LM4201</v>
          </cell>
          <cell r="G837" t="str">
            <v>.....LM4201  토피 0 ~ 2.0M</v>
          </cell>
          <cell r="I837" t="str">
            <v>M</v>
          </cell>
          <cell r="J837">
            <v>1</v>
          </cell>
          <cell r="K837">
            <v>59</v>
          </cell>
          <cell r="L837">
            <v>100</v>
          </cell>
        </row>
        <row r="838">
          <cell r="A838" t="str">
            <v>A03</v>
          </cell>
          <cell r="B838">
            <v>6270</v>
          </cell>
          <cell r="E838" t="str">
            <v>_LM4203</v>
          </cell>
          <cell r="G838" t="str">
            <v>.....LM4203  토피 2.0 ~ 4.0M</v>
          </cell>
          <cell r="I838" t="str">
            <v>M</v>
          </cell>
          <cell r="J838">
            <v>1</v>
          </cell>
          <cell r="K838">
            <v>32</v>
          </cell>
          <cell r="L838">
            <v>100</v>
          </cell>
        </row>
        <row r="839">
          <cell r="A839" t="str">
            <v>A03</v>
          </cell>
          <cell r="B839">
            <v>6280</v>
          </cell>
          <cell r="G839" t="str">
            <v>.....LM4205  토피 4.0 ~ 5.0M</v>
          </cell>
          <cell r="I839" t="str">
            <v>M</v>
          </cell>
          <cell r="J839">
            <v>1</v>
          </cell>
          <cell r="K839">
            <v>0</v>
          </cell>
          <cell r="L839">
            <v>100</v>
          </cell>
        </row>
        <row r="840">
          <cell r="A840" t="str">
            <v>A03</v>
          </cell>
          <cell r="B840">
            <v>6290</v>
          </cell>
          <cell r="G840" t="str">
            <v>.....LM4207  토피 5.0 ~ 6.0M</v>
          </cell>
          <cell r="I840" t="str">
            <v>M</v>
          </cell>
          <cell r="J840">
            <v>1</v>
          </cell>
          <cell r="K840">
            <v>0</v>
          </cell>
          <cell r="L840">
            <v>100</v>
          </cell>
        </row>
        <row r="841">
          <cell r="A841" t="str">
            <v>A03</v>
          </cell>
          <cell r="B841">
            <v>6300</v>
          </cell>
          <cell r="G841" t="str">
            <v>.....LM4208  토피 6.0 ~ 8.0M</v>
          </cell>
          <cell r="I841" t="str">
            <v>M</v>
          </cell>
          <cell r="J841">
            <v>1</v>
          </cell>
          <cell r="K841">
            <v>0</v>
          </cell>
          <cell r="L841">
            <v>100</v>
          </cell>
        </row>
        <row r="842">
          <cell r="A842" t="str">
            <v>A03</v>
          </cell>
          <cell r="B842">
            <v>6310</v>
          </cell>
          <cell r="G842" t="str">
            <v>.....LM4209  토피 8.0 ~ 10.0M</v>
          </cell>
          <cell r="I842" t="str">
            <v>M</v>
          </cell>
          <cell r="J842">
            <v>1</v>
          </cell>
          <cell r="K842">
            <v>0</v>
          </cell>
          <cell r="L842">
            <v>100</v>
          </cell>
        </row>
        <row r="843">
          <cell r="A843" t="str">
            <v>A03</v>
          </cell>
          <cell r="B843">
            <v>6330</v>
          </cell>
          <cell r="G843" t="str">
            <v>.....LM4211  토피 12.0 ~ 14.0M</v>
          </cell>
          <cell r="I843" t="str">
            <v>M</v>
          </cell>
          <cell r="J843">
            <v>1</v>
          </cell>
          <cell r="K843">
            <v>0</v>
          </cell>
          <cell r="L843">
            <v>100</v>
          </cell>
        </row>
        <row r="844">
          <cell r="A844" t="str">
            <v>A03</v>
          </cell>
          <cell r="B844">
            <v>6340</v>
          </cell>
          <cell r="G844" t="str">
            <v>.....LM4212  토피 14.0 ~ 16.0M</v>
          </cell>
          <cell r="I844" t="str">
            <v>M</v>
          </cell>
          <cell r="J844">
            <v>1</v>
          </cell>
          <cell r="K844">
            <v>0</v>
          </cell>
          <cell r="L844">
            <v>100</v>
          </cell>
        </row>
        <row r="845">
          <cell r="A845" t="str">
            <v>A03</v>
          </cell>
          <cell r="B845">
            <v>6350</v>
          </cell>
          <cell r="G845" t="str">
            <v>.....LM4250  지중강판</v>
          </cell>
          <cell r="H845" t="str">
            <v>ARCH형</v>
          </cell>
          <cell r="I845" t="str">
            <v>M</v>
          </cell>
          <cell r="J845">
            <v>1</v>
          </cell>
          <cell r="K845">
            <v>0</v>
          </cell>
          <cell r="L845">
            <v>100</v>
          </cell>
        </row>
        <row r="846">
          <cell r="A846" t="str">
            <v>A03</v>
          </cell>
          <cell r="B846">
            <v>6370</v>
          </cell>
          <cell r="G846" t="str">
            <v>....LM4300  4.0x4.0</v>
          </cell>
          <cell r="J846">
            <v>1</v>
          </cell>
          <cell r="K846">
            <v>0</v>
          </cell>
          <cell r="L846">
            <v>100</v>
          </cell>
        </row>
        <row r="847">
          <cell r="A847" t="str">
            <v>A03</v>
          </cell>
          <cell r="B847">
            <v>6380</v>
          </cell>
          <cell r="G847" t="str">
            <v>.....LM4301  토피 0 ~ 2.0M</v>
          </cell>
          <cell r="I847" t="str">
            <v>M</v>
          </cell>
          <cell r="J847">
            <v>1</v>
          </cell>
          <cell r="K847">
            <v>0</v>
          </cell>
          <cell r="L847">
            <v>100</v>
          </cell>
        </row>
        <row r="848">
          <cell r="A848" t="str">
            <v>A03</v>
          </cell>
          <cell r="B848">
            <v>6390</v>
          </cell>
          <cell r="G848" t="str">
            <v>.....LM4302  토피 2.0 ~ 3.0M</v>
          </cell>
          <cell r="I848" t="str">
            <v>M</v>
          </cell>
          <cell r="J848">
            <v>1</v>
          </cell>
          <cell r="K848">
            <v>0</v>
          </cell>
          <cell r="L848">
            <v>100</v>
          </cell>
        </row>
        <row r="849">
          <cell r="A849" t="str">
            <v>A03</v>
          </cell>
          <cell r="B849">
            <v>6400</v>
          </cell>
          <cell r="G849" t="str">
            <v>.....LM4304  토피 3.0 ~ 4.0M</v>
          </cell>
          <cell r="I849" t="str">
            <v>M</v>
          </cell>
          <cell r="J849">
            <v>1</v>
          </cell>
          <cell r="K849">
            <v>0</v>
          </cell>
          <cell r="L849">
            <v>100</v>
          </cell>
        </row>
        <row r="850">
          <cell r="A850" t="str">
            <v>A03</v>
          </cell>
          <cell r="B850">
            <v>6410</v>
          </cell>
          <cell r="G850" t="str">
            <v>.....LM4305  토피 4.0 ~ 5.0M</v>
          </cell>
          <cell r="I850" t="str">
            <v>M</v>
          </cell>
          <cell r="J850">
            <v>1</v>
          </cell>
          <cell r="K850">
            <v>0</v>
          </cell>
          <cell r="L850">
            <v>100</v>
          </cell>
        </row>
        <row r="851">
          <cell r="A851" t="str">
            <v>A03</v>
          </cell>
          <cell r="B851">
            <v>6420</v>
          </cell>
          <cell r="G851" t="str">
            <v>.....LM4307  토피 5.0 ~ 6.0M</v>
          </cell>
          <cell r="I851" t="str">
            <v>M</v>
          </cell>
          <cell r="J851">
            <v>1</v>
          </cell>
          <cell r="K851">
            <v>0</v>
          </cell>
          <cell r="L851">
            <v>100</v>
          </cell>
        </row>
        <row r="852">
          <cell r="A852" t="str">
            <v>A03</v>
          </cell>
          <cell r="B852">
            <v>6430</v>
          </cell>
          <cell r="G852" t="str">
            <v>.....LM4308  토피 6.0 ~ 8.0M</v>
          </cell>
          <cell r="I852" t="str">
            <v>M</v>
          </cell>
          <cell r="J852">
            <v>1</v>
          </cell>
          <cell r="K852">
            <v>0</v>
          </cell>
          <cell r="L852">
            <v>100</v>
          </cell>
        </row>
        <row r="853">
          <cell r="A853" t="str">
            <v>A03</v>
          </cell>
          <cell r="B853">
            <v>6440</v>
          </cell>
          <cell r="G853" t="str">
            <v>.....LM4309  토피 8.0 ~ 10.0M</v>
          </cell>
          <cell r="I853" t="str">
            <v>M</v>
          </cell>
          <cell r="J853">
            <v>1</v>
          </cell>
          <cell r="K853">
            <v>0</v>
          </cell>
          <cell r="L853">
            <v>100</v>
          </cell>
        </row>
        <row r="854">
          <cell r="A854" t="str">
            <v>A03</v>
          </cell>
          <cell r="B854">
            <v>6450</v>
          </cell>
          <cell r="G854" t="str">
            <v>.....LM4310  토피 10.0 ~ 12.0M</v>
          </cell>
          <cell r="I854" t="str">
            <v>M</v>
          </cell>
          <cell r="J854">
            <v>1</v>
          </cell>
          <cell r="K854">
            <v>0</v>
          </cell>
          <cell r="L854">
            <v>100</v>
          </cell>
        </row>
        <row r="855">
          <cell r="A855" t="str">
            <v>A03</v>
          </cell>
          <cell r="B855">
            <v>6460</v>
          </cell>
          <cell r="G855" t="str">
            <v>.....LM4350  지중강판</v>
          </cell>
          <cell r="H855" t="str">
            <v>ARCH형</v>
          </cell>
          <cell r="I855" t="str">
            <v>M</v>
          </cell>
          <cell r="J855">
            <v>1</v>
          </cell>
          <cell r="K855">
            <v>0</v>
          </cell>
          <cell r="L855">
            <v>100</v>
          </cell>
        </row>
        <row r="856">
          <cell r="A856" t="str">
            <v>A03</v>
          </cell>
          <cell r="B856">
            <v>6480</v>
          </cell>
          <cell r="G856" t="str">
            <v>....LM4400  4.5x4.5</v>
          </cell>
          <cell r="J856">
            <v>1</v>
          </cell>
          <cell r="K856">
            <v>0</v>
          </cell>
          <cell r="L856">
            <v>100</v>
          </cell>
        </row>
        <row r="857">
          <cell r="A857" t="str">
            <v>A03</v>
          </cell>
          <cell r="B857">
            <v>6490</v>
          </cell>
          <cell r="G857" t="str">
            <v>.....LM4401  토피 0 ~ 2.0M</v>
          </cell>
          <cell r="I857" t="str">
            <v>M</v>
          </cell>
          <cell r="J857">
            <v>1</v>
          </cell>
          <cell r="K857">
            <v>0</v>
          </cell>
          <cell r="L857">
            <v>100</v>
          </cell>
        </row>
        <row r="858">
          <cell r="A858" t="str">
            <v>A03</v>
          </cell>
          <cell r="B858">
            <v>6500</v>
          </cell>
          <cell r="E858" t="str">
            <v>_LM4402</v>
          </cell>
          <cell r="G858" t="str">
            <v>.....LM4402  토피 2.0 ~ 3.0M</v>
          </cell>
          <cell r="I858" t="str">
            <v>M</v>
          </cell>
          <cell r="J858">
            <v>1</v>
          </cell>
          <cell r="K858">
            <v>43</v>
          </cell>
          <cell r="L858">
            <v>100</v>
          </cell>
        </row>
        <row r="859">
          <cell r="A859" t="str">
            <v>A03</v>
          </cell>
          <cell r="B859">
            <v>6510</v>
          </cell>
          <cell r="G859" t="str">
            <v>.....LM4404  토피 3.0 ~ 4.0M</v>
          </cell>
          <cell r="I859" t="str">
            <v>M</v>
          </cell>
          <cell r="J859">
            <v>1</v>
          </cell>
          <cell r="K859">
            <v>0</v>
          </cell>
          <cell r="L859">
            <v>100</v>
          </cell>
        </row>
        <row r="860">
          <cell r="A860" t="str">
            <v>A03</v>
          </cell>
          <cell r="B860">
            <v>6520</v>
          </cell>
          <cell r="G860" t="str">
            <v>.....LM4405  토피 4.0 ~ 5.0M</v>
          </cell>
          <cell r="I860" t="str">
            <v>M</v>
          </cell>
          <cell r="J860">
            <v>1</v>
          </cell>
          <cell r="K860">
            <v>0</v>
          </cell>
          <cell r="L860">
            <v>100</v>
          </cell>
        </row>
        <row r="861">
          <cell r="A861" t="str">
            <v>A03</v>
          </cell>
          <cell r="B861">
            <v>6530</v>
          </cell>
          <cell r="G861" t="str">
            <v>.....LM4407  토피 5.0 ~ 6.0M</v>
          </cell>
          <cell r="I861" t="str">
            <v>M</v>
          </cell>
          <cell r="J861">
            <v>1</v>
          </cell>
          <cell r="K861">
            <v>0</v>
          </cell>
          <cell r="L861">
            <v>100</v>
          </cell>
        </row>
        <row r="862">
          <cell r="A862" t="str">
            <v>A03</v>
          </cell>
          <cell r="B862">
            <v>6540</v>
          </cell>
          <cell r="G862" t="str">
            <v>.....LM4408  토피 6.0 ~ 8.0M</v>
          </cell>
          <cell r="I862" t="str">
            <v>M</v>
          </cell>
          <cell r="J862">
            <v>1</v>
          </cell>
          <cell r="K862">
            <v>0</v>
          </cell>
          <cell r="L862">
            <v>100</v>
          </cell>
        </row>
        <row r="863">
          <cell r="A863" t="str">
            <v>A03</v>
          </cell>
          <cell r="B863">
            <v>6550</v>
          </cell>
          <cell r="G863" t="str">
            <v>.....LM4409  토피 8.0 ~ 10.0M</v>
          </cell>
          <cell r="I863" t="str">
            <v>M</v>
          </cell>
          <cell r="J863">
            <v>1</v>
          </cell>
          <cell r="K863">
            <v>0</v>
          </cell>
          <cell r="L863">
            <v>100</v>
          </cell>
        </row>
        <row r="864">
          <cell r="A864" t="str">
            <v>A03</v>
          </cell>
          <cell r="B864">
            <v>6560</v>
          </cell>
          <cell r="G864" t="str">
            <v>.....LM4410  토피 10.0 ~ 12.0M</v>
          </cell>
          <cell r="I864" t="str">
            <v>M</v>
          </cell>
          <cell r="J864">
            <v>1</v>
          </cell>
          <cell r="K864">
            <v>0</v>
          </cell>
          <cell r="L864">
            <v>100</v>
          </cell>
        </row>
        <row r="865">
          <cell r="A865" t="str">
            <v>A03</v>
          </cell>
          <cell r="B865">
            <v>6570</v>
          </cell>
          <cell r="G865" t="str">
            <v>.....LM4411  토피 12.0 ~ 14.0M</v>
          </cell>
          <cell r="I865" t="str">
            <v>M</v>
          </cell>
          <cell r="J865">
            <v>1</v>
          </cell>
          <cell r="K865">
            <v>0</v>
          </cell>
          <cell r="L865">
            <v>100</v>
          </cell>
        </row>
        <row r="866">
          <cell r="A866" t="str">
            <v>A03</v>
          </cell>
          <cell r="B866">
            <v>6580</v>
          </cell>
          <cell r="G866" t="str">
            <v>.....LM4412  토피 14.0 ~ 16.0M</v>
          </cell>
          <cell r="I866" t="str">
            <v>M</v>
          </cell>
          <cell r="J866">
            <v>1</v>
          </cell>
          <cell r="K866">
            <v>0</v>
          </cell>
          <cell r="L866">
            <v>100</v>
          </cell>
        </row>
        <row r="867">
          <cell r="A867" t="str">
            <v>A03</v>
          </cell>
          <cell r="B867">
            <v>6590</v>
          </cell>
          <cell r="G867" t="str">
            <v>.....LM4413  토피 16.0 ~ 18.0M</v>
          </cell>
          <cell r="I867" t="str">
            <v>M</v>
          </cell>
          <cell r="J867">
            <v>1</v>
          </cell>
          <cell r="K867">
            <v>0</v>
          </cell>
          <cell r="L867">
            <v>100</v>
          </cell>
        </row>
        <row r="868">
          <cell r="A868" t="str">
            <v>A03</v>
          </cell>
          <cell r="B868">
            <v>6600</v>
          </cell>
          <cell r="G868" t="str">
            <v>.....LM4414  토피 18.0 ~ 20.0M</v>
          </cell>
          <cell r="I868" t="str">
            <v>M</v>
          </cell>
          <cell r="J868">
            <v>1</v>
          </cell>
          <cell r="K868">
            <v>0</v>
          </cell>
          <cell r="L868">
            <v>100</v>
          </cell>
        </row>
        <row r="869">
          <cell r="A869" t="str">
            <v>A03</v>
          </cell>
          <cell r="B869">
            <v>6610</v>
          </cell>
          <cell r="E869" t="str">
            <v>_LM4450</v>
          </cell>
          <cell r="G869" t="str">
            <v>.....LM4450  지중강판</v>
          </cell>
          <cell r="H869" t="str">
            <v>ARCH형</v>
          </cell>
          <cell r="I869" t="str">
            <v>M</v>
          </cell>
          <cell r="J869">
            <v>1</v>
          </cell>
          <cell r="K869">
            <v>224</v>
          </cell>
          <cell r="L869">
            <v>100</v>
          </cell>
        </row>
        <row r="870">
          <cell r="A870" t="str">
            <v>A03</v>
          </cell>
          <cell r="B870">
            <v>6630</v>
          </cell>
          <cell r="G870" t="str">
            <v>....LM4500  6.0x4.5</v>
          </cell>
          <cell r="J870">
            <v>1</v>
          </cell>
          <cell r="K870">
            <v>0</v>
          </cell>
          <cell r="L870">
            <v>100</v>
          </cell>
        </row>
        <row r="871">
          <cell r="A871" t="str">
            <v>A03</v>
          </cell>
          <cell r="B871">
            <v>6640</v>
          </cell>
          <cell r="G871" t="str">
            <v>.....LM4501  토피 0 ~ 2.0M</v>
          </cell>
          <cell r="I871" t="str">
            <v>M</v>
          </cell>
          <cell r="J871">
            <v>1</v>
          </cell>
          <cell r="K871">
            <v>0</v>
          </cell>
          <cell r="L871">
            <v>100</v>
          </cell>
        </row>
        <row r="872">
          <cell r="A872" t="str">
            <v>A03</v>
          </cell>
          <cell r="B872">
            <v>6650</v>
          </cell>
          <cell r="G872" t="str">
            <v>.....LM4502  토피 2.0 ~ 3.0M</v>
          </cell>
          <cell r="I872" t="str">
            <v>M</v>
          </cell>
          <cell r="J872">
            <v>1</v>
          </cell>
          <cell r="K872">
            <v>0</v>
          </cell>
          <cell r="L872">
            <v>100</v>
          </cell>
        </row>
        <row r="873">
          <cell r="A873" t="str">
            <v>A03</v>
          </cell>
          <cell r="B873">
            <v>6660</v>
          </cell>
          <cell r="G873" t="str">
            <v>.....LM4504  토피 3.0 ~ 4.0M</v>
          </cell>
          <cell r="I873" t="str">
            <v>M</v>
          </cell>
          <cell r="J873">
            <v>1</v>
          </cell>
          <cell r="K873">
            <v>0</v>
          </cell>
          <cell r="L873">
            <v>100</v>
          </cell>
        </row>
        <row r="874">
          <cell r="A874" t="str">
            <v>A03</v>
          </cell>
          <cell r="B874">
            <v>6670</v>
          </cell>
          <cell r="G874" t="str">
            <v>.....LM4505  토피 4.0 ~ 5.0M</v>
          </cell>
          <cell r="I874" t="str">
            <v>M</v>
          </cell>
          <cell r="J874">
            <v>1</v>
          </cell>
          <cell r="K874">
            <v>0</v>
          </cell>
          <cell r="L874">
            <v>100</v>
          </cell>
        </row>
        <row r="875">
          <cell r="A875" t="str">
            <v>A03</v>
          </cell>
          <cell r="B875">
            <v>6680</v>
          </cell>
          <cell r="G875" t="str">
            <v>.....LM4550  지중강판</v>
          </cell>
          <cell r="H875" t="str">
            <v>ARCH형</v>
          </cell>
          <cell r="I875" t="str">
            <v>M</v>
          </cell>
          <cell r="J875">
            <v>1</v>
          </cell>
          <cell r="K875">
            <v>0</v>
          </cell>
          <cell r="L875">
            <v>100</v>
          </cell>
        </row>
        <row r="876">
          <cell r="A876" t="str">
            <v>A03</v>
          </cell>
          <cell r="B876">
            <v>6690</v>
          </cell>
          <cell r="E876" t="str">
            <v>_LM4600</v>
          </cell>
          <cell r="G876" t="str">
            <v>....LM4600  영업소 통로암거</v>
          </cell>
          <cell r="I876" t="str">
            <v>M</v>
          </cell>
          <cell r="J876">
            <v>1</v>
          </cell>
          <cell r="K876">
            <v>27</v>
          </cell>
          <cell r="L876">
            <v>100</v>
          </cell>
        </row>
        <row r="877">
          <cell r="A877" t="str">
            <v>A03</v>
          </cell>
          <cell r="B877">
            <v>6700</v>
          </cell>
          <cell r="G877" t="str">
            <v>....LM4710  5.0x4.5</v>
          </cell>
          <cell r="J877">
            <v>1</v>
          </cell>
          <cell r="K877">
            <v>0</v>
          </cell>
          <cell r="L877">
            <v>100</v>
          </cell>
        </row>
        <row r="878">
          <cell r="A878" t="str">
            <v>A03</v>
          </cell>
          <cell r="B878">
            <v>6710</v>
          </cell>
          <cell r="E878" t="str">
            <v>_LM4711</v>
          </cell>
          <cell r="G878" t="str">
            <v>.....LM4711  토피 0 ~ 2.0M</v>
          </cell>
          <cell r="I878" t="str">
            <v>M</v>
          </cell>
          <cell r="J878">
            <v>1</v>
          </cell>
          <cell r="K878">
            <v>12</v>
          </cell>
          <cell r="L878">
            <v>100</v>
          </cell>
        </row>
        <row r="879">
          <cell r="A879" t="str">
            <v>A03</v>
          </cell>
          <cell r="B879">
            <v>6720</v>
          </cell>
          <cell r="E879" t="str">
            <v>_LM4713</v>
          </cell>
          <cell r="G879" t="str">
            <v>.....LM4713  토피 3 ~ 4.0M</v>
          </cell>
          <cell r="I879" t="str">
            <v>M</v>
          </cell>
          <cell r="J879">
            <v>1</v>
          </cell>
          <cell r="K879">
            <v>23</v>
          </cell>
          <cell r="L879">
            <v>100</v>
          </cell>
        </row>
        <row r="880">
          <cell r="A880" t="str">
            <v>A03</v>
          </cell>
          <cell r="B880">
            <v>6730</v>
          </cell>
          <cell r="G880" t="str">
            <v>....LM4720  5.0x5.0</v>
          </cell>
          <cell r="J880">
            <v>0</v>
          </cell>
          <cell r="K880">
            <v>0</v>
          </cell>
          <cell r="L880">
            <v>0</v>
          </cell>
        </row>
        <row r="881">
          <cell r="A881" t="str">
            <v>A03</v>
          </cell>
          <cell r="B881">
            <v>6740</v>
          </cell>
          <cell r="E881" t="str">
            <v>_LM4721</v>
          </cell>
          <cell r="G881" t="str">
            <v>.....LM4721  토피 0 ~ 2.0M</v>
          </cell>
          <cell r="I881" t="str">
            <v>M</v>
          </cell>
          <cell r="J881">
            <v>1</v>
          </cell>
          <cell r="K881">
            <v>37</v>
          </cell>
          <cell r="L881">
            <v>100</v>
          </cell>
        </row>
        <row r="882">
          <cell r="A882" t="str">
            <v>A03</v>
          </cell>
          <cell r="B882">
            <v>6760</v>
          </cell>
          <cell r="G882" t="str">
            <v>....LM4730  5.5x5.5</v>
          </cell>
          <cell r="J882">
            <v>1</v>
          </cell>
          <cell r="K882">
            <v>0</v>
          </cell>
          <cell r="L882">
            <v>100</v>
          </cell>
        </row>
        <row r="883">
          <cell r="A883" t="str">
            <v>A03</v>
          </cell>
          <cell r="B883">
            <v>6770</v>
          </cell>
          <cell r="G883" t="str">
            <v>.....LM4731  토피 0 ~ 2.0M</v>
          </cell>
          <cell r="I883" t="str">
            <v>M</v>
          </cell>
          <cell r="J883">
            <v>1</v>
          </cell>
          <cell r="K883">
            <v>0</v>
          </cell>
          <cell r="L883">
            <v>100</v>
          </cell>
        </row>
        <row r="884">
          <cell r="A884" t="str">
            <v>A03</v>
          </cell>
          <cell r="B884">
            <v>6780</v>
          </cell>
          <cell r="G884" t="str">
            <v>....LM4740  6.5x4.5</v>
          </cell>
          <cell r="J884">
            <v>1</v>
          </cell>
          <cell r="K884">
            <v>0</v>
          </cell>
          <cell r="L884">
            <v>100</v>
          </cell>
        </row>
        <row r="885">
          <cell r="A885" t="str">
            <v>A03</v>
          </cell>
          <cell r="B885">
            <v>6790</v>
          </cell>
          <cell r="G885" t="str">
            <v>.....LM4741  토피 0 ~ 2.0M</v>
          </cell>
          <cell r="I885" t="str">
            <v>M</v>
          </cell>
          <cell r="J885">
            <v>1</v>
          </cell>
          <cell r="K885">
            <v>0</v>
          </cell>
          <cell r="L885">
            <v>100</v>
          </cell>
        </row>
        <row r="886">
          <cell r="A886" t="str">
            <v>A03</v>
          </cell>
          <cell r="B886">
            <v>6820</v>
          </cell>
          <cell r="G886" t="str">
            <v>...LM4800 통수로겸용암거</v>
          </cell>
          <cell r="J886">
            <v>1</v>
          </cell>
          <cell r="K886">
            <v>0</v>
          </cell>
          <cell r="L886">
            <v>100</v>
          </cell>
        </row>
        <row r="887">
          <cell r="A887" t="str">
            <v>A03</v>
          </cell>
          <cell r="B887">
            <v>6850</v>
          </cell>
          <cell r="G887" t="str">
            <v>....LM4820  5.5X4.5</v>
          </cell>
          <cell r="J887">
            <v>1</v>
          </cell>
          <cell r="K887">
            <v>0</v>
          </cell>
          <cell r="L887">
            <v>100</v>
          </cell>
        </row>
        <row r="888">
          <cell r="A888" t="str">
            <v>A03</v>
          </cell>
          <cell r="B888">
            <v>6860</v>
          </cell>
          <cell r="G888" t="str">
            <v>.....LM4825  지중강판</v>
          </cell>
          <cell r="I888" t="str">
            <v>M</v>
          </cell>
          <cell r="J888">
            <v>1</v>
          </cell>
          <cell r="K888">
            <v>0</v>
          </cell>
          <cell r="L888">
            <v>100</v>
          </cell>
        </row>
        <row r="889">
          <cell r="A889" t="str">
            <v>A03</v>
          </cell>
          <cell r="B889">
            <v>6930</v>
          </cell>
          <cell r="G889" t="str">
            <v>....LM4860  8.0X4.5</v>
          </cell>
          <cell r="J889">
            <v>1</v>
          </cell>
          <cell r="K889">
            <v>0</v>
          </cell>
          <cell r="L889">
            <v>100</v>
          </cell>
        </row>
        <row r="890">
          <cell r="A890" t="str">
            <v>A03</v>
          </cell>
          <cell r="B890">
            <v>6940</v>
          </cell>
          <cell r="G890" t="str">
            <v>.....LM4865  지중강판</v>
          </cell>
          <cell r="I890" t="str">
            <v>M</v>
          </cell>
          <cell r="J890">
            <v>1</v>
          </cell>
          <cell r="K890">
            <v>0</v>
          </cell>
          <cell r="L890">
            <v>100</v>
          </cell>
        </row>
        <row r="891">
          <cell r="A891" t="str">
            <v>A03</v>
          </cell>
          <cell r="B891">
            <v>6990</v>
          </cell>
          <cell r="G891" t="str">
            <v>..LM5000  암거날개벽</v>
          </cell>
          <cell r="J891">
            <v>1</v>
          </cell>
          <cell r="K891">
            <v>0</v>
          </cell>
          <cell r="L891">
            <v>100</v>
          </cell>
        </row>
        <row r="892">
          <cell r="A892" t="str">
            <v>A03</v>
          </cell>
          <cell r="B892">
            <v>7000</v>
          </cell>
          <cell r="G892" t="str">
            <v>...LM5100  옹벽식날개벽</v>
          </cell>
          <cell r="H892" t="str">
            <v>1:1.5</v>
          </cell>
          <cell r="J892">
            <v>1</v>
          </cell>
          <cell r="K892">
            <v>0</v>
          </cell>
          <cell r="L892">
            <v>100</v>
          </cell>
        </row>
        <row r="893">
          <cell r="A893" t="str">
            <v>A03</v>
          </cell>
          <cell r="B893">
            <v>7010</v>
          </cell>
          <cell r="G893" t="str">
            <v>....LM5110  H=1.8 ~ 4.0M(H=2.0M)</v>
          </cell>
          <cell r="J893">
            <v>1</v>
          </cell>
          <cell r="K893">
            <v>0</v>
          </cell>
          <cell r="L893">
            <v>100</v>
          </cell>
        </row>
        <row r="894">
          <cell r="A894" t="str">
            <v>A03</v>
          </cell>
          <cell r="B894">
            <v>7020</v>
          </cell>
          <cell r="G894" t="str">
            <v>.....LM5111 θ=0˚∼8˚</v>
          </cell>
          <cell r="I894" t="str">
            <v>NR</v>
          </cell>
          <cell r="J894">
            <v>1</v>
          </cell>
          <cell r="K894">
            <v>0</v>
          </cell>
          <cell r="L894">
            <v>100</v>
          </cell>
        </row>
        <row r="895">
          <cell r="A895" t="str">
            <v>A03</v>
          </cell>
          <cell r="B895">
            <v>7030</v>
          </cell>
          <cell r="E895" t="str">
            <v>_LM5112</v>
          </cell>
          <cell r="G895" t="str">
            <v>.....LM5112 θ=8˚∼22˚</v>
          </cell>
          <cell r="I895" t="str">
            <v>NR</v>
          </cell>
          <cell r="J895">
            <v>1</v>
          </cell>
          <cell r="K895">
            <v>1</v>
          </cell>
          <cell r="L895">
            <v>100</v>
          </cell>
        </row>
        <row r="896">
          <cell r="A896" t="str">
            <v>A03</v>
          </cell>
          <cell r="B896">
            <v>7040</v>
          </cell>
          <cell r="G896" t="str">
            <v>.....LM5113 θ=22˚∼37˚</v>
          </cell>
          <cell r="I896" t="str">
            <v>NR</v>
          </cell>
          <cell r="J896">
            <v>1</v>
          </cell>
          <cell r="K896">
            <v>0</v>
          </cell>
          <cell r="L896">
            <v>100</v>
          </cell>
        </row>
        <row r="897">
          <cell r="A897" t="str">
            <v>A03</v>
          </cell>
          <cell r="B897">
            <v>7050</v>
          </cell>
          <cell r="G897" t="str">
            <v>.....LM5114 θ=37˚∼52˚</v>
          </cell>
          <cell r="I897" t="str">
            <v>NR</v>
          </cell>
          <cell r="J897">
            <v>1</v>
          </cell>
          <cell r="K897">
            <v>0</v>
          </cell>
          <cell r="L897">
            <v>100</v>
          </cell>
        </row>
        <row r="898">
          <cell r="A898" t="str">
            <v>A03</v>
          </cell>
          <cell r="B898">
            <v>7060</v>
          </cell>
          <cell r="G898" t="str">
            <v>....LM5120  H=1.8 ~ 4.5M(H=2.5M)</v>
          </cell>
          <cell r="J898">
            <v>1</v>
          </cell>
          <cell r="K898">
            <v>0</v>
          </cell>
          <cell r="L898">
            <v>100</v>
          </cell>
        </row>
        <row r="899">
          <cell r="A899" t="str">
            <v>A03</v>
          </cell>
          <cell r="B899">
            <v>7080</v>
          </cell>
          <cell r="G899" t="str">
            <v>.....LM5122 θ=8˚∼22˚</v>
          </cell>
          <cell r="I899" t="str">
            <v>NR</v>
          </cell>
          <cell r="J899">
            <v>1</v>
          </cell>
          <cell r="K899">
            <v>0</v>
          </cell>
          <cell r="L899">
            <v>100</v>
          </cell>
        </row>
        <row r="900">
          <cell r="A900" t="str">
            <v>A03</v>
          </cell>
          <cell r="B900">
            <v>7090</v>
          </cell>
          <cell r="G900" t="str">
            <v>.....LM5123 θ=22˚∼37˚</v>
          </cell>
          <cell r="I900" t="str">
            <v>NR</v>
          </cell>
          <cell r="J900">
            <v>1</v>
          </cell>
          <cell r="K900">
            <v>0</v>
          </cell>
          <cell r="L900">
            <v>100</v>
          </cell>
        </row>
        <row r="901">
          <cell r="A901" t="str">
            <v>A03</v>
          </cell>
          <cell r="B901">
            <v>7100</v>
          </cell>
          <cell r="G901" t="str">
            <v>.....LM5124 θ=37˚∼52˚</v>
          </cell>
          <cell r="I901" t="str">
            <v>NR</v>
          </cell>
          <cell r="J901">
            <v>1</v>
          </cell>
          <cell r="K901">
            <v>0</v>
          </cell>
          <cell r="L901">
            <v>100</v>
          </cell>
        </row>
        <row r="902">
          <cell r="A902" t="str">
            <v>A03</v>
          </cell>
          <cell r="B902">
            <v>7110</v>
          </cell>
          <cell r="G902" t="str">
            <v>....LM5130  H=1.8 ~ 5.15M(H=3.0M)</v>
          </cell>
          <cell r="J902">
            <v>1</v>
          </cell>
          <cell r="K902">
            <v>0</v>
          </cell>
          <cell r="L902">
            <v>100</v>
          </cell>
        </row>
        <row r="903">
          <cell r="A903" t="str">
            <v>A03</v>
          </cell>
          <cell r="B903">
            <v>7120</v>
          </cell>
          <cell r="G903" t="str">
            <v>.....LM5131 θ=0˚∼8˚</v>
          </cell>
          <cell r="I903" t="str">
            <v>NR</v>
          </cell>
          <cell r="J903">
            <v>1</v>
          </cell>
          <cell r="K903">
            <v>0</v>
          </cell>
          <cell r="L903">
            <v>100</v>
          </cell>
        </row>
        <row r="904">
          <cell r="A904" t="str">
            <v>A03</v>
          </cell>
          <cell r="B904">
            <v>7130</v>
          </cell>
          <cell r="G904" t="str">
            <v>.....LM5132 θ=8˚∼22˚</v>
          </cell>
          <cell r="I904" t="str">
            <v>NR</v>
          </cell>
          <cell r="J904">
            <v>1</v>
          </cell>
          <cell r="K904">
            <v>0</v>
          </cell>
          <cell r="L904">
            <v>100</v>
          </cell>
        </row>
        <row r="905">
          <cell r="A905" t="str">
            <v>A03</v>
          </cell>
          <cell r="B905">
            <v>7140</v>
          </cell>
          <cell r="G905" t="str">
            <v>.....LM5133 θ=22˚∼37˚</v>
          </cell>
          <cell r="I905" t="str">
            <v>NR</v>
          </cell>
          <cell r="J905">
            <v>1</v>
          </cell>
          <cell r="K905">
            <v>0</v>
          </cell>
          <cell r="L905">
            <v>100</v>
          </cell>
        </row>
        <row r="906">
          <cell r="A906" t="str">
            <v>A03</v>
          </cell>
          <cell r="B906">
            <v>7150</v>
          </cell>
          <cell r="G906" t="str">
            <v>.....LM5134 θ=37˚∼52˚</v>
          </cell>
          <cell r="I906" t="str">
            <v>NR</v>
          </cell>
          <cell r="J906">
            <v>1</v>
          </cell>
          <cell r="K906">
            <v>0</v>
          </cell>
          <cell r="L906">
            <v>100</v>
          </cell>
        </row>
        <row r="907">
          <cell r="A907" t="str">
            <v>A03</v>
          </cell>
          <cell r="B907">
            <v>7160</v>
          </cell>
          <cell r="G907" t="str">
            <v>....LM5140  H=1.8 ~ 5.65M(H=3.5M)</v>
          </cell>
          <cell r="J907">
            <v>1</v>
          </cell>
          <cell r="K907">
            <v>0</v>
          </cell>
          <cell r="L907">
            <v>100</v>
          </cell>
        </row>
        <row r="908">
          <cell r="A908" t="str">
            <v>A03</v>
          </cell>
          <cell r="B908">
            <v>7170</v>
          </cell>
          <cell r="G908" t="str">
            <v>.....LM5141 θ=0˚∼8˚</v>
          </cell>
          <cell r="I908" t="str">
            <v>NR</v>
          </cell>
          <cell r="J908">
            <v>1</v>
          </cell>
          <cell r="K908">
            <v>0</v>
          </cell>
          <cell r="L908">
            <v>100</v>
          </cell>
        </row>
        <row r="909">
          <cell r="A909" t="str">
            <v>A03</v>
          </cell>
          <cell r="B909">
            <v>7180</v>
          </cell>
          <cell r="G909" t="str">
            <v>.....LM5142 θ=8˚∼22˚</v>
          </cell>
          <cell r="I909" t="str">
            <v>NR</v>
          </cell>
          <cell r="J909">
            <v>1</v>
          </cell>
          <cell r="K909">
            <v>0</v>
          </cell>
          <cell r="L909">
            <v>100</v>
          </cell>
        </row>
        <row r="910">
          <cell r="A910" t="str">
            <v>A03</v>
          </cell>
          <cell r="B910">
            <v>7190</v>
          </cell>
          <cell r="G910" t="str">
            <v>.....LM5143 θ=22˚∼37˚</v>
          </cell>
          <cell r="I910" t="str">
            <v>NR</v>
          </cell>
          <cell r="J910">
            <v>1</v>
          </cell>
          <cell r="K910">
            <v>0</v>
          </cell>
          <cell r="L910">
            <v>100</v>
          </cell>
        </row>
        <row r="911">
          <cell r="A911" t="str">
            <v>A03</v>
          </cell>
          <cell r="B911">
            <v>7200</v>
          </cell>
          <cell r="G911" t="str">
            <v>.....LM5144 θ=37˚∼52˚</v>
          </cell>
          <cell r="I911" t="str">
            <v>NR</v>
          </cell>
          <cell r="J911">
            <v>1</v>
          </cell>
          <cell r="K911">
            <v>0</v>
          </cell>
          <cell r="L911">
            <v>100</v>
          </cell>
        </row>
        <row r="912">
          <cell r="A912" t="str">
            <v>A03</v>
          </cell>
          <cell r="B912">
            <v>7210</v>
          </cell>
          <cell r="G912" t="str">
            <v>....LM5150  H=1.8 ~ 5.65M(H=1.5M)</v>
          </cell>
          <cell r="J912">
            <v>1</v>
          </cell>
          <cell r="K912">
            <v>0</v>
          </cell>
          <cell r="L912">
            <v>100</v>
          </cell>
        </row>
        <row r="913">
          <cell r="A913" t="str">
            <v>A03</v>
          </cell>
          <cell r="B913">
            <v>7220</v>
          </cell>
          <cell r="G913" t="str">
            <v>.....LM5151 θ=0˚∼8˚</v>
          </cell>
          <cell r="I913" t="str">
            <v>NR</v>
          </cell>
          <cell r="J913">
            <v>1</v>
          </cell>
          <cell r="K913">
            <v>0</v>
          </cell>
          <cell r="L913">
            <v>100</v>
          </cell>
        </row>
        <row r="914">
          <cell r="A914" t="str">
            <v>A03</v>
          </cell>
          <cell r="B914">
            <v>7230</v>
          </cell>
          <cell r="G914" t="str">
            <v>.....LM5152 θ=8˚∼22˚</v>
          </cell>
          <cell r="I914" t="str">
            <v>NR</v>
          </cell>
          <cell r="J914">
            <v>1</v>
          </cell>
          <cell r="K914">
            <v>0</v>
          </cell>
          <cell r="L914">
            <v>100</v>
          </cell>
        </row>
        <row r="915">
          <cell r="A915" t="str">
            <v>A03</v>
          </cell>
          <cell r="B915">
            <v>7240</v>
          </cell>
          <cell r="G915" t="str">
            <v>.....LM5153 θ=22˚∼37˚</v>
          </cell>
          <cell r="I915" t="str">
            <v>NR</v>
          </cell>
          <cell r="J915">
            <v>1</v>
          </cell>
          <cell r="K915">
            <v>0</v>
          </cell>
          <cell r="L915">
            <v>100</v>
          </cell>
        </row>
        <row r="916">
          <cell r="A916" t="str">
            <v>A03</v>
          </cell>
          <cell r="B916">
            <v>7250</v>
          </cell>
          <cell r="G916" t="str">
            <v>.....LM5154 θ=37˚∼52˚</v>
          </cell>
          <cell r="I916" t="str">
            <v>NR</v>
          </cell>
          <cell r="J916">
            <v>1</v>
          </cell>
          <cell r="K916">
            <v>0</v>
          </cell>
          <cell r="L916">
            <v>100</v>
          </cell>
        </row>
        <row r="917">
          <cell r="A917" t="str">
            <v>A03</v>
          </cell>
          <cell r="B917">
            <v>7310</v>
          </cell>
          <cell r="G917" t="str">
            <v>...LM5200  옹벽식날개벽</v>
          </cell>
          <cell r="H917" t="str">
            <v>1:1.8</v>
          </cell>
          <cell r="J917">
            <v>1</v>
          </cell>
          <cell r="K917">
            <v>0</v>
          </cell>
          <cell r="L917">
            <v>100</v>
          </cell>
        </row>
        <row r="918">
          <cell r="A918" t="str">
            <v>A03</v>
          </cell>
          <cell r="B918">
            <v>7320</v>
          </cell>
          <cell r="G918" t="str">
            <v>....LM5210  H=1.8 ~ 4.0M(H=2.0M)</v>
          </cell>
          <cell r="J918">
            <v>1</v>
          </cell>
          <cell r="K918">
            <v>0</v>
          </cell>
          <cell r="L918">
            <v>100</v>
          </cell>
        </row>
        <row r="919">
          <cell r="A919" t="str">
            <v>A03</v>
          </cell>
          <cell r="B919">
            <v>7330</v>
          </cell>
          <cell r="G919" t="str">
            <v>.....LM5211 θ=0˚∼8˚</v>
          </cell>
          <cell r="I919" t="str">
            <v>NR</v>
          </cell>
          <cell r="J919">
            <v>1</v>
          </cell>
          <cell r="K919">
            <v>0</v>
          </cell>
          <cell r="L919">
            <v>100</v>
          </cell>
        </row>
        <row r="920">
          <cell r="A920" t="str">
            <v>A03</v>
          </cell>
          <cell r="B920">
            <v>7340</v>
          </cell>
          <cell r="G920" t="str">
            <v>.....LM5212 θ=8˚∼22˚</v>
          </cell>
          <cell r="I920" t="str">
            <v>NR</v>
          </cell>
          <cell r="J920">
            <v>1</v>
          </cell>
          <cell r="K920">
            <v>0</v>
          </cell>
          <cell r="L920">
            <v>100</v>
          </cell>
        </row>
        <row r="921">
          <cell r="A921" t="str">
            <v>A03</v>
          </cell>
          <cell r="B921">
            <v>7350</v>
          </cell>
          <cell r="G921" t="str">
            <v>.....LM5213 θ=22˚∼37˚</v>
          </cell>
          <cell r="I921" t="str">
            <v>NR</v>
          </cell>
          <cell r="J921">
            <v>1</v>
          </cell>
          <cell r="K921">
            <v>0</v>
          </cell>
          <cell r="L921">
            <v>100</v>
          </cell>
        </row>
        <row r="922">
          <cell r="A922" t="str">
            <v>A03</v>
          </cell>
          <cell r="B922">
            <v>7360</v>
          </cell>
          <cell r="G922" t="str">
            <v>.....LM5214 θ=37˚∼52˚</v>
          </cell>
          <cell r="I922" t="str">
            <v>NR</v>
          </cell>
          <cell r="J922">
            <v>1</v>
          </cell>
          <cell r="K922">
            <v>0</v>
          </cell>
          <cell r="L922">
            <v>100</v>
          </cell>
        </row>
        <row r="923">
          <cell r="A923" t="str">
            <v>A03</v>
          </cell>
          <cell r="B923">
            <v>7370</v>
          </cell>
          <cell r="G923" t="str">
            <v>....LM5220  H=1.8 ~ 4.5M(H=2.5M)</v>
          </cell>
          <cell r="J923">
            <v>1</v>
          </cell>
          <cell r="K923">
            <v>0</v>
          </cell>
          <cell r="L923">
            <v>100</v>
          </cell>
        </row>
        <row r="924">
          <cell r="A924" t="str">
            <v>A03</v>
          </cell>
          <cell r="B924">
            <v>7380</v>
          </cell>
          <cell r="G924" t="str">
            <v>.....LM5221 θ=0˚∼8˚</v>
          </cell>
          <cell r="I924" t="str">
            <v>NR</v>
          </cell>
          <cell r="J924">
            <v>1</v>
          </cell>
          <cell r="K924">
            <v>0</v>
          </cell>
          <cell r="L924">
            <v>100</v>
          </cell>
        </row>
        <row r="925">
          <cell r="A925" t="str">
            <v>A03</v>
          </cell>
          <cell r="B925">
            <v>7390</v>
          </cell>
          <cell r="G925" t="str">
            <v>.....LM5222 θ=8˚∼22˚</v>
          </cell>
          <cell r="I925" t="str">
            <v>NR</v>
          </cell>
          <cell r="J925">
            <v>1</v>
          </cell>
          <cell r="K925">
            <v>0</v>
          </cell>
          <cell r="L925">
            <v>100</v>
          </cell>
        </row>
        <row r="926">
          <cell r="A926" t="str">
            <v>A03</v>
          </cell>
          <cell r="B926">
            <v>7400</v>
          </cell>
          <cell r="G926" t="str">
            <v>.....LM5223 θ=22˚∼37˚</v>
          </cell>
          <cell r="I926" t="str">
            <v>NR</v>
          </cell>
          <cell r="J926">
            <v>1</v>
          </cell>
          <cell r="K926">
            <v>0</v>
          </cell>
          <cell r="L926">
            <v>100</v>
          </cell>
        </row>
        <row r="927">
          <cell r="A927" t="str">
            <v>A03</v>
          </cell>
          <cell r="B927">
            <v>7410</v>
          </cell>
          <cell r="G927" t="str">
            <v>.....LM5224 θ=37˚∼52˚</v>
          </cell>
          <cell r="I927" t="str">
            <v>NR</v>
          </cell>
          <cell r="J927">
            <v>1</v>
          </cell>
          <cell r="K927">
            <v>0</v>
          </cell>
          <cell r="L927">
            <v>100</v>
          </cell>
        </row>
        <row r="928">
          <cell r="A928" t="str">
            <v>A03</v>
          </cell>
          <cell r="B928">
            <v>7420</v>
          </cell>
          <cell r="G928" t="str">
            <v>....LM5230  H=1.8 ~ 5.15M(H=3.0M)</v>
          </cell>
          <cell r="J928">
            <v>1</v>
          </cell>
          <cell r="K928">
            <v>0</v>
          </cell>
          <cell r="L928">
            <v>100</v>
          </cell>
        </row>
        <row r="929">
          <cell r="A929" t="str">
            <v>A03</v>
          </cell>
          <cell r="B929">
            <v>7430</v>
          </cell>
          <cell r="G929" t="str">
            <v>.....LM5231 θ=0˚∼8˚</v>
          </cell>
          <cell r="I929" t="str">
            <v>NR</v>
          </cell>
          <cell r="J929">
            <v>1</v>
          </cell>
          <cell r="K929">
            <v>0</v>
          </cell>
          <cell r="L929">
            <v>100</v>
          </cell>
        </row>
        <row r="930">
          <cell r="A930" t="str">
            <v>A03</v>
          </cell>
          <cell r="B930">
            <v>7440</v>
          </cell>
          <cell r="G930" t="str">
            <v>.....LM5232 θ=8˚∼22˚</v>
          </cell>
          <cell r="I930" t="str">
            <v>NR</v>
          </cell>
          <cell r="J930">
            <v>1</v>
          </cell>
          <cell r="K930">
            <v>0</v>
          </cell>
          <cell r="L930">
            <v>100</v>
          </cell>
        </row>
        <row r="931">
          <cell r="A931" t="str">
            <v>A03</v>
          </cell>
          <cell r="B931">
            <v>7450</v>
          </cell>
          <cell r="G931" t="str">
            <v>.....LM5233 θ=22˚∼37˚</v>
          </cell>
          <cell r="I931" t="str">
            <v>NR</v>
          </cell>
          <cell r="J931">
            <v>1</v>
          </cell>
          <cell r="K931">
            <v>0</v>
          </cell>
          <cell r="L931">
            <v>100</v>
          </cell>
        </row>
        <row r="932">
          <cell r="A932" t="str">
            <v>A03</v>
          </cell>
          <cell r="B932">
            <v>7460</v>
          </cell>
          <cell r="G932" t="str">
            <v>.....LM5234 θ=37˚∼52˚</v>
          </cell>
          <cell r="I932" t="str">
            <v>NR</v>
          </cell>
          <cell r="J932">
            <v>1</v>
          </cell>
          <cell r="K932">
            <v>0</v>
          </cell>
          <cell r="L932">
            <v>100</v>
          </cell>
        </row>
        <row r="933">
          <cell r="A933" t="str">
            <v>A03</v>
          </cell>
          <cell r="B933">
            <v>7470</v>
          </cell>
          <cell r="G933" t="str">
            <v>....LM5240  H=1.8 ~ 5.65M(H=3.5M)</v>
          </cell>
          <cell r="J933">
            <v>1</v>
          </cell>
          <cell r="K933">
            <v>0</v>
          </cell>
          <cell r="L933">
            <v>100</v>
          </cell>
        </row>
        <row r="934">
          <cell r="A934" t="str">
            <v>A03</v>
          </cell>
          <cell r="B934">
            <v>7480</v>
          </cell>
          <cell r="G934" t="str">
            <v>.....LM5241 θ=0˚∼8˚</v>
          </cell>
          <cell r="I934" t="str">
            <v>NR</v>
          </cell>
          <cell r="J934">
            <v>1</v>
          </cell>
          <cell r="K934">
            <v>0</v>
          </cell>
          <cell r="L934">
            <v>100</v>
          </cell>
        </row>
        <row r="935">
          <cell r="A935" t="str">
            <v>A03</v>
          </cell>
          <cell r="B935">
            <v>7490</v>
          </cell>
          <cell r="G935" t="str">
            <v>.....LM5242 θ=8˚∼22˚</v>
          </cell>
          <cell r="I935" t="str">
            <v>NR</v>
          </cell>
          <cell r="J935">
            <v>1</v>
          </cell>
          <cell r="K935">
            <v>0</v>
          </cell>
          <cell r="L935">
            <v>100</v>
          </cell>
        </row>
        <row r="936">
          <cell r="A936" t="str">
            <v>A03</v>
          </cell>
          <cell r="B936">
            <v>7500</v>
          </cell>
          <cell r="G936" t="str">
            <v>.....LM5243 θ=22˚∼37˚</v>
          </cell>
          <cell r="I936" t="str">
            <v>NR</v>
          </cell>
          <cell r="J936">
            <v>1</v>
          </cell>
          <cell r="K936">
            <v>0</v>
          </cell>
          <cell r="L936">
            <v>100</v>
          </cell>
        </row>
        <row r="937">
          <cell r="A937" t="str">
            <v>A03</v>
          </cell>
          <cell r="B937">
            <v>7510</v>
          </cell>
          <cell r="G937" t="str">
            <v>.....LM5244 θ=37˚∼52˚</v>
          </cell>
          <cell r="I937" t="str">
            <v>NR</v>
          </cell>
          <cell r="J937">
            <v>1</v>
          </cell>
          <cell r="K937">
            <v>0</v>
          </cell>
          <cell r="L937">
            <v>100</v>
          </cell>
        </row>
        <row r="938">
          <cell r="A938" t="str">
            <v>A03</v>
          </cell>
          <cell r="B938">
            <v>7570</v>
          </cell>
          <cell r="G938" t="str">
            <v>...LM5300  평행식날개벽(3.0x3.0)</v>
          </cell>
          <cell r="J938">
            <v>1</v>
          </cell>
          <cell r="K938">
            <v>0</v>
          </cell>
          <cell r="L938">
            <v>100</v>
          </cell>
        </row>
        <row r="939">
          <cell r="A939" t="str">
            <v>A03</v>
          </cell>
          <cell r="B939">
            <v>7580</v>
          </cell>
          <cell r="G939" t="str">
            <v>....LM5310  토피 0 ~ 2.0M</v>
          </cell>
          <cell r="J939">
            <v>1</v>
          </cell>
          <cell r="K939">
            <v>0</v>
          </cell>
          <cell r="L939">
            <v>100</v>
          </cell>
        </row>
        <row r="940">
          <cell r="A940" t="str">
            <v>A03</v>
          </cell>
          <cell r="B940">
            <v>7590</v>
          </cell>
          <cell r="G940" t="str">
            <v>.....LM5311 θ=60˚</v>
          </cell>
          <cell r="I940" t="str">
            <v>NR</v>
          </cell>
          <cell r="J940">
            <v>1</v>
          </cell>
          <cell r="K940">
            <v>0</v>
          </cell>
          <cell r="L940">
            <v>100</v>
          </cell>
        </row>
        <row r="941">
          <cell r="A941" t="str">
            <v>A03</v>
          </cell>
          <cell r="B941">
            <v>7600</v>
          </cell>
          <cell r="G941" t="str">
            <v>.....LM5312 θ=75˚</v>
          </cell>
          <cell r="I941" t="str">
            <v>NR</v>
          </cell>
          <cell r="J941">
            <v>1</v>
          </cell>
          <cell r="K941">
            <v>0</v>
          </cell>
          <cell r="L941">
            <v>100</v>
          </cell>
        </row>
        <row r="942">
          <cell r="A942" t="str">
            <v>A03</v>
          </cell>
          <cell r="B942">
            <v>7610</v>
          </cell>
          <cell r="G942" t="str">
            <v>.....LM5313 θ=90˚</v>
          </cell>
          <cell r="I942" t="str">
            <v>NR</v>
          </cell>
          <cell r="J942">
            <v>1</v>
          </cell>
          <cell r="K942">
            <v>0</v>
          </cell>
          <cell r="L942">
            <v>100</v>
          </cell>
        </row>
        <row r="943">
          <cell r="A943" t="str">
            <v>A03</v>
          </cell>
          <cell r="B943">
            <v>7620</v>
          </cell>
          <cell r="G943" t="str">
            <v>....LM5320  토피 2.0 ~ 3.0M</v>
          </cell>
          <cell r="J943">
            <v>1</v>
          </cell>
          <cell r="K943">
            <v>0</v>
          </cell>
          <cell r="L943">
            <v>100</v>
          </cell>
        </row>
        <row r="944">
          <cell r="A944" t="str">
            <v>A03</v>
          </cell>
          <cell r="B944">
            <v>7630</v>
          </cell>
          <cell r="G944" t="str">
            <v>.....LM5321 θ=60˚</v>
          </cell>
          <cell r="I944" t="str">
            <v>NR</v>
          </cell>
          <cell r="J944">
            <v>1</v>
          </cell>
          <cell r="K944">
            <v>0</v>
          </cell>
          <cell r="L944">
            <v>100</v>
          </cell>
        </row>
        <row r="945">
          <cell r="A945" t="str">
            <v>A03</v>
          </cell>
          <cell r="B945">
            <v>7640</v>
          </cell>
          <cell r="G945" t="str">
            <v>.....LM5322 θ=75˚</v>
          </cell>
          <cell r="I945" t="str">
            <v>NR</v>
          </cell>
          <cell r="J945">
            <v>1</v>
          </cell>
          <cell r="K945">
            <v>0</v>
          </cell>
          <cell r="L945">
            <v>100</v>
          </cell>
        </row>
        <row r="946">
          <cell r="A946" t="str">
            <v>A03</v>
          </cell>
          <cell r="B946">
            <v>7650</v>
          </cell>
          <cell r="G946" t="str">
            <v>.....LM5323 θ=90˚</v>
          </cell>
          <cell r="I946" t="str">
            <v>NR</v>
          </cell>
          <cell r="J946">
            <v>1</v>
          </cell>
          <cell r="K946">
            <v>0</v>
          </cell>
          <cell r="L946">
            <v>100</v>
          </cell>
        </row>
        <row r="947">
          <cell r="A947" t="str">
            <v>A03</v>
          </cell>
          <cell r="B947">
            <v>7660</v>
          </cell>
          <cell r="G947" t="str">
            <v>....LM5330  토피 3.0 ~ 4.0M</v>
          </cell>
          <cell r="J947">
            <v>1</v>
          </cell>
          <cell r="K947">
            <v>0</v>
          </cell>
          <cell r="L947">
            <v>100</v>
          </cell>
        </row>
        <row r="948">
          <cell r="A948" t="str">
            <v>A03</v>
          </cell>
          <cell r="B948">
            <v>7670</v>
          </cell>
          <cell r="G948" t="str">
            <v>.....LM5331 θ=60˚</v>
          </cell>
          <cell r="I948" t="str">
            <v>NR</v>
          </cell>
          <cell r="J948">
            <v>1</v>
          </cell>
          <cell r="K948">
            <v>0</v>
          </cell>
          <cell r="L948">
            <v>100</v>
          </cell>
        </row>
        <row r="949">
          <cell r="A949" t="str">
            <v>A03</v>
          </cell>
          <cell r="B949">
            <v>7680</v>
          </cell>
          <cell r="G949" t="str">
            <v>.....LM5332 θ=75˚</v>
          </cell>
          <cell r="I949" t="str">
            <v>NR</v>
          </cell>
          <cell r="J949">
            <v>1</v>
          </cell>
          <cell r="K949">
            <v>0</v>
          </cell>
          <cell r="L949">
            <v>100</v>
          </cell>
        </row>
        <row r="950">
          <cell r="A950" t="str">
            <v>A03</v>
          </cell>
          <cell r="B950">
            <v>7690</v>
          </cell>
          <cell r="G950" t="str">
            <v>.....LM5333 θ=90˚</v>
          </cell>
          <cell r="I950" t="str">
            <v>NR</v>
          </cell>
          <cell r="J950">
            <v>1</v>
          </cell>
          <cell r="K950">
            <v>0</v>
          </cell>
          <cell r="L950">
            <v>100</v>
          </cell>
        </row>
        <row r="951">
          <cell r="A951" t="str">
            <v>A03</v>
          </cell>
          <cell r="B951">
            <v>7700</v>
          </cell>
          <cell r="G951" t="str">
            <v>....LM5340  토피 4.0 ~ 5.0M</v>
          </cell>
          <cell r="J951">
            <v>1</v>
          </cell>
          <cell r="K951">
            <v>0</v>
          </cell>
          <cell r="L951">
            <v>100</v>
          </cell>
        </row>
        <row r="952">
          <cell r="A952" t="str">
            <v>A03</v>
          </cell>
          <cell r="B952">
            <v>7710</v>
          </cell>
          <cell r="G952" t="str">
            <v>.....LM5341 θ=60˚</v>
          </cell>
          <cell r="I952" t="str">
            <v>NR</v>
          </cell>
          <cell r="J952">
            <v>1</v>
          </cell>
          <cell r="K952">
            <v>0</v>
          </cell>
          <cell r="L952">
            <v>100</v>
          </cell>
        </row>
        <row r="953">
          <cell r="A953" t="str">
            <v>A03</v>
          </cell>
          <cell r="B953">
            <v>7720</v>
          </cell>
          <cell r="G953" t="str">
            <v>.....LM5342 θ=75˚</v>
          </cell>
          <cell r="I953" t="str">
            <v>NR</v>
          </cell>
          <cell r="J953">
            <v>1</v>
          </cell>
          <cell r="K953">
            <v>0</v>
          </cell>
          <cell r="L953">
            <v>100</v>
          </cell>
        </row>
        <row r="954">
          <cell r="A954" t="str">
            <v>A03</v>
          </cell>
          <cell r="B954">
            <v>7730</v>
          </cell>
          <cell r="G954" t="str">
            <v>.....LM5343 θ=90˚</v>
          </cell>
          <cell r="I954" t="str">
            <v>NR</v>
          </cell>
          <cell r="J954">
            <v>1</v>
          </cell>
          <cell r="K954">
            <v>0</v>
          </cell>
          <cell r="L954">
            <v>100</v>
          </cell>
        </row>
        <row r="955">
          <cell r="A955" t="str">
            <v>A03</v>
          </cell>
          <cell r="B955">
            <v>7740</v>
          </cell>
          <cell r="G955" t="str">
            <v>....LM5350  토피 5.0 ~ 6.0M</v>
          </cell>
          <cell r="J955">
            <v>1</v>
          </cell>
          <cell r="K955">
            <v>0</v>
          </cell>
          <cell r="L955">
            <v>100</v>
          </cell>
        </row>
        <row r="956">
          <cell r="A956" t="str">
            <v>A03</v>
          </cell>
          <cell r="B956">
            <v>7750</v>
          </cell>
          <cell r="G956" t="str">
            <v>.....LM5351 θ=60˚</v>
          </cell>
          <cell r="I956" t="str">
            <v>NR</v>
          </cell>
          <cell r="J956">
            <v>1</v>
          </cell>
          <cell r="K956">
            <v>0</v>
          </cell>
          <cell r="L956">
            <v>100</v>
          </cell>
        </row>
        <row r="957">
          <cell r="A957" t="str">
            <v>A03</v>
          </cell>
          <cell r="B957">
            <v>7760</v>
          </cell>
          <cell r="G957" t="str">
            <v>.....LM5352 θ=75˚</v>
          </cell>
          <cell r="I957" t="str">
            <v>NR</v>
          </cell>
          <cell r="J957">
            <v>1</v>
          </cell>
          <cell r="K957">
            <v>0</v>
          </cell>
          <cell r="L957">
            <v>100</v>
          </cell>
        </row>
        <row r="958">
          <cell r="A958" t="str">
            <v>A03</v>
          </cell>
          <cell r="B958">
            <v>7770</v>
          </cell>
          <cell r="G958" t="str">
            <v>.....LM5353 θ=90˚</v>
          </cell>
          <cell r="I958" t="str">
            <v>NR</v>
          </cell>
          <cell r="J958">
            <v>1</v>
          </cell>
          <cell r="K958">
            <v>0</v>
          </cell>
          <cell r="L958">
            <v>100</v>
          </cell>
        </row>
        <row r="959">
          <cell r="A959" t="str">
            <v>A03</v>
          </cell>
          <cell r="B959">
            <v>7780</v>
          </cell>
          <cell r="G959" t="str">
            <v>....LM5360  토피 6.0 ~ 8.0M</v>
          </cell>
          <cell r="J959">
            <v>1</v>
          </cell>
          <cell r="K959">
            <v>0</v>
          </cell>
          <cell r="L959">
            <v>100</v>
          </cell>
        </row>
        <row r="960">
          <cell r="A960" t="str">
            <v>A03</v>
          </cell>
          <cell r="B960">
            <v>7790</v>
          </cell>
          <cell r="G960" t="str">
            <v>.....LM5361 θ=60˚</v>
          </cell>
          <cell r="I960" t="str">
            <v>NR</v>
          </cell>
          <cell r="J960">
            <v>1</v>
          </cell>
          <cell r="K960">
            <v>0</v>
          </cell>
          <cell r="L960">
            <v>100</v>
          </cell>
        </row>
        <row r="961">
          <cell r="A961" t="str">
            <v>A03</v>
          </cell>
          <cell r="B961">
            <v>7800</v>
          </cell>
          <cell r="G961" t="str">
            <v>.....LM5362 θ=75˚</v>
          </cell>
          <cell r="I961" t="str">
            <v>NR</v>
          </cell>
          <cell r="J961">
            <v>1</v>
          </cell>
          <cell r="K961">
            <v>0</v>
          </cell>
          <cell r="L961">
            <v>100</v>
          </cell>
        </row>
        <row r="962">
          <cell r="A962" t="str">
            <v>A03</v>
          </cell>
          <cell r="B962">
            <v>7810</v>
          </cell>
          <cell r="G962" t="str">
            <v>.....LM5363 θ=90˚</v>
          </cell>
          <cell r="I962" t="str">
            <v>NR</v>
          </cell>
          <cell r="J962">
            <v>1</v>
          </cell>
          <cell r="K962">
            <v>0</v>
          </cell>
          <cell r="L962">
            <v>100</v>
          </cell>
        </row>
        <row r="963">
          <cell r="A963" t="str">
            <v>A03</v>
          </cell>
          <cell r="B963">
            <v>7820</v>
          </cell>
          <cell r="G963" t="str">
            <v>....LM5370  토피 8.0 ~ 10.0M</v>
          </cell>
          <cell r="J963">
            <v>1</v>
          </cell>
          <cell r="K963">
            <v>0</v>
          </cell>
          <cell r="L963">
            <v>100</v>
          </cell>
        </row>
        <row r="964">
          <cell r="A964" t="str">
            <v>A03</v>
          </cell>
          <cell r="B964">
            <v>7830</v>
          </cell>
          <cell r="G964" t="str">
            <v>.....LM5371 θ=60˚</v>
          </cell>
          <cell r="I964" t="str">
            <v>NR</v>
          </cell>
          <cell r="J964">
            <v>1</v>
          </cell>
          <cell r="K964">
            <v>0</v>
          </cell>
          <cell r="L964">
            <v>100</v>
          </cell>
        </row>
        <row r="965">
          <cell r="A965" t="str">
            <v>A03</v>
          </cell>
          <cell r="B965">
            <v>7840</v>
          </cell>
          <cell r="G965" t="str">
            <v>.....LM5372 θ=75˚</v>
          </cell>
          <cell r="I965" t="str">
            <v>NR</v>
          </cell>
          <cell r="J965">
            <v>1</v>
          </cell>
          <cell r="K965">
            <v>0</v>
          </cell>
          <cell r="L965">
            <v>100</v>
          </cell>
        </row>
        <row r="966">
          <cell r="A966" t="str">
            <v>A03</v>
          </cell>
          <cell r="B966">
            <v>7850</v>
          </cell>
          <cell r="G966" t="str">
            <v>.....LM5373 θ=90˚</v>
          </cell>
          <cell r="I966" t="str">
            <v>NR</v>
          </cell>
          <cell r="J966">
            <v>1</v>
          </cell>
          <cell r="K966">
            <v>0</v>
          </cell>
          <cell r="L966">
            <v>100</v>
          </cell>
        </row>
        <row r="967">
          <cell r="A967" t="str">
            <v>A03</v>
          </cell>
          <cell r="B967">
            <v>7860</v>
          </cell>
          <cell r="G967" t="str">
            <v>...LM5400  평행식날개벽(3.5x3.5)</v>
          </cell>
          <cell r="J967">
            <v>1</v>
          </cell>
          <cell r="K967">
            <v>0</v>
          </cell>
          <cell r="L967">
            <v>100</v>
          </cell>
        </row>
        <row r="968">
          <cell r="A968" t="str">
            <v>A03</v>
          </cell>
          <cell r="B968">
            <v>7870</v>
          </cell>
          <cell r="G968" t="str">
            <v>....LM5410  토피 0 ~ 2.0M</v>
          </cell>
          <cell r="J968">
            <v>1</v>
          </cell>
          <cell r="K968">
            <v>0</v>
          </cell>
          <cell r="L968">
            <v>100</v>
          </cell>
        </row>
        <row r="969">
          <cell r="A969" t="str">
            <v>A03</v>
          </cell>
          <cell r="B969">
            <v>7880</v>
          </cell>
          <cell r="G969" t="str">
            <v>.....LM5411 θ=60˚</v>
          </cell>
          <cell r="I969" t="str">
            <v>NR</v>
          </cell>
          <cell r="J969">
            <v>1</v>
          </cell>
          <cell r="K969">
            <v>0</v>
          </cell>
          <cell r="L969">
            <v>100</v>
          </cell>
        </row>
        <row r="970">
          <cell r="A970" t="str">
            <v>A03</v>
          </cell>
          <cell r="B970">
            <v>7890</v>
          </cell>
          <cell r="G970" t="str">
            <v>.....LM5412 θ=75˚</v>
          </cell>
          <cell r="I970" t="str">
            <v>NR</v>
          </cell>
          <cell r="J970">
            <v>1</v>
          </cell>
          <cell r="K970">
            <v>0</v>
          </cell>
          <cell r="L970">
            <v>100</v>
          </cell>
        </row>
        <row r="971">
          <cell r="A971" t="str">
            <v>A03</v>
          </cell>
          <cell r="B971">
            <v>7900</v>
          </cell>
          <cell r="E971" t="str">
            <v>_LM5413</v>
          </cell>
          <cell r="G971" t="str">
            <v>.....LM5413 θ=90˚</v>
          </cell>
          <cell r="I971" t="str">
            <v>NR</v>
          </cell>
          <cell r="J971">
            <v>1</v>
          </cell>
          <cell r="K971">
            <v>4</v>
          </cell>
          <cell r="L971">
            <v>100</v>
          </cell>
        </row>
        <row r="972">
          <cell r="A972" t="str">
            <v>A03</v>
          </cell>
          <cell r="B972">
            <v>7910</v>
          </cell>
          <cell r="G972" t="str">
            <v>....LM5420  토피 2.0 ~ 3.0M</v>
          </cell>
          <cell r="J972">
            <v>1</v>
          </cell>
          <cell r="K972">
            <v>0</v>
          </cell>
          <cell r="L972">
            <v>100</v>
          </cell>
        </row>
        <row r="973">
          <cell r="A973" t="str">
            <v>A03</v>
          </cell>
          <cell r="B973">
            <v>7920</v>
          </cell>
          <cell r="G973" t="str">
            <v>.....LM5421 θ=60˚</v>
          </cell>
          <cell r="I973" t="str">
            <v>NR</v>
          </cell>
          <cell r="J973">
            <v>1</v>
          </cell>
          <cell r="K973">
            <v>0</v>
          </cell>
          <cell r="L973">
            <v>100</v>
          </cell>
        </row>
        <row r="974">
          <cell r="A974" t="str">
            <v>A03</v>
          </cell>
          <cell r="B974">
            <v>7930</v>
          </cell>
          <cell r="G974" t="str">
            <v>.....LM5422 θ=75˚</v>
          </cell>
          <cell r="I974" t="str">
            <v>NR</v>
          </cell>
          <cell r="J974">
            <v>1</v>
          </cell>
          <cell r="K974">
            <v>0</v>
          </cell>
          <cell r="L974">
            <v>100</v>
          </cell>
        </row>
        <row r="975">
          <cell r="A975" t="str">
            <v>A03</v>
          </cell>
          <cell r="B975">
            <v>7940</v>
          </cell>
          <cell r="E975" t="str">
            <v>_LM5423</v>
          </cell>
          <cell r="G975" t="str">
            <v>.....LM5423 θ=90˚</v>
          </cell>
          <cell r="I975" t="str">
            <v>NR</v>
          </cell>
          <cell r="J975">
            <v>1</v>
          </cell>
          <cell r="K975">
            <v>1</v>
          </cell>
          <cell r="L975">
            <v>100</v>
          </cell>
        </row>
        <row r="976">
          <cell r="A976" t="str">
            <v>A03</v>
          </cell>
          <cell r="B976">
            <v>7950</v>
          </cell>
          <cell r="G976" t="str">
            <v>....LM5430  토피 3.0 ~ 4.0M</v>
          </cell>
          <cell r="J976">
            <v>1</v>
          </cell>
          <cell r="K976">
            <v>0</v>
          </cell>
          <cell r="L976">
            <v>100</v>
          </cell>
        </row>
        <row r="977">
          <cell r="A977" t="str">
            <v>A03</v>
          </cell>
          <cell r="B977">
            <v>7960</v>
          </cell>
          <cell r="G977" t="str">
            <v>.....LM5431 θ=60˚</v>
          </cell>
          <cell r="I977" t="str">
            <v>NR</v>
          </cell>
          <cell r="J977">
            <v>1</v>
          </cell>
          <cell r="K977">
            <v>0</v>
          </cell>
          <cell r="L977">
            <v>100</v>
          </cell>
        </row>
        <row r="978">
          <cell r="A978" t="str">
            <v>A03</v>
          </cell>
          <cell r="B978">
            <v>7970</v>
          </cell>
          <cell r="G978" t="str">
            <v>.....LM5432 θ=75˚</v>
          </cell>
          <cell r="I978" t="str">
            <v>NR</v>
          </cell>
          <cell r="J978">
            <v>1</v>
          </cell>
          <cell r="K978">
            <v>0</v>
          </cell>
          <cell r="L978">
            <v>100</v>
          </cell>
        </row>
        <row r="979">
          <cell r="A979" t="str">
            <v>A03</v>
          </cell>
          <cell r="B979">
            <v>7980</v>
          </cell>
          <cell r="G979" t="str">
            <v>.....LM5433 θ=90˚</v>
          </cell>
          <cell r="I979" t="str">
            <v>NR</v>
          </cell>
          <cell r="J979">
            <v>1</v>
          </cell>
          <cell r="K979">
            <v>0</v>
          </cell>
          <cell r="L979">
            <v>100</v>
          </cell>
        </row>
        <row r="980">
          <cell r="A980" t="str">
            <v>A03</v>
          </cell>
          <cell r="B980">
            <v>7990</v>
          </cell>
          <cell r="G980" t="str">
            <v>....LM5440  토피 4.0 ~ 5.0M</v>
          </cell>
          <cell r="J980">
            <v>1</v>
          </cell>
          <cell r="K980">
            <v>0</v>
          </cell>
          <cell r="L980">
            <v>100</v>
          </cell>
        </row>
        <row r="981">
          <cell r="A981" t="str">
            <v>A03</v>
          </cell>
          <cell r="B981">
            <v>8000</v>
          </cell>
          <cell r="G981" t="str">
            <v>.....LM5441 θ=60˚</v>
          </cell>
          <cell r="I981" t="str">
            <v>NR</v>
          </cell>
          <cell r="J981">
            <v>1</v>
          </cell>
          <cell r="K981">
            <v>0</v>
          </cell>
          <cell r="L981">
            <v>100</v>
          </cell>
        </row>
        <row r="982">
          <cell r="A982" t="str">
            <v>A03</v>
          </cell>
          <cell r="B982">
            <v>8010</v>
          </cell>
          <cell r="G982" t="str">
            <v>.....LM5442 θ=75˚</v>
          </cell>
          <cell r="I982" t="str">
            <v>NR</v>
          </cell>
          <cell r="J982">
            <v>1</v>
          </cell>
          <cell r="K982">
            <v>0</v>
          </cell>
          <cell r="L982">
            <v>100</v>
          </cell>
        </row>
        <row r="983">
          <cell r="A983" t="str">
            <v>A03</v>
          </cell>
          <cell r="B983">
            <v>8020</v>
          </cell>
          <cell r="G983" t="str">
            <v>.....LM5443 θ=90˚</v>
          </cell>
          <cell r="I983" t="str">
            <v>NR</v>
          </cell>
          <cell r="J983">
            <v>1</v>
          </cell>
          <cell r="K983">
            <v>0</v>
          </cell>
          <cell r="L983">
            <v>100</v>
          </cell>
        </row>
        <row r="984">
          <cell r="A984" t="str">
            <v>A03</v>
          </cell>
          <cell r="B984">
            <v>8030</v>
          </cell>
          <cell r="G984" t="str">
            <v>....LM5450  토피 5.0 ~ 6.0M</v>
          </cell>
          <cell r="J984">
            <v>1</v>
          </cell>
          <cell r="K984">
            <v>0</v>
          </cell>
          <cell r="L984">
            <v>100</v>
          </cell>
        </row>
        <row r="985">
          <cell r="A985" t="str">
            <v>A03</v>
          </cell>
          <cell r="B985">
            <v>8040</v>
          </cell>
          <cell r="G985" t="str">
            <v>.....LM5451 θ=60˚</v>
          </cell>
          <cell r="I985" t="str">
            <v>NR</v>
          </cell>
          <cell r="J985">
            <v>1</v>
          </cell>
          <cell r="K985">
            <v>0</v>
          </cell>
          <cell r="L985">
            <v>100</v>
          </cell>
        </row>
        <row r="986">
          <cell r="A986" t="str">
            <v>A03</v>
          </cell>
          <cell r="B986">
            <v>8060</v>
          </cell>
          <cell r="G986" t="str">
            <v>.....LM5453 θ=90˚</v>
          </cell>
          <cell r="I986" t="str">
            <v>NR</v>
          </cell>
          <cell r="J986">
            <v>1</v>
          </cell>
          <cell r="K986">
            <v>0</v>
          </cell>
          <cell r="L986">
            <v>100</v>
          </cell>
        </row>
        <row r="987">
          <cell r="A987" t="str">
            <v>A03</v>
          </cell>
          <cell r="B987">
            <v>8070</v>
          </cell>
          <cell r="G987" t="str">
            <v>....LM5460  토피 6.0 ~ 8.0M</v>
          </cell>
          <cell r="J987">
            <v>1</v>
          </cell>
          <cell r="K987">
            <v>0</v>
          </cell>
          <cell r="L987">
            <v>100</v>
          </cell>
        </row>
        <row r="988">
          <cell r="A988" t="str">
            <v>A03</v>
          </cell>
          <cell r="B988">
            <v>8080</v>
          </cell>
          <cell r="G988" t="str">
            <v>.....LM5461 θ=60˚</v>
          </cell>
          <cell r="I988" t="str">
            <v>NR</v>
          </cell>
          <cell r="J988">
            <v>1</v>
          </cell>
          <cell r="K988">
            <v>0</v>
          </cell>
          <cell r="L988">
            <v>100</v>
          </cell>
        </row>
        <row r="989">
          <cell r="A989" t="str">
            <v>A03</v>
          </cell>
          <cell r="B989">
            <v>8090</v>
          </cell>
          <cell r="G989" t="str">
            <v>.....LM5462 θ=75˚</v>
          </cell>
          <cell r="I989" t="str">
            <v>NR</v>
          </cell>
          <cell r="J989">
            <v>1</v>
          </cell>
          <cell r="K989">
            <v>0</v>
          </cell>
          <cell r="L989">
            <v>100</v>
          </cell>
        </row>
        <row r="990">
          <cell r="A990" t="str">
            <v>A03</v>
          </cell>
          <cell r="B990">
            <v>8100</v>
          </cell>
          <cell r="G990" t="str">
            <v>.....LM5463 θ=90˚</v>
          </cell>
          <cell r="I990" t="str">
            <v>NR</v>
          </cell>
          <cell r="J990">
            <v>1</v>
          </cell>
          <cell r="K990">
            <v>0</v>
          </cell>
          <cell r="L990">
            <v>100</v>
          </cell>
        </row>
        <row r="991">
          <cell r="A991" t="str">
            <v>A03</v>
          </cell>
          <cell r="B991">
            <v>8110</v>
          </cell>
          <cell r="G991" t="str">
            <v>....LM5470  토피 8.0 ~ 10.0M</v>
          </cell>
          <cell r="J991">
            <v>1</v>
          </cell>
          <cell r="K991">
            <v>0</v>
          </cell>
          <cell r="L991">
            <v>100</v>
          </cell>
        </row>
        <row r="992">
          <cell r="A992" t="str">
            <v>A03</v>
          </cell>
          <cell r="B992">
            <v>8120</v>
          </cell>
          <cell r="G992" t="str">
            <v>.....LM5471 θ=60°</v>
          </cell>
          <cell r="I992" t="str">
            <v>NR</v>
          </cell>
          <cell r="J992">
            <v>1</v>
          </cell>
          <cell r="K992">
            <v>0</v>
          </cell>
          <cell r="L992">
            <v>100</v>
          </cell>
        </row>
        <row r="993">
          <cell r="A993" t="str">
            <v>A03</v>
          </cell>
          <cell r="B993">
            <v>8130</v>
          </cell>
          <cell r="G993" t="str">
            <v>.....LM5472 Θ=75°</v>
          </cell>
          <cell r="I993" t="str">
            <v>NR</v>
          </cell>
          <cell r="J993">
            <v>1</v>
          </cell>
          <cell r="K993">
            <v>0</v>
          </cell>
          <cell r="L993">
            <v>100</v>
          </cell>
        </row>
        <row r="994">
          <cell r="A994" t="str">
            <v>A03</v>
          </cell>
          <cell r="B994">
            <v>8140</v>
          </cell>
          <cell r="G994" t="str">
            <v>.....LM5473 Θ=90°</v>
          </cell>
          <cell r="I994" t="str">
            <v>NR</v>
          </cell>
          <cell r="J994">
            <v>1</v>
          </cell>
          <cell r="K994">
            <v>0</v>
          </cell>
          <cell r="L994">
            <v>100</v>
          </cell>
        </row>
        <row r="995">
          <cell r="A995" t="str">
            <v>A03</v>
          </cell>
          <cell r="B995">
            <v>8150</v>
          </cell>
          <cell r="G995" t="str">
            <v>....LM5480  토피 10.0 ~ 12.0M</v>
          </cell>
          <cell r="J995">
            <v>1</v>
          </cell>
          <cell r="K995">
            <v>0</v>
          </cell>
          <cell r="L995">
            <v>100</v>
          </cell>
        </row>
        <row r="996">
          <cell r="A996" t="str">
            <v>A03</v>
          </cell>
          <cell r="B996">
            <v>8160</v>
          </cell>
          <cell r="G996" t="str">
            <v>.....LM5481 θ=60°</v>
          </cell>
          <cell r="I996" t="str">
            <v>NR</v>
          </cell>
          <cell r="J996">
            <v>0</v>
          </cell>
          <cell r="K996">
            <v>0</v>
          </cell>
          <cell r="L996">
            <v>0</v>
          </cell>
        </row>
        <row r="997">
          <cell r="A997" t="str">
            <v>A03</v>
          </cell>
          <cell r="B997">
            <v>8170</v>
          </cell>
          <cell r="G997" t="str">
            <v>.....LM5482 Θ=75°</v>
          </cell>
          <cell r="I997" t="str">
            <v>NR</v>
          </cell>
          <cell r="J997">
            <v>0</v>
          </cell>
          <cell r="K997">
            <v>0</v>
          </cell>
          <cell r="L997">
            <v>0</v>
          </cell>
        </row>
        <row r="998">
          <cell r="A998" t="str">
            <v>A03</v>
          </cell>
          <cell r="B998">
            <v>8180</v>
          </cell>
          <cell r="G998" t="str">
            <v>.....LM5483 Θ=90°</v>
          </cell>
          <cell r="I998" t="str">
            <v>NR</v>
          </cell>
          <cell r="J998">
            <v>0</v>
          </cell>
          <cell r="K998">
            <v>0</v>
          </cell>
          <cell r="L998">
            <v>0</v>
          </cell>
        </row>
        <row r="999">
          <cell r="A999" t="str">
            <v>A03</v>
          </cell>
          <cell r="B999">
            <v>8190</v>
          </cell>
          <cell r="G999" t="str">
            <v>....LM5490  토피 12.0 ~ 14.0M</v>
          </cell>
          <cell r="J999">
            <v>1</v>
          </cell>
          <cell r="K999">
            <v>0</v>
          </cell>
          <cell r="L999">
            <v>100</v>
          </cell>
        </row>
        <row r="1000">
          <cell r="A1000" t="str">
            <v>A03</v>
          </cell>
          <cell r="B1000">
            <v>8200</v>
          </cell>
          <cell r="G1000" t="str">
            <v>.....LM5491 θ=60°</v>
          </cell>
          <cell r="I1000" t="str">
            <v>NR</v>
          </cell>
          <cell r="J1000">
            <v>0</v>
          </cell>
          <cell r="K1000">
            <v>0</v>
          </cell>
          <cell r="L1000">
            <v>0</v>
          </cell>
        </row>
        <row r="1001">
          <cell r="A1001" t="str">
            <v>A03</v>
          </cell>
          <cell r="B1001">
            <v>8210</v>
          </cell>
          <cell r="G1001" t="str">
            <v>.....LM5492 Θ=75°</v>
          </cell>
          <cell r="I1001" t="str">
            <v>NR</v>
          </cell>
          <cell r="J1001">
            <v>0</v>
          </cell>
          <cell r="K1001">
            <v>0</v>
          </cell>
          <cell r="L1001">
            <v>0</v>
          </cell>
        </row>
        <row r="1002">
          <cell r="A1002" t="str">
            <v>A03</v>
          </cell>
          <cell r="B1002">
            <v>8220</v>
          </cell>
          <cell r="G1002" t="str">
            <v>.....LM5493 Θ=90°</v>
          </cell>
          <cell r="I1002" t="str">
            <v>NR</v>
          </cell>
          <cell r="J1002">
            <v>0</v>
          </cell>
          <cell r="K1002">
            <v>0</v>
          </cell>
          <cell r="L1002">
            <v>0</v>
          </cell>
        </row>
        <row r="1003">
          <cell r="A1003" t="str">
            <v>A03</v>
          </cell>
          <cell r="B1003">
            <v>8230</v>
          </cell>
          <cell r="G1003" t="str">
            <v>....LM5495  토피 14.0 ~ 16.0M</v>
          </cell>
          <cell r="J1003">
            <v>1</v>
          </cell>
          <cell r="K1003">
            <v>0</v>
          </cell>
          <cell r="L1003">
            <v>100</v>
          </cell>
        </row>
        <row r="1004">
          <cell r="A1004" t="str">
            <v>A03</v>
          </cell>
          <cell r="B1004">
            <v>8240</v>
          </cell>
          <cell r="G1004" t="str">
            <v>.....LM5496 θ=60°</v>
          </cell>
          <cell r="I1004" t="str">
            <v>NR</v>
          </cell>
          <cell r="J1004">
            <v>0</v>
          </cell>
          <cell r="K1004">
            <v>0</v>
          </cell>
          <cell r="L1004">
            <v>0</v>
          </cell>
        </row>
        <row r="1005">
          <cell r="A1005" t="str">
            <v>A03</v>
          </cell>
          <cell r="B1005">
            <v>8250</v>
          </cell>
          <cell r="G1005" t="str">
            <v>.....LM5497 Θ=75°</v>
          </cell>
          <cell r="I1005" t="str">
            <v>NR</v>
          </cell>
          <cell r="J1005">
            <v>0</v>
          </cell>
          <cell r="K1005">
            <v>0</v>
          </cell>
          <cell r="L1005">
            <v>0</v>
          </cell>
        </row>
        <row r="1006">
          <cell r="A1006" t="str">
            <v>A03</v>
          </cell>
          <cell r="B1006">
            <v>8260</v>
          </cell>
          <cell r="G1006" t="str">
            <v>.....LM5498 Θ=90°</v>
          </cell>
          <cell r="I1006" t="str">
            <v>NR</v>
          </cell>
          <cell r="J1006">
            <v>0</v>
          </cell>
          <cell r="K1006">
            <v>0</v>
          </cell>
          <cell r="L1006">
            <v>0</v>
          </cell>
        </row>
        <row r="1007">
          <cell r="A1007" t="str">
            <v>A03</v>
          </cell>
          <cell r="B1007">
            <v>8270</v>
          </cell>
          <cell r="G1007" t="str">
            <v>...LM5500  평행식날개벽(4.0x4.0)</v>
          </cell>
          <cell r="J1007">
            <v>1</v>
          </cell>
          <cell r="K1007">
            <v>0</v>
          </cell>
          <cell r="L1007">
            <v>100</v>
          </cell>
        </row>
        <row r="1008">
          <cell r="A1008" t="str">
            <v>A03</v>
          </cell>
          <cell r="B1008">
            <v>8280</v>
          </cell>
          <cell r="G1008" t="str">
            <v>....LM5510  토피 0 ~ 2.0M</v>
          </cell>
          <cell r="J1008">
            <v>1</v>
          </cell>
          <cell r="K1008">
            <v>0</v>
          </cell>
          <cell r="L1008">
            <v>100</v>
          </cell>
        </row>
        <row r="1009">
          <cell r="A1009" t="str">
            <v>A03</v>
          </cell>
          <cell r="B1009">
            <v>8290</v>
          </cell>
          <cell r="G1009" t="str">
            <v>.....LM5511 θ=60˚</v>
          </cell>
          <cell r="I1009" t="str">
            <v>NR</v>
          </cell>
          <cell r="J1009">
            <v>1</v>
          </cell>
          <cell r="K1009">
            <v>0</v>
          </cell>
          <cell r="L1009">
            <v>100</v>
          </cell>
        </row>
        <row r="1010">
          <cell r="A1010" t="str">
            <v>A03</v>
          </cell>
          <cell r="B1010">
            <v>8300</v>
          </cell>
          <cell r="G1010" t="str">
            <v>.....LM5512 θ=75˚</v>
          </cell>
          <cell r="I1010" t="str">
            <v>NR</v>
          </cell>
          <cell r="J1010">
            <v>1</v>
          </cell>
          <cell r="K1010">
            <v>0</v>
          </cell>
          <cell r="L1010">
            <v>100</v>
          </cell>
        </row>
        <row r="1011">
          <cell r="A1011" t="str">
            <v>A03</v>
          </cell>
          <cell r="B1011">
            <v>8310</v>
          </cell>
          <cell r="G1011" t="str">
            <v>.....LM5513 θ=90˚</v>
          </cell>
          <cell r="I1011" t="str">
            <v>NR</v>
          </cell>
          <cell r="J1011">
            <v>1</v>
          </cell>
          <cell r="K1011">
            <v>0</v>
          </cell>
          <cell r="L1011">
            <v>100</v>
          </cell>
        </row>
        <row r="1012">
          <cell r="A1012" t="str">
            <v>A03</v>
          </cell>
          <cell r="B1012">
            <v>8320</v>
          </cell>
          <cell r="G1012" t="str">
            <v>....LM5520  토피 2.0 ~ 3.0M</v>
          </cell>
          <cell r="J1012">
            <v>1</v>
          </cell>
          <cell r="K1012">
            <v>0</v>
          </cell>
          <cell r="L1012">
            <v>100</v>
          </cell>
        </row>
        <row r="1013">
          <cell r="A1013" t="str">
            <v>A03</v>
          </cell>
          <cell r="B1013">
            <v>8330</v>
          </cell>
          <cell r="G1013" t="str">
            <v>.....LM5521 θ=60˚</v>
          </cell>
          <cell r="I1013" t="str">
            <v>NR</v>
          </cell>
          <cell r="J1013">
            <v>1</v>
          </cell>
          <cell r="K1013">
            <v>0</v>
          </cell>
          <cell r="L1013">
            <v>100</v>
          </cell>
        </row>
        <row r="1014">
          <cell r="A1014" t="str">
            <v>A03</v>
          </cell>
          <cell r="B1014">
            <v>8340</v>
          </cell>
          <cell r="G1014" t="str">
            <v>.....LM5522 θ=75˚</v>
          </cell>
          <cell r="I1014" t="str">
            <v>NR</v>
          </cell>
          <cell r="J1014">
            <v>1</v>
          </cell>
          <cell r="K1014">
            <v>0</v>
          </cell>
          <cell r="L1014">
            <v>100</v>
          </cell>
        </row>
        <row r="1015">
          <cell r="A1015" t="str">
            <v>A03</v>
          </cell>
          <cell r="B1015">
            <v>8350</v>
          </cell>
          <cell r="G1015" t="str">
            <v>.....LM5523 θ=90˚</v>
          </cell>
          <cell r="I1015" t="str">
            <v>NR</v>
          </cell>
          <cell r="J1015">
            <v>1</v>
          </cell>
          <cell r="K1015">
            <v>0</v>
          </cell>
          <cell r="L1015">
            <v>100</v>
          </cell>
        </row>
        <row r="1016">
          <cell r="A1016" t="str">
            <v>A03</v>
          </cell>
          <cell r="B1016">
            <v>8360</v>
          </cell>
          <cell r="G1016" t="str">
            <v>....LM5530  토피 3.0 ~ 4.0M</v>
          </cell>
          <cell r="J1016">
            <v>1</v>
          </cell>
          <cell r="K1016">
            <v>0</v>
          </cell>
          <cell r="L1016">
            <v>100</v>
          </cell>
        </row>
        <row r="1017">
          <cell r="A1017" t="str">
            <v>A03</v>
          </cell>
          <cell r="B1017">
            <v>8370</v>
          </cell>
          <cell r="G1017" t="str">
            <v>.....LM5531 θ=60˚</v>
          </cell>
          <cell r="I1017" t="str">
            <v>NR</v>
          </cell>
          <cell r="J1017">
            <v>1</v>
          </cell>
          <cell r="K1017">
            <v>0</v>
          </cell>
          <cell r="L1017">
            <v>100</v>
          </cell>
        </row>
        <row r="1018">
          <cell r="A1018" t="str">
            <v>A03</v>
          </cell>
          <cell r="B1018">
            <v>8380</v>
          </cell>
          <cell r="G1018" t="str">
            <v>.....LM5532 θ=75˚</v>
          </cell>
          <cell r="I1018" t="str">
            <v>NR</v>
          </cell>
          <cell r="J1018">
            <v>1</v>
          </cell>
          <cell r="K1018">
            <v>0</v>
          </cell>
          <cell r="L1018">
            <v>100</v>
          </cell>
        </row>
        <row r="1019">
          <cell r="A1019" t="str">
            <v>A03</v>
          </cell>
          <cell r="B1019">
            <v>8390</v>
          </cell>
          <cell r="G1019" t="str">
            <v>.....LM5533 θ=90˚</v>
          </cell>
          <cell r="I1019" t="str">
            <v>NR</v>
          </cell>
          <cell r="J1019">
            <v>1</v>
          </cell>
          <cell r="K1019">
            <v>0</v>
          </cell>
          <cell r="L1019">
            <v>100</v>
          </cell>
        </row>
        <row r="1020">
          <cell r="A1020" t="str">
            <v>A03</v>
          </cell>
          <cell r="B1020">
            <v>8400</v>
          </cell>
          <cell r="G1020" t="str">
            <v>....LM5540  토피 4.0 ~ 5.0M</v>
          </cell>
          <cell r="J1020">
            <v>1</v>
          </cell>
          <cell r="K1020">
            <v>0</v>
          </cell>
          <cell r="L1020">
            <v>100</v>
          </cell>
        </row>
        <row r="1021">
          <cell r="A1021" t="str">
            <v>A03</v>
          </cell>
          <cell r="B1021">
            <v>8410</v>
          </cell>
          <cell r="G1021" t="str">
            <v>.....LM5541 θ=60˚</v>
          </cell>
          <cell r="I1021" t="str">
            <v>NR</v>
          </cell>
          <cell r="J1021">
            <v>1</v>
          </cell>
          <cell r="K1021">
            <v>0</v>
          </cell>
          <cell r="L1021">
            <v>100</v>
          </cell>
        </row>
        <row r="1022">
          <cell r="A1022" t="str">
            <v>A03</v>
          </cell>
          <cell r="B1022">
            <v>8420</v>
          </cell>
          <cell r="G1022" t="str">
            <v>.....LM5542 θ=75˚</v>
          </cell>
          <cell r="I1022" t="str">
            <v>NR</v>
          </cell>
          <cell r="J1022">
            <v>1</v>
          </cell>
          <cell r="K1022">
            <v>0</v>
          </cell>
          <cell r="L1022">
            <v>100</v>
          </cell>
        </row>
        <row r="1023">
          <cell r="A1023" t="str">
            <v>A03</v>
          </cell>
          <cell r="B1023">
            <v>8430</v>
          </cell>
          <cell r="G1023" t="str">
            <v>.....LM5543 θ=90˚</v>
          </cell>
          <cell r="I1023" t="str">
            <v>NR</v>
          </cell>
          <cell r="J1023">
            <v>1</v>
          </cell>
          <cell r="K1023">
            <v>0</v>
          </cell>
          <cell r="L1023">
            <v>100</v>
          </cell>
        </row>
        <row r="1024">
          <cell r="A1024" t="str">
            <v>A03</v>
          </cell>
          <cell r="B1024">
            <v>8440</v>
          </cell>
          <cell r="G1024" t="str">
            <v>....LM5550  토피 5.0 ~ 6.0M</v>
          </cell>
          <cell r="J1024">
            <v>1</v>
          </cell>
          <cell r="K1024">
            <v>0</v>
          </cell>
          <cell r="L1024">
            <v>100</v>
          </cell>
        </row>
        <row r="1025">
          <cell r="A1025" t="str">
            <v>A03</v>
          </cell>
          <cell r="B1025">
            <v>8450</v>
          </cell>
          <cell r="G1025" t="str">
            <v>.....LM5551 θ=60˚</v>
          </cell>
          <cell r="I1025" t="str">
            <v>NR</v>
          </cell>
          <cell r="J1025">
            <v>1</v>
          </cell>
          <cell r="K1025">
            <v>0</v>
          </cell>
          <cell r="L1025">
            <v>100</v>
          </cell>
        </row>
        <row r="1026">
          <cell r="A1026" t="str">
            <v>A03</v>
          </cell>
          <cell r="B1026">
            <v>8460</v>
          </cell>
          <cell r="G1026" t="str">
            <v>.....LM5552 θ=75˚</v>
          </cell>
          <cell r="I1026" t="str">
            <v>NR</v>
          </cell>
          <cell r="J1026">
            <v>1</v>
          </cell>
          <cell r="K1026">
            <v>0</v>
          </cell>
          <cell r="L1026">
            <v>100</v>
          </cell>
        </row>
        <row r="1027">
          <cell r="A1027" t="str">
            <v>A03</v>
          </cell>
          <cell r="B1027">
            <v>8470</v>
          </cell>
          <cell r="G1027" t="str">
            <v>.....LM5553 θ=90˚</v>
          </cell>
          <cell r="I1027" t="str">
            <v>NR</v>
          </cell>
          <cell r="J1027">
            <v>1</v>
          </cell>
          <cell r="K1027">
            <v>0</v>
          </cell>
          <cell r="L1027">
            <v>100</v>
          </cell>
        </row>
        <row r="1028">
          <cell r="A1028" t="str">
            <v>A03</v>
          </cell>
          <cell r="B1028">
            <v>8480</v>
          </cell>
          <cell r="G1028" t="str">
            <v>....LM5560  토피 6.0 ~ 8.0M</v>
          </cell>
          <cell r="J1028">
            <v>1</v>
          </cell>
          <cell r="K1028">
            <v>0</v>
          </cell>
          <cell r="L1028">
            <v>100</v>
          </cell>
        </row>
        <row r="1029">
          <cell r="A1029" t="str">
            <v>A03</v>
          </cell>
          <cell r="B1029">
            <v>8490</v>
          </cell>
          <cell r="G1029" t="str">
            <v>.....LM5561 θ=60˚</v>
          </cell>
          <cell r="I1029" t="str">
            <v>NR</v>
          </cell>
          <cell r="J1029">
            <v>1</v>
          </cell>
          <cell r="K1029">
            <v>0</v>
          </cell>
          <cell r="L1029">
            <v>100</v>
          </cell>
        </row>
        <row r="1030">
          <cell r="A1030" t="str">
            <v>A03</v>
          </cell>
          <cell r="B1030">
            <v>8500</v>
          </cell>
          <cell r="G1030" t="str">
            <v>.....LM5562 θ=75˚</v>
          </cell>
          <cell r="I1030" t="str">
            <v>NR</v>
          </cell>
          <cell r="J1030">
            <v>1</v>
          </cell>
          <cell r="K1030">
            <v>0</v>
          </cell>
          <cell r="L1030">
            <v>100</v>
          </cell>
        </row>
        <row r="1031">
          <cell r="A1031" t="str">
            <v>A03</v>
          </cell>
          <cell r="B1031">
            <v>8510</v>
          </cell>
          <cell r="G1031" t="str">
            <v>.....LM5563 θ=90˚</v>
          </cell>
          <cell r="I1031" t="str">
            <v>NR</v>
          </cell>
          <cell r="J1031">
            <v>1</v>
          </cell>
          <cell r="K1031">
            <v>0</v>
          </cell>
          <cell r="L1031">
            <v>100</v>
          </cell>
        </row>
        <row r="1032">
          <cell r="A1032" t="str">
            <v>A03</v>
          </cell>
          <cell r="B1032">
            <v>8520</v>
          </cell>
          <cell r="G1032" t="str">
            <v>....LM5570  토피 8.0 ~ 10.0M</v>
          </cell>
          <cell r="J1032">
            <v>1</v>
          </cell>
          <cell r="K1032">
            <v>0</v>
          </cell>
          <cell r="L1032">
            <v>100</v>
          </cell>
        </row>
        <row r="1033">
          <cell r="A1033" t="str">
            <v>A03</v>
          </cell>
          <cell r="B1033">
            <v>8530</v>
          </cell>
          <cell r="G1033" t="str">
            <v>.....LM5571 θ=60˚</v>
          </cell>
          <cell r="I1033" t="str">
            <v>NR</v>
          </cell>
          <cell r="J1033">
            <v>1</v>
          </cell>
          <cell r="K1033">
            <v>0</v>
          </cell>
          <cell r="L1033">
            <v>100</v>
          </cell>
        </row>
        <row r="1034">
          <cell r="A1034" t="str">
            <v>A03</v>
          </cell>
          <cell r="B1034">
            <v>8540</v>
          </cell>
          <cell r="G1034" t="str">
            <v>.....LM5572 θ=75˚</v>
          </cell>
          <cell r="I1034" t="str">
            <v>NR</v>
          </cell>
          <cell r="J1034">
            <v>1</v>
          </cell>
          <cell r="K1034">
            <v>0</v>
          </cell>
          <cell r="L1034">
            <v>100</v>
          </cell>
        </row>
        <row r="1035">
          <cell r="A1035" t="str">
            <v>A03</v>
          </cell>
          <cell r="B1035">
            <v>8550</v>
          </cell>
          <cell r="G1035" t="str">
            <v>.....LM5573 θ=90˚</v>
          </cell>
          <cell r="I1035" t="str">
            <v>NR</v>
          </cell>
          <cell r="J1035">
            <v>1</v>
          </cell>
          <cell r="K1035">
            <v>0</v>
          </cell>
          <cell r="L1035">
            <v>100</v>
          </cell>
        </row>
        <row r="1036">
          <cell r="A1036" t="str">
            <v>A03</v>
          </cell>
          <cell r="B1036">
            <v>8560</v>
          </cell>
          <cell r="G1036" t="str">
            <v>....LM5580  토피 10.0 ~ 12.0M</v>
          </cell>
          <cell r="J1036">
            <v>1</v>
          </cell>
          <cell r="K1036">
            <v>0</v>
          </cell>
          <cell r="L1036">
            <v>100</v>
          </cell>
        </row>
        <row r="1037">
          <cell r="A1037" t="str">
            <v>A03</v>
          </cell>
          <cell r="B1037">
            <v>8570</v>
          </cell>
          <cell r="G1037" t="str">
            <v>.....LM5581 Θ=60°</v>
          </cell>
          <cell r="I1037" t="str">
            <v>NR</v>
          </cell>
          <cell r="J1037">
            <v>1</v>
          </cell>
          <cell r="K1037">
            <v>0</v>
          </cell>
          <cell r="L1037">
            <v>100</v>
          </cell>
        </row>
        <row r="1038">
          <cell r="A1038" t="str">
            <v>A03</v>
          </cell>
          <cell r="B1038">
            <v>8580</v>
          </cell>
          <cell r="G1038" t="str">
            <v>.....LM5582 Θ=75°</v>
          </cell>
          <cell r="I1038" t="str">
            <v>NR</v>
          </cell>
          <cell r="J1038">
            <v>1</v>
          </cell>
          <cell r="K1038">
            <v>0</v>
          </cell>
          <cell r="L1038">
            <v>100</v>
          </cell>
        </row>
        <row r="1039">
          <cell r="A1039" t="str">
            <v>A03</v>
          </cell>
          <cell r="B1039">
            <v>8590</v>
          </cell>
          <cell r="G1039" t="str">
            <v>.....LM5583 Θ=90°</v>
          </cell>
          <cell r="I1039" t="str">
            <v>NR</v>
          </cell>
          <cell r="J1039">
            <v>1</v>
          </cell>
          <cell r="K1039">
            <v>0</v>
          </cell>
          <cell r="L1039">
            <v>100</v>
          </cell>
        </row>
        <row r="1040">
          <cell r="A1040" t="str">
            <v>A03</v>
          </cell>
          <cell r="B1040">
            <v>8600</v>
          </cell>
          <cell r="G1040" t="str">
            <v>...LM5600  평행식날개벽(4.5x4.5)</v>
          </cell>
          <cell r="J1040">
            <v>1</v>
          </cell>
          <cell r="K1040">
            <v>0</v>
          </cell>
          <cell r="L1040">
            <v>100</v>
          </cell>
        </row>
        <row r="1041">
          <cell r="A1041" t="str">
            <v>A03</v>
          </cell>
          <cell r="B1041">
            <v>8610</v>
          </cell>
          <cell r="G1041" t="str">
            <v>....LM5610  토피 0 ~ 2.0M</v>
          </cell>
          <cell r="J1041">
            <v>1</v>
          </cell>
          <cell r="K1041">
            <v>0</v>
          </cell>
          <cell r="L1041">
            <v>100</v>
          </cell>
        </row>
        <row r="1042">
          <cell r="A1042" t="str">
            <v>A03</v>
          </cell>
          <cell r="B1042">
            <v>8620</v>
          </cell>
          <cell r="G1042" t="str">
            <v>.....LM5611 θ=60˚</v>
          </cell>
          <cell r="I1042" t="str">
            <v>NR</v>
          </cell>
          <cell r="J1042">
            <v>1</v>
          </cell>
          <cell r="K1042">
            <v>0</v>
          </cell>
          <cell r="L1042">
            <v>100</v>
          </cell>
        </row>
        <row r="1043">
          <cell r="A1043" t="str">
            <v>A03</v>
          </cell>
          <cell r="B1043">
            <v>8630</v>
          </cell>
          <cell r="G1043" t="str">
            <v>.....LM5612 θ=75˚</v>
          </cell>
          <cell r="I1043" t="str">
            <v>NR</v>
          </cell>
          <cell r="J1043">
            <v>1</v>
          </cell>
          <cell r="K1043">
            <v>0</v>
          </cell>
          <cell r="L1043">
            <v>100</v>
          </cell>
        </row>
        <row r="1044">
          <cell r="A1044" t="str">
            <v>A03</v>
          </cell>
          <cell r="B1044">
            <v>8640</v>
          </cell>
          <cell r="G1044" t="str">
            <v>.....LM5613 θ=90˚</v>
          </cell>
          <cell r="I1044" t="str">
            <v>NR</v>
          </cell>
          <cell r="J1044">
            <v>1</v>
          </cell>
          <cell r="K1044">
            <v>0</v>
          </cell>
          <cell r="L1044">
            <v>100</v>
          </cell>
        </row>
        <row r="1045">
          <cell r="A1045" t="str">
            <v>A03</v>
          </cell>
          <cell r="B1045">
            <v>8650</v>
          </cell>
          <cell r="G1045" t="str">
            <v>....LM5620  토피 2.0 ~ 3.0M</v>
          </cell>
          <cell r="J1045">
            <v>1</v>
          </cell>
          <cell r="K1045">
            <v>0</v>
          </cell>
          <cell r="L1045">
            <v>100</v>
          </cell>
        </row>
        <row r="1046">
          <cell r="A1046" t="str">
            <v>A03</v>
          </cell>
          <cell r="B1046">
            <v>8660</v>
          </cell>
          <cell r="G1046" t="str">
            <v>.....LM5621 θ=60˚</v>
          </cell>
          <cell r="I1046" t="str">
            <v>NR</v>
          </cell>
          <cell r="J1046">
            <v>1</v>
          </cell>
          <cell r="K1046">
            <v>0</v>
          </cell>
          <cell r="L1046">
            <v>100</v>
          </cell>
        </row>
        <row r="1047">
          <cell r="A1047" t="str">
            <v>A03</v>
          </cell>
          <cell r="B1047">
            <v>8670</v>
          </cell>
          <cell r="G1047" t="str">
            <v>.....LM5622 θ=75˚</v>
          </cell>
          <cell r="I1047" t="str">
            <v>NR</v>
          </cell>
          <cell r="J1047">
            <v>1</v>
          </cell>
          <cell r="K1047">
            <v>0</v>
          </cell>
          <cell r="L1047">
            <v>100</v>
          </cell>
        </row>
        <row r="1048">
          <cell r="A1048" t="str">
            <v>A03</v>
          </cell>
          <cell r="B1048">
            <v>8680</v>
          </cell>
          <cell r="E1048" t="str">
            <v>_LM5623</v>
          </cell>
          <cell r="G1048" t="str">
            <v>.....LM5623 θ=90˚</v>
          </cell>
          <cell r="I1048" t="str">
            <v>NR</v>
          </cell>
          <cell r="J1048">
            <v>1</v>
          </cell>
          <cell r="K1048">
            <v>2</v>
          </cell>
          <cell r="L1048">
            <v>100</v>
          </cell>
        </row>
        <row r="1049">
          <cell r="A1049" t="str">
            <v>A03</v>
          </cell>
          <cell r="B1049">
            <v>8690</v>
          </cell>
          <cell r="G1049" t="str">
            <v>....LM5630  토피 3.0 ~ 4.0M</v>
          </cell>
          <cell r="J1049">
            <v>1</v>
          </cell>
          <cell r="K1049">
            <v>0</v>
          </cell>
          <cell r="L1049">
            <v>100</v>
          </cell>
        </row>
        <row r="1050">
          <cell r="A1050" t="str">
            <v>A03</v>
          </cell>
          <cell r="B1050">
            <v>8700</v>
          </cell>
          <cell r="G1050" t="str">
            <v>.....LM5631 θ=60˚</v>
          </cell>
          <cell r="I1050" t="str">
            <v>NR</v>
          </cell>
          <cell r="J1050">
            <v>1</v>
          </cell>
          <cell r="K1050">
            <v>0</v>
          </cell>
          <cell r="L1050">
            <v>100</v>
          </cell>
        </row>
        <row r="1051">
          <cell r="A1051" t="str">
            <v>A03</v>
          </cell>
          <cell r="B1051">
            <v>8710</v>
          </cell>
          <cell r="G1051" t="str">
            <v>.....LM5632 θ=75˚</v>
          </cell>
          <cell r="I1051" t="str">
            <v>NR</v>
          </cell>
          <cell r="J1051">
            <v>1</v>
          </cell>
          <cell r="K1051">
            <v>0</v>
          </cell>
          <cell r="L1051">
            <v>100</v>
          </cell>
        </row>
        <row r="1052">
          <cell r="A1052" t="str">
            <v>A03</v>
          </cell>
          <cell r="B1052">
            <v>8720</v>
          </cell>
          <cell r="G1052" t="str">
            <v>.....LM5633 θ=90˚</v>
          </cell>
          <cell r="I1052" t="str">
            <v>NR</v>
          </cell>
          <cell r="J1052">
            <v>1</v>
          </cell>
          <cell r="K1052">
            <v>0</v>
          </cell>
          <cell r="L1052">
            <v>100</v>
          </cell>
        </row>
        <row r="1053">
          <cell r="A1053" t="str">
            <v>A03</v>
          </cell>
          <cell r="B1053">
            <v>8730</v>
          </cell>
          <cell r="G1053" t="str">
            <v>....LM5640  토피 4.0 ~ 5.0M</v>
          </cell>
          <cell r="J1053">
            <v>1</v>
          </cell>
          <cell r="K1053">
            <v>0</v>
          </cell>
          <cell r="L1053">
            <v>100</v>
          </cell>
        </row>
        <row r="1054">
          <cell r="A1054" t="str">
            <v>A03</v>
          </cell>
          <cell r="B1054">
            <v>8740</v>
          </cell>
          <cell r="G1054" t="str">
            <v>.....LM5641 θ=60˚</v>
          </cell>
          <cell r="I1054" t="str">
            <v>NR</v>
          </cell>
          <cell r="J1054">
            <v>1</v>
          </cell>
          <cell r="K1054">
            <v>0</v>
          </cell>
          <cell r="L1054">
            <v>100</v>
          </cell>
        </row>
        <row r="1055">
          <cell r="A1055" t="str">
            <v>A03</v>
          </cell>
          <cell r="B1055">
            <v>8750</v>
          </cell>
          <cell r="G1055" t="str">
            <v>.....LM5642 θ=75˚</v>
          </cell>
          <cell r="I1055" t="str">
            <v>NR</v>
          </cell>
          <cell r="J1055">
            <v>1</v>
          </cell>
          <cell r="K1055">
            <v>0</v>
          </cell>
          <cell r="L1055">
            <v>100</v>
          </cell>
        </row>
        <row r="1056">
          <cell r="A1056" t="str">
            <v>A03</v>
          </cell>
          <cell r="B1056">
            <v>8760</v>
          </cell>
          <cell r="G1056" t="str">
            <v>.....LM5643 θ=90˚</v>
          </cell>
          <cell r="I1056" t="str">
            <v>NR</v>
          </cell>
          <cell r="J1056">
            <v>1</v>
          </cell>
          <cell r="K1056">
            <v>0</v>
          </cell>
          <cell r="L1056">
            <v>100</v>
          </cell>
        </row>
        <row r="1057">
          <cell r="A1057" t="str">
            <v>A03</v>
          </cell>
          <cell r="B1057">
            <v>8770</v>
          </cell>
          <cell r="G1057" t="str">
            <v>....LM5650  토피 5.0 ~ 6.0M</v>
          </cell>
          <cell r="J1057">
            <v>1</v>
          </cell>
          <cell r="K1057">
            <v>0</v>
          </cell>
          <cell r="L1057">
            <v>100</v>
          </cell>
        </row>
        <row r="1058">
          <cell r="A1058" t="str">
            <v>A03</v>
          </cell>
          <cell r="B1058">
            <v>8780</v>
          </cell>
          <cell r="G1058" t="str">
            <v>.....LM5651 θ=60˚</v>
          </cell>
          <cell r="I1058" t="str">
            <v>NR</v>
          </cell>
          <cell r="J1058">
            <v>1</v>
          </cell>
          <cell r="K1058">
            <v>0</v>
          </cell>
          <cell r="L1058">
            <v>100</v>
          </cell>
        </row>
        <row r="1059">
          <cell r="A1059" t="str">
            <v>A03</v>
          </cell>
          <cell r="B1059">
            <v>8790</v>
          </cell>
          <cell r="G1059" t="str">
            <v>.....LM5652 θ=75˚</v>
          </cell>
          <cell r="I1059" t="str">
            <v>NR</v>
          </cell>
          <cell r="J1059">
            <v>1</v>
          </cell>
          <cell r="K1059">
            <v>0</v>
          </cell>
          <cell r="L1059">
            <v>100</v>
          </cell>
        </row>
        <row r="1060">
          <cell r="A1060" t="str">
            <v>A03</v>
          </cell>
          <cell r="B1060">
            <v>8800</v>
          </cell>
          <cell r="G1060" t="str">
            <v>.....LM5653 θ=90˚</v>
          </cell>
          <cell r="I1060" t="str">
            <v>NR</v>
          </cell>
          <cell r="J1060">
            <v>1</v>
          </cell>
          <cell r="K1060">
            <v>0</v>
          </cell>
          <cell r="L1060">
            <v>100</v>
          </cell>
        </row>
        <row r="1061">
          <cell r="A1061" t="str">
            <v>A03</v>
          </cell>
          <cell r="B1061">
            <v>8810</v>
          </cell>
          <cell r="G1061" t="str">
            <v>....LM5660  토피 6.0 ~ 8.0M</v>
          </cell>
          <cell r="J1061">
            <v>1</v>
          </cell>
          <cell r="K1061">
            <v>0</v>
          </cell>
          <cell r="L1061">
            <v>100</v>
          </cell>
        </row>
        <row r="1062">
          <cell r="A1062" t="str">
            <v>A03</v>
          </cell>
          <cell r="B1062">
            <v>8820</v>
          </cell>
          <cell r="G1062" t="str">
            <v>.....LM5661 θ=60˚</v>
          </cell>
          <cell r="I1062" t="str">
            <v>NR</v>
          </cell>
          <cell r="J1062">
            <v>1</v>
          </cell>
          <cell r="K1062">
            <v>0</v>
          </cell>
          <cell r="L1062">
            <v>100</v>
          </cell>
        </row>
        <row r="1063">
          <cell r="A1063" t="str">
            <v>A03</v>
          </cell>
          <cell r="B1063">
            <v>8830</v>
          </cell>
          <cell r="G1063" t="str">
            <v>.....LM5662 θ=75˚</v>
          </cell>
          <cell r="I1063" t="str">
            <v>NR</v>
          </cell>
          <cell r="J1063">
            <v>1</v>
          </cell>
          <cell r="K1063">
            <v>0</v>
          </cell>
          <cell r="L1063">
            <v>100</v>
          </cell>
        </row>
        <row r="1064">
          <cell r="A1064" t="str">
            <v>A03</v>
          </cell>
          <cell r="B1064">
            <v>8840</v>
          </cell>
          <cell r="G1064" t="str">
            <v>.....LM5663 θ=90˚</v>
          </cell>
          <cell r="I1064" t="str">
            <v>NR</v>
          </cell>
          <cell r="J1064">
            <v>1</v>
          </cell>
          <cell r="K1064">
            <v>0</v>
          </cell>
          <cell r="L1064">
            <v>100</v>
          </cell>
        </row>
        <row r="1065">
          <cell r="A1065" t="str">
            <v>A03</v>
          </cell>
          <cell r="B1065">
            <v>8850</v>
          </cell>
          <cell r="G1065" t="str">
            <v>....LM5670  토피 8.0 ~ 10.0M</v>
          </cell>
          <cell r="J1065">
            <v>1</v>
          </cell>
          <cell r="K1065">
            <v>0</v>
          </cell>
          <cell r="L1065">
            <v>100</v>
          </cell>
        </row>
        <row r="1066">
          <cell r="A1066" t="str">
            <v>A03</v>
          </cell>
          <cell r="B1066">
            <v>8860</v>
          </cell>
          <cell r="G1066" t="str">
            <v>.....LM5671 θ=60˚</v>
          </cell>
          <cell r="I1066" t="str">
            <v>NR</v>
          </cell>
          <cell r="J1066">
            <v>1</v>
          </cell>
          <cell r="K1066">
            <v>0</v>
          </cell>
          <cell r="L1066">
            <v>100</v>
          </cell>
        </row>
        <row r="1067">
          <cell r="A1067" t="str">
            <v>A03</v>
          </cell>
          <cell r="B1067">
            <v>8870</v>
          </cell>
          <cell r="G1067" t="str">
            <v>.....LM5672 θ=75˚</v>
          </cell>
          <cell r="I1067" t="str">
            <v>NR</v>
          </cell>
          <cell r="J1067">
            <v>1</v>
          </cell>
          <cell r="K1067">
            <v>0</v>
          </cell>
          <cell r="L1067">
            <v>100</v>
          </cell>
        </row>
        <row r="1068">
          <cell r="A1068" t="str">
            <v>A03</v>
          </cell>
          <cell r="B1068">
            <v>8880</v>
          </cell>
          <cell r="G1068" t="str">
            <v>.....LM5673 θ=90˚</v>
          </cell>
          <cell r="I1068" t="str">
            <v>NR</v>
          </cell>
          <cell r="J1068">
            <v>1</v>
          </cell>
          <cell r="K1068">
            <v>0</v>
          </cell>
          <cell r="L1068">
            <v>100</v>
          </cell>
        </row>
        <row r="1069">
          <cell r="A1069" t="str">
            <v>A03</v>
          </cell>
          <cell r="B1069">
            <v>8890</v>
          </cell>
          <cell r="G1069" t="str">
            <v>....LM5680  토피 10.0 ~ 12.0M</v>
          </cell>
          <cell r="J1069">
            <v>1</v>
          </cell>
          <cell r="K1069">
            <v>0</v>
          </cell>
          <cell r="L1069">
            <v>100</v>
          </cell>
        </row>
        <row r="1070">
          <cell r="A1070" t="str">
            <v>A03</v>
          </cell>
          <cell r="B1070">
            <v>8900</v>
          </cell>
          <cell r="G1070" t="str">
            <v>.....LM5681 θ=60˚</v>
          </cell>
          <cell r="I1070" t="str">
            <v>NR</v>
          </cell>
          <cell r="J1070">
            <v>1</v>
          </cell>
          <cell r="K1070">
            <v>0</v>
          </cell>
          <cell r="L1070">
            <v>100</v>
          </cell>
        </row>
        <row r="1071">
          <cell r="A1071" t="str">
            <v>A03</v>
          </cell>
          <cell r="B1071">
            <v>8910</v>
          </cell>
          <cell r="G1071" t="str">
            <v>.....LM5682 θ=75˚</v>
          </cell>
          <cell r="I1071" t="str">
            <v>NR</v>
          </cell>
          <cell r="J1071">
            <v>1</v>
          </cell>
          <cell r="K1071">
            <v>0</v>
          </cell>
          <cell r="L1071">
            <v>100</v>
          </cell>
        </row>
        <row r="1072">
          <cell r="A1072" t="str">
            <v>A03</v>
          </cell>
          <cell r="B1072">
            <v>8920</v>
          </cell>
          <cell r="G1072" t="str">
            <v>.....LM5683 θ=90˚</v>
          </cell>
          <cell r="I1072" t="str">
            <v>NR</v>
          </cell>
          <cell r="J1072">
            <v>1</v>
          </cell>
          <cell r="K1072">
            <v>0</v>
          </cell>
          <cell r="L1072">
            <v>100</v>
          </cell>
        </row>
        <row r="1073">
          <cell r="A1073" t="str">
            <v>A03</v>
          </cell>
          <cell r="B1073">
            <v>8930</v>
          </cell>
          <cell r="G1073" t="str">
            <v>....LM5690  토피 12.0 ~ 20.0M</v>
          </cell>
          <cell r="J1073">
            <v>1</v>
          </cell>
          <cell r="K1073">
            <v>0</v>
          </cell>
          <cell r="L1073">
            <v>100</v>
          </cell>
        </row>
        <row r="1074">
          <cell r="A1074" t="str">
            <v>A03</v>
          </cell>
          <cell r="B1074">
            <v>8940</v>
          </cell>
          <cell r="G1074" t="str">
            <v>.....LM5691 θ=60˚</v>
          </cell>
          <cell r="I1074" t="str">
            <v>NR</v>
          </cell>
          <cell r="J1074">
            <v>1</v>
          </cell>
          <cell r="K1074">
            <v>0</v>
          </cell>
          <cell r="L1074">
            <v>100</v>
          </cell>
        </row>
        <row r="1075">
          <cell r="A1075" t="str">
            <v>A03</v>
          </cell>
          <cell r="B1075">
            <v>8950</v>
          </cell>
          <cell r="G1075" t="str">
            <v>.....LM5692 θ=75˚</v>
          </cell>
          <cell r="I1075" t="str">
            <v>NR</v>
          </cell>
          <cell r="J1075">
            <v>1</v>
          </cell>
          <cell r="K1075">
            <v>0</v>
          </cell>
          <cell r="L1075">
            <v>100</v>
          </cell>
        </row>
        <row r="1076">
          <cell r="A1076" t="str">
            <v>A03</v>
          </cell>
          <cell r="B1076">
            <v>8960</v>
          </cell>
          <cell r="G1076" t="str">
            <v>.....LM5693 θ=90˚</v>
          </cell>
          <cell r="I1076" t="str">
            <v>NR</v>
          </cell>
          <cell r="J1076">
            <v>1</v>
          </cell>
          <cell r="K1076">
            <v>0</v>
          </cell>
          <cell r="L1076">
            <v>100</v>
          </cell>
        </row>
        <row r="1077">
          <cell r="A1077" t="str">
            <v>A03</v>
          </cell>
          <cell r="B1077">
            <v>8970</v>
          </cell>
          <cell r="G1077" t="str">
            <v>...LM5700  평행식날개벽(6.0x4.5)</v>
          </cell>
          <cell r="J1077">
            <v>1</v>
          </cell>
          <cell r="K1077">
            <v>0</v>
          </cell>
          <cell r="L1077">
            <v>100</v>
          </cell>
        </row>
        <row r="1078">
          <cell r="A1078" t="str">
            <v>A03</v>
          </cell>
          <cell r="B1078">
            <v>8980</v>
          </cell>
          <cell r="G1078" t="str">
            <v>....LM5710  토피 0 ~ 2.0M</v>
          </cell>
          <cell r="J1078">
            <v>1</v>
          </cell>
          <cell r="K1078">
            <v>0</v>
          </cell>
          <cell r="L1078">
            <v>100</v>
          </cell>
        </row>
        <row r="1079">
          <cell r="A1079" t="str">
            <v>A03</v>
          </cell>
          <cell r="B1079">
            <v>8990</v>
          </cell>
          <cell r="G1079" t="str">
            <v>.....LM5711 θ=60˚</v>
          </cell>
          <cell r="I1079" t="str">
            <v>NR</v>
          </cell>
          <cell r="J1079">
            <v>1</v>
          </cell>
          <cell r="K1079">
            <v>0</v>
          </cell>
          <cell r="L1079">
            <v>100</v>
          </cell>
        </row>
        <row r="1080">
          <cell r="A1080" t="str">
            <v>A03</v>
          </cell>
          <cell r="B1080">
            <v>9000</v>
          </cell>
          <cell r="G1080" t="str">
            <v>.....LM5712 θ=75˚</v>
          </cell>
          <cell r="I1080" t="str">
            <v>NR</v>
          </cell>
          <cell r="J1080">
            <v>1</v>
          </cell>
          <cell r="K1080">
            <v>0</v>
          </cell>
          <cell r="L1080">
            <v>100</v>
          </cell>
        </row>
        <row r="1081">
          <cell r="A1081" t="str">
            <v>A03</v>
          </cell>
          <cell r="B1081">
            <v>9010</v>
          </cell>
          <cell r="G1081" t="str">
            <v>.....LM5713 θ=90˚</v>
          </cell>
          <cell r="I1081" t="str">
            <v>NR</v>
          </cell>
          <cell r="J1081">
            <v>1</v>
          </cell>
          <cell r="K1081">
            <v>0</v>
          </cell>
          <cell r="L1081">
            <v>100</v>
          </cell>
        </row>
        <row r="1082">
          <cell r="A1082" t="str">
            <v>A03</v>
          </cell>
          <cell r="B1082">
            <v>9020</v>
          </cell>
          <cell r="G1082" t="str">
            <v>....LM5720  토피 2.0 ~ 3.0M</v>
          </cell>
          <cell r="J1082">
            <v>1</v>
          </cell>
          <cell r="K1082">
            <v>0</v>
          </cell>
          <cell r="L1082">
            <v>100</v>
          </cell>
        </row>
        <row r="1083">
          <cell r="A1083" t="str">
            <v>A03</v>
          </cell>
          <cell r="B1083">
            <v>9030</v>
          </cell>
          <cell r="G1083" t="str">
            <v>.....LM5721 θ=60˚</v>
          </cell>
          <cell r="I1083" t="str">
            <v>NR</v>
          </cell>
          <cell r="J1083">
            <v>1</v>
          </cell>
          <cell r="K1083">
            <v>0</v>
          </cell>
          <cell r="L1083">
            <v>100</v>
          </cell>
        </row>
        <row r="1084">
          <cell r="A1084" t="str">
            <v>A03</v>
          </cell>
          <cell r="B1084">
            <v>9040</v>
          </cell>
          <cell r="G1084" t="str">
            <v>.....LM5722 θ=75˚</v>
          </cell>
          <cell r="I1084" t="str">
            <v>NR</v>
          </cell>
          <cell r="J1084">
            <v>1</v>
          </cell>
          <cell r="K1084">
            <v>0</v>
          </cell>
          <cell r="L1084">
            <v>100</v>
          </cell>
        </row>
        <row r="1085">
          <cell r="A1085" t="str">
            <v>A03</v>
          </cell>
          <cell r="B1085">
            <v>9050</v>
          </cell>
          <cell r="G1085" t="str">
            <v>.....LM5723 θ=90˚</v>
          </cell>
          <cell r="I1085" t="str">
            <v>NR</v>
          </cell>
          <cell r="J1085">
            <v>1</v>
          </cell>
          <cell r="K1085">
            <v>0</v>
          </cell>
          <cell r="L1085">
            <v>100</v>
          </cell>
        </row>
        <row r="1086">
          <cell r="A1086" t="str">
            <v>A03</v>
          </cell>
          <cell r="B1086">
            <v>9060</v>
          </cell>
          <cell r="G1086" t="str">
            <v>....LM5730  토피 3.0 ~ 4.0M</v>
          </cell>
          <cell r="J1086">
            <v>1</v>
          </cell>
          <cell r="K1086">
            <v>0</v>
          </cell>
          <cell r="L1086">
            <v>100</v>
          </cell>
        </row>
        <row r="1087">
          <cell r="A1087" t="str">
            <v>A03</v>
          </cell>
          <cell r="B1087">
            <v>9070</v>
          </cell>
          <cell r="G1087" t="str">
            <v>.....LM5731 θ=60˚</v>
          </cell>
          <cell r="I1087" t="str">
            <v>NR</v>
          </cell>
          <cell r="J1087">
            <v>1</v>
          </cell>
          <cell r="K1087">
            <v>0</v>
          </cell>
          <cell r="L1087">
            <v>100</v>
          </cell>
        </row>
        <row r="1088">
          <cell r="A1088" t="str">
            <v>A03</v>
          </cell>
          <cell r="B1088">
            <v>9080</v>
          </cell>
          <cell r="G1088" t="str">
            <v>.....LM5732 θ=75˚</v>
          </cell>
          <cell r="I1088" t="str">
            <v>NR</v>
          </cell>
          <cell r="J1088">
            <v>1</v>
          </cell>
          <cell r="K1088">
            <v>0</v>
          </cell>
          <cell r="L1088">
            <v>100</v>
          </cell>
        </row>
        <row r="1089">
          <cell r="A1089" t="str">
            <v>A03</v>
          </cell>
          <cell r="B1089">
            <v>9090</v>
          </cell>
          <cell r="G1089" t="str">
            <v>.....LM5733 θ=90˚</v>
          </cell>
          <cell r="I1089" t="str">
            <v>NR</v>
          </cell>
          <cell r="J1089">
            <v>1</v>
          </cell>
          <cell r="K1089">
            <v>0</v>
          </cell>
          <cell r="L1089">
            <v>100</v>
          </cell>
        </row>
        <row r="1090">
          <cell r="A1090" t="str">
            <v>A03</v>
          </cell>
          <cell r="B1090">
            <v>9100</v>
          </cell>
          <cell r="G1090" t="str">
            <v>....LM5740  토피 4.0 ~ 5.0M</v>
          </cell>
          <cell r="J1090">
            <v>1</v>
          </cell>
          <cell r="K1090">
            <v>0</v>
          </cell>
          <cell r="L1090">
            <v>100</v>
          </cell>
        </row>
        <row r="1091">
          <cell r="A1091" t="str">
            <v>A03</v>
          </cell>
          <cell r="B1091">
            <v>9110</v>
          </cell>
          <cell r="G1091" t="str">
            <v>.....LM5741 θ=60˚</v>
          </cell>
          <cell r="I1091" t="str">
            <v>NR</v>
          </cell>
          <cell r="J1091">
            <v>1</v>
          </cell>
          <cell r="K1091">
            <v>0</v>
          </cell>
          <cell r="L1091">
            <v>100</v>
          </cell>
        </row>
        <row r="1092">
          <cell r="A1092" t="str">
            <v>A03</v>
          </cell>
          <cell r="B1092">
            <v>9120</v>
          </cell>
          <cell r="G1092" t="str">
            <v>.....LM5742 θ=75˚</v>
          </cell>
          <cell r="I1092" t="str">
            <v>NR</v>
          </cell>
          <cell r="J1092">
            <v>1</v>
          </cell>
          <cell r="K1092">
            <v>0</v>
          </cell>
          <cell r="L1092">
            <v>100</v>
          </cell>
        </row>
        <row r="1093">
          <cell r="A1093" t="str">
            <v>A03</v>
          </cell>
          <cell r="B1093">
            <v>9130</v>
          </cell>
          <cell r="G1093" t="str">
            <v>.....LM5743 θ=90˚</v>
          </cell>
          <cell r="I1093" t="str">
            <v>NR</v>
          </cell>
          <cell r="J1093">
            <v>1</v>
          </cell>
          <cell r="K1093">
            <v>0</v>
          </cell>
          <cell r="L1093">
            <v>100</v>
          </cell>
        </row>
        <row r="1094">
          <cell r="A1094" t="str">
            <v>A03</v>
          </cell>
          <cell r="B1094">
            <v>9140</v>
          </cell>
          <cell r="G1094" t="str">
            <v>...LM5910  평행식날개벽(5.0x4.5)</v>
          </cell>
          <cell r="J1094">
            <v>1</v>
          </cell>
          <cell r="K1094">
            <v>0</v>
          </cell>
          <cell r="L1094">
            <v>100</v>
          </cell>
        </row>
        <row r="1095">
          <cell r="A1095" t="str">
            <v>A03</v>
          </cell>
          <cell r="B1095">
            <v>9150</v>
          </cell>
          <cell r="G1095" t="str">
            <v>....LM5911  토피 0 ~ 2.0M</v>
          </cell>
          <cell r="J1095">
            <v>1</v>
          </cell>
          <cell r="K1095">
            <v>0</v>
          </cell>
          <cell r="L1095">
            <v>100</v>
          </cell>
        </row>
        <row r="1096">
          <cell r="A1096" t="str">
            <v>A03</v>
          </cell>
          <cell r="B1096">
            <v>9160</v>
          </cell>
          <cell r="G1096" t="str">
            <v>.....LM5912 θ=60˚</v>
          </cell>
          <cell r="I1096" t="str">
            <v>NR</v>
          </cell>
          <cell r="J1096">
            <v>1</v>
          </cell>
          <cell r="K1096">
            <v>0</v>
          </cell>
          <cell r="L1096">
            <v>100</v>
          </cell>
        </row>
        <row r="1097">
          <cell r="A1097" t="str">
            <v>A03</v>
          </cell>
          <cell r="B1097">
            <v>9170</v>
          </cell>
          <cell r="G1097" t="str">
            <v>.....LM5913 θ=75˚</v>
          </cell>
          <cell r="I1097" t="str">
            <v>NR</v>
          </cell>
          <cell r="J1097">
            <v>1</v>
          </cell>
          <cell r="K1097">
            <v>0</v>
          </cell>
          <cell r="L1097">
            <v>100</v>
          </cell>
        </row>
        <row r="1098">
          <cell r="A1098" t="str">
            <v>A03</v>
          </cell>
          <cell r="B1098">
            <v>9180</v>
          </cell>
          <cell r="E1098" t="str">
            <v>_LM5914</v>
          </cell>
          <cell r="G1098" t="str">
            <v>.....LM5914 θ=90˚</v>
          </cell>
          <cell r="I1098" t="str">
            <v>NR</v>
          </cell>
          <cell r="J1098">
            <v>1</v>
          </cell>
          <cell r="K1098">
            <v>1</v>
          </cell>
          <cell r="L1098">
            <v>100</v>
          </cell>
        </row>
        <row r="1099">
          <cell r="A1099" t="str">
            <v>A03</v>
          </cell>
          <cell r="B1099">
            <v>9190</v>
          </cell>
          <cell r="G1099" t="str">
            <v>....LM5915  토피 3.0 ~ 4.0M</v>
          </cell>
          <cell r="J1099">
            <v>1</v>
          </cell>
          <cell r="K1099">
            <v>0</v>
          </cell>
          <cell r="L1099">
            <v>100</v>
          </cell>
        </row>
        <row r="1100">
          <cell r="A1100" t="str">
            <v>A03</v>
          </cell>
          <cell r="B1100">
            <v>9200</v>
          </cell>
          <cell r="G1100" t="str">
            <v>.....LM5916 θ=60˚</v>
          </cell>
          <cell r="I1100" t="str">
            <v>NR</v>
          </cell>
          <cell r="J1100">
            <v>1</v>
          </cell>
          <cell r="K1100">
            <v>0</v>
          </cell>
          <cell r="L1100">
            <v>100</v>
          </cell>
        </row>
        <row r="1101">
          <cell r="A1101" t="str">
            <v>A03</v>
          </cell>
          <cell r="B1101">
            <v>9210</v>
          </cell>
          <cell r="G1101" t="str">
            <v>.....LM5917 θ=75˚</v>
          </cell>
          <cell r="I1101" t="str">
            <v>NR</v>
          </cell>
          <cell r="J1101">
            <v>1</v>
          </cell>
          <cell r="K1101">
            <v>0</v>
          </cell>
          <cell r="L1101">
            <v>100</v>
          </cell>
        </row>
        <row r="1102">
          <cell r="A1102" t="str">
            <v>A03</v>
          </cell>
          <cell r="B1102">
            <v>9220</v>
          </cell>
          <cell r="E1102" t="str">
            <v>_LM5918</v>
          </cell>
          <cell r="G1102" t="str">
            <v>.....LM5918 θ=90˚</v>
          </cell>
          <cell r="I1102" t="str">
            <v>NR</v>
          </cell>
          <cell r="J1102">
            <v>1</v>
          </cell>
          <cell r="K1102">
            <v>2</v>
          </cell>
          <cell r="L1102">
            <v>100</v>
          </cell>
        </row>
        <row r="1103">
          <cell r="A1103" t="str">
            <v>A03</v>
          </cell>
          <cell r="B1103">
            <v>9230</v>
          </cell>
          <cell r="G1103" t="str">
            <v>...LM5920  평행식날개벽(5.0x5.0)</v>
          </cell>
          <cell r="J1103">
            <v>1</v>
          </cell>
          <cell r="K1103">
            <v>0</v>
          </cell>
          <cell r="L1103">
            <v>100</v>
          </cell>
        </row>
        <row r="1104">
          <cell r="A1104" t="str">
            <v>A03</v>
          </cell>
          <cell r="B1104">
            <v>9240</v>
          </cell>
          <cell r="G1104" t="str">
            <v>....LM5921  토피 0 ~ 2.0M</v>
          </cell>
          <cell r="J1104">
            <v>1</v>
          </cell>
          <cell r="K1104">
            <v>0</v>
          </cell>
          <cell r="L1104">
            <v>100</v>
          </cell>
        </row>
        <row r="1105">
          <cell r="A1105" t="str">
            <v>A03</v>
          </cell>
          <cell r="B1105">
            <v>9250</v>
          </cell>
          <cell r="G1105" t="str">
            <v>.....LM5922 θ=60˚</v>
          </cell>
          <cell r="I1105" t="str">
            <v>NR</v>
          </cell>
          <cell r="J1105">
            <v>1</v>
          </cell>
          <cell r="K1105">
            <v>0</v>
          </cell>
          <cell r="L1105">
            <v>100</v>
          </cell>
        </row>
        <row r="1106">
          <cell r="A1106" t="str">
            <v>A03</v>
          </cell>
          <cell r="B1106">
            <v>9260</v>
          </cell>
          <cell r="G1106" t="str">
            <v>.....LM5923 θ=75˚</v>
          </cell>
          <cell r="I1106" t="str">
            <v>NR</v>
          </cell>
          <cell r="J1106">
            <v>1</v>
          </cell>
          <cell r="K1106">
            <v>0</v>
          </cell>
          <cell r="L1106">
            <v>100</v>
          </cell>
        </row>
        <row r="1107">
          <cell r="A1107" t="str">
            <v>A03</v>
          </cell>
          <cell r="B1107">
            <v>9270</v>
          </cell>
          <cell r="E1107" t="str">
            <v>_LM5924</v>
          </cell>
          <cell r="G1107" t="str">
            <v>.....LM5924 θ=90˚</v>
          </cell>
          <cell r="I1107" t="str">
            <v>NR</v>
          </cell>
          <cell r="J1107">
            <v>1</v>
          </cell>
          <cell r="K1107">
            <v>2</v>
          </cell>
          <cell r="L1107">
            <v>100</v>
          </cell>
        </row>
        <row r="1108">
          <cell r="A1108" t="str">
            <v>A03</v>
          </cell>
          <cell r="B1108">
            <v>9280</v>
          </cell>
          <cell r="G1108" t="str">
            <v>...LM5930  평행식날개벽(5.5x5.5)</v>
          </cell>
          <cell r="J1108">
            <v>1</v>
          </cell>
          <cell r="K1108">
            <v>0</v>
          </cell>
          <cell r="L1108">
            <v>100</v>
          </cell>
        </row>
        <row r="1109">
          <cell r="A1109" t="str">
            <v>A03</v>
          </cell>
          <cell r="B1109">
            <v>9290</v>
          </cell>
          <cell r="G1109" t="str">
            <v>....LM5931  토피 0 ~ 2.0M</v>
          </cell>
          <cell r="J1109">
            <v>1</v>
          </cell>
          <cell r="K1109">
            <v>0</v>
          </cell>
          <cell r="L1109">
            <v>100</v>
          </cell>
        </row>
        <row r="1110">
          <cell r="A1110" t="str">
            <v>A03</v>
          </cell>
          <cell r="B1110">
            <v>9300</v>
          </cell>
          <cell r="G1110" t="str">
            <v>.....LM5932 θ=60˚</v>
          </cell>
          <cell r="I1110" t="str">
            <v>NR</v>
          </cell>
          <cell r="J1110">
            <v>1</v>
          </cell>
          <cell r="K1110">
            <v>0</v>
          </cell>
          <cell r="L1110">
            <v>100</v>
          </cell>
        </row>
        <row r="1111">
          <cell r="A1111" t="str">
            <v>A03</v>
          </cell>
          <cell r="B1111">
            <v>9310</v>
          </cell>
          <cell r="G1111" t="str">
            <v>.....LM5933 θ=75˚</v>
          </cell>
          <cell r="I1111" t="str">
            <v>NR</v>
          </cell>
          <cell r="J1111">
            <v>1</v>
          </cell>
          <cell r="K1111">
            <v>0</v>
          </cell>
          <cell r="L1111">
            <v>100</v>
          </cell>
        </row>
        <row r="1112">
          <cell r="A1112" t="str">
            <v>A03</v>
          </cell>
          <cell r="B1112">
            <v>9320</v>
          </cell>
          <cell r="G1112" t="str">
            <v>.....LM5934 θ=90˚</v>
          </cell>
          <cell r="I1112" t="str">
            <v>NR</v>
          </cell>
          <cell r="J1112">
            <v>1</v>
          </cell>
          <cell r="K1112">
            <v>0</v>
          </cell>
          <cell r="L1112">
            <v>100</v>
          </cell>
        </row>
        <row r="1113">
          <cell r="A1113" t="str">
            <v>A03</v>
          </cell>
          <cell r="B1113">
            <v>9330</v>
          </cell>
          <cell r="G1113" t="str">
            <v>...LM5940  평행식날개벽(6.5x4.5)</v>
          </cell>
          <cell r="J1113">
            <v>1</v>
          </cell>
          <cell r="K1113">
            <v>0</v>
          </cell>
          <cell r="L1113">
            <v>100</v>
          </cell>
        </row>
        <row r="1114">
          <cell r="A1114" t="str">
            <v>A03</v>
          </cell>
          <cell r="B1114">
            <v>9340</v>
          </cell>
          <cell r="G1114" t="str">
            <v>....LM5941  토피 0 ~ 2.0M</v>
          </cell>
          <cell r="J1114">
            <v>1</v>
          </cell>
          <cell r="K1114">
            <v>0</v>
          </cell>
          <cell r="L1114">
            <v>100</v>
          </cell>
        </row>
        <row r="1115">
          <cell r="A1115" t="str">
            <v>A03</v>
          </cell>
          <cell r="B1115">
            <v>9350</v>
          </cell>
          <cell r="G1115" t="str">
            <v>.....LM5942 θ=60˚</v>
          </cell>
          <cell r="I1115" t="str">
            <v>NR</v>
          </cell>
          <cell r="J1115">
            <v>1</v>
          </cell>
          <cell r="K1115">
            <v>0</v>
          </cell>
          <cell r="L1115">
            <v>100</v>
          </cell>
        </row>
        <row r="1116">
          <cell r="A1116" t="str">
            <v>A03</v>
          </cell>
          <cell r="B1116">
            <v>9360</v>
          </cell>
          <cell r="G1116" t="str">
            <v>.....LM5943 θ=75˚</v>
          </cell>
          <cell r="I1116" t="str">
            <v>NR</v>
          </cell>
          <cell r="J1116">
            <v>1</v>
          </cell>
          <cell r="K1116">
            <v>0</v>
          </cell>
          <cell r="L1116">
            <v>100</v>
          </cell>
        </row>
        <row r="1117">
          <cell r="A1117" t="str">
            <v>A03</v>
          </cell>
          <cell r="B1117">
            <v>9370</v>
          </cell>
          <cell r="G1117" t="str">
            <v>.....LM5944 θ=90˚</v>
          </cell>
          <cell r="I1117" t="str">
            <v>NR</v>
          </cell>
          <cell r="J1117">
            <v>1</v>
          </cell>
          <cell r="K1117">
            <v>0</v>
          </cell>
          <cell r="L1117">
            <v>100</v>
          </cell>
        </row>
        <row r="1118">
          <cell r="A1118" t="str">
            <v>A03</v>
          </cell>
          <cell r="B1118">
            <v>9380</v>
          </cell>
          <cell r="G1118" t="str">
            <v>..LL8000  기타공</v>
          </cell>
          <cell r="J1118">
            <v>1</v>
          </cell>
          <cell r="K1118">
            <v>0</v>
          </cell>
          <cell r="L1118">
            <v>100</v>
          </cell>
        </row>
        <row r="1119">
          <cell r="A1119" t="str">
            <v>A03</v>
          </cell>
          <cell r="B1119">
            <v>9390</v>
          </cell>
          <cell r="G1119" t="str">
            <v>...LL8100  수로보호공</v>
          </cell>
          <cell r="J1119">
            <v>1</v>
          </cell>
          <cell r="K1119">
            <v>0</v>
          </cell>
          <cell r="L1119">
            <v>100</v>
          </cell>
        </row>
        <row r="1120">
          <cell r="A1120" t="str">
            <v>A03</v>
          </cell>
          <cell r="B1120">
            <v>9400</v>
          </cell>
          <cell r="G1120" t="str">
            <v>....DE  터파기</v>
          </cell>
          <cell r="J1120">
            <v>1</v>
          </cell>
          <cell r="K1120">
            <v>0</v>
          </cell>
          <cell r="L1120">
            <v>100</v>
          </cell>
        </row>
        <row r="1121">
          <cell r="A1121" t="str">
            <v>A03</v>
          </cell>
          <cell r="B1121">
            <v>9410</v>
          </cell>
          <cell r="E1121" t="str">
            <v>_DE1110</v>
          </cell>
          <cell r="G1121" t="str">
            <v>.....DE1110  육상토사(0 ~ 2 M)</v>
          </cell>
          <cell r="I1121" t="str">
            <v>M3</v>
          </cell>
          <cell r="J1121">
            <v>1</v>
          </cell>
          <cell r="K1121">
            <v>107</v>
          </cell>
          <cell r="L1121">
            <v>100</v>
          </cell>
        </row>
        <row r="1122">
          <cell r="A1122" t="str">
            <v>A03</v>
          </cell>
          <cell r="B1122">
            <v>9440</v>
          </cell>
          <cell r="G1122" t="str">
            <v>....DH1000  되메우기</v>
          </cell>
          <cell r="J1122">
            <v>1</v>
          </cell>
          <cell r="K1122">
            <v>0</v>
          </cell>
          <cell r="L1122">
            <v>100</v>
          </cell>
        </row>
        <row r="1123">
          <cell r="A1123" t="str">
            <v>A03</v>
          </cell>
          <cell r="B1123">
            <v>9450</v>
          </cell>
          <cell r="G1123" t="str">
            <v>.....DH1010  비다짐</v>
          </cell>
          <cell r="I1123" t="str">
            <v>M3</v>
          </cell>
          <cell r="J1123">
            <v>1</v>
          </cell>
          <cell r="K1123">
            <v>0</v>
          </cell>
          <cell r="L1123">
            <v>100</v>
          </cell>
        </row>
        <row r="1124">
          <cell r="A1124" t="str">
            <v>A03</v>
          </cell>
          <cell r="B1124">
            <v>9460</v>
          </cell>
          <cell r="G1124" t="str">
            <v>.....DH1020  기계다짐</v>
          </cell>
          <cell r="I1124" t="str">
            <v>M3</v>
          </cell>
          <cell r="J1124">
            <v>1</v>
          </cell>
          <cell r="K1124">
            <v>0</v>
          </cell>
          <cell r="L1124">
            <v>100</v>
          </cell>
        </row>
        <row r="1125">
          <cell r="A1125" t="str">
            <v>A03</v>
          </cell>
          <cell r="B1125">
            <v>9470</v>
          </cell>
          <cell r="G1125" t="str">
            <v>.....DH1030  인력다짐</v>
          </cell>
          <cell r="I1125" t="str">
            <v>M3</v>
          </cell>
          <cell r="J1125">
            <v>1</v>
          </cell>
          <cell r="K1125">
            <v>0</v>
          </cell>
          <cell r="L1125">
            <v>100</v>
          </cell>
        </row>
        <row r="1126">
          <cell r="A1126" t="str">
            <v>A03</v>
          </cell>
          <cell r="B1126">
            <v>9480</v>
          </cell>
          <cell r="G1126" t="str">
            <v>....EA  콘크리트 생산</v>
          </cell>
          <cell r="J1126">
            <v>1</v>
          </cell>
          <cell r="K1126">
            <v>0</v>
          </cell>
          <cell r="L1126">
            <v>100</v>
          </cell>
        </row>
        <row r="1127">
          <cell r="A1127" t="str">
            <v>A03</v>
          </cell>
          <cell r="B1127">
            <v>9490</v>
          </cell>
          <cell r="G1127" t="str">
            <v>.....EA4400  240KG/CM2,골재최대32M/M</v>
          </cell>
          <cell r="I1127" t="str">
            <v>M3</v>
          </cell>
          <cell r="J1127">
            <v>1</v>
          </cell>
          <cell r="K1127">
            <v>0</v>
          </cell>
          <cell r="L1127">
            <v>100</v>
          </cell>
        </row>
        <row r="1128">
          <cell r="A1128" t="str">
            <v>A03</v>
          </cell>
          <cell r="B1128">
            <v>9500</v>
          </cell>
          <cell r="G1128" t="str">
            <v>.....EA3300  210KG/CM2,골재최대25M/M</v>
          </cell>
          <cell r="I1128" t="str">
            <v>M3</v>
          </cell>
          <cell r="J1128">
            <v>1</v>
          </cell>
          <cell r="K1128">
            <v>0</v>
          </cell>
          <cell r="L1128">
            <v>100</v>
          </cell>
        </row>
        <row r="1129">
          <cell r="A1129" t="str">
            <v>A03</v>
          </cell>
          <cell r="B1129">
            <v>9510</v>
          </cell>
          <cell r="E1129" t="str">
            <v>_EA3500</v>
          </cell>
          <cell r="G1129" t="str">
            <v>.....EA3500  210KG/CM2,골재최대40M/M</v>
          </cell>
          <cell r="I1129" t="str">
            <v>M3</v>
          </cell>
          <cell r="J1129">
            <v>1</v>
          </cell>
          <cell r="K1129">
            <v>97</v>
          </cell>
          <cell r="L1129">
            <v>100</v>
          </cell>
        </row>
        <row r="1130">
          <cell r="A1130" t="str">
            <v>A03</v>
          </cell>
          <cell r="B1130">
            <v>9520</v>
          </cell>
          <cell r="G1130" t="str">
            <v>....EB  콘크리트 구입</v>
          </cell>
          <cell r="J1130">
            <v>1</v>
          </cell>
          <cell r="K1130">
            <v>0</v>
          </cell>
          <cell r="L1130">
            <v>100</v>
          </cell>
        </row>
        <row r="1131">
          <cell r="A1131" t="str">
            <v>A03</v>
          </cell>
          <cell r="B1131">
            <v>9530</v>
          </cell>
          <cell r="G1131" t="str">
            <v>.....EB1600  150KG/CM2,골재최대40M/M</v>
          </cell>
          <cell r="I1131" t="str">
            <v>M3</v>
          </cell>
          <cell r="J1131">
            <v>1</v>
          </cell>
          <cell r="K1131">
            <v>0</v>
          </cell>
          <cell r="L1131">
            <v>100</v>
          </cell>
        </row>
        <row r="1132">
          <cell r="A1132" t="str">
            <v>A03</v>
          </cell>
          <cell r="B1132">
            <v>9540</v>
          </cell>
          <cell r="G1132" t="str">
            <v>....EC  콘크리트 타설</v>
          </cell>
          <cell r="J1132">
            <v>1</v>
          </cell>
          <cell r="K1132">
            <v>0</v>
          </cell>
          <cell r="L1132">
            <v>100</v>
          </cell>
        </row>
        <row r="1133">
          <cell r="A1133" t="str">
            <v>A03</v>
          </cell>
          <cell r="B1133">
            <v>9550</v>
          </cell>
          <cell r="E1133" t="str">
            <v>_EC1500</v>
          </cell>
          <cell r="G1133" t="str">
            <v>.....EC1500  무근(소형구조물)</v>
          </cell>
          <cell r="I1133" t="str">
            <v>M3</v>
          </cell>
          <cell r="J1133">
            <v>1</v>
          </cell>
          <cell r="K1133">
            <v>95</v>
          </cell>
          <cell r="L1133">
            <v>100</v>
          </cell>
        </row>
        <row r="1134">
          <cell r="A1134" t="str">
            <v>A03</v>
          </cell>
          <cell r="B1134">
            <v>9560</v>
          </cell>
          <cell r="G1134" t="str">
            <v>.....EC2500  철근(소형구조물)</v>
          </cell>
          <cell r="I1134" t="str">
            <v>M3</v>
          </cell>
          <cell r="J1134">
            <v>1</v>
          </cell>
          <cell r="K1134">
            <v>0</v>
          </cell>
          <cell r="L1134">
            <v>100</v>
          </cell>
        </row>
        <row r="1135">
          <cell r="A1135" t="str">
            <v>A03</v>
          </cell>
          <cell r="B1135">
            <v>9570</v>
          </cell>
          <cell r="G1135" t="str">
            <v>....ED  거푸집</v>
          </cell>
          <cell r="J1135">
            <v>1</v>
          </cell>
          <cell r="K1135">
            <v>0</v>
          </cell>
          <cell r="L1135">
            <v>100</v>
          </cell>
        </row>
        <row r="1136">
          <cell r="A1136" t="str">
            <v>A03</v>
          </cell>
          <cell r="B1136">
            <v>9580</v>
          </cell>
          <cell r="G1136" t="str">
            <v>.....ED3310  매끈한 마감</v>
          </cell>
          <cell r="H1136" t="str">
            <v>수직면</v>
          </cell>
          <cell r="I1136" t="str">
            <v>M2</v>
          </cell>
          <cell r="J1136">
            <v>1</v>
          </cell>
          <cell r="K1136">
            <v>0</v>
          </cell>
          <cell r="L1136">
            <v>100</v>
          </cell>
        </row>
        <row r="1137">
          <cell r="A1137" t="str">
            <v>A03</v>
          </cell>
          <cell r="B1137">
            <v>9590</v>
          </cell>
          <cell r="E1137" t="str">
            <v>_ED2300</v>
          </cell>
          <cell r="G1137" t="str">
            <v>.....ED2300  보통마감</v>
          </cell>
          <cell r="H1137" t="str">
            <v>수직면</v>
          </cell>
          <cell r="I1137" t="str">
            <v>M2</v>
          </cell>
          <cell r="J1137">
            <v>1</v>
          </cell>
          <cell r="K1137">
            <v>189</v>
          </cell>
          <cell r="L1137">
            <v>100</v>
          </cell>
        </row>
        <row r="1138">
          <cell r="A1138" t="str">
            <v>A03</v>
          </cell>
          <cell r="B1138">
            <v>9600</v>
          </cell>
          <cell r="G1138" t="str">
            <v>.....ED1300  거친마감</v>
          </cell>
          <cell r="H1138" t="str">
            <v>수직면</v>
          </cell>
          <cell r="I1138" t="str">
            <v>M2</v>
          </cell>
          <cell r="J1138">
            <v>1</v>
          </cell>
          <cell r="K1138">
            <v>0</v>
          </cell>
          <cell r="L1138">
            <v>100</v>
          </cell>
        </row>
        <row r="1139">
          <cell r="A1139" t="str">
            <v>A03</v>
          </cell>
          <cell r="B1139">
            <v>9610</v>
          </cell>
          <cell r="G1139" t="str">
            <v>.....EE1000  이형철근(연강)</v>
          </cell>
          <cell r="J1139">
            <v>1</v>
          </cell>
          <cell r="K1139">
            <v>0</v>
          </cell>
          <cell r="L1139">
            <v>100</v>
          </cell>
        </row>
        <row r="1140">
          <cell r="A1140" t="str">
            <v>A03</v>
          </cell>
          <cell r="B1140">
            <v>9620</v>
          </cell>
          <cell r="G1140" t="str">
            <v>......EE1120  직경 10 M/M 이하</v>
          </cell>
          <cell r="H1140" t="str">
            <v>보통</v>
          </cell>
          <cell r="I1140" t="str">
            <v>TON</v>
          </cell>
          <cell r="J1140">
            <v>1</v>
          </cell>
          <cell r="K1140">
            <v>0</v>
          </cell>
          <cell r="L1140">
            <v>100</v>
          </cell>
        </row>
        <row r="1141">
          <cell r="A1141" t="str">
            <v>A03</v>
          </cell>
          <cell r="B1141">
            <v>9630</v>
          </cell>
          <cell r="G1141" t="str">
            <v>......EE1220  직경 13 M/M</v>
          </cell>
          <cell r="H1141" t="str">
            <v>보통</v>
          </cell>
          <cell r="I1141" t="str">
            <v>TON</v>
          </cell>
          <cell r="J1141">
            <v>1</v>
          </cell>
          <cell r="K1141">
            <v>0</v>
          </cell>
          <cell r="L1141">
            <v>100</v>
          </cell>
        </row>
        <row r="1142">
          <cell r="A1142" t="str">
            <v>A03</v>
          </cell>
          <cell r="B1142">
            <v>9650</v>
          </cell>
          <cell r="G1142" t="str">
            <v>......EE1320  직경 16 ~ 25 M/M</v>
          </cell>
          <cell r="H1142" t="str">
            <v>보통</v>
          </cell>
          <cell r="I1142" t="str">
            <v>TON</v>
          </cell>
          <cell r="J1142">
            <v>1</v>
          </cell>
          <cell r="K1142">
            <v>0</v>
          </cell>
          <cell r="L1142">
            <v>100</v>
          </cell>
        </row>
        <row r="1143">
          <cell r="A1143" t="str">
            <v>A03</v>
          </cell>
          <cell r="B1143">
            <v>9660</v>
          </cell>
          <cell r="G1143" t="str">
            <v>....GD1000  P.V.C 파이프</v>
          </cell>
          <cell r="H1143" t="str">
            <v>D=75MM이하</v>
          </cell>
          <cell r="I1143" t="str">
            <v>M</v>
          </cell>
          <cell r="J1143">
            <v>1</v>
          </cell>
          <cell r="K1143">
            <v>0</v>
          </cell>
          <cell r="L1143">
            <v>100</v>
          </cell>
        </row>
        <row r="1144">
          <cell r="A1144" t="str">
            <v>A03</v>
          </cell>
          <cell r="B1144">
            <v>9670</v>
          </cell>
          <cell r="G1144" t="str">
            <v>....RB2000  찰쌓기</v>
          </cell>
          <cell r="J1144">
            <v>1</v>
          </cell>
          <cell r="K1144">
            <v>0</v>
          </cell>
          <cell r="L1144">
            <v>100</v>
          </cell>
        </row>
        <row r="1145">
          <cell r="A1145" t="str">
            <v>A03</v>
          </cell>
          <cell r="B1145">
            <v>9680</v>
          </cell>
          <cell r="G1145" t="str">
            <v>.....RB2100  H=0.0~3.0M</v>
          </cell>
          <cell r="I1145" t="str">
            <v>M2</v>
          </cell>
          <cell r="J1145">
            <v>1</v>
          </cell>
          <cell r="K1145">
            <v>0</v>
          </cell>
          <cell r="L1145">
            <v>100</v>
          </cell>
        </row>
        <row r="1146">
          <cell r="A1146" t="str">
            <v>A03</v>
          </cell>
          <cell r="B1146">
            <v>9690</v>
          </cell>
          <cell r="G1146" t="str">
            <v>.....RB2200  H=3.0~6.0M</v>
          </cell>
          <cell r="I1146" t="str">
            <v>M2</v>
          </cell>
          <cell r="J1146">
            <v>1</v>
          </cell>
          <cell r="K1146">
            <v>0</v>
          </cell>
          <cell r="L1146">
            <v>100</v>
          </cell>
        </row>
        <row r="1147">
          <cell r="A1147" t="str">
            <v>A03</v>
          </cell>
          <cell r="B1147">
            <v>9700</v>
          </cell>
          <cell r="G1147" t="str">
            <v>....RC3200  잡석깔기</v>
          </cell>
          <cell r="H1147" t="str">
            <v>T=30CM</v>
          </cell>
          <cell r="I1147" t="str">
            <v>M3</v>
          </cell>
          <cell r="J1147">
            <v>1</v>
          </cell>
          <cell r="K1147">
            <v>0</v>
          </cell>
          <cell r="L1147">
            <v>100</v>
          </cell>
        </row>
        <row r="1148">
          <cell r="A1148" t="str">
            <v>A03</v>
          </cell>
          <cell r="B1148">
            <v>9710</v>
          </cell>
          <cell r="G1148" t="str">
            <v>....EE7400  스페이셔 설치</v>
          </cell>
          <cell r="J1148">
            <v>1</v>
          </cell>
          <cell r="K1148">
            <v>0</v>
          </cell>
          <cell r="L1148">
            <v>100</v>
          </cell>
        </row>
        <row r="1149">
          <cell r="A1149" t="str">
            <v>A03</v>
          </cell>
          <cell r="B1149">
            <v>9720</v>
          </cell>
          <cell r="G1149" t="str">
            <v>.....EE7401  슬래브 및 기초</v>
          </cell>
          <cell r="I1149" t="str">
            <v>M2</v>
          </cell>
          <cell r="J1149">
            <v>1</v>
          </cell>
          <cell r="K1149">
            <v>0</v>
          </cell>
          <cell r="L1149">
            <v>100</v>
          </cell>
        </row>
        <row r="1150">
          <cell r="A1150" t="str">
            <v>A03</v>
          </cell>
          <cell r="B1150">
            <v>9730</v>
          </cell>
          <cell r="G1150" t="str">
            <v>.....EE7402  벽체용</v>
          </cell>
          <cell r="I1150" t="str">
            <v>M2</v>
          </cell>
          <cell r="J1150">
            <v>1</v>
          </cell>
          <cell r="K1150">
            <v>0</v>
          </cell>
          <cell r="L1150">
            <v>100</v>
          </cell>
        </row>
        <row r="1151">
          <cell r="A1151" t="str">
            <v>A03</v>
          </cell>
          <cell r="B1151">
            <v>9760</v>
          </cell>
          <cell r="G1151" t="str">
            <v>...LL8200  수로이설</v>
          </cell>
          <cell r="J1151">
            <v>1</v>
          </cell>
          <cell r="K1151">
            <v>0</v>
          </cell>
          <cell r="L1151">
            <v>100</v>
          </cell>
        </row>
        <row r="1152">
          <cell r="A1152" t="str">
            <v>A03</v>
          </cell>
          <cell r="B1152">
            <v>9770</v>
          </cell>
          <cell r="G1152" t="str">
            <v>....DE  터파기</v>
          </cell>
          <cell r="J1152">
            <v>1</v>
          </cell>
          <cell r="K1152">
            <v>0</v>
          </cell>
          <cell r="L1152">
            <v>100</v>
          </cell>
        </row>
        <row r="1153">
          <cell r="A1153" t="str">
            <v>A03</v>
          </cell>
          <cell r="B1153">
            <v>9780</v>
          </cell>
          <cell r="E1153" t="str">
            <v>_DE1110</v>
          </cell>
          <cell r="G1153" t="str">
            <v>.....DE1110  육상토사(0 ~ 2 M)</v>
          </cell>
          <cell r="I1153" t="str">
            <v>M3</v>
          </cell>
          <cell r="J1153">
            <v>1</v>
          </cell>
          <cell r="K1153">
            <v>4140</v>
          </cell>
          <cell r="L1153">
            <v>100</v>
          </cell>
        </row>
        <row r="1154">
          <cell r="A1154" t="str">
            <v>A03</v>
          </cell>
          <cell r="B1154">
            <v>9790</v>
          </cell>
          <cell r="E1154" t="str">
            <v>_DH1020</v>
          </cell>
          <cell r="G1154" t="str">
            <v>....DH1020  되메우기(기계다짐)</v>
          </cell>
          <cell r="I1154" t="str">
            <v>M3</v>
          </cell>
          <cell r="J1154">
            <v>1</v>
          </cell>
          <cell r="K1154">
            <v>1520</v>
          </cell>
          <cell r="L1154">
            <v>100</v>
          </cell>
        </row>
        <row r="1155">
          <cell r="A1155" t="str">
            <v>A03</v>
          </cell>
          <cell r="B1155">
            <v>9800</v>
          </cell>
          <cell r="G1155" t="str">
            <v>....EA  콘크리트 생산</v>
          </cell>
          <cell r="J1155">
            <v>1</v>
          </cell>
          <cell r="K1155">
            <v>0</v>
          </cell>
          <cell r="L1155">
            <v>100</v>
          </cell>
        </row>
        <row r="1156">
          <cell r="A1156" t="str">
            <v>A03</v>
          </cell>
          <cell r="B1156">
            <v>9810</v>
          </cell>
          <cell r="E1156" t="str">
            <v>_EA3300</v>
          </cell>
          <cell r="G1156" t="str">
            <v>.....EA3300  210KG/CM2,골재최대25M/M</v>
          </cell>
          <cell r="I1156" t="str">
            <v>M3</v>
          </cell>
          <cell r="J1156">
            <v>1</v>
          </cell>
          <cell r="K1156">
            <v>186</v>
          </cell>
          <cell r="L1156">
            <v>100</v>
          </cell>
        </row>
        <row r="1157">
          <cell r="A1157" t="str">
            <v>A03</v>
          </cell>
          <cell r="B1157">
            <v>9820</v>
          </cell>
          <cell r="E1157" t="str">
            <v>_EA3500</v>
          </cell>
          <cell r="G1157" t="str">
            <v>.....EA3500  210KG/CM2,골재최대40M/M</v>
          </cell>
          <cell r="I1157" t="str">
            <v>M3</v>
          </cell>
          <cell r="J1157">
            <v>1</v>
          </cell>
          <cell r="K1157">
            <v>81</v>
          </cell>
          <cell r="L1157">
            <v>100</v>
          </cell>
        </row>
        <row r="1158">
          <cell r="A1158" t="str">
            <v>A03</v>
          </cell>
          <cell r="B1158">
            <v>9830</v>
          </cell>
          <cell r="G1158" t="str">
            <v>....EB  콘크리트 구입</v>
          </cell>
          <cell r="J1158">
            <v>1</v>
          </cell>
          <cell r="K1158">
            <v>0</v>
          </cell>
          <cell r="L1158">
            <v>100</v>
          </cell>
        </row>
        <row r="1159">
          <cell r="A1159" t="str">
            <v>A03</v>
          </cell>
          <cell r="B1159">
            <v>9840</v>
          </cell>
          <cell r="G1159" t="str">
            <v>.....EB1600  150KG/CM2,골재최대40M/M</v>
          </cell>
          <cell r="I1159" t="str">
            <v>M3</v>
          </cell>
          <cell r="J1159">
            <v>1</v>
          </cell>
          <cell r="K1159">
            <v>0</v>
          </cell>
          <cell r="L1159">
            <v>100</v>
          </cell>
        </row>
        <row r="1160">
          <cell r="A1160" t="str">
            <v>A03</v>
          </cell>
          <cell r="B1160">
            <v>9850</v>
          </cell>
          <cell r="G1160" t="str">
            <v>....EC  콘크리트 타설</v>
          </cell>
          <cell r="J1160">
            <v>1</v>
          </cell>
          <cell r="K1160">
            <v>0</v>
          </cell>
          <cell r="L1160">
            <v>100</v>
          </cell>
        </row>
        <row r="1161">
          <cell r="A1161" t="str">
            <v>A03</v>
          </cell>
          <cell r="B1161">
            <v>9860</v>
          </cell>
          <cell r="E1161" t="str">
            <v>_EC1500</v>
          </cell>
          <cell r="G1161" t="str">
            <v>.....EC1500  무근(소형구조물)</v>
          </cell>
          <cell r="I1161" t="str">
            <v>M3</v>
          </cell>
          <cell r="J1161">
            <v>1</v>
          </cell>
          <cell r="K1161">
            <v>263</v>
          </cell>
          <cell r="L1161">
            <v>100</v>
          </cell>
        </row>
        <row r="1162">
          <cell r="A1162" t="str">
            <v>A03</v>
          </cell>
          <cell r="B1162">
            <v>9870</v>
          </cell>
          <cell r="G1162" t="str">
            <v>.....EC2500  철근(소형구조물)</v>
          </cell>
          <cell r="I1162" t="str">
            <v>M3</v>
          </cell>
          <cell r="J1162">
            <v>1</v>
          </cell>
          <cell r="K1162">
            <v>0</v>
          </cell>
          <cell r="L1162">
            <v>100</v>
          </cell>
        </row>
        <row r="1163">
          <cell r="A1163" t="str">
            <v>A03</v>
          </cell>
          <cell r="B1163">
            <v>9880</v>
          </cell>
          <cell r="G1163" t="str">
            <v>....ED  거푸집</v>
          </cell>
          <cell r="J1163">
            <v>1</v>
          </cell>
          <cell r="K1163">
            <v>0</v>
          </cell>
          <cell r="L1163">
            <v>100</v>
          </cell>
        </row>
        <row r="1164">
          <cell r="A1164" t="str">
            <v>A03</v>
          </cell>
          <cell r="B1164">
            <v>9890</v>
          </cell>
          <cell r="G1164" t="str">
            <v>.....ED2300  보통마감</v>
          </cell>
          <cell r="H1164" t="str">
            <v>수직면</v>
          </cell>
          <cell r="I1164" t="str">
            <v>M2</v>
          </cell>
          <cell r="J1164">
            <v>1</v>
          </cell>
          <cell r="K1164">
            <v>0</v>
          </cell>
          <cell r="L1164">
            <v>100</v>
          </cell>
        </row>
        <row r="1165">
          <cell r="A1165" t="str">
            <v>A03</v>
          </cell>
          <cell r="B1165">
            <v>9900</v>
          </cell>
          <cell r="E1165" t="str">
            <v>_ED1300</v>
          </cell>
          <cell r="G1165" t="str">
            <v>.....ED1300  거친마감</v>
          </cell>
          <cell r="H1165" t="str">
            <v>수직면</v>
          </cell>
          <cell r="I1165" t="str">
            <v>M2</v>
          </cell>
          <cell r="J1165">
            <v>1</v>
          </cell>
          <cell r="K1165">
            <v>522</v>
          </cell>
          <cell r="L1165">
            <v>100</v>
          </cell>
        </row>
        <row r="1166">
          <cell r="A1166" t="str">
            <v>A03</v>
          </cell>
          <cell r="B1166">
            <v>9910</v>
          </cell>
          <cell r="G1166" t="str">
            <v>.....ED4400  설명된특징있는마감</v>
          </cell>
          <cell r="H1166" t="str">
            <v>곡면</v>
          </cell>
          <cell r="I1166" t="str">
            <v>M2</v>
          </cell>
          <cell r="J1166">
            <v>0</v>
          </cell>
          <cell r="K1166">
            <v>0</v>
          </cell>
          <cell r="L1166">
            <v>0</v>
          </cell>
        </row>
        <row r="1167">
          <cell r="A1167" t="str">
            <v>A03</v>
          </cell>
          <cell r="B1167">
            <v>9920</v>
          </cell>
          <cell r="G1167" t="str">
            <v>....EE1000  이형철근 (연강)</v>
          </cell>
          <cell r="J1167">
            <v>1</v>
          </cell>
          <cell r="K1167">
            <v>0</v>
          </cell>
          <cell r="L1167">
            <v>100</v>
          </cell>
        </row>
        <row r="1168">
          <cell r="A1168" t="str">
            <v>A03</v>
          </cell>
          <cell r="B1168">
            <v>9930</v>
          </cell>
          <cell r="G1168" t="str">
            <v>.....EE1220  직경 13 M/M</v>
          </cell>
          <cell r="H1168" t="str">
            <v>보통</v>
          </cell>
          <cell r="I1168" t="str">
            <v>TON</v>
          </cell>
          <cell r="J1168">
            <v>1</v>
          </cell>
          <cell r="K1168">
            <v>0</v>
          </cell>
          <cell r="L1168">
            <v>100</v>
          </cell>
        </row>
        <row r="1169">
          <cell r="A1169" t="str">
            <v>A03</v>
          </cell>
          <cell r="B1169">
            <v>9940</v>
          </cell>
          <cell r="G1169" t="str">
            <v>....OH4000  환경블럭 자연석1형</v>
          </cell>
          <cell r="H1169" t="str">
            <v>1,200*1,000*180</v>
          </cell>
          <cell r="I1169" t="str">
            <v>M2</v>
          </cell>
          <cell r="J1169">
            <v>1</v>
          </cell>
          <cell r="K1169">
            <v>0</v>
          </cell>
          <cell r="L1169">
            <v>100</v>
          </cell>
        </row>
        <row r="1170">
          <cell r="A1170" t="str">
            <v>A03</v>
          </cell>
          <cell r="B1170">
            <v>9950</v>
          </cell>
          <cell r="E1170" t="str">
            <v>_OH5000</v>
          </cell>
          <cell r="G1170" t="str">
            <v>....OH5000  호안블럭설치</v>
          </cell>
          <cell r="H1170" t="str">
            <v>500X500X100</v>
          </cell>
          <cell r="I1170" t="str">
            <v>M2</v>
          </cell>
          <cell r="J1170">
            <v>1</v>
          </cell>
          <cell r="K1170">
            <v>1447</v>
          </cell>
          <cell r="L1170">
            <v>100</v>
          </cell>
        </row>
        <row r="1171">
          <cell r="A1171" t="str">
            <v>A03</v>
          </cell>
          <cell r="B1171">
            <v>9960</v>
          </cell>
          <cell r="G1171" t="str">
            <v>....ER7300  몰탈(1:3)</v>
          </cell>
          <cell r="I1171" t="str">
            <v>M3</v>
          </cell>
          <cell r="J1171">
            <v>1</v>
          </cell>
          <cell r="K1171">
            <v>0</v>
          </cell>
          <cell r="L1171">
            <v>100</v>
          </cell>
        </row>
        <row r="1172">
          <cell r="A1172" t="str">
            <v>A03</v>
          </cell>
          <cell r="B1172">
            <v>9970</v>
          </cell>
          <cell r="G1172" t="str">
            <v>....EF8000  다웰바설치</v>
          </cell>
          <cell r="I1172" t="str">
            <v>NR</v>
          </cell>
          <cell r="J1172">
            <v>1</v>
          </cell>
          <cell r="K1172">
            <v>0</v>
          </cell>
          <cell r="L1172">
            <v>100</v>
          </cell>
        </row>
        <row r="1173">
          <cell r="A1173" t="str">
            <v>A03</v>
          </cell>
          <cell r="B1173">
            <v>9980</v>
          </cell>
          <cell r="G1173" t="str">
            <v>....OB1500  사석부설</v>
          </cell>
          <cell r="H1173" t="str">
            <v>D=300MM</v>
          </cell>
          <cell r="I1173" t="str">
            <v>M3</v>
          </cell>
          <cell r="J1173">
            <v>1</v>
          </cell>
          <cell r="K1173">
            <v>0</v>
          </cell>
          <cell r="L1173">
            <v>100</v>
          </cell>
        </row>
        <row r="1174">
          <cell r="A1174" t="str">
            <v>A03</v>
          </cell>
          <cell r="B1174">
            <v>9990</v>
          </cell>
          <cell r="G1174" t="str">
            <v>....RC2000  자갈부설</v>
          </cell>
          <cell r="H1174" t="str">
            <v>D=25MM</v>
          </cell>
          <cell r="I1174" t="str">
            <v>M3</v>
          </cell>
          <cell r="J1174">
            <v>1</v>
          </cell>
          <cell r="K1174">
            <v>0</v>
          </cell>
          <cell r="L1174">
            <v>100</v>
          </cell>
        </row>
        <row r="1175">
          <cell r="A1175" t="str">
            <v>A03</v>
          </cell>
          <cell r="B1175">
            <v>10000</v>
          </cell>
          <cell r="G1175" t="str">
            <v>....GD1000  P.V.C 파이프</v>
          </cell>
          <cell r="H1175" t="str">
            <v>D=75MM이하</v>
          </cell>
          <cell r="I1175" t="str">
            <v>M</v>
          </cell>
          <cell r="J1175">
            <v>1</v>
          </cell>
          <cell r="K1175">
            <v>0</v>
          </cell>
          <cell r="L1175">
            <v>100</v>
          </cell>
        </row>
        <row r="1176">
          <cell r="A1176" t="str">
            <v>A03</v>
          </cell>
          <cell r="B1176">
            <v>10010</v>
          </cell>
          <cell r="G1176" t="str">
            <v>....GF3000 폴리에틸렌관</v>
          </cell>
          <cell r="H1176" t="str">
            <v>KP식2중관(Φ150MM)</v>
          </cell>
          <cell r="I1176" t="str">
            <v>M</v>
          </cell>
          <cell r="J1176">
            <v>1</v>
          </cell>
          <cell r="K1176">
            <v>0</v>
          </cell>
          <cell r="L1176">
            <v>100</v>
          </cell>
        </row>
        <row r="1177">
          <cell r="A1177" t="str">
            <v>A03</v>
          </cell>
          <cell r="B1177">
            <v>10020</v>
          </cell>
          <cell r="G1177" t="str">
            <v>....RB2000  찰쌓기</v>
          </cell>
          <cell r="J1177">
            <v>1</v>
          </cell>
          <cell r="K1177">
            <v>0</v>
          </cell>
          <cell r="L1177">
            <v>100</v>
          </cell>
        </row>
        <row r="1178">
          <cell r="A1178" t="str">
            <v>A03</v>
          </cell>
          <cell r="B1178">
            <v>10030</v>
          </cell>
          <cell r="E1178" t="str">
            <v>_RB2100</v>
          </cell>
          <cell r="G1178" t="str">
            <v>.....RB2100  H=0.0~3.0M</v>
          </cell>
          <cell r="I1178" t="str">
            <v>M2</v>
          </cell>
          <cell r="J1178">
            <v>1</v>
          </cell>
          <cell r="K1178">
            <v>1160</v>
          </cell>
          <cell r="L1178">
            <v>100</v>
          </cell>
        </row>
        <row r="1179">
          <cell r="A1179" t="str">
            <v>A03</v>
          </cell>
          <cell r="B1179">
            <v>10040</v>
          </cell>
          <cell r="G1179" t="str">
            <v>.....RB2200  H=3.0~6.0M</v>
          </cell>
          <cell r="I1179" t="str">
            <v>M2</v>
          </cell>
          <cell r="J1179">
            <v>1</v>
          </cell>
          <cell r="K1179">
            <v>0</v>
          </cell>
          <cell r="L1179">
            <v>100</v>
          </cell>
        </row>
        <row r="1180">
          <cell r="A1180" t="str">
            <v>A03</v>
          </cell>
          <cell r="B1180">
            <v>10050</v>
          </cell>
          <cell r="G1180" t="str">
            <v>....GH 용수PIPE</v>
          </cell>
          <cell r="J1180">
            <v>1</v>
          </cell>
          <cell r="K1180">
            <v>0</v>
          </cell>
          <cell r="L1180">
            <v>100</v>
          </cell>
        </row>
        <row r="1181">
          <cell r="A1181" t="str">
            <v>A03</v>
          </cell>
          <cell r="B1181">
            <v>10060</v>
          </cell>
          <cell r="G1181" t="str">
            <v>.....GH2000 용수관</v>
          </cell>
          <cell r="H1181" t="str">
            <v>Φ150MM</v>
          </cell>
          <cell r="I1181" t="str">
            <v>M</v>
          </cell>
          <cell r="J1181">
            <v>1</v>
          </cell>
          <cell r="K1181">
            <v>0</v>
          </cell>
          <cell r="L1181">
            <v>100</v>
          </cell>
        </row>
        <row r="1182">
          <cell r="A1182" t="str">
            <v>A03</v>
          </cell>
          <cell r="B1182">
            <v>10070</v>
          </cell>
          <cell r="G1182" t="str">
            <v>.....GH3000 용수관</v>
          </cell>
          <cell r="H1182" t="str">
            <v>Φ200MM</v>
          </cell>
          <cell r="I1182" t="str">
            <v>M</v>
          </cell>
          <cell r="J1182">
            <v>1</v>
          </cell>
          <cell r="K1182">
            <v>0</v>
          </cell>
          <cell r="L1182">
            <v>100</v>
          </cell>
        </row>
        <row r="1183">
          <cell r="A1183" t="str">
            <v>A03</v>
          </cell>
          <cell r="B1183">
            <v>10080</v>
          </cell>
          <cell r="E1183" t="str">
            <v>_DI5201</v>
          </cell>
          <cell r="G1183" t="str">
            <v>....DI5201 부직포설치</v>
          </cell>
          <cell r="I1183" t="str">
            <v>M2</v>
          </cell>
          <cell r="J1183">
            <v>1</v>
          </cell>
          <cell r="K1183">
            <v>1647</v>
          </cell>
          <cell r="L1183">
            <v>100</v>
          </cell>
        </row>
        <row r="1184">
          <cell r="A1184" t="str">
            <v>A03</v>
          </cell>
          <cell r="B1184">
            <v>10090</v>
          </cell>
          <cell r="G1184" t="str">
            <v>....DJ8010 거적덮기</v>
          </cell>
          <cell r="I1184" t="str">
            <v>M2</v>
          </cell>
          <cell r="J1184">
            <v>1</v>
          </cell>
          <cell r="K1184">
            <v>0</v>
          </cell>
          <cell r="L1184">
            <v>100</v>
          </cell>
        </row>
        <row r="1185">
          <cell r="A1185" t="str">
            <v>A03</v>
          </cell>
          <cell r="B1185">
            <v>10100</v>
          </cell>
          <cell r="G1185" t="str">
            <v>....OH6010 다공성 식생블럭</v>
          </cell>
          <cell r="I1185" t="str">
            <v>M2</v>
          </cell>
          <cell r="J1185">
            <v>1</v>
          </cell>
          <cell r="K1185">
            <v>0</v>
          </cell>
          <cell r="L1185">
            <v>100</v>
          </cell>
        </row>
        <row r="1186">
          <cell r="A1186" t="str">
            <v>A03</v>
          </cell>
          <cell r="B1186">
            <v>10110</v>
          </cell>
          <cell r="G1186" t="str">
            <v>....OH6011 다공성 식생블럭콘(천단)</v>
          </cell>
          <cell r="I1186" t="str">
            <v>M2</v>
          </cell>
          <cell r="J1186">
            <v>1</v>
          </cell>
          <cell r="K1186">
            <v>0</v>
          </cell>
          <cell r="L1186">
            <v>100</v>
          </cell>
        </row>
        <row r="1187">
          <cell r="A1187" t="str">
            <v>A03</v>
          </cell>
          <cell r="B1187">
            <v>10120</v>
          </cell>
          <cell r="G1187" t="str">
            <v>....OH6012 줄눈설치</v>
          </cell>
          <cell r="I1187" t="str">
            <v>M</v>
          </cell>
          <cell r="J1187">
            <v>1</v>
          </cell>
          <cell r="K1187">
            <v>0</v>
          </cell>
          <cell r="L1187">
            <v>100</v>
          </cell>
        </row>
        <row r="1188">
          <cell r="A1188" t="str">
            <v>A03</v>
          </cell>
          <cell r="B1188">
            <v>10130</v>
          </cell>
          <cell r="G1188" t="str">
            <v>....OH1100 돌망태</v>
          </cell>
          <cell r="J1188">
            <v>0</v>
          </cell>
          <cell r="K1188">
            <v>0</v>
          </cell>
          <cell r="L1188">
            <v>0</v>
          </cell>
        </row>
        <row r="1189">
          <cell r="A1189" t="str">
            <v>A03</v>
          </cell>
          <cell r="B1189">
            <v>10160</v>
          </cell>
          <cell r="G1189" t="str">
            <v>...LL8300  돌쌓기 후면배수</v>
          </cell>
          <cell r="J1189">
            <v>1</v>
          </cell>
          <cell r="K1189">
            <v>0</v>
          </cell>
          <cell r="L1189">
            <v>100</v>
          </cell>
        </row>
        <row r="1190">
          <cell r="A1190" t="str">
            <v>A03</v>
          </cell>
          <cell r="B1190">
            <v>10170</v>
          </cell>
          <cell r="G1190" t="str">
            <v>....RC3100  잡석부설</v>
          </cell>
          <cell r="H1190" t="str">
            <v>T=200MM</v>
          </cell>
          <cell r="I1190" t="str">
            <v>M3</v>
          </cell>
          <cell r="J1190">
            <v>1</v>
          </cell>
          <cell r="K1190">
            <v>0</v>
          </cell>
          <cell r="L1190">
            <v>100</v>
          </cell>
        </row>
        <row r="1191">
          <cell r="A1191" t="str">
            <v>A03</v>
          </cell>
          <cell r="B1191">
            <v>10190</v>
          </cell>
          <cell r="G1191" t="str">
            <v>....GD2000  P.V.C 파이프</v>
          </cell>
          <cell r="H1191" t="str">
            <v>D=75-200MM</v>
          </cell>
          <cell r="I1191" t="str">
            <v>M</v>
          </cell>
          <cell r="J1191">
            <v>1</v>
          </cell>
          <cell r="K1191">
            <v>0</v>
          </cell>
          <cell r="L1191">
            <v>100</v>
          </cell>
        </row>
        <row r="1192">
          <cell r="A1192" t="str">
            <v>A03</v>
          </cell>
          <cell r="B1192">
            <v>10200</v>
          </cell>
          <cell r="G1192" t="str">
            <v>....EB  콘크리트 구입</v>
          </cell>
          <cell r="J1192">
            <v>1</v>
          </cell>
          <cell r="K1192">
            <v>0</v>
          </cell>
          <cell r="L1192">
            <v>100</v>
          </cell>
        </row>
        <row r="1193">
          <cell r="A1193" t="str">
            <v>A03</v>
          </cell>
          <cell r="B1193">
            <v>10210</v>
          </cell>
          <cell r="G1193" t="str">
            <v>.....EB1600  150KG/CM2,골재최대40M/M</v>
          </cell>
          <cell r="I1193" t="str">
            <v>M3</v>
          </cell>
          <cell r="J1193">
            <v>1</v>
          </cell>
          <cell r="K1193">
            <v>0</v>
          </cell>
          <cell r="L1193">
            <v>100</v>
          </cell>
        </row>
        <row r="1194">
          <cell r="A1194" t="str">
            <v>A03</v>
          </cell>
          <cell r="B1194">
            <v>10220</v>
          </cell>
          <cell r="G1194" t="str">
            <v>....EC  콘크리트 타설</v>
          </cell>
          <cell r="J1194">
            <v>1</v>
          </cell>
          <cell r="K1194">
            <v>0</v>
          </cell>
          <cell r="L1194">
            <v>100</v>
          </cell>
        </row>
        <row r="1195">
          <cell r="A1195" t="str">
            <v>A03</v>
          </cell>
          <cell r="B1195">
            <v>10230</v>
          </cell>
          <cell r="G1195" t="str">
            <v>.....EC1100  무근(빈배합)</v>
          </cell>
          <cell r="I1195" t="str">
            <v>M3</v>
          </cell>
          <cell r="J1195">
            <v>1</v>
          </cell>
          <cell r="K1195">
            <v>0</v>
          </cell>
          <cell r="L1195">
            <v>100</v>
          </cell>
        </row>
        <row r="1196">
          <cell r="A1196" t="str">
            <v>A03</v>
          </cell>
          <cell r="B1196">
            <v>10240</v>
          </cell>
          <cell r="G1196" t="str">
            <v>....DI5201  부직포설치</v>
          </cell>
          <cell r="I1196" t="str">
            <v>M2</v>
          </cell>
          <cell r="J1196">
            <v>1</v>
          </cell>
          <cell r="K1196">
            <v>0</v>
          </cell>
          <cell r="L1196">
            <v>100</v>
          </cell>
        </row>
        <row r="1197">
          <cell r="A1197" t="str">
            <v>A03</v>
          </cell>
          <cell r="B1197">
            <v>10250</v>
          </cell>
          <cell r="G1197" t="str">
            <v>...HH9100  기존배수관 폐쇄</v>
          </cell>
          <cell r="J1197">
            <v>1</v>
          </cell>
          <cell r="K1197">
            <v>0</v>
          </cell>
          <cell r="L1197">
            <v>100</v>
          </cell>
        </row>
        <row r="1198">
          <cell r="A1198" t="str">
            <v>A03</v>
          </cell>
          <cell r="B1198">
            <v>10260</v>
          </cell>
          <cell r="G1198" t="str">
            <v>....EB  콘크리트 구입</v>
          </cell>
          <cell r="J1198">
            <v>1</v>
          </cell>
          <cell r="K1198">
            <v>0</v>
          </cell>
          <cell r="L1198">
            <v>100</v>
          </cell>
        </row>
        <row r="1199">
          <cell r="A1199" t="str">
            <v>A03</v>
          </cell>
          <cell r="B1199">
            <v>10270</v>
          </cell>
          <cell r="G1199" t="str">
            <v>.....EB1600  150KG/CM2,골재최대40M/M</v>
          </cell>
          <cell r="I1199" t="str">
            <v>M3</v>
          </cell>
          <cell r="J1199">
            <v>1</v>
          </cell>
          <cell r="K1199">
            <v>0</v>
          </cell>
          <cell r="L1199">
            <v>100</v>
          </cell>
        </row>
        <row r="1200">
          <cell r="A1200" t="str">
            <v>A03</v>
          </cell>
          <cell r="B1200">
            <v>10280</v>
          </cell>
          <cell r="G1200" t="str">
            <v>....EC  콘크리트 타설</v>
          </cell>
          <cell r="J1200">
            <v>1</v>
          </cell>
          <cell r="K1200">
            <v>0</v>
          </cell>
          <cell r="L1200">
            <v>100</v>
          </cell>
        </row>
        <row r="1201">
          <cell r="A1201" t="str">
            <v>A03</v>
          </cell>
          <cell r="B1201">
            <v>10290</v>
          </cell>
          <cell r="G1201" t="str">
            <v>.....EC1500  무근(소형구조물)</v>
          </cell>
          <cell r="I1201" t="str">
            <v>M3</v>
          </cell>
          <cell r="J1201">
            <v>1</v>
          </cell>
          <cell r="K1201">
            <v>0</v>
          </cell>
          <cell r="L1201">
            <v>100</v>
          </cell>
        </row>
        <row r="1202">
          <cell r="A1202" t="str">
            <v>A03</v>
          </cell>
          <cell r="B1202">
            <v>10300</v>
          </cell>
          <cell r="G1202" t="str">
            <v>....ED  거푸집</v>
          </cell>
          <cell r="J1202">
            <v>1</v>
          </cell>
          <cell r="K1202">
            <v>0</v>
          </cell>
          <cell r="L1202">
            <v>100</v>
          </cell>
        </row>
        <row r="1203">
          <cell r="A1203" t="str">
            <v>A03</v>
          </cell>
          <cell r="B1203">
            <v>10310</v>
          </cell>
          <cell r="G1203" t="str">
            <v>.....ED3310  매끈한마감</v>
          </cell>
          <cell r="H1203" t="str">
            <v>수직면</v>
          </cell>
          <cell r="I1203" t="str">
            <v>M2</v>
          </cell>
          <cell r="J1203">
            <v>1</v>
          </cell>
          <cell r="K1203">
            <v>0</v>
          </cell>
          <cell r="L1203">
            <v>100</v>
          </cell>
        </row>
        <row r="1204">
          <cell r="A1204" t="str">
            <v>A03</v>
          </cell>
          <cell r="B1204">
            <v>10320</v>
          </cell>
          <cell r="G1204" t="str">
            <v>.....ED1300  거친마감</v>
          </cell>
          <cell r="H1204" t="str">
            <v>수직면</v>
          </cell>
          <cell r="I1204" t="str">
            <v>M2</v>
          </cell>
          <cell r="J1204">
            <v>1</v>
          </cell>
          <cell r="K1204">
            <v>0</v>
          </cell>
          <cell r="L1204">
            <v>100</v>
          </cell>
        </row>
        <row r="1205">
          <cell r="A1205" t="str">
            <v>A03</v>
          </cell>
          <cell r="B1205">
            <v>10330</v>
          </cell>
          <cell r="G1205" t="str">
            <v>...HH9200  기존 BOX 폐쇄</v>
          </cell>
          <cell r="J1205">
            <v>1</v>
          </cell>
          <cell r="K1205">
            <v>0</v>
          </cell>
          <cell r="L1205">
            <v>100</v>
          </cell>
        </row>
        <row r="1206">
          <cell r="A1206" t="str">
            <v>A03</v>
          </cell>
          <cell r="B1206">
            <v>10340</v>
          </cell>
          <cell r="G1206" t="str">
            <v>....EB  콘크리트 구입</v>
          </cell>
          <cell r="J1206">
            <v>1</v>
          </cell>
          <cell r="K1206">
            <v>0</v>
          </cell>
          <cell r="L1206">
            <v>100</v>
          </cell>
        </row>
        <row r="1207">
          <cell r="A1207" t="str">
            <v>A03</v>
          </cell>
          <cell r="B1207">
            <v>10350</v>
          </cell>
          <cell r="G1207" t="str">
            <v>.....EB1600  150KG/CM2,골재최대40M/M</v>
          </cell>
          <cell r="I1207" t="str">
            <v>M3</v>
          </cell>
          <cell r="J1207">
            <v>1</v>
          </cell>
          <cell r="K1207">
            <v>0</v>
          </cell>
          <cell r="L1207">
            <v>100</v>
          </cell>
        </row>
        <row r="1208">
          <cell r="A1208" t="str">
            <v>A03</v>
          </cell>
          <cell r="B1208">
            <v>10360</v>
          </cell>
          <cell r="G1208" t="str">
            <v>....EC  콘크리트 타설</v>
          </cell>
          <cell r="J1208">
            <v>1</v>
          </cell>
          <cell r="K1208">
            <v>0</v>
          </cell>
          <cell r="L1208">
            <v>100</v>
          </cell>
        </row>
        <row r="1209">
          <cell r="A1209" t="str">
            <v>A03</v>
          </cell>
          <cell r="B1209">
            <v>10370</v>
          </cell>
          <cell r="G1209" t="str">
            <v>.....EC1500  무근(소형구조물)</v>
          </cell>
          <cell r="I1209" t="str">
            <v>M3</v>
          </cell>
          <cell r="J1209">
            <v>1</v>
          </cell>
          <cell r="K1209">
            <v>0</v>
          </cell>
          <cell r="L1209">
            <v>100</v>
          </cell>
        </row>
        <row r="1210">
          <cell r="A1210" t="str">
            <v>A03</v>
          </cell>
          <cell r="B1210">
            <v>10380</v>
          </cell>
          <cell r="G1210" t="str">
            <v>....ED  거푸집</v>
          </cell>
          <cell r="J1210">
            <v>1</v>
          </cell>
          <cell r="K1210">
            <v>0</v>
          </cell>
          <cell r="L1210">
            <v>100</v>
          </cell>
        </row>
        <row r="1211">
          <cell r="A1211" t="str">
            <v>A03</v>
          </cell>
          <cell r="B1211">
            <v>10390</v>
          </cell>
          <cell r="G1211" t="str">
            <v>.....ED3310  매끈한마감</v>
          </cell>
          <cell r="H1211" t="str">
            <v>수직면</v>
          </cell>
          <cell r="I1211" t="str">
            <v>M2</v>
          </cell>
          <cell r="J1211">
            <v>1</v>
          </cell>
          <cell r="K1211">
            <v>0</v>
          </cell>
          <cell r="L1211">
            <v>100</v>
          </cell>
        </row>
        <row r="1212">
          <cell r="A1212" t="str">
            <v>A03</v>
          </cell>
          <cell r="B1212">
            <v>10400</v>
          </cell>
          <cell r="G1212" t="str">
            <v>.....ED1300  거친마감</v>
          </cell>
          <cell r="H1212" t="str">
            <v>수직면</v>
          </cell>
          <cell r="I1212" t="str">
            <v>M2</v>
          </cell>
          <cell r="J1212">
            <v>1</v>
          </cell>
          <cell r="K1212">
            <v>0</v>
          </cell>
          <cell r="L1212">
            <v>100</v>
          </cell>
        </row>
        <row r="1213">
          <cell r="A1213" t="str">
            <v>A03</v>
          </cell>
          <cell r="B1213">
            <v>10420</v>
          </cell>
          <cell r="G1213" t="str">
            <v>...RF8000  계단</v>
          </cell>
          <cell r="J1213">
            <v>1</v>
          </cell>
          <cell r="K1213">
            <v>0</v>
          </cell>
          <cell r="L1213">
            <v>100</v>
          </cell>
        </row>
        <row r="1214">
          <cell r="A1214" t="str">
            <v>A03</v>
          </cell>
          <cell r="B1214">
            <v>10430</v>
          </cell>
          <cell r="G1214" t="str">
            <v>....DE  터파기</v>
          </cell>
          <cell r="J1214">
            <v>1</v>
          </cell>
          <cell r="K1214">
            <v>0</v>
          </cell>
          <cell r="L1214">
            <v>100</v>
          </cell>
        </row>
        <row r="1215">
          <cell r="A1215" t="str">
            <v>A03</v>
          </cell>
          <cell r="B1215">
            <v>10440</v>
          </cell>
          <cell r="G1215" t="str">
            <v>.....DE1110  육상토사(0 ~ 2 M)</v>
          </cell>
          <cell r="I1215" t="str">
            <v>M3</v>
          </cell>
          <cell r="J1215">
            <v>1</v>
          </cell>
          <cell r="K1215">
            <v>0</v>
          </cell>
          <cell r="L1215">
            <v>100</v>
          </cell>
        </row>
        <row r="1216">
          <cell r="A1216" t="str">
            <v>A03</v>
          </cell>
          <cell r="B1216">
            <v>10450</v>
          </cell>
          <cell r="G1216" t="str">
            <v>.....DH1020  되메우기(기계다짐)</v>
          </cell>
          <cell r="I1216" t="str">
            <v>M3</v>
          </cell>
          <cell r="J1216">
            <v>1</v>
          </cell>
          <cell r="K1216">
            <v>0</v>
          </cell>
          <cell r="L1216">
            <v>100</v>
          </cell>
        </row>
        <row r="1217">
          <cell r="A1217" t="str">
            <v>A03</v>
          </cell>
          <cell r="B1217">
            <v>10460</v>
          </cell>
          <cell r="G1217" t="str">
            <v>.....RC3100  잡석깔기(T=20CM)</v>
          </cell>
          <cell r="I1217" t="str">
            <v>M3</v>
          </cell>
          <cell r="J1217">
            <v>1</v>
          </cell>
          <cell r="K1217">
            <v>0</v>
          </cell>
          <cell r="L1217">
            <v>100</v>
          </cell>
        </row>
        <row r="1218">
          <cell r="A1218" t="str">
            <v>A03</v>
          </cell>
          <cell r="B1218">
            <v>10470</v>
          </cell>
          <cell r="G1218" t="str">
            <v>....EA  콘크리트 생산</v>
          </cell>
          <cell r="J1218">
            <v>1</v>
          </cell>
          <cell r="K1218">
            <v>0</v>
          </cell>
          <cell r="L1218">
            <v>100</v>
          </cell>
        </row>
        <row r="1219">
          <cell r="A1219" t="str">
            <v>A03</v>
          </cell>
          <cell r="B1219">
            <v>10480</v>
          </cell>
          <cell r="G1219" t="str">
            <v>.....EA4400  240KG/CM2,골재최대32M/M</v>
          </cell>
          <cell r="I1219" t="str">
            <v>M3</v>
          </cell>
          <cell r="J1219">
            <v>1</v>
          </cell>
          <cell r="K1219">
            <v>0</v>
          </cell>
          <cell r="L1219">
            <v>100</v>
          </cell>
        </row>
        <row r="1220">
          <cell r="A1220" t="str">
            <v>A03</v>
          </cell>
          <cell r="B1220">
            <v>10520</v>
          </cell>
          <cell r="G1220" t="str">
            <v>....EC  콘크리트 타설</v>
          </cell>
          <cell r="J1220">
            <v>1</v>
          </cell>
          <cell r="K1220">
            <v>0</v>
          </cell>
          <cell r="L1220">
            <v>100</v>
          </cell>
        </row>
        <row r="1221">
          <cell r="A1221" t="str">
            <v>A03</v>
          </cell>
          <cell r="B1221">
            <v>10530</v>
          </cell>
          <cell r="G1221" t="str">
            <v>.....EC1500  무근(소형구조물)</v>
          </cell>
          <cell r="I1221" t="str">
            <v>M3</v>
          </cell>
          <cell r="J1221">
            <v>1</v>
          </cell>
          <cell r="K1221">
            <v>0</v>
          </cell>
          <cell r="L1221">
            <v>100</v>
          </cell>
        </row>
        <row r="1222">
          <cell r="A1222" t="str">
            <v>A03</v>
          </cell>
          <cell r="B1222">
            <v>10540</v>
          </cell>
          <cell r="G1222" t="str">
            <v>....ED  거푸집</v>
          </cell>
          <cell r="J1222">
            <v>1</v>
          </cell>
          <cell r="K1222">
            <v>0</v>
          </cell>
          <cell r="L1222">
            <v>100</v>
          </cell>
        </row>
        <row r="1223">
          <cell r="A1223" t="str">
            <v>A03</v>
          </cell>
          <cell r="B1223">
            <v>10550</v>
          </cell>
          <cell r="G1223" t="str">
            <v>.....ED2300  보통마감</v>
          </cell>
          <cell r="H1223" t="str">
            <v>수직면</v>
          </cell>
          <cell r="I1223" t="str">
            <v>M2</v>
          </cell>
          <cell r="J1223">
            <v>1</v>
          </cell>
          <cell r="K1223">
            <v>0</v>
          </cell>
          <cell r="L1223">
            <v>100</v>
          </cell>
        </row>
        <row r="1224">
          <cell r="A1224" t="str">
            <v>A03</v>
          </cell>
          <cell r="B1224">
            <v>10560</v>
          </cell>
          <cell r="G1224" t="str">
            <v>....LD2100  와이어 메쉬</v>
          </cell>
          <cell r="H1224" t="str">
            <v>2 kg/m2 이하</v>
          </cell>
          <cell r="I1224" t="str">
            <v>M2</v>
          </cell>
          <cell r="J1224">
            <v>1</v>
          </cell>
          <cell r="K1224">
            <v>0</v>
          </cell>
          <cell r="L1224">
            <v>100</v>
          </cell>
        </row>
        <row r="1225">
          <cell r="A1225" t="str">
            <v>A03</v>
          </cell>
          <cell r="B1225">
            <v>10570</v>
          </cell>
          <cell r="G1225" t="str">
            <v>....EE1000  이형철근 (연강)</v>
          </cell>
          <cell r="J1225">
            <v>1</v>
          </cell>
          <cell r="K1225">
            <v>0</v>
          </cell>
          <cell r="L1225">
            <v>100</v>
          </cell>
        </row>
        <row r="1226">
          <cell r="A1226" t="str">
            <v>A03</v>
          </cell>
          <cell r="B1226">
            <v>10580</v>
          </cell>
          <cell r="G1226" t="str">
            <v>.....EE1220  직경 13 M/M</v>
          </cell>
          <cell r="H1226" t="str">
            <v>보통</v>
          </cell>
          <cell r="I1226" t="str">
            <v>TON</v>
          </cell>
          <cell r="J1226">
            <v>1</v>
          </cell>
          <cell r="K1226">
            <v>0</v>
          </cell>
          <cell r="L1226">
            <v>100</v>
          </cell>
        </row>
        <row r="1227">
          <cell r="A1227" t="str">
            <v>A03</v>
          </cell>
          <cell r="B1227">
            <v>10590</v>
          </cell>
          <cell r="G1227" t="str">
            <v>....ER7300  몰탈(1:3)</v>
          </cell>
          <cell r="I1227" t="str">
            <v>M3</v>
          </cell>
          <cell r="J1227">
            <v>1</v>
          </cell>
          <cell r="K1227">
            <v>0</v>
          </cell>
          <cell r="L1227">
            <v>100</v>
          </cell>
        </row>
        <row r="1228">
          <cell r="A1228" t="str">
            <v>A03</v>
          </cell>
          <cell r="B1228">
            <v>10600</v>
          </cell>
          <cell r="G1228" t="str">
            <v>....LG8600  화강석</v>
          </cell>
          <cell r="I1228" t="str">
            <v>M2</v>
          </cell>
          <cell r="J1228">
            <v>1</v>
          </cell>
          <cell r="K1228">
            <v>0</v>
          </cell>
          <cell r="L1228">
            <v>100</v>
          </cell>
        </row>
        <row r="1229">
          <cell r="A1229" t="str">
            <v>A03</v>
          </cell>
          <cell r="B1229">
            <v>10610</v>
          </cell>
          <cell r="G1229" t="str">
            <v>...LF 경계석</v>
          </cell>
          <cell r="J1229">
            <v>1</v>
          </cell>
          <cell r="K1229">
            <v>0</v>
          </cell>
          <cell r="L1229">
            <v>100</v>
          </cell>
        </row>
        <row r="1230">
          <cell r="A1230" t="str">
            <v>A03</v>
          </cell>
          <cell r="B1230">
            <v>10620</v>
          </cell>
          <cell r="G1230" t="str">
            <v>....LF4000  인조화강석</v>
          </cell>
          <cell r="I1230" t="str">
            <v>M</v>
          </cell>
          <cell r="J1230">
            <v>1</v>
          </cell>
          <cell r="K1230">
            <v>0</v>
          </cell>
          <cell r="L1230">
            <v>100</v>
          </cell>
        </row>
        <row r="1231">
          <cell r="A1231" t="str">
            <v>A03</v>
          </cell>
          <cell r="B1231">
            <v>10630</v>
          </cell>
          <cell r="G1231" t="str">
            <v>....LF3500  보차도경계석</v>
          </cell>
          <cell r="H1231" t="str">
            <v>200*250*1,000</v>
          </cell>
          <cell r="I1231" t="str">
            <v>M</v>
          </cell>
          <cell r="J1231">
            <v>1</v>
          </cell>
          <cell r="K1231">
            <v>0</v>
          </cell>
          <cell r="L1231">
            <v>100</v>
          </cell>
        </row>
        <row r="1232">
          <cell r="A1232" t="str">
            <v>A03</v>
          </cell>
          <cell r="B1232">
            <v>10640</v>
          </cell>
          <cell r="G1232" t="str">
            <v>....LF3600  도로경계석</v>
          </cell>
          <cell r="H1232" t="str">
            <v>150*150*1,000</v>
          </cell>
          <cell r="I1232" t="str">
            <v>M</v>
          </cell>
          <cell r="J1232">
            <v>1</v>
          </cell>
          <cell r="K1232">
            <v>0</v>
          </cell>
          <cell r="L1232">
            <v>100</v>
          </cell>
        </row>
        <row r="1233">
          <cell r="A1233" t="str">
            <v>A03</v>
          </cell>
          <cell r="B1233">
            <v>10650</v>
          </cell>
          <cell r="G1233" t="str">
            <v>....EA  콘크리트 생산</v>
          </cell>
          <cell r="J1233">
            <v>1</v>
          </cell>
          <cell r="K1233">
            <v>0</v>
          </cell>
          <cell r="L1233">
            <v>100</v>
          </cell>
        </row>
        <row r="1234">
          <cell r="A1234" t="str">
            <v>A03</v>
          </cell>
          <cell r="B1234">
            <v>10660</v>
          </cell>
          <cell r="G1234" t="str">
            <v>.....EA4400  240KG/CM2,골재최대32M/M</v>
          </cell>
          <cell r="I1234" t="str">
            <v>M3</v>
          </cell>
          <cell r="J1234">
            <v>1</v>
          </cell>
          <cell r="K1234">
            <v>0</v>
          </cell>
          <cell r="L1234">
            <v>100</v>
          </cell>
        </row>
        <row r="1235">
          <cell r="A1235" t="str">
            <v>A03</v>
          </cell>
          <cell r="B1235">
            <v>10670</v>
          </cell>
          <cell r="G1235" t="str">
            <v>.....EA3500  210KG/CM2,골재최대40M/M</v>
          </cell>
          <cell r="I1235" t="str">
            <v>M3</v>
          </cell>
          <cell r="J1235">
            <v>1</v>
          </cell>
          <cell r="K1235">
            <v>0</v>
          </cell>
          <cell r="L1235">
            <v>100</v>
          </cell>
        </row>
        <row r="1236">
          <cell r="A1236" t="str">
            <v>A03</v>
          </cell>
          <cell r="B1236">
            <v>10680</v>
          </cell>
          <cell r="G1236" t="str">
            <v>....EC  콘크리트 타설</v>
          </cell>
          <cell r="J1236">
            <v>1</v>
          </cell>
          <cell r="K1236">
            <v>0</v>
          </cell>
          <cell r="L1236">
            <v>100</v>
          </cell>
        </row>
        <row r="1237">
          <cell r="A1237" t="str">
            <v>A03</v>
          </cell>
          <cell r="B1237">
            <v>10690</v>
          </cell>
          <cell r="G1237" t="str">
            <v>.....EC1500  무근(소형구조물)</v>
          </cell>
          <cell r="I1237" t="str">
            <v>M3</v>
          </cell>
          <cell r="J1237">
            <v>1</v>
          </cell>
          <cell r="K1237">
            <v>0</v>
          </cell>
          <cell r="L1237">
            <v>100</v>
          </cell>
        </row>
        <row r="1238">
          <cell r="A1238" t="str">
            <v>A03</v>
          </cell>
          <cell r="B1238">
            <v>10700</v>
          </cell>
          <cell r="G1238" t="str">
            <v>....ED  거푸집</v>
          </cell>
          <cell r="J1238">
            <v>1</v>
          </cell>
          <cell r="K1238">
            <v>0</v>
          </cell>
          <cell r="L1238">
            <v>100</v>
          </cell>
        </row>
        <row r="1239">
          <cell r="A1239" t="str">
            <v>A03</v>
          </cell>
          <cell r="B1239">
            <v>10710</v>
          </cell>
          <cell r="G1239" t="str">
            <v>.....ED1300  거친마감</v>
          </cell>
          <cell r="H1239" t="str">
            <v>수직면</v>
          </cell>
          <cell r="I1239" t="str">
            <v>M2</v>
          </cell>
          <cell r="J1239">
            <v>1</v>
          </cell>
          <cell r="K1239">
            <v>0</v>
          </cell>
          <cell r="L1239">
            <v>100</v>
          </cell>
        </row>
        <row r="1240">
          <cell r="A1240" t="str">
            <v>A03</v>
          </cell>
          <cell r="B1240">
            <v>10720</v>
          </cell>
          <cell r="G1240" t="str">
            <v>.....ED2300  보통마감</v>
          </cell>
          <cell r="H1240" t="str">
            <v>수직면</v>
          </cell>
          <cell r="I1240" t="str">
            <v>M2</v>
          </cell>
          <cell r="J1240">
            <v>1</v>
          </cell>
          <cell r="K1240">
            <v>0</v>
          </cell>
          <cell r="L1240">
            <v>100</v>
          </cell>
        </row>
        <row r="1241">
          <cell r="A1241" t="str">
            <v>A03</v>
          </cell>
          <cell r="B1241">
            <v>10730</v>
          </cell>
          <cell r="G1241" t="str">
            <v>....ER7300  몰탈(1:3)</v>
          </cell>
          <cell r="I1241" t="str">
            <v>M3</v>
          </cell>
          <cell r="J1241">
            <v>1</v>
          </cell>
          <cell r="K1241">
            <v>0</v>
          </cell>
          <cell r="L1241">
            <v>100</v>
          </cell>
        </row>
        <row r="1242">
          <cell r="A1242" t="str">
            <v>A03</v>
          </cell>
          <cell r="B1242">
            <v>10740</v>
          </cell>
          <cell r="G1242" t="str">
            <v>....LD4000  분리막 설치</v>
          </cell>
          <cell r="I1242" t="str">
            <v>M2</v>
          </cell>
          <cell r="J1242">
            <v>1</v>
          </cell>
          <cell r="K1242">
            <v>0</v>
          </cell>
          <cell r="L1242">
            <v>100</v>
          </cell>
        </row>
        <row r="1243">
          <cell r="A1243" t="str">
            <v>A03</v>
          </cell>
          <cell r="B1243">
            <v>10750</v>
          </cell>
          <cell r="G1243" t="str">
            <v>...LL8400  철근콘크리트 개거</v>
          </cell>
          <cell r="J1243">
            <v>1</v>
          </cell>
          <cell r="K1243">
            <v>0</v>
          </cell>
          <cell r="L1243">
            <v>100</v>
          </cell>
        </row>
        <row r="1244">
          <cell r="A1244" t="str">
            <v>A03</v>
          </cell>
          <cell r="B1244">
            <v>10760</v>
          </cell>
          <cell r="G1244" t="str">
            <v>....DE  터파기</v>
          </cell>
          <cell r="J1244">
            <v>1</v>
          </cell>
          <cell r="K1244">
            <v>0</v>
          </cell>
          <cell r="L1244">
            <v>100</v>
          </cell>
        </row>
        <row r="1245">
          <cell r="A1245" t="str">
            <v>A03</v>
          </cell>
          <cell r="B1245">
            <v>10770</v>
          </cell>
          <cell r="E1245" t="str">
            <v>_DE1110</v>
          </cell>
          <cell r="G1245" t="str">
            <v>.....DE1110 육상토사(0 ~ 2 M)</v>
          </cell>
          <cell r="I1245" t="str">
            <v>M3</v>
          </cell>
          <cell r="J1245">
            <v>1</v>
          </cell>
          <cell r="K1245">
            <v>3637</v>
          </cell>
          <cell r="L1245">
            <v>100</v>
          </cell>
        </row>
        <row r="1246">
          <cell r="A1246" t="str">
            <v>A03</v>
          </cell>
          <cell r="B1246">
            <v>10780</v>
          </cell>
          <cell r="G1246" t="str">
            <v>.....DE1210 육상토사(2 ~ 4 M)</v>
          </cell>
          <cell r="I1246" t="str">
            <v>M3</v>
          </cell>
          <cell r="J1246">
            <v>1</v>
          </cell>
          <cell r="K1246">
            <v>0</v>
          </cell>
          <cell r="L1246">
            <v>100</v>
          </cell>
        </row>
        <row r="1247">
          <cell r="A1247" t="str">
            <v>A03</v>
          </cell>
          <cell r="B1247">
            <v>10790</v>
          </cell>
          <cell r="G1247" t="str">
            <v>.....DE1310 육상토사(4 ~ 6 M)</v>
          </cell>
          <cell r="I1247" t="str">
            <v>M3</v>
          </cell>
          <cell r="J1247">
            <v>1</v>
          </cell>
          <cell r="K1247">
            <v>0</v>
          </cell>
          <cell r="L1247">
            <v>100</v>
          </cell>
        </row>
        <row r="1248">
          <cell r="A1248" t="str">
            <v>A03</v>
          </cell>
          <cell r="B1248">
            <v>10800</v>
          </cell>
          <cell r="G1248" t="str">
            <v>.....DE1410 육상토사(6 ~ 10M)</v>
          </cell>
          <cell r="I1248" t="str">
            <v>M3</v>
          </cell>
          <cell r="J1248">
            <v>1</v>
          </cell>
          <cell r="K1248">
            <v>0</v>
          </cell>
          <cell r="L1248">
            <v>100</v>
          </cell>
        </row>
        <row r="1249">
          <cell r="A1249" t="str">
            <v>A03</v>
          </cell>
          <cell r="B1249">
            <v>10810</v>
          </cell>
          <cell r="G1249" t="str">
            <v>.....DE2110 육상리핑암(0 ~ 2 M)</v>
          </cell>
          <cell r="I1249" t="str">
            <v>M3</v>
          </cell>
          <cell r="J1249">
            <v>1</v>
          </cell>
          <cell r="K1249">
            <v>0</v>
          </cell>
          <cell r="L1249">
            <v>100</v>
          </cell>
        </row>
        <row r="1250">
          <cell r="A1250" t="str">
            <v>A03</v>
          </cell>
          <cell r="B1250">
            <v>10820</v>
          </cell>
          <cell r="G1250" t="str">
            <v>.....DE2210 육상리핑암(2 ~ 4 M)</v>
          </cell>
          <cell r="I1250" t="str">
            <v>M3</v>
          </cell>
          <cell r="J1250">
            <v>1</v>
          </cell>
          <cell r="K1250">
            <v>0</v>
          </cell>
          <cell r="L1250">
            <v>100</v>
          </cell>
        </row>
        <row r="1251">
          <cell r="A1251" t="str">
            <v>A03</v>
          </cell>
          <cell r="B1251">
            <v>10830</v>
          </cell>
          <cell r="G1251" t="str">
            <v>.....DE2310 육상리핑암(4 ~ 6 M)</v>
          </cell>
          <cell r="I1251" t="str">
            <v>M3</v>
          </cell>
          <cell r="J1251">
            <v>1</v>
          </cell>
          <cell r="K1251">
            <v>0</v>
          </cell>
          <cell r="L1251">
            <v>100</v>
          </cell>
        </row>
        <row r="1252">
          <cell r="A1252" t="str">
            <v>A03</v>
          </cell>
          <cell r="B1252">
            <v>10840</v>
          </cell>
          <cell r="G1252" t="str">
            <v>.....DE2410 육상리핑암(6 ~ 10 M)</v>
          </cell>
          <cell r="I1252" t="str">
            <v>M3</v>
          </cell>
          <cell r="J1252">
            <v>1</v>
          </cell>
          <cell r="K1252">
            <v>0</v>
          </cell>
          <cell r="L1252">
            <v>100</v>
          </cell>
        </row>
        <row r="1253">
          <cell r="A1253" t="str">
            <v>A03</v>
          </cell>
          <cell r="B1253">
            <v>10850</v>
          </cell>
          <cell r="E1253" t="str">
            <v>_DE3110</v>
          </cell>
          <cell r="G1253" t="str">
            <v>.....DE3110 육상발파암(0 ~ 2 M)</v>
          </cell>
          <cell r="I1253" t="str">
            <v>M3</v>
          </cell>
          <cell r="J1253">
            <v>1</v>
          </cell>
          <cell r="K1253">
            <v>350</v>
          </cell>
          <cell r="L1253">
            <v>100</v>
          </cell>
        </row>
        <row r="1254">
          <cell r="A1254" t="str">
            <v>A03</v>
          </cell>
          <cell r="B1254">
            <v>10860</v>
          </cell>
          <cell r="G1254" t="str">
            <v>.....DE3210 육상발파암(2 ~ 4 M)</v>
          </cell>
          <cell r="I1254" t="str">
            <v>M3</v>
          </cell>
          <cell r="J1254">
            <v>1</v>
          </cell>
          <cell r="K1254">
            <v>0</v>
          </cell>
          <cell r="L1254">
            <v>100</v>
          </cell>
        </row>
        <row r="1255">
          <cell r="A1255" t="str">
            <v>A03</v>
          </cell>
          <cell r="B1255">
            <v>10870</v>
          </cell>
          <cell r="G1255" t="str">
            <v>.....DE3310 육상발파암(4 ~ 6 M)</v>
          </cell>
          <cell r="I1255" t="str">
            <v>M3</v>
          </cell>
          <cell r="J1255">
            <v>1</v>
          </cell>
          <cell r="K1255">
            <v>0</v>
          </cell>
          <cell r="L1255">
            <v>100</v>
          </cell>
        </row>
        <row r="1256">
          <cell r="A1256" t="str">
            <v>A03</v>
          </cell>
          <cell r="B1256">
            <v>10880</v>
          </cell>
          <cell r="G1256" t="str">
            <v>.....DE3410 육상발파암(6 ~ 10 M)</v>
          </cell>
          <cell r="I1256" t="str">
            <v>M3</v>
          </cell>
          <cell r="J1256">
            <v>1</v>
          </cell>
          <cell r="K1256">
            <v>0</v>
          </cell>
          <cell r="L1256">
            <v>100</v>
          </cell>
        </row>
        <row r="1257">
          <cell r="A1257" t="str">
            <v>A03</v>
          </cell>
          <cell r="B1257">
            <v>10890</v>
          </cell>
          <cell r="E1257" t="str">
            <v>_DH1020</v>
          </cell>
          <cell r="G1257" t="str">
            <v>....DH1020  되메우기(기계다짐)</v>
          </cell>
          <cell r="I1257" t="str">
            <v>M3</v>
          </cell>
          <cell r="J1257">
            <v>1</v>
          </cell>
          <cell r="K1257">
            <v>1772</v>
          </cell>
          <cell r="L1257">
            <v>100</v>
          </cell>
        </row>
        <row r="1258">
          <cell r="A1258" t="str">
            <v>A03</v>
          </cell>
          <cell r="B1258">
            <v>10900</v>
          </cell>
          <cell r="G1258" t="str">
            <v>....RC3200  잡석깔기</v>
          </cell>
          <cell r="H1258" t="str">
            <v>T=30CM</v>
          </cell>
          <cell r="I1258" t="str">
            <v>M3</v>
          </cell>
          <cell r="J1258">
            <v>1</v>
          </cell>
          <cell r="K1258">
            <v>0</v>
          </cell>
          <cell r="L1258">
            <v>100</v>
          </cell>
        </row>
        <row r="1259">
          <cell r="A1259" t="str">
            <v>A03</v>
          </cell>
          <cell r="B1259">
            <v>10910</v>
          </cell>
          <cell r="G1259" t="str">
            <v>....ED  거푸집</v>
          </cell>
          <cell r="J1259">
            <v>1</v>
          </cell>
          <cell r="K1259">
            <v>0</v>
          </cell>
          <cell r="L1259">
            <v>100</v>
          </cell>
        </row>
        <row r="1260">
          <cell r="A1260" t="str">
            <v>A03</v>
          </cell>
          <cell r="B1260">
            <v>10920</v>
          </cell>
          <cell r="E1260" t="str">
            <v>_ED3310</v>
          </cell>
          <cell r="G1260" t="str">
            <v>.....ED3310  매끈한 마감</v>
          </cell>
          <cell r="H1260" t="str">
            <v>수직면</v>
          </cell>
          <cell r="I1260" t="str">
            <v>M2</v>
          </cell>
          <cell r="J1260">
            <v>1</v>
          </cell>
          <cell r="K1260">
            <v>3212</v>
          </cell>
          <cell r="L1260">
            <v>100</v>
          </cell>
        </row>
        <row r="1261">
          <cell r="A1261" t="str">
            <v>A03</v>
          </cell>
          <cell r="B1261">
            <v>10930</v>
          </cell>
          <cell r="E1261" t="str">
            <v>_ED3210</v>
          </cell>
          <cell r="G1261" t="str">
            <v>.....ED3210  매끈한 마감</v>
          </cell>
          <cell r="H1261" t="str">
            <v>경사면</v>
          </cell>
          <cell r="I1261" t="str">
            <v>M2</v>
          </cell>
          <cell r="J1261">
            <v>1</v>
          </cell>
          <cell r="K1261">
            <v>568</v>
          </cell>
          <cell r="L1261">
            <v>100</v>
          </cell>
        </row>
        <row r="1262">
          <cell r="A1262" t="str">
            <v>A03</v>
          </cell>
          <cell r="B1262">
            <v>10940</v>
          </cell>
          <cell r="E1262" t="str">
            <v>_ED2300</v>
          </cell>
          <cell r="G1262" t="str">
            <v>.....ED2300  보통마감</v>
          </cell>
          <cell r="H1262" t="str">
            <v>수직면</v>
          </cell>
          <cell r="I1262" t="str">
            <v>M2</v>
          </cell>
          <cell r="J1262">
            <v>1</v>
          </cell>
          <cell r="K1262">
            <v>3930</v>
          </cell>
          <cell r="L1262">
            <v>100</v>
          </cell>
        </row>
        <row r="1263">
          <cell r="A1263" t="str">
            <v>A03</v>
          </cell>
          <cell r="B1263">
            <v>10950</v>
          </cell>
          <cell r="G1263" t="str">
            <v>.....ED1300  거친마감</v>
          </cell>
          <cell r="H1263" t="str">
            <v>수직면</v>
          </cell>
          <cell r="I1263" t="str">
            <v>M2</v>
          </cell>
          <cell r="J1263">
            <v>1</v>
          </cell>
          <cell r="K1263">
            <v>0</v>
          </cell>
          <cell r="L1263">
            <v>100</v>
          </cell>
        </row>
        <row r="1264">
          <cell r="A1264" t="str">
            <v>A03</v>
          </cell>
          <cell r="B1264">
            <v>10970</v>
          </cell>
          <cell r="G1264" t="str">
            <v>....EE1000  이형철근(연강)</v>
          </cell>
          <cell r="J1264">
            <v>1</v>
          </cell>
          <cell r="K1264">
            <v>0</v>
          </cell>
          <cell r="L1264">
            <v>100</v>
          </cell>
        </row>
        <row r="1265">
          <cell r="A1265" t="str">
            <v>A03</v>
          </cell>
          <cell r="B1265">
            <v>10980</v>
          </cell>
          <cell r="E1265" t="str">
            <v>_EE1120</v>
          </cell>
          <cell r="G1265" t="str">
            <v>.....EE1120  직경 10 M/M 이하</v>
          </cell>
          <cell r="H1265" t="str">
            <v>보통</v>
          </cell>
          <cell r="I1265" t="str">
            <v>TON</v>
          </cell>
          <cell r="J1265">
            <v>1</v>
          </cell>
          <cell r="K1265">
            <v>23.815999999999999</v>
          </cell>
          <cell r="L1265">
            <v>100</v>
          </cell>
        </row>
        <row r="1266">
          <cell r="A1266" t="str">
            <v>A03</v>
          </cell>
          <cell r="B1266">
            <v>10990</v>
          </cell>
          <cell r="E1266" t="str">
            <v>_EE1220</v>
          </cell>
          <cell r="G1266" t="str">
            <v>.....EE1220  직경 13 M/M</v>
          </cell>
          <cell r="H1266" t="str">
            <v>보통</v>
          </cell>
          <cell r="I1266" t="str">
            <v>TON</v>
          </cell>
          <cell r="J1266">
            <v>1</v>
          </cell>
          <cell r="K1266">
            <v>11.348000000000001</v>
          </cell>
          <cell r="L1266">
            <v>100</v>
          </cell>
        </row>
        <row r="1267">
          <cell r="A1267" t="str">
            <v>A03</v>
          </cell>
          <cell r="B1267">
            <v>11000</v>
          </cell>
          <cell r="E1267" t="str">
            <v>_EE1310</v>
          </cell>
          <cell r="G1267" t="str">
            <v>.....EE1310  직경 16 ~ 25 M/M</v>
          </cell>
          <cell r="H1267" t="str">
            <v>간단</v>
          </cell>
          <cell r="I1267" t="str">
            <v>TON</v>
          </cell>
          <cell r="J1267">
            <v>1</v>
          </cell>
          <cell r="K1267">
            <v>0.64</v>
          </cell>
          <cell r="L1267">
            <v>100</v>
          </cell>
        </row>
        <row r="1268">
          <cell r="A1268" t="str">
            <v>A03</v>
          </cell>
          <cell r="B1268">
            <v>11010</v>
          </cell>
          <cell r="E1268" t="str">
            <v>_EE1320</v>
          </cell>
          <cell r="G1268" t="str">
            <v>.....EE1320  직경 16 ~ 25 M/M</v>
          </cell>
          <cell r="H1268" t="str">
            <v>보통</v>
          </cell>
          <cell r="I1268" t="str">
            <v>TON</v>
          </cell>
          <cell r="J1268">
            <v>1</v>
          </cell>
          <cell r="K1268">
            <v>15.114000000000001</v>
          </cell>
          <cell r="L1268">
            <v>100</v>
          </cell>
        </row>
        <row r="1269">
          <cell r="A1269" t="str">
            <v>A03</v>
          </cell>
          <cell r="B1269">
            <v>11020</v>
          </cell>
          <cell r="G1269" t="str">
            <v>....EA  콘크리트 생산</v>
          </cell>
          <cell r="J1269">
            <v>1</v>
          </cell>
          <cell r="K1269">
            <v>0</v>
          </cell>
          <cell r="L1269">
            <v>100</v>
          </cell>
        </row>
        <row r="1270">
          <cell r="A1270" t="str">
            <v>A03</v>
          </cell>
          <cell r="B1270">
            <v>11030</v>
          </cell>
          <cell r="E1270" t="str">
            <v>_EA4400</v>
          </cell>
          <cell r="G1270" t="str">
            <v>.....EA4400  240KG/CM2,골재최대32M/M</v>
          </cell>
          <cell r="I1270" t="str">
            <v>M3</v>
          </cell>
          <cell r="J1270">
            <v>1</v>
          </cell>
          <cell r="K1270">
            <v>1138</v>
          </cell>
          <cell r="L1270">
            <v>100</v>
          </cell>
        </row>
        <row r="1271">
          <cell r="A1271" t="str">
            <v>A03</v>
          </cell>
          <cell r="B1271">
            <v>11040</v>
          </cell>
          <cell r="G1271" t="str">
            <v>.....EA3300  210KG/CM2,골재최대25M/M</v>
          </cell>
          <cell r="I1271" t="str">
            <v>M3</v>
          </cell>
          <cell r="J1271">
            <v>1</v>
          </cell>
          <cell r="K1271">
            <v>0</v>
          </cell>
          <cell r="L1271">
            <v>100</v>
          </cell>
        </row>
        <row r="1272">
          <cell r="A1272" t="str">
            <v>A03</v>
          </cell>
          <cell r="B1272">
            <v>11050</v>
          </cell>
          <cell r="G1272" t="str">
            <v>.....EA3500  210KG/CM2,골재최대40M/M</v>
          </cell>
          <cell r="I1272" t="str">
            <v>M3</v>
          </cell>
          <cell r="J1272">
            <v>1</v>
          </cell>
          <cell r="K1272">
            <v>0</v>
          </cell>
          <cell r="L1272">
            <v>100</v>
          </cell>
        </row>
        <row r="1273">
          <cell r="A1273" t="str">
            <v>A03</v>
          </cell>
          <cell r="B1273">
            <v>11060</v>
          </cell>
          <cell r="G1273" t="str">
            <v>....EB  콘크리트 구입</v>
          </cell>
          <cell r="J1273">
            <v>1</v>
          </cell>
          <cell r="K1273">
            <v>0</v>
          </cell>
          <cell r="L1273">
            <v>100</v>
          </cell>
        </row>
        <row r="1274">
          <cell r="A1274" t="str">
            <v>A03</v>
          </cell>
          <cell r="B1274">
            <v>11070</v>
          </cell>
          <cell r="E1274" t="str">
            <v>_EB1600</v>
          </cell>
          <cell r="G1274" t="str">
            <v>.....EB1600  150KG/CM2,골재최대40M/M</v>
          </cell>
          <cell r="I1274" t="str">
            <v>M3</v>
          </cell>
          <cell r="J1274">
            <v>1</v>
          </cell>
          <cell r="K1274">
            <v>149</v>
          </cell>
          <cell r="L1274">
            <v>100</v>
          </cell>
        </row>
        <row r="1275">
          <cell r="A1275" t="str">
            <v>A03</v>
          </cell>
          <cell r="B1275">
            <v>11080</v>
          </cell>
          <cell r="G1275" t="str">
            <v>....EC  콘크리트 타설</v>
          </cell>
          <cell r="J1275">
            <v>1</v>
          </cell>
          <cell r="K1275">
            <v>0</v>
          </cell>
          <cell r="L1275">
            <v>100</v>
          </cell>
        </row>
        <row r="1276">
          <cell r="A1276" t="str">
            <v>A03</v>
          </cell>
          <cell r="B1276">
            <v>11090</v>
          </cell>
          <cell r="E1276" t="str">
            <v>_EC1500</v>
          </cell>
          <cell r="G1276" t="str">
            <v>.....EC1500  무근(소형구조물)</v>
          </cell>
          <cell r="I1276" t="str">
            <v>M3</v>
          </cell>
          <cell r="J1276">
            <v>1</v>
          </cell>
          <cell r="K1276">
            <v>146</v>
          </cell>
          <cell r="L1276">
            <v>100</v>
          </cell>
        </row>
        <row r="1277">
          <cell r="A1277" t="str">
            <v>A03</v>
          </cell>
          <cell r="B1277">
            <v>11100</v>
          </cell>
          <cell r="E1277" t="str">
            <v>_EC2420</v>
          </cell>
          <cell r="G1277" t="str">
            <v>.....EC2420  철근(벽 및 기둥)</v>
          </cell>
          <cell r="I1277" t="str">
            <v>M3</v>
          </cell>
          <cell r="J1277">
            <v>1</v>
          </cell>
          <cell r="K1277">
            <v>597</v>
          </cell>
          <cell r="L1277">
            <v>100</v>
          </cell>
        </row>
        <row r="1278">
          <cell r="A1278" t="str">
            <v>A03</v>
          </cell>
          <cell r="B1278">
            <v>11110</v>
          </cell>
          <cell r="E1278" t="str">
            <v>_EC2200</v>
          </cell>
          <cell r="G1278" t="str">
            <v>.....EC2200  철근(기초)</v>
          </cell>
          <cell r="I1278" t="str">
            <v>M3</v>
          </cell>
          <cell r="J1278">
            <v>1</v>
          </cell>
          <cell r="K1278">
            <v>25</v>
          </cell>
          <cell r="L1278">
            <v>100</v>
          </cell>
        </row>
        <row r="1279">
          <cell r="A1279" t="str">
            <v>A03</v>
          </cell>
          <cell r="B1279">
            <v>11120</v>
          </cell>
          <cell r="E1279" t="str">
            <v>_EC2500</v>
          </cell>
          <cell r="G1279" t="str">
            <v>.....EC2500  철근(소형구조물)</v>
          </cell>
          <cell r="I1279" t="str">
            <v>M3</v>
          </cell>
          <cell r="J1279">
            <v>1</v>
          </cell>
          <cell r="K1279">
            <v>503</v>
          </cell>
          <cell r="L1279">
            <v>100</v>
          </cell>
        </row>
        <row r="1280">
          <cell r="A1280" t="str">
            <v>A03</v>
          </cell>
          <cell r="B1280">
            <v>11130</v>
          </cell>
          <cell r="E1280" t="str">
            <v>_EF4300</v>
          </cell>
          <cell r="G1280" t="str">
            <v>....EF4300  지수판</v>
          </cell>
          <cell r="I1280" t="str">
            <v>M</v>
          </cell>
          <cell r="J1280">
            <v>1</v>
          </cell>
          <cell r="K1280">
            <v>339</v>
          </cell>
          <cell r="L1280">
            <v>100</v>
          </cell>
        </row>
        <row r="1281">
          <cell r="A1281" t="str">
            <v>A03</v>
          </cell>
          <cell r="B1281">
            <v>11140</v>
          </cell>
          <cell r="G1281" t="str">
            <v>....LR6100  스틸그레이팅</v>
          </cell>
          <cell r="H1281" t="str">
            <v>1130x830x100MM</v>
          </cell>
          <cell r="I1281" t="str">
            <v>NR</v>
          </cell>
          <cell r="J1281">
            <v>1</v>
          </cell>
          <cell r="K1281">
            <v>0</v>
          </cell>
          <cell r="L1281">
            <v>100</v>
          </cell>
        </row>
        <row r="1282">
          <cell r="A1282" t="str">
            <v>A03</v>
          </cell>
          <cell r="B1282">
            <v>11150</v>
          </cell>
          <cell r="E1282" t="str">
            <v>_QN1500</v>
          </cell>
          <cell r="G1282" t="str">
            <v>....QN1500  에폭시금속면</v>
          </cell>
          <cell r="H1282" t="str">
            <v>0.5M2 이하면적</v>
          </cell>
          <cell r="I1282" t="str">
            <v>NR</v>
          </cell>
          <cell r="J1282">
            <v>1</v>
          </cell>
          <cell r="K1282">
            <v>283</v>
          </cell>
          <cell r="L1282">
            <v>100</v>
          </cell>
        </row>
        <row r="1283">
          <cell r="A1283" t="str">
            <v>A03</v>
          </cell>
          <cell r="B1283">
            <v>11160</v>
          </cell>
          <cell r="G1283" t="str">
            <v>....EE7400 스페이셔 설치</v>
          </cell>
          <cell r="J1283">
            <v>1</v>
          </cell>
          <cell r="K1283">
            <v>0</v>
          </cell>
          <cell r="L1283">
            <v>100</v>
          </cell>
        </row>
        <row r="1284">
          <cell r="A1284" t="str">
            <v>A03</v>
          </cell>
          <cell r="B1284">
            <v>11170</v>
          </cell>
          <cell r="G1284" t="str">
            <v>.....EE7401 슬래브 및 기초</v>
          </cell>
          <cell r="I1284" t="str">
            <v>M2</v>
          </cell>
          <cell r="J1284">
            <v>1</v>
          </cell>
          <cell r="K1284">
            <v>0</v>
          </cell>
          <cell r="L1284">
            <v>100</v>
          </cell>
        </row>
        <row r="1285">
          <cell r="A1285" t="str">
            <v>A03</v>
          </cell>
          <cell r="B1285">
            <v>11180</v>
          </cell>
          <cell r="G1285" t="str">
            <v>.....EE7402 벽체용</v>
          </cell>
          <cell r="I1285" t="str">
            <v>M2</v>
          </cell>
          <cell r="J1285">
            <v>1</v>
          </cell>
          <cell r="K1285">
            <v>0</v>
          </cell>
          <cell r="L1285">
            <v>100</v>
          </cell>
        </row>
        <row r="1286">
          <cell r="A1286" t="str">
            <v>A03</v>
          </cell>
          <cell r="B1286">
            <v>11230</v>
          </cell>
          <cell r="G1286" t="str">
            <v>...LL8500  제작 집수정</v>
          </cell>
          <cell r="J1286">
            <v>1</v>
          </cell>
          <cell r="K1286">
            <v>0</v>
          </cell>
          <cell r="L1286">
            <v>100</v>
          </cell>
        </row>
        <row r="1287">
          <cell r="A1287" t="str">
            <v>A03</v>
          </cell>
          <cell r="B1287">
            <v>11240</v>
          </cell>
          <cell r="G1287" t="str">
            <v>....DE  터파기</v>
          </cell>
          <cell r="J1287">
            <v>1</v>
          </cell>
          <cell r="K1287">
            <v>0</v>
          </cell>
          <cell r="L1287">
            <v>100</v>
          </cell>
        </row>
        <row r="1288">
          <cell r="A1288" t="str">
            <v>A03</v>
          </cell>
          <cell r="B1288">
            <v>11250</v>
          </cell>
          <cell r="G1288" t="str">
            <v>.....DE1110 육상토사(0 ~ 2 M)</v>
          </cell>
          <cell r="I1288" t="str">
            <v>M3</v>
          </cell>
          <cell r="J1288">
            <v>1</v>
          </cell>
          <cell r="K1288">
            <v>0</v>
          </cell>
          <cell r="L1288">
            <v>100</v>
          </cell>
        </row>
        <row r="1289">
          <cell r="A1289" t="str">
            <v>A03</v>
          </cell>
          <cell r="B1289">
            <v>11260</v>
          </cell>
          <cell r="G1289" t="str">
            <v>.....DE1210 육상토사(2 ~ 4 M)</v>
          </cell>
          <cell r="I1289" t="str">
            <v>M3</v>
          </cell>
          <cell r="J1289">
            <v>1</v>
          </cell>
          <cell r="K1289">
            <v>0</v>
          </cell>
          <cell r="L1289">
            <v>100</v>
          </cell>
        </row>
        <row r="1290">
          <cell r="A1290" t="str">
            <v>A03</v>
          </cell>
          <cell r="B1290">
            <v>11270</v>
          </cell>
          <cell r="G1290" t="str">
            <v>.....DE1310 육상토사(4 ~ 6 M)</v>
          </cell>
          <cell r="I1290" t="str">
            <v>M3</v>
          </cell>
          <cell r="J1290">
            <v>1</v>
          </cell>
          <cell r="K1290">
            <v>0</v>
          </cell>
          <cell r="L1290">
            <v>100</v>
          </cell>
        </row>
        <row r="1291">
          <cell r="A1291" t="str">
            <v>A03</v>
          </cell>
          <cell r="B1291">
            <v>11280</v>
          </cell>
          <cell r="G1291" t="str">
            <v>.....DE1410 육상토사(6 ~ 10M)</v>
          </cell>
          <cell r="I1291" t="str">
            <v>M3</v>
          </cell>
          <cell r="J1291">
            <v>1</v>
          </cell>
          <cell r="K1291">
            <v>0</v>
          </cell>
          <cell r="L1291">
            <v>100</v>
          </cell>
        </row>
        <row r="1292">
          <cell r="A1292" t="str">
            <v>A03</v>
          </cell>
          <cell r="B1292">
            <v>11290</v>
          </cell>
          <cell r="G1292" t="str">
            <v>.....DE2110 육상리핑암(0 ~ 2 M)</v>
          </cell>
          <cell r="I1292" t="str">
            <v>M3</v>
          </cell>
          <cell r="J1292">
            <v>1</v>
          </cell>
          <cell r="K1292">
            <v>0</v>
          </cell>
          <cell r="L1292">
            <v>100</v>
          </cell>
        </row>
        <row r="1293">
          <cell r="A1293" t="str">
            <v>A03</v>
          </cell>
          <cell r="B1293">
            <v>11300</v>
          </cell>
          <cell r="G1293" t="str">
            <v>.....DE2210 육상리핑암(2 ~ 4 M)</v>
          </cell>
          <cell r="I1293" t="str">
            <v>M3</v>
          </cell>
          <cell r="J1293">
            <v>1</v>
          </cell>
          <cell r="K1293">
            <v>0</v>
          </cell>
          <cell r="L1293">
            <v>100</v>
          </cell>
        </row>
        <row r="1294">
          <cell r="A1294" t="str">
            <v>A03</v>
          </cell>
          <cell r="B1294">
            <v>11310</v>
          </cell>
          <cell r="G1294" t="str">
            <v>.....DE2310 육상리핑암(4 ~ 6 M)</v>
          </cell>
          <cell r="I1294" t="str">
            <v>M3</v>
          </cell>
          <cell r="J1294">
            <v>1</v>
          </cell>
          <cell r="K1294">
            <v>0</v>
          </cell>
          <cell r="L1294">
            <v>100</v>
          </cell>
        </row>
        <row r="1295">
          <cell r="A1295" t="str">
            <v>A03</v>
          </cell>
          <cell r="B1295">
            <v>11320</v>
          </cell>
          <cell r="G1295" t="str">
            <v>.....DE2410 육상리핑암(6 ~ 10 M)</v>
          </cell>
          <cell r="I1295" t="str">
            <v>M3</v>
          </cell>
          <cell r="J1295">
            <v>1</v>
          </cell>
          <cell r="K1295">
            <v>0</v>
          </cell>
          <cell r="L1295">
            <v>100</v>
          </cell>
        </row>
        <row r="1296">
          <cell r="A1296" t="str">
            <v>A03</v>
          </cell>
          <cell r="B1296">
            <v>11330</v>
          </cell>
          <cell r="G1296" t="str">
            <v>.....DE3110 육상발파암(0 ~ 2 M)</v>
          </cell>
          <cell r="I1296" t="str">
            <v>M3</v>
          </cell>
          <cell r="J1296">
            <v>1</v>
          </cell>
          <cell r="K1296">
            <v>0</v>
          </cell>
          <cell r="L1296">
            <v>100</v>
          </cell>
        </row>
        <row r="1297">
          <cell r="A1297" t="str">
            <v>A03</v>
          </cell>
          <cell r="B1297">
            <v>11340</v>
          </cell>
          <cell r="G1297" t="str">
            <v>.....DE3210 육상발파암(2 ~ 4 M)</v>
          </cell>
          <cell r="I1297" t="str">
            <v>M3</v>
          </cell>
          <cell r="J1297">
            <v>1</v>
          </cell>
          <cell r="K1297">
            <v>0</v>
          </cell>
          <cell r="L1297">
            <v>100</v>
          </cell>
        </row>
        <row r="1298">
          <cell r="A1298" t="str">
            <v>A03</v>
          </cell>
          <cell r="B1298">
            <v>11350</v>
          </cell>
          <cell r="G1298" t="str">
            <v>.....DE3310 육상발파암(4 ~ 6 M)</v>
          </cell>
          <cell r="I1298" t="str">
            <v>M3</v>
          </cell>
          <cell r="J1298">
            <v>1</v>
          </cell>
          <cell r="K1298">
            <v>0</v>
          </cell>
          <cell r="L1298">
            <v>100</v>
          </cell>
        </row>
        <row r="1299">
          <cell r="A1299" t="str">
            <v>A03</v>
          </cell>
          <cell r="B1299">
            <v>11360</v>
          </cell>
          <cell r="G1299" t="str">
            <v>.....DE3410 육상발파암(6 ~ 10 M)</v>
          </cell>
          <cell r="I1299" t="str">
            <v>M3</v>
          </cell>
          <cell r="J1299">
            <v>1</v>
          </cell>
          <cell r="K1299">
            <v>0</v>
          </cell>
          <cell r="L1299">
            <v>100</v>
          </cell>
        </row>
        <row r="1300">
          <cell r="A1300" t="str">
            <v>A03</v>
          </cell>
          <cell r="B1300">
            <v>11370</v>
          </cell>
          <cell r="G1300" t="str">
            <v>....DH1020  되메우기(기계다짐)</v>
          </cell>
          <cell r="I1300" t="str">
            <v>M3</v>
          </cell>
          <cell r="J1300">
            <v>1</v>
          </cell>
          <cell r="K1300">
            <v>0</v>
          </cell>
          <cell r="L1300">
            <v>100</v>
          </cell>
        </row>
        <row r="1301">
          <cell r="A1301" t="str">
            <v>A03</v>
          </cell>
          <cell r="B1301">
            <v>11380</v>
          </cell>
          <cell r="G1301" t="str">
            <v>....EA  콘크리트 생산</v>
          </cell>
          <cell r="J1301">
            <v>1</v>
          </cell>
          <cell r="K1301">
            <v>0</v>
          </cell>
          <cell r="L1301">
            <v>100</v>
          </cell>
        </row>
        <row r="1302">
          <cell r="A1302" t="str">
            <v>A03</v>
          </cell>
          <cell r="B1302">
            <v>11390</v>
          </cell>
          <cell r="G1302" t="str">
            <v>.....EA4400  240KG/CM2,골재최대32M/M</v>
          </cell>
          <cell r="I1302" t="str">
            <v>M3</v>
          </cell>
          <cell r="J1302">
            <v>1</v>
          </cell>
          <cell r="K1302">
            <v>0</v>
          </cell>
          <cell r="L1302">
            <v>100</v>
          </cell>
        </row>
        <row r="1303">
          <cell r="A1303" t="str">
            <v>A03</v>
          </cell>
          <cell r="B1303">
            <v>11400</v>
          </cell>
          <cell r="G1303" t="str">
            <v>.....EA3300  210KG/CM2,골재최대25M/M</v>
          </cell>
          <cell r="I1303" t="str">
            <v>M3</v>
          </cell>
          <cell r="J1303">
            <v>1</v>
          </cell>
          <cell r="K1303">
            <v>0</v>
          </cell>
          <cell r="L1303">
            <v>100</v>
          </cell>
        </row>
        <row r="1304">
          <cell r="A1304" t="str">
            <v>A03</v>
          </cell>
          <cell r="B1304">
            <v>11410</v>
          </cell>
          <cell r="G1304" t="str">
            <v>.....EA3500  210KG/CM2,골재최대40M/M</v>
          </cell>
          <cell r="I1304" t="str">
            <v>M3</v>
          </cell>
          <cell r="J1304">
            <v>1</v>
          </cell>
          <cell r="K1304">
            <v>0</v>
          </cell>
          <cell r="L1304">
            <v>100</v>
          </cell>
        </row>
        <row r="1305">
          <cell r="A1305" t="str">
            <v>A03</v>
          </cell>
          <cell r="B1305">
            <v>11420</v>
          </cell>
          <cell r="G1305" t="str">
            <v>....EB  콘크리트 구입</v>
          </cell>
          <cell r="J1305">
            <v>1</v>
          </cell>
          <cell r="K1305">
            <v>0</v>
          </cell>
          <cell r="L1305">
            <v>100</v>
          </cell>
        </row>
        <row r="1306">
          <cell r="A1306" t="str">
            <v>A03</v>
          </cell>
          <cell r="B1306">
            <v>11430</v>
          </cell>
          <cell r="G1306" t="str">
            <v>.....EB1600  150KG/CM2,골재최대40 M/M</v>
          </cell>
          <cell r="I1306" t="str">
            <v>M3</v>
          </cell>
          <cell r="J1306">
            <v>1</v>
          </cell>
          <cell r="K1306">
            <v>0</v>
          </cell>
          <cell r="L1306">
            <v>100</v>
          </cell>
        </row>
        <row r="1307">
          <cell r="A1307" t="str">
            <v>A03</v>
          </cell>
          <cell r="B1307">
            <v>11440</v>
          </cell>
          <cell r="G1307" t="str">
            <v>....EC  콘크리트 타설</v>
          </cell>
          <cell r="J1307">
            <v>1</v>
          </cell>
          <cell r="K1307">
            <v>0</v>
          </cell>
          <cell r="L1307">
            <v>100</v>
          </cell>
        </row>
        <row r="1308">
          <cell r="A1308" t="str">
            <v>A03</v>
          </cell>
          <cell r="B1308">
            <v>11450</v>
          </cell>
          <cell r="G1308" t="str">
            <v>.....EC1500  무근(소형구조물)</v>
          </cell>
          <cell r="I1308" t="str">
            <v>M3</v>
          </cell>
          <cell r="J1308">
            <v>1</v>
          </cell>
          <cell r="K1308">
            <v>0</v>
          </cell>
          <cell r="L1308">
            <v>100</v>
          </cell>
        </row>
        <row r="1309">
          <cell r="A1309" t="str">
            <v>A03</v>
          </cell>
          <cell r="B1309">
            <v>11460</v>
          </cell>
          <cell r="G1309" t="str">
            <v>.....EC1400  무근(벽 및 기둥)</v>
          </cell>
          <cell r="I1309" t="str">
            <v>M3</v>
          </cell>
          <cell r="J1309">
            <v>1</v>
          </cell>
          <cell r="K1309">
            <v>0</v>
          </cell>
          <cell r="L1309">
            <v>100</v>
          </cell>
        </row>
        <row r="1310">
          <cell r="A1310" t="str">
            <v>A03</v>
          </cell>
          <cell r="B1310">
            <v>11470</v>
          </cell>
          <cell r="G1310" t="str">
            <v>.....EC1200  무근(기초)</v>
          </cell>
          <cell r="I1310" t="str">
            <v>M3</v>
          </cell>
          <cell r="J1310">
            <v>1</v>
          </cell>
          <cell r="K1310">
            <v>0</v>
          </cell>
          <cell r="L1310">
            <v>100</v>
          </cell>
        </row>
        <row r="1311">
          <cell r="A1311" t="str">
            <v>A03</v>
          </cell>
          <cell r="B1311">
            <v>11480</v>
          </cell>
          <cell r="G1311" t="str">
            <v>.....EC2420  철근(벽 및 기둥)</v>
          </cell>
          <cell r="I1311" t="str">
            <v>M3</v>
          </cell>
          <cell r="J1311">
            <v>1</v>
          </cell>
          <cell r="K1311">
            <v>0</v>
          </cell>
          <cell r="L1311">
            <v>100</v>
          </cell>
        </row>
        <row r="1312">
          <cell r="A1312" t="str">
            <v>A03</v>
          </cell>
          <cell r="B1312">
            <v>11490</v>
          </cell>
          <cell r="G1312" t="str">
            <v>.....EC2200  철근(기초)</v>
          </cell>
          <cell r="I1312" t="str">
            <v>M3</v>
          </cell>
          <cell r="J1312">
            <v>1</v>
          </cell>
          <cell r="K1312">
            <v>0</v>
          </cell>
          <cell r="L1312">
            <v>100</v>
          </cell>
        </row>
        <row r="1313">
          <cell r="A1313" t="str">
            <v>A03</v>
          </cell>
          <cell r="B1313">
            <v>11500</v>
          </cell>
          <cell r="G1313" t="str">
            <v>....ED  거푸집</v>
          </cell>
          <cell r="J1313">
            <v>1</v>
          </cell>
          <cell r="K1313">
            <v>0</v>
          </cell>
          <cell r="L1313">
            <v>100</v>
          </cell>
        </row>
        <row r="1314">
          <cell r="A1314" t="str">
            <v>A03</v>
          </cell>
          <cell r="B1314">
            <v>11510</v>
          </cell>
          <cell r="G1314" t="str">
            <v>.....ED2200  보통마감</v>
          </cell>
          <cell r="H1314" t="str">
            <v>경사면</v>
          </cell>
          <cell r="I1314" t="str">
            <v>M2</v>
          </cell>
          <cell r="J1314">
            <v>1</v>
          </cell>
          <cell r="K1314">
            <v>0</v>
          </cell>
          <cell r="L1314">
            <v>100</v>
          </cell>
        </row>
        <row r="1315">
          <cell r="A1315" t="str">
            <v>A03</v>
          </cell>
          <cell r="B1315">
            <v>11520</v>
          </cell>
          <cell r="G1315" t="str">
            <v>.....ED2300  보통마감</v>
          </cell>
          <cell r="H1315" t="str">
            <v>수직면</v>
          </cell>
          <cell r="I1315" t="str">
            <v>M2</v>
          </cell>
          <cell r="J1315">
            <v>1</v>
          </cell>
          <cell r="K1315">
            <v>0</v>
          </cell>
          <cell r="L1315">
            <v>100</v>
          </cell>
        </row>
        <row r="1316">
          <cell r="A1316" t="str">
            <v>A03</v>
          </cell>
          <cell r="B1316">
            <v>11530</v>
          </cell>
          <cell r="G1316" t="str">
            <v>.....ED1200  거친마감</v>
          </cell>
          <cell r="H1316" t="str">
            <v>경사면</v>
          </cell>
          <cell r="I1316" t="str">
            <v>M2</v>
          </cell>
          <cell r="J1316">
            <v>1</v>
          </cell>
          <cell r="K1316">
            <v>0</v>
          </cell>
          <cell r="L1316">
            <v>100</v>
          </cell>
        </row>
        <row r="1317">
          <cell r="A1317" t="str">
            <v>A03</v>
          </cell>
          <cell r="B1317">
            <v>11540</v>
          </cell>
          <cell r="G1317" t="str">
            <v>.....ED1300  거친마감</v>
          </cell>
          <cell r="H1317" t="str">
            <v>수직면</v>
          </cell>
          <cell r="I1317" t="str">
            <v>M2</v>
          </cell>
          <cell r="J1317">
            <v>1</v>
          </cell>
          <cell r="K1317">
            <v>0</v>
          </cell>
          <cell r="L1317">
            <v>100</v>
          </cell>
        </row>
        <row r="1318">
          <cell r="A1318" t="str">
            <v>A03</v>
          </cell>
          <cell r="B1318">
            <v>11550</v>
          </cell>
          <cell r="G1318" t="str">
            <v>....EE1000  이형철근 (연강)</v>
          </cell>
          <cell r="J1318">
            <v>1</v>
          </cell>
          <cell r="K1318">
            <v>0</v>
          </cell>
          <cell r="L1318">
            <v>100</v>
          </cell>
        </row>
        <row r="1319">
          <cell r="A1319" t="str">
            <v>A03</v>
          </cell>
          <cell r="B1319">
            <v>11560</v>
          </cell>
          <cell r="G1319" t="str">
            <v>.....EE1220  직경 13 M/M</v>
          </cell>
          <cell r="H1319" t="str">
            <v>보통</v>
          </cell>
          <cell r="I1319" t="str">
            <v>TON</v>
          </cell>
          <cell r="J1319">
            <v>1</v>
          </cell>
          <cell r="K1319">
            <v>0</v>
          </cell>
          <cell r="L1319">
            <v>100</v>
          </cell>
        </row>
        <row r="1320">
          <cell r="A1320" t="str">
            <v>A03</v>
          </cell>
          <cell r="B1320">
            <v>11570</v>
          </cell>
          <cell r="G1320" t="str">
            <v>.....EE1310  직경 16 ~ 25 M/M</v>
          </cell>
          <cell r="H1320" t="str">
            <v>간단</v>
          </cell>
          <cell r="I1320" t="str">
            <v>TON</v>
          </cell>
          <cell r="J1320">
            <v>1</v>
          </cell>
          <cell r="K1320">
            <v>0</v>
          </cell>
          <cell r="L1320">
            <v>100</v>
          </cell>
        </row>
        <row r="1321">
          <cell r="A1321" t="str">
            <v>A03</v>
          </cell>
          <cell r="B1321">
            <v>11580</v>
          </cell>
          <cell r="G1321" t="str">
            <v>.....EE1320  직경 16 ~ 25 M/M</v>
          </cell>
          <cell r="H1321" t="str">
            <v>보통</v>
          </cell>
          <cell r="I1321" t="str">
            <v>TON</v>
          </cell>
          <cell r="J1321">
            <v>1</v>
          </cell>
          <cell r="K1321">
            <v>0</v>
          </cell>
          <cell r="L1321">
            <v>100</v>
          </cell>
        </row>
        <row r="1322">
          <cell r="A1322" t="str">
            <v>A03</v>
          </cell>
          <cell r="B1322">
            <v>11590</v>
          </cell>
          <cell r="G1322" t="str">
            <v>.....EE1420  직경 29 ~ 35 M/M</v>
          </cell>
          <cell r="H1322" t="str">
            <v>보통</v>
          </cell>
          <cell r="I1322" t="str">
            <v>TON</v>
          </cell>
          <cell r="J1322">
            <v>1</v>
          </cell>
          <cell r="K1322">
            <v>0</v>
          </cell>
          <cell r="L1322">
            <v>100</v>
          </cell>
        </row>
        <row r="1323">
          <cell r="A1323" t="str">
            <v>A03</v>
          </cell>
          <cell r="B1323">
            <v>11600</v>
          </cell>
          <cell r="G1323" t="str">
            <v>....LR6100  스틸그레이팅</v>
          </cell>
          <cell r="I1323" t="str">
            <v>NR</v>
          </cell>
          <cell r="J1323">
            <v>1</v>
          </cell>
          <cell r="K1323">
            <v>0</v>
          </cell>
          <cell r="L1323">
            <v>100</v>
          </cell>
        </row>
        <row r="1324">
          <cell r="A1324" t="str">
            <v>A03</v>
          </cell>
          <cell r="B1324">
            <v>11610</v>
          </cell>
          <cell r="G1324" t="str">
            <v>....QN1500  에폭시금속면</v>
          </cell>
          <cell r="H1324" t="str">
            <v>0.5M2 이하면적</v>
          </cell>
          <cell r="I1324" t="str">
            <v>NR</v>
          </cell>
          <cell r="J1324">
            <v>1</v>
          </cell>
          <cell r="K1324">
            <v>0</v>
          </cell>
          <cell r="L1324">
            <v>100</v>
          </cell>
        </row>
        <row r="1325">
          <cell r="A1325" t="str">
            <v>A03</v>
          </cell>
          <cell r="B1325">
            <v>11620</v>
          </cell>
          <cell r="G1325" t="str">
            <v>....EF4300  지수판</v>
          </cell>
          <cell r="I1325" t="str">
            <v>M</v>
          </cell>
          <cell r="J1325">
            <v>1</v>
          </cell>
          <cell r="K1325">
            <v>0</v>
          </cell>
          <cell r="L1325">
            <v>100</v>
          </cell>
        </row>
        <row r="1326">
          <cell r="A1326" t="str">
            <v>A03</v>
          </cell>
          <cell r="B1326">
            <v>11630</v>
          </cell>
          <cell r="G1326" t="str">
            <v>....EE7400 스페이셔 설치</v>
          </cell>
          <cell r="J1326">
            <v>1</v>
          </cell>
          <cell r="K1326">
            <v>0</v>
          </cell>
          <cell r="L1326">
            <v>100</v>
          </cell>
        </row>
        <row r="1327">
          <cell r="A1327" t="str">
            <v>A03</v>
          </cell>
          <cell r="B1327">
            <v>11640</v>
          </cell>
          <cell r="G1327" t="str">
            <v>.....EE7401 슬래브 및 기초</v>
          </cell>
          <cell r="I1327" t="str">
            <v>M2</v>
          </cell>
          <cell r="J1327">
            <v>1</v>
          </cell>
          <cell r="K1327">
            <v>0</v>
          </cell>
          <cell r="L1327">
            <v>100</v>
          </cell>
        </row>
        <row r="1328">
          <cell r="A1328" t="str">
            <v>A03</v>
          </cell>
          <cell r="B1328">
            <v>11650</v>
          </cell>
          <cell r="G1328" t="str">
            <v>.....EE7402 벽체용</v>
          </cell>
          <cell r="I1328" t="str">
            <v>M2</v>
          </cell>
          <cell r="J1328">
            <v>1</v>
          </cell>
          <cell r="K1328">
            <v>0</v>
          </cell>
          <cell r="L1328">
            <v>100</v>
          </cell>
        </row>
        <row r="1329">
          <cell r="A1329" t="str">
            <v>A03</v>
          </cell>
          <cell r="B1329">
            <v>11660</v>
          </cell>
          <cell r="G1329" t="str">
            <v>...LL8600  문  비</v>
          </cell>
          <cell r="J1329">
            <v>1</v>
          </cell>
          <cell r="K1329">
            <v>0</v>
          </cell>
          <cell r="L1329">
            <v>100</v>
          </cell>
        </row>
        <row r="1330">
          <cell r="A1330" t="str">
            <v>A03</v>
          </cell>
          <cell r="B1330">
            <v>11670</v>
          </cell>
          <cell r="G1330" t="str">
            <v>....DE 터파기</v>
          </cell>
          <cell r="J1330">
            <v>1</v>
          </cell>
          <cell r="K1330">
            <v>0</v>
          </cell>
          <cell r="L1330">
            <v>100</v>
          </cell>
        </row>
        <row r="1331">
          <cell r="A1331" t="str">
            <v>A03</v>
          </cell>
          <cell r="B1331">
            <v>11680</v>
          </cell>
          <cell r="E1331" t="str">
            <v>_DE1110</v>
          </cell>
          <cell r="G1331" t="str">
            <v>.....DE1110 육상토사(0 ~ 2M)</v>
          </cell>
          <cell r="I1331" t="str">
            <v>M3</v>
          </cell>
          <cell r="J1331">
            <v>1</v>
          </cell>
          <cell r="K1331">
            <v>2</v>
          </cell>
          <cell r="L1331">
            <v>100</v>
          </cell>
        </row>
        <row r="1332">
          <cell r="A1332" t="str">
            <v>A03</v>
          </cell>
          <cell r="B1332">
            <v>11690</v>
          </cell>
          <cell r="E1332" t="str">
            <v>_DH1020</v>
          </cell>
          <cell r="G1332" t="str">
            <v>.....DH1020 되메우기(기계다짐)</v>
          </cell>
          <cell r="I1332" t="str">
            <v>M3</v>
          </cell>
          <cell r="J1332">
            <v>1</v>
          </cell>
          <cell r="K1332">
            <v>1</v>
          </cell>
          <cell r="L1332">
            <v>100</v>
          </cell>
        </row>
        <row r="1333">
          <cell r="A1333" t="str">
            <v>A03</v>
          </cell>
          <cell r="B1333">
            <v>11700</v>
          </cell>
          <cell r="G1333" t="str">
            <v>....ED 거푸집</v>
          </cell>
          <cell r="J1333">
            <v>1</v>
          </cell>
          <cell r="K1333">
            <v>0</v>
          </cell>
          <cell r="L1333">
            <v>100</v>
          </cell>
        </row>
        <row r="1334">
          <cell r="A1334" t="str">
            <v>A03</v>
          </cell>
          <cell r="B1334">
            <v>11710</v>
          </cell>
          <cell r="E1334" t="str">
            <v>_ED2300</v>
          </cell>
          <cell r="G1334" t="str">
            <v>.....ED2300 보통마감</v>
          </cell>
          <cell r="H1334" t="str">
            <v>(수직면)</v>
          </cell>
          <cell r="I1334" t="str">
            <v>M2</v>
          </cell>
          <cell r="J1334">
            <v>1</v>
          </cell>
          <cell r="K1334">
            <v>9</v>
          </cell>
          <cell r="L1334">
            <v>100</v>
          </cell>
        </row>
        <row r="1335">
          <cell r="A1335" t="str">
            <v>A03</v>
          </cell>
          <cell r="B1335">
            <v>11720</v>
          </cell>
          <cell r="G1335" t="str">
            <v>.....ED2100 보통마감</v>
          </cell>
          <cell r="H1335" t="str">
            <v>(수평면)</v>
          </cell>
          <cell r="I1335" t="str">
            <v>M2</v>
          </cell>
          <cell r="J1335">
            <v>1</v>
          </cell>
          <cell r="K1335">
            <v>0</v>
          </cell>
          <cell r="L1335">
            <v>100</v>
          </cell>
        </row>
        <row r="1336">
          <cell r="A1336" t="str">
            <v>A03</v>
          </cell>
          <cell r="B1336">
            <v>11730</v>
          </cell>
          <cell r="G1336" t="str">
            <v>....EE1000 이형철근(연강)</v>
          </cell>
          <cell r="J1336">
            <v>1</v>
          </cell>
          <cell r="K1336">
            <v>0</v>
          </cell>
          <cell r="L1336">
            <v>100</v>
          </cell>
        </row>
        <row r="1337">
          <cell r="A1337" t="str">
            <v>A03</v>
          </cell>
          <cell r="B1337">
            <v>11740</v>
          </cell>
          <cell r="G1337" t="str">
            <v>.....EE1220 직경13M/M</v>
          </cell>
          <cell r="H1337" t="str">
            <v>보통</v>
          </cell>
          <cell r="I1337" t="str">
            <v>TON</v>
          </cell>
          <cell r="J1337">
            <v>1</v>
          </cell>
          <cell r="K1337">
            <v>0</v>
          </cell>
          <cell r="L1337">
            <v>100</v>
          </cell>
        </row>
        <row r="1338">
          <cell r="A1338" t="str">
            <v>A03</v>
          </cell>
          <cell r="B1338">
            <v>11750</v>
          </cell>
          <cell r="G1338" t="str">
            <v>....EA 콘크리트 생산</v>
          </cell>
          <cell r="J1338">
            <v>1</v>
          </cell>
          <cell r="K1338">
            <v>0</v>
          </cell>
          <cell r="L1338">
            <v>100</v>
          </cell>
        </row>
        <row r="1339">
          <cell r="A1339" t="str">
            <v>A03</v>
          </cell>
          <cell r="B1339">
            <v>11760</v>
          </cell>
          <cell r="G1339" t="str">
            <v>.....EA4400 240KG/CM2,골재최대32M/M</v>
          </cell>
          <cell r="I1339" t="str">
            <v>M3</v>
          </cell>
          <cell r="J1339">
            <v>1</v>
          </cell>
          <cell r="K1339">
            <v>0</v>
          </cell>
          <cell r="L1339">
            <v>100</v>
          </cell>
        </row>
        <row r="1340">
          <cell r="A1340" t="str">
            <v>A03</v>
          </cell>
          <cell r="B1340">
            <v>11770</v>
          </cell>
          <cell r="G1340" t="str">
            <v>.....EA3300 210KG/CM2,골재최대25M/M</v>
          </cell>
          <cell r="I1340" t="str">
            <v>M3</v>
          </cell>
          <cell r="J1340">
            <v>1</v>
          </cell>
          <cell r="K1340">
            <v>0</v>
          </cell>
          <cell r="L1340">
            <v>100</v>
          </cell>
        </row>
        <row r="1341">
          <cell r="A1341" t="str">
            <v>A03</v>
          </cell>
          <cell r="B1341">
            <v>11780</v>
          </cell>
          <cell r="E1341" t="str">
            <v>_EA3500</v>
          </cell>
          <cell r="G1341" t="str">
            <v>.....EA3500 210KG/CM2,골재최대40M/M</v>
          </cell>
          <cell r="I1341" t="str">
            <v>M3</v>
          </cell>
          <cell r="J1341">
            <v>1</v>
          </cell>
          <cell r="K1341">
            <v>1</v>
          </cell>
          <cell r="L1341">
            <v>100</v>
          </cell>
        </row>
        <row r="1342">
          <cell r="A1342" t="str">
            <v>A03</v>
          </cell>
          <cell r="B1342">
            <v>11790</v>
          </cell>
          <cell r="G1342" t="str">
            <v>....EB 콘크리트 구입</v>
          </cell>
          <cell r="J1342">
            <v>1</v>
          </cell>
          <cell r="K1342">
            <v>0</v>
          </cell>
          <cell r="L1342">
            <v>100</v>
          </cell>
        </row>
        <row r="1343">
          <cell r="A1343" t="str">
            <v>A03</v>
          </cell>
          <cell r="B1343">
            <v>11800</v>
          </cell>
          <cell r="G1343" t="str">
            <v>.....EB1600 150KG/CM2,골재최대40M/M</v>
          </cell>
          <cell r="I1343" t="str">
            <v>M3</v>
          </cell>
          <cell r="J1343">
            <v>1</v>
          </cell>
          <cell r="K1343">
            <v>0</v>
          </cell>
          <cell r="L1343">
            <v>100</v>
          </cell>
        </row>
        <row r="1344">
          <cell r="A1344" t="str">
            <v>A03</v>
          </cell>
          <cell r="B1344">
            <v>11810</v>
          </cell>
          <cell r="G1344" t="str">
            <v>....EC 콘크리트 타설</v>
          </cell>
          <cell r="J1344">
            <v>1</v>
          </cell>
          <cell r="K1344">
            <v>0</v>
          </cell>
          <cell r="L1344">
            <v>100</v>
          </cell>
        </row>
        <row r="1345">
          <cell r="A1345" t="str">
            <v>A03</v>
          </cell>
          <cell r="B1345">
            <v>11820</v>
          </cell>
          <cell r="G1345" t="str">
            <v>.....EC2420 철근(벽 및 기둥)</v>
          </cell>
          <cell r="I1345" t="str">
            <v>M3</v>
          </cell>
          <cell r="J1345">
            <v>1</v>
          </cell>
          <cell r="K1345">
            <v>0</v>
          </cell>
          <cell r="L1345">
            <v>100</v>
          </cell>
        </row>
        <row r="1346">
          <cell r="A1346" t="str">
            <v>A03</v>
          </cell>
          <cell r="B1346">
            <v>11830</v>
          </cell>
          <cell r="G1346" t="str">
            <v>.....EC2200 철근(기초)</v>
          </cell>
          <cell r="I1346" t="str">
            <v>M3</v>
          </cell>
          <cell r="J1346">
            <v>1</v>
          </cell>
          <cell r="K1346">
            <v>0</v>
          </cell>
          <cell r="L1346">
            <v>100</v>
          </cell>
        </row>
        <row r="1347">
          <cell r="A1347" t="str">
            <v>A03</v>
          </cell>
          <cell r="B1347">
            <v>11840</v>
          </cell>
          <cell r="E1347" t="str">
            <v>_EC1400</v>
          </cell>
          <cell r="G1347" t="str">
            <v>.....EC1400 무근 (벽및기둥)</v>
          </cell>
          <cell r="I1347" t="str">
            <v>M3</v>
          </cell>
          <cell r="J1347">
            <v>1</v>
          </cell>
          <cell r="K1347">
            <v>1</v>
          </cell>
          <cell r="L1347">
            <v>100</v>
          </cell>
        </row>
        <row r="1348">
          <cell r="A1348" t="str">
            <v>A03</v>
          </cell>
          <cell r="B1348">
            <v>11850</v>
          </cell>
          <cell r="G1348" t="str">
            <v>.....EC1200 무근(기초)</v>
          </cell>
          <cell r="I1348" t="str">
            <v>M3</v>
          </cell>
          <cell r="J1348">
            <v>1</v>
          </cell>
          <cell r="K1348">
            <v>0</v>
          </cell>
          <cell r="L1348">
            <v>100</v>
          </cell>
        </row>
        <row r="1349">
          <cell r="A1349" t="str">
            <v>A03</v>
          </cell>
          <cell r="B1349">
            <v>11860</v>
          </cell>
          <cell r="G1349" t="str">
            <v>....LL4100 문비</v>
          </cell>
          <cell r="J1349">
            <v>1</v>
          </cell>
          <cell r="K1349">
            <v>0</v>
          </cell>
          <cell r="L1349">
            <v>100</v>
          </cell>
        </row>
        <row r="1350">
          <cell r="A1350" t="str">
            <v>A03</v>
          </cell>
          <cell r="B1350">
            <v>11870</v>
          </cell>
          <cell r="G1350" t="str">
            <v>.....LL4101 문비</v>
          </cell>
          <cell r="H1350" t="str">
            <v>D=300M/M</v>
          </cell>
          <cell r="I1350" t="str">
            <v>NR</v>
          </cell>
          <cell r="J1350">
            <v>1</v>
          </cell>
          <cell r="K1350">
            <v>0</v>
          </cell>
          <cell r="L1350">
            <v>100</v>
          </cell>
        </row>
        <row r="1351">
          <cell r="A1351" t="str">
            <v>A03</v>
          </cell>
          <cell r="B1351">
            <v>11880</v>
          </cell>
          <cell r="G1351" t="str">
            <v>.....LL4102 문비</v>
          </cell>
          <cell r="H1351" t="str">
            <v>D=600M/M</v>
          </cell>
          <cell r="I1351" t="str">
            <v>NR</v>
          </cell>
          <cell r="J1351">
            <v>1</v>
          </cell>
          <cell r="K1351">
            <v>0</v>
          </cell>
          <cell r="L1351">
            <v>100</v>
          </cell>
        </row>
        <row r="1352">
          <cell r="A1352" t="str">
            <v>A03</v>
          </cell>
          <cell r="B1352">
            <v>11890</v>
          </cell>
          <cell r="G1352" t="str">
            <v>.....LL4103 문비</v>
          </cell>
          <cell r="H1352" t="str">
            <v>D=800M/M</v>
          </cell>
          <cell r="I1352" t="str">
            <v>NR</v>
          </cell>
          <cell r="J1352">
            <v>1</v>
          </cell>
          <cell r="K1352">
            <v>0</v>
          </cell>
          <cell r="L1352">
            <v>100</v>
          </cell>
        </row>
        <row r="1353">
          <cell r="A1353" t="str">
            <v>A03</v>
          </cell>
          <cell r="B1353">
            <v>11900</v>
          </cell>
          <cell r="G1353" t="str">
            <v>.....LL4104 문비</v>
          </cell>
          <cell r="H1353" t="str">
            <v>D=1000M/M</v>
          </cell>
          <cell r="I1353" t="str">
            <v>NR</v>
          </cell>
          <cell r="J1353">
            <v>1</v>
          </cell>
          <cell r="K1353">
            <v>0</v>
          </cell>
          <cell r="L1353">
            <v>100</v>
          </cell>
        </row>
        <row r="1354">
          <cell r="A1354" t="str">
            <v>A03</v>
          </cell>
          <cell r="B1354">
            <v>11910</v>
          </cell>
          <cell r="G1354" t="str">
            <v>.....LL4105 문비</v>
          </cell>
          <cell r="H1354" t="str">
            <v>(0.4*0.4)</v>
          </cell>
          <cell r="I1354" t="str">
            <v>NR</v>
          </cell>
          <cell r="J1354">
            <v>1</v>
          </cell>
          <cell r="K1354">
            <v>0</v>
          </cell>
          <cell r="L1354">
            <v>100</v>
          </cell>
        </row>
        <row r="1355">
          <cell r="A1355" t="str">
            <v>A03</v>
          </cell>
          <cell r="B1355">
            <v>11920</v>
          </cell>
          <cell r="G1355" t="str">
            <v>.....LL4106 문비</v>
          </cell>
          <cell r="H1355" t="str">
            <v>(0.5*0.5)</v>
          </cell>
          <cell r="I1355" t="str">
            <v>NR</v>
          </cell>
          <cell r="J1355">
            <v>0</v>
          </cell>
          <cell r="K1355">
            <v>0</v>
          </cell>
          <cell r="L1355">
            <v>0</v>
          </cell>
        </row>
        <row r="1356">
          <cell r="A1356" t="str">
            <v>A03</v>
          </cell>
          <cell r="B1356">
            <v>11930</v>
          </cell>
          <cell r="G1356" t="str">
            <v>.....LL4107 문비</v>
          </cell>
          <cell r="H1356" t="str">
            <v>(0.6*0.6)</v>
          </cell>
          <cell r="I1356" t="str">
            <v>NR</v>
          </cell>
          <cell r="J1356">
            <v>1</v>
          </cell>
          <cell r="K1356">
            <v>0</v>
          </cell>
          <cell r="L1356">
            <v>100</v>
          </cell>
        </row>
        <row r="1357">
          <cell r="A1357" t="str">
            <v>A03</v>
          </cell>
          <cell r="B1357">
            <v>11940</v>
          </cell>
          <cell r="G1357" t="str">
            <v>.....LL4108 문비</v>
          </cell>
          <cell r="H1357" t="str">
            <v>(0.8*0.7)</v>
          </cell>
          <cell r="I1357" t="str">
            <v>NR</v>
          </cell>
          <cell r="J1357">
            <v>0</v>
          </cell>
          <cell r="K1357">
            <v>0</v>
          </cell>
          <cell r="L1357">
            <v>0</v>
          </cell>
        </row>
        <row r="1358">
          <cell r="A1358" t="str">
            <v>A03</v>
          </cell>
          <cell r="B1358">
            <v>11950</v>
          </cell>
          <cell r="E1358" t="str">
            <v>_LL4109</v>
          </cell>
          <cell r="G1358" t="str">
            <v>.....LL4109 문비</v>
          </cell>
          <cell r="H1358" t="str">
            <v>(1.8*1.8)</v>
          </cell>
          <cell r="I1358" t="str">
            <v>NR</v>
          </cell>
          <cell r="J1358">
            <v>1</v>
          </cell>
          <cell r="K1358">
            <v>4</v>
          </cell>
          <cell r="L1358">
            <v>100</v>
          </cell>
        </row>
        <row r="1359">
          <cell r="A1359" t="str">
            <v>A03</v>
          </cell>
          <cell r="B1359">
            <v>11960</v>
          </cell>
          <cell r="G1359" t="str">
            <v>.....LL4110 문비</v>
          </cell>
          <cell r="H1359" t="str">
            <v>(2.0*2.0)</v>
          </cell>
          <cell r="I1359" t="str">
            <v>NR</v>
          </cell>
          <cell r="J1359">
            <v>0</v>
          </cell>
          <cell r="K1359">
            <v>0</v>
          </cell>
          <cell r="L1359">
            <v>0</v>
          </cell>
        </row>
        <row r="1360">
          <cell r="A1360" t="str">
            <v>A03</v>
          </cell>
          <cell r="B1360">
            <v>11970</v>
          </cell>
          <cell r="G1360" t="str">
            <v>.....LL4111 문비</v>
          </cell>
          <cell r="H1360" t="str">
            <v>(2.0*1.0)</v>
          </cell>
          <cell r="I1360" t="str">
            <v>NR</v>
          </cell>
          <cell r="J1360">
            <v>1</v>
          </cell>
          <cell r="K1360">
            <v>0</v>
          </cell>
          <cell r="L1360">
            <v>100</v>
          </cell>
        </row>
        <row r="1361">
          <cell r="A1361" t="str">
            <v>A03</v>
          </cell>
          <cell r="B1361">
            <v>11980</v>
          </cell>
          <cell r="G1361" t="str">
            <v>.....LL4112 문비(수로암거)</v>
          </cell>
          <cell r="H1361" t="str">
            <v>(3@2.0*2.0)</v>
          </cell>
          <cell r="I1361" t="str">
            <v>NR</v>
          </cell>
          <cell r="J1361">
            <v>1</v>
          </cell>
          <cell r="K1361">
            <v>0</v>
          </cell>
          <cell r="L1361">
            <v>100</v>
          </cell>
        </row>
        <row r="1362">
          <cell r="A1362" t="str">
            <v>A03</v>
          </cell>
          <cell r="B1362">
            <v>11990</v>
          </cell>
          <cell r="G1362" t="str">
            <v>...LL8700  용수개거</v>
          </cell>
          <cell r="H1362" t="str">
            <v>농업용수로</v>
          </cell>
          <cell r="J1362">
            <v>1</v>
          </cell>
          <cell r="K1362">
            <v>0</v>
          </cell>
          <cell r="L1362">
            <v>100</v>
          </cell>
        </row>
        <row r="1363">
          <cell r="A1363" t="str">
            <v>A03</v>
          </cell>
          <cell r="B1363">
            <v>12000</v>
          </cell>
          <cell r="G1363" t="str">
            <v>....DE  터파기</v>
          </cell>
          <cell r="J1363">
            <v>1</v>
          </cell>
          <cell r="K1363">
            <v>0</v>
          </cell>
          <cell r="L1363">
            <v>100</v>
          </cell>
        </row>
        <row r="1364">
          <cell r="A1364" t="str">
            <v>A03</v>
          </cell>
          <cell r="B1364">
            <v>12010</v>
          </cell>
          <cell r="E1364" t="str">
            <v>_DE1110</v>
          </cell>
          <cell r="G1364" t="str">
            <v>.....DE1110  육상토사(0 ~ 2 M)</v>
          </cell>
          <cell r="I1364" t="str">
            <v>M3</v>
          </cell>
          <cell r="J1364">
            <v>1</v>
          </cell>
          <cell r="K1364">
            <v>1469</v>
          </cell>
          <cell r="L1364">
            <v>100</v>
          </cell>
        </row>
        <row r="1365">
          <cell r="A1365" t="str">
            <v>A03</v>
          </cell>
          <cell r="B1365">
            <v>12020</v>
          </cell>
          <cell r="E1365" t="str">
            <v>_DH1020</v>
          </cell>
          <cell r="G1365" t="str">
            <v>....DH1020  되메우기(기계다짐)</v>
          </cell>
          <cell r="I1365" t="str">
            <v>M3</v>
          </cell>
          <cell r="J1365">
            <v>1</v>
          </cell>
          <cell r="K1365">
            <v>613</v>
          </cell>
          <cell r="L1365">
            <v>100</v>
          </cell>
        </row>
        <row r="1366">
          <cell r="A1366" t="str">
            <v>A03</v>
          </cell>
          <cell r="B1366">
            <v>12030</v>
          </cell>
          <cell r="G1366" t="str">
            <v>....ED  거푸집</v>
          </cell>
          <cell r="J1366">
            <v>1</v>
          </cell>
          <cell r="K1366">
            <v>0</v>
          </cell>
          <cell r="L1366">
            <v>100</v>
          </cell>
        </row>
        <row r="1367">
          <cell r="A1367" t="str">
            <v>A03</v>
          </cell>
          <cell r="B1367">
            <v>12040</v>
          </cell>
          <cell r="E1367" t="str">
            <v>_ED3310</v>
          </cell>
          <cell r="G1367" t="str">
            <v>.....ED3310  매끈한마감</v>
          </cell>
          <cell r="H1367" t="str">
            <v>수직면</v>
          </cell>
          <cell r="I1367" t="str">
            <v>M2</v>
          </cell>
          <cell r="J1367">
            <v>1</v>
          </cell>
          <cell r="K1367">
            <v>993</v>
          </cell>
          <cell r="L1367">
            <v>100</v>
          </cell>
        </row>
        <row r="1368">
          <cell r="A1368" t="str">
            <v>A03</v>
          </cell>
          <cell r="B1368">
            <v>12050</v>
          </cell>
          <cell r="E1368" t="str">
            <v>_ED3210</v>
          </cell>
          <cell r="G1368" t="str">
            <v>.....ED3210  매끈한마감</v>
          </cell>
          <cell r="H1368" t="str">
            <v>경사면</v>
          </cell>
          <cell r="I1368" t="str">
            <v>M2</v>
          </cell>
          <cell r="J1368">
            <v>1</v>
          </cell>
          <cell r="K1368">
            <v>201</v>
          </cell>
          <cell r="L1368">
            <v>100</v>
          </cell>
        </row>
        <row r="1369">
          <cell r="A1369" t="str">
            <v>A03</v>
          </cell>
          <cell r="B1369">
            <v>12060</v>
          </cell>
          <cell r="E1369" t="str">
            <v>_ED2300</v>
          </cell>
          <cell r="G1369" t="str">
            <v>.....ED2300  보통마감</v>
          </cell>
          <cell r="H1369" t="str">
            <v>수직면</v>
          </cell>
          <cell r="I1369" t="str">
            <v>M2</v>
          </cell>
          <cell r="J1369">
            <v>1</v>
          </cell>
          <cell r="K1369">
            <v>1242</v>
          </cell>
          <cell r="L1369">
            <v>100</v>
          </cell>
        </row>
        <row r="1370">
          <cell r="A1370" t="str">
            <v>A03</v>
          </cell>
          <cell r="B1370">
            <v>12070</v>
          </cell>
          <cell r="G1370" t="str">
            <v>....EE1000  이형철근 (연강)</v>
          </cell>
          <cell r="J1370">
            <v>1</v>
          </cell>
          <cell r="K1370">
            <v>0</v>
          </cell>
          <cell r="L1370">
            <v>100</v>
          </cell>
        </row>
        <row r="1371">
          <cell r="A1371" t="str">
            <v>A03</v>
          </cell>
          <cell r="B1371">
            <v>12080</v>
          </cell>
          <cell r="E1371" t="str">
            <v>_EE1120</v>
          </cell>
          <cell r="G1371" t="str">
            <v>.....EE1120  직경 10 M/M</v>
          </cell>
          <cell r="H1371" t="str">
            <v>보통</v>
          </cell>
          <cell r="I1371" t="str">
            <v>TON</v>
          </cell>
          <cell r="J1371">
            <v>1</v>
          </cell>
          <cell r="K1371">
            <v>12.268000000000001</v>
          </cell>
          <cell r="L1371">
            <v>100</v>
          </cell>
        </row>
        <row r="1372">
          <cell r="A1372" t="str">
            <v>A03</v>
          </cell>
          <cell r="B1372">
            <v>12090</v>
          </cell>
          <cell r="E1372" t="str">
            <v>_EE1220</v>
          </cell>
          <cell r="G1372" t="str">
            <v>.....EE1220  직경 13 M/M</v>
          </cell>
          <cell r="H1372" t="str">
            <v>보통</v>
          </cell>
          <cell r="I1372" t="str">
            <v>TON</v>
          </cell>
          <cell r="J1372">
            <v>1</v>
          </cell>
          <cell r="K1372">
            <v>0.36</v>
          </cell>
          <cell r="L1372">
            <v>100</v>
          </cell>
        </row>
        <row r="1373">
          <cell r="A1373" t="str">
            <v>A03</v>
          </cell>
          <cell r="B1373">
            <v>12100</v>
          </cell>
          <cell r="E1373" t="str">
            <v>_EE1310</v>
          </cell>
          <cell r="G1373" t="str">
            <v>.....EE1310  직경 16 - 25M/M</v>
          </cell>
          <cell r="H1373" t="str">
            <v>간단</v>
          </cell>
          <cell r="I1373" t="str">
            <v>TON</v>
          </cell>
          <cell r="J1373">
            <v>1</v>
          </cell>
          <cell r="K1373">
            <v>0.20200000000000001</v>
          </cell>
          <cell r="L1373">
            <v>100</v>
          </cell>
        </row>
        <row r="1374">
          <cell r="A1374" t="str">
            <v>A03</v>
          </cell>
          <cell r="B1374">
            <v>12110</v>
          </cell>
          <cell r="E1374" t="str">
            <v>_EE1320</v>
          </cell>
          <cell r="G1374" t="str">
            <v>.....EE1320  직경 16 - 25M/M</v>
          </cell>
          <cell r="H1374" t="str">
            <v>보통</v>
          </cell>
          <cell r="I1374" t="str">
            <v>TON</v>
          </cell>
          <cell r="J1374">
            <v>1</v>
          </cell>
          <cell r="K1374">
            <v>1.1870000000000001</v>
          </cell>
          <cell r="L1374">
            <v>100</v>
          </cell>
        </row>
        <row r="1375">
          <cell r="A1375" t="str">
            <v>A03</v>
          </cell>
          <cell r="B1375">
            <v>12120</v>
          </cell>
          <cell r="G1375" t="str">
            <v>....EA  콘크리트 생산</v>
          </cell>
          <cell r="J1375">
            <v>1</v>
          </cell>
          <cell r="K1375">
            <v>0</v>
          </cell>
          <cell r="L1375">
            <v>100</v>
          </cell>
        </row>
        <row r="1376">
          <cell r="A1376" t="str">
            <v>A03</v>
          </cell>
          <cell r="B1376">
            <v>12130</v>
          </cell>
          <cell r="E1376" t="str">
            <v>_EA4400</v>
          </cell>
          <cell r="G1376" t="str">
            <v>.....EA4400  240KG/CM2,골재최대32M/M</v>
          </cell>
          <cell r="I1376" t="str">
            <v>M3</v>
          </cell>
          <cell r="J1376">
            <v>1</v>
          </cell>
          <cell r="K1376">
            <v>385</v>
          </cell>
          <cell r="L1376">
            <v>100</v>
          </cell>
        </row>
        <row r="1377">
          <cell r="A1377" t="str">
            <v>A03</v>
          </cell>
          <cell r="B1377">
            <v>12140</v>
          </cell>
          <cell r="G1377" t="str">
            <v>....EB  콘크리트 구입</v>
          </cell>
          <cell r="J1377">
            <v>1</v>
          </cell>
          <cell r="K1377">
            <v>0</v>
          </cell>
          <cell r="L1377">
            <v>100</v>
          </cell>
        </row>
        <row r="1378">
          <cell r="A1378" t="str">
            <v>A03</v>
          </cell>
          <cell r="B1378">
            <v>12150</v>
          </cell>
          <cell r="E1378" t="str">
            <v>_EB1600</v>
          </cell>
          <cell r="G1378" t="str">
            <v>.....EB1600  150KG/CM2,골재최대40M/M</v>
          </cell>
          <cell r="I1378" t="str">
            <v>M3</v>
          </cell>
          <cell r="J1378">
            <v>1</v>
          </cell>
          <cell r="K1378">
            <v>67</v>
          </cell>
          <cell r="L1378">
            <v>100</v>
          </cell>
        </row>
        <row r="1379">
          <cell r="A1379" t="str">
            <v>A03</v>
          </cell>
          <cell r="B1379">
            <v>12160</v>
          </cell>
          <cell r="G1379" t="str">
            <v>....EC  콘크리트 타설</v>
          </cell>
          <cell r="J1379">
            <v>1</v>
          </cell>
          <cell r="K1379">
            <v>0</v>
          </cell>
          <cell r="L1379">
            <v>100</v>
          </cell>
        </row>
        <row r="1380">
          <cell r="A1380" t="str">
            <v>A03</v>
          </cell>
          <cell r="B1380">
            <v>12170</v>
          </cell>
          <cell r="G1380" t="str">
            <v>.....EC1500  무근(소형구조물)</v>
          </cell>
          <cell r="I1380" t="str">
            <v>M3</v>
          </cell>
          <cell r="J1380">
            <v>1</v>
          </cell>
          <cell r="K1380">
            <v>0</v>
          </cell>
          <cell r="L1380">
            <v>100</v>
          </cell>
        </row>
        <row r="1381">
          <cell r="A1381" t="str">
            <v>A03</v>
          </cell>
          <cell r="B1381">
            <v>12180</v>
          </cell>
          <cell r="E1381" t="str">
            <v>_EC2420</v>
          </cell>
          <cell r="G1381" t="str">
            <v>.....EC2420  철근(벽 및 기둥)</v>
          </cell>
          <cell r="I1381" t="str">
            <v>M3</v>
          </cell>
          <cell r="J1381">
            <v>1</v>
          </cell>
          <cell r="K1381">
            <v>178</v>
          </cell>
          <cell r="L1381">
            <v>100</v>
          </cell>
        </row>
        <row r="1382">
          <cell r="A1382" t="str">
            <v>A03</v>
          </cell>
          <cell r="B1382">
            <v>12190</v>
          </cell>
          <cell r="E1382" t="str">
            <v>_EC2200</v>
          </cell>
          <cell r="G1382" t="str">
            <v>.....EC2200  철근(기초)</v>
          </cell>
          <cell r="I1382" t="str">
            <v>M3</v>
          </cell>
          <cell r="J1382">
            <v>1</v>
          </cell>
          <cell r="K1382">
            <v>193</v>
          </cell>
          <cell r="L1382">
            <v>100</v>
          </cell>
        </row>
        <row r="1383">
          <cell r="A1383" t="str">
            <v>A03</v>
          </cell>
          <cell r="B1383">
            <v>12200</v>
          </cell>
          <cell r="E1383" t="str">
            <v>_EC2300</v>
          </cell>
          <cell r="G1383" t="str">
            <v>.....EC2300  철근(바닥및보)</v>
          </cell>
          <cell r="I1383" t="str">
            <v>M3</v>
          </cell>
          <cell r="J1383">
            <v>1</v>
          </cell>
          <cell r="K1383">
            <v>11</v>
          </cell>
          <cell r="L1383">
            <v>100</v>
          </cell>
        </row>
        <row r="1384">
          <cell r="A1384" t="str">
            <v>A03</v>
          </cell>
          <cell r="B1384">
            <v>12210</v>
          </cell>
          <cell r="E1384" t="str">
            <v>_EF4300</v>
          </cell>
          <cell r="G1384" t="str">
            <v>....EF4300  지수판</v>
          </cell>
          <cell r="I1384" t="str">
            <v>M</v>
          </cell>
          <cell r="J1384">
            <v>1</v>
          </cell>
          <cell r="K1384">
            <v>115</v>
          </cell>
          <cell r="L1384">
            <v>100</v>
          </cell>
        </row>
        <row r="1385">
          <cell r="A1385" t="str">
            <v>A03</v>
          </cell>
          <cell r="B1385">
            <v>12220</v>
          </cell>
          <cell r="E1385" t="str">
            <v>_QN1500</v>
          </cell>
          <cell r="G1385" t="str">
            <v>....Q15000  에폭시금속면</v>
          </cell>
          <cell r="H1385" t="str">
            <v>0.5M2 이하면적</v>
          </cell>
          <cell r="I1385" t="str">
            <v>NR</v>
          </cell>
          <cell r="J1385">
            <v>1</v>
          </cell>
          <cell r="K1385">
            <v>146</v>
          </cell>
          <cell r="L1385">
            <v>100</v>
          </cell>
        </row>
        <row r="1386">
          <cell r="A1386" t="str">
            <v>A03</v>
          </cell>
          <cell r="B1386">
            <v>12240</v>
          </cell>
          <cell r="G1386" t="str">
            <v>...LL8800  변단면 수로암거</v>
          </cell>
          <cell r="J1386">
            <v>1</v>
          </cell>
          <cell r="K1386">
            <v>0</v>
          </cell>
          <cell r="L1386">
            <v>100</v>
          </cell>
        </row>
        <row r="1387">
          <cell r="A1387" t="str">
            <v>A03</v>
          </cell>
          <cell r="B1387">
            <v>12250</v>
          </cell>
          <cell r="G1387" t="str">
            <v>....DE  터파기</v>
          </cell>
          <cell r="J1387">
            <v>1</v>
          </cell>
          <cell r="K1387">
            <v>0</v>
          </cell>
          <cell r="L1387">
            <v>100</v>
          </cell>
        </row>
        <row r="1388">
          <cell r="A1388" t="str">
            <v>A03</v>
          </cell>
          <cell r="B1388">
            <v>12260</v>
          </cell>
          <cell r="G1388" t="str">
            <v>.....DE1110 육상토사(0 ~ 2 M)</v>
          </cell>
          <cell r="I1388" t="str">
            <v>M3</v>
          </cell>
          <cell r="J1388">
            <v>1</v>
          </cell>
          <cell r="K1388">
            <v>0</v>
          </cell>
          <cell r="L1388">
            <v>100</v>
          </cell>
        </row>
        <row r="1389">
          <cell r="A1389" t="str">
            <v>A03</v>
          </cell>
          <cell r="B1389">
            <v>12270</v>
          </cell>
          <cell r="G1389" t="str">
            <v>....RC3200  잡석깔기</v>
          </cell>
          <cell r="H1389" t="str">
            <v>T=30CM</v>
          </cell>
          <cell r="I1389" t="str">
            <v>M3</v>
          </cell>
          <cell r="J1389">
            <v>1</v>
          </cell>
          <cell r="K1389">
            <v>0</v>
          </cell>
          <cell r="L1389">
            <v>100</v>
          </cell>
        </row>
        <row r="1390">
          <cell r="A1390" t="str">
            <v>A03</v>
          </cell>
          <cell r="B1390">
            <v>12280</v>
          </cell>
          <cell r="G1390" t="str">
            <v>....ED  거푸집</v>
          </cell>
          <cell r="J1390">
            <v>1</v>
          </cell>
          <cell r="K1390">
            <v>0</v>
          </cell>
          <cell r="L1390">
            <v>100</v>
          </cell>
        </row>
        <row r="1391">
          <cell r="A1391" t="str">
            <v>A03</v>
          </cell>
          <cell r="B1391">
            <v>12290</v>
          </cell>
          <cell r="G1391" t="str">
            <v>.....ED3110  매끈한 마감</v>
          </cell>
          <cell r="H1391" t="str">
            <v>수평면</v>
          </cell>
          <cell r="I1391" t="str">
            <v>M2</v>
          </cell>
          <cell r="J1391">
            <v>1</v>
          </cell>
          <cell r="K1391">
            <v>0</v>
          </cell>
          <cell r="L1391">
            <v>100</v>
          </cell>
        </row>
        <row r="1392">
          <cell r="A1392" t="str">
            <v>A03</v>
          </cell>
          <cell r="B1392">
            <v>12300</v>
          </cell>
          <cell r="G1392" t="str">
            <v>.....ED3210  매끈한 마감</v>
          </cell>
          <cell r="H1392" t="str">
            <v>경사면</v>
          </cell>
          <cell r="I1392" t="str">
            <v>M2</v>
          </cell>
          <cell r="J1392">
            <v>1</v>
          </cell>
          <cell r="K1392">
            <v>0</v>
          </cell>
          <cell r="L1392">
            <v>100</v>
          </cell>
        </row>
        <row r="1393">
          <cell r="A1393" t="str">
            <v>A03</v>
          </cell>
          <cell r="B1393">
            <v>12310</v>
          </cell>
          <cell r="G1393" t="str">
            <v>.....ED3310  매끈한 마감</v>
          </cell>
          <cell r="H1393" t="str">
            <v>수직면</v>
          </cell>
          <cell r="I1393" t="str">
            <v>M2</v>
          </cell>
          <cell r="J1393">
            <v>1</v>
          </cell>
          <cell r="K1393">
            <v>0</v>
          </cell>
          <cell r="L1393">
            <v>100</v>
          </cell>
        </row>
        <row r="1394">
          <cell r="A1394" t="str">
            <v>A03</v>
          </cell>
          <cell r="B1394">
            <v>12320</v>
          </cell>
          <cell r="G1394" t="str">
            <v>.....ED2300  보통마감</v>
          </cell>
          <cell r="H1394" t="str">
            <v>수직면</v>
          </cell>
          <cell r="I1394" t="str">
            <v>M2</v>
          </cell>
          <cell r="J1394">
            <v>1</v>
          </cell>
          <cell r="K1394">
            <v>0</v>
          </cell>
          <cell r="L1394">
            <v>100</v>
          </cell>
        </row>
        <row r="1395">
          <cell r="A1395" t="str">
            <v>A03</v>
          </cell>
          <cell r="B1395">
            <v>12330</v>
          </cell>
          <cell r="G1395" t="str">
            <v>....EE1000  이형철근(연강)</v>
          </cell>
          <cell r="J1395">
            <v>1</v>
          </cell>
          <cell r="K1395">
            <v>0</v>
          </cell>
          <cell r="L1395">
            <v>100</v>
          </cell>
        </row>
        <row r="1396">
          <cell r="A1396" t="str">
            <v>A03</v>
          </cell>
          <cell r="B1396">
            <v>12340</v>
          </cell>
          <cell r="G1396" t="str">
            <v>.....EE1220  직경 13 M/M</v>
          </cell>
          <cell r="H1396" t="str">
            <v>보통</v>
          </cell>
          <cell r="I1396" t="str">
            <v>TON</v>
          </cell>
          <cell r="J1396">
            <v>1</v>
          </cell>
          <cell r="K1396">
            <v>0</v>
          </cell>
          <cell r="L1396">
            <v>100</v>
          </cell>
        </row>
        <row r="1397">
          <cell r="A1397" t="str">
            <v>A03</v>
          </cell>
          <cell r="B1397">
            <v>12350</v>
          </cell>
          <cell r="G1397" t="str">
            <v>.....EE1310  직경 16 ~ 25 M/M</v>
          </cell>
          <cell r="H1397" t="str">
            <v>간단</v>
          </cell>
          <cell r="I1397" t="str">
            <v>TON</v>
          </cell>
          <cell r="J1397">
            <v>1</v>
          </cell>
          <cell r="K1397">
            <v>0</v>
          </cell>
          <cell r="L1397">
            <v>100</v>
          </cell>
        </row>
        <row r="1398">
          <cell r="A1398" t="str">
            <v>A03</v>
          </cell>
          <cell r="B1398">
            <v>12360</v>
          </cell>
          <cell r="G1398" t="str">
            <v>.....EE1320  직경 16 ~ 25 M/M</v>
          </cell>
          <cell r="H1398" t="str">
            <v>보통</v>
          </cell>
          <cell r="I1398" t="str">
            <v>TON</v>
          </cell>
          <cell r="J1398">
            <v>1</v>
          </cell>
          <cell r="K1398">
            <v>0</v>
          </cell>
          <cell r="L1398">
            <v>100</v>
          </cell>
        </row>
        <row r="1399">
          <cell r="A1399" t="str">
            <v>A03</v>
          </cell>
          <cell r="B1399">
            <v>12370</v>
          </cell>
          <cell r="G1399" t="str">
            <v>.....EE1420  직경 29 ~ 35 M/M</v>
          </cell>
          <cell r="H1399" t="str">
            <v>보통</v>
          </cell>
          <cell r="I1399" t="str">
            <v>TON</v>
          </cell>
          <cell r="J1399">
            <v>1</v>
          </cell>
          <cell r="K1399">
            <v>0</v>
          </cell>
          <cell r="L1399">
            <v>100</v>
          </cell>
        </row>
        <row r="1400">
          <cell r="A1400" t="str">
            <v>A03</v>
          </cell>
          <cell r="B1400">
            <v>12380</v>
          </cell>
          <cell r="G1400" t="str">
            <v>....EA  콘크리트 생산</v>
          </cell>
          <cell r="J1400">
            <v>1</v>
          </cell>
          <cell r="K1400">
            <v>0</v>
          </cell>
          <cell r="L1400">
            <v>100</v>
          </cell>
        </row>
        <row r="1401">
          <cell r="A1401" t="str">
            <v>A03</v>
          </cell>
          <cell r="B1401">
            <v>12390</v>
          </cell>
          <cell r="G1401" t="str">
            <v>.....EA4400  240KG/CM2,골재최대32M/M</v>
          </cell>
          <cell r="I1401" t="str">
            <v>M3</v>
          </cell>
          <cell r="J1401">
            <v>1</v>
          </cell>
          <cell r="K1401">
            <v>0</v>
          </cell>
          <cell r="L1401">
            <v>100</v>
          </cell>
        </row>
        <row r="1402">
          <cell r="A1402" t="str">
            <v>A03</v>
          </cell>
          <cell r="B1402">
            <v>12400</v>
          </cell>
          <cell r="G1402" t="str">
            <v>.....EA3500  210KG/CM2,골재최대40M/M</v>
          </cell>
          <cell r="I1402" t="str">
            <v>M3</v>
          </cell>
          <cell r="J1402">
            <v>1</v>
          </cell>
          <cell r="K1402">
            <v>0</v>
          </cell>
          <cell r="L1402">
            <v>100</v>
          </cell>
        </row>
        <row r="1403">
          <cell r="A1403" t="str">
            <v>A03</v>
          </cell>
          <cell r="B1403">
            <v>12410</v>
          </cell>
          <cell r="G1403" t="str">
            <v>....EB  콘크리트 구입</v>
          </cell>
          <cell r="J1403">
            <v>1</v>
          </cell>
          <cell r="K1403">
            <v>0</v>
          </cell>
          <cell r="L1403">
            <v>100</v>
          </cell>
        </row>
        <row r="1404">
          <cell r="A1404" t="str">
            <v>A03</v>
          </cell>
          <cell r="B1404">
            <v>12420</v>
          </cell>
          <cell r="G1404" t="str">
            <v>.....EB1600  150KG/CM2,골재최대40M/M</v>
          </cell>
          <cell r="I1404" t="str">
            <v>M3</v>
          </cell>
          <cell r="J1404">
            <v>1</v>
          </cell>
          <cell r="K1404">
            <v>0</v>
          </cell>
          <cell r="L1404">
            <v>100</v>
          </cell>
        </row>
        <row r="1405">
          <cell r="A1405" t="str">
            <v>A03</v>
          </cell>
          <cell r="B1405">
            <v>12430</v>
          </cell>
          <cell r="G1405" t="str">
            <v>....EC  콘크리트 타설</v>
          </cell>
          <cell r="J1405">
            <v>1</v>
          </cell>
          <cell r="K1405">
            <v>0</v>
          </cell>
          <cell r="L1405">
            <v>100</v>
          </cell>
        </row>
        <row r="1406">
          <cell r="A1406" t="str">
            <v>A03</v>
          </cell>
          <cell r="B1406">
            <v>12440</v>
          </cell>
          <cell r="G1406" t="str">
            <v>.....EC1500  무근(소형구조물)</v>
          </cell>
          <cell r="I1406" t="str">
            <v>M3</v>
          </cell>
          <cell r="J1406">
            <v>1</v>
          </cell>
          <cell r="K1406">
            <v>0</v>
          </cell>
          <cell r="L1406">
            <v>100</v>
          </cell>
        </row>
        <row r="1407">
          <cell r="A1407" t="str">
            <v>A03</v>
          </cell>
          <cell r="B1407">
            <v>12450</v>
          </cell>
          <cell r="G1407" t="str">
            <v>.....EC2420  철근(벽및기둥)</v>
          </cell>
          <cell r="I1407" t="str">
            <v>M3</v>
          </cell>
          <cell r="J1407">
            <v>1</v>
          </cell>
          <cell r="K1407">
            <v>0</v>
          </cell>
          <cell r="L1407">
            <v>100</v>
          </cell>
        </row>
        <row r="1408">
          <cell r="A1408" t="str">
            <v>A03</v>
          </cell>
          <cell r="B1408">
            <v>12460</v>
          </cell>
          <cell r="G1408" t="str">
            <v>.....EC2200  철근(기초)</v>
          </cell>
          <cell r="I1408" t="str">
            <v>M3</v>
          </cell>
          <cell r="J1408">
            <v>1</v>
          </cell>
          <cell r="K1408">
            <v>0</v>
          </cell>
          <cell r="L1408">
            <v>100</v>
          </cell>
        </row>
        <row r="1409">
          <cell r="A1409" t="str">
            <v>A03</v>
          </cell>
          <cell r="B1409">
            <v>12470</v>
          </cell>
          <cell r="G1409" t="str">
            <v>.....EC2300  철근(바닥및보)</v>
          </cell>
          <cell r="I1409" t="str">
            <v>M3</v>
          </cell>
          <cell r="J1409">
            <v>1</v>
          </cell>
          <cell r="K1409">
            <v>0</v>
          </cell>
          <cell r="L1409">
            <v>100</v>
          </cell>
        </row>
        <row r="1410">
          <cell r="A1410" t="str">
            <v>A03</v>
          </cell>
          <cell r="B1410">
            <v>12480</v>
          </cell>
          <cell r="G1410" t="str">
            <v>....EF4300  지수판</v>
          </cell>
          <cell r="I1410" t="str">
            <v>M</v>
          </cell>
          <cell r="J1410">
            <v>1</v>
          </cell>
          <cell r="K1410">
            <v>0</v>
          </cell>
          <cell r="L1410">
            <v>100</v>
          </cell>
        </row>
        <row r="1411">
          <cell r="A1411" t="str">
            <v>A03</v>
          </cell>
          <cell r="B1411">
            <v>12490</v>
          </cell>
          <cell r="G1411" t="str">
            <v>....QQ1000 ASPHALT방수</v>
          </cell>
          <cell r="J1411">
            <v>1</v>
          </cell>
          <cell r="K1411">
            <v>0</v>
          </cell>
          <cell r="L1411">
            <v>100</v>
          </cell>
        </row>
        <row r="1412">
          <cell r="A1412" t="str">
            <v>A03</v>
          </cell>
          <cell r="B1412">
            <v>12500</v>
          </cell>
          <cell r="G1412" t="str">
            <v>.....QQ1100 수평면</v>
          </cell>
          <cell r="I1412" t="str">
            <v>M2</v>
          </cell>
          <cell r="J1412">
            <v>1</v>
          </cell>
          <cell r="K1412">
            <v>0</v>
          </cell>
          <cell r="L1412">
            <v>100</v>
          </cell>
        </row>
        <row r="1413">
          <cell r="A1413" t="str">
            <v>A03</v>
          </cell>
          <cell r="B1413">
            <v>12510</v>
          </cell>
          <cell r="G1413" t="str">
            <v>.....QQ1300 수직면</v>
          </cell>
          <cell r="I1413" t="str">
            <v>M2</v>
          </cell>
          <cell r="J1413">
            <v>1</v>
          </cell>
          <cell r="K1413">
            <v>0</v>
          </cell>
          <cell r="L1413">
            <v>100</v>
          </cell>
        </row>
        <row r="1414">
          <cell r="A1414" t="str">
            <v>A03</v>
          </cell>
          <cell r="B1414">
            <v>12520</v>
          </cell>
          <cell r="G1414" t="str">
            <v>....EE7400 스페이셔 설치</v>
          </cell>
          <cell r="J1414">
            <v>1</v>
          </cell>
          <cell r="K1414">
            <v>0</v>
          </cell>
          <cell r="L1414">
            <v>100</v>
          </cell>
        </row>
        <row r="1415">
          <cell r="A1415" t="str">
            <v>A03</v>
          </cell>
          <cell r="B1415">
            <v>12530</v>
          </cell>
          <cell r="G1415" t="str">
            <v>.....EE7401 슬래브 및 기초</v>
          </cell>
          <cell r="I1415" t="str">
            <v>M2</v>
          </cell>
          <cell r="J1415">
            <v>1</v>
          </cell>
          <cell r="K1415">
            <v>0</v>
          </cell>
          <cell r="L1415">
            <v>100</v>
          </cell>
        </row>
        <row r="1416">
          <cell r="A1416" t="str">
            <v>A03</v>
          </cell>
          <cell r="B1416">
            <v>12540</v>
          </cell>
          <cell r="G1416" t="str">
            <v>.....EE7402 벽체용</v>
          </cell>
          <cell r="I1416" t="str">
            <v>M2</v>
          </cell>
          <cell r="J1416">
            <v>1</v>
          </cell>
          <cell r="K1416">
            <v>0</v>
          </cell>
          <cell r="L1416">
            <v>100</v>
          </cell>
        </row>
        <row r="1417">
          <cell r="A1417" t="str">
            <v>A03</v>
          </cell>
          <cell r="B1417">
            <v>12550</v>
          </cell>
          <cell r="G1417" t="str">
            <v>....EF8000 다웰바설치</v>
          </cell>
          <cell r="I1417" t="str">
            <v>개</v>
          </cell>
          <cell r="J1417">
            <v>1</v>
          </cell>
          <cell r="K1417">
            <v>0</v>
          </cell>
          <cell r="L1417">
            <v>100</v>
          </cell>
        </row>
        <row r="1418">
          <cell r="A1418" t="str">
            <v>A03</v>
          </cell>
          <cell r="B1418">
            <v>12560</v>
          </cell>
          <cell r="G1418" t="str">
            <v>....ER8000 EPS 패널</v>
          </cell>
          <cell r="I1418" t="str">
            <v>M2</v>
          </cell>
          <cell r="J1418">
            <v>1</v>
          </cell>
          <cell r="K1418">
            <v>0</v>
          </cell>
          <cell r="L1418">
            <v>100</v>
          </cell>
        </row>
        <row r="1419">
          <cell r="A1419" t="str">
            <v>A03</v>
          </cell>
          <cell r="B1419">
            <v>12570</v>
          </cell>
          <cell r="G1419" t="str">
            <v>....OH6020 난간 설치</v>
          </cell>
          <cell r="H1419" t="str">
            <v>스테인레스</v>
          </cell>
          <cell r="I1419" t="str">
            <v>M</v>
          </cell>
          <cell r="J1419">
            <v>1</v>
          </cell>
          <cell r="K1419">
            <v>0</v>
          </cell>
          <cell r="L1419">
            <v>100</v>
          </cell>
        </row>
        <row r="1420">
          <cell r="A1420" t="str">
            <v>A03</v>
          </cell>
          <cell r="B1420">
            <v>12580</v>
          </cell>
          <cell r="G1420" t="str">
            <v>....OH1110 돌망태</v>
          </cell>
          <cell r="I1420" t="str">
            <v>M2</v>
          </cell>
          <cell r="J1420">
            <v>1</v>
          </cell>
          <cell r="K1420">
            <v>0</v>
          </cell>
          <cell r="L1420">
            <v>100</v>
          </cell>
        </row>
        <row r="1421">
          <cell r="A1421" t="str">
            <v>A03</v>
          </cell>
          <cell r="B1421">
            <v>12590</v>
          </cell>
          <cell r="G1421" t="str">
            <v>...LR7000 생태이동통로</v>
          </cell>
          <cell r="J1421">
            <v>0</v>
          </cell>
          <cell r="K1421">
            <v>0</v>
          </cell>
          <cell r="L1421">
            <v>0</v>
          </cell>
        </row>
        <row r="1422">
          <cell r="A1422" t="str">
            <v>A03</v>
          </cell>
          <cell r="B1422">
            <v>12620</v>
          </cell>
          <cell r="G1422" t="str">
            <v>...OR9000 하천보설치</v>
          </cell>
          <cell r="J1422">
            <v>1</v>
          </cell>
          <cell r="K1422">
            <v>0</v>
          </cell>
          <cell r="L1422">
            <v>100</v>
          </cell>
        </row>
        <row r="1423">
          <cell r="A1423" t="str">
            <v>A03</v>
          </cell>
          <cell r="B1423">
            <v>12630</v>
          </cell>
          <cell r="G1423" t="str">
            <v>....DE  터 파 기</v>
          </cell>
          <cell r="J1423">
            <v>1</v>
          </cell>
          <cell r="K1423">
            <v>0</v>
          </cell>
          <cell r="L1423">
            <v>100</v>
          </cell>
        </row>
        <row r="1424">
          <cell r="A1424" t="str">
            <v>A03</v>
          </cell>
          <cell r="B1424">
            <v>12640</v>
          </cell>
          <cell r="G1424" t="str">
            <v>.....DE1110 육상토사(0 ~ 2M)</v>
          </cell>
          <cell r="I1424" t="str">
            <v>M3</v>
          </cell>
          <cell r="J1424">
            <v>1</v>
          </cell>
          <cell r="K1424">
            <v>0</v>
          </cell>
          <cell r="L1424">
            <v>100</v>
          </cell>
        </row>
        <row r="1425">
          <cell r="A1425" t="str">
            <v>A03</v>
          </cell>
          <cell r="B1425">
            <v>12670</v>
          </cell>
          <cell r="G1425" t="str">
            <v>.....DE1020 되메우기(기계다짐)</v>
          </cell>
          <cell r="I1425" t="str">
            <v>M3</v>
          </cell>
          <cell r="J1425">
            <v>1</v>
          </cell>
          <cell r="K1425">
            <v>0</v>
          </cell>
          <cell r="L1425">
            <v>100</v>
          </cell>
        </row>
        <row r="1426">
          <cell r="A1426" t="str">
            <v>A03</v>
          </cell>
          <cell r="B1426">
            <v>12680</v>
          </cell>
          <cell r="G1426" t="str">
            <v>....ED  거 푸 집</v>
          </cell>
          <cell r="J1426">
            <v>1</v>
          </cell>
          <cell r="K1426">
            <v>0</v>
          </cell>
          <cell r="L1426">
            <v>100</v>
          </cell>
        </row>
        <row r="1427">
          <cell r="A1427" t="str">
            <v>A03</v>
          </cell>
          <cell r="B1427">
            <v>12690</v>
          </cell>
          <cell r="G1427" t="str">
            <v>.....ED3110  매끈한 마감</v>
          </cell>
          <cell r="H1427" t="str">
            <v>수평면</v>
          </cell>
          <cell r="I1427" t="str">
            <v>M2</v>
          </cell>
          <cell r="J1427">
            <v>1</v>
          </cell>
          <cell r="K1427">
            <v>0</v>
          </cell>
          <cell r="L1427">
            <v>100</v>
          </cell>
        </row>
        <row r="1428">
          <cell r="A1428" t="str">
            <v>A03</v>
          </cell>
          <cell r="B1428">
            <v>12700</v>
          </cell>
          <cell r="G1428" t="str">
            <v>.....ED3210  매끈한 마감</v>
          </cell>
          <cell r="H1428" t="str">
            <v>경사면</v>
          </cell>
          <cell r="I1428" t="str">
            <v>M2</v>
          </cell>
          <cell r="J1428">
            <v>1</v>
          </cell>
          <cell r="K1428">
            <v>0</v>
          </cell>
          <cell r="L1428">
            <v>100</v>
          </cell>
        </row>
        <row r="1429">
          <cell r="A1429" t="str">
            <v>A03</v>
          </cell>
          <cell r="B1429">
            <v>12710</v>
          </cell>
          <cell r="G1429" t="str">
            <v>.....ED3310  매끈한 마감</v>
          </cell>
          <cell r="H1429" t="str">
            <v>수직면</v>
          </cell>
          <cell r="I1429" t="str">
            <v>M2</v>
          </cell>
          <cell r="J1429">
            <v>1</v>
          </cell>
          <cell r="K1429">
            <v>0</v>
          </cell>
          <cell r="L1429">
            <v>100</v>
          </cell>
        </row>
        <row r="1430">
          <cell r="A1430" t="str">
            <v>A03</v>
          </cell>
          <cell r="B1430">
            <v>12720</v>
          </cell>
          <cell r="G1430" t="str">
            <v>.....ED2300  보통마감</v>
          </cell>
          <cell r="H1430" t="str">
            <v>수직면</v>
          </cell>
          <cell r="I1430" t="str">
            <v>M2</v>
          </cell>
          <cell r="J1430">
            <v>1</v>
          </cell>
          <cell r="K1430">
            <v>0</v>
          </cell>
          <cell r="L1430">
            <v>100</v>
          </cell>
        </row>
        <row r="1431">
          <cell r="A1431" t="str">
            <v>A03</v>
          </cell>
          <cell r="B1431">
            <v>12730</v>
          </cell>
          <cell r="G1431" t="str">
            <v>....EE1000  이형철근(연강)</v>
          </cell>
          <cell r="J1431">
            <v>1</v>
          </cell>
          <cell r="K1431">
            <v>0</v>
          </cell>
          <cell r="L1431">
            <v>100</v>
          </cell>
        </row>
        <row r="1432">
          <cell r="A1432" t="str">
            <v>A03</v>
          </cell>
          <cell r="B1432">
            <v>12740</v>
          </cell>
          <cell r="G1432" t="str">
            <v>.....EE1220  직경 13 M/M</v>
          </cell>
          <cell r="H1432" t="str">
            <v>보통</v>
          </cell>
          <cell r="I1432" t="str">
            <v>TON</v>
          </cell>
          <cell r="J1432">
            <v>1</v>
          </cell>
          <cell r="K1432">
            <v>0</v>
          </cell>
          <cell r="L1432">
            <v>100</v>
          </cell>
        </row>
        <row r="1433">
          <cell r="A1433" t="str">
            <v>A03</v>
          </cell>
          <cell r="B1433">
            <v>12750</v>
          </cell>
          <cell r="G1433" t="str">
            <v>.....EE1310  직경 16 ~ 25 M/M</v>
          </cell>
          <cell r="H1433" t="str">
            <v>간단</v>
          </cell>
          <cell r="I1433" t="str">
            <v>TON</v>
          </cell>
          <cell r="J1433">
            <v>1</v>
          </cell>
          <cell r="K1433">
            <v>0</v>
          </cell>
          <cell r="L1433">
            <v>100</v>
          </cell>
        </row>
        <row r="1434">
          <cell r="A1434" t="str">
            <v>A03</v>
          </cell>
          <cell r="B1434">
            <v>12760</v>
          </cell>
          <cell r="G1434" t="str">
            <v>.....EE1320  직경 16 ~ 25 M/M</v>
          </cell>
          <cell r="H1434" t="str">
            <v>보통</v>
          </cell>
          <cell r="I1434" t="str">
            <v>TON</v>
          </cell>
          <cell r="J1434">
            <v>1</v>
          </cell>
          <cell r="K1434">
            <v>0</v>
          </cell>
          <cell r="L1434">
            <v>100</v>
          </cell>
        </row>
        <row r="1435">
          <cell r="A1435" t="str">
            <v>A03</v>
          </cell>
          <cell r="B1435">
            <v>12770</v>
          </cell>
          <cell r="G1435" t="str">
            <v>.....EE1420  직경 29 ~ 35 M/M</v>
          </cell>
          <cell r="H1435" t="str">
            <v>보통</v>
          </cell>
          <cell r="I1435" t="str">
            <v>TON</v>
          </cell>
          <cell r="J1435">
            <v>1</v>
          </cell>
          <cell r="K1435">
            <v>0</v>
          </cell>
          <cell r="L1435">
            <v>100</v>
          </cell>
        </row>
        <row r="1436">
          <cell r="A1436" t="str">
            <v>A03</v>
          </cell>
          <cell r="B1436">
            <v>12780</v>
          </cell>
          <cell r="G1436" t="str">
            <v>....EA  콘크리트 생산</v>
          </cell>
          <cell r="J1436">
            <v>1</v>
          </cell>
          <cell r="K1436">
            <v>0</v>
          </cell>
          <cell r="L1436">
            <v>100</v>
          </cell>
        </row>
        <row r="1437">
          <cell r="A1437" t="str">
            <v>A03</v>
          </cell>
          <cell r="B1437">
            <v>12790</v>
          </cell>
          <cell r="G1437" t="str">
            <v>.....EA4400  240KG/CM2,골재최대32M/M</v>
          </cell>
          <cell r="I1437" t="str">
            <v>M3</v>
          </cell>
          <cell r="J1437">
            <v>1</v>
          </cell>
          <cell r="K1437">
            <v>0</v>
          </cell>
          <cell r="L1437">
            <v>100</v>
          </cell>
        </row>
        <row r="1438">
          <cell r="A1438" t="str">
            <v>A03</v>
          </cell>
          <cell r="B1438">
            <v>12800</v>
          </cell>
          <cell r="G1438" t="str">
            <v>.....EA4300  240KG/CM2,골재최대25M/M</v>
          </cell>
          <cell r="I1438" t="str">
            <v>M3</v>
          </cell>
          <cell r="J1438">
            <v>1</v>
          </cell>
          <cell r="K1438">
            <v>0</v>
          </cell>
          <cell r="L1438">
            <v>100</v>
          </cell>
        </row>
        <row r="1439">
          <cell r="A1439" t="str">
            <v>A03</v>
          </cell>
          <cell r="B1439">
            <v>12810</v>
          </cell>
          <cell r="G1439" t="str">
            <v>.....EA3500  210KG/CM2,골재최대40M/M</v>
          </cell>
          <cell r="I1439" t="str">
            <v>M3</v>
          </cell>
          <cell r="J1439">
            <v>1</v>
          </cell>
          <cell r="K1439">
            <v>0</v>
          </cell>
          <cell r="L1439">
            <v>100</v>
          </cell>
        </row>
        <row r="1440">
          <cell r="A1440" t="str">
            <v>A03</v>
          </cell>
          <cell r="B1440">
            <v>12820</v>
          </cell>
          <cell r="G1440" t="str">
            <v>....EB  콘크리트 구입</v>
          </cell>
          <cell r="J1440">
            <v>1</v>
          </cell>
          <cell r="K1440">
            <v>0</v>
          </cell>
          <cell r="L1440">
            <v>100</v>
          </cell>
        </row>
        <row r="1441">
          <cell r="A1441" t="str">
            <v>A03</v>
          </cell>
          <cell r="B1441">
            <v>12830</v>
          </cell>
          <cell r="G1441" t="str">
            <v>.....EB1600  150KG/CM2,골재최대40M/M</v>
          </cell>
          <cell r="I1441" t="str">
            <v>M3</v>
          </cell>
          <cell r="J1441">
            <v>1</v>
          </cell>
          <cell r="K1441">
            <v>0</v>
          </cell>
          <cell r="L1441">
            <v>100</v>
          </cell>
        </row>
        <row r="1442">
          <cell r="A1442" t="str">
            <v>A03</v>
          </cell>
          <cell r="B1442">
            <v>12840</v>
          </cell>
          <cell r="G1442" t="str">
            <v>....EC  콘크리트 타설</v>
          </cell>
          <cell r="J1442">
            <v>1</v>
          </cell>
          <cell r="K1442">
            <v>0</v>
          </cell>
          <cell r="L1442">
            <v>100</v>
          </cell>
        </row>
        <row r="1443">
          <cell r="A1443" t="str">
            <v>A03</v>
          </cell>
          <cell r="B1443">
            <v>12850</v>
          </cell>
          <cell r="G1443" t="str">
            <v>.....EC1500  무근(소형구조물)</v>
          </cell>
          <cell r="I1443" t="str">
            <v>M3</v>
          </cell>
          <cell r="J1443">
            <v>1</v>
          </cell>
          <cell r="K1443">
            <v>0</v>
          </cell>
          <cell r="L1443">
            <v>100</v>
          </cell>
        </row>
        <row r="1444">
          <cell r="A1444" t="str">
            <v>A03</v>
          </cell>
          <cell r="B1444">
            <v>12860</v>
          </cell>
          <cell r="G1444" t="str">
            <v>.....EC2420  철근(벽및기둥)</v>
          </cell>
          <cell r="I1444" t="str">
            <v>M3</v>
          </cell>
          <cell r="J1444">
            <v>1</v>
          </cell>
          <cell r="K1444">
            <v>0</v>
          </cell>
          <cell r="L1444">
            <v>100</v>
          </cell>
        </row>
        <row r="1445">
          <cell r="A1445" t="str">
            <v>A03</v>
          </cell>
          <cell r="B1445">
            <v>12870</v>
          </cell>
          <cell r="G1445" t="str">
            <v>.....EC2200  철근(기초)</v>
          </cell>
          <cell r="I1445" t="str">
            <v>M3</v>
          </cell>
          <cell r="J1445">
            <v>1</v>
          </cell>
          <cell r="K1445">
            <v>0</v>
          </cell>
          <cell r="L1445">
            <v>100</v>
          </cell>
        </row>
        <row r="1446">
          <cell r="A1446" t="str">
            <v>A03</v>
          </cell>
          <cell r="B1446">
            <v>12880</v>
          </cell>
          <cell r="G1446" t="str">
            <v>.....EC2300  철근(바닥및보)</v>
          </cell>
          <cell r="I1446" t="str">
            <v>M3</v>
          </cell>
          <cell r="J1446">
            <v>1</v>
          </cell>
          <cell r="K1446">
            <v>0</v>
          </cell>
          <cell r="L1446">
            <v>100</v>
          </cell>
        </row>
        <row r="1447">
          <cell r="A1447" t="str">
            <v>A03</v>
          </cell>
          <cell r="B1447">
            <v>12890</v>
          </cell>
          <cell r="G1447" t="str">
            <v>....EE7400 스페이셔 설치</v>
          </cell>
          <cell r="J1447">
            <v>1</v>
          </cell>
          <cell r="K1447">
            <v>0</v>
          </cell>
          <cell r="L1447">
            <v>100</v>
          </cell>
        </row>
        <row r="1448">
          <cell r="A1448" t="str">
            <v>A03</v>
          </cell>
          <cell r="B1448">
            <v>12900</v>
          </cell>
          <cell r="G1448" t="str">
            <v>.....EE7401  슬래브 및 기초</v>
          </cell>
          <cell r="I1448" t="str">
            <v>M2</v>
          </cell>
          <cell r="J1448">
            <v>1</v>
          </cell>
          <cell r="K1448">
            <v>0</v>
          </cell>
          <cell r="L1448">
            <v>100</v>
          </cell>
        </row>
        <row r="1449">
          <cell r="A1449" t="str">
            <v>A03</v>
          </cell>
          <cell r="B1449">
            <v>12910</v>
          </cell>
          <cell r="G1449" t="str">
            <v>.....EE7402  벽체용</v>
          </cell>
          <cell r="I1449" t="str">
            <v>M2</v>
          </cell>
          <cell r="J1449">
            <v>1</v>
          </cell>
          <cell r="K1449">
            <v>0</v>
          </cell>
          <cell r="L1449">
            <v>100</v>
          </cell>
        </row>
        <row r="1450">
          <cell r="A1450" t="str">
            <v>A03</v>
          </cell>
          <cell r="B1450">
            <v>12920</v>
          </cell>
          <cell r="G1450" t="str">
            <v>....RC3200  다짐잡석</v>
          </cell>
          <cell r="I1450" t="str">
            <v>M3</v>
          </cell>
          <cell r="J1450">
            <v>1</v>
          </cell>
          <cell r="K1450">
            <v>0</v>
          </cell>
          <cell r="L1450">
            <v>100</v>
          </cell>
        </row>
        <row r="1451">
          <cell r="A1451" t="str">
            <v>A03</v>
          </cell>
          <cell r="B1451">
            <v>12930</v>
          </cell>
          <cell r="G1451" t="str">
            <v>....RC3100  잡석부설</v>
          </cell>
          <cell r="I1451" t="str">
            <v>M3</v>
          </cell>
          <cell r="J1451">
            <v>1</v>
          </cell>
          <cell r="K1451">
            <v>0</v>
          </cell>
          <cell r="L1451">
            <v>100</v>
          </cell>
        </row>
        <row r="1452">
          <cell r="A1452" t="str">
            <v>A03</v>
          </cell>
          <cell r="B1452">
            <v>12950</v>
          </cell>
          <cell r="G1452" t="str">
            <v>....GD2000  P.V.C 파이프</v>
          </cell>
          <cell r="H1452" t="str">
            <v>D=75-200MM</v>
          </cell>
          <cell r="I1452" t="str">
            <v>M</v>
          </cell>
          <cell r="J1452">
            <v>1</v>
          </cell>
          <cell r="K1452">
            <v>0</v>
          </cell>
          <cell r="L1452">
            <v>100</v>
          </cell>
        </row>
        <row r="1453">
          <cell r="A1453" t="str">
            <v>A03</v>
          </cell>
          <cell r="B1453">
            <v>13670</v>
          </cell>
          <cell r="G1453" t="str">
            <v>..CG  옹벽공사</v>
          </cell>
          <cell r="J1453">
            <v>1</v>
          </cell>
          <cell r="K1453">
            <v>0</v>
          </cell>
          <cell r="L1453">
            <v>100</v>
          </cell>
        </row>
        <row r="1454">
          <cell r="A1454" t="str">
            <v>A03</v>
          </cell>
          <cell r="B1454">
            <v>13680</v>
          </cell>
          <cell r="G1454" t="str">
            <v>...CG2000  콘크리트 옹벽</v>
          </cell>
          <cell r="J1454">
            <v>1</v>
          </cell>
          <cell r="K1454">
            <v>0</v>
          </cell>
          <cell r="L1454">
            <v>100</v>
          </cell>
        </row>
        <row r="1455">
          <cell r="A1455" t="str">
            <v>A03</v>
          </cell>
          <cell r="B1455">
            <v>13690</v>
          </cell>
          <cell r="G1455" t="str">
            <v>....DE  터 파 기</v>
          </cell>
          <cell r="J1455">
            <v>1</v>
          </cell>
          <cell r="K1455">
            <v>0</v>
          </cell>
          <cell r="L1455">
            <v>100</v>
          </cell>
        </row>
        <row r="1456">
          <cell r="A1456" t="str">
            <v>A03</v>
          </cell>
          <cell r="B1456">
            <v>13700</v>
          </cell>
          <cell r="G1456" t="str">
            <v>.....DE1000  토사</v>
          </cell>
          <cell r="J1456">
            <v>1</v>
          </cell>
          <cell r="K1456">
            <v>0</v>
          </cell>
          <cell r="L1456">
            <v>100</v>
          </cell>
        </row>
        <row r="1457">
          <cell r="A1457" t="str">
            <v>A03</v>
          </cell>
          <cell r="B1457">
            <v>13710</v>
          </cell>
          <cell r="E1457" t="str">
            <v>_DE1110</v>
          </cell>
          <cell r="G1457" t="str">
            <v>......DE1110 육상토사(0 ~ 2 M)</v>
          </cell>
          <cell r="I1457" t="str">
            <v>M3</v>
          </cell>
          <cell r="J1457">
            <v>1</v>
          </cell>
          <cell r="K1457">
            <v>396</v>
          </cell>
          <cell r="L1457">
            <v>100</v>
          </cell>
        </row>
        <row r="1458">
          <cell r="A1458" t="str">
            <v>A03</v>
          </cell>
          <cell r="B1458">
            <v>13720</v>
          </cell>
          <cell r="E1458" t="str">
            <v>_DE1210</v>
          </cell>
          <cell r="G1458" t="str">
            <v>......DE1210 육상토사(2 ~ 4 M)</v>
          </cell>
          <cell r="I1458" t="str">
            <v>M3</v>
          </cell>
          <cell r="J1458">
            <v>1</v>
          </cell>
          <cell r="K1458">
            <v>5957</v>
          </cell>
          <cell r="L1458">
            <v>100</v>
          </cell>
        </row>
        <row r="1459">
          <cell r="A1459" t="str">
            <v>A03</v>
          </cell>
          <cell r="B1459">
            <v>13730</v>
          </cell>
          <cell r="G1459" t="str">
            <v>......DE1310 육상토사(4 ~ 6 M)</v>
          </cell>
          <cell r="I1459" t="str">
            <v>M3</v>
          </cell>
          <cell r="J1459">
            <v>1</v>
          </cell>
          <cell r="K1459">
            <v>0</v>
          </cell>
          <cell r="L1459">
            <v>100</v>
          </cell>
        </row>
        <row r="1460">
          <cell r="A1460" t="str">
            <v>A03</v>
          </cell>
          <cell r="B1460">
            <v>13750</v>
          </cell>
          <cell r="G1460" t="str">
            <v>......DE1120 용수토사(0 ~ 2 M)</v>
          </cell>
          <cell r="I1460" t="str">
            <v>M3</v>
          </cell>
          <cell r="J1460">
            <v>1</v>
          </cell>
          <cell r="K1460">
            <v>0</v>
          </cell>
          <cell r="L1460">
            <v>100</v>
          </cell>
        </row>
        <row r="1461">
          <cell r="A1461" t="str">
            <v>A03</v>
          </cell>
          <cell r="B1461">
            <v>13760</v>
          </cell>
          <cell r="G1461" t="str">
            <v>......DE1220 용수토사(2 ~ 4 M)</v>
          </cell>
          <cell r="I1461" t="str">
            <v>M3</v>
          </cell>
          <cell r="J1461">
            <v>1</v>
          </cell>
          <cell r="K1461">
            <v>0</v>
          </cell>
          <cell r="L1461">
            <v>100</v>
          </cell>
        </row>
        <row r="1462">
          <cell r="A1462" t="str">
            <v>A03</v>
          </cell>
          <cell r="B1462">
            <v>13770</v>
          </cell>
          <cell r="G1462" t="str">
            <v>......DE1320 용수토사(4 ~ 6 M)</v>
          </cell>
          <cell r="I1462" t="str">
            <v>M3</v>
          </cell>
          <cell r="J1462">
            <v>1</v>
          </cell>
          <cell r="K1462">
            <v>0</v>
          </cell>
          <cell r="L1462">
            <v>100</v>
          </cell>
        </row>
        <row r="1463">
          <cell r="A1463" t="str">
            <v>A03</v>
          </cell>
          <cell r="B1463">
            <v>13780</v>
          </cell>
          <cell r="G1463" t="str">
            <v>.....DE2000  리핑암</v>
          </cell>
          <cell r="J1463">
            <v>1</v>
          </cell>
          <cell r="K1463">
            <v>0</v>
          </cell>
          <cell r="L1463">
            <v>100</v>
          </cell>
        </row>
        <row r="1464">
          <cell r="A1464" t="str">
            <v>A03</v>
          </cell>
          <cell r="B1464">
            <v>13790</v>
          </cell>
          <cell r="G1464" t="str">
            <v>......DE2110  육상리핑암(0 ~ 2 M)</v>
          </cell>
          <cell r="I1464" t="str">
            <v>M3</v>
          </cell>
          <cell r="J1464">
            <v>1</v>
          </cell>
          <cell r="K1464">
            <v>0</v>
          </cell>
          <cell r="L1464">
            <v>100</v>
          </cell>
        </row>
        <row r="1465">
          <cell r="A1465" t="str">
            <v>A03</v>
          </cell>
          <cell r="B1465">
            <v>13800</v>
          </cell>
          <cell r="G1465" t="str">
            <v>......DE2210  육상리핑암(2 ~ 4 M)</v>
          </cell>
          <cell r="I1465" t="str">
            <v>M3</v>
          </cell>
          <cell r="J1465">
            <v>1</v>
          </cell>
          <cell r="K1465">
            <v>0</v>
          </cell>
          <cell r="L1465">
            <v>100</v>
          </cell>
        </row>
        <row r="1466">
          <cell r="A1466" t="str">
            <v>A03</v>
          </cell>
          <cell r="B1466">
            <v>13810</v>
          </cell>
          <cell r="G1466" t="str">
            <v>......DE2310  육상리핑암(4 ~ 6 M)</v>
          </cell>
          <cell r="I1466" t="str">
            <v>M3</v>
          </cell>
          <cell r="J1466">
            <v>1</v>
          </cell>
          <cell r="K1466">
            <v>0</v>
          </cell>
          <cell r="L1466">
            <v>100</v>
          </cell>
        </row>
        <row r="1467">
          <cell r="A1467" t="str">
            <v>A03</v>
          </cell>
          <cell r="B1467">
            <v>13820</v>
          </cell>
          <cell r="G1467" t="str">
            <v>......DE2120  용수리핑암(0 ~ 2 M)</v>
          </cell>
          <cell r="I1467" t="str">
            <v>M3</v>
          </cell>
          <cell r="J1467">
            <v>1</v>
          </cell>
          <cell r="K1467">
            <v>0</v>
          </cell>
          <cell r="L1467">
            <v>100</v>
          </cell>
        </row>
        <row r="1468">
          <cell r="A1468" t="str">
            <v>A03</v>
          </cell>
          <cell r="B1468">
            <v>13830</v>
          </cell>
          <cell r="G1468" t="str">
            <v>......DE2220  용수리핑암(2 ~ 4 M)</v>
          </cell>
          <cell r="I1468" t="str">
            <v>M3</v>
          </cell>
          <cell r="J1468">
            <v>1</v>
          </cell>
          <cell r="K1468">
            <v>0</v>
          </cell>
          <cell r="L1468">
            <v>100</v>
          </cell>
        </row>
        <row r="1469">
          <cell r="A1469" t="str">
            <v>A03</v>
          </cell>
          <cell r="B1469">
            <v>13840</v>
          </cell>
          <cell r="G1469" t="str">
            <v>......DE2320  용수리핑암(4 ~ 6 M)</v>
          </cell>
          <cell r="I1469" t="str">
            <v>M3</v>
          </cell>
          <cell r="J1469">
            <v>1</v>
          </cell>
          <cell r="K1469">
            <v>0</v>
          </cell>
          <cell r="L1469">
            <v>100</v>
          </cell>
        </row>
        <row r="1470">
          <cell r="A1470" t="str">
            <v>A03</v>
          </cell>
          <cell r="B1470">
            <v>13850</v>
          </cell>
          <cell r="G1470" t="str">
            <v>.....DE3000  발파암</v>
          </cell>
          <cell r="J1470">
            <v>1</v>
          </cell>
          <cell r="K1470">
            <v>0</v>
          </cell>
          <cell r="L1470">
            <v>100</v>
          </cell>
        </row>
        <row r="1471">
          <cell r="A1471" t="str">
            <v>A03</v>
          </cell>
          <cell r="B1471">
            <v>13860</v>
          </cell>
          <cell r="G1471" t="str">
            <v>......DE3110  육상발파암(0 ~ 2 M)</v>
          </cell>
          <cell r="I1471" t="str">
            <v>M3</v>
          </cell>
          <cell r="J1471">
            <v>1</v>
          </cell>
          <cell r="K1471">
            <v>0</v>
          </cell>
          <cell r="L1471">
            <v>100</v>
          </cell>
        </row>
        <row r="1472">
          <cell r="A1472" t="str">
            <v>A03</v>
          </cell>
          <cell r="B1472">
            <v>13870</v>
          </cell>
          <cell r="G1472" t="str">
            <v>......DE3210  육상발파암(2 ~ 4 M)</v>
          </cell>
          <cell r="I1472" t="str">
            <v>M3</v>
          </cell>
          <cell r="J1472">
            <v>1</v>
          </cell>
          <cell r="K1472">
            <v>0</v>
          </cell>
          <cell r="L1472">
            <v>100</v>
          </cell>
        </row>
        <row r="1473">
          <cell r="A1473" t="str">
            <v>A03</v>
          </cell>
          <cell r="B1473">
            <v>13880</v>
          </cell>
          <cell r="G1473" t="str">
            <v>......DE3310  육상발파암(4 ~ 6 M)</v>
          </cell>
          <cell r="I1473" t="str">
            <v>M3</v>
          </cell>
          <cell r="J1473">
            <v>1</v>
          </cell>
          <cell r="K1473">
            <v>0</v>
          </cell>
          <cell r="L1473">
            <v>100</v>
          </cell>
        </row>
        <row r="1474">
          <cell r="A1474" t="str">
            <v>A03</v>
          </cell>
          <cell r="B1474">
            <v>13890</v>
          </cell>
          <cell r="G1474" t="str">
            <v>......DE3120  용수발파암(0 ~ 2 M)</v>
          </cell>
          <cell r="I1474" t="str">
            <v>M3</v>
          </cell>
          <cell r="J1474">
            <v>1</v>
          </cell>
          <cell r="K1474">
            <v>0</v>
          </cell>
          <cell r="L1474">
            <v>100</v>
          </cell>
        </row>
        <row r="1475">
          <cell r="A1475" t="str">
            <v>A03</v>
          </cell>
          <cell r="B1475">
            <v>13900</v>
          </cell>
          <cell r="G1475" t="str">
            <v>......DE3220  용수발파암(2 ~ 4 M)</v>
          </cell>
          <cell r="I1475" t="str">
            <v>M3</v>
          </cell>
          <cell r="J1475">
            <v>1</v>
          </cell>
          <cell r="K1475">
            <v>0</v>
          </cell>
          <cell r="L1475">
            <v>100</v>
          </cell>
        </row>
        <row r="1476">
          <cell r="A1476" t="str">
            <v>A03</v>
          </cell>
          <cell r="B1476">
            <v>13910</v>
          </cell>
          <cell r="G1476" t="str">
            <v>......DE3320  용수발파암(4 ~ 6 M)</v>
          </cell>
          <cell r="I1476" t="str">
            <v>M3</v>
          </cell>
          <cell r="J1476">
            <v>1</v>
          </cell>
          <cell r="K1476">
            <v>0</v>
          </cell>
          <cell r="L1476">
            <v>100</v>
          </cell>
        </row>
        <row r="1477">
          <cell r="A1477" t="str">
            <v>A03</v>
          </cell>
          <cell r="B1477">
            <v>13920</v>
          </cell>
          <cell r="G1477" t="str">
            <v>.....DF6100  일반청소</v>
          </cell>
          <cell r="H1477" t="str">
            <v>면정리포함</v>
          </cell>
          <cell r="J1477">
            <v>1</v>
          </cell>
          <cell r="K1477">
            <v>0</v>
          </cell>
          <cell r="L1477">
            <v>100</v>
          </cell>
        </row>
        <row r="1478">
          <cell r="A1478" t="str">
            <v>A03</v>
          </cell>
          <cell r="B1478">
            <v>13930</v>
          </cell>
          <cell r="G1478" t="str">
            <v>......DF6110  육상 발파암</v>
          </cell>
          <cell r="I1478" t="str">
            <v>M2</v>
          </cell>
          <cell r="J1478">
            <v>1</v>
          </cell>
          <cell r="K1478">
            <v>0</v>
          </cell>
          <cell r="L1478">
            <v>100</v>
          </cell>
        </row>
        <row r="1479">
          <cell r="A1479" t="str">
            <v>A03</v>
          </cell>
          <cell r="B1479">
            <v>13940</v>
          </cell>
          <cell r="G1479" t="str">
            <v>......DF6120  용수 발파암</v>
          </cell>
          <cell r="I1479" t="str">
            <v>M2</v>
          </cell>
          <cell r="J1479">
            <v>1</v>
          </cell>
          <cell r="K1479">
            <v>0</v>
          </cell>
          <cell r="L1479">
            <v>100</v>
          </cell>
        </row>
        <row r="1480">
          <cell r="A1480" t="str">
            <v>A03</v>
          </cell>
          <cell r="B1480">
            <v>13950</v>
          </cell>
          <cell r="E1480" t="str">
            <v>_DH1020</v>
          </cell>
          <cell r="G1480" t="str">
            <v>....DH1020 되메우기(기계다짐)</v>
          </cell>
          <cell r="I1480" t="str">
            <v>M3</v>
          </cell>
          <cell r="J1480">
            <v>1</v>
          </cell>
          <cell r="K1480">
            <v>5336</v>
          </cell>
          <cell r="L1480">
            <v>100</v>
          </cell>
        </row>
        <row r="1481">
          <cell r="A1481" t="str">
            <v>A03</v>
          </cell>
          <cell r="B1481">
            <v>13960</v>
          </cell>
          <cell r="G1481" t="str">
            <v>....JE1000 강관 말뚝공</v>
          </cell>
          <cell r="J1481">
            <v>1</v>
          </cell>
          <cell r="K1481">
            <v>0</v>
          </cell>
          <cell r="L1481">
            <v>100</v>
          </cell>
        </row>
        <row r="1482">
          <cell r="A1482" t="str">
            <v>A03</v>
          </cell>
          <cell r="B1482">
            <v>13970</v>
          </cell>
          <cell r="G1482" t="str">
            <v>.....JE1100 말뚝길이</v>
          </cell>
          <cell r="J1482">
            <v>1</v>
          </cell>
          <cell r="K1482">
            <v>0</v>
          </cell>
          <cell r="L1482">
            <v>100</v>
          </cell>
        </row>
        <row r="1483">
          <cell r="A1483" t="str">
            <v>A03</v>
          </cell>
          <cell r="B1483">
            <v>13980</v>
          </cell>
          <cell r="G1483" t="str">
            <v>......JE1114  D=406.4 M/M</v>
          </cell>
          <cell r="H1483" t="str">
            <v>T= 9 M/M</v>
          </cell>
          <cell r="I1483" t="str">
            <v>M</v>
          </cell>
          <cell r="J1483">
            <v>1</v>
          </cell>
          <cell r="K1483">
            <v>0</v>
          </cell>
          <cell r="L1483">
            <v>100</v>
          </cell>
        </row>
        <row r="1484">
          <cell r="A1484" t="str">
            <v>A03</v>
          </cell>
          <cell r="B1484">
            <v>13990</v>
          </cell>
          <cell r="G1484" t="str">
            <v>......JE1115  D=406.4 M/M</v>
          </cell>
          <cell r="H1484" t="str">
            <v>T=12 M/M</v>
          </cell>
          <cell r="I1484" t="str">
            <v>M</v>
          </cell>
          <cell r="J1484">
            <v>1</v>
          </cell>
          <cell r="K1484">
            <v>0</v>
          </cell>
          <cell r="L1484">
            <v>100</v>
          </cell>
        </row>
        <row r="1485">
          <cell r="A1485" t="str">
            <v>A03</v>
          </cell>
          <cell r="B1485">
            <v>14000</v>
          </cell>
          <cell r="G1485" t="str">
            <v>......JE1124  D=508.0 M/M</v>
          </cell>
          <cell r="H1485" t="str">
            <v>T= 9 M/M</v>
          </cell>
          <cell r="I1485" t="str">
            <v>M</v>
          </cell>
          <cell r="J1485">
            <v>1</v>
          </cell>
          <cell r="K1485">
            <v>0</v>
          </cell>
          <cell r="L1485">
            <v>100</v>
          </cell>
        </row>
        <row r="1486">
          <cell r="A1486" t="str">
            <v>A03</v>
          </cell>
          <cell r="B1486">
            <v>14010</v>
          </cell>
          <cell r="G1486" t="str">
            <v>......JE1125  D=508.0 M/M</v>
          </cell>
          <cell r="H1486" t="str">
            <v>T=12 M/M</v>
          </cell>
          <cell r="I1486" t="str">
            <v>M</v>
          </cell>
          <cell r="J1486">
            <v>1</v>
          </cell>
          <cell r="K1486">
            <v>0</v>
          </cell>
          <cell r="L1486">
            <v>100</v>
          </cell>
        </row>
        <row r="1487">
          <cell r="A1487" t="str">
            <v>A03</v>
          </cell>
          <cell r="B1487">
            <v>14020</v>
          </cell>
          <cell r="G1487" t="str">
            <v>.....JE1200  항타길이(수직)</v>
          </cell>
          <cell r="J1487">
            <v>1</v>
          </cell>
          <cell r="K1487">
            <v>0</v>
          </cell>
          <cell r="L1487">
            <v>100</v>
          </cell>
        </row>
        <row r="1488">
          <cell r="A1488" t="str">
            <v>A03</v>
          </cell>
          <cell r="B1488">
            <v>14030</v>
          </cell>
          <cell r="G1488" t="str">
            <v>......JE1212  D=406.4 M/M</v>
          </cell>
          <cell r="H1488" t="str">
            <v>유압식</v>
          </cell>
          <cell r="I1488" t="str">
            <v>M</v>
          </cell>
          <cell r="J1488">
            <v>1</v>
          </cell>
          <cell r="K1488">
            <v>0</v>
          </cell>
          <cell r="L1488">
            <v>100</v>
          </cell>
        </row>
        <row r="1489">
          <cell r="A1489" t="str">
            <v>A03</v>
          </cell>
          <cell r="B1489">
            <v>14040</v>
          </cell>
          <cell r="G1489" t="str">
            <v>......JE1222  D=508.0 M/M</v>
          </cell>
          <cell r="H1489" t="str">
            <v>유압식</v>
          </cell>
          <cell r="I1489" t="str">
            <v>M</v>
          </cell>
          <cell r="J1489">
            <v>1</v>
          </cell>
          <cell r="K1489">
            <v>0</v>
          </cell>
          <cell r="L1489">
            <v>100</v>
          </cell>
        </row>
        <row r="1490">
          <cell r="A1490" t="str">
            <v>A03</v>
          </cell>
          <cell r="B1490">
            <v>14050</v>
          </cell>
          <cell r="G1490" t="str">
            <v>.....JE1300  항타길이(경사)</v>
          </cell>
          <cell r="J1490">
            <v>1</v>
          </cell>
          <cell r="K1490">
            <v>0</v>
          </cell>
          <cell r="L1490">
            <v>100</v>
          </cell>
        </row>
        <row r="1491">
          <cell r="A1491" t="str">
            <v>A03</v>
          </cell>
          <cell r="B1491">
            <v>14060</v>
          </cell>
          <cell r="G1491" t="str">
            <v>......JE1312  D=406.4 M/M</v>
          </cell>
          <cell r="H1491" t="str">
            <v>유압식</v>
          </cell>
          <cell r="I1491" t="str">
            <v>M</v>
          </cell>
          <cell r="J1491">
            <v>1</v>
          </cell>
          <cell r="K1491">
            <v>0</v>
          </cell>
          <cell r="L1491">
            <v>100</v>
          </cell>
        </row>
        <row r="1492">
          <cell r="A1492" t="str">
            <v>A03</v>
          </cell>
          <cell r="B1492">
            <v>14070</v>
          </cell>
          <cell r="G1492" t="str">
            <v>......JE1322  D=508.0 M/M</v>
          </cell>
          <cell r="H1492" t="str">
            <v>유압식</v>
          </cell>
          <cell r="I1492" t="str">
            <v>M</v>
          </cell>
          <cell r="J1492">
            <v>1</v>
          </cell>
          <cell r="K1492">
            <v>0</v>
          </cell>
          <cell r="L1492">
            <v>100</v>
          </cell>
        </row>
        <row r="1493">
          <cell r="A1493" t="str">
            <v>A03</v>
          </cell>
          <cell r="B1493">
            <v>14080</v>
          </cell>
          <cell r="G1493" t="str">
            <v>.....JE1400  말뚝이음</v>
          </cell>
          <cell r="J1493">
            <v>1</v>
          </cell>
          <cell r="K1493">
            <v>0</v>
          </cell>
          <cell r="L1493">
            <v>100</v>
          </cell>
        </row>
        <row r="1494">
          <cell r="A1494" t="str">
            <v>A03</v>
          </cell>
          <cell r="B1494">
            <v>14090</v>
          </cell>
          <cell r="G1494" t="str">
            <v>......JE1415  D=406.4 M/M T=12 M/M</v>
          </cell>
          <cell r="I1494" t="str">
            <v>NR</v>
          </cell>
          <cell r="J1494">
            <v>0</v>
          </cell>
          <cell r="K1494">
            <v>0</v>
          </cell>
          <cell r="L1494">
            <v>0</v>
          </cell>
        </row>
        <row r="1495">
          <cell r="A1495" t="str">
            <v>A03</v>
          </cell>
          <cell r="B1495">
            <v>14100</v>
          </cell>
          <cell r="G1495" t="str">
            <v>......JE1425  D=508 M/M T=12 M/M</v>
          </cell>
          <cell r="I1495" t="str">
            <v>NR</v>
          </cell>
          <cell r="J1495">
            <v>1</v>
          </cell>
          <cell r="K1495">
            <v>0</v>
          </cell>
          <cell r="L1495">
            <v>100</v>
          </cell>
        </row>
        <row r="1496">
          <cell r="A1496" t="str">
            <v>A03</v>
          </cell>
          <cell r="B1496">
            <v>14110</v>
          </cell>
          <cell r="G1496" t="str">
            <v>....JF1000 강관 말뚝공 부대공</v>
          </cell>
          <cell r="J1496">
            <v>1</v>
          </cell>
          <cell r="K1496">
            <v>0</v>
          </cell>
          <cell r="L1496">
            <v>100</v>
          </cell>
        </row>
        <row r="1497">
          <cell r="A1497" t="str">
            <v>A03</v>
          </cell>
          <cell r="B1497">
            <v>14120</v>
          </cell>
          <cell r="G1497" t="str">
            <v>.....JF1100 사전천공</v>
          </cell>
          <cell r="J1497">
            <v>1</v>
          </cell>
          <cell r="K1497">
            <v>0</v>
          </cell>
          <cell r="L1497">
            <v>100</v>
          </cell>
        </row>
        <row r="1498">
          <cell r="A1498" t="str">
            <v>A03</v>
          </cell>
          <cell r="B1498">
            <v>14130</v>
          </cell>
          <cell r="G1498" t="str">
            <v>......JF1110  D=406.4 M/M</v>
          </cell>
          <cell r="I1498" t="str">
            <v>M</v>
          </cell>
          <cell r="J1498">
            <v>1</v>
          </cell>
          <cell r="K1498">
            <v>0</v>
          </cell>
          <cell r="L1498">
            <v>100</v>
          </cell>
        </row>
        <row r="1499">
          <cell r="A1499" t="str">
            <v>A03</v>
          </cell>
          <cell r="B1499">
            <v>14140</v>
          </cell>
          <cell r="G1499" t="str">
            <v>......JF1120  D=508.0 M/M</v>
          </cell>
          <cell r="I1499" t="str">
            <v>M</v>
          </cell>
          <cell r="J1499">
            <v>1</v>
          </cell>
          <cell r="K1499">
            <v>0</v>
          </cell>
          <cell r="L1499">
            <v>100</v>
          </cell>
        </row>
        <row r="1500">
          <cell r="A1500" t="str">
            <v>A03</v>
          </cell>
          <cell r="B1500">
            <v>14150</v>
          </cell>
          <cell r="G1500" t="str">
            <v>.....JF1200 제팅(Jetting)</v>
          </cell>
          <cell r="J1500">
            <v>1</v>
          </cell>
          <cell r="K1500">
            <v>0</v>
          </cell>
          <cell r="L1500">
            <v>100</v>
          </cell>
        </row>
        <row r="1501">
          <cell r="A1501" t="str">
            <v>A03</v>
          </cell>
          <cell r="B1501">
            <v>14160</v>
          </cell>
          <cell r="G1501" t="str">
            <v>......JF1210  D=406.4 M/M</v>
          </cell>
          <cell r="I1501" t="str">
            <v>M</v>
          </cell>
          <cell r="J1501">
            <v>1</v>
          </cell>
          <cell r="K1501">
            <v>0</v>
          </cell>
          <cell r="L1501">
            <v>100</v>
          </cell>
        </row>
        <row r="1502">
          <cell r="A1502" t="str">
            <v>A03</v>
          </cell>
          <cell r="B1502">
            <v>14170</v>
          </cell>
          <cell r="G1502" t="str">
            <v>......JF1220  D=508.0 M/M</v>
          </cell>
          <cell r="I1502" t="str">
            <v>M</v>
          </cell>
          <cell r="J1502">
            <v>1</v>
          </cell>
          <cell r="K1502">
            <v>0</v>
          </cell>
          <cell r="L1502">
            <v>100</v>
          </cell>
        </row>
        <row r="1503">
          <cell r="A1503" t="str">
            <v>A03</v>
          </cell>
          <cell r="B1503">
            <v>14180</v>
          </cell>
          <cell r="G1503" t="str">
            <v>.....JF1300 말뚝속채움</v>
          </cell>
          <cell r="J1503">
            <v>1</v>
          </cell>
          <cell r="K1503">
            <v>0</v>
          </cell>
          <cell r="L1503">
            <v>100</v>
          </cell>
        </row>
        <row r="1504">
          <cell r="A1504" t="str">
            <v>A03</v>
          </cell>
          <cell r="B1504">
            <v>14190</v>
          </cell>
          <cell r="G1504" t="str">
            <v>......JF1310 모래채움</v>
          </cell>
          <cell r="J1504">
            <v>1</v>
          </cell>
          <cell r="K1504">
            <v>0</v>
          </cell>
          <cell r="L1504">
            <v>100</v>
          </cell>
        </row>
        <row r="1505">
          <cell r="A1505" t="str">
            <v>A03</v>
          </cell>
          <cell r="B1505">
            <v>14200</v>
          </cell>
          <cell r="G1505" t="str">
            <v>.......JF1311  D=406.4 M/M</v>
          </cell>
          <cell r="I1505" t="str">
            <v>M3</v>
          </cell>
          <cell r="J1505">
            <v>1</v>
          </cell>
          <cell r="K1505">
            <v>0</v>
          </cell>
          <cell r="L1505">
            <v>100</v>
          </cell>
        </row>
        <row r="1506">
          <cell r="A1506" t="str">
            <v>A03</v>
          </cell>
          <cell r="B1506">
            <v>14210</v>
          </cell>
          <cell r="G1506" t="str">
            <v>.......JF1312  D=508.0 M/M</v>
          </cell>
          <cell r="I1506" t="str">
            <v>M3</v>
          </cell>
          <cell r="J1506">
            <v>1</v>
          </cell>
          <cell r="K1506">
            <v>0</v>
          </cell>
          <cell r="L1506">
            <v>100</v>
          </cell>
        </row>
        <row r="1507">
          <cell r="A1507" t="str">
            <v>A03</v>
          </cell>
          <cell r="B1507">
            <v>14220</v>
          </cell>
          <cell r="G1507" t="str">
            <v>......JF1320 콘크리트채움</v>
          </cell>
          <cell r="J1507">
            <v>1</v>
          </cell>
          <cell r="K1507">
            <v>0</v>
          </cell>
          <cell r="L1507">
            <v>100</v>
          </cell>
        </row>
        <row r="1508">
          <cell r="A1508" t="str">
            <v>A03</v>
          </cell>
          <cell r="B1508">
            <v>14230</v>
          </cell>
          <cell r="G1508" t="str">
            <v>.......JF1321  D=406.4 M/M</v>
          </cell>
          <cell r="I1508" t="str">
            <v>M3</v>
          </cell>
          <cell r="J1508">
            <v>1</v>
          </cell>
          <cell r="K1508">
            <v>0</v>
          </cell>
          <cell r="L1508">
            <v>100</v>
          </cell>
        </row>
        <row r="1509">
          <cell r="A1509" t="str">
            <v>A03</v>
          </cell>
          <cell r="B1509">
            <v>14240</v>
          </cell>
          <cell r="G1509" t="str">
            <v>.......JF1322  D=508.0 M/M</v>
          </cell>
          <cell r="I1509" t="str">
            <v>M3</v>
          </cell>
          <cell r="J1509">
            <v>1</v>
          </cell>
          <cell r="K1509">
            <v>0</v>
          </cell>
          <cell r="L1509">
            <v>100</v>
          </cell>
        </row>
        <row r="1510">
          <cell r="A1510" t="str">
            <v>A03</v>
          </cell>
          <cell r="B1510">
            <v>14250</v>
          </cell>
          <cell r="G1510" t="str">
            <v>.....JF1400 선단 및 두부보강</v>
          </cell>
          <cell r="J1510">
            <v>1</v>
          </cell>
          <cell r="K1510">
            <v>0</v>
          </cell>
          <cell r="L1510">
            <v>100</v>
          </cell>
        </row>
        <row r="1511">
          <cell r="A1511" t="str">
            <v>A03</v>
          </cell>
          <cell r="B1511">
            <v>14260</v>
          </cell>
          <cell r="G1511" t="str">
            <v>......JF1410  D=406.4 M/M</v>
          </cell>
          <cell r="I1511" t="str">
            <v>NR</v>
          </cell>
          <cell r="J1511">
            <v>1</v>
          </cell>
          <cell r="K1511">
            <v>0</v>
          </cell>
          <cell r="L1511">
            <v>100</v>
          </cell>
        </row>
        <row r="1512">
          <cell r="A1512" t="str">
            <v>A03</v>
          </cell>
          <cell r="B1512">
            <v>14270</v>
          </cell>
          <cell r="G1512" t="str">
            <v>......JF1420  D=508.0 M/M</v>
          </cell>
          <cell r="I1512" t="str">
            <v>NR</v>
          </cell>
          <cell r="J1512">
            <v>1</v>
          </cell>
          <cell r="K1512">
            <v>0</v>
          </cell>
          <cell r="L1512">
            <v>100</v>
          </cell>
        </row>
        <row r="1513">
          <cell r="A1513" t="str">
            <v>A03</v>
          </cell>
          <cell r="B1513">
            <v>14280</v>
          </cell>
          <cell r="G1513" t="str">
            <v>.....JF1500 두부정리</v>
          </cell>
          <cell r="J1513">
            <v>1</v>
          </cell>
          <cell r="K1513">
            <v>0</v>
          </cell>
          <cell r="L1513">
            <v>100</v>
          </cell>
        </row>
        <row r="1514">
          <cell r="A1514" t="str">
            <v>A03</v>
          </cell>
          <cell r="B1514">
            <v>14290</v>
          </cell>
          <cell r="G1514" t="str">
            <v>......JF1510  D=406.4 M/M</v>
          </cell>
          <cell r="I1514" t="str">
            <v>NR</v>
          </cell>
          <cell r="J1514">
            <v>1</v>
          </cell>
          <cell r="K1514">
            <v>0</v>
          </cell>
          <cell r="L1514">
            <v>100</v>
          </cell>
        </row>
        <row r="1515">
          <cell r="A1515" t="str">
            <v>A03</v>
          </cell>
          <cell r="B1515">
            <v>14300</v>
          </cell>
          <cell r="G1515" t="str">
            <v>......JF1520  D=508.0 M/M</v>
          </cell>
          <cell r="I1515" t="str">
            <v>NR</v>
          </cell>
          <cell r="J1515">
            <v>1</v>
          </cell>
          <cell r="K1515">
            <v>0</v>
          </cell>
          <cell r="L1515">
            <v>100</v>
          </cell>
        </row>
        <row r="1516">
          <cell r="A1516" t="str">
            <v>A03</v>
          </cell>
          <cell r="B1516">
            <v>14310</v>
          </cell>
          <cell r="G1516" t="str">
            <v>....ED  거푸집공</v>
          </cell>
          <cell r="J1516">
            <v>1</v>
          </cell>
          <cell r="K1516">
            <v>0</v>
          </cell>
          <cell r="L1516">
            <v>100</v>
          </cell>
        </row>
        <row r="1517">
          <cell r="A1517" t="str">
            <v>A03</v>
          </cell>
          <cell r="B1517">
            <v>14320</v>
          </cell>
          <cell r="G1517" t="str">
            <v>.....ED1000 거친마감</v>
          </cell>
          <cell r="J1517">
            <v>1</v>
          </cell>
          <cell r="K1517">
            <v>0</v>
          </cell>
          <cell r="L1517">
            <v>100</v>
          </cell>
        </row>
        <row r="1518">
          <cell r="A1518" t="str">
            <v>A03</v>
          </cell>
          <cell r="B1518">
            <v>14330</v>
          </cell>
          <cell r="E1518" t="str">
            <v>_ED1300</v>
          </cell>
          <cell r="G1518" t="str">
            <v>......ED1300 수직면</v>
          </cell>
          <cell r="I1518" t="str">
            <v>M2</v>
          </cell>
          <cell r="J1518">
            <v>1</v>
          </cell>
          <cell r="K1518">
            <v>0</v>
          </cell>
          <cell r="L1518">
            <v>100</v>
          </cell>
        </row>
        <row r="1519">
          <cell r="A1519" t="str">
            <v>A03</v>
          </cell>
          <cell r="B1519">
            <v>14340</v>
          </cell>
          <cell r="G1519" t="str">
            <v>......ED1200 경사면</v>
          </cell>
          <cell r="I1519" t="str">
            <v>M2</v>
          </cell>
          <cell r="J1519">
            <v>1</v>
          </cell>
          <cell r="K1519">
            <v>0</v>
          </cell>
          <cell r="L1519">
            <v>100</v>
          </cell>
        </row>
        <row r="1520">
          <cell r="A1520" t="str">
            <v>A03</v>
          </cell>
          <cell r="B1520">
            <v>14350</v>
          </cell>
          <cell r="G1520" t="str">
            <v>.....ED2000 보통마감</v>
          </cell>
          <cell r="J1520">
            <v>1</v>
          </cell>
          <cell r="K1520">
            <v>0</v>
          </cell>
          <cell r="L1520">
            <v>100</v>
          </cell>
        </row>
        <row r="1521">
          <cell r="A1521" t="str">
            <v>A03</v>
          </cell>
          <cell r="B1521">
            <v>14360</v>
          </cell>
          <cell r="E1521" t="str">
            <v>_ED2300</v>
          </cell>
          <cell r="G1521" t="str">
            <v>......ED2300 수직면</v>
          </cell>
          <cell r="I1521" t="str">
            <v>M2</v>
          </cell>
          <cell r="J1521">
            <v>1</v>
          </cell>
          <cell r="K1521">
            <v>4037</v>
          </cell>
          <cell r="L1521">
            <v>100</v>
          </cell>
        </row>
        <row r="1522">
          <cell r="A1522" t="str">
            <v>A03</v>
          </cell>
          <cell r="B1522">
            <v>14370</v>
          </cell>
          <cell r="G1522" t="str">
            <v>......ED2200 경사면</v>
          </cell>
          <cell r="I1522" t="str">
            <v>M2</v>
          </cell>
          <cell r="J1522">
            <v>1</v>
          </cell>
          <cell r="K1522">
            <v>0</v>
          </cell>
          <cell r="L1522">
            <v>100</v>
          </cell>
        </row>
        <row r="1523">
          <cell r="A1523" t="str">
            <v>A03</v>
          </cell>
          <cell r="B1523">
            <v>14380</v>
          </cell>
          <cell r="G1523" t="str">
            <v>.....ED3000 매끈한마감</v>
          </cell>
          <cell r="J1523">
            <v>1</v>
          </cell>
          <cell r="K1523">
            <v>0</v>
          </cell>
          <cell r="L1523">
            <v>100</v>
          </cell>
        </row>
        <row r="1524">
          <cell r="A1524" t="str">
            <v>A03</v>
          </cell>
          <cell r="B1524">
            <v>14390</v>
          </cell>
          <cell r="E1524" t="str">
            <v>_ED3310</v>
          </cell>
          <cell r="G1524" t="str">
            <v>......ED3310 수직면</v>
          </cell>
          <cell r="I1524" t="str">
            <v>M2</v>
          </cell>
          <cell r="J1524">
            <v>1</v>
          </cell>
          <cell r="K1524">
            <v>117</v>
          </cell>
          <cell r="L1524">
            <v>100</v>
          </cell>
        </row>
        <row r="1525">
          <cell r="A1525" t="str">
            <v>A03</v>
          </cell>
          <cell r="B1525">
            <v>14400</v>
          </cell>
          <cell r="G1525" t="str">
            <v>......ED3210 경사면</v>
          </cell>
          <cell r="I1525" t="str">
            <v>M2</v>
          </cell>
          <cell r="J1525">
            <v>1</v>
          </cell>
          <cell r="K1525">
            <v>0</v>
          </cell>
          <cell r="L1525">
            <v>100</v>
          </cell>
        </row>
        <row r="1526">
          <cell r="A1526" t="str">
            <v>A03</v>
          </cell>
          <cell r="B1526">
            <v>14410</v>
          </cell>
          <cell r="G1526" t="str">
            <v>.....ED4000 설명된 특징있는 마감</v>
          </cell>
          <cell r="J1526">
            <v>1</v>
          </cell>
          <cell r="K1526">
            <v>0</v>
          </cell>
          <cell r="L1526">
            <v>100</v>
          </cell>
        </row>
        <row r="1527">
          <cell r="A1527" t="str">
            <v>A03</v>
          </cell>
          <cell r="B1527">
            <v>14420</v>
          </cell>
          <cell r="G1527" t="str">
            <v>......ED4090 코팅거푸집</v>
          </cell>
          <cell r="J1527">
            <v>0</v>
          </cell>
          <cell r="K1527">
            <v>0</v>
          </cell>
          <cell r="L1527">
            <v>0</v>
          </cell>
        </row>
        <row r="1528">
          <cell r="A1528" t="str">
            <v>A03</v>
          </cell>
          <cell r="B1528">
            <v>14430</v>
          </cell>
          <cell r="E1528" t="str">
            <v>_ED4091</v>
          </cell>
          <cell r="G1528" t="str">
            <v>.......ED4091 수직면</v>
          </cell>
          <cell r="I1528" t="str">
            <v>M2</v>
          </cell>
          <cell r="J1528">
            <v>1</v>
          </cell>
          <cell r="K1528">
            <v>1970</v>
          </cell>
          <cell r="L1528">
            <v>100</v>
          </cell>
        </row>
        <row r="1529">
          <cell r="A1529" t="str">
            <v>A03</v>
          </cell>
          <cell r="B1529">
            <v>14440</v>
          </cell>
          <cell r="G1529" t="str">
            <v>.......ED4092 경사면</v>
          </cell>
          <cell r="I1529" t="str">
            <v>M2</v>
          </cell>
          <cell r="J1529">
            <v>1</v>
          </cell>
          <cell r="K1529">
            <v>0</v>
          </cell>
          <cell r="L1529">
            <v>100</v>
          </cell>
        </row>
        <row r="1530">
          <cell r="A1530" t="str">
            <v>A03</v>
          </cell>
          <cell r="B1530">
            <v>14450</v>
          </cell>
          <cell r="G1530" t="str">
            <v>....EE 철근 및 보강재</v>
          </cell>
          <cell r="J1530">
            <v>1</v>
          </cell>
          <cell r="K1530">
            <v>0</v>
          </cell>
          <cell r="L1530">
            <v>100</v>
          </cell>
        </row>
        <row r="1531">
          <cell r="A1531" t="str">
            <v>A03</v>
          </cell>
          <cell r="B1531">
            <v>14460</v>
          </cell>
          <cell r="G1531" t="str">
            <v>.....EE1000 이형철근 (연강)</v>
          </cell>
          <cell r="J1531">
            <v>1</v>
          </cell>
          <cell r="K1531">
            <v>0</v>
          </cell>
          <cell r="L1531">
            <v>100</v>
          </cell>
        </row>
        <row r="1532">
          <cell r="A1532" t="str">
            <v>A03</v>
          </cell>
          <cell r="B1532">
            <v>14470</v>
          </cell>
          <cell r="G1532" t="str">
            <v>......EE1210  직경 13 M/M</v>
          </cell>
          <cell r="H1532" t="str">
            <v>간단</v>
          </cell>
          <cell r="I1532" t="str">
            <v>TON</v>
          </cell>
          <cell r="J1532">
            <v>1</v>
          </cell>
          <cell r="K1532">
            <v>0</v>
          </cell>
          <cell r="L1532">
            <v>100</v>
          </cell>
        </row>
        <row r="1533">
          <cell r="A1533" t="str">
            <v>A03</v>
          </cell>
          <cell r="B1533">
            <v>14480</v>
          </cell>
          <cell r="G1533" t="str">
            <v>......EE1310  직경 16 ~ 25 M/M</v>
          </cell>
          <cell r="H1533" t="str">
            <v>간단</v>
          </cell>
          <cell r="I1533" t="str">
            <v>TON</v>
          </cell>
          <cell r="J1533">
            <v>1</v>
          </cell>
          <cell r="K1533">
            <v>0</v>
          </cell>
          <cell r="L1533">
            <v>100</v>
          </cell>
        </row>
        <row r="1534">
          <cell r="A1534" t="str">
            <v>A03</v>
          </cell>
          <cell r="B1534">
            <v>14490</v>
          </cell>
          <cell r="G1534" t="str">
            <v>......EE1410  직경 29 ~ 35 M/M</v>
          </cell>
          <cell r="H1534" t="str">
            <v>간단</v>
          </cell>
          <cell r="I1534" t="str">
            <v>TON</v>
          </cell>
          <cell r="J1534">
            <v>1</v>
          </cell>
          <cell r="K1534">
            <v>0</v>
          </cell>
          <cell r="L1534">
            <v>100</v>
          </cell>
        </row>
        <row r="1535">
          <cell r="A1535" t="str">
            <v>A03</v>
          </cell>
          <cell r="B1535">
            <v>14500</v>
          </cell>
          <cell r="E1535" t="str">
            <v>_EE1220</v>
          </cell>
          <cell r="G1535" t="str">
            <v>......EE1220  직경 13 M/M</v>
          </cell>
          <cell r="H1535" t="str">
            <v>보통</v>
          </cell>
          <cell r="I1535" t="str">
            <v>TON</v>
          </cell>
          <cell r="J1535">
            <v>1</v>
          </cell>
          <cell r="K1535">
            <v>64.748999999999995</v>
          </cell>
          <cell r="L1535">
            <v>100</v>
          </cell>
        </row>
        <row r="1536">
          <cell r="A1536" t="str">
            <v>A03</v>
          </cell>
          <cell r="B1536">
            <v>14510</v>
          </cell>
          <cell r="E1536" t="str">
            <v>_EE1320</v>
          </cell>
          <cell r="G1536" t="str">
            <v>......EE1320  직경 16 ~ 25 M/M</v>
          </cell>
          <cell r="H1536" t="str">
            <v>보통</v>
          </cell>
          <cell r="I1536" t="str">
            <v>TON</v>
          </cell>
          <cell r="J1536">
            <v>1</v>
          </cell>
          <cell r="K1536">
            <v>83.177999999999997</v>
          </cell>
          <cell r="L1536">
            <v>100</v>
          </cell>
        </row>
        <row r="1537">
          <cell r="A1537" t="str">
            <v>A03</v>
          </cell>
          <cell r="B1537">
            <v>14520</v>
          </cell>
          <cell r="G1537" t="str">
            <v>......EE1420  직경 29 ~ 35 M/M</v>
          </cell>
          <cell r="H1537" t="str">
            <v>보통</v>
          </cell>
          <cell r="I1537" t="str">
            <v>TON</v>
          </cell>
          <cell r="J1537">
            <v>1</v>
          </cell>
          <cell r="K1537">
            <v>0</v>
          </cell>
          <cell r="L1537">
            <v>100</v>
          </cell>
        </row>
        <row r="1538">
          <cell r="A1538" t="str">
            <v>A03</v>
          </cell>
          <cell r="B1538">
            <v>14530</v>
          </cell>
          <cell r="G1538" t="str">
            <v>.....EE2000 이형철근 (고강)</v>
          </cell>
          <cell r="J1538">
            <v>1</v>
          </cell>
          <cell r="K1538">
            <v>0</v>
          </cell>
          <cell r="L1538">
            <v>100</v>
          </cell>
        </row>
        <row r="1539">
          <cell r="A1539" t="str">
            <v>A03</v>
          </cell>
          <cell r="B1539">
            <v>14540</v>
          </cell>
          <cell r="G1539" t="str">
            <v>......EE2220  직경 13 M/M</v>
          </cell>
          <cell r="H1539" t="str">
            <v>보통</v>
          </cell>
          <cell r="I1539" t="str">
            <v>TON</v>
          </cell>
          <cell r="J1539">
            <v>1</v>
          </cell>
          <cell r="K1539">
            <v>0</v>
          </cell>
          <cell r="L1539">
            <v>100</v>
          </cell>
        </row>
        <row r="1540">
          <cell r="A1540" t="str">
            <v>A03</v>
          </cell>
          <cell r="B1540">
            <v>14550</v>
          </cell>
          <cell r="G1540" t="str">
            <v>......EE2320  직경 16 ~ 25 M/M</v>
          </cell>
          <cell r="H1540" t="str">
            <v>보통</v>
          </cell>
          <cell r="I1540" t="str">
            <v>TON</v>
          </cell>
          <cell r="J1540">
            <v>1</v>
          </cell>
          <cell r="K1540">
            <v>0</v>
          </cell>
          <cell r="L1540">
            <v>100</v>
          </cell>
        </row>
        <row r="1541">
          <cell r="A1541" t="str">
            <v>A03</v>
          </cell>
          <cell r="B1541">
            <v>14560</v>
          </cell>
          <cell r="G1541" t="str">
            <v>......EE2420  직경 29 ~ 35 M/M</v>
          </cell>
          <cell r="H1541" t="str">
            <v>보통</v>
          </cell>
          <cell r="I1541" t="str">
            <v>TON</v>
          </cell>
          <cell r="J1541">
            <v>1</v>
          </cell>
          <cell r="K1541">
            <v>0</v>
          </cell>
          <cell r="L1541">
            <v>100</v>
          </cell>
        </row>
        <row r="1542">
          <cell r="A1542" t="str">
            <v>A03</v>
          </cell>
          <cell r="B1542">
            <v>14570</v>
          </cell>
          <cell r="G1542" t="str">
            <v>....EE7400  스페이셔 설치</v>
          </cell>
          <cell r="J1542">
            <v>1</v>
          </cell>
          <cell r="K1542">
            <v>0</v>
          </cell>
          <cell r="L1542">
            <v>100</v>
          </cell>
        </row>
        <row r="1543">
          <cell r="A1543" t="str">
            <v>A03</v>
          </cell>
          <cell r="B1543">
            <v>14580</v>
          </cell>
          <cell r="E1543" t="str">
            <v>_EE7401</v>
          </cell>
          <cell r="G1543" t="str">
            <v>.....EE7401  슬래브 및 기초</v>
          </cell>
          <cell r="I1543" t="str">
            <v>M2</v>
          </cell>
          <cell r="J1543">
            <v>1</v>
          </cell>
          <cell r="K1543">
            <v>2067</v>
          </cell>
          <cell r="L1543">
            <v>100</v>
          </cell>
        </row>
        <row r="1544">
          <cell r="A1544" t="str">
            <v>A03</v>
          </cell>
          <cell r="B1544">
            <v>14590</v>
          </cell>
          <cell r="E1544" t="str">
            <v>_EE7402</v>
          </cell>
          <cell r="G1544" t="str">
            <v>.....EE7402  벽체용</v>
          </cell>
          <cell r="I1544" t="str">
            <v>M2</v>
          </cell>
          <cell r="J1544">
            <v>1</v>
          </cell>
          <cell r="K1544">
            <v>1621</v>
          </cell>
          <cell r="L1544">
            <v>100</v>
          </cell>
        </row>
        <row r="1545">
          <cell r="A1545" t="str">
            <v>A03</v>
          </cell>
          <cell r="B1545">
            <v>14600</v>
          </cell>
          <cell r="G1545" t="str">
            <v>....EA 콘크리트 생산</v>
          </cell>
          <cell r="J1545">
            <v>1</v>
          </cell>
          <cell r="K1545">
            <v>0</v>
          </cell>
          <cell r="L1545">
            <v>100</v>
          </cell>
        </row>
        <row r="1546">
          <cell r="A1546" t="str">
            <v>A03</v>
          </cell>
          <cell r="B1546">
            <v>14610</v>
          </cell>
          <cell r="G1546" t="str">
            <v>.....EA4000  240KG/CM2</v>
          </cell>
          <cell r="J1546">
            <v>1</v>
          </cell>
          <cell r="K1546">
            <v>0</v>
          </cell>
          <cell r="L1546">
            <v>100</v>
          </cell>
        </row>
        <row r="1547">
          <cell r="A1547" t="str">
            <v>A03</v>
          </cell>
          <cell r="B1547">
            <v>14620</v>
          </cell>
          <cell r="G1547" t="str">
            <v>......EA4200 골재최대 19 M/M</v>
          </cell>
          <cell r="I1547" t="str">
            <v>M3</v>
          </cell>
          <cell r="J1547">
            <v>1</v>
          </cell>
          <cell r="K1547">
            <v>0</v>
          </cell>
          <cell r="L1547">
            <v>100</v>
          </cell>
        </row>
        <row r="1548">
          <cell r="A1548" t="str">
            <v>A03</v>
          </cell>
          <cell r="B1548">
            <v>14630</v>
          </cell>
          <cell r="G1548" t="str">
            <v>......EA4300 골재최대 25 M/M</v>
          </cell>
          <cell r="I1548" t="str">
            <v>M3</v>
          </cell>
          <cell r="J1548">
            <v>1</v>
          </cell>
          <cell r="K1548">
            <v>0</v>
          </cell>
          <cell r="L1548">
            <v>100</v>
          </cell>
        </row>
        <row r="1549">
          <cell r="A1549" t="str">
            <v>A03</v>
          </cell>
          <cell r="B1549">
            <v>14640</v>
          </cell>
          <cell r="G1549" t="str">
            <v>......EA4320 골재최대 25 M/M(용수)</v>
          </cell>
          <cell r="I1549" t="str">
            <v>M3</v>
          </cell>
          <cell r="J1549">
            <v>0</v>
          </cell>
          <cell r="K1549">
            <v>0</v>
          </cell>
          <cell r="L1549">
            <v>0</v>
          </cell>
        </row>
        <row r="1550">
          <cell r="A1550" t="str">
            <v>A03</v>
          </cell>
          <cell r="B1550">
            <v>14650</v>
          </cell>
          <cell r="E1550" t="str">
            <v>_EA4400</v>
          </cell>
          <cell r="G1550" t="str">
            <v>......EA4400 골재최대 32 M/M</v>
          </cell>
          <cell r="I1550" t="str">
            <v>M3</v>
          </cell>
          <cell r="J1550">
            <v>1</v>
          </cell>
          <cell r="K1550">
            <v>2053</v>
          </cell>
          <cell r="L1550">
            <v>100</v>
          </cell>
        </row>
        <row r="1551">
          <cell r="A1551" t="str">
            <v>A03</v>
          </cell>
          <cell r="B1551">
            <v>14660</v>
          </cell>
          <cell r="G1551" t="str">
            <v>.....EA3000  210KG/CM2</v>
          </cell>
          <cell r="J1551">
            <v>1</v>
          </cell>
          <cell r="K1551">
            <v>0</v>
          </cell>
          <cell r="L1551">
            <v>100</v>
          </cell>
        </row>
        <row r="1552">
          <cell r="A1552" t="str">
            <v>A03</v>
          </cell>
          <cell r="B1552">
            <v>14670</v>
          </cell>
          <cell r="G1552" t="str">
            <v>......EA3200 골재최대 19 M/M</v>
          </cell>
          <cell r="I1552" t="str">
            <v>M3</v>
          </cell>
          <cell r="J1552">
            <v>1</v>
          </cell>
          <cell r="K1552">
            <v>0</v>
          </cell>
          <cell r="L1552">
            <v>100</v>
          </cell>
        </row>
        <row r="1553">
          <cell r="A1553" t="str">
            <v>A03</v>
          </cell>
          <cell r="B1553">
            <v>14680</v>
          </cell>
          <cell r="G1553" t="str">
            <v>......EA3300 골재최대 25 M/M</v>
          </cell>
          <cell r="I1553" t="str">
            <v>M3</v>
          </cell>
          <cell r="J1553">
            <v>1</v>
          </cell>
          <cell r="K1553">
            <v>0</v>
          </cell>
          <cell r="L1553">
            <v>100</v>
          </cell>
        </row>
        <row r="1554">
          <cell r="A1554" t="str">
            <v>A03</v>
          </cell>
          <cell r="B1554">
            <v>14690</v>
          </cell>
          <cell r="E1554" t="str">
            <v>_EA3500</v>
          </cell>
          <cell r="G1554" t="str">
            <v>......EA3500 골재최대 40 M/M</v>
          </cell>
          <cell r="I1554" t="str">
            <v>M3</v>
          </cell>
          <cell r="J1554">
            <v>1</v>
          </cell>
          <cell r="K1554">
            <v>48</v>
          </cell>
          <cell r="L1554">
            <v>100</v>
          </cell>
        </row>
        <row r="1555">
          <cell r="A1555" t="str">
            <v>A03</v>
          </cell>
          <cell r="B1555">
            <v>14700</v>
          </cell>
          <cell r="G1555" t="str">
            <v>.....EA1600 150KG/CM2,골재최대 40 M/M</v>
          </cell>
          <cell r="I1555" t="str">
            <v>M3</v>
          </cell>
          <cell r="J1555">
            <v>1</v>
          </cell>
          <cell r="K1555">
            <v>0</v>
          </cell>
          <cell r="L1555">
            <v>100</v>
          </cell>
        </row>
        <row r="1556">
          <cell r="A1556" t="str">
            <v>A03</v>
          </cell>
          <cell r="B1556">
            <v>14710</v>
          </cell>
          <cell r="G1556" t="str">
            <v>....EB 콘크리트 구입</v>
          </cell>
          <cell r="J1556">
            <v>1</v>
          </cell>
          <cell r="K1556">
            <v>0</v>
          </cell>
          <cell r="L1556">
            <v>100</v>
          </cell>
        </row>
        <row r="1557">
          <cell r="A1557" t="str">
            <v>A03</v>
          </cell>
          <cell r="B1557">
            <v>14720</v>
          </cell>
          <cell r="G1557" t="str">
            <v>.....EB4000  240KG/CM2</v>
          </cell>
          <cell r="J1557">
            <v>1</v>
          </cell>
          <cell r="K1557">
            <v>0</v>
          </cell>
          <cell r="L1557">
            <v>100</v>
          </cell>
        </row>
        <row r="1558">
          <cell r="A1558" t="str">
            <v>A03</v>
          </cell>
          <cell r="B1558">
            <v>14730</v>
          </cell>
          <cell r="G1558" t="str">
            <v>......EB4200 골재최대 19 M/M</v>
          </cell>
          <cell r="I1558" t="str">
            <v>M3</v>
          </cell>
          <cell r="J1558">
            <v>1</v>
          </cell>
          <cell r="K1558">
            <v>0</v>
          </cell>
          <cell r="L1558">
            <v>100</v>
          </cell>
        </row>
        <row r="1559">
          <cell r="A1559" t="str">
            <v>A03</v>
          </cell>
          <cell r="B1559">
            <v>14740</v>
          </cell>
          <cell r="G1559" t="str">
            <v>......EB4300 골재최대 25 M/M</v>
          </cell>
          <cell r="I1559" t="str">
            <v>M3</v>
          </cell>
          <cell r="J1559">
            <v>1</v>
          </cell>
          <cell r="K1559">
            <v>0</v>
          </cell>
          <cell r="L1559">
            <v>100</v>
          </cell>
        </row>
        <row r="1560">
          <cell r="A1560" t="str">
            <v>A03</v>
          </cell>
          <cell r="B1560">
            <v>14750</v>
          </cell>
          <cell r="G1560" t="str">
            <v>......EB4320 골재최대 25 M/M(용수)</v>
          </cell>
          <cell r="I1560" t="str">
            <v>M3</v>
          </cell>
          <cell r="J1560">
            <v>1</v>
          </cell>
          <cell r="K1560">
            <v>0</v>
          </cell>
          <cell r="L1560">
            <v>100</v>
          </cell>
        </row>
        <row r="1561">
          <cell r="A1561" t="str">
            <v>A03</v>
          </cell>
          <cell r="B1561">
            <v>14760</v>
          </cell>
          <cell r="G1561" t="str">
            <v>......EB4400 골재최대 32 M/M</v>
          </cell>
          <cell r="I1561" t="str">
            <v>M3</v>
          </cell>
          <cell r="J1561">
            <v>1</v>
          </cell>
          <cell r="K1561">
            <v>0</v>
          </cell>
          <cell r="L1561">
            <v>100</v>
          </cell>
        </row>
        <row r="1562">
          <cell r="A1562" t="str">
            <v>A03</v>
          </cell>
          <cell r="B1562">
            <v>14770</v>
          </cell>
          <cell r="G1562" t="str">
            <v>.....EB3000  210KG/CM2</v>
          </cell>
          <cell r="J1562">
            <v>1</v>
          </cell>
          <cell r="K1562">
            <v>0</v>
          </cell>
          <cell r="L1562">
            <v>100</v>
          </cell>
        </row>
        <row r="1563">
          <cell r="A1563" t="str">
            <v>A03</v>
          </cell>
          <cell r="B1563">
            <v>14780</v>
          </cell>
          <cell r="G1563" t="str">
            <v>......EB3200 골재최대 19 M/M</v>
          </cell>
          <cell r="I1563" t="str">
            <v>M3</v>
          </cell>
          <cell r="J1563">
            <v>1</v>
          </cell>
          <cell r="K1563">
            <v>0</v>
          </cell>
          <cell r="L1563">
            <v>100</v>
          </cell>
        </row>
        <row r="1564">
          <cell r="A1564" t="str">
            <v>A03</v>
          </cell>
          <cell r="B1564">
            <v>14790</v>
          </cell>
          <cell r="G1564" t="str">
            <v>......EB3300 골재최대 25 M/M</v>
          </cell>
          <cell r="I1564" t="str">
            <v>M3</v>
          </cell>
          <cell r="J1564">
            <v>1</v>
          </cell>
          <cell r="K1564">
            <v>0</v>
          </cell>
          <cell r="L1564">
            <v>100</v>
          </cell>
        </row>
        <row r="1565">
          <cell r="A1565" t="str">
            <v>A03</v>
          </cell>
          <cell r="B1565">
            <v>14800</v>
          </cell>
          <cell r="G1565" t="str">
            <v>......EB3500 골재최대 40 M/M</v>
          </cell>
          <cell r="I1565" t="str">
            <v>M3</v>
          </cell>
          <cell r="J1565">
            <v>1</v>
          </cell>
          <cell r="K1565">
            <v>0</v>
          </cell>
          <cell r="L1565">
            <v>100</v>
          </cell>
        </row>
        <row r="1566">
          <cell r="A1566" t="str">
            <v>A03</v>
          </cell>
          <cell r="B1566">
            <v>14810</v>
          </cell>
          <cell r="E1566" t="str">
            <v>_EB1600</v>
          </cell>
          <cell r="G1566" t="str">
            <v>.....EB1600 150KG/CM2,골재최대 40 M/M</v>
          </cell>
          <cell r="I1566" t="str">
            <v>M3</v>
          </cell>
          <cell r="J1566">
            <v>1</v>
          </cell>
          <cell r="K1566">
            <v>171</v>
          </cell>
          <cell r="L1566">
            <v>100</v>
          </cell>
        </row>
        <row r="1567">
          <cell r="A1567" t="str">
            <v>A03</v>
          </cell>
          <cell r="B1567">
            <v>14820</v>
          </cell>
          <cell r="G1567" t="str">
            <v>....EC 콘크리트 타설</v>
          </cell>
          <cell r="J1567">
            <v>1</v>
          </cell>
          <cell r="K1567">
            <v>0</v>
          </cell>
          <cell r="L1567">
            <v>100</v>
          </cell>
        </row>
        <row r="1568">
          <cell r="A1568" t="str">
            <v>A03</v>
          </cell>
          <cell r="B1568">
            <v>14830</v>
          </cell>
          <cell r="G1568" t="str">
            <v>.....EC2000 철근 콘크리트</v>
          </cell>
          <cell r="J1568">
            <v>1</v>
          </cell>
          <cell r="K1568">
            <v>0</v>
          </cell>
          <cell r="L1568">
            <v>100</v>
          </cell>
        </row>
        <row r="1569">
          <cell r="A1569" t="str">
            <v>A03</v>
          </cell>
          <cell r="B1569">
            <v>14840</v>
          </cell>
          <cell r="E1569" t="str">
            <v>_EC2200</v>
          </cell>
          <cell r="G1569" t="str">
            <v>......EC2200 기초</v>
          </cell>
          <cell r="I1569" t="str">
            <v>M3</v>
          </cell>
          <cell r="J1569">
            <v>1</v>
          </cell>
          <cell r="K1569">
            <v>1168</v>
          </cell>
          <cell r="L1569">
            <v>100</v>
          </cell>
        </row>
        <row r="1570">
          <cell r="A1570" t="str">
            <v>A03</v>
          </cell>
          <cell r="B1570">
            <v>14850</v>
          </cell>
          <cell r="E1570" t="str">
            <v>_EC2400</v>
          </cell>
          <cell r="G1570" t="str">
            <v>......EC2400 벽 및 기둥</v>
          </cell>
          <cell r="I1570" t="str">
            <v>M3</v>
          </cell>
          <cell r="J1570">
            <v>1</v>
          </cell>
          <cell r="K1570">
            <v>912</v>
          </cell>
          <cell r="L1570">
            <v>100</v>
          </cell>
        </row>
        <row r="1571">
          <cell r="A1571" t="str">
            <v>A03</v>
          </cell>
          <cell r="B1571">
            <v>14860</v>
          </cell>
          <cell r="G1571" t="str">
            <v>.....EC1000 무근 콘크리트</v>
          </cell>
          <cell r="J1571">
            <v>1</v>
          </cell>
          <cell r="K1571">
            <v>0</v>
          </cell>
          <cell r="L1571">
            <v>100</v>
          </cell>
        </row>
        <row r="1572">
          <cell r="A1572" t="str">
            <v>A03</v>
          </cell>
          <cell r="B1572">
            <v>14870</v>
          </cell>
          <cell r="E1572" t="str">
            <v>_EC1200</v>
          </cell>
          <cell r="G1572" t="str">
            <v>......EC1200 기초</v>
          </cell>
          <cell r="I1572" t="str">
            <v>M3</v>
          </cell>
          <cell r="J1572">
            <v>1</v>
          </cell>
          <cell r="K1572">
            <v>163</v>
          </cell>
          <cell r="L1572">
            <v>100</v>
          </cell>
        </row>
        <row r="1573">
          <cell r="A1573" t="str">
            <v>A03</v>
          </cell>
          <cell r="B1573">
            <v>14880</v>
          </cell>
          <cell r="G1573" t="str">
            <v>......EC1600 매스콘크리트</v>
          </cell>
          <cell r="I1573" t="str">
            <v>M3</v>
          </cell>
          <cell r="J1573">
            <v>1</v>
          </cell>
          <cell r="K1573">
            <v>0</v>
          </cell>
          <cell r="L1573">
            <v>100</v>
          </cell>
        </row>
        <row r="1574">
          <cell r="A1574" t="str">
            <v>A03</v>
          </cell>
          <cell r="B1574">
            <v>14910</v>
          </cell>
          <cell r="E1574" t="str">
            <v>_DI5202</v>
          </cell>
          <cell r="G1574" t="str">
            <v>....DI5202 부직포 설치</v>
          </cell>
          <cell r="H1574" t="str">
            <v>필터매트</v>
          </cell>
          <cell r="I1574" t="str">
            <v>M2</v>
          </cell>
          <cell r="J1574">
            <v>1</v>
          </cell>
          <cell r="K1574">
            <v>3667</v>
          </cell>
          <cell r="L1574">
            <v>100</v>
          </cell>
        </row>
        <row r="1575">
          <cell r="A1575" t="str">
            <v>A03</v>
          </cell>
          <cell r="B1575">
            <v>14920</v>
          </cell>
          <cell r="E1575" t="str">
            <v>_DI5203</v>
          </cell>
          <cell r="G1575" t="str">
            <v>....DI5203 DRAIN BOARD 설치</v>
          </cell>
          <cell r="I1575" t="str">
            <v>M2</v>
          </cell>
          <cell r="J1575">
            <v>1</v>
          </cell>
          <cell r="K1575">
            <v>1696</v>
          </cell>
          <cell r="L1575">
            <v>100</v>
          </cell>
        </row>
        <row r="1576">
          <cell r="A1576" t="str">
            <v>A03</v>
          </cell>
          <cell r="B1576">
            <v>14930</v>
          </cell>
          <cell r="E1576" t="str">
            <v>_GD2000</v>
          </cell>
          <cell r="G1576" t="str">
            <v>....GD2000 PVC  PIPE</v>
          </cell>
          <cell r="H1576" t="str">
            <v>D=75-200 M/M</v>
          </cell>
          <cell r="I1576" t="str">
            <v>M</v>
          </cell>
          <cell r="J1576">
            <v>1</v>
          </cell>
          <cell r="K1576">
            <v>177</v>
          </cell>
          <cell r="L1576">
            <v>100</v>
          </cell>
        </row>
        <row r="1577">
          <cell r="A1577" t="str">
            <v>A03</v>
          </cell>
          <cell r="B1577">
            <v>14940</v>
          </cell>
          <cell r="E1577" t="str">
            <v>_EF6200</v>
          </cell>
          <cell r="G1577" t="str">
            <v>....EF6200 옹벽신축장치(스치로폴)</v>
          </cell>
          <cell r="H1577" t="str">
            <v>평균폭 150-200MM</v>
          </cell>
          <cell r="I1577" t="str">
            <v>M</v>
          </cell>
          <cell r="J1577">
            <v>1</v>
          </cell>
          <cell r="K1577">
            <v>120</v>
          </cell>
          <cell r="L1577">
            <v>100</v>
          </cell>
        </row>
        <row r="1578">
          <cell r="A1578" t="str">
            <v>A03</v>
          </cell>
          <cell r="B1578">
            <v>14950</v>
          </cell>
          <cell r="E1578" t="str">
            <v>_EF8000</v>
          </cell>
          <cell r="G1578" t="str">
            <v>....EF8000 다웰바</v>
          </cell>
          <cell r="I1578" t="str">
            <v>NR</v>
          </cell>
          <cell r="J1578">
            <v>1</v>
          </cell>
          <cell r="K1578">
            <v>674</v>
          </cell>
          <cell r="L1578">
            <v>100</v>
          </cell>
        </row>
        <row r="1579">
          <cell r="A1579" t="str">
            <v>A03</v>
          </cell>
          <cell r="B1579">
            <v>14960</v>
          </cell>
          <cell r="E1579" t="str">
            <v>_EF7000</v>
          </cell>
          <cell r="G1579" t="str">
            <v>....EF7000 실런트</v>
          </cell>
          <cell r="I1579" t="str">
            <v>M</v>
          </cell>
          <cell r="J1579">
            <v>1</v>
          </cell>
          <cell r="K1579">
            <v>554</v>
          </cell>
          <cell r="L1579">
            <v>100</v>
          </cell>
        </row>
        <row r="1580">
          <cell r="A1580" t="str">
            <v>A03</v>
          </cell>
          <cell r="B1580">
            <v>14970</v>
          </cell>
          <cell r="E1580" t="str">
            <v>_EF4300</v>
          </cell>
          <cell r="G1580" t="str">
            <v>....EF4300  지수판</v>
          </cell>
          <cell r="I1580" t="str">
            <v>M</v>
          </cell>
          <cell r="J1580">
            <v>1</v>
          </cell>
          <cell r="K1580">
            <v>254</v>
          </cell>
          <cell r="L1580">
            <v>100</v>
          </cell>
        </row>
        <row r="1581">
          <cell r="A1581" t="str">
            <v>A03</v>
          </cell>
          <cell r="B1581">
            <v>14980</v>
          </cell>
          <cell r="E1581" t="str">
            <v>_CG1000</v>
          </cell>
          <cell r="G1581" t="str">
            <v>...CG1000 보강토 옹벽</v>
          </cell>
          <cell r="I1581" t="str">
            <v>M2</v>
          </cell>
          <cell r="J1581">
            <v>1</v>
          </cell>
          <cell r="K1581">
            <v>1645</v>
          </cell>
          <cell r="L1581">
            <v>100</v>
          </cell>
        </row>
        <row r="1582">
          <cell r="A1582" t="str">
            <v>A03</v>
          </cell>
          <cell r="B1582">
            <v>15020</v>
          </cell>
          <cell r="C1582" t="str">
            <v>S</v>
          </cell>
          <cell r="J1582">
            <v>1</v>
          </cell>
          <cell r="K1582">
            <v>0</v>
          </cell>
          <cell r="L1582">
            <v>100</v>
          </cell>
        </row>
        <row r="1583">
          <cell r="A1583" t="str">
            <v>A</v>
          </cell>
          <cell r="B1583">
            <v>50</v>
          </cell>
          <cell r="E1583" t="str">
            <v>A05</v>
          </cell>
          <cell r="G1583" t="str">
            <v>L. 포장 및 부대공사</v>
          </cell>
          <cell r="I1583" t="str">
            <v>식</v>
          </cell>
          <cell r="J1583">
            <v>1</v>
          </cell>
          <cell r="K1583">
            <v>1</v>
          </cell>
          <cell r="L1583">
            <v>100</v>
          </cell>
        </row>
        <row r="1584">
          <cell r="A1584" t="str">
            <v>A05</v>
          </cell>
          <cell r="B1584">
            <v>10</v>
          </cell>
          <cell r="G1584" t="str">
            <v>..LA  동상방지층재(SB-1)</v>
          </cell>
          <cell r="J1584">
            <v>1</v>
          </cell>
          <cell r="K1584">
            <v>0</v>
          </cell>
          <cell r="L1584">
            <v>100</v>
          </cell>
        </row>
        <row r="1585">
          <cell r="A1585" t="str">
            <v>A05</v>
          </cell>
          <cell r="B1585">
            <v>20</v>
          </cell>
          <cell r="G1585" t="str">
            <v>...LA1000 혼합골재</v>
          </cell>
          <cell r="J1585">
            <v>1</v>
          </cell>
          <cell r="K1585">
            <v>0</v>
          </cell>
          <cell r="L1585">
            <v>100</v>
          </cell>
        </row>
        <row r="1586">
          <cell r="A1586" t="str">
            <v>A05</v>
          </cell>
          <cell r="B1586">
            <v>30</v>
          </cell>
          <cell r="E1586" t="str">
            <v>_LA1100</v>
          </cell>
          <cell r="G1586" t="str">
            <v>....LA1100 T= 15CM 이하</v>
          </cell>
          <cell r="H1586" t="str">
            <v>***</v>
          </cell>
          <cell r="I1586" t="str">
            <v>M3</v>
          </cell>
          <cell r="J1586">
            <v>1</v>
          </cell>
          <cell r="K1586">
            <v>316</v>
          </cell>
          <cell r="L1586">
            <v>100</v>
          </cell>
        </row>
        <row r="1587">
          <cell r="A1587" t="str">
            <v>A05</v>
          </cell>
          <cell r="B1587">
            <v>40</v>
          </cell>
          <cell r="G1587" t="str">
            <v>....LA1200 T= 15 ~ 20CM</v>
          </cell>
          <cell r="I1587" t="str">
            <v>M3</v>
          </cell>
          <cell r="J1587">
            <v>1</v>
          </cell>
          <cell r="K1587">
            <v>0</v>
          </cell>
          <cell r="L1587">
            <v>100</v>
          </cell>
        </row>
        <row r="1588">
          <cell r="A1588" t="str">
            <v>A05</v>
          </cell>
          <cell r="B1588">
            <v>50</v>
          </cell>
          <cell r="E1588" t="str">
            <v>_LA1300</v>
          </cell>
          <cell r="G1588" t="str">
            <v>....LA1300 T= 20 ~ 25CM</v>
          </cell>
          <cell r="H1588" t="str">
            <v>***</v>
          </cell>
          <cell r="I1588" t="str">
            <v>M3</v>
          </cell>
          <cell r="J1588">
            <v>1</v>
          </cell>
          <cell r="K1588">
            <v>53338</v>
          </cell>
          <cell r="L1588">
            <v>100</v>
          </cell>
        </row>
        <row r="1589">
          <cell r="A1589" t="str">
            <v>A05</v>
          </cell>
          <cell r="B1589">
            <v>60</v>
          </cell>
          <cell r="G1589" t="str">
            <v>....LA1400 T= 25 ~ 30CM</v>
          </cell>
          <cell r="I1589" t="str">
            <v>M3</v>
          </cell>
          <cell r="J1589">
            <v>1</v>
          </cell>
          <cell r="K1589">
            <v>0</v>
          </cell>
          <cell r="L1589">
            <v>100</v>
          </cell>
        </row>
        <row r="1590">
          <cell r="A1590" t="str">
            <v>A05</v>
          </cell>
          <cell r="B1590">
            <v>70</v>
          </cell>
          <cell r="E1590" t="str">
            <v>_LA1500</v>
          </cell>
          <cell r="G1590" t="str">
            <v>....LA1500 T= 30 ~ 40CM</v>
          </cell>
          <cell r="H1590" t="str">
            <v>***</v>
          </cell>
          <cell r="I1590" t="str">
            <v>M3</v>
          </cell>
          <cell r="J1590">
            <v>1</v>
          </cell>
          <cell r="K1590">
            <v>668</v>
          </cell>
          <cell r="L1590">
            <v>100</v>
          </cell>
        </row>
        <row r="1591">
          <cell r="A1591" t="str">
            <v>A05</v>
          </cell>
          <cell r="B1591">
            <v>80</v>
          </cell>
          <cell r="G1591" t="str">
            <v>....LA1600 T= 40 ~ 50CM</v>
          </cell>
          <cell r="I1591" t="str">
            <v>M3</v>
          </cell>
          <cell r="J1591">
            <v>1</v>
          </cell>
          <cell r="K1591">
            <v>0</v>
          </cell>
          <cell r="L1591">
            <v>100</v>
          </cell>
        </row>
        <row r="1592">
          <cell r="A1592" t="str">
            <v>A05</v>
          </cell>
          <cell r="B1592">
            <v>90</v>
          </cell>
          <cell r="G1592" t="str">
            <v>....LA1700 T= 50 ~ 60CM</v>
          </cell>
          <cell r="I1592" t="str">
            <v>M3</v>
          </cell>
          <cell r="J1592">
            <v>1</v>
          </cell>
          <cell r="K1592">
            <v>0</v>
          </cell>
          <cell r="L1592">
            <v>100</v>
          </cell>
        </row>
        <row r="1593">
          <cell r="A1593" t="str">
            <v>A05</v>
          </cell>
          <cell r="B1593">
            <v>100</v>
          </cell>
          <cell r="G1593" t="str">
            <v>....LA1800 T= 60CM 초과</v>
          </cell>
          <cell r="I1593" t="str">
            <v>M3</v>
          </cell>
          <cell r="J1593">
            <v>1</v>
          </cell>
          <cell r="K1593">
            <v>0</v>
          </cell>
          <cell r="L1593">
            <v>100</v>
          </cell>
        </row>
        <row r="1594">
          <cell r="A1594" t="str">
            <v>A05</v>
          </cell>
          <cell r="B1594">
            <v>110</v>
          </cell>
          <cell r="E1594" t="str">
            <v>_LA1900</v>
          </cell>
          <cell r="G1594" t="str">
            <v>....LA1900 백호우포설</v>
          </cell>
          <cell r="H1594" t="str">
            <v>***</v>
          </cell>
          <cell r="I1594" t="str">
            <v>M3</v>
          </cell>
          <cell r="J1594">
            <v>1</v>
          </cell>
          <cell r="K1594">
            <v>1299</v>
          </cell>
          <cell r="L1594">
            <v>100</v>
          </cell>
        </row>
        <row r="1595">
          <cell r="A1595" t="str">
            <v>A05</v>
          </cell>
          <cell r="B1595">
            <v>120</v>
          </cell>
          <cell r="G1595" t="str">
            <v>..LB 보조기층(SB-2)</v>
          </cell>
          <cell r="J1595">
            <v>1</v>
          </cell>
          <cell r="K1595">
            <v>0</v>
          </cell>
          <cell r="L1595">
            <v>100</v>
          </cell>
        </row>
        <row r="1596">
          <cell r="A1596" t="str">
            <v>A05</v>
          </cell>
          <cell r="B1596">
            <v>130</v>
          </cell>
          <cell r="G1596" t="str">
            <v>...LB1000 혼합골재</v>
          </cell>
          <cell r="J1596">
            <v>1</v>
          </cell>
          <cell r="K1596">
            <v>0</v>
          </cell>
          <cell r="L1596">
            <v>100</v>
          </cell>
        </row>
        <row r="1597">
          <cell r="A1597" t="str">
            <v>A05</v>
          </cell>
          <cell r="B1597">
            <v>140</v>
          </cell>
          <cell r="E1597" t="str">
            <v>_LB1100</v>
          </cell>
          <cell r="G1597" t="str">
            <v>....LB1100 T= 15CM 이하</v>
          </cell>
          <cell r="H1597" t="str">
            <v>***</v>
          </cell>
          <cell r="I1597" t="str">
            <v>M3</v>
          </cell>
          <cell r="J1597">
            <v>1</v>
          </cell>
          <cell r="K1597">
            <v>209</v>
          </cell>
          <cell r="L1597">
            <v>100</v>
          </cell>
        </row>
        <row r="1598">
          <cell r="A1598" t="str">
            <v>A05</v>
          </cell>
          <cell r="B1598">
            <v>150</v>
          </cell>
          <cell r="E1598" t="str">
            <v>_LB1200</v>
          </cell>
          <cell r="G1598" t="str">
            <v>....LB1200 T= 15 ~ 20CM</v>
          </cell>
          <cell r="H1598" t="str">
            <v>***</v>
          </cell>
          <cell r="I1598" t="str">
            <v>M3</v>
          </cell>
          <cell r="J1598">
            <v>1</v>
          </cell>
          <cell r="K1598">
            <v>7521</v>
          </cell>
          <cell r="L1598">
            <v>100</v>
          </cell>
        </row>
        <row r="1599">
          <cell r="A1599" t="str">
            <v>A05</v>
          </cell>
          <cell r="B1599">
            <v>160</v>
          </cell>
          <cell r="G1599" t="str">
            <v>....LB1300 T= 20 ~ 25CM</v>
          </cell>
          <cell r="I1599" t="str">
            <v>M3</v>
          </cell>
          <cell r="J1599">
            <v>1</v>
          </cell>
          <cell r="K1599">
            <v>0</v>
          </cell>
          <cell r="L1599">
            <v>100</v>
          </cell>
        </row>
        <row r="1600">
          <cell r="A1600" t="str">
            <v>A05</v>
          </cell>
          <cell r="B1600">
            <v>170</v>
          </cell>
          <cell r="G1600" t="str">
            <v>....LB1400 T= 25 ~ 30CM</v>
          </cell>
          <cell r="I1600" t="str">
            <v>M3</v>
          </cell>
          <cell r="J1600">
            <v>1</v>
          </cell>
          <cell r="K1600">
            <v>0</v>
          </cell>
          <cell r="L1600">
            <v>100</v>
          </cell>
        </row>
        <row r="1601">
          <cell r="A1601" t="str">
            <v>A05</v>
          </cell>
          <cell r="B1601">
            <v>180</v>
          </cell>
          <cell r="E1601" t="str">
            <v>_LB1500</v>
          </cell>
          <cell r="G1601" t="str">
            <v>....LB1500 T= 30 ~ 40CM</v>
          </cell>
          <cell r="H1601" t="str">
            <v>***</v>
          </cell>
          <cell r="I1601" t="str">
            <v>M3</v>
          </cell>
          <cell r="J1601">
            <v>1</v>
          </cell>
          <cell r="K1601">
            <v>3766</v>
          </cell>
          <cell r="L1601">
            <v>100</v>
          </cell>
        </row>
        <row r="1602">
          <cell r="A1602" t="str">
            <v>A05</v>
          </cell>
          <cell r="B1602">
            <v>190</v>
          </cell>
          <cell r="E1602" t="str">
            <v>_LB1600</v>
          </cell>
          <cell r="G1602" t="str">
            <v>....LB1600 T= 40 ~ 50CM</v>
          </cell>
          <cell r="H1602" t="str">
            <v>***</v>
          </cell>
          <cell r="I1602" t="str">
            <v>M3</v>
          </cell>
          <cell r="J1602">
            <v>1</v>
          </cell>
          <cell r="K1602">
            <v>1063</v>
          </cell>
          <cell r="L1602">
            <v>100</v>
          </cell>
        </row>
        <row r="1603">
          <cell r="A1603" t="str">
            <v>A05</v>
          </cell>
          <cell r="B1603">
            <v>200</v>
          </cell>
          <cell r="G1603" t="str">
            <v>....LB1700 T= 50 ~ 60CM</v>
          </cell>
          <cell r="I1603" t="str">
            <v>M3</v>
          </cell>
          <cell r="J1603">
            <v>1</v>
          </cell>
          <cell r="K1603">
            <v>0</v>
          </cell>
          <cell r="L1603">
            <v>100</v>
          </cell>
        </row>
        <row r="1604">
          <cell r="A1604" t="str">
            <v>A05</v>
          </cell>
          <cell r="B1604">
            <v>210</v>
          </cell>
          <cell r="G1604" t="str">
            <v>....LB1800 T= 60CM 초과</v>
          </cell>
          <cell r="I1604" t="str">
            <v>M3</v>
          </cell>
          <cell r="J1604">
            <v>1</v>
          </cell>
          <cell r="K1604">
            <v>0</v>
          </cell>
          <cell r="L1604">
            <v>100</v>
          </cell>
        </row>
        <row r="1605">
          <cell r="A1605" t="str">
            <v>A05</v>
          </cell>
          <cell r="B1605">
            <v>220</v>
          </cell>
          <cell r="E1605" t="str">
            <v>_LB1900</v>
          </cell>
          <cell r="G1605" t="str">
            <v>....LB1900 백호우포설</v>
          </cell>
          <cell r="H1605" t="str">
            <v>***</v>
          </cell>
          <cell r="I1605" t="str">
            <v>M3</v>
          </cell>
          <cell r="J1605">
            <v>1</v>
          </cell>
          <cell r="K1605">
            <v>13429</v>
          </cell>
          <cell r="L1605">
            <v>100</v>
          </cell>
        </row>
        <row r="1606">
          <cell r="A1606" t="str">
            <v>A05</v>
          </cell>
          <cell r="B1606">
            <v>230</v>
          </cell>
          <cell r="G1606" t="str">
            <v>...LB7000 석분 구입 및 운반</v>
          </cell>
          <cell r="H1606" t="str">
            <v>보조기층,동상방지층재용</v>
          </cell>
          <cell r="I1606" t="str">
            <v>M3</v>
          </cell>
          <cell r="J1606">
            <v>1</v>
          </cell>
          <cell r="K1606">
            <v>0</v>
          </cell>
          <cell r="L1606">
            <v>100</v>
          </cell>
        </row>
        <row r="1607">
          <cell r="A1607" t="str">
            <v>A05</v>
          </cell>
          <cell r="B1607">
            <v>240</v>
          </cell>
          <cell r="G1607" t="str">
            <v>...LB9000 입도조정기층(혼합골재,B-2)</v>
          </cell>
          <cell r="H1607" t="str">
            <v>T= 23.0 CM</v>
          </cell>
          <cell r="I1607" t="str">
            <v>M3</v>
          </cell>
          <cell r="J1607">
            <v>1</v>
          </cell>
          <cell r="K1607">
            <v>0</v>
          </cell>
          <cell r="L1607">
            <v>100</v>
          </cell>
        </row>
        <row r="1608">
          <cell r="A1608" t="str">
            <v>A05</v>
          </cell>
          <cell r="B1608">
            <v>250</v>
          </cell>
          <cell r="G1608" t="str">
            <v>..LB4000 빈배합콘크리트</v>
          </cell>
          <cell r="J1608">
            <v>1</v>
          </cell>
          <cell r="K1608">
            <v>0</v>
          </cell>
          <cell r="L1608">
            <v>100</v>
          </cell>
        </row>
        <row r="1609">
          <cell r="A1609" t="str">
            <v>A05</v>
          </cell>
          <cell r="B1609">
            <v>260</v>
          </cell>
          <cell r="E1609" t="str">
            <v>_LB4100</v>
          </cell>
          <cell r="G1609" t="str">
            <v>...LB4100 빈배합콘크리트</v>
          </cell>
          <cell r="H1609" t="str">
            <v>T= 15CM 이하</v>
          </cell>
          <cell r="I1609" t="str">
            <v>M3</v>
          </cell>
          <cell r="J1609">
            <v>1</v>
          </cell>
          <cell r="K1609">
            <v>25745</v>
          </cell>
          <cell r="L1609">
            <v>100</v>
          </cell>
        </row>
        <row r="1610">
          <cell r="A1610" t="str">
            <v>A05</v>
          </cell>
          <cell r="B1610">
            <v>270</v>
          </cell>
          <cell r="G1610" t="str">
            <v>...LB4200 빈배합콘크리트</v>
          </cell>
          <cell r="H1610" t="str">
            <v>T= 15~20CM</v>
          </cell>
          <cell r="I1610" t="str">
            <v>M3</v>
          </cell>
          <cell r="J1610">
            <v>1</v>
          </cell>
          <cell r="K1610">
            <v>0</v>
          </cell>
          <cell r="L1610">
            <v>100</v>
          </cell>
        </row>
        <row r="1611">
          <cell r="A1611" t="str">
            <v>A05</v>
          </cell>
          <cell r="B1611">
            <v>280</v>
          </cell>
          <cell r="G1611" t="str">
            <v>...LB4300 빈배합콘크리트</v>
          </cell>
          <cell r="H1611" t="str">
            <v>T= 20~25CM</v>
          </cell>
          <cell r="I1611" t="str">
            <v>M3</v>
          </cell>
          <cell r="J1611">
            <v>1</v>
          </cell>
          <cell r="K1611">
            <v>0</v>
          </cell>
          <cell r="L1611">
            <v>100</v>
          </cell>
        </row>
        <row r="1612">
          <cell r="A1612" t="str">
            <v>A05</v>
          </cell>
          <cell r="B1612">
            <v>290</v>
          </cell>
          <cell r="G1612" t="str">
            <v>..LD 콘크리트포장</v>
          </cell>
          <cell r="J1612">
            <v>1</v>
          </cell>
          <cell r="K1612">
            <v>0</v>
          </cell>
          <cell r="L1612">
            <v>100</v>
          </cell>
        </row>
        <row r="1613">
          <cell r="A1613" t="str">
            <v>A05</v>
          </cell>
          <cell r="B1613">
            <v>300</v>
          </cell>
          <cell r="G1613" t="str">
            <v>...LD1000 포설</v>
          </cell>
          <cell r="J1613">
            <v>1</v>
          </cell>
          <cell r="K1613">
            <v>0</v>
          </cell>
          <cell r="L1613">
            <v>100</v>
          </cell>
        </row>
        <row r="1614">
          <cell r="A1614" t="str">
            <v>A05</v>
          </cell>
          <cell r="B1614">
            <v>310</v>
          </cell>
          <cell r="G1614" t="str">
            <v>....LD1010 일반구간</v>
          </cell>
          <cell r="J1614">
            <v>1</v>
          </cell>
          <cell r="K1614">
            <v>0</v>
          </cell>
          <cell r="L1614">
            <v>100</v>
          </cell>
        </row>
        <row r="1615">
          <cell r="A1615" t="str">
            <v>A05</v>
          </cell>
          <cell r="B1615">
            <v>320</v>
          </cell>
          <cell r="E1615" t="str">
            <v>_LD1510</v>
          </cell>
          <cell r="G1615" t="str">
            <v>.....LD1510 T= 30CM</v>
          </cell>
          <cell r="I1615" t="str">
            <v>M3</v>
          </cell>
          <cell r="J1615">
            <v>1</v>
          </cell>
          <cell r="K1615">
            <v>37896</v>
          </cell>
          <cell r="L1615">
            <v>100</v>
          </cell>
        </row>
        <row r="1616">
          <cell r="A1616" t="str">
            <v>A05</v>
          </cell>
          <cell r="B1616">
            <v>330</v>
          </cell>
          <cell r="G1616" t="str">
            <v>.....LD1610 T= 33CM</v>
          </cell>
          <cell r="I1616" t="str">
            <v>M3</v>
          </cell>
          <cell r="J1616">
            <v>1</v>
          </cell>
          <cell r="K1616">
            <v>0</v>
          </cell>
          <cell r="L1616">
            <v>100</v>
          </cell>
        </row>
        <row r="1617">
          <cell r="A1617" t="str">
            <v>A05</v>
          </cell>
          <cell r="B1617">
            <v>340</v>
          </cell>
          <cell r="G1617" t="str">
            <v>....LD1020 중분대기초</v>
          </cell>
          <cell r="J1617">
            <v>1</v>
          </cell>
          <cell r="K1617">
            <v>0</v>
          </cell>
          <cell r="L1617">
            <v>100</v>
          </cell>
        </row>
        <row r="1618">
          <cell r="A1618" t="str">
            <v>A05</v>
          </cell>
          <cell r="B1618">
            <v>350</v>
          </cell>
          <cell r="E1618" t="str">
            <v>_LD1220</v>
          </cell>
          <cell r="G1618" t="str">
            <v>.....LD1220 T= 15CM</v>
          </cell>
          <cell r="I1618" t="str">
            <v>M3</v>
          </cell>
          <cell r="J1618">
            <v>1</v>
          </cell>
          <cell r="K1618">
            <v>1327</v>
          </cell>
          <cell r="L1618">
            <v>100</v>
          </cell>
        </row>
        <row r="1619">
          <cell r="A1619" t="str">
            <v>A05</v>
          </cell>
          <cell r="B1619">
            <v>360</v>
          </cell>
          <cell r="G1619" t="str">
            <v>.....LD1520 T= 30CM</v>
          </cell>
          <cell r="I1619" t="str">
            <v>M3</v>
          </cell>
          <cell r="J1619">
            <v>1</v>
          </cell>
          <cell r="K1619">
            <v>0</v>
          </cell>
          <cell r="L1619">
            <v>100</v>
          </cell>
        </row>
        <row r="1620">
          <cell r="A1620" t="str">
            <v>A05</v>
          </cell>
          <cell r="B1620">
            <v>370</v>
          </cell>
          <cell r="G1620" t="str">
            <v>.....LD1620 T= 33CM</v>
          </cell>
          <cell r="I1620" t="str">
            <v>M3</v>
          </cell>
          <cell r="J1620">
            <v>1</v>
          </cell>
          <cell r="K1620">
            <v>0</v>
          </cell>
          <cell r="L1620">
            <v>100</v>
          </cell>
        </row>
        <row r="1621">
          <cell r="A1621" t="str">
            <v>A05</v>
          </cell>
          <cell r="B1621">
            <v>380</v>
          </cell>
          <cell r="G1621" t="str">
            <v>....LD1030 부체도로</v>
          </cell>
          <cell r="J1621">
            <v>1</v>
          </cell>
          <cell r="K1621">
            <v>0</v>
          </cell>
          <cell r="L1621">
            <v>100</v>
          </cell>
        </row>
        <row r="1622">
          <cell r="A1622" t="str">
            <v>A05</v>
          </cell>
          <cell r="B1622">
            <v>390</v>
          </cell>
          <cell r="E1622" t="str">
            <v>_LD1320</v>
          </cell>
          <cell r="G1622" t="str">
            <v>.....LD1320 T= 15 ~ 20CM</v>
          </cell>
          <cell r="I1622" t="str">
            <v>M3</v>
          </cell>
          <cell r="J1622">
            <v>1</v>
          </cell>
          <cell r="K1622">
            <v>5594</v>
          </cell>
          <cell r="L1622">
            <v>100</v>
          </cell>
        </row>
        <row r="1623">
          <cell r="A1623" t="str">
            <v>A05</v>
          </cell>
          <cell r="B1623">
            <v>400</v>
          </cell>
          <cell r="G1623" t="str">
            <v>....LD1040 영업소 및 정차대</v>
          </cell>
          <cell r="J1623">
            <v>1</v>
          </cell>
          <cell r="K1623">
            <v>0</v>
          </cell>
          <cell r="L1623">
            <v>100</v>
          </cell>
        </row>
        <row r="1624">
          <cell r="A1624" t="str">
            <v>A05</v>
          </cell>
          <cell r="B1624">
            <v>410</v>
          </cell>
          <cell r="E1624" t="str">
            <v>_LD1540</v>
          </cell>
          <cell r="G1624" t="str">
            <v>.....LD1540 T= 30CM</v>
          </cell>
          <cell r="I1624" t="str">
            <v>M3</v>
          </cell>
          <cell r="J1624">
            <v>1</v>
          </cell>
          <cell r="K1624">
            <v>2580</v>
          </cell>
          <cell r="L1624">
            <v>100</v>
          </cell>
        </row>
        <row r="1625">
          <cell r="A1625" t="str">
            <v>A05</v>
          </cell>
          <cell r="B1625">
            <v>420</v>
          </cell>
          <cell r="G1625" t="str">
            <v>.....LD1640 T= 33CM</v>
          </cell>
          <cell r="I1625" t="str">
            <v>M3</v>
          </cell>
          <cell r="J1625">
            <v>1</v>
          </cell>
          <cell r="K1625">
            <v>0</v>
          </cell>
          <cell r="L1625">
            <v>100</v>
          </cell>
        </row>
        <row r="1626">
          <cell r="A1626" t="str">
            <v>A05</v>
          </cell>
          <cell r="B1626">
            <v>430</v>
          </cell>
          <cell r="G1626" t="str">
            <v>....LD1050 연결로접속부 및 길어깨부</v>
          </cell>
          <cell r="J1626">
            <v>1</v>
          </cell>
          <cell r="K1626">
            <v>0</v>
          </cell>
          <cell r="L1626">
            <v>100</v>
          </cell>
        </row>
        <row r="1627">
          <cell r="A1627" t="str">
            <v>A05</v>
          </cell>
          <cell r="B1627">
            <v>450</v>
          </cell>
          <cell r="E1627" t="str">
            <v>_LD1550</v>
          </cell>
          <cell r="G1627" t="str">
            <v>.....LD1550 T= 30CM</v>
          </cell>
          <cell r="I1627" t="str">
            <v>M3</v>
          </cell>
          <cell r="J1627">
            <v>1</v>
          </cell>
          <cell r="K1627">
            <v>2463</v>
          </cell>
          <cell r="L1627">
            <v>100</v>
          </cell>
        </row>
        <row r="1628">
          <cell r="A1628" t="str">
            <v>A05</v>
          </cell>
          <cell r="B1628">
            <v>460</v>
          </cell>
          <cell r="G1628" t="str">
            <v>.....LD1650 T= 33CM</v>
          </cell>
          <cell r="I1628" t="str">
            <v>M3</v>
          </cell>
          <cell r="J1628">
            <v>1</v>
          </cell>
          <cell r="K1628">
            <v>0</v>
          </cell>
          <cell r="L1628">
            <v>100</v>
          </cell>
        </row>
        <row r="1629">
          <cell r="A1629" t="str">
            <v>A05</v>
          </cell>
          <cell r="B1629">
            <v>470</v>
          </cell>
          <cell r="G1629" t="str">
            <v>....LD1060 절성경계부</v>
          </cell>
          <cell r="J1629">
            <v>1</v>
          </cell>
          <cell r="K1629">
            <v>0</v>
          </cell>
          <cell r="L1629">
            <v>100</v>
          </cell>
        </row>
        <row r="1630">
          <cell r="A1630" t="str">
            <v>A05</v>
          </cell>
          <cell r="B1630">
            <v>480</v>
          </cell>
          <cell r="E1630" t="str">
            <v>_LD1560</v>
          </cell>
          <cell r="G1630" t="str">
            <v>.....LD1560 T= 25CM</v>
          </cell>
          <cell r="I1630" t="str">
            <v>M3</v>
          </cell>
          <cell r="J1630">
            <v>1</v>
          </cell>
          <cell r="K1630">
            <v>2225</v>
          </cell>
          <cell r="L1630">
            <v>100</v>
          </cell>
        </row>
        <row r="1631">
          <cell r="A1631" t="str">
            <v>A05</v>
          </cell>
          <cell r="B1631">
            <v>490</v>
          </cell>
          <cell r="G1631" t="str">
            <v>.....LD1561 T= 28CM</v>
          </cell>
          <cell r="I1631" t="str">
            <v>M3</v>
          </cell>
          <cell r="J1631">
            <v>1</v>
          </cell>
          <cell r="K1631">
            <v>0</v>
          </cell>
          <cell r="L1631">
            <v>100</v>
          </cell>
        </row>
        <row r="1632">
          <cell r="A1632" t="str">
            <v>A05</v>
          </cell>
          <cell r="B1632">
            <v>500</v>
          </cell>
          <cell r="G1632" t="str">
            <v>....LD1070 암거보강부</v>
          </cell>
          <cell r="J1632">
            <v>1</v>
          </cell>
          <cell r="K1632">
            <v>0</v>
          </cell>
          <cell r="L1632">
            <v>100</v>
          </cell>
        </row>
        <row r="1633">
          <cell r="A1633" t="str">
            <v>A05</v>
          </cell>
          <cell r="B1633">
            <v>510</v>
          </cell>
          <cell r="G1633" t="str">
            <v>.....LD1570 T= 30CM</v>
          </cell>
          <cell r="I1633" t="str">
            <v>M3</v>
          </cell>
          <cell r="J1633">
            <v>1</v>
          </cell>
          <cell r="K1633">
            <v>0</v>
          </cell>
          <cell r="L1633">
            <v>100</v>
          </cell>
        </row>
        <row r="1634">
          <cell r="A1634" t="str">
            <v>A05</v>
          </cell>
          <cell r="B1634">
            <v>520</v>
          </cell>
          <cell r="G1634" t="str">
            <v>.....LD1670 T= 33CM</v>
          </cell>
          <cell r="I1634" t="str">
            <v>M3</v>
          </cell>
          <cell r="J1634">
            <v>1</v>
          </cell>
          <cell r="K1634">
            <v>0</v>
          </cell>
          <cell r="L1634">
            <v>100</v>
          </cell>
        </row>
        <row r="1635">
          <cell r="A1635" t="str">
            <v>A05</v>
          </cell>
          <cell r="B1635">
            <v>530</v>
          </cell>
          <cell r="G1635" t="str">
            <v>....LD1080 교량접속 및 완충슬래브</v>
          </cell>
          <cell r="J1635">
            <v>1</v>
          </cell>
          <cell r="K1635">
            <v>0</v>
          </cell>
          <cell r="L1635">
            <v>100</v>
          </cell>
        </row>
        <row r="1636">
          <cell r="A1636" t="str">
            <v>A05</v>
          </cell>
          <cell r="B1636">
            <v>540</v>
          </cell>
          <cell r="E1636" t="str">
            <v>_LD1680</v>
          </cell>
          <cell r="G1636" t="str">
            <v>.....LD1680 T= 40CM</v>
          </cell>
          <cell r="I1636" t="str">
            <v>M3</v>
          </cell>
          <cell r="J1636">
            <v>1</v>
          </cell>
          <cell r="K1636">
            <v>2085</v>
          </cell>
          <cell r="L1636">
            <v>100</v>
          </cell>
        </row>
        <row r="1637">
          <cell r="A1637" t="str">
            <v>A05</v>
          </cell>
          <cell r="B1637">
            <v>570</v>
          </cell>
          <cell r="G1637" t="str">
            <v>...LD2000 와이어메쉬</v>
          </cell>
          <cell r="J1637">
            <v>1</v>
          </cell>
          <cell r="K1637">
            <v>0</v>
          </cell>
          <cell r="L1637">
            <v>100</v>
          </cell>
        </row>
        <row r="1638">
          <cell r="A1638" t="str">
            <v>A05</v>
          </cell>
          <cell r="B1638">
            <v>580</v>
          </cell>
          <cell r="G1638" t="str">
            <v>....LD2100 2 kg/m2 이하</v>
          </cell>
          <cell r="I1638" t="str">
            <v>M2</v>
          </cell>
          <cell r="J1638">
            <v>1</v>
          </cell>
          <cell r="K1638">
            <v>0</v>
          </cell>
          <cell r="L1638">
            <v>100</v>
          </cell>
        </row>
        <row r="1639">
          <cell r="A1639" t="str">
            <v>A05</v>
          </cell>
          <cell r="B1639">
            <v>590</v>
          </cell>
          <cell r="E1639" t="str">
            <v>_LD2200</v>
          </cell>
          <cell r="G1639" t="str">
            <v>....LD2200 2 ~ 3 kg/m2</v>
          </cell>
          <cell r="I1639" t="str">
            <v>M2</v>
          </cell>
          <cell r="J1639">
            <v>1</v>
          </cell>
          <cell r="K1639">
            <v>218</v>
          </cell>
          <cell r="L1639">
            <v>100</v>
          </cell>
        </row>
        <row r="1640">
          <cell r="A1640" t="str">
            <v>A05</v>
          </cell>
          <cell r="B1640">
            <v>600</v>
          </cell>
          <cell r="G1640" t="str">
            <v>....LD2300 3 ~ 4 kg/m2</v>
          </cell>
          <cell r="I1640" t="str">
            <v>M2</v>
          </cell>
          <cell r="J1640">
            <v>1</v>
          </cell>
          <cell r="K1640">
            <v>0</v>
          </cell>
          <cell r="L1640">
            <v>100</v>
          </cell>
        </row>
        <row r="1641">
          <cell r="A1641" t="str">
            <v>A05</v>
          </cell>
          <cell r="B1641">
            <v>610</v>
          </cell>
          <cell r="G1641" t="str">
            <v>....LD2400 4 ~ 5 kg/m2</v>
          </cell>
          <cell r="I1641" t="str">
            <v>M2</v>
          </cell>
          <cell r="J1641">
            <v>1</v>
          </cell>
          <cell r="K1641">
            <v>0</v>
          </cell>
          <cell r="L1641">
            <v>100</v>
          </cell>
        </row>
        <row r="1642">
          <cell r="A1642" t="str">
            <v>A05</v>
          </cell>
          <cell r="B1642">
            <v>620</v>
          </cell>
          <cell r="G1642" t="str">
            <v>....LD2500 5 ~ 6 kg/m2</v>
          </cell>
          <cell r="I1642" t="str">
            <v>M2</v>
          </cell>
          <cell r="J1642">
            <v>1</v>
          </cell>
          <cell r="K1642">
            <v>0</v>
          </cell>
          <cell r="L1642">
            <v>100</v>
          </cell>
        </row>
        <row r="1643">
          <cell r="A1643" t="str">
            <v>A05</v>
          </cell>
          <cell r="B1643">
            <v>630</v>
          </cell>
          <cell r="G1643" t="str">
            <v>....LD2600 6 ~ 7 kg/m2</v>
          </cell>
          <cell r="I1643" t="str">
            <v>M2</v>
          </cell>
          <cell r="J1643">
            <v>1</v>
          </cell>
          <cell r="K1643">
            <v>0</v>
          </cell>
          <cell r="L1643">
            <v>100</v>
          </cell>
        </row>
        <row r="1644">
          <cell r="A1644" t="str">
            <v>A05</v>
          </cell>
          <cell r="B1644">
            <v>640</v>
          </cell>
          <cell r="G1644" t="str">
            <v>....LD2700 7 ~ 8 kg/m2</v>
          </cell>
          <cell r="I1644" t="str">
            <v>M2</v>
          </cell>
          <cell r="J1644">
            <v>1</v>
          </cell>
          <cell r="K1644">
            <v>0</v>
          </cell>
          <cell r="L1644">
            <v>100</v>
          </cell>
        </row>
        <row r="1645">
          <cell r="A1645" t="str">
            <v>A05</v>
          </cell>
          <cell r="B1645">
            <v>650</v>
          </cell>
          <cell r="G1645" t="str">
            <v>....LD2800 8 kg/m2 초과</v>
          </cell>
          <cell r="I1645" t="str">
            <v>M2</v>
          </cell>
          <cell r="J1645">
            <v>1</v>
          </cell>
          <cell r="K1645">
            <v>0</v>
          </cell>
          <cell r="L1645">
            <v>100</v>
          </cell>
        </row>
        <row r="1646">
          <cell r="A1646" t="str">
            <v>A05</v>
          </cell>
          <cell r="B1646">
            <v>660</v>
          </cell>
          <cell r="G1646" t="str">
            <v>...LD3000 철근</v>
          </cell>
          <cell r="J1646">
            <v>1</v>
          </cell>
          <cell r="K1646">
            <v>0</v>
          </cell>
          <cell r="L1646">
            <v>100</v>
          </cell>
        </row>
        <row r="1647">
          <cell r="A1647" t="str">
            <v>A05</v>
          </cell>
          <cell r="B1647">
            <v>670</v>
          </cell>
          <cell r="E1647" t="str">
            <v>_LD3110</v>
          </cell>
          <cell r="G1647" t="str">
            <v>....LD3110 D = 10 M/M</v>
          </cell>
          <cell r="I1647" t="str">
            <v>TON</v>
          </cell>
          <cell r="J1647">
            <v>1</v>
          </cell>
          <cell r="K1647">
            <v>18.204999999999998</v>
          </cell>
          <cell r="L1647">
            <v>100</v>
          </cell>
        </row>
        <row r="1648">
          <cell r="A1648" t="str">
            <v>A05</v>
          </cell>
          <cell r="B1648">
            <v>680</v>
          </cell>
          <cell r="E1648" t="str">
            <v>_LD3210</v>
          </cell>
          <cell r="G1648" t="str">
            <v>....LD3210 D = 13 M/M</v>
          </cell>
          <cell r="I1648" t="str">
            <v>TON</v>
          </cell>
          <cell r="J1648">
            <v>1</v>
          </cell>
          <cell r="K1648">
            <v>64.507999999999996</v>
          </cell>
          <cell r="L1648">
            <v>100</v>
          </cell>
        </row>
        <row r="1649">
          <cell r="A1649" t="str">
            <v>A05</v>
          </cell>
          <cell r="B1649">
            <v>690</v>
          </cell>
          <cell r="E1649" t="str">
            <v>_LD3310</v>
          </cell>
          <cell r="G1649" t="str">
            <v>....LD3310 D = 16 M/M</v>
          </cell>
          <cell r="I1649" t="str">
            <v>TON</v>
          </cell>
          <cell r="J1649">
            <v>1</v>
          </cell>
          <cell r="K1649">
            <v>147.178</v>
          </cell>
          <cell r="L1649">
            <v>100</v>
          </cell>
        </row>
        <row r="1650">
          <cell r="A1650" t="str">
            <v>A05</v>
          </cell>
          <cell r="B1650">
            <v>700</v>
          </cell>
          <cell r="G1650" t="str">
            <v>....LD3410 D = 19 M/M</v>
          </cell>
          <cell r="I1650" t="str">
            <v>TON</v>
          </cell>
          <cell r="J1650">
            <v>1</v>
          </cell>
          <cell r="K1650">
            <v>0</v>
          </cell>
          <cell r="L1650">
            <v>100</v>
          </cell>
        </row>
        <row r="1651">
          <cell r="A1651" t="str">
            <v>A05</v>
          </cell>
          <cell r="B1651">
            <v>710</v>
          </cell>
          <cell r="G1651" t="str">
            <v>....LD3510 D = 22 M/M</v>
          </cell>
          <cell r="I1651" t="str">
            <v>TON</v>
          </cell>
          <cell r="J1651">
            <v>1</v>
          </cell>
          <cell r="K1651">
            <v>0</v>
          </cell>
          <cell r="L1651">
            <v>100</v>
          </cell>
        </row>
        <row r="1652">
          <cell r="A1652" t="str">
            <v>A05</v>
          </cell>
          <cell r="B1652">
            <v>720</v>
          </cell>
          <cell r="E1652" t="str">
            <v>_LD3610</v>
          </cell>
          <cell r="G1652" t="str">
            <v>....LD3610 D = 25 M/M</v>
          </cell>
          <cell r="I1652" t="str">
            <v>TON</v>
          </cell>
          <cell r="J1652">
            <v>1</v>
          </cell>
          <cell r="K1652">
            <v>3.0179999999999998</v>
          </cell>
          <cell r="L1652">
            <v>100</v>
          </cell>
        </row>
        <row r="1653">
          <cell r="A1653" t="str">
            <v>A05</v>
          </cell>
          <cell r="B1653">
            <v>730</v>
          </cell>
          <cell r="G1653" t="str">
            <v>....LD3710 D = 29 M/M</v>
          </cell>
          <cell r="I1653" t="str">
            <v>TON</v>
          </cell>
          <cell r="J1653">
            <v>1</v>
          </cell>
          <cell r="K1653">
            <v>0</v>
          </cell>
          <cell r="L1653">
            <v>100</v>
          </cell>
        </row>
        <row r="1654">
          <cell r="A1654" t="str">
            <v>A05</v>
          </cell>
          <cell r="B1654">
            <v>740</v>
          </cell>
          <cell r="G1654" t="str">
            <v>....LD3810 D = 32 M/M</v>
          </cell>
          <cell r="I1654" t="str">
            <v>TON</v>
          </cell>
          <cell r="J1654">
            <v>1</v>
          </cell>
          <cell r="K1654">
            <v>0</v>
          </cell>
          <cell r="L1654">
            <v>100</v>
          </cell>
        </row>
        <row r="1655">
          <cell r="A1655" t="str">
            <v>A05</v>
          </cell>
          <cell r="B1655">
            <v>750</v>
          </cell>
          <cell r="E1655" t="str">
            <v>_LD3220</v>
          </cell>
          <cell r="G1655" t="str">
            <v>....LD3220 H = 13 M/M</v>
          </cell>
          <cell r="I1655" t="str">
            <v>TON</v>
          </cell>
          <cell r="J1655">
            <v>1</v>
          </cell>
          <cell r="K1655">
            <v>43.037999999999997</v>
          </cell>
          <cell r="L1655">
            <v>100</v>
          </cell>
        </row>
        <row r="1656">
          <cell r="A1656" t="str">
            <v>A05</v>
          </cell>
          <cell r="B1656">
            <v>760</v>
          </cell>
          <cell r="E1656" t="str">
            <v>_LD3320</v>
          </cell>
          <cell r="G1656" t="str">
            <v>....LD3320 H = 16 M/M</v>
          </cell>
          <cell r="I1656" t="str">
            <v>TON</v>
          </cell>
          <cell r="J1656">
            <v>1</v>
          </cell>
          <cell r="K1656">
            <v>21.032</v>
          </cell>
          <cell r="L1656">
            <v>100</v>
          </cell>
        </row>
        <row r="1657">
          <cell r="A1657" t="str">
            <v>A05</v>
          </cell>
          <cell r="B1657">
            <v>770</v>
          </cell>
          <cell r="E1657" t="str">
            <v>_LD3420</v>
          </cell>
          <cell r="G1657" t="str">
            <v>....LD3420 H = 19 M/M</v>
          </cell>
          <cell r="I1657" t="str">
            <v>TON</v>
          </cell>
          <cell r="J1657">
            <v>1</v>
          </cell>
          <cell r="K1657">
            <v>50.701000000000001</v>
          </cell>
          <cell r="L1657">
            <v>100</v>
          </cell>
        </row>
        <row r="1658">
          <cell r="A1658" t="str">
            <v>A05</v>
          </cell>
          <cell r="B1658">
            <v>780</v>
          </cell>
          <cell r="G1658" t="str">
            <v>....LD3520 H = 22 M/M</v>
          </cell>
          <cell r="I1658" t="str">
            <v>TON</v>
          </cell>
          <cell r="J1658">
            <v>1</v>
          </cell>
          <cell r="K1658">
            <v>0</v>
          </cell>
          <cell r="L1658">
            <v>100</v>
          </cell>
        </row>
        <row r="1659">
          <cell r="A1659" t="str">
            <v>A05</v>
          </cell>
          <cell r="B1659">
            <v>790</v>
          </cell>
          <cell r="G1659" t="str">
            <v>....LD3620 H = 25 M/M</v>
          </cell>
          <cell r="I1659" t="str">
            <v>TON</v>
          </cell>
          <cell r="J1659">
            <v>1</v>
          </cell>
          <cell r="K1659">
            <v>0</v>
          </cell>
          <cell r="L1659">
            <v>100</v>
          </cell>
        </row>
        <row r="1660">
          <cell r="A1660" t="str">
            <v>A05</v>
          </cell>
          <cell r="B1660">
            <v>800</v>
          </cell>
          <cell r="E1660" t="str">
            <v>_LD3720</v>
          </cell>
          <cell r="G1660" t="str">
            <v>....LD3720 H = 29 M/M</v>
          </cell>
          <cell r="I1660" t="str">
            <v>TON</v>
          </cell>
          <cell r="J1660">
            <v>1</v>
          </cell>
          <cell r="K1660">
            <v>20.643999999999998</v>
          </cell>
          <cell r="L1660">
            <v>100</v>
          </cell>
        </row>
        <row r="1661">
          <cell r="A1661" t="str">
            <v>A05</v>
          </cell>
          <cell r="B1661">
            <v>810</v>
          </cell>
          <cell r="G1661" t="str">
            <v>....LD3820 H = 32 M/M</v>
          </cell>
          <cell r="I1661" t="str">
            <v>TON</v>
          </cell>
          <cell r="J1661">
            <v>1</v>
          </cell>
          <cell r="K1661">
            <v>0</v>
          </cell>
          <cell r="L1661">
            <v>100</v>
          </cell>
        </row>
        <row r="1662">
          <cell r="A1662" t="str">
            <v>A05</v>
          </cell>
          <cell r="B1662">
            <v>820</v>
          </cell>
          <cell r="E1662" t="str">
            <v>_LD4000</v>
          </cell>
          <cell r="G1662" t="str">
            <v>...LD4000 분리막설치</v>
          </cell>
          <cell r="I1662" t="str">
            <v>M2</v>
          </cell>
          <cell r="J1662">
            <v>1</v>
          </cell>
          <cell r="K1662">
            <v>197746</v>
          </cell>
          <cell r="L1662">
            <v>100</v>
          </cell>
        </row>
        <row r="1663">
          <cell r="A1663" t="str">
            <v>A05</v>
          </cell>
          <cell r="B1663">
            <v>830</v>
          </cell>
          <cell r="G1663" t="str">
            <v>..LC 아스콘포장</v>
          </cell>
          <cell r="J1663">
            <v>1</v>
          </cell>
          <cell r="K1663">
            <v>0</v>
          </cell>
          <cell r="L1663">
            <v>100</v>
          </cell>
        </row>
        <row r="1664">
          <cell r="A1664" t="str">
            <v>A05</v>
          </cell>
          <cell r="B1664">
            <v>840</v>
          </cell>
          <cell r="E1664" t="str">
            <v>_LC1000</v>
          </cell>
          <cell r="G1664" t="str">
            <v>...LC1000 프라임 코팅</v>
          </cell>
          <cell r="I1664" t="str">
            <v>M2</v>
          </cell>
          <cell r="J1664">
            <v>1</v>
          </cell>
          <cell r="K1664">
            <v>40898</v>
          </cell>
          <cell r="L1664">
            <v>100</v>
          </cell>
        </row>
        <row r="1665">
          <cell r="A1665" t="str">
            <v>A05</v>
          </cell>
          <cell r="B1665">
            <v>850</v>
          </cell>
          <cell r="G1665" t="str">
            <v>...LC2000 택코팅</v>
          </cell>
          <cell r="J1665">
            <v>0</v>
          </cell>
          <cell r="K1665">
            <v>0</v>
          </cell>
          <cell r="L1665">
            <v>0</v>
          </cell>
        </row>
        <row r="1666">
          <cell r="A1666" t="str">
            <v>A05</v>
          </cell>
          <cell r="B1666">
            <v>860</v>
          </cell>
          <cell r="E1666" t="str">
            <v>_LC2100</v>
          </cell>
          <cell r="G1666" t="str">
            <v>....LC2100 일반구간</v>
          </cell>
          <cell r="I1666" t="str">
            <v>M2</v>
          </cell>
          <cell r="J1666">
            <v>1</v>
          </cell>
          <cell r="K1666">
            <v>10830</v>
          </cell>
          <cell r="L1666">
            <v>100</v>
          </cell>
        </row>
        <row r="1667">
          <cell r="A1667" t="str">
            <v>A05</v>
          </cell>
          <cell r="B1667">
            <v>870</v>
          </cell>
          <cell r="E1667" t="str">
            <v>_LC2200</v>
          </cell>
          <cell r="G1667" t="str">
            <v>....LC2200 덧씌우기구간</v>
          </cell>
          <cell r="I1667" t="str">
            <v>M2</v>
          </cell>
          <cell r="J1667">
            <v>1</v>
          </cell>
          <cell r="K1667">
            <v>12906</v>
          </cell>
          <cell r="L1667">
            <v>100</v>
          </cell>
        </row>
        <row r="1668">
          <cell r="A1668" t="str">
            <v>A05</v>
          </cell>
          <cell r="B1668">
            <v>880</v>
          </cell>
          <cell r="G1668" t="str">
            <v>...LC3000 기층</v>
          </cell>
          <cell r="J1668">
            <v>1</v>
          </cell>
          <cell r="K1668">
            <v>0</v>
          </cell>
          <cell r="L1668">
            <v>100</v>
          </cell>
        </row>
        <row r="1669">
          <cell r="A1669" t="str">
            <v>A05</v>
          </cell>
          <cell r="B1669">
            <v>890</v>
          </cell>
          <cell r="G1669" t="str">
            <v>....LC3310 T= 7.0 CM</v>
          </cell>
          <cell r="I1669" t="str">
            <v>M2</v>
          </cell>
          <cell r="J1669">
            <v>1</v>
          </cell>
          <cell r="K1669">
            <v>0</v>
          </cell>
          <cell r="L1669">
            <v>100</v>
          </cell>
        </row>
        <row r="1670">
          <cell r="A1670" t="str">
            <v>A05</v>
          </cell>
          <cell r="B1670">
            <v>900</v>
          </cell>
          <cell r="E1670" t="str">
            <v>_LC3320</v>
          </cell>
          <cell r="G1670" t="str">
            <v>....LC3320 T= 7.5 CM</v>
          </cell>
          <cell r="I1670" t="str">
            <v>M2</v>
          </cell>
          <cell r="J1670">
            <v>1</v>
          </cell>
          <cell r="K1670">
            <v>30866</v>
          </cell>
          <cell r="L1670">
            <v>100</v>
          </cell>
        </row>
        <row r="1671">
          <cell r="A1671" t="str">
            <v>A05</v>
          </cell>
          <cell r="B1671">
            <v>910</v>
          </cell>
          <cell r="G1671" t="str">
            <v>....LC3330 T= 8.0 CM</v>
          </cell>
          <cell r="I1671" t="str">
            <v>M2</v>
          </cell>
          <cell r="J1671">
            <v>1</v>
          </cell>
          <cell r="K1671">
            <v>0</v>
          </cell>
          <cell r="L1671">
            <v>100</v>
          </cell>
        </row>
        <row r="1672">
          <cell r="A1672" t="str">
            <v>A05</v>
          </cell>
          <cell r="B1672">
            <v>920</v>
          </cell>
          <cell r="E1672" t="str">
            <v>_LC3340</v>
          </cell>
          <cell r="G1672" t="str">
            <v>....LC3340 T= 10 CM</v>
          </cell>
          <cell r="I1672" t="str">
            <v>M2</v>
          </cell>
          <cell r="J1672">
            <v>1</v>
          </cell>
          <cell r="K1672">
            <v>3453</v>
          </cell>
          <cell r="L1672">
            <v>100</v>
          </cell>
        </row>
        <row r="1673">
          <cell r="A1673" t="str">
            <v>A05</v>
          </cell>
          <cell r="B1673">
            <v>930</v>
          </cell>
          <cell r="G1673" t="str">
            <v>....LC3410 T= 11 CM</v>
          </cell>
          <cell r="I1673" t="str">
            <v>M2</v>
          </cell>
          <cell r="J1673">
            <v>1</v>
          </cell>
          <cell r="K1673">
            <v>0</v>
          </cell>
          <cell r="L1673">
            <v>100</v>
          </cell>
        </row>
        <row r="1674">
          <cell r="A1674" t="str">
            <v>A05</v>
          </cell>
          <cell r="B1674">
            <v>940</v>
          </cell>
          <cell r="G1674" t="str">
            <v>....LC3420 T= 12 CM</v>
          </cell>
          <cell r="I1674" t="str">
            <v>M2</v>
          </cell>
          <cell r="J1674">
            <v>1</v>
          </cell>
          <cell r="K1674">
            <v>0</v>
          </cell>
          <cell r="L1674">
            <v>100</v>
          </cell>
        </row>
        <row r="1675">
          <cell r="A1675" t="str">
            <v>A05</v>
          </cell>
          <cell r="B1675">
            <v>950</v>
          </cell>
          <cell r="G1675" t="str">
            <v>....LC3430 T= 13 CM</v>
          </cell>
          <cell r="I1675" t="str">
            <v>M2</v>
          </cell>
          <cell r="J1675">
            <v>1</v>
          </cell>
          <cell r="K1675">
            <v>0</v>
          </cell>
          <cell r="L1675">
            <v>100</v>
          </cell>
        </row>
        <row r="1676">
          <cell r="A1676" t="str">
            <v>A05</v>
          </cell>
          <cell r="B1676">
            <v>960</v>
          </cell>
          <cell r="G1676" t="str">
            <v>....LC3440 T= 14 CM</v>
          </cell>
          <cell r="I1676" t="str">
            <v>M2</v>
          </cell>
          <cell r="J1676">
            <v>1</v>
          </cell>
          <cell r="K1676">
            <v>0</v>
          </cell>
          <cell r="L1676">
            <v>100</v>
          </cell>
        </row>
        <row r="1677">
          <cell r="A1677" t="str">
            <v>A05</v>
          </cell>
          <cell r="B1677">
            <v>970</v>
          </cell>
          <cell r="G1677" t="str">
            <v>....LC3450 T= 15 CM</v>
          </cell>
          <cell r="I1677" t="str">
            <v>M2</v>
          </cell>
          <cell r="J1677">
            <v>1</v>
          </cell>
          <cell r="K1677">
            <v>0</v>
          </cell>
          <cell r="L1677">
            <v>100</v>
          </cell>
        </row>
        <row r="1678">
          <cell r="A1678" t="str">
            <v>A05</v>
          </cell>
          <cell r="B1678">
            <v>980</v>
          </cell>
          <cell r="G1678" t="str">
            <v>....LC3510 T= 16 CM</v>
          </cell>
          <cell r="I1678" t="str">
            <v>M2</v>
          </cell>
          <cell r="J1678">
            <v>1</v>
          </cell>
          <cell r="K1678">
            <v>0</v>
          </cell>
          <cell r="L1678">
            <v>100</v>
          </cell>
        </row>
        <row r="1679">
          <cell r="A1679" t="str">
            <v>A05</v>
          </cell>
          <cell r="B1679">
            <v>990</v>
          </cell>
          <cell r="G1679" t="str">
            <v>....LC3520 T= 17 CM</v>
          </cell>
          <cell r="I1679" t="str">
            <v>M2</v>
          </cell>
          <cell r="J1679">
            <v>1</v>
          </cell>
          <cell r="K1679">
            <v>0</v>
          </cell>
          <cell r="L1679">
            <v>100</v>
          </cell>
        </row>
        <row r="1680">
          <cell r="A1680" t="str">
            <v>A05</v>
          </cell>
          <cell r="B1680">
            <v>1000</v>
          </cell>
          <cell r="G1680" t="str">
            <v>....LC3530 T= 18 CM</v>
          </cell>
          <cell r="I1680" t="str">
            <v>M2</v>
          </cell>
          <cell r="J1680">
            <v>1</v>
          </cell>
          <cell r="K1680">
            <v>0</v>
          </cell>
          <cell r="L1680">
            <v>100</v>
          </cell>
        </row>
        <row r="1681">
          <cell r="A1681" t="str">
            <v>A05</v>
          </cell>
          <cell r="B1681">
            <v>1010</v>
          </cell>
          <cell r="G1681" t="str">
            <v>....LC3540 T= 19 CM</v>
          </cell>
          <cell r="I1681" t="str">
            <v>M2</v>
          </cell>
          <cell r="J1681">
            <v>1</v>
          </cell>
          <cell r="K1681">
            <v>0</v>
          </cell>
          <cell r="L1681">
            <v>100</v>
          </cell>
        </row>
        <row r="1682">
          <cell r="A1682" t="str">
            <v>A05</v>
          </cell>
          <cell r="B1682">
            <v>1020</v>
          </cell>
          <cell r="E1682" t="str">
            <v>_LC3550</v>
          </cell>
          <cell r="G1682" t="str">
            <v>....LC3550 T= 20 CM</v>
          </cell>
          <cell r="I1682" t="str">
            <v>M2</v>
          </cell>
          <cell r="J1682">
            <v>1</v>
          </cell>
          <cell r="K1682">
            <v>7516</v>
          </cell>
          <cell r="L1682">
            <v>100</v>
          </cell>
        </row>
        <row r="1683">
          <cell r="A1683" t="str">
            <v>A05</v>
          </cell>
          <cell r="B1683">
            <v>1030</v>
          </cell>
          <cell r="G1683" t="str">
            <v>....LC3610 T= 21 CM</v>
          </cell>
          <cell r="I1683" t="str">
            <v>M2</v>
          </cell>
          <cell r="J1683">
            <v>1</v>
          </cell>
          <cell r="K1683">
            <v>0</v>
          </cell>
          <cell r="L1683">
            <v>100</v>
          </cell>
        </row>
        <row r="1684">
          <cell r="A1684" t="str">
            <v>A05</v>
          </cell>
          <cell r="B1684">
            <v>1040</v>
          </cell>
          <cell r="G1684" t="str">
            <v>....LC3620 T= 22 CM</v>
          </cell>
          <cell r="I1684" t="str">
            <v>M2</v>
          </cell>
          <cell r="J1684">
            <v>1</v>
          </cell>
          <cell r="K1684">
            <v>0</v>
          </cell>
          <cell r="L1684">
            <v>100</v>
          </cell>
        </row>
        <row r="1685">
          <cell r="A1685" t="str">
            <v>A05</v>
          </cell>
          <cell r="B1685">
            <v>1050</v>
          </cell>
          <cell r="G1685" t="str">
            <v>....LC3630 T= 23 CM</v>
          </cell>
          <cell r="I1685" t="str">
            <v>M2</v>
          </cell>
          <cell r="J1685">
            <v>1</v>
          </cell>
          <cell r="K1685">
            <v>0</v>
          </cell>
          <cell r="L1685">
            <v>100</v>
          </cell>
        </row>
        <row r="1686">
          <cell r="A1686" t="str">
            <v>A05</v>
          </cell>
          <cell r="B1686">
            <v>1060</v>
          </cell>
          <cell r="G1686" t="str">
            <v>....LC3640 T= 24 CM</v>
          </cell>
          <cell r="I1686" t="str">
            <v>M2</v>
          </cell>
          <cell r="J1686">
            <v>1</v>
          </cell>
          <cell r="K1686">
            <v>0</v>
          </cell>
          <cell r="L1686">
            <v>100</v>
          </cell>
        </row>
        <row r="1687">
          <cell r="A1687" t="str">
            <v>A05</v>
          </cell>
          <cell r="B1687">
            <v>1070</v>
          </cell>
          <cell r="G1687" t="str">
            <v>....LC3650 T= 25 CM</v>
          </cell>
          <cell r="I1687" t="str">
            <v>M2</v>
          </cell>
          <cell r="J1687">
            <v>1</v>
          </cell>
          <cell r="K1687">
            <v>0</v>
          </cell>
          <cell r="L1687">
            <v>100</v>
          </cell>
        </row>
        <row r="1688">
          <cell r="A1688" t="str">
            <v>A05</v>
          </cell>
          <cell r="B1688">
            <v>1080</v>
          </cell>
          <cell r="G1688" t="str">
            <v>....LC3710 T= 26 CM</v>
          </cell>
          <cell r="I1688" t="str">
            <v>M2</v>
          </cell>
          <cell r="J1688">
            <v>1</v>
          </cell>
          <cell r="K1688">
            <v>0</v>
          </cell>
          <cell r="L1688">
            <v>100</v>
          </cell>
        </row>
        <row r="1689">
          <cell r="A1689" t="str">
            <v>A05</v>
          </cell>
          <cell r="B1689">
            <v>1090</v>
          </cell>
          <cell r="G1689" t="str">
            <v>....LC3720 T= 27 CM</v>
          </cell>
          <cell r="I1689" t="str">
            <v>M2</v>
          </cell>
          <cell r="J1689">
            <v>1</v>
          </cell>
          <cell r="K1689">
            <v>0</v>
          </cell>
          <cell r="L1689">
            <v>100</v>
          </cell>
        </row>
        <row r="1690">
          <cell r="A1690" t="str">
            <v>A05</v>
          </cell>
          <cell r="B1690">
            <v>1100</v>
          </cell>
          <cell r="G1690" t="str">
            <v>....LC3730 T= 28 CM</v>
          </cell>
          <cell r="I1690" t="str">
            <v>M2</v>
          </cell>
          <cell r="J1690">
            <v>1</v>
          </cell>
          <cell r="K1690">
            <v>0</v>
          </cell>
          <cell r="L1690">
            <v>100</v>
          </cell>
        </row>
        <row r="1691">
          <cell r="A1691" t="str">
            <v>A05</v>
          </cell>
          <cell r="B1691">
            <v>1110</v>
          </cell>
          <cell r="G1691" t="str">
            <v>....LC3740 T= 29 CM</v>
          </cell>
          <cell r="I1691" t="str">
            <v>M2</v>
          </cell>
          <cell r="J1691">
            <v>1</v>
          </cell>
          <cell r="K1691">
            <v>0</v>
          </cell>
          <cell r="L1691">
            <v>100</v>
          </cell>
        </row>
        <row r="1692">
          <cell r="A1692" t="str">
            <v>A05</v>
          </cell>
          <cell r="B1692">
            <v>1120</v>
          </cell>
          <cell r="G1692" t="str">
            <v>....LC3750 T= 30 CM</v>
          </cell>
          <cell r="I1692" t="str">
            <v>M2</v>
          </cell>
          <cell r="J1692">
            <v>1</v>
          </cell>
          <cell r="K1692">
            <v>0</v>
          </cell>
          <cell r="L1692">
            <v>100</v>
          </cell>
        </row>
        <row r="1693">
          <cell r="A1693" t="str">
            <v>A05</v>
          </cell>
          <cell r="B1693">
            <v>1130</v>
          </cell>
          <cell r="G1693" t="str">
            <v>....LC3770 T= 41 CM</v>
          </cell>
          <cell r="I1693" t="str">
            <v>M2</v>
          </cell>
          <cell r="J1693">
            <v>1</v>
          </cell>
          <cell r="K1693">
            <v>0</v>
          </cell>
          <cell r="L1693">
            <v>100</v>
          </cell>
        </row>
        <row r="1694">
          <cell r="A1694" t="str">
            <v>A05</v>
          </cell>
          <cell r="B1694">
            <v>1140</v>
          </cell>
          <cell r="G1694" t="str">
            <v>....LC3900 면고르기</v>
          </cell>
          <cell r="I1694" t="str">
            <v>TON</v>
          </cell>
          <cell r="J1694">
            <v>1</v>
          </cell>
          <cell r="K1694">
            <v>0</v>
          </cell>
          <cell r="L1694">
            <v>100</v>
          </cell>
        </row>
        <row r="1695">
          <cell r="A1695" t="str">
            <v>A05</v>
          </cell>
          <cell r="B1695">
            <v>1150</v>
          </cell>
          <cell r="G1695" t="str">
            <v>...LC4000 표층</v>
          </cell>
          <cell r="J1695">
            <v>1</v>
          </cell>
          <cell r="K1695">
            <v>0</v>
          </cell>
          <cell r="L1695">
            <v>100</v>
          </cell>
        </row>
        <row r="1696">
          <cell r="A1696" t="str">
            <v>A05</v>
          </cell>
          <cell r="B1696">
            <v>1160</v>
          </cell>
          <cell r="G1696" t="str">
            <v>....LC4110 T= 3.0 CM</v>
          </cell>
          <cell r="I1696" t="str">
            <v>M2</v>
          </cell>
          <cell r="J1696">
            <v>1</v>
          </cell>
          <cell r="K1696">
            <v>0</v>
          </cell>
          <cell r="L1696">
            <v>100</v>
          </cell>
        </row>
        <row r="1697">
          <cell r="A1697" t="str">
            <v>A05</v>
          </cell>
          <cell r="B1697">
            <v>1170</v>
          </cell>
          <cell r="G1697" t="str">
            <v>....LC4210 T= 4.0 CM</v>
          </cell>
          <cell r="I1697" t="str">
            <v>M2</v>
          </cell>
          <cell r="J1697">
            <v>1</v>
          </cell>
          <cell r="K1697">
            <v>0</v>
          </cell>
          <cell r="L1697">
            <v>100</v>
          </cell>
        </row>
        <row r="1698">
          <cell r="A1698" t="str">
            <v>A05</v>
          </cell>
          <cell r="B1698">
            <v>1180</v>
          </cell>
          <cell r="E1698" t="str">
            <v>_LC4220</v>
          </cell>
          <cell r="G1698" t="str">
            <v>....LC4220 T= 5.0 CM</v>
          </cell>
          <cell r="I1698" t="str">
            <v>M2</v>
          </cell>
          <cell r="J1698">
            <v>1</v>
          </cell>
          <cell r="K1698">
            <v>31272</v>
          </cell>
          <cell r="L1698">
            <v>100</v>
          </cell>
        </row>
        <row r="1699">
          <cell r="A1699" t="str">
            <v>A05</v>
          </cell>
          <cell r="B1699">
            <v>1190</v>
          </cell>
          <cell r="G1699" t="str">
            <v>....LC4230 T= 6.0 CM</v>
          </cell>
          <cell r="I1699" t="str">
            <v>M2</v>
          </cell>
          <cell r="J1699">
            <v>1</v>
          </cell>
          <cell r="K1699">
            <v>0</v>
          </cell>
          <cell r="L1699">
            <v>100</v>
          </cell>
        </row>
        <row r="1700">
          <cell r="A1700" t="str">
            <v>A05</v>
          </cell>
          <cell r="B1700">
            <v>1200</v>
          </cell>
          <cell r="G1700" t="str">
            <v>....LC4310 T= 7.0 CM</v>
          </cell>
          <cell r="I1700" t="str">
            <v>M2</v>
          </cell>
          <cell r="J1700">
            <v>1</v>
          </cell>
          <cell r="K1700">
            <v>0</v>
          </cell>
          <cell r="L1700">
            <v>100</v>
          </cell>
        </row>
        <row r="1701">
          <cell r="A1701" t="str">
            <v>A05</v>
          </cell>
          <cell r="B1701">
            <v>1210</v>
          </cell>
          <cell r="G1701" t="str">
            <v>....LC4320 T= 8.0 CM</v>
          </cell>
          <cell r="I1701" t="str">
            <v>M2</v>
          </cell>
          <cell r="J1701">
            <v>1</v>
          </cell>
          <cell r="K1701">
            <v>0</v>
          </cell>
          <cell r="L1701">
            <v>100</v>
          </cell>
        </row>
        <row r="1702">
          <cell r="A1702" t="str">
            <v>A05</v>
          </cell>
          <cell r="B1702">
            <v>1220</v>
          </cell>
          <cell r="G1702" t="str">
            <v>....LC4330 T= 9.0 CM</v>
          </cell>
          <cell r="I1702" t="str">
            <v>M2</v>
          </cell>
          <cell r="J1702">
            <v>1</v>
          </cell>
          <cell r="K1702">
            <v>0</v>
          </cell>
          <cell r="L1702">
            <v>100</v>
          </cell>
        </row>
        <row r="1703">
          <cell r="A1703" t="str">
            <v>A05</v>
          </cell>
          <cell r="B1703">
            <v>1230</v>
          </cell>
          <cell r="G1703" t="str">
            <v>....LC4340 T= 10.0CM</v>
          </cell>
          <cell r="I1703" t="str">
            <v>M2</v>
          </cell>
          <cell r="J1703">
            <v>1</v>
          </cell>
          <cell r="K1703">
            <v>0</v>
          </cell>
          <cell r="L1703">
            <v>100</v>
          </cell>
        </row>
        <row r="1704">
          <cell r="A1704" t="str">
            <v>A05</v>
          </cell>
          <cell r="B1704">
            <v>1240</v>
          </cell>
          <cell r="G1704" t="str">
            <v>....LC4213 T= 4.0 CM</v>
          </cell>
          <cell r="H1704" t="str">
            <v>13 MM SMA</v>
          </cell>
          <cell r="I1704" t="str">
            <v>M2</v>
          </cell>
          <cell r="J1704">
            <v>1</v>
          </cell>
          <cell r="K1704">
            <v>0</v>
          </cell>
          <cell r="L1704">
            <v>100</v>
          </cell>
        </row>
        <row r="1705">
          <cell r="A1705" t="str">
            <v>A05</v>
          </cell>
          <cell r="B1705">
            <v>1250</v>
          </cell>
          <cell r="G1705" t="str">
            <v>....LC4223 T= 5.0 CM</v>
          </cell>
          <cell r="H1705" t="str">
            <v>13 MM SMA</v>
          </cell>
          <cell r="I1705" t="str">
            <v>M2</v>
          </cell>
          <cell r="J1705">
            <v>1</v>
          </cell>
          <cell r="K1705">
            <v>0</v>
          </cell>
          <cell r="L1705">
            <v>100</v>
          </cell>
        </row>
        <row r="1706">
          <cell r="A1706" t="str">
            <v>A05</v>
          </cell>
          <cell r="B1706">
            <v>1260</v>
          </cell>
          <cell r="G1706" t="str">
            <v>....LC4233 T= 6.0 CM</v>
          </cell>
          <cell r="H1706" t="str">
            <v>13 MM SMA</v>
          </cell>
          <cell r="I1706" t="str">
            <v>M2</v>
          </cell>
          <cell r="J1706">
            <v>1</v>
          </cell>
          <cell r="K1706">
            <v>0</v>
          </cell>
          <cell r="L1706">
            <v>100</v>
          </cell>
        </row>
        <row r="1707">
          <cell r="A1707" t="str">
            <v>A05</v>
          </cell>
          <cell r="B1707">
            <v>1270</v>
          </cell>
          <cell r="G1707" t="str">
            <v>....LC4212 T= 4.0 CM</v>
          </cell>
          <cell r="H1707" t="str">
            <v>10 MM SMA</v>
          </cell>
          <cell r="I1707" t="str">
            <v>M2</v>
          </cell>
          <cell r="J1707">
            <v>1</v>
          </cell>
          <cell r="K1707">
            <v>0</v>
          </cell>
          <cell r="L1707">
            <v>100</v>
          </cell>
        </row>
        <row r="1708">
          <cell r="A1708" t="str">
            <v>A05</v>
          </cell>
          <cell r="B1708">
            <v>1280</v>
          </cell>
          <cell r="G1708" t="str">
            <v>....LC4222 T= 5.0 CM</v>
          </cell>
          <cell r="H1708" t="str">
            <v>10 MM SMA</v>
          </cell>
          <cell r="I1708" t="str">
            <v>M2</v>
          </cell>
          <cell r="J1708">
            <v>1</v>
          </cell>
          <cell r="K1708">
            <v>0</v>
          </cell>
          <cell r="L1708">
            <v>100</v>
          </cell>
        </row>
        <row r="1709">
          <cell r="A1709" t="str">
            <v>A05</v>
          </cell>
          <cell r="B1709">
            <v>1290</v>
          </cell>
          <cell r="G1709" t="str">
            <v>....LC4232 T= 6.0 CM</v>
          </cell>
          <cell r="H1709" t="str">
            <v>10 MM SMA</v>
          </cell>
          <cell r="I1709" t="str">
            <v>M2</v>
          </cell>
          <cell r="J1709">
            <v>1</v>
          </cell>
          <cell r="K1709">
            <v>0</v>
          </cell>
          <cell r="L1709">
            <v>100</v>
          </cell>
        </row>
        <row r="1710">
          <cell r="A1710" t="str">
            <v>A05</v>
          </cell>
          <cell r="B1710">
            <v>1300</v>
          </cell>
          <cell r="G1710" t="str">
            <v>....LC4211 T= 4.0 CM</v>
          </cell>
          <cell r="H1710" t="str">
            <v>8 MM SMA</v>
          </cell>
          <cell r="I1710" t="str">
            <v>M2</v>
          </cell>
          <cell r="J1710">
            <v>1</v>
          </cell>
          <cell r="K1710">
            <v>0</v>
          </cell>
          <cell r="L1710">
            <v>100</v>
          </cell>
        </row>
        <row r="1711">
          <cell r="A1711" t="str">
            <v>A05</v>
          </cell>
          <cell r="B1711">
            <v>1310</v>
          </cell>
          <cell r="G1711" t="str">
            <v>....LC4221 T= 5.0 CM</v>
          </cell>
          <cell r="H1711" t="str">
            <v>8 MM SMA</v>
          </cell>
          <cell r="I1711" t="str">
            <v>M2</v>
          </cell>
          <cell r="J1711">
            <v>1</v>
          </cell>
          <cell r="K1711">
            <v>0</v>
          </cell>
          <cell r="L1711">
            <v>100</v>
          </cell>
        </row>
        <row r="1712">
          <cell r="A1712" t="str">
            <v>A05</v>
          </cell>
          <cell r="B1712">
            <v>1320</v>
          </cell>
          <cell r="G1712" t="str">
            <v>....LC4231 T= 6.0 CM</v>
          </cell>
          <cell r="H1712" t="str">
            <v>8 MM SMA</v>
          </cell>
          <cell r="I1712" t="str">
            <v>M2</v>
          </cell>
          <cell r="J1712">
            <v>1</v>
          </cell>
          <cell r="K1712">
            <v>0</v>
          </cell>
          <cell r="L1712">
            <v>100</v>
          </cell>
        </row>
        <row r="1713">
          <cell r="A1713" t="str">
            <v>A05</v>
          </cell>
          <cell r="B1713">
            <v>1330</v>
          </cell>
          <cell r="G1713" t="str">
            <v>....LC4900 면고르기</v>
          </cell>
          <cell r="I1713" t="str">
            <v>TON</v>
          </cell>
          <cell r="J1713">
            <v>1</v>
          </cell>
          <cell r="K1713">
            <v>0</v>
          </cell>
          <cell r="L1713">
            <v>100</v>
          </cell>
        </row>
        <row r="1714">
          <cell r="A1714" t="str">
            <v>A05</v>
          </cell>
          <cell r="B1714">
            <v>1340</v>
          </cell>
          <cell r="G1714" t="str">
            <v>...LC5000 중간층</v>
          </cell>
          <cell r="J1714">
            <v>1</v>
          </cell>
          <cell r="K1714">
            <v>0</v>
          </cell>
          <cell r="L1714">
            <v>100</v>
          </cell>
        </row>
        <row r="1715">
          <cell r="A1715" t="str">
            <v>A05</v>
          </cell>
          <cell r="B1715">
            <v>1350</v>
          </cell>
          <cell r="G1715" t="str">
            <v>....LC5200 T= 3 ~ 6CM</v>
          </cell>
          <cell r="I1715" t="str">
            <v>M2</v>
          </cell>
          <cell r="J1715">
            <v>1</v>
          </cell>
          <cell r="K1715">
            <v>0</v>
          </cell>
          <cell r="L1715">
            <v>100</v>
          </cell>
        </row>
        <row r="1716">
          <cell r="A1716" t="str">
            <v>A05</v>
          </cell>
          <cell r="B1716">
            <v>1360</v>
          </cell>
          <cell r="G1716" t="str">
            <v>....LC5300 T= 6 ~ 10CM</v>
          </cell>
          <cell r="I1716" t="str">
            <v>M2</v>
          </cell>
          <cell r="J1716">
            <v>1</v>
          </cell>
          <cell r="K1716">
            <v>0</v>
          </cell>
          <cell r="L1716">
            <v>100</v>
          </cell>
        </row>
        <row r="1717">
          <cell r="A1717" t="str">
            <v>A05</v>
          </cell>
          <cell r="B1717">
            <v>1370</v>
          </cell>
          <cell r="G1717" t="str">
            <v>....LC5400 T= 10 ~ 15CM</v>
          </cell>
          <cell r="I1717" t="str">
            <v>M2</v>
          </cell>
          <cell r="J1717">
            <v>1</v>
          </cell>
          <cell r="K1717">
            <v>0</v>
          </cell>
          <cell r="L1717">
            <v>100</v>
          </cell>
        </row>
        <row r="1718">
          <cell r="A1718" t="str">
            <v>A05</v>
          </cell>
          <cell r="B1718">
            <v>1380</v>
          </cell>
          <cell r="G1718" t="str">
            <v>....LC5900 면고르기</v>
          </cell>
          <cell r="I1718" t="str">
            <v>TON</v>
          </cell>
          <cell r="J1718">
            <v>1</v>
          </cell>
          <cell r="K1718">
            <v>0</v>
          </cell>
          <cell r="L1718">
            <v>100</v>
          </cell>
        </row>
        <row r="1719">
          <cell r="A1719" t="str">
            <v>A05</v>
          </cell>
          <cell r="B1719">
            <v>1390</v>
          </cell>
          <cell r="G1719" t="str">
            <v>...LC6000 덧씌우기</v>
          </cell>
          <cell r="J1719">
            <v>1</v>
          </cell>
          <cell r="K1719">
            <v>0</v>
          </cell>
          <cell r="L1719">
            <v>100</v>
          </cell>
        </row>
        <row r="1720">
          <cell r="A1720" t="str">
            <v>A05</v>
          </cell>
          <cell r="B1720">
            <v>1400</v>
          </cell>
          <cell r="G1720" t="str">
            <v>....LC6010 기층</v>
          </cell>
          <cell r="I1720" t="str">
            <v>TON</v>
          </cell>
          <cell r="J1720">
            <v>1</v>
          </cell>
          <cell r="K1720">
            <v>0</v>
          </cell>
          <cell r="L1720">
            <v>100</v>
          </cell>
        </row>
        <row r="1721">
          <cell r="A1721" t="str">
            <v>A05</v>
          </cell>
          <cell r="B1721">
            <v>1410</v>
          </cell>
          <cell r="G1721" t="str">
            <v>....LC6020 표층</v>
          </cell>
          <cell r="I1721" t="str">
            <v>TON</v>
          </cell>
          <cell r="J1721">
            <v>1</v>
          </cell>
          <cell r="K1721">
            <v>0</v>
          </cell>
          <cell r="L1721">
            <v>100</v>
          </cell>
        </row>
        <row r="1722">
          <cell r="A1722" t="str">
            <v>A05</v>
          </cell>
          <cell r="B1722">
            <v>1420</v>
          </cell>
          <cell r="G1722" t="str">
            <v>...LC7000 표면처리</v>
          </cell>
          <cell r="I1722" t="str">
            <v>TON</v>
          </cell>
          <cell r="J1722">
            <v>1</v>
          </cell>
          <cell r="K1722">
            <v>0</v>
          </cell>
          <cell r="L1722">
            <v>100</v>
          </cell>
        </row>
        <row r="1723">
          <cell r="A1723" t="str">
            <v>A05</v>
          </cell>
          <cell r="B1723">
            <v>1430</v>
          </cell>
          <cell r="G1723" t="str">
            <v>...LC8000 특수포장</v>
          </cell>
          <cell r="J1723">
            <v>1</v>
          </cell>
          <cell r="K1723">
            <v>0</v>
          </cell>
          <cell r="L1723">
            <v>100</v>
          </cell>
        </row>
        <row r="1724">
          <cell r="A1724" t="str">
            <v>A05</v>
          </cell>
          <cell r="B1724">
            <v>1440</v>
          </cell>
          <cell r="G1724" t="str">
            <v>....LC8100 투수성포장</v>
          </cell>
          <cell r="I1724" t="str">
            <v>M2</v>
          </cell>
          <cell r="J1724">
            <v>1</v>
          </cell>
          <cell r="K1724">
            <v>0</v>
          </cell>
          <cell r="L1724">
            <v>100</v>
          </cell>
        </row>
        <row r="1725">
          <cell r="A1725" t="str">
            <v>A05</v>
          </cell>
          <cell r="B1725">
            <v>1450</v>
          </cell>
          <cell r="G1725" t="str">
            <v>....LC8200 미끄럼방지포장</v>
          </cell>
          <cell r="I1725" t="str">
            <v>M2</v>
          </cell>
          <cell r="J1725">
            <v>1</v>
          </cell>
          <cell r="K1725">
            <v>0</v>
          </cell>
          <cell r="L1725">
            <v>100</v>
          </cell>
        </row>
        <row r="1726">
          <cell r="A1726" t="str">
            <v>A05</v>
          </cell>
          <cell r="B1726">
            <v>1460</v>
          </cell>
          <cell r="G1726" t="str">
            <v>....LC8300 내마모성포장</v>
          </cell>
          <cell r="I1726" t="str">
            <v>M2</v>
          </cell>
          <cell r="J1726">
            <v>1</v>
          </cell>
          <cell r="K1726">
            <v>0</v>
          </cell>
          <cell r="L1726">
            <v>100</v>
          </cell>
        </row>
        <row r="1727">
          <cell r="A1727" t="str">
            <v>A05</v>
          </cell>
          <cell r="B1727">
            <v>1470</v>
          </cell>
          <cell r="G1727" t="str">
            <v>....LC8400 교면포장</v>
          </cell>
          <cell r="H1727" t="str">
            <v>교량접속 및 완충슬래브</v>
          </cell>
          <cell r="J1727">
            <v>1</v>
          </cell>
          <cell r="K1727">
            <v>0</v>
          </cell>
          <cell r="L1727">
            <v>100</v>
          </cell>
        </row>
        <row r="1728">
          <cell r="A1728" t="str">
            <v>A05</v>
          </cell>
          <cell r="B1728">
            <v>1480</v>
          </cell>
          <cell r="G1728" t="str">
            <v>.....LC8413 T= 4.0 CM</v>
          </cell>
          <cell r="H1728" t="str">
            <v>13 MM SMA</v>
          </cell>
          <cell r="I1728" t="str">
            <v>M2</v>
          </cell>
          <cell r="J1728">
            <v>1</v>
          </cell>
          <cell r="K1728">
            <v>0</v>
          </cell>
          <cell r="L1728">
            <v>100</v>
          </cell>
        </row>
        <row r="1729">
          <cell r="A1729" t="str">
            <v>A05</v>
          </cell>
          <cell r="B1729">
            <v>1490</v>
          </cell>
          <cell r="G1729" t="str">
            <v>.....LC8423 T= 5.0 CM</v>
          </cell>
          <cell r="H1729" t="str">
            <v>13 MM SMA</v>
          </cell>
          <cell r="I1729" t="str">
            <v>M2</v>
          </cell>
          <cell r="J1729">
            <v>1</v>
          </cell>
          <cell r="K1729">
            <v>0</v>
          </cell>
          <cell r="L1729">
            <v>100</v>
          </cell>
        </row>
        <row r="1730">
          <cell r="A1730" t="str">
            <v>A05</v>
          </cell>
          <cell r="B1730">
            <v>1500</v>
          </cell>
          <cell r="G1730" t="str">
            <v>.....LC8433 T= 6.0 CM</v>
          </cell>
          <cell r="H1730" t="str">
            <v>13 MM SMA</v>
          </cell>
          <cell r="I1730" t="str">
            <v>M2</v>
          </cell>
          <cell r="J1730">
            <v>1</v>
          </cell>
          <cell r="K1730">
            <v>0</v>
          </cell>
          <cell r="L1730">
            <v>100</v>
          </cell>
        </row>
        <row r="1731">
          <cell r="A1731" t="str">
            <v>A05</v>
          </cell>
          <cell r="B1731">
            <v>1510</v>
          </cell>
          <cell r="G1731" t="str">
            <v>.....LC8412 T= 4.0 CM</v>
          </cell>
          <cell r="H1731" t="str">
            <v>10 MM SMA</v>
          </cell>
          <cell r="I1731" t="str">
            <v>M2</v>
          </cell>
          <cell r="J1731">
            <v>1</v>
          </cell>
          <cell r="K1731">
            <v>0</v>
          </cell>
          <cell r="L1731">
            <v>100</v>
          </cell>
        </row>
        <row r="1732">
          <cell r="A1732" t="str">
            <v>A05</v>
          </cell>
          <cell r="B1732">
            <v>1520</v>
          </cell>
          <cell r="G1732" t="str">
            <v>.....LC8422 T= 5.0 CM</v>
          </cell>
          <cell r="H1732" t="str">
            <v>10 MM SMA</v>
          </cell>
          <cell r="I1732" t="str">
            <v>M2</v>
          </cell>
          <cell r="J1732">
            <v>1</v>
          </cell>
          <cell r="K1732">
            <v>0</v>
          </cell>
          <cell r="L1732">
            <v>100</v>
          </cell>
        </row>
        <row r="1733">
          <cell r="A1733" t="str">
            <v>A05</v>
          </cell>
          <cell r="B1733">
            <v>1530</v>
          </cell>
          <cell r="G1733" t="str">
            <v>.....LC8432 T= 6.0 CM</v>
          </cell>
          <cell r="H1733" t="str">
            <v>10 MM SMA</v>
          </cell>
          <cell r="I1733" t="str">
            <v>M2</v>
          </cell>
          <cell r="J1733">
            <v>1</v>
          </cell>
          <cell r="K1733">
            <v>0</v>
          </cell>
          <cell r="L1733">
            <v>100</v>
          </cell>
        </row>
        <row r="1734">
          <cell r="A1734" t="str">
            <v>A05</v>
          </cell>
          <cell r="B1734">
            <v>1540</v>
          </cell>
          <cell r="G1734" t="str">
            <v>.....LC8411 T= 4.0 CM</v>
          </cell>
          <cell r="H1734" t="str">
            <v>8 MM SMA</v>
          </cell>
          <cell r="I1734" t="str">
            <v>M2</v>
          </cell>
          <cell r="J1734">
            <v>1</v>
          </cell>
          <cell r="K1734">
            <v>0</v>
          </cell>
          <cell r="L1734">
            <v>100</v>
          </cell>
        </row>
        <row r="1735">
          <cell r="A1735" t="str">
            <v>A05</v>
          </cell>
          <cell r="B1735">
            <v>1550</v>
          </cell>
          <cell r="G1735" t="str">
            <v>.....LC8421 T= 5.0 CM</v>
          </cell>
          <cell r="H1735" t="str">
            <v>8 MM SMA</v>
          </cell>
          <cell r="I1735" t="str">
            <v>M2</v>
          </cell>
          <cell r="J1735">
            <v>1</v>
          </cell>
          <cell r="K1735">
            <v>0</v>
          </cell>
          <cell r="L1735">
            <v>100</v>
          </cell>
        </row>
        <row r="1736">
          <cell r="A1736" t="str">
            <v>A05</v>
          </cell>
          <cell r="B1736">
            <v>1560</v>
          </cell>
          <cell r="G1736" t="str">
            <v>.....LC8431 T= 6.0 CM</v>
          </cell>
          <cell r="H1736" t="str">
            <v>8 MM SMA</v>
          </cell>
          <cell r="I1736" t="str">
            <v>M2</v>
          </cell>
          <cell r="J1736">
            <v>1</v>
          </cell>
          <cell r="K1736">
            <v>0</v>
          </cell>
          <cell r="L1736">
            <v>100</v>
          </cell>
        </row>
        <row r="1737">
          <cell r="A1737" t="str">
            <v>A05</v>
          </cell>
          <cell r="B1737">
            <v>1570</v>
          </cell>
          <cell r="G1737" t="str">
            <v>.....LC8414 T= 4.0 CM</v>
          </cell>
          <cell r="H1737" t="str">
            <v>조정WC-3</v>
          </cell>
          <cell r="I1737" t="str">
            <v>M2</v>
          </cell>
          <cell r="J1737">
            <v>1</v>
          </cell>
          <cell r="K1737">
            <v>0</v>
          </cell>
          <cell r="L1737">
            <v>100</v>
          </cell>
        </row>
        <row r="1738">
          <cell r="A1738" t="str">
            <v>A05</v>
          </cell>
          <cell r="B1738">
            <v>1580</v>
          </cell>
          <cell r="G1738" t="str">
            <v>.....LC8424 T= 5.0 CM</v>
          </cell>
          <cell r="H1738" t="str">
            <v>조정WC-3</v>
          </cell>
          <cell r="I1738" t="str">
            <v>M2</v>
          </cell>
          <cell r="J1738">
            <v>1</v>
          </cell>
          <cell r="K1738">
            <v>0</v>
          </cell>
          <cell r="L1738">
            <v>100</v>
          </cell>
        </row>
        <row r="1739">
          <cell r="A1739" t="str">
            <v>A05</v>
          </cell>
          <cell r="B1739">
            <v>1590</v>
          </cell>
          <cell r="G1739" t="str">
            <v>.....LC8434 T= 6.0 CM</v>
          </cell>
          <cell r="H1739" t="str">
            <v>조정WC-3</v>
          </cell>
          <cell r="I1739" t="str">
            <v>M2</v>
          </cell>
          <cell r="J1739">
            <v>1</v>
          </cell>
          <cell r="K1739">
            <v>0</v>
          </cell>
          <cell r="L1739">
            <v>100</v>
          </cell>
        </row>
        <row r="1740">
          <cell r="A1740" t="str">
            <v>A05</v>
          </cell>
          <cell r="B1740">
            <v>1600</v>
          </cell>
          <cell r="G1740" t="str">
            <v>.....LC8444 T= 5.0 CM</v>
          </cell>
          <cell r="H1740" t="str">
            <v>(Latex Modified Concret)</v>
          </cell>
          <cell r="I1740" t="str">
            <v>M2</v>
          </cell>
          <cell r="J1740">
            <v>0</v>
          </cell>
          <cell r="K1740">
            <v>0</v>
          </cell>
          <cell r="L1740">
            <v>0</v>
          </cell>
        </row>
        <row r="1741">
          <cell r="A1741" t="str">
            <v>A05</v>
          </cell>
          <cell r="B1741">
            <v>1620</v>
          </cell>
          <cell r="G1741" t="str">
            <v>.....LC8500 오일샌드</v>
          </cell>
          <cell r="I1741" t="str">
            <v>M2</v>
          </cell>
          <cell r="J1741">
            <v>1</v>
          </cell>
          <cell r="K1741">
            <v>0</v>
          </cell>
          <cell r="L1741">
            <v>100</v>
          </cell>
        </row>
        <row r="1742">
          <cell r="A1742" t="str">
            <v>A05</v>
          </cell>
          <cell r="B1742">
            <v>1630</v>
          </cell>
          <cell r="G1742" t="str">
            <v>..LE 콘크리트포장줄눈</v>
          </cell>
          <cell r="J1742">
            <v>1</v>
          </cell>
          <cell r="K1742">
            <v>0</v>
          </cell>
          <cell r="L1742">
            <v>100</v>
          </cell>
        </row>
        <row r="1743">
          <cell r="A1743" t="str">
            <v>A05</v>
          </cell>
          <cell r="B1743">
            <v>1640</v>
          </cell>
          <cell r="G1743" t="str">
            <v>...LE1000 세로줄눈</v>
          </cell>
          <cell r="J1743">
            <v>1</v>
          </cell>
          <cell r="K1743">
            <v>0</v>
          </cell>
          <cell r="L1743">
            <v>100</v>
          </cell>
        </row>
        <row r="1744">
          <cell r="A1744" t="str">
            <v>A05</v>
          </cell>
          <cell r="B1744">
            <v>1650</v>
          </cell>
          <cell r="G1744" t="str">
            <v>....LE1100 본선</v>
          </cell>
          <cell r="J1744">
            <v>1</v>
          </cell>
          <cell r="K1744">
            <v>0</v>
          </cell>
          <cell r="L1744">
            <v>100</v>
          </cell>
        </row>
        <row r="1745">
          <cell r="A1745" t="str">
            <v>A05</v>
          </cell>
          <cell r="B1745">
            <v>1660</v>
          </cell>
          <cell r="E1745" t="str">
            <v>_LE1122</v>
          </cell>
          <cell r="G1745" t="str">
            <v>.....LE1122 2차로용(형식1-1,1-2)</v>
          </cell>
          <cell r="H1745" t="str">
            <v>T= 30 CM</v>
          </cell>
          <cell r="I1745" t="str">
            <v>M</v>
          </cell>
          <cell r="J1745">
            <v>1</v>
          </cell>
          <cell r="K1745">
            <v>12395</v>
          </cell>
          <cell r="L1745">
            <v>100</v>
          </cell>
        </row>
        <row r="1746">
          <cell r="A1746" t="str">
            <v>A05</v>
          </cell>
          <cell r="B1746">
            <v>1670</v>
          </cell>
          <cell r="G1746" t="str">
            <v>.....LE1123 2차로용(형식1-1,1-2)</v>
          </cell>
          <cell r="H1746" t="str">
            <v>T= 33 CM</v>
          </cell>
          <cell r="I1746" t="str">
            <v>M</v>
          </cell>
          <cell r="J1746">
            <v>0</v>
          </cell>
          <cell r="K1746">
            <v>0</v>
          </cell>
          <cell r="L1746">
            <v>0</v>
          </cell>
        </row>
        <row r="1747">
          <cell r="A1747" t="str">
            <v>A05</v>
          </cell>
          <cell r="B1747">
            <v>1680</v>
          </cell>
          <cell r="E1747" t="str">
            <v>_LE1124</v>
          </cell>
          <cell r="G1747" t="str">
            <v>.....LE1124 L형측구및다이크(형식1-5)</v>
          </cell>
          <cell r="I1747" t="str">
            <v>M</v>
          </cell>
          <cell r="J1747">
            <v>1</v>
          </cell>
          <cell r="K1747">
            <v>6825</v>
          </cell>
          <cell r="L1747">
            <v>100</v>
          </cell>
        </row>
        <row r="1748">
          <cell r="A1748" t="str">
            <v>A05</v>
          </cell>
          <cell r="B1748">
            <v>1690</v>
          </cell>
          <cell r="E1748" t="str">
            <v>_LE1200</v>
          </cell>
          <cell r="G1748" t="str">
            <v>....LE1200 연결로(형식1-3)</v>
          </cell>
          <cell r="I1748" t="str">
            <v>M</v>
          </cell>
          <cell r="J1748">
            <v>1</v>
          </cell>
          <cell r="K1748">
            <v>9225</v>
          </cell>
          <cell r="L1748">
            <v>100</v>
          </cell>
        </row>
        <row r="1749">
          <cell r="A1749" t="str">
            <v>A05</v>
          </cell>
          <cell r="B1749">
            <v>1700</v>
          </cell>
          <cell r="E1749" t="str">
            <v>_LE1500</v>
          </cell>
          <cell r="G1749" t="str">
            <v>....LE1500 중분대 기초(형식1-4)</v>
          </cell>
          <cell r="I1749" t="str">
            <v>M</v>
          </cell>
          <cell r="J1749">
            <v>1</v>
          </cell>
          <cell r="K1749">
            <v>8996</v>
          </cell>
          <cell r="L1749">
            <v>100</v>
          </cell>
        </row>
        <row r="1750">
          <cell r="A1750" t="str">
            <v>A05</v>
          </cell>
          <cell r="B1750">
            <v>1710</v>
          </cell>
          <cell r="G1750" t="str">
            <v>....LE1600 기존 확장부</v>
          </cell>
          <cell r="I1750" t="str">
            <v>M</v>
          </cell>
          <cell r="J1750">
            <v>1</v>
          </cell>
          <cell r="K1750">
            <v>0</v>
          </cell>
          <cell r="L1750">
            <v>100</v>
          </cell>
        </row>
        <row r="1751">
          <cell r="A1751" t="str">
            <v>A05</v>
          </cell>
          <cell r="B1751">
            <v>1720</v>
          </cell>
          <cell r="G1751" t="str">
            <v>...LE2000 팽창줄눈</v>
          </cell>
          <cell r="J1751">
            <v>1</v>
          </cell>
          <cell r="K1751">
            <v>0</v>
          </cell>
          <cell r="L1751">
            <v>100</v>
          </cell>
        </row>
        <row r="1752">
          <cell r="A1752" t="str">
            <v>A05</v>
          </cell>
          <cell r="B1752">
            <v>1730</v>
          </cell>
          <cell r="G1752" t="str">
            <v>....LE2100 본선</v>
          </cell>
          <cell r="J1752">
            <v>1</v>
          </cell>
          <cell r="K1752">
            <v>0</v>
          </cell>
          <cell r="L1752">
            <v>100</v>
          </cell>
        </row>
        <row r="1753">
          <cell r="A1753" t="str">
            <v>A05</v>
          </cell>
          <cell r="B1753">
            <v>1740</v>
          </cell>
          <cell r="E1753" t="str">
            <v>_LE2122</v>
          </cell>
          <cell r="G1753" t="str">
            <v>.....LE2122 2차로용(형식3-1,3-2)</v>
          </cell>
          <cell r="H1753" t="str">
            <v>T=30CM</v>
          </cell>
          <cell r="I1753" t="str">
            <v>M</v>
          </cell>
          <cell r="J1753">
            <v>1</v>
          </cell>
          <cell r="K1753">
            <v>332</v>
          </cell>
          <cell r="L1753">
            <v>100</v>
          </cell>
        </row>
        <row r="1754">
          <cell r="A1754" t="str">
            <v>A05</v>
          </cell>
          <cell r="B1754">
            <v>1750</v>
          </cell>
          <cell r="G1754" t="str">
            <v>.....LE2123 2차로용(형식3-1,3-2)</v>
          </cell>
          <cell r="H1754" t="str">
            <v>T=33CM</v>
          </cell>
          <cell r="I1754" t="str">
            <v>M</v>
          </cell>
          <cell r="J1754">
            <v>0</v>
          </cell>
          <cell r="K1754">
            <v>0</v>
          </cell>
          <cell r="L1754">
            <v>0</v>
          </cell>
        </row>
        <row r="1755">
          <cell r="A1755" t="str">
            <v>A05</v>
          </cell>
          <cell r="B1755">
            <v>1760</v>
          </cell>
          <cell r="G1755" t="str">
            <v>.....LE2132 3차로용(형식3-1-1,3-1-2)</v>
          </cell>
          <cell r="H1755" t="str">
            <v>(3-2)T=30CM</v>
          </cell>
          <cell r="I1755" t="str">
            <v>M</v>
          </cell>
          <cell r="J1755">
            <v>1</v>
          </cell>
          <cell r="K1755">
            <v>0</v>
          </cell>
          <cell r="L1755">
            <v>100</v>
          </cell>
        </row>
        <row r="1756">
          <cell r="A1756" t="str">
            <v>A05</v>
          </cell>
          <cell r="B1756">
            <v>1770</v>
          </cell>
          <cell r="G1756" t="str">
            <v>.....LE2133 3차로용(형식3-1-1,3-1-2)</v>
          </cell>
          <cell r="H1756" t="str">
            <v>(3-2)T=33CM</v>
          </cell>
          <cell r="I1756" t="str">
            <v>M</v>
          </cell>
          <cell r="J1756">
            <v>0</v>
          </cell>
          <cell r="K1756">
            <v>0</v>
          </cell>
          <cell r="L1756">
            <v>0</v>
          </cell>
        </row>
        <row r="1757">
          <cell r="A1757" t="str">
            <v>A05</v>
          </cell>
          <cell r="B1757">
            <v>1780</v>
          </cell>
          <cell r="G1757" t="str">
            <v>.....LE2142 4차로용(형식3-1-1,3-1-2)</v>
          </cell>
          <cell r="H1757" t="str">
            <v>(3-2-1,3-2-2)T=30CM</v>
          </cell>
          <cell r="I1757" t="str">
            <v>M</v>
          </cell>
          <cell r="J1757">
            <v>1</v>
          </cell>
          <cell r="K1757">
            <v>0</v>
          </cell>
          <cell r="L1757">
            <v>100</v>
          </cell>
        </row>
        <row r="1758">
          <cell r="A1758" t="str">
            <v>A05</v>
          </cell>
          <cell r="B1758">
            <v>1790</v>
          </cell>
          <cell r="G1758" t="str">
            <v>.....LE2143 4차로용(형식3-1-1,3-1-2)</v>
          </cell>
          <cell r="H1758" t="str">
            <v>(3-2-1,3-2-2)T=33CM</v>
          </cell>
          <cell r="I1758" t="str">
            <v>M</v>
          </cell>
          <cell r="J1758">
            <v>0</v>
          </cell>
          <cell r="K1758">
            <v>0</v>
          </cell>
          <cell r="L1758">
            <v>0</v>
          </cell>
        </row>
        <row r="1759">
          <cell r="A1759" t="str">
            <v>A05</v>
          </cell>
          <cell r="B1759">
            <v>1800</v>
          </cell>
          <cell r="G1759" t="str">
            <v>....LE2200 연결로</v>
          </cell>
          <cell r="J1759">
            <v>0</v>
          </cell>
          <cell r="K1759">
            <v>0</v>
          </cell>
          <cell r="L1759">
            <v>0</v>
          </cell>
        </row>
        <row r="1760">
          <cell r="A1760" t="str">
            <v>A05</v>
          </cell>
          <cell r="B1760">
            <v>1810</v>
          </cell>
          <cell r="E1760" t="str">
            <v>_LE2212</v>
          </cell>
          <cell r="G1760" t="str">
            <v>.....LE2212 형식3-9</v>
          </cell>
          <cell r="H1760" t="str">
            <v>T=30CM</v>
          </cell>
          <cell r="I1760" t="str">
            <v>M</v>
          </cell>
          <cell r="J1760">
            <v>1</v>
          </cell>
          <cell r="K1760">
            <v>40</v>
          </cell>
          <cell r="L1760">
            <v>100</v>
          </cell>
        </row>
        <row r="1761">
          <cell r="A1761" t="str">
            <v>A05</v>
          </cell>
          <cell r="B1761">
            <v>1820</v>
          </cell>
          <cell r="G1761" t="str">
            <v>.....LE2213 형식3-9</v>
          </cell>
          <cell r="H1761" t="str">
            <v>T=33CM</v>
          </cell>
          <cell r="I1761" t="str">
            <v>M</v>
          </cell>
          <cell r="J1761">
            <v>0</v>
          </cell>
          <cell r="K1761">
            <v>0</v>
          </cell>
          <cell r="L1761">
            <v>0</v>
          </cell>
        </row>
        <row r="1762">
          <cell r="A1762" t="str">
            <v>A05</v>
          </cell>
          <cell r="B1762">
            <v>1830</v>
          </cell>
          <cell r="G1762" t="str">
            <v>....LE2300 교량접속부</v>
          </cell>
          <cell r="J1762">
            <v>0</v>
          </cell>
          <cell r="K1762">
            <v>0</v>
          </cell>
          <cell r="L1762">
            <v>0</v>
          </cell>
        </row>
        <row r="1763">
          <cell r="A1763" t="str">
            <v>A05</v>
          </cell>
          <cell r="B1763">
            <v>1840</v>
          </cell>
          <cell r="E1763" t="str">
            <v>_LE2320</v>
          </cell>
          <cell r="G1763" t="str">
            <v>.....LE2320 2차로용(형식3-3,3-4)</v>
          </cell>
          <cell r="I1763" t="str">
            <v>M</v>
          </cell>
          <cell r="J1763">
            <v>1</v>
          </cell>
          <cell r="K1763">
            <v>265</v>
          </cell>
          <cell r="L1763">
            <v>100</v>
          </cell>
        </row>
        <row r="1764">
          <cell r="A1764" t="str">
            <v>A05</v>
          </cell>
          <cell r="B1764">
            <v>1850</v>
          </cell>
          <cell r="G1764" t="str">
            <v>.....LE2330 3차로용(형식3-3-1,3-3-2)</v>
          </cell>
          <cell r="H1764" t="str">
            <v>(3-4)</v>
          </cell>
          <cell r="I1764" t="str">
            <v>M</v>
          </cell>
          <cell r="J1764">
            <v>1</v>
          </cell>
          <cell r="K1764">
            <v>0</v>
          </cell>
          <cell r="L1764">
            <v>100</v>
          </cell>
        </row>
        <row r="1765">
          <cell r="A1765" t="str">
            <v>A05</v>
          </cell>
          <cell r="B1765">
            <v>1860</v>
          </cell>
          <cell r="G1765" t="str">
            <v>.....LE2340 4차로용(형식3-3-1,3-3-2)</v>
          </cell>
          <cell r="H1765" t="str">
            <v>(3-4-1,3-4-2)</v>
          </cell>
          <cell r="I1765" t="str">
            <v>M</v>
          </cell>
          <cell r="J1765">
            <v>1</v>
          </cell>
          <cell r="K1765">
            <v>0</v>
          </cell>
          <cell r="L1765">
            <v>100</v>
          </cell>
        </row>
        <row r="1766">
          <cell r="A1766" t="str">
            <v>A05</v>
          </cell>
          <cell r="B1766">
            <v>1870</v>
          </cell>
          <cell r="G1766" t="str">
            <v>....LE2400 아스콘접속부</v>
          </cell>
          <cell r="J1766">
            <v>1</v>
          </cell>
          <cell r="K1766">
            <v>0</v>
          </cell>
          <cell r="L1766">
            <v>100</v>
          </cell>
        </row>
        <row r="1767">
          <cell r="A1767" t="str">
            <v>A05</v>
          </cell>
          <cell r="B1767">
            <v>1890</v>
          </cell>
          <cell r="E1767" t="str">
            <v>_LE2422</v>
          </cell>
          <cell r="G1767" t="str">
            <v>.....LE2422 2차로용(형식3-6,3-7)</v>
          </cell>
          <cell r="H1767" t="str">
            <v>T=30CM</v>
          </cell>
          <cell r="I1767" t="str">
            <v>M</v>
          </cell>
          <cell r="J1767">
            <v>1</v>
          </cell>
          <cell r="K1767">
            <v>40</v>
          </cell>
          <cell r="L1767">
            <v>100</v>
          </cell>
        </row>
        <row r="1768">
          <cell r="A1768" t="str">
            <v>A05</v>
          </cell>
          <cell r="B1768">
            <v>1900</v>
          </cell>
          <cell r="G1768" t="str">
            <v>.....LE2423 2차로용(형식3-6,3-7)</v>
          </cell>
          <cell r="H1768" t="str">
            <v>T=33CM</v>
          </cell>
          <cell r="I1768" t="str">
            <v>M</v>
          </cell>
          <cell r="J1768">
            <v>0</v>
          </cell>
          <cell r="K1768">
            <v>0</v>
          </cell>
          <cell r="L1768">
            <v>0</v>
          </cell>
        </row>
        <row r="1769">
          <cell r="A1769" t="str">
            <v>A05</v>
          </cell>
          <cell r="B1769">
            <v>1910</v>
          </cell>
          <cell r="G1769" t="str">
            <v>.....LE2432 3차로용(형식3-6-1,3-6-2)</v>
          </cell>
          <cell r="H1769" t="str">
            <v>(3-7-1)T=30CM</v>
          </cell>
          <cell r="I1769" t="str">
            <v>M</v>
          </cell>
          <cell r="J1769">
            <v>1</v>
          </cell>
          <cell r="K1769">
            <v>0</v>
          </cell>
          <cell r="L1769">
            <v>100</v>
          </cell>
        </row>
        <row r="1770">
          <cell r="A1770" t="str">
            <v>A05</v>
          </cell>
          <cell r="B1770">
            <v>1920</v>
          </cell>
          <cell r="G1770" t="str">
            <v>.....LE2433 3차로용(형식3-6-1,3-6-2)</v>
          </cell>
          <cell r="H1770" t="str">
            <v>(3-7-1)T=33CM</v>
          </cell>
          <cell r="I1770" t="str">
            <v>M</v>
          </cell>
          <cell r="J1770">
            <v>0</v>
          </cell>
          <cell r="K1770">
            <v>0</v>
          </cell>
          <cell r="L1770">
            <v>0</v>
          </cell>
        </row>
        <row r="1771">
          <cell r="A1771" t="str">
            <v>A05</v>
          </cell>
          <cell r="B1771">
            <v>1930</v>
          </cell>
          <cell r="G1771" t="str">
            <v>.....LE2442 4차로용(형식3-6-1,3-6-2)</v>
          </cell>
          <cell r="H1771" t="str">
            <v>(3-7-1,3-7-2)T=30CM</v>
          </cell>
          <cell r="I1771" t="str">
            <v>M</v>
          </cell>
          <cell r="J1771">
            <v>1</v>
          </cell>
          <cell r="K1771">
            <v>0</v>
          </cell>
          <cell r="L1771">
            <v>100</v>
          </cell>
        </row>
        <row r="1772">
          <cell r="A1772" t="str">
            <v>A05</v>
          </cell>
          <cell r="B1772">
            <v>1940</v>
          </cell>
          <cell r="G1772" t="str">
            <v>.....LE2443 4차로용(형식3-6-1,3-6-2)</v>
          </cell>
          <cell r="H1772" t="str">
            <v>(3-7-1,3-7-2)T=33CM</v>
          </cell>
          <cell r="I1772" t="str">
            <v>M</v>
          </cell>
          <cell r="J1772">
            <v>0</v>
          </cell>
          <cell r="K1772">
            <v>0</v>
          </cell>
          <cell r="L1772">
            <v>0</v>
          </cell>
        </row>
        <row r="1773">
          <cell r="A1773" t="str">
            <v>A05</v>
          </cell>
          <cell r="B1773">
            <v>1950</v>
          </cell>
          <cell r="E1773" t="str">
            <v>_LE2500</v>
          </cell>
          <cell r="G1773" t="str">
            <v>....LE2500 중분대기초(형식3-8)</v>
          </cell>
          <cell r="I1773" t="str">
            <v>M</v>
          </cell>
          <cell r="J1773">
            <v>1</v>
          </cell>
          <cell r="K1773">
            <v>51</v>
          </cell>
          <cell r="L1773">
            <v>100</v>
          </cell>
        </row>
        <row r="1774">
          <cell r="A1774" t="str">
            <v>A05</v>
          </cell>
          <cell r="B1774">
            <v>1960</v>
          </cell>
          <cell r="G1774" t="str">
            <v>....LE2700 영업소</v>
          </cell>
          <cell r="J1774">
            <v>0</v>
          </cell>
          <cell r="K1774">
            <v>0</v>
          </cell>
          <cell r="L1774">
            <v>0</v>
          </cell>
        </row>
        <row r="1775">
          <cell r="A1775" t="str">
            <v>A05</v>
          </cell>
          <cell r="B1775">
            <v>1970</v>
          </cell>
          <cell r="E1775" t="str">
            <v>_LE2702</v>
          </cell>
          <cell r="G1775" t="str">
            <v>.....LE2702 형식3-5</v>
          </cell>
          <cell r="H1775" t="str">
            <v>T=30CM</v>
          </cell>
          <cell r="I1775" t="str">
            <v>M</v>
          </cell>
          <cell r="J1775">
            <v>1</v>
          </cell>
          <cell r="K1775">
            <v>118</v>
          </cell>
          <cell r="L1775">
            <v>100</v>
          </cell>
        </row>
        <row r="1776">
          <cell r="A1776" t="str">
            <v>A05</v>
          </cell>
          <cell r="B1776">
            <v>1980</v>
          </cell>
          <cell r="G1776" t="str">
            <v>.....LE2703 형식3-5</v>
          </cell>
          <cell r="H1776" t="str">
            <v>T=33CM</v>
          </cell>
          <cell r="I1776" t="str">
            <v>M</v>
          </cell>
          <cell r="J1776">
            <v>0</v>
          </cell>
          <cell r="K1776">
            <v>0</v>
          </cell>
          <cell r="L1776">
            <v>0</v>
          </cell>
        </row>
        <row r="1777">
          <cell r="A1777" t="str">
            <v>A05</v>
          </cell>
          <cell r="B1777">
            <v>1990</v>
          </cell>
          <cell r="G1777" t="str">
            <v>....LE2800 터널용</v>
          </cell>
          <cell r="J1777">
            <v>1</v>
          </cell>
          <cell r="K1777">
            <v>0</v>
          </cell>
          <cell r="L1777">
            <v>100</v>
          </cell>
        </row>
        <row r="1778">
          <cell r="A1778" t="str">
            <v>A05</v>
          </cell>
          <cell r="B1778">
            <v>2000</v>
          </cell>
          <cell r="E1778" t="str">
            <v>_LE2852</v>
          </cell>
          <cell r="G1778" t="str">
            <v>.....LE2852 2차로용(형식3-1,3-2-3)</v>
          </cell>
          <cell r="H1778" t="str">
            <v>T=30CM</v>
          </cell>
          <cell r="I1778" t="str">
            <v>M</v>
          </cell>
          <cell r="J1778">
            <v>1</v>
          </cell>
          <cell r="K1778">
            <v>6</v>
          </cell>
          <cell r="L1778">
            <v>100</v>
          </cell>
        </row>
        <row r="1779">
          <cell r="A1779" t="str">
            <v>A05</v>
          </cell>
          <cell r="B1779">
            <v>2010</v>
          </cell>
          <cell r="G1779" t="str">
            <v>.....LE2853 2차로용(형식3-1,3-2-3)</v>
          </cell>
          <cell r="H1779" t="str">
            <v>T=33CM</v>
          </cell>
          <cell r="I1779" t="str">
            <v>M</v>
          </cell>
          <cell r="J1779">
            <v>0</v>
          </cell>
          <cell r="K1779">
            <v>0</v>
          </cell>
          <cell r="L1779">
            <v>0</v>
          </cell>
        </row>
        <row r="1780">
          <cell r="A1780" t="str">
            <v>A05</v>
          </cell>
          <cell r="B1780">
            <v>2020</v>
          </cell>
          <cell r="G1780" t="str">
            <v>...LE3000 수축줄눈</v>
          </cell>
          <cell r="J1780">
            <v>1</v>
          </cell>
          <cell r="K1780">
            <v>0</v>
          </cell>
          <cell r="L1780">
            <v>100</v>
          </cell>
        </row>
        <row r="1781">
          <cell r="A1781" t="str">
            <v>A05</v>
          </cell>
          <cell r="B1781">
            <v>2030</v>
          </cell>
          <cell r="G1781" t="str">
            <v>....LE3100 본선</v>
          </cell>
          <cell r="J1781">
            <v>1</v>
          </cell>
          <cell r="K1781">
            <v>0</v>
          </cell>
          <cell r="L1781">
            <v>100</v>
          </cell>
        </row>
        <row r="1782">
          <cell r="A1782" t="str">
            <v>A05</v>
          </cell>
          <cell r="B1782">
            <v>2040</v>
          </cell>
          <cell r="E1782" t="str">
            <v>_LE3122</v>
          </cell>
          <cell r="G1782" t="str">
            <v>.....LE3122 2차로용(형식2-1,2-2)</v>
          </cell>
          <cell r="H1782" t="str">
            <v>T=30CM</v>
          </cell>
          <cell r="I1782" t="str">
            <v>M</v>
          </cell>
          <cell r="J1782">
            <v>1</v>
          </cell>
          <cell r="K1782">
            <v>19464</v>
          </cell>
          <cell r="L1782">
            <v>100</v>
          </cell>
        </row>
        <row r="1783">
          <cell r="A1783" t="str">
            <v>A05</v>
          </cell>
          <cell r="B1783">
            <v>2050</v>
          </cell>
          <cell r="G1783" t="str">
            <v>.....LE3123 2차로용(형식2-1,2-2)</v>
          </cell>
          <cell r="H1783" t="str">
            <v>T=33CM</v>
          </cell>
          <cell r="I1783" t="str">
            <v>M</v>
          </cell>
          <cell r="J1783">
            <v>0</v>
          </cell>
          <cell r="K1783">
            <v>0</v>
          </cell>
          <cell r="L1783">
            <v>0</v>
          </cell>
        </row>
        <row r="1784">
          <cell r="A1784" t="str">
            <v>A05</v>
          </cell>
          <cell r="B1784">
            <v>2060</v>
          </cell>
          <cell r="G1784" t="str">
            <v>.....LE3132 3차로용(형식2-1-1,2-1-2)</v>
          </cell>
          <cell r="H1784" t="str">
            <v>(2-2)T=30CM</v>
          </cell>
          <cell r="I1784" t="str">
            <v>M</v>
          </cell>
          <cell r="J1784">
            <v>1</v>
          </cell>
          <cell r="K1784">
            <v>0</v>
          </cell>
          <cell r="L1784">
            <v>100</v>
          </cell>
        </row>
        <row r="1785">
          <cell r="A1785" t="str">
            <v>A05</v>
          </cell>
          <cell r="B1785">
            <v>2070</v>
          </cell>
          <cell r="G1785" t="str">
            <v>.....LE3133 3차로용(형식2-1-1,2-1-2)</v>
          </cell>
          <cell r="H1785" t="str">
            <v>(2-2)T=33CM</v>
          </cell>
          <cell r="I1785" t="str">
            <v>M</v>
          </cell>
          <cell r="J1785">
            <v>0</v>
          </cell>
          <cell r="K1785">
            <v>0</v>
          </cell>
          <cell r="L1785">
            <v>0</v>
          </cell>
        </row>
        <row r="1786">
          <cell r="A1786" t="str">
            <v>A05</v>
          </cell>
          <cell r="B1786">
            <v>2080</v>
          </cell>
          <cell r="G1786" t="str">
            <v>.....LE3142 4차로용(형식2-1-1,2-1-2)</v>
          </cell>
          <cell r="H1786" t="str">
            <v>(2-2-1,2-2-2)T=30CM</v>
          </cell>
          <cell r="I1786" t="str">
            <v>M</v>
          </cell>
          <cell r="J1786">
            <v>1</v>
          </cell>
          <cell r="K1786">
            <v>0</v>
          </cell>
          <cell r="L1786">
            <v>100</v>
          </cell>
        </row>
        <row r="1787">
          <cell r="A1787" t="str">
            <v>A05</v>
          </cell>
          <cell r="B1787">
            <v>2090</v>
          </cell>
          <cell r="G1787" t="str">
            <v>.....LE3143 4차로용(형식2-1-1,2-1-2)</v>
          </cell>
          <cell r="H1787" t="str">
            <v>(2-2-1,2-2-2)T=33CM</v>
          </cell>
          <cell r="I1787" t="str">
            <v>M</v>
          </cell>
          <cell r="J1787">
            <v>0</v>
          </cell>
          <cell r="K1787">
            <v>0</v>
          </cell>
          <cell r="L1787">
            <v>0</v>
          </cell>
        </row>
        <row r="1788">
          <cell r="A1788" t="str">
            <v>A05</v>
          </cell>
          <cell r="B1788">
            <v>2100</v>
          </cell>
          <cell r="G1788" t="str">
            <v>....LE3200 연결로</v>
          </cell>
          <cell r="J1788">
            <v>0</v>
          </cell>
          <cell r="K1788">
            <v>0</v>
          </cell>
          <cell r="L1788">
            <v>0</v>
          </cell>
        </row>
        <row r="1789">
          <cell r="A1789" t="str">
            <v>A05</v>
          </cell>
          <cell r="B1789">
            <v>2110</v>
          </cell>
          <cell r="E1789" t="str">
            <v>_LE3212</v>
          </cell>
          <cell r="G1789" t="str">
            <v>.....LE3212 형식2-6</v>
          </cell>
          <cell r="H1789" t="str">
            <v>T=30CM</v>
          </cell>
          <cell r="I1789" t="str">
            <v>M</v>
          </cell>
          <cell r="J1789">
            <v>1</v>
          </cell>
          <cell r="K1789">
            <v>2461</v>
          </cell>
          <cell r="L1789">
            <v>100</v>
          </cell>
        </row>
        <row r="1790">
          <cell r="A1790" t="str">
            <v>A05</v>
          </cell>
          <cell r="B1790">
            <v>2120</v>
          </cell>
          <cell r="G1790" t="str">
            <v>.....LE3213 형식2-6</v>
          </cell>
          <cell r="H1790" t="str">
            <v>T=33CM</v>
          </cell>
          <cell r="I1790" t="str">
            <v>M</v>
          </cell>
          <cell r="J1790">
            <v>0</v>
          </cell>
          <cell r="K1790">
            <v>0</v>
          </cell>
          <cell r="L1790">
            <v>0</v>
          </cell>
        </row>
        <row r="1791">
          <cell r="A1791" t="str">
            <v>A05</v>
          </cell>
          <cell r="B1791">
            <v>2130</v>
          </cell>
          <cell r="G1791" t="str">
            <v>....LE3300 교량접속부</v>
          </cell>
          <cell r="J1791">
            <v>0</v>
          </cell>
          <cell r="K1791">
            <v>0</v>
          </cell>
          <cell r="L1791">
            <v>0</v>
          </cell>
        </row>
        <row r="1792">
          <cell r="A1792" t="str">
            <v>A05</v>
          </cell>
          <cell r="B1792">
            <v>2140</v>
          </cell>
          <cell r="E1792" t="str">
            <v>_LE3320</v>
          </cell>
          <cell r="G1792" t="str">
            <v>.....LE3320 2차로용(형식2-3,2-4)</v>
          </cell>
          <cell r="I1792" t="str">
            <v>M</v>
          </cell>
          <cell r="J1792">
            <v>1</v>
          </cell>
          <cell r="K1792">
            <v>265</v>
          </cell>
          <cell r="L1792">
            <v>100</v>
          </cell>
        </row>
        <row r="1793">
          <cell r="A1793" t="str">
            <v>A05</v>
          </cell>
          <cell r="B1793">
            <v>2150</v>
          </cell>
          <cell r="G1793" t="str">
            <v>.....LE3330 3차로용(형식2-3-1,2-3-2)</v>
          </cell>
          <cell r="H1793" t="str">
            <v>(2-4)</v>
          </cell>
          <cell r="I1793" t="str">
            <v>M</v>
          </cell>
          <cell r="J1793">
            <v>1</v>
          </cell>
          <cell r="K1793">
            <v>0</v>
          </cell>
          <cell r="L1793">
            <v>100</v>
          </cell>
        </row>
        <row r="1794">
          <cell r="A1794" t="str">
            <v>A05</v>
          </cell>
          <cell r="B1794">
            <v>2160</v>
          </cell>
          <cell r="G1794" t="str">
            <v>.....LE3340 4차로용(형식2-3-1,2-3-2)</v>
          </cell>
          <cell r="H1794" t="str">
            <v>(2-4-1,2-4-2)</v>
          </cell>
          <cell r="I1794" t="str">
            <v>M</v>
          </cell>
          <cell r="J1794">
            <v>1</v>
          </cell>
          <cell r="K1794">
            <v>0</v>
          </cell>
          <cell r="L1794">
            <v>100</v>
          </cell>
        </row>
        <row r="1795">
          <cell r="A1795" t="str">
            <v>A05</v>
          </cell>
          <cell r="B1795">
            <v>2170</v>
          </cell>
          <cell r="E1795" t="str">
            <v>_LE3500</v>
          </cell>
          <cell r="G1795" t="str">
            <v>....LE3500 중분대기초(형식2-5)</v>
          </cell>
          <cell r="I1795" t="str">
            <v>M</v>
          </cell>
          <cell r="J1795">
            <v>1</v>
          </cell>
          <cell r="K1795">
            <v>1510</v>
          </cell>
          <cell r="L1795">
            <v>100</v>
          </cell>
        </row>
        <row r="1796">
          <cell r="A1796" t="str">
            <v>A05</v>
          </cell>
          <cell r="B1796">
            <v>2180</v>
          </cell>
          <cell r="G1796" t="str">
            <v>....LE3700 영업소</v>
          </cell>
          <cell r="J1796">
            <v>0</v>
          </cell>
          <cell r="K1796">
            <v>0</v>
          </cell>
          <cell r="L1796">
            <v>0</v>
          </cell>
        </row>
        <row r="1797">
          <cell r="A1797" t="str">
            <v>A05</v>
          </cell>
          <cell r="B1797">
            <v>2190</v>
          </cell>
          <cell r="E1797" t="str">
            <v>_LE3702</v>
          </cell>
          <cell r="G1797" t="str">
            <v>.....LE3702 형식2-7</v>
          </cell>
          <cell r="H1797" t="str">
            <v>T=30CM</v>
          </cell>
          <cell r="I1797" t="str">
            <v>M</v>
          </cell>
          <cell r="J1797">
            <v>1</v>
          </cell>
          <cell r="K1797">
            <v>1318</v>
          </cell>
          <cell r="L1797">
            <v>100</v>
          </cell>
        </row>
        <row r="1798">
          <cell r="A1798" t="str">
            <v>A05</v>
          </cell>
          <cell r="B1798">
            <v>2200</v>
          </cell>
          <cell r="G1798" t="str">
            <v>.....LE3703 형식2-7</v>
          </cell>
          <cell r="H1798" t="str">
            <v>T=33CM</v>
          </cell>
          <cell r="I1798" t="str">
            <v>M</v>
          </cell>
          <cell r="J1798">
            <v>0</v>
          </cell>
          <cell r="K1798">
            <v>0</v>
          </cell>
          <cell r="L1798">
            <v>0</v>
          </cell>
        </row>
        <row r="1799">
          <cell r="A1799" t="str">
            <v>A05</v>
          </cell>
          <cell r="B1799">
            <v>2210</v>
          </cell>
          <cell r="G1799" t="str">
            <v>....LE3800 터널용</v>
          </cell>
          <cell r="J1799">
            <v>0</v>
          </cell>
          <cell r="K1799">
            <v>0</v>
          </cell>
          <cell r="L1799">
            <v>0</v>
          </cell>
        </row>
        <row r="1800">
          <cell r="A1800" t="str">
            <v>A05</v>
          </cell>
          <cell r="B1800">
            <v>2220</v>
          </cell>
          <cell r="E1800" t="str">
            <v>_LE3852</v>
          </cell>
          <cell r="G1800" t="str">
            <v>.....LE3852 2차로용(2-1,2-2-3)</v>
          </cell>
          <cell r="H1800" t="str">
            <v>T=30CM</v>
          </cell>
          <cell r="I1800" t="str">
            <v>M</v>
          </cell>
          <cell r="J1800">
            <v>1</v>
          </cell>
          <cell r="K1800">
            <v>348</v>
          </cell>
          <cell r="L1800">
            <v>100</v>
          </cell>
        </row>
        <row r="1801">
          <cell r="A1801" t="str">
            <v>A05</v>
          </cell>
          <cell r="B1801">
            <v>2230</v>
          </cell>
          <cell r="G1801" t="str">
            <v>.....LE3853 2차로용(2-1,2-2-3)</v>
          </cell>
          <cell r="H1801" t="str">
            <v>T=33CM</v>
          </cell>
          <cell r="I1801" t="str">
            <v>M</v>
          </cell>
          <cell r="J1801">
            <v>0</v>
          </cell>
          <cell r="K1801">
            <v>0</v>
          </cell>
          <cell r="L1801">
            <v>0</v>
          </cell>
        </row>
        <row r="1802">
          <cell r="A1802" t="str">
            <v>A05</v>
          </cell>
          <cell r="B1802">
            <v>2240</v>
          </cell>
          <cell r="G1802" t="str">
            <v>...LE4000 스치로폴줄눈</v>
          </cell>
          <cell r="J1802">
            <v>1</v>
          </cell>
          <cell r="K1802">
            <v>0</v>
          </cell>
          <cell r="L1802">
            <v>100</v>
          </cell>
        </row>
        <row r="1803">
          <cell r="A1803" t="str">
            <v>A05</v>
          </cell>
          <cell r="B1803">
            <v>2250</v>
          </cell>
          <cell r="E1803" t="str">
            <v>_LE4006</v>
          </cell>
          <cell r="G1803" t="str">
            <v>....LE4006 T=5 M/M</v>
          </cell>
          <cell r="I1803" t="str">
            <v>M</v>
          </cell>
          <cell r="J1803">
            <v>1</v>
          </cell>
          <cell r="K1803">
            <v>371</v>
          </cell>
          <cell r="L1803">
            <v>100</v>
          </cell>
        </row>
        <row r="1804">
          <cell r="A1804" t="str">
            <v>A05</v>
          </cell>
          <cell r="B1804">
            <v>2260</v>
          </cell>
          <cell r="G1804" t="str">
            <v>....LE4007 T=10 M/M</v>
          </cell>
          <cell r="I1804" t="str">
            <v>M</v>
          </cell>
          <cell r="J1804">
            <v>1</v>
          </cell>
          <cell r="K1804">
            <v>0</v>
          </cell>
          <cell r="L1804">
            <v>100</v>
          </cell>
        </row>
        <row r="1805">
          <cell r="A1805" t="str">
            <v>A05</v>
          </cell>
          <cell r="B1805">
            <v>2270</v>
          </cell>
          <cell r="E1805" t="str">
            <v>_LE4008</v>
          </cell>
          <cell r="G1805" t="str">
            <v>....LE4008 T=20 M/M</v>
          </cell>
          <cell r="I1805" t="str">
            <v>M</v>
          </cell>
          <cell r="J1805">
            <v>1</v>
          </cell>
          <cell r="K1805">
            <v>202</v>
          </cell>
          <cell r="L1805">
            <v>100</v>
          </cell>
        </row>
        <row r="1806">
          <cell r="A1806" t="str">
            <v>A05</v>
          </cell>
          <cell r="B1806">
            <v>2280</v>
          </cell>
          <cell r="G1806" t="str">
            <v>....DI5401 지오그리드보강</v>
          </cell>
          <cell r="H1806" t="str">
            <v>T=5 MM</v>
          </cell>
          <cell r="I1806" t="str">
            <v>M2</v>
          </cell>
          <cell r="J1806">
            <v>1</v>
          </cell>
          <cell r="K1806">
            <v>0</v>
          </cell>
          <cell r="L1806">
            <v>100</v>
          </cell>
        </row>
        <row r="1807">
          <cell r="A1807" t="str">
            <v>A05</v>
          </cell>
          <cell r="B1807">
            <v>2290</v>
          </cell>
          <cell r="E1807" t="str">
            <v>_LE5000</v>
          </cell>
          <cell r="G1807" t="str">
            <v>...LE5000 판재줄눈</v>
          </cell>
          <cell r="I1807" t="str">
            <v>M</v>
          </cell>
          <cell r="J1807">
            <v>1</v>
          </cell>
          <cell r="K1807">
            <v>4763</v>
          </cell>
          <cell r="L1807">
            <v>100</v>
          </cell>
        </row>
        <row r="1808">
          <cell r="A1808" t="str">
            <v>A05</v>
          </cell>
          <cell r="B1808">
            <v>2300</v>
          </cell>
          <cell r="G1808" t="str">
            <v>..LF 경계석</v>
          </cell>
          <cell r="J1808">
            <v>1</v>
          </cell>
          <cell r="K1808">
            <v>0</v>
          </cell>
          <cell r="L1808">
            <v>100</v>
          </cell>
        </row>
        <row r="1809">
          <cell r="A1809" t="str">
            <v>A05</v>
          </cell>
          <cell r="B1809">
            <v>2310</v>
          </cell>
          <cell r="G1809" t="str">
            <v>...LF1000 프리캐스트콘크리트</v>
          </cell>
          <cell r="I1809" t="str">
            <v>M</v>
          </cell>
          <cell r="J1809">
            <v>1</v>
          </cell>
          <cell r="K1809">
            <v>0</v>
          </cell>
          <cell r="L1809">
            <v>100</v>
          </cell>
        </row>
        <row r="1810">
          <cell r="A1810" t="str">
            <v>A05</v>
          </cell>
          <cell r="B1810">
            <v>2320</v>
          </cell>
          <cell r="G1810" t="str">
            <v>...LF2000 현장타설콘크리트</v>
          </cell>
          <cell r="I1810" t="str">
            <v>M</v>
          </cell>
          <cell r="J1810">
            <v>1</v>
          </cell>
          <cell r="K1810">
            <v>0</v>
          </cell>
          <cell r="L1810">
            <v>100</v>
          </cell>
        </row>
        <row r="1811">
          <cell r="A1811" t="str">
            <v>A05</v>
          </cell>
          <cell r="B1811">
            <v>2330</v>
          </cell>
          <cell r="G1811" t="str">
            <v>...LF3000 화강석</v>
          </cell>
          <cell r="I1811" t="str">
            <v>M</v>
          </cell>
          <cell r="J1811">
            <v>1</v>
          </cell>
          <cell r="K1811">
            <v>0</v>
          </cell>
          <cell r="L1811">
            <v>100</v>
          </cell>
        </row>
        <row r="1812">
          <cell r="A1812" t="str">
            <v>A05</v>
          </cell>
          <cell r="B1812">
            <v>2340</v>
          </cell>
          <cell r="G1812" t="str">
            <v>...LF4000 인조화강석</v>
          </cell>
          <cell r="I1812" t="str">
            <v>M</v>
          </cell>
          <cell r="J1812">
            <v>1</v>
          </cell>
          <cell r="K1812">
            <v>0</v>
          </cell>
          <cell r="L1812">
            <v>100</v>
          </cell>
        </row>
        <row r="1813">
          <cell r="A1813" t="str">
            <v>A05</v>
          </cell>
          <cell r="B1813">
            <v>2350</v>
          </cell>
          <cell r="G1813" t="str">
            <v>...LF5000 플라스틱</v>
          </cell>
          <cell r="I1813" t="str">
            <v>M</v>
          </cell>
          <cell r="J1813">
            <v>1</v>
          </cell>
          <cell r="K1813">
            <v>0</v>
          </cell>
          <cell r="L1813">
            <v>100</v>
          </cell>
        </row>
        <row r="1814">
          <cell r="A1814" t="str">
            <v>A05</v>
          </cell>
          <cell r="B1814">
            <v>2360</v>
          </cell>
          <cell r="G1814" t="str">
            <v>..LG 경하중포장</v>
          </cell>
          <cell r="J1814">
            <v>1</v>
          </cell>
          <cell r="K1814">
            <v>0</v>
          </cell>
          <cell r="L1814">
            <v>100</v>
          </cell>
        </row>
        <row r="1815">
          <cell r="A1815" t="str">
            <v>A05</v>
          </cell>
          <cell r="B1815">
            <v>2370</v>
          </cell>
          <cell r="G1815" t="str">
            <v>...LG1000 쇄석기층</v>
          </cell>
          <cell r="I1815" t="str">
            <v>M2</v>
          </cell>
          <cell r="J1815">
            <v>1</v>
          </cell>
          <cell r="K1815">
            <v>0</v>
          </cell>
          <cell r="L1815">
            <v>100</v>
          </cell>
        </row>
        <row r="1816">
          <cell r="A1816" t="str">
            <v>A05</v>
          </cell>
          <cell r="B1816">
            <v>2380</v>
          </cell>
          <cell r="G1816" t="str">
            <v>...LG2000 고로슬래그기층</v>
          </cell>
          <cell r="I1816" t="str">
            <v>M2</v>
          </cell>
          <cell r="J1816">
            <v>1</v>
          </cell>
          <cell r="K1816">
            <v>0</v>
          </cell>
          <cell r="L1816">
            <v>100</v>
          </cell>
        </row>
        <row r="1817">
          <cell r="A1817" t="str">
            <v>A05</v>
          </cell>
          <cell r="B1817">
            <v>2390</v>
          </cell>
          <cell r="G1817" t="str">
            <v>...LG3000 머캐덤포장</v>
          </cell>
          <cell r="I1817" t="str">
            <v>M2</v>
          </cell>
          <cell r="J1817">
            <v>1</v>
          </cell>
          <cell r="K1817">
            <v>0</v>
          </cell>
          <cell r="L1817">
            <v>100</v>
          </cell>
        </row>
        <row r="1818">
          <cell r="A1818" t="str">
            <v>A05</v>
          </cell>
          <cell r="B1818">
            <v>2400</v>
          </cell>
          <cell r="G1818" t="str">
            <v>...LG4000 역청머캐덤</v>
          </cell>
          <cell r="I1818" t="str">
            <v>M2</v>
          </cell>
          <cell r="J1818">
            <v>1</v>
          </cell>
          <cell r="K1818">
            <v>0</v>
          </cell>
          <cell r="L1818">
            <v>100</v>
          </cell>
        </row>
        <row r="1819">
          <cell r="A1819" t="str">
            <v>A05</v>
          </cell>
          <cell r="B1819">
            <v>2410</v>
          </cell>
          <cell r="G1819" t="str">
            <v>...LG5000 아스콘포장</v>
          </cell>
          <cell r="I1819" t="str">
            <v>M2</v>
          </cell>
          <cell r="J1819">
            <v>1</v>
          </cell>
          <cell r="K1819">
            <v>0</v>
          </cell>
          <cell r="L1819">
            <v>100</v>
          </cell>
        </row>
        <row r="1820">
          <cell r="A1820" t="str">
            <v>A05</v>
          </cell>
          <cell r="B1820">
            <v>2430</v>
          </cell>
          <cell r="G1820" t="str">
            <v>...LG6000 콘크리트포장</v>
          </cell>
          <cell r="I1820" t="str">
            <v>M2</v>
          </cell>
          <cell r="J1820">
            <v>1</v>
          </cell>
          <cell r="K1820">
            <v>0</v>
          </cell>
          <cell r="L1820">
            <v>100</v>
          </cell>
        </row>
        <row r="1821">
          <cell r="A1821" t="str">
            <v>A05</v>
          </cell>
          <cell r="B1821">
            <v>2440</v>
          </cell>
          <cell r="G1821" t="str">
            <v>...LG7000 투수콘크리트포장</v>
          </cell>
          <cell r="I1821" t="str">
            <v>M2</v>
          </cell>
          <cell r="J1821">
            <v>1</v>
          </cell>
          <cell r="K1821">
            <v>0</v>
          </cell>
          <cell r="L1821">
            <v>100</v>
          </cell>
        </row>
        <row r="1822">
          <cell r="A1822" t="str">
            <v>A05</v>
          </cell>
          <cell r="B1822">
            <v>2450</v>
          </cell>
          <cell r="G1822" t="str">
            <v>...LG8000 보도블럭포장</v>
          </cell>
          <cell r="J1822">
            <v>1</v>
          </cell>
          <cell r="K1822">
            <v>0</v>
          </cell>
          <cell r="L1822">
            <v>100</v>
          </cell>
        </row>
        <row r="1823">
          <cell r="A1823" t="str">
            <v>A05</v>
          </cell>
          <cell r="B1823">
            <v>2460</v>
          </cell>
          <cell r="G1823" t="str">
            <v>....LG8100 평판블럭포장</v>
          </cell>
          <cell r="I1823" t="str">
            <v>M2</v>
          </cell>
          <cell r="J1823">
            <v>1</v>
          </cell>
          <cell r="K1823">
            <v>0</v>
          </cell>
          <cell r="L1823">
            <v>100</v>
          </cell>
        </row>
        <row r="1824">
          <cell r="A1824" t="str">
            <v>A05</v>
          </cell>
          <cell r="B1824">
            <v>2470</v>
          </cell>
          <cell r="G1824" t="str">
            <v>....LG8200 소형고압블럭포장</v>
          </cell>
          <cell r="I1824" t="str">
            <v>M2</v>
          </cell>
          <cell r="J1824">
            <v>0</v>
          </cell>
          <cell r="K1824">
            <v>0</v>
          </cell>
          <cell r="L1824">
            <v>0</v>
          </cell>
        </row>
        <row r="1825">
          <cell r="A1825" t="str">
            <v>A05</v>
          </cell>
          <cell r="B1825">
            <v>2480</v>
          </cell>
          <cell r="G1825" t="str">
            <v>.....LG8210 회색(T= 6CM)</v>
          </cell>
          <cell r="I1825" t="str">
            <v>M2</v>
          </cell>
          <cell r="J1825">
            <v>1</v>
          </cell>
          <cell r="K1825">
            <v>0</v>
          </cell>
          <cell r="L1825">
            <v>100</v>
          </cell>
        </row>
        <row r="1826">
          <cell r="A1826" t="str">
            <v>A05</v>
          </cell>
          <cell r="B1826">
            <v>2490</v>
          </cell>
          <cell r="G1826" t="str">
            <v>.....LG8220 적색(T= 6CM)</v>
          </cell>
          <cell r="I1826" t="str">
            <v>M2</v>
          </cell>
          <cell r="J1826">
            <v>1</v>
          </cell>
          <cell r="K1826">
            <v>0</v>
          </cell>
          <cell r="L1826">
            <v>100</v>
          </cell>
        </row>
        <row r="1827">
          <cell r="A1827" t="str">
            <v>A05</v>
          </cell>
          <cell r="B1827">
            <v>2500</v>
          </cell>
          <cell r="G1827" t="str">
            <v>.....LG8230 회색(T= 8CM)</v>
          </cell>
          <cell r="I1827" t="str">
            <v>M2</v>
          </cell>
          <cell r="J1827">
            <v>1</v>
          </cell>
          <cell r="K1827">
            <v>0</v>
          </cell>
          <cell r="L1827">
            <v>100</v>
          </cell>
        </row>
        <row r="1828">
          <cell r="A1828" t="str">
            <v>A05</v>
          </cell>
          <cell r="B1828">
            <v>2510</v>
          </cell>
          <cell r="G1828" t="str">
            <v>.....LG8240 적색(T= 8CM)</v>
          </cell>
          <cell r="I1828" t="str">
            <v>M2</v>
          </cell>
          <cell r="J1828">
            <v>1</v>
          </cell>
          <cell r="K1828">
            <v>0</v>
          </cell>
          <cell r="L1828">
            <v>100</v>
          </cell>
        </row>
        <row r="1829">
          <cell r="A1829" t="str">
            <v>A05</v>
          </cell>
          <cell r="B1829">
            <v>2520</v>
          </cell>
          <cell r="G1829" t="str">
            <v>....LG8300 맹인용점자블럭</v>
          </cell>
          <cell r="I1829" t="str">
            <v>M2</v>
          </cell>
          <cell r="J1829">
            <v>1</v>
          </cell>
          <cell r="K1829">
            <v>0</v>
          </cell>
          <cell r="L1829">
            <v>100</v>
          </cell>
        </row>
        <row r="1830">
          <cell r="A1830" t="str">
            <v>A05</v>
          </cell>
          <cell r="B1830">
            <v>2530</v>
          </cell>
          <cell r="G1830" t="str">
            <v>....LG8400 고무보도블럭</v>
          </cell>
          <cell r="I1830" t="str">
            <v>M2</v>
          </cell>
          <cell r="J1830">
            <v>1</v>
          </cell>
          <cell r="K1830">
            <v>0</v>
          </cell>
          <cell r="L1830">
            <v>100</v>
          </cell>
        </row>
        <row r="1831">
          <cell r="A1831" t="str">
            <v>A05</v>
          </cell>
          <cell r="B1831">
            <v>2540</v>
          </cell>
          <cell r="G1831" t="str">
            <v>....LG8500 칼라세라믹투수블럭</v>
          </cell>
          <cell r="I1831" t="str">
            <v>M2</v>
          </cell>
          <cell r="J1831">
            <v>1</v>
          </cell>
          <cell r="K1831">
            <v>0</v>
          </cell>
          <cell r="L1831">
            <v>100</v>
          </cell>
        </row>
        <row r="1832">
          <cell r="A1832" t="str">
            <v>A05</v>
          </cell>
          <cell r="B1832">
            <v>2550</v>
          </cell>
          <cell r="G1832" t="str">
            <v>....LG8600 화강석</v>
          </cell>
          <cell r="I1832" t="str">
            <v>M2</v>
          </cell>
          <cell r="J1832">
            <v>1</v>
          </cell>
          <cell r="K1832">
            <v>0</v>
          </cell>
          <cell r="L1832">
            <v>100</v>
          </cell>
        </row>
        <row r="1833">
          <cell r="A1833" t="str">
            <v>A05</v>
          </cell>
          <cell r="B1833">
            <v>2560</v>
          </cell>
          <cell r="G1833" t="str">
            <v>....LG8700 인조화강석</v>
          </cell>
          <cell r="I1833" t="str">
            <v>M2</v>
          </cell>
          <cell r="J1833">
            <v>1</v>
          </cell>
          <cell r="K1833">
            <v>0</v>
          </cell>
          <cell r="L1833">
            <v>100</v>
          </cell>
        </row>
        <row r="1834">
          <cell r="A1834" t="str">
            <v>A05</v>
          </cell>
          <cell r="B1834">
            <v>2570</v>
          </cell>
          <cell r="G1834" t="str">
            <v>...LG9000 휴게소블럭포장</v>
          </cell>
          <cell r="J1834">
            <v>0</v>
          </cell>
          <cell r="K1834">
            <v>0</v>
          </cell>
          <cell r="L1834">
            <v>0</v>
          </cell>
        </row>
        <row r="1835">
          <cell r="A1835" t="str">
            <v>A05</v>
          </cell>
          <cell r="B1835">
            <v>2580</v>
          </cell>
          <cell r="G1835" t="str">
            <v>....LG9010 인터록킹블럭포장</v>
          </cell>
          <cell r="H1835" t="str">
            <v>휴게소포장</v>
          </cell>
          <cell r="I1835" t="str">
            <v>M2</v>
          </cell>
          <cell r="J1835">
            <v>1</v>
          </cell>
          <cell r="K1835">
            <v>0</v>
          </cell>
          <cell r="L1835">
            <v>100</v>
          </cell>
        </row>
        <row r="1836">
          <cell r="A1836" t="str">
            <v>A05</v>
          </cell>
          <cell r="B1836">
            <v>2590</v>
          </cell>
          <cell r="G1836" t="str">
            <v>....LG9020 인터록킹잔디블럭포장</v>
          </cell>
          <cell r="H1836" t="str">
            <v>휴게소포장</v>
          </cell>
          <cell r="I1836" t="str">
            <v>M2</v>
          </cell>
          <cell r="J1836">
            <v>1</v>
          </cell>
          <cell r="K1836">
            <v>0</v>
          </cell>
          <cell r="L1836">
            <v>100</v>
          </cell>
        </row>
        <row r="1837">
          <cell r="A1837" t="str">
            <v>A05</v>
          </cell>
          <cell r="B1837">
            <v>2600</v>
          </cell>
          <cell r="G1837" t="str">
            <v>..LI 도로 및 포장의 보수</v>
          </cell>
          <cell r="J1837">
            <v>0</v>
          </cell>
          <cell r="K1837">
            <v>0</v>
          </cell>
          <cell r="L1837">
            <v>0</v>
          </cell>
        </row>
        <row r="1838">
          <cell r="A1838" t="str">
            <v>A05</v>
          </cell>
          <cell r="B1838">
            <v>2610</v>
          </cell>
          <cell r="G1838" t="str">
            <v>...LI1000 아스팔트 노면 절삭</v>
          </cell>
          <cell r="I1838" t="str">
            <v>M2</v>
          </cell>
          <cell r="J1838">
            <v>1</v>
          </cell>
          <cell r="K1838">
            <v>0</v>
          </cell>
          <cell r="L1838">
            <v>100</v>
          </cell>
        </row>
        <row r="1839">
          <cell r="A1839" t="str">
            <v>A05</v>
          </cell>
          <cell r="B1839">
            <v>2620</v>
          </cell>
          <cell r="E1839" t="str">
            <v>_LI2000</v>
          </cell>
          <cell r="G1839" t="str">
            <v>...LI2000 팻칭</v>
          </cell>
          <cell r="I1839" t="str">
            <v>M2</v>
          </cell>
          <cell r="J1839">
            <v>1</v>
          </cell>
          <cell r="K1839">
            <v>121</v>
          </cell>
          <cell r="L1839">
            <v>100</v>
          </cell>
        </row>
        <row r="1840">
          <cell r="A1840" t="str">
            <v>A05</v>
          </cell>
          <cell r="B1840">
            <v>2630</v>
          </cell>
          <cell r="G1840" t="str">
            <v>...LI3000 콘크리트 포장면 갈아내기</v>
          </cell>
          <cell r="J1840">
            <v>0</v>
          </cell>
          <cell r="K1840">
            <v>0</v>
          </cell>
          <cell r="L1840">
            <v>0</v>
          </cell>
        </row>
        <row r="1841">
          <cell r="A1841" t="str">
            <v>A05</v>
          </cell>
          <cell r="B1841">
            <v>2640</v>
          </cell>
          <cell r="G1841" t="str">
            <v>....LI3001 콘크리트포장면마무리(1차로용)</v>
          </cell>
          <cell r="H1841" t="str">
            <v>T= 33CM</v>
          </cell>
          <cell r="I1841" t="str">
            <v>NR</v>
          </cell>
          <cell r="J1841">
            <v>1</v>
          </cell>
          <cell r="K1841">
            <v>0</v>
          </cell>
          <cell r="L1841">
            <v>100</v>
          </cell>
        </row>
        <row r="1842">
          <cell r="A1842" t="str">
            <v>A05</v>
          </cell>
          <cell r="B1842">
            <v>2650</v>
          </cell>
          <cell r="G1842" t="str">
            <v>....LI3002 콘크리트포장면마무리(2차로용)</v>
          </cell>
          <cell r="H1842" t="str">
            <v>T= 33CM</v>
          </cell>
          <cell r="I1842" t="str">
            <v>NR</v>
          </cell>
          <cell r="J1842">
            <v>1</v>
          </cell>
          <cell r="K1842">
            <v>0</v>
          </cell>
          <cell r="L1842">
            <v>100</v>
          </cell>
        </row>
        <row r="1843">
          <cell r="A1843" t="str">
            <v>A05</v>
          </cell>
          <cell r="B1843">
            <v>2660</v>
          </cell>
          <cell r="G1843" t="str">
            <v>....LI3003 콘크리트포장면마무리(3차로용)</v>
          </cell>
          <cell r="H1843" t="str">
            <v>T= 33CM</v>
          </cell>
          <cell r="I1843" t="str">
            <v>NR</v>
          </cell>
          <cell r="J1843">
            <v>1</v>
          </cell>
          <cell r="K1843">
            <v>0</v>
          </cell>
          <cell r="L1843">
            <v>100</v>
          </cell>
        </row>
        <row r="1844">
          <cell r="A1844" t="str">
            <v>A05</v>
          </cell>
          <cell r="B1844">
            <v>2670</v>
          </cell>
          <cell r="E1844" t="str">
            <v>_LI3004</v>
          </cell>
          <cell r="G1844" t="str">
            <v>....LI3004 콘크리트포장면마무리(1차로용)</v>
          </cell>
          <cell r="H1844" t="str">
            <v>T= 30CM</v>
          </cell>
          <cell r="I1844" t="str">
            <v>NR</v>
          </cell>
          <cell r="J1844">
            <v>1</v>
          </cell>
          <cell r="K1844">
            <v>55</v>
          </cell>
          <cell r="L1844">
            <v>100</v>
          </cell>
        </row>
        <row r="1845">
          <cell r="A1845" t="str">
            <v>A05</v>
          </cell>
          <cell r="B1845">
            <v>2680</v>
          </cell>
          <cell r="E1845" t="str">
            <v>_LI3005</v>
          </cell>
          <cell r="G1845" t="str">
            <v>....LI3005 콘크리트포장면마무리(2차로용)</v>
          </cell>
          <cell r="H1845" t="str">
            <v>T= 30CM</v>
          </cell>
          <cell r="I1845" t="str">
            <v>NR</v>
          </cell>
          <cell r="J1845">
            <v>1</v>
          </cell>
          <cell r="K1845">
            <v>61</v>
          </cell>
          <cell r="L1845">
            <v>100</v>
          </cell>
        </row>
        <row r="1846">
          <cell r="A1846" t="str">
            <v>A05</v>
          </cell>
          <cell r="B1846">
            <v>2690</v>
          </cell>
          <cell r="G1846" t="str">
            <v>....LI3006 콘크리트포장면마무리(3차로용)</v>
          </cell>
          <cell r="H1846" t="str">
            <v>T= 30CM</v>
          </cell>
          <cell r="I1846" t="str">
            <v>NR</v>
          </cell>
          <cell r="J1846">
            <v>1</v>
          </cell>
          <cell r="K1846">
            <v>0</v>
          </cell>
          <cell r="L1846">
            <v>100</v>
          </cell>
        </row>
        <row r="1847">
          <cell r="A1847" t="str">
            <v>A05</v>
          </cell>
          <cell r="B1847">
            <v>2710</v>
          </cell>
          <cell r="E1847" t="str">
            <v>_LI3008</v>
          </cell>
          <cell r="G1847" t="str">
            <v>....LI3008 Con'c ROLLER PAVER (1차로용)</v>
          </cell>
          <cell r="H1847" t="str">
            <v>T= 40CM</v>
          </cell>
          <cell r="I1847" t="str">
            <v>M2</v>
          </cell>
          <cell r="J1847">
            <v>1</v>
          </cell>
          <cell r="K1847">
            <v>737</v>
          </cell>
          <cell r="L1847">
            <v>100</v>
          </cell>
        </row>
        <row r="1848">
          <cell r="A1848" t="str">
            <v>A05</v>
          </cell>
          <cell r="B1848">
            <v>2720</v>
          </cell>
          <cell r="E1848" t="str">
            <v>_LI3009</v>
          </cell>
          <cell r="G1848" t="str">
            <v>....LI3009 Con'c ROLLER PAVER (2차로용)</v>
          </cell>
          <cell r="H1848" t="str">
            <v>T= 40CM</v>
          </cell>
          <cell r="I1848" t="str">
            <v>M2</v>
          </cell>
          <cell r="J1848">
            <v>1</v>
          </cell>
          <cell r="K1848">
            <v>3596</v>
          </cell>
          <cell r="L1848">
            <v>100</v>
          </cell>
        </row>
        <row r="1849">
          <cell r="A1849" t="str">
            <v>A05</v>
          </cell>
          <cell r="B1849">
            <v>2890</v>
          </cell>
          <cell r="G1849" t="str">
            <v>...LI4000 감속유도시설</v>
          </cell>
          <cell r="I1849" t="str">
            <v>M2</v>
          </cell>
          <cell r="J1849">
            <v>1</v>
          </cell>
          <cell r="K1849">
            <v>0</v>
          </cell>
          <cell r="L1849">
            <v>100</v>
          </cell>
        </row>
        <row r="1850">
          <cell r="A1850" t="str">
            <v>A05</v>
          </cell>
          <cell r="B1850">
            <v>2900</v>
          </cell>
          <cell r="G1850" t="str">
            <v>...LI5000 현장아스콘재생포장</v>
          </cell>
          <cell r="I1850" t="str">
            <v>M2</v>
          </cell>
          <cell r="J1850">
            <v>1</v>
          </cell>
          <cell r="K1850">
            <v>0</v>
          </cell>
          <cell r="L1850">
            <v>100</v>
          </cell>
        </row>
        <row r="1851">
          <cell r="A1851" t="str">
            <v>A05</v>
          </cell>
          <cell r="B1851">
            <v>2910</v>
          </cell>
          <cell r="G1851" t="str">
            <v>...LI6000 길어깨 차로이탈 인식시설</v>
          </cell>
          <cell r="J1851">
            <v>0</v>
          </cell>
          <cell r="K1851">
            <v>0</v>
          </cell>
          <cell r="L1851">
            <v>0</v>
          </cell>
        </row>
        <row r="1852">
          <cell r="A1852" t="str">
            <v>A05</v>
          </cell>
          <cell r="B1852">
            <v>2920</v>
          </cell>
          <cell r="G1852" t="str">
            <v>....LI6001길어깨 차로이탈 인식시설</v>
          </cell>
          <cell r="H1852" t="str">
            <v>(절삭식)</v>
          </cell>
          <cell r="I1852" t="str">
            <v>M</v>
          </cell>
          <cell r="J1852">
            <v>1</v>
          </cell>
          <cell r="K1852">
            <v>0</v>
          </cell>
          <cell r="L1852">
            <v>100</v>
          </cell>
        </row>
        <row r="1853">
          <cell r="A1853" t="str">
            <v>A05</v>
          </cell>
          <cell r="B1853">
            <v>2930</v>
          </cell>
          <cell r="G1853" t="str">
            <v>....LI6002길어깨 차로이탈 인식시설</v>
          </cell>
          <cell r="H1853" t="str">
            <v>(전압식)</v>
          </cell>
          <cell r="I1853" t="str">
            <v>M</v>
          </cell>
          <cell r="J1853">
            <v>1</v>
          </cell>
          <cell r="K1853">
            <v>0</v>
          </cell>
          <cell r="L1853">
            <v>100</v>
          </cell>
        </row>
        <row r="1854">
          <cell r="A1854" t="str">
            <v>A05</v>
          </cell>
          <cell r="B1854">
            <v>2940</v>
          </cell>
          <cell r="G1854" t="str">
            <v>..LH 교통시설공</v>
          </cell>
          <cell r="J1854">
            <v>1</v>
          </cell>
          <cell r="K1854">
            <v>0</v>
          </cell>
          <cell r="L1854">
            <v>100</v>
          </cell>
        </row>
        <row r="1855">
          <cell r="A1855" t="str">
            <v>A05</v>
          </cell>
          <cell r="B1855">
            <v>2950</v>
          </cell>
          <cell r="G1855" t="str">
            <v>...LH1000 표지판</v>
          </cell>
          <cell r="J1855">
            <v>1</v>
          </cell>
          <cell r="K1855">
            <v>0</v>
          </cell>
          <cell r="L1855">
            <v>100</v>
          </cell>
        </row>
        <row r="1856">
          <cell r="A1856" t="str">
            <v>A05</v>
          </cell>
          <cell r="B1856">
            <v>2960</v>
          </cell>
          <cell r="G1856" t="str">
            <v>....LH1100 도로표지판</v>
          </cell>
          <cell r="J1856">
            <v>1</v>
          </cell>
          <cell r="K1856">
            <v>0</v>
          </cell>
          <cell r="L1856">
            <v>100</v>
          </cell>
        </row>
        <row r="1857">
          <cell r="A1857" t="str">
            <v>A05</v>
          </cell>
          <cell r="B1857">
            <v>2970</v>
          </cell>
          <cell r="G1857" t="str">
            <v>.....LH1110 교통 표지판</v>
          </cell>
          <cell r="J1857">
            <v>1</v>
          </cell>
          <cell r="K1857">
            <v>0</v>
          </cell>
          <cell r="L1857">
            <v>100</v>
          </cell>
        </row>
        <row r="1858">
          <cell r="A1858" t="str">
            <v>A05</v>
          </cell>
          <cell r="B1858">
            <v>2980</v>
          </cell>
          <cell r="E1858" t="str">
            <v>_LH1111</v>
          </cell>
          <cell r="G1858" t="str">
            <v>......LH1111  형식  1</v>
          </cell>
          <cell r="H1858" t="str">
            <v>ø76.3 MM</v>
          </cell>
          <cell r="I1858" t="str">
            <v>NR</v>
          </cell>
          <cell r="J1858">
            <v>1</v>
          </cell>
          <cell r="K1858">
            <v>47</v>
          </cell>
          <cell r="L1858">
            <v>100</v>
          </cell>
        </row>
        <row r="1859">
          <cell r="A1859" t="str">
            <v>A05</v>
          </cell>
          <cell r="B1859">
            <v>2990</v>
          </cell>
          <cell r="E1859" t="str">
            <v>_LH1112</v>
          </cell>
          <cell r="G1859" t="str">
            <v>......LH1112  형식  2</v>
          </cell>
          <cell r="H1859" t="str">
            <v>ø89.1 MM</v>
          </cell>
          <cell r="I1859" t="str">
            <v>NR</v>
          </cell>
          <cell r="J1859">
            <v>1</v>
          </cell>
          <cell r="K1859">
            <v>27</v>
          </cell>
          <cell r="L1859">
            <v>100</v>
          </cell>
        </row>
        <row r="1860">
          <cell r="A1860" t="str">
            <v>A05</v>
          </cell>
          <cell r="B1860">
            <v>3000</v>
          </cell>
          <cell r="E1860" t="str">
            <v>_LH1113</v>
          </cell>
          <cell r="G1860" t="str">
            <v>......LH1113  형식  3</v>
          </cell>
          <cell r="H1860" t="str">
            <v>Φ114.3M/M</v>
          </cell>
          <cell r="I1860" t="str">
            <v>NR</v>
          </cell>
          <cell r="J1860">
            <v>1</v>
          </cell>
          <cell r="K1860">
            <v>6</v>
          </cell>
          <cell r="L1860">
            <v>100</v>
          </cell>
        </row>
        <row r="1861">
          <cell r="A1861" t="str">
            <v>A05</v>
          </cell>
          <cell r="B1861">
            <v>3010</v>
          </cell>
          <cell r="E1861" t="str">
            <v>_LH1114</v>
          </cell>
          <cell r="G1861" t="str">
            <v>......LH1114  형식  4</v>
          </cell>
          <cell r="H1861" t="str">
            <v>Φ114.3M/M</v>
          </cell>
          <cell r="I1861" t="str">
            <v>NR</v>
          </cell>
          <cell r="J1861">
            <v>1</v>
          </cell>
          <cell r="K1861">
            <v>3</v>
          </cell>
          <cell r="L1861">
            <v>100</v>
          </cell>
        </row>
        <row r="1862">
          <cell r="A1862" t="str">
            <v>A05</v>
          </cell>
          <cell r="B1862">
            <v>3020</v>
          </cell>
          <cell r="E1862" t="str">
            <v>_LH1115</v>
          </cell>
          <cell r="G1862" t="str">
            <v>......LH1115  형식  5</v>
          </cell>
          <cell r="H1862" t="str">
            <v>부착식</v>
          </cell>
          <cell r="I1862" t="str">
            <v>NR</v>
          </cell>
          <cell r="J1862">
            <v>1</v>
          </cell>
          <cell r="K1862">
            <v>20</v>
          </cell>
          <cell r="L1862">
            <v>100</v>
          </cell>
        </row>
        <row r="1863">
          <cell r="A1863" t="str">
            <v>A05</v>
          </cell>
          <cell r="B1863">
            <v>3030</v>
          </cell>
          <cell r="G1863" t="str">
            <v>.....LH1120 안내 표지판</v>
          </cell>
          <cell r="J1863">
            <v>1</v>
          </cell>
          <cell r="K1863">
            <v>0</v>
          </cell>
          <cell r="L1863">
            <v>100</v>
          </cell>
        </row>
        <row r="1864">
          <cell r="A1864" t="str">
            <v>A05</v>
          </cell>
          <cell r="B1864">
            <v>3040</v>
          </cell>
          <cell r="E1864" t="str">
            <v>_LH1121</v>
          </cell>
          <cell r="G1864" t="str">
            <v>......LH1121  형식  1</v>
          </cell>
          <cell r="H1864" t="str">
            <v>100*100*6*8:단주</v>
          </cell>
          <cell r="I1864" t="str">
            <v>NR</v>
          </cell>
          <cell r="J1864">
            <v>1</v>
          </cell>
          <cell r="K1864">
            <v>1</v>
          </cell>
          <cell r="L1864">
            <v>100</v>
          </cell>
        </row>
        <row r="1865">
          <cell r="A1865" t="str">
            <v>A05</v>
          </cell>
          <cell r="B1865">
            <v>3050</v>
          </cell>
          <cell r="G1865" t="str">
            <v>......LH1122  형식  2</v>
          </cell>
          <cell r="H1865" t="str">
            <v>100*100*6*8:단주</v>
          </cell>
          <cell r="I1865" t="str">
            <v>NR</v>
          </cell>
          <cell r="J1865">
            <v>1</v>
          </cell>
          <cell r="K1865">
            <v>0</v>
          </cell>
          <cell r="L1865">
            <v>100</v>
          </cell>
        </row>
        <row r="1866">
          <cell r="A1866" t="str">
            <v>A05</v>
          </cell>
          <cell r="B1866">
            <v>3060</v>
          </cell>
          <cell r="G1866" t="str">
            <v>......LH1123  형식  3</v>
          </cell>
          <cell r="H1866" t="str">
            <v>100*100*6*8:단주</v>
          </cell>
          <cell r="I1866" t="str">
            <v>NR</v>
          </cell>
          <cell r="J1866">
            <v>1</v>
          </cell>
          <cell r="K1866">
            <v>0</v>
          </cell>
          <cell r="L1866">
            <v>100</v>
          </cell>
        </row>
        <row r="1867">
          <cell r="A1867" t="str">
            <v>A05</v>
          </cell>
          <cell r="B1867">
            <v>3070</v>
          </cell>
          <cell r="E1867" t="str">
            <v>_LH1124</v>
          </cell>
          <cell r="G1867" t="str">
            <v>......LH1124  형식  4</v>
          </cell>
          <cell r="H1867" t="str">
            <v>100*100*6*8:단주</v>
          </cell>
          <cell r="I1867" t="str">
            <v>NR</v>
          </cell>
          <cell r="J1867">
            <v>1</v>
          </cell>
          <cell r="K1867">
            <v>7</v>
          </cell>
          <cell r="L1867">
            <v>100</v>
          </cell>
        </row>
        <row r="1868">
          <cell r="A1868" t="str">
            <v>A05</v>
          </cell>
          <cell r="B1868">
            <v>3080</v>
          </cell>
          <cell r="G1868" t="str">
            <v>......LH1125  형식  5</v>
          </cell>
          <cell r="H1868" t="str">
            <v>100*100*6*8:단주</v>
          </cell>
          <cell r="I1868" t="str">
            <v>NR</v>
          </cell>
          <cell r="J1868">
            <v>1</v>
          </cell>
          <cell r="K1868">
            <v>0</v>
          </cell>
          <cell r="L1868">
            <v>100</v>
          </cell>
        </row>
        <row r="1869">
          <cell r="A1869" t="str">
            <v>A05</v>
          </cell>
          <cell r="B1869">
            <v>3090</v>
          </cell>
          <cell r="G1869" t="str">
            <v>......LH1126  형식  6</v>
          </cell>
          <cell r="H1869" t="str">
            <v>200*100*5.5*8:복주</v>
          </cell>
          <cell r="I1869" t="str">
            <v>NR</v>
          </cell>
          <cell r="J1869">
            <v>1</v>
          </cell>
          <cell r="K1869">
            <v>0</v>
          </cell>
          <cell r="L1869">
            <v>100</v>
          </cell>
        </row>
        <row r="1870">
          <cell r="A1870" t="str">
            <v>A05</v>
          </cell>
          <cell r="B1870">
            <v>3100</v>
          </cell>
          <cell r="G1870" t="str">
            <v>......LH1127  형식  7</v>
          </cell>
          <cell r="H1870" t="str">
            <v>100*100*6*8:복주</v>
          </cell>
          <cell r="I1870" t="str">
            <v>NR</v>
          </cell>
          <cell r="J1870">
            <v>1</v>
          </cell>
          <cell r="K1870">
            <v>0</v>
          </cell>
          <cell r="L1870">
            <v>100</v>
          </cell>
        </row>
        <row r="1871">
          <cell r="A1871" t="str">
            <v>A05</v>
          </cell>
          <cell r="B1871">
            <v>3110</v>
          </cell>
          <cell r="G1871" t="str">
            <v>......LH1128  형식  8</v>
          </cell>
          <cell r="H1871" t="str">
            <v>100*100*6*8:복주</v>
          </cell>
          <cell r="I1871" t="str">
            <v>NR</v>
          </cell>
          <cell r="J1871">
            <v>1</v>
          </cell>
          <cell r="K1871">
            <v>0</v>
          </cell>
          <cell r="L1871">
            <v>100</v>
          </cell>
        </row>
        <row r="1872">
          <cell r="A1872" t="str">
            <v>A05</v>
          </cell>
          <cell r="B1872">
            <v>3120</v>
          </cell>
          <cell r="G1872" t="str">
            <v>......LH1129  형식  9</v>
          </cell>
          <cell r="H1872" t="str">
            <v>100*100*6*8:복주</v>
          </cell>
          <cell r="I1872" t="str">
            <v>NR</v>
          </cell>
          <cell r="J1872">
            <v>1</v>
          </cell>
          <cell r="K1872">
            <v>0</v>
          </cell>
          <cell r="L1872">
            <v>100</v>
          </cell>
        </row>
        <row r="1873">
          <cell r="A1873" t="str">
            <v>A05</v>
          </cell>
          <cell r="B1873">
            <v>3130</v>
          </cell>
          <cell r="E1873" t="str">
            <v>_LH1130</v>
          </cell>
          <cell r="G1873" t="str">
            <v>......LH1130  형식  10</v>
          </cell>
          <cell r="H1873" t="str">
            <v>100*100*6*8:복주</v>
          </cell>
          <cell r="I1873" t="str">
            <v>NR</v>
          </cell>
          <cell r="J1873">
            <v>1</v>
          </cell>
          <cell r="K1873">
            <v>5</v>
          </cell>
          <cell r="L1873">
            <v>100</v>
          </cell>
        </row>
        <row r="1874">
          <cell r="A1874" t="str">
            <v>A05</v>
          </cell>
          <cell r="B1874">
            <v>3140</v>
          </cell>
          <cell r="E1874" t="str">
            <v>_LH1131</v>
          </cell>
          <cell r="G1874" t="str">
            <v>......LH1131  형식  11</v>
          </cell>
          <cell r="H1874" t="str">
            <v>100*100*6*8:복주</v>
          </cell>
          <cell r="I1874" t="str">
            <v>NR</v>
          </cell>
          <cell r="J1874">
            <v>1</v>
          </cell>
          <cell r="K1874">
            <v>4</v>
          </cell>
          <cell r="L1874">
            <v>100</v>
          </cell>
        </row>
        <row r="1875">
          <cell r="A1875" t="str">
            <v>A05</v>
          </cell>
          <cell r="B1875">
            <v>3150</v>
          </cell>
          <cell r="E1875" t="str">
            <v>_LH1132</v>
          </cell>
          <cell r="G1875" t="str">
            <v>......LH1132  형식  12</v>
          </cell>
          <cell r="H1875" t="str">
            <v>200*100*5.5*8:복주</v>
          </cell>
          <cell r="I1875" t="str">
            <v>NR</v>
          </cell>
          <cell r="J1875">
            <v>1</v>
          </cell>
          <cell r="K1875">
            <v>6</v>
          </cell>
          <cell r="L1875">
            <v>100</v>
          </cell>
        </row>
        <row r="1876">
          <cell r="A1876" t="str">
            <v>A05</v>
          </cell>
          <cell r="B1876">
            <v>3160</v>
          </cell>
          <cell r="E1876" t="str">
            <v>_LH1133</v>
          </cell>
          <cell r="G1876" t="str">
            <v>......LH1133  형식  13</v>
          </cell>
          <cell r="H1876" t="str">
            <v>150*150*7*10:복주</v>
          </cell>
          <cell r="I1876" t="str">
            <v>NR</v>
          </cell>
          <cell r="J1876">
            <v>1</v>
          </cell>
          <cell r="K1876">
            <v>2</v>
          </cell>
          <cell r="L1876">
            <v>100</v>
          </cell>
        </row>
        <row r="1877">
          <cell r="A1877" t="str">
            <v>A05</v>
          </cell>
          <cell r="B1877">
            <v>3170</v>
          </cell>
          <cell r="E1877" t="str">
            <v>_LH1134</v>
          </cell>
          <cell r="G1877" t="str">
            <v>......LH1134  형식  14</v>
          </cell>
          <cell r="H1877" t="str">
            <v>100*100*6*8:복주</v>
          </cell>
          <cell r="I1877" t="str">
            <v>NR</v>
          </cell>
          <cell r="J1877">
            <v>1</v>
          </cell>
          <cell r="K1877">
            <v>1</v>
          </cell>
          <cell r="L1877">
            <v>100</v>
          </cell>
        </row>
        <row r="1878">
          <cell r="A1878" t="str">
            <v>A05</v>
          </cell>
          <cell r="B1878">
            <v>3180</v>
          </cell>
          <cell r="G1878" t="str">
            <v>.....LH1140 이정 표지판</v>
          </cell>
          <cell r="J1878">
            <v>1</v>
          </cell>
          <cell r="K1878">
            <v>0</v>
          </cell>
          <cell r="L1878">
            <v>100</v>
          </cell>
        </row>
        <row r="1879">
          <cell r="A1879" t="str">
            <v>A05</v>
          </cell>
          <cell r="B1879">
            <v>3190</v>
          </cell>
          <cell r="E1879" t="str">
            <v>_LH1141</v>
          </cell>
          <cell r="G1879" t="str">
            <v>......LH1141  형식  1</v>
          </cell>
          <cell r="H1879" t="str">
            <v>0.5 * 0.3</v>
          </cell>
          <cell r="I1879" t="str">
            <v>NR</v>
          </cell>
          <cell r="J1879">
            <v>1</v>
          </cell>
          <cell r="K1879">
            <v>8</v>
          </cell>
          <cell r="L1879">
            <v>100</v>
          </cell>
        </row>
        <row r="1880">
          <cell r="A1880" t="str">
            <v>A05</v>
          </cell>
          <cell r="B1880">
            <v>3200</v>
          </cell>
          <cell r="E1880" t="str">
            <v>_LH1142</v>
          </cell>
          <cell r="G1880" t="str">
            <v>......LH1142  형식  2</v>
          </cell>
          <cell r="H1880" t="str">
            <v>0.6 * 0.6</v>
          </cell>
          <cell r="I1880" t="str">
            <v>NR</v>
          </cell>
          <cell r="J1880">
            <v>1</v>
          </cell>
          <cell r="K1880">
            <v>1</v>
          </cell>
          <cell r="L1880">
            <v>100</v>
          </cell>
        </row>
        <row r="1881">
          <cell r="A1881" t="str">
            <v>A05</v>
          </cell>
          <cell r="B1881">
            <v>3210</v>
          </cell>
          <cell r="G1881" t="str">
            <v>.....LH1150  암거위치표지판</v>
          </cell>
          <cell r="J1881">
            <v>1</v>
          </cell>
          <cell r="K1881">
            <v>0</v>
          </cell>
          <cell r="L1881">
            <v>100</v>
          </cell>
        </row>
        <row r="1882">
          <cell r="A1882" t="str">
            <v>A05</v>
          </cell>
          <cell r="B1882">
            <v>3220</v>
          </cell>
          <cell r="E1882" t="str">
            <v>_LH1151</v>
          </cell>
          <cell r="G1882" t="str">
            <v>......LH1151 수로암거위치표지판</v>
          </cell>
          <cell r="H1882" t="str">
            <v>0.4 * 0.2</v>
          </cell>
          <cell r="I1882" t="str">
            <v>NR</v>
          </cell>
          <cell r="J1882">
            <v>1</v>
          </cell>
          <cell r="K1882">
            <v>8</v>
          </cell>
          <cell r="L1882">
            <v>100</v>
          </cell>
        </row>
        <row r="1883">
          <cell r="A1883" t="str">
            <v>A05</v>
          </cell>
          <cell r="B1883">
            <v>3230</v>
          </cell>
          <cell r="E1883" t="str">
            <v>_LH1152</v>
          </cell>
          <cell r="G1883" t="str">
            <v>......LH1152 지하통로위치표지판</v>
          </cell>
          <cell r="H1883" t="str">
            <v>0.4 * 0.2</v>
          </cell>
          <cell r="I1883" t="str">
            <v>NR</v>
          </cell>
          <cell r="J1883">
            <v>1</v>
          </cell>
          <cell r="K1883">
            <v>16</v>
          </cell>
          <cell r="L1883">
            <v>100</v>
          </cell>
        </row>
        <row r="1884">
          <cell r="A1884" t="str">
            <v>A05</v>
          </cell>
          <cell r="B1884">
            <v>3240</v>
          </cell>
          <cell r="G1884" t="str">
            <v>.....LH1180  도로표지판 철거 및 유용</v>
          </cell>
          <cell r="J1884">
            <v>1</v>
          </cell>
          <cell r="K1884">
            <v>0</v>
          </cell>
          <cell r="L1884">
            <v>100</v>
          </cell>
        </row>
        <row r="1885">
          <cell r="A1885" t="str">
            <v>A05</v>
          </cell>
          <cell r="B1885">
            <v>3250</v>
          </cell>
          <cell r="G1885" t="str">
            <v>......LH1181  철거</v>
          </cell>
          <cell r="I1885" t="str">
            <v>NR</v>
          </cell>
          <cell r="J1885">
            <v>1</v>
          </cell>
          <cell r="K1885">
            <v>0</v>
          </cell>
          <cell r="L1885">
            <v>100</v>
          </cell>
        </row>
        <row r="1886">
          <cell r="A1886" t="str">
            <v>A05</v>
          </cell>
          <cell r="B1886">
            <v>3260</v>
          </cell>
          <cell r="G1886" t="str">
            <v>......LH1182  유용</v>
          </cell>
          <cell r="I1886" t="str">
            <v>NR</v>
          </cell>
          <cell r="J1886">
            <v>1</v>
          </cell>
          <cell r="K1886">
            <v>0</v>
          </cell>
          <cell r="L1886">
            <v>100</v>
          </cell>
        </row>
        <row r="1887">
          <cell r="A1887" t="str">
            <v>A05</v>
          </cell>
          <cell r="B1887">
            <v>3270</v>
          </cell>
          <cell r="G1887" t="str">
            <v>....LH1200  내민식 표지판</v>
          </cell>
          <cell r="J1887">
            <v>1</v>
          </cell>
          <cell r="K1887">
            <v>0</v>
          </cell>
          <cell r="L1887">
            <v>100</v>
          </cell>
        </row>
        <row r="1888">
          <cell r="A1888" t="str">
            <v>A05</v>
          </cell>
          <cell r="B1888">
            <v>3280</v>
          </cell>
          <cell r="G1888" t="str">
            <v>.....LH1210  6차로 교통표지판</v>
          </cell>
          <cell r="J1888">
            <v>1</v>
          </cell>
          <cell r="K1888">
            <v>0</v>
          </cell>
          <cell r="L1888">
            <v>100</v>
          </cell>
        </row>
        <row r="1889">
          <cell r="A1889" t="str">
            <v>A05</v>
          </cell>
          <cell r="B1889">
            <v>3290</v>
          </cell>
          <cell r="G1889" t="str">
            <v>......LH1211  형식  1</v>
          </cell>
          <cell r="H1889" t="str">
            <v>φ219.1*8.18*4.94</v>
          </cell>
          <cell r="I1889" t="str">
            <v>NR</v>
          </cell>
          <cell r="J1889">
            <v>1</v>
          </cell>
          <cell r="K1889">
            <v>0</v>
          </cell>
          <cell r="L1889">
            <v>100</v>
          </cell>
        </row>
        <row r="1890">
          <cell r="A1890" t="str">
            <v>A05</v>
          </cell>
          <cell r="B1890">
            <v>3300</v>
          </cell>
          <cell r="G1890" t="str">
            <v>......LH1212  형식  2</v>
          </cell>
          <cell r="H1890" t="str">
            <v>φ267.4*6*6.66 - 이중</v>
          </cell>
          <cell r="I1890" t="str">
            <v>NR</v>
          </cell>
          <cell r="J1890">
            <v>1</v>
          </cell>
          <cell r="K1890">
            <v>0</v>
          </cell>
          <cell r="L1890">
            <v>100</v>
          </cell>
        </row>
        <row r="1891">
          <cell r="A1891" t="str">
            <v>A05</v>
          </cell>
          <cell r="B1891">
            <v>3310</v>
          </cell>
          <cell r="G1891" t="str">
            <v>.....LH1220  안내표지판</v>
          </cell>
          <cell r="J1891">
            <v>0</v>
          </cell>
          <cell r="K1891">
            <v>0</v>
          </cell>
          <cell r="L1891">
            <v>0</v>
          </cell>
        </row>
        <row r="1892">
          <cell r="A1892" t="str">
            <v>A05</v>
          </cell>
          <cell r="B1892">
            <v>3320</v>
          </cell>
          <cell r="G1892" t="str">
            <v>......LH1230  형식  1</v>
          </cell>
          <cell r="J1892">
            <v>1</v>
          </cell>
          <cell r="K1892">
            <v>0</v>
          </cell>
          <cell r="L1892">
            <v>100</v>
          </cell>
        </row>
        <row r="1893">
          <cell r="A1893" t="str">
            <v>A05</v>
          </cell>
          <cell r="B1893">
            <v>3330</v>
          </cell>
          <cell r="G1893" t="str">
            <v>.......LH1231  형식 1-1</v>
          </cell>
          <cell r="H1893" t="str">
            <v>φ267.4*6*7.14(428-8,9)</v>
          </cell>
          <cell r="I1893" t="str">
            <v>NR</v>
          </cell>
          <cell r="J1893">
            <v>1</v>
          </cell>
          <cell r="K1893">
            <v>0</v>
          </cell>
          <cell r="L1893">
            <v>100</v>
          </cell>
        </row>
        <row r="1894">
          <cell r="A1894" t="str">
            <v>A05</v>
          </cell>
          <cell r="B1894">
            <v>3340</v>
          </cell>
          <cell r="G1894" t="str">
            <v>......LH1240  형식  2</v>
          </cell>
          <cell r="J1894">
            <v>1</v>
          </cell>
          <cell r="K1894">
            <v>0</v>
          </cell>
          <cell r="L1894">
            <v>100</v>
          </cell>
        </row>
        <row r="1895">
          <cell r="A1895" t="str">
            <v>A05</v>
          </cell>
          <cell r="B1895">
            <v>3350</v>
          </cell>
          <cell r="G1895" t="str">
            <v>.......LH1241  형식 2-1</v>
          </cell>
          <cell r="H1895" t="str">
            <v>φ318.5*6*6.89(421-1)</v>
          </cell>
          <cell r="I1895" t="str">
            <v>NR</v>
          </cell>
          <cell r="J1895">
            <v>1</v>
          </cell>
          <cell r="K1895">
            <v>0</v>
          </cell>
          <cell r="L1895">
            <v>100</v>
          </cell>
        </row>
        <row r="1896">
          <cell r="A1896" t="str">
            <v>A05</v>
          </cell>
          <cell r="B1896">
            <v>3360</v>
          </cell>
          <cell r="E1896" t="str">
            <v>_LH1242</v>
          </cell>
          <cell r="G1896" t="str">
            <v>.......LH1242  형식 2-2</v>
          </cell>
          <cell r="H1896" t="str">
            <v>φ355.6*6.3*7.69(427-3,433-1,2)</v>
          </cell>
          <cell r="I1896" t="str">
            <v>NR</v>
          </cell>
          <cell r="J1896">
            <v>1</v>
          </cell>
          <cell r="K1896">
            <v>2</v>
          </cell>
          <cell r="L1896">
            <v>100</v>
          </cell>
        </row>
        <row r="1897">
          <cell r="A1897" t="str">
            <v>A05</v>
          </cell>
          <cell r="B1897">
            <v>3370</v>
          </cell>
          <cell r="G1897" t="str">
            <v>.......LH1243  형식 2-3</v>
          </cell>
          <cell r="H1897" t="str">
            <v>φ355.6*6.3*7.84(430-3)</v>
          </cell>
          <cell r="I1897" t="str">
            <v>NR</v>
          </cell>
          <cell r="J1897">
            <v>1</v>
          </cell>
          <cell r="K1897">
            <v>0</v>
          </cell>
          <cell r="L1897">
            <v>100</v>
          </cell>
        </row>
        <row r="1898">
          <cell r="A1898" t="str">
            <v>A05</v>
          </cell>
          <cell r="B1898">
            <v>3380</v>
          </cell>
          <cell r="G1898" t="str">
            <v>......LH1250  형식  3</v>
          </cell>
          <cell r="J1898">
            <v>1</v>
          </cell>
          <cell r="K1898">
            <v>0</v>
          </cell>
          <cell r="L1898">
            <v>100</v>
          </cell>
        </row>
        <row r="1899">
          <cell r="A1899" t="str">
            <v>A05</v>
          </cell>
          <cell r="B1899">
            <v>3390</v>
          </cell>
          <cell r="E1899" t="str">
            <v>_LH1251</v>
          </cell>
          <cell r="G1899" t="str">
            <v>.......LH1251  형식 3-1</v>
          </cell>
          <cell r="H1899" t="str">
            <v>φ406.4*9*8.49(422-3,4,5,6)</v>
          </cell>
          <cell r="I1899" t="str">
            <v>NR</v>
          </cell>
          <cell r="J1899">
            <v>1</v>
          </cell>
          <cell r="K1899">
            <v>7</v>
          </cell>
          <cell r="L1899">
            <v>100</v>
          </cell>
        </row>
        <row r="1900">
          <cell r="A1900" t="str">
            <v>A05</v>
          </cell>
          <cell r="B1900">
            <v>3400</v>
          </cell>
          <cell r="G1900" t="str">
            <v>.......LH1252  형식 3-2</v>
          </cell>
          <cell r="H1900" t="str">
            <v>φ406.4*9*8.14(403-3,4,6 ,428-3)</v>
          </cell>
          <cell r="I1900" t="str">
            <v>NR</v>
          </cell>
          <cell r="J1900">
            <v>1</v>
          </cell>
          <cell r="K1900">
            <v>0</v>
          </cell>
          <cell r="L1900">
            <v>100</v>
          </cell>
        </row>
        <row r="1901">
          <cell r="A1901" t="str">
            <v>A05</v>
          </cell>
          <cell r="B1901">
            <v>3410</v>
          </cell>
          <cell r="E1901" t="str">
            <v>_LH1253</v>
          </cell>
          <cell r="G1901" t="str">
            <v>.......LH1253  형식 3-3</v>
          </cell>
          <cell r="H1901" t="str">
            <v>φ406.4*9*8.49(425-3)</v>
          </cell>
          <cell r="I1901" t="str">
            <v>NR</v>
          </cell>
          <cell r="J1901">
            <v>1</v>
          </cell>
          <cell r="K1901">
            <v>3</v>
          </cell>
          <cell r="L1901">
            <v>100</v>
          </cell>
        </row>
        <row r="1902">
          <cell r="A1902" t="str">
            <v>A05</v>
          </cell>
          <cell r="B1902">
            <v>3420</v>
          </cell>
          <cell r="G1902" t="str">
            <v>.......LH1254  형식 3-4</v>
          </cell>
          <cell r="H1902" t="str">
            <v>φ406.4*9*9.34(428-6,7)</v>
          </cell>
          <cell r="I1902" t="str">
            <v>NR</v>
          </cell>
          <cell r="J1902">
            <v>1</v>
          </cell>
          <cell r="K1902">
            <v>0</v>
          </cell>
          <cell r="L1902">
            <v>100</v>
          </cell>
        </row>
        <row r="1903">
          <cell r="A1903" t="str">
            <v>A05</v>
          </cell>
          <cell r="B1903">
            <v>3430</v>
          </cell>
          <cell r="G1903" t="str">
            <v>.......LH1255  형식 3-5  --;</v>
          </cell>
          <cell r="H1903" t="str">
            <v>φ406.4*9*8.94(428-4)</v>
          </cell>
          <cell r="I1903" t="str">
            <v>NR</v>
          </cell>
          <cell r="J1903">
            <v>1</v>
          </cell>
          <cell r="K1903">
            <v>0</v>
          </cell>
          <cell r="L1903">
            <v>100</v>
          </cell>
        </row>
        <row r="1904">
          <cell r="A1904" t="str">
            <v>A05</v>
          </cell>
          <cell r="B1904">
            <v>3440</v>
          </cell>
          <cell r="G1904" t="str">
            <v>.......LH1256  형식 3-6  --;</v>
          </cell>
          <cell r="H1904" t="str">
            <v>φ406.4*9*8.54(421-2)</v>
          </cell>
          <cell r="I1904" t="str">
            <v>NR</v>
          </cell>
          <cell r="J1904">
            <v>1</v>
          </cell>
          <cell r="K1904">
            <v>0</v>
          </cell>
          <cell r="L1904">
            <v>100</v>
          </cell>
        </row>
        <row r="1905">
          <cell r="A1905" t="str">
            <v>A05</v>
          </cell>
          <cell r="B1905">
            <v>3450</v>
          </cell>
          <cell r="G1905" t="str">
            <v>......LH1260  형식  4</v>
          </cell>
          <cell r="J1905">
            <v>1</v>
          </cell>
          <cell r="K1905">
            <v>0</v>
          </cell>
          <cell r="L1905">
            <v>100</v>
          </cell>
        </row>
        <row r="1906">
          <cell r="A1906" t="str">
            <v>A05</v>
          </cell>
          <cell r="B1906">
            <v>3460</v>
          </cell>
          <cell r="E1906" t="str">
            <v>_LH1261</v>
          </cell>
          <cell r="G1906" t="str">
            <v>.......LH1261  형식 4-1  --;</v>
          </cell>
          <cell r="H1906" t="str">
            <v>φ406.4*9*9.19(422-7)</v>
          </cell>
          <cell r="I1906" t="str">
            <v>NR</v>
          </cell>
          <cell r="J1906">
            <v>1</v>
          </cell>
          <cell r="K1906">
            <v>2</v>
          </cell>
          <cell r="L1906">
            <v>100</v>
          </cell>
        </row>
        <row r="1907">
          <cell r="A1907" t="str">
            <v>A05</v>
          </cell>
          <cell r="B1907">
            <v>3470</v>
          </cell>
          <cell r="G1907" t="str">
            <v>.......LH1262  형식 4-2  --;</v>
          </cell>
          <cell r="H1907" t="str">
            <v>φ457.2*9*9.19(423-3)</v>
          </cell>
          <cell r="I1907" t="str">
            <v>NR</v>
          </cell>
          <cell r="J1907">
            <v>1</v>
          </cell>
          <cell r="K1907">
            <v>0</v>
          </cell>
          <cell r="L1907">
            <v>100</v>
          </cell>
        </row>
        <row r="1908">
          <cell r="A1908" t="str">
            <v>A05</v>
          </cell>
          <cell r="B1908">
            <v>3480</v>
          </cell>
          <cell r="E1908" t="str">
            <v>_LH1263</v>
          </cell>
          <cell r="G1908" t="str">
            <v>.......LH1263  형식 4-3  --;</v>
          </cell>
          <cell r="H1908" t="str">
            <v>φ457.2*9*7.94(425-4)</v>
          </cell>
          <cell r="I1908" t="str">
            <v>NR</v>
          </cell>
          <cell r="J1908">
            <v>1</v>
          </cell>
          <cell r="K1908">
            <v>3</v>
          </cell>
          <cell r="L1908">
            <v>100</v>
          </cell>
        </row>
        <row r="1909">
          <cell r="A1909" t="str">
            <v>A05</v>
          </cell>
          <cell r="B1909">
            <v>3490</v>
          </cell>
          <cell r="G1909" t="str">
            <v>....LH1300  문형식 표지판</v>
          </cell>
          <cell r="H1909" t="str">
            <v>OVER HEAD</v>
          </cell>
          <cell r="J1909">
            <v>1</v>
          </cell>
          <cell r="K1909">
            <v>0</v>
          </cell>
          <cell r="L1909">
            <v>100</v>
          </cell>
        </row>
        <row r="1910">
          <cell r="A1910" t="str">
            <v>A05</v>
          </cell>
          <cell r="B1910">
            <v>3500</v>
          </cell>
          <cell r="G1910" t="str">
            <v>.....LH1310 2지명 이정표지</v>
          </cell>
          <cell r="H1910" t="str">
            <v>(편도3차로)</v>
          </cell>
          <cell r="I1910" t="str">
            <v>NR</v>
          </cell>
          <cell r="J1910">
            <v>1</v>
          </cell>
          <cell r="K1910">
            <v>0</v>
          </cell>
          <cell r="L1910">
            <v>100</v>
          </cell>
        </row>
        <row r="1911">
          <cell r="A1911" t="str">
            <v>A05</v>
          </cell>
          <cell r="B1911">
            <v>3510</v>
          </cell>
          <cell r="G1911" t="str">
            <v>.....LH1320 2지명 이정표지</v>
          </cell>
          <cell r="H1911" t="str">
            <v>(편도4차로)</v>
          </cell>
          <cell r="I1911" t="str">
            <v>NR</v>
          </cell>
          <cell r="J1911">
            <v>1</v>
          </cell>
          <cell r="K1911">
            <v>0</v>
          </cell>
          <cell r="L1911">
            <v>100</v>
          </cell>
        </row>
        <row r="1912">
          <cell r="A1912" t="str">
            <v>A05</v>
          </cell>
          <cell r="B1912">
            <v>3520</v>
          </cell>
          <cell r="E1912" t="str">
            <v>_LH1330</v>
          </cell>
          <cell r="G1912" t="str">
            <v>.....LH1330 1,2차출구예고표지</v>
          </cell>
          <cell r="H1912" t="str">
            <v>(편도2차로,길어깨+중분대)</v>
          </cell>
          <cell r="I1912" t="str">
            <v>NR</v>
          </cell>
          <cell r="J1912">
            <v>1</v>
          </cell>
          <cell r="K1912">
            <v>5</v>
          </cell>
          <cell r="L1912">
            <v>100</v>
          </cell>
        </row>
        <row r="1913">
          <cell r="A1913" t="str">
            <v>A05</v>
          </cell>
          <cell r="B1913">
            <v>3530</v>
          </cell>
          <cell r="E1913" t="str">
            <v>_LH1331</v>
          </cell>
          <cell r="G1913" t="str">
            <v>.....LH1331 1,2차출구예고표지</v>
          </cell>
          <cell r="H1913" t="str">
            <v>(편도2차로,길어깨+길어깨)</v>
          </cell>
          <cell r="I1913" t="str">
            <v>NR</v>
          </cell>
          <cell r="J1913">
            <v>1</v>
          </cell>
          <cell r="K1913">
            <v>1</v>
          </cell>
          <cell r="L1913">
            <v>100</v>
          </cell>
        </row>
        <row r="1914">
          <cell r="A1914" t="str">
            <v>A05</v>
          </cell>
          <cell r="B1914">
            <v>3540</v>
          </cell>
          <cell r="G1914" t="str">
            <v>.....LH1340 1,2차출구예고표지</v>
          </cell>
          <cell r="H1914" t="str">
            <v>(편도3차로)</v>
          </cell>
          <cell r="I1914" t="str">
            <v>NR</v>
          </cell>
          <cell r="J1914">
            <v>1</v>
          </cell>
          <cell r="K1914">
            <v>0</v>
          </cell>
          <cell r="L1914">
            <v>100</v>
          </cell>
        </row>
        <row r="1915">
          <cell r="A1915" t="str">
            <v>A05</v>
          </cell>
          <cell r="B1915">
            <v>3550</v>
          </cell>
          <cell r="G1915" t="str">
            <v>.....LH1350 1,2차출구예고표지</v>
          </cell>
          <cell r="H1915" t="str">
            <v>(편도4차로)</v>
          </cell>
          <cell r="I1915" t="str">
            <v>NR</v>
          </cell>
          <cell r="J1915">
            <v>1</v>
          </cell>
          <cell r="K1915">
            <v>0</v>
          </cell>
          <cell r="L1915">
            <v>100</v>
          </cell>
        </row>
        <row r="1916">
          <cell r="A1916" t="str">
            <v>A05</v>
          </cell>
          <cell r="B1916">
            <v>3560</v>
          </cell>
          <cell r="G1916" t="str">
            <v>.....LH1360 출구점예고표지</v>
          </cell>
          <cell r="H1916" t="str">
            <v>(편도3차로)</v>
          </cell>
          <cell r="I1916" t="str">
            <v>NR</v>
          </cell>
          <cell r="J1916">
            <v>1</v>
          </cell>
          <cell r="K1916">
            <v>0</v>
          </cell>
          <cell r="L1916">
            <v>100</v>
          </cell>
        </row>
        <row r="1917">
          <cell r="A1917" t="str">
            <v>A05</v>
          </cell>
          <cell r="B1917">
            <v>3570</v>
          </cell>
          <cell r="G1917" t="str">
            <v>.....LH1370 출구점예고표지</v>
          </cell>
          <cell r="H1917" t="str">
            <v>(편도4차로)</v>
          </cell>
          <cell r="I1917" t="str">
            <v>NR</v>
          </cell>
          <cell r="J1917">
            <v>1</v>
          </cell>
          <cell r="K1917">
            <v>0</v>
          </cell>
          <cell r="L1917">
            <v>100</v>
          </cell>
        </row>
        <row r="1918">
          <cell r="A1918" t="str">
            <v>A05</v>
          </cell>
          <cell r="B1918">
            <v>3580</v>
          </cell>
          <cell r="G1918" t="str">
            <v>.....LH1380 출구점예고표지</v>
          </cell>
          <cell r="H1918" t="str">
            <v>(편도5차로)</v>
          </cell>
          <cell r="I1918" t="str">
            <v>NR</v>
          </cell>
          <cell r="J1918">
            <v>1</v>
          </cell>
          <cell r="K1918">
            <v>0</v>
          </cell>
          <cell r="L1918">
            <v>100</v>
          </cell>
        </row>
        <row r="1919">
          <cell r="A1919" t="str">
            <v>A05</v>
          </cell>
          <cell r="B1919">
            <v>3590</v>
          </cell>
          <cell r="G1919" t="str">
            <v>....LH1400 터널내표지판</v>
          </cell>
          <cell r="H1919" t="str">
            <v>(2차로터널내 전광안내판)</v>
          </cell>
          <cell r="I1919" t="str">
            <v>NR</v>
          </cell>
          <cell r="J1919">
            <v>1</v>
          </cell>
          <cell r="K1919">
            <v>0</v>
          </cell>
          <cell r="L1919">
            <v>100</v>
          </cell>
        </row>
        <row r="1920">
          <cell r="A1920" t="str">
            <v>A05</v>
          </cell>
          <cell r="B1920">
            <v>3600</v>
          </cell>
          <cell r="G1920" t="str">
            <v>...LH2000  표식</v>
          </cell>
          <cell r="J1920">
            <v>1</v>
          </cell>
          <cell r="K1920">
            <v>0</v>
          </cell>
          <cell r="L1920">
            <v>100</v>
          </cell>
        </row>
        <row r="1921">
          <cell r="A1921" t="str">
            <v>A05</v>
          </cell>
          <cell r="B1921">
            <v>3610</v>
          </cell>
          <cell r="G1921" t="str">
            <v>....LH2100  차선도색</v>
          </cell>
          <cell r="J1921">
            <v>1</v>
          </cell>
          <cell r="K1921">
            <v>0</v>
          </cell>
          <cell r="L1921">
            <v>100</v>
          </cell>
        </row>
        <row r="1922">
          <cell r="A1922" t="str">
            <v>A05</v>
          </cell>
          <cell r="B1922">
            <v>3620</v>
          </cell>
          <cell r="G1922" t="str">
            <v>.....LH2110  백색</v>
          </cell>
          <cell r="J1922">
            <v>1</v>
          </cell>
          <cell r="K1922">
            <v>0</v>
          </cell>
          <cell r="L1922">
            <v>100</v>
          </cell>
        </row>
        <row r="1923">
          <cell r="A1923" t="str">
            <v>A05</v>
          </cell>
          <cell r="B1923">
            <v>3630</v>
          </cell>
          <cell r="E1923" t="str">
            <v>_LH2111</v>
          </cell>
          <cell r="G1923" t="str">
            <v>......LH2111  가열형</v>
          </cell>
          <cell r="I1923" t="str">
            <v>M2</v>
          </cell>
          <cell r="J1923">
            <v>1</v>
          </cell>
          <cell r="K1923">
            <v>2939</v>
          </cell>
          <cell r="L1923">
            <v>100</v>
          </cell>
        </row>
        <row r="1924">
          <cell r="A1924" t="str">
            <v>A05</v>
          </cell>
          <cell r="B1924">
            <v>3640</v>
          </cell>
          <cell r="E1924" t="str">
            <v>_LH2112</v>
          </cell>
          <cell r="G1924" t="str">
            <v>......LH2112  상온형</v>
          </cell>
          <cell r="I1924" t="str">
            <v>M2</v>
          </cell>
          <cell r="J1924">
            <v>1</v>
          </cell>
          <cell r="K1924">
            <v>5374</v>
          </cell>
          <cell r="L1924">
            <v>100</v>
          </cell>
        </row>
        <row r="1925">
          <cell r="A1925" t="str">
            <v>A05</v>
          </cell>
          <cell r="B1925">
            <v>3650</v>
          </cell>
          <cell r="G1925" t="str">
            <v>......LH2113  돌출형</v>
          </cell>
          <cell r="I1925" t="str">
            <v>M2</v>
          </cell>
          <cell r="J1925">
            <v>1</v>
          </cell>
          <cell r="K1925">
            <v>0</v>
          </cell>
          <cell r="L1925">
            <v>100</v>
          </cell>
        </row>
        <row r="1926">
          <cell r="A1926" t="str">
            <v>A05</v>
          </cell>
          <cell r="B1926">
            <v>3660</v>
          </cell>
          <cell r="G1926" t="str">
            <v>.....LH2120  황색</v>
          </cell>
          <cell r="J1926">
            <v>0</v>
          </cell>
          <cell r="K1926">
            <v>0</v>
          </cell>
          <cell r="L1926">
            <v>0</v>
          </cell>
        </row>
        <row r="1927">
          <cell r="A1927" t="str">
            <v>A05</v>
          </cell>
          <cell r="B1927">
            <v>3670</v>
          </cell>
          <cell r="E1927" t="str">
            <v>_LH2121</v>
          </cell>
          <cell r="G1927" t="str">
            <v>......LH2121  가열형</v>
          </cell>
          <cell r="I1927" t="str">
            <v>M2</v>
          </cell>
          <cell r="J1927">
            <v>1</v>
          </cell>
          <cell r="K1927">
            <v>279</v>
          </cell>
          <cell r="L1927">
            <v>100</v>
          </cell>
        </row>
        <row r="1928">
          <cell r="A1928" t="str">
            <v>A05</v>
          </cell>
          <cell r="B1928">
            <v>3680</v>
          </cell>
          <cell r="E1928" t="str">
            <v>_LH2122</v>
          </cell>
          <cell r="G1928" t="str">
            <v>......LH2122  상온형</v>
          </cell>
          <cell r="I1928" t="str">
            <v>M2</v>
          </cell>
          <cell r="J1928">
            <v>1</v>
          </cell>
          <cell r="K1928">
            <v>2523</v>
          </cell>
          <cell r="L1928">
            <v>100</v>
          </cell>
        </row>
        <row r="1929">
          <cell r="A1929" t="str">
            <v>A05</v>
          </cell>
          <cell r="B1929">
            <v>3690</v>
          </cell>
          <cell r="G1929" t="str">
            <v>......LH2123  돌출형</v>
          </cell>
          <cell r="I1929" t="str">
            <v>M2</v>
          </cell>
          <cell r="J1929">
            <v>1</v>
          </cell>
          <cell r="K1929">
            <v>0</v>
          </cell>
          <cell r="L1929">
            <v>100</v>
          </cell>
        </row>
        <row r="1930">
          <cell r="A1930" t="str">
            <v>A05</v>
          </cell>
          <cell r="B1930">
            <v>3700</v>
          </cell>
          <cell r="G1930" t="str">
            <v>.....LH2130  청색</v>
          </cell>
          <cell r="J1930">
            <v>0</v>
          </cell>
          <cell r="K1930">
            <v>0</v>
          </cell>
          <cell r="L1930">
            <v>0</v>
          </cell>
        </row>
        <row r="1931">
          <cell r="A1931" t="str">
            <v>A05</v>
          </cell>
          <cell r="B1931">
            <v>3710</v>
          </cell>
          <cell r="G1931" t="str">
            <v>......LH2131  가열형</v>
          </cell>
          <cell r="I1931" t="str">
            <v>M2</v>
          </cell>
          <cell r="J1931">
            <v>1</v>
          </cell>
          <cell r="K1931">
            <v>0</v>
          </cell>
          <cell r="L1931">
            <v>100</v>
          </cell>
        </row>
        <row r="1932">
          <cell r="A1932" t="str">
            <v>A05</v>
          </cell>
          <cell r="B1932">
            <v>3720</v>
          </cell>
          <cell r="G1932" t="str">
            <v>......LH2132  돌출형</v>
          </cell>
          <cell r="I1932" t="str">
            <v>M2</v>
          </cell>
          <cell r="J1932">
            <v>1</v>
          </cell>
          <cell r="K1932">
            <v>0</v>
          </cell>
          <cell r="L1932">
            <v>100</v>
          </cell>
        </row>
        <row r="1933">
          <cell r="A1933" t="str">
            <v>A05</v>
          </cell>
          <cell r="B1933">
            <v>3730</v>
          </cell>
          <cell r="G1933" t="str">
            <v>.....LH2180  차선제거</v>
          </cell>
          <cell r="I1933" t="str">
            <v>M2</v>
          </cell>
          <cell r="J1933">
            <v>1</v>
          </cell>
          <cell r="K1933">
            <v>0</v>
          </cell>
          <cell r="L1933">
            <v>100</v>
          </cell>
        </row>
        <row r="1934">
          <cell r="A1934" t="str">
            <v>A05</v>
          </cell>
          <cell r="B1934">
            <v>3740</v>
          </cell>
          <cell r="E1934" t="str">
            <v>_LH2400</v>
          </cell>
          <cell r="G1934" t="str">
            <v>....LH2400  문자 및 형상</v>
          </cell>
          <cell r="I1934" t="str">
            <v>M2</v>
          </cell>
          <cell r="J1934">
            <v>1</v>
          </cell>
          <cell r="K1934">
            <v>602</v>
          </cell>
          <cell r="L1934">
            <v>100</v>
          </cell>
        </row>
        <row r="1935">
          <cell r="A1935" t="str">
            <v>A05</v>
          </cell>
          <cell r="B1935">
            <v>3750</v>
          </cell>
          <cell r="G1935" t="str">
            <v>....LH2300  반사체</v>
          </cell>
          <cell r="H1935" t="str">
            <v>시선유도표지</v>
          </cell>
          <cell r="J1935">
            <v>0</v>
          </cell>
          <cell r="K1935">
            <v>0</v>
          </cell>
          <cell r="L1935">
            <v>0</v>
          </cell>
        </row>
        <row r="1936">
          <cell r="A1936" t="str">
            <v>A05</v>
          </cell>
          <cell r="B1936">
            <v>3760</v>
          </cell>
          <cell r="G1936" t="str">
            <v>.....LH2310  토공용 데리네이타</v>
          </cell>
          <cell r="J1936">
            <v>0</v>
          </cell>
          <cell r="K1936">
            <v>0</v>
          </cell>
          <cell r="L1936">
            <v>0</v>
          </cell>
        </row>
        <row r="1937">
          <cell r="A1937" t="str">
            <v>A05</v>
          </cell>
          <cell r="B1937">
            <v>3770</v>
          </cell>
          <cell r="G1937" t="str">
            <v>......LH2311  형식1</v>
          </cell>
          <cell r="H1937" t="str">
            <v>알루미늄틀</v>
          </cell>
          <cell r="I1937" t="str">
            <v>NR</v>
          </cell>
          <cell r="J1937">
            <v>1</v>
          </cell>
          <cell r="K1937">
            <v>0</v>
          </cell>
          <cell r="L1937">
            <v>100</v>
          </cell>
        </row>
        <row r="1938">
          <cell r="A1938" t="str">
            <v>A05</v>
          </cell>
          <cell r="B1938">
            <v>3780</v>
          </cell>
          <cell r="E1938" t="str">
            <v>_LH2312</v>
          </cell>
          <cell r="G1938" t="str">
            <v>......LH2312  형식2</v>
          </cell>
          <cell r="H1938" t="str">
            <v>합성수지틀</v>
          </cell>
          <cell r="I1938" t="str">
            <v>NR</v>
          </cell>
          <cell r="J1938">
            <v>1</v>
          </cell>
          <cell r="K1938">
            <v>777</v>
          </cell>
          <cell r="L1938">
            <v>100</v>
          </cell>
        </row>
        <row r="1939">
          <cell r="A1939" t="str">
            <v>A05</v>
          </cell>
          <cell r="B1939">
            <v>3790</v>
          </cell>
          <cell r="G1939" t="str">
            <v>.....LH2320  중분대용 데리네이타</v>
          </cell>
          <cell r="J1939">
            <v>0</v>
          </cell>
          <cell r="K1939">
            <v>0</v>
          </cell>
          <cell r="L1939">
            <v>0</v>
          </cell>
        </row>
        <row r="1940">
          <cell r="A1940" t="str">
            <v>A05</v>
          </cell>
          <cell r="B1940">
            <v>3800</v>
          </cell>
          <cell r="E1940" t="str">
            <v>_LH2321</v>
          </cell>
          <cell r="G1940" t="str">
            <v>......LH2321  형식1</v>
          </cell>
          <cell r="H1940" t="str">
            <v>구체용</v>
          </cell>
          <cell r="I1940" t="str">
            <v>NR</v>
          </cell>
          <cell r="J1940">
            <v>1</v>
          </cell>
          <cell r="K1940">
            <v>135</v>
          </cell>
          <cell r="L1940">
            <v>100</v>
          </cell>
        </row>
        <row r="1941">
          <cell r="A1941" t="str">
            <v>A05</v>
          </cell>
          <cell r="B1941">
            <v>3810</v>
          </cell>
          <cell r="G1941" t="str">
            <v>......LH2322  형식2</v>
          </cell>
          <cell r="H1941" t="str">
            <v>단부용</v>
          </cell>
          <cell r="I1941" t="str">
            <v>NR</v>
          </cell>
          <cell r="J1941">
            <v>1</v>
          </cell>
          <cell r="K1941">
            <v>0</v>
          </cell>
          <cell r="L1941">
            <v>100</v>
          </cell>
        </row>
        <row r="1942">
          <cell r="A1942" t="str">
            <v>A05</v>
          </cell>
          <cell r="B1942">
            <v>3820</v>
          </cell>
          <cell r="G1942" t="str">
            <v>......LH2323  형식3</v>
          </cell>
          <cell r="H1942" t="str">
            <v>양면가드레일용</v>
          </cell>
          <cell r="I1942" t="str">
            <v>NR</v>
          </cell>
          <cell r="J1942">
            <v>1</v>
          </cell>
          <cell r="K1942">
            <v>0</v>
          </cell>
          <cell r="L1942">
            <v>100</v>
          </cell>
        </row>
        <row r="1943">
          <cell r="A1943" t="str">
            <v>A05</v>
          </cell>
          <cell r="B1943">
            <v>3830</v>
          </cell>
          <cell r="G1943" t="str">
            <v>.....LH2330  가드레일용 데리네이타</v>
          </cell>
          <cell r="J1943">
            <v>0</v>
          </cell>
          <cell r="K1943">
            <v>0</v>
          </cell>
          <cell r="L1943">
            <v>0</v>
          </cell>
        </row>
        <row r="1944">
          <cell r="A1944" t="str">
            <v>A05</v>
          </cell>
          <cell r="B1944">
            <v>3840</v>
          </cell>
          <cell r="E1944" t="str">
            <v>_LH2331</v>
          </cell>
          <cell r="G1944" t="str">
            <v>......LH2331  형식1</v>
          </cell>
          <cell r="H1944" t="str">
            <v>H 형</v>
          </cell>
          <cell r="I1944" t="str">
            <v>NR</v>
          </cell>
          <cell r="J1944">
            <v>1</v>
          </cell>
          <cell r="K1944">
            <v>1150</v>
          </cell>
          <cell r="L1944">
            <v>100</v>
          </cell>
        </row>
        <row r="1945">
          <cell r="A1945" t="str">
            <v>A05</v>
          </cell>
          <cell r="B1945">
            <v>3850</v>
          </cell>
          <cell r="G1945" t="str">
            <v>......LH2332  형식2</v>
          </cell>
          <cell r="H1945" t="str">
            <v>O 형</v>
          </cell>
          <cell r="I1945" t="str">
            <v>NR</v>
          </cell>
          <cell r="J1945">
            <v>1</v>
          </cell>
          <cell r="K1945">
            <v>0</v>
          </cell>
          <cell r="L1945">
            <v>100</v>
          </cell>
        </row>
        <row r="1946">
          <cell r="A1946" t="str">
            <v>A05</v>
          </cell>
          <cell r="B1946">
            <v>3860</v>
          </cell>
          <cell r="G1946" t="str">
            <v>.....LH2340  교량용 데리네이타</v>
          </cell>
          <cell r="J1946">
            <v>0</v>
          </cell>
          <cell r="K1946">
            <v>0</v>
          </cell>
          <cell r="L1946">
            <v>0</v>
          </cell>
        </row>
        <row r="1947">
          <cell r="A1947" t="str">
            <v>A05</v>
          </cell>
          <cell r="B1947">
            <v>3870</v>
          </cell>
          <cell r="E1947" t="str">
            <v>_LH2341</v>
          </cell>
          <cell r="G1947" t="str">
            <v>......LH2341  형식1</v>
          </cell>
          <cell r="H1947" t="str">
            <v>난간용</v>
          </cell>
          <cell r="I1947" t="str">
            <v>NR</v>
          </cell>
          <cell r="J1947">
            <v>1</v>
          </cell>
          <cell r="K1947">
            <v>90</v>
          </cell>
          <cell r="L1947">
            <v>100</v>
          </cell>
        </row>
        <row r="1948">
          <cell r="A1948" t="str">
            <v>A05</v>
          </cell>
          <cell r="B1948">
            <v>3880</v>
          </cell>
          <cell r="E1948" t="str">
            <v>_LH2342</v>
          </cell>
          <cell r="G1948" t="str">
            <v>......LH2342  형식2</v>
          </cell>
          <cell r="H1948" t="str">
            <v>IC 중분대용</v>
          </cell>
          <cell r="I1948" t="str">
            <v>NR</v>
          </cell>
          <cell r="J1948">
            <v>1</v>
          </cell>
          <cell r="K1948">
            <v>111</v>
          </cell>
          <cell r="L1948">
            <v>100</v>
          </cell>
        </row>
        <row r="1949">
          <cell r="A1949" t="str">
            <v>A05</v>
          </cell>
          <cell r="B1949">
            <v>3890</v>
          </cell>
          <cell r="E1949" t="str">
            <v>_LH2350</v>
          </cell>
          <cell r="G1949" t="str">
            <v>.....LH2350  옹벽용 데리네이타</v>
          </cell>
          <cell r="I1949" t="str">
            <v>NR</v>
          </cell>
          <cell r="J1949">
            <v>1</v>
          </cell>
          <cell r="K1949">
            <v>111</v>
          </cell>
          <cell r="L1949">
            <v>100</v>
          </cell>
        </row>
        <row r="1950">
          <cell r="A1950" t="str">
            <v>A05</v>
          </cell>
          <cell r="B1950">
            <v>3900</v>
          </cell>
          <cell r="G1950" t="str">
            <v>.....LH2360  소분리대 반사판</v>
          </cell>
          <cell r="I1950" t="str">
            <v>NR</v>
          </cell>
          <cell r="J1950">
            <v>1</v>
          </cell>
          <cell r="K1950">
            <v>0</v>
          </cell>
          <cell r="L1950">
            <v>100</v>
          </cell>
        </row>
        <row r="1951">
          <cell r="A1951" t="str">
            <v>A05</v>
          </cell>
          <cell r="B1951">
            <v>3910</v>
          </cell>
          <cell r="G1951" t="str">
            <v>.....LH2370  SOLAR AUTO SIGNAL</v>
          </cell>
          <cell r="I1951" t="str">
            <v>NR</v>
          </cell>
          <cell r="J1951">
            <v>1</v>
          </cell>
          <cell r="K1951">
            <v>0</v>
          </cell>
          <cell r="L1951">
            <v>100</v>
          </cell>
        </row>
        <row r="1952">
          <cell r="A1952" t="str">
            <v>A05</v>
          </cell>
          <cell r="B1952">
            <v>3920</v>
          </cell>
          <cell r="G1952" t="str">
            <v>.....LH2380  SNOW POLE</v>
          </cell>
          <cell r="I1952" t="str">
            <v>NR</v>
          </cell>
          <cell r="J1952">
            <v>1</v>
          </cell>
          <cell r="K1952">
            <v>0</v>
          </cell>
          <cell r="L1952">
            <v>100</v>
          </cell>
        </row>
        <row r="1953">
          <cell r="A1953" t="str">
            <v>A05</v>
          </cell>
          <cell r="B1953">
            <v>3930</v>
          </cell>
          <cell r="G1953" t="str">
            <v>.....LH2390  곡선유도표지</v>
          </cell>
          <cell r="J1953">
            <v>0</v>
          </cell>
          <cell r="K1953">
            <v>0</v>
          </cell>
          <cell r="L1953">
            <v>0</v>
          </cell>
        </row>
        <row r="1954">
          <cell r="A1954" t="str">
            <v>A05</v>
          </cell>
          <cell r="B1954">
            <v>3940</v>
          </cell>
          <cell r="E1954" t="str">
            <v>_LH2391</v>
          </cell>
          <cell r="G1954" t="str">
            <v>......LH2391  형식1</v>
          </cell>
          <cell r="H1954" t="str">
            <v>길어깨용</v>
          </cell>
          <cell r="I1954" t="str">
            <v>NR</v>
          </cell>
          <cell r="J1954">
            <v>1</v>
          </cell>
          <cell r="K1954">
            <v>76</v>
          </cell>
          <cell r="L1954">
            <v>100</v>
          </cell>
        </row>
        <row r="1955">
          <cell r="A1955" t="str">
            <v>A05</v>
          </cell>
          <cell r="B1955">
            <v>3950</v>
          </cell>
          <cell r="E1955" t="str">
            <v>_LH2392</v>
          </cell>
          <cell r="G1955" t="str">
            <v>......LH2392  형식2</v>
          </cell>
          <cell r="H1955" t="str">
            <v>중분대용</v>
          </cell>
          <cell r="I1955" t="str">
            <v>NR</v>
          </cell>
          <cell r="J1955">
            <v>1</v>
          </cell>
          <cell r="K1955">
            <v>8</v>
          </cell>
          <cell r="L1955">
            <v>100</v>
          </cell>
        </row>
        <row r="1956">
          <cell r="A1956" t="str">
            <v>A05</v>
          </cell>
          <cell r="B1956">
            <v>3970</v>
          </cell>
          <cell r="G1956" t="str">
            <v>....LH2200  도로표지병</v>
          </cell>
          <cell r="I1956" t="str">
            <v>NR</v>
          </cell>
          <cell r="J1956">
            <v>1</v>
          </cell>
          <cell r="K1956">
            <v>0</v>
          </cell>
          <cell r="L1956">
            <v>100</v>
          </cell>
        </row>
        <row r="1957">
          <cell r="A1957" t="str">
            <v>A05</v>
          </cell>
          <cell r="B1957">
            <v>3980</v>
          </cell>
          <cell r="G1957" t="str">
            <v>....LH2500  차선변경금지봉</v>
          </cell>
          <cell r="I1957" t="str">
            <v>NR</v>
          </cell>
          <cell r="J1957">
            <v>1</v>
          </cell>
          <cell r="K1957">
            <v>0</v>
          </cell>
          <cell r="L1957">
            <v>100</v>
          </cell>
        </row>
        <row r="1958">
          <cell r="A1958" t="str">
            <v>A05</v>
          </cell>
          <cell r="B1958">
            <v>4000</v>
          </cell>
          <cell r="G1958" t="str">
            <v>...LH3000  방호책</v>
          </cell>
          <cell r="J1958">
            <v>0</v>
          </cell>
          <cell r="K1958">
            <v>0</v>
          </cell>
          <cell r="L1958">
            <v>0</v>
          </cell>
        </row>
        <row r="1959">
          <cell r="A1959" t="str">
            <v>A05</v>
          </cell>
          <cell r="B1959">
            <v>4010</v>
          </cell>
          <cell r="G1959" t="str">
            <v>....LH3100  가드레일</v>
          </cell>
          <cell r="J1959">
            <v>0</v>
          </cell>
          <cell r="K1959">
            <v>0</v>
          </cell>
          <cell r="L1959">
            <v>0</v>
          </cell>
        </row>
        <row r="1960">
          <cell r="A1960" t="str">
            <v>A05</v>
          </cell>
          <cell r="B1960">
            <v>4020</v>
          </cell>
          <cell r="G1960" t="str">
            <v>.....LH3110  1단 가드레일</v>
          </cell>
          <cell r="J1960">
            <v>0</v>
          </cell>
          <cell r="K1960">
            <v>0</v>
          </cell>
          <cell r="L1960">
            <v>0</v>
          </cell>
        </row>
        <row r="1961">
          <cell r="A1961" t="str">
            <v>A05</v>
          </cell>
          <cell r="B1961">
            <v>4030</v>
          </cell>
          <cell r="E1961" t="str">
            <v>_LH3111</v>
          </cell>
          <cell r="G1961" t="str">
            <v>......LH3111  가드레일 포스트</v>
          </cell>
          <cell r="H1961" t="str">
            <v>일반구간용</v>
          </cell>
          <cell r="I1961" t="str">
            <v>NR</v>
          </cell>
          <cell r="J1961">
            <v>1</v>
          </cell>
          <cell r="K1961">
            <v>5746</v>
          </cell>
          <cell r="L1961">
            <v>100</v>
          </cell>
        </row>
        <row r="1962">
          <cell r="A1962" t="str">
            <v>A05</v>
          </cell>
          <cell r="B1962">
            <v>4040</v>
          </cell>
          <cell r="E1962" t="str">
            <v>_LH3112</v>
          </cell>
          <cell r="G1962" t="str">
            <v>......LH3112  가드레일 포스트</v>
          </cell>
          <cell r="H1962" t="str">
            <v>암깍기구간용</v>
          </cell>
          <cell r="I1962" t="str">
            <v>NR</v>
          </cell>
          <cell r="J1962">
            <v>1</v>
          </cell>
          <cell r="K1962">
            <v>232</v>
          </cell>
          <cell r="L1962">
            <v>100</v>
          </cell>
        </row>
        <row r="1963">
          <cell r="A1963" t="str">
            <v>A05</v>
          </cell>
          <cell r="B1963">
            <v>4060</v>
          </cell>
          <cell r="E1963" t="str">
            <v>_LH3114</v>
          </cell>
          <cell r="G1963" t="str">
            <v>......LH3114  표준레일</v>
          </cell>
          <cell r="I1963" t="str">
            <v>NR</v>
          </cell>
          <cell r="J1963">
            <v>1</v>
          </cell>
          <cell r="K1963">
            <v>3734</v>
          </cell>
          <cell r="L1963">
            <v>100</v>
          </cell>
        </row>
        <row r="1964">
          <cell r="A1964" t="str">
            <v>A05</v>
          </cell>
          <cell r="B1964">
            <v>4070</v>
          </cell>
          <cell r="E1964" t="str">
            <v>_LH3115</v>
          </cell>
          <cell r="G1964" t="str">
            <v>......LH3115  단부레일</v>
          </cell>
          <cell r="I1964" t="str">
            <v>NR</v>
          </cell>
          <cell r="J1964">
            <v>1</v>
          </cell>
          <cell r="K1964">
            <v>105</v>
          </cell>
          <cell r="L1964">
            <v>100</v>
          </cell>
        </row>
        <row r="1965">
          <cell r="A1965" t="str">
            <v>A05</v>
          </cell>
          <cell r="B1965">
            <v>4080</v>
          </cell>
          <cell r="G1965" t="str">
            <v>......LH3116  단부콘크리트</v>
          </cell>
          <cell r="I1965" t="str">
            <v>NR</v>
          </cell>
          <cell r="J1965">
            <v>1</v>
          </cell>
          <cell r="K1965">
            <v>0</v>
          </cell>
          <cell r="L1965">
            <v>100</v>
          </cell>
        </row>
        <row r="1966">
          <cell r="A1966" t="str">
            <v>A05</v>
          </cell>
          <cell r="B1966">
            <v>4090</v>
          </cell>
          <cell r="G1966" t="str">
            <v>.....LH3120  2단 가드레일</v>
          </cell>
          <cell r="J1966">
            <v>0</v>
          </cell>
          <cell r="K1966">
            <v>0</v>
          </cell>
          <cell r="L1966">
            <v>0</v>
          </cell>
        </row>
        <row r="1967">
          <cell r="A1967" t="str">
            <v>A05</v>
          </cell>
          <cell r="B1967">
            <v>4100</v>
          </cell>
          <cell r="E1967" t="str">
            <v>_LH3121</v>
          </cell>
          <cell r="G1967" t="str">
            <v>......LH3121  가드레일 포스트</v>
          </cell>
          <cell r="I1967" t="str">
            <v>NR</v>
          </cell>
          <cell r="J1967">
            <v>1</v>
          </cell>
          <cell r="K1967">
            <v>289</v>
          </cell>
          <cell r="L1967">
            <v>100</v>
          </cell>
        </row>
        <row r="1968">
          <cell r="A1968" t="str">
            <v>A05</v>
          </cell>
          <cell r="B1968">
            <v>4110</v>
          </cell>
          <cell r="E1968" t="str">
            <v>_LH3122</v>
          </cell>
          <cell r="G1968" t="str">
            <v>......LH3122  표준레일</v>
          </cell>
          <cell r="I1968" t="str">
            <v>NR</v>
          </cell>
          <cell r="J1968">
            <v>1</v>
          </cell>
          <cell r="K1968">
            <v>145</v>
          </cell>
          <cell r="L1968">
            <v>100</v>
          </cell>
        </row>
        <row r="1969">
          <cell r="A1969" t="str">
            <v>A05</v>
          </cell>
          <cell r="B1969">
            <v>4120</v>
          </cell>
          <cell r="E1969" t="str">
            <v>_LH3123</v>
          </cell>
          <cell r="G1969" t="str">
            <v>......LH3123  단부레일</v>
          </cell>
          <cell r="I1969" t="str">
            <v>NR</v>
          </cell>
          <cell r="J1969">
            <v>1</v>
          </cell>
          <cell r="K1969">
            <v>1</v>
          </cell>
          <cell r="L1969">
            <v>100</v>
          </cell>
        </row>
        <row r="1970">
          <cell r="A1970" t="str">
            <v>A05</v>
          </cell>
          <cell r="B1970">
            <v>4130</v>
          </cell>
          <cell r="G1970" t="str">
            <v>......LH3124  단부콘크리트</v>
          </cell>
          <cell r="I1970" t="str">
            <v>NR</v>
          </cell>
          <cell r="J1970">
            <v>1</v>
          </cell>
          <cell r="K1970">
            <v>0</v>
          </cell>
          <cell r="L1970">
            <v>100</v>
          </cell>
        </row>
        <row r="1971">
          <cell r="A1971" t="str">
            <v>A05</v>
          </cell>
          <cell r="B1971">
            <v>4140</v>
          </cell>
          <cell r="G1971" t="str">
            <v>.....LH3130  충격흡수 가드레일</v>
          </cell>
          <cell r="J1971">
            <v>0</v>
          </cell>
          <cell r="K1971">
            <v>0</v>
          </cell>
          <cell r="L1971">
            <v>0</v>
          </cell>
        </row>
        <row r="1972">
          <cell r="A1972" t="str">
            <v>A05</v>
          </cell>
          <cell r="B1972">
            <v>4150</v>
          </cell>
          <cell r="G1972" t="str">
            <v>......LH3131  가드레일 포스트</v>
          </cell>
          <cell r="I1972" t="str">
            <v>NR</v>
          </cell>
          <cell r="J1972">
            <v>1</v>
          </cell>
          <cell r="K1972">
            <v>0</v>
          </cell>
          <cell r="L1972">
            <v>100</v>
          </cell>
        </row>
        <row r="1973">
          <cell r="A1973" t="str">
            <v>A05</v>
          </cell>
          <cell r="B1973">
            <v>4160</v>
          </cell>
          <cell r="G1973" t="str">
            <v>......LH3132  표준레일</v>
          </cell>
          <cell r="I1973" t="str">
            <v>NR</v>
          </cell>
          <cell r="J1973">
            <v>1</v>
          </cell>
          <cell r="K1973">
            <v>0</v>
          </cell>
          <cell r="L1973">
            <v>100</v>
          </cell>
        </row>
        <row r="1974">
          <cell r="A1974" t="str">
            <v>A05</v>
          </cell>
          <cell r="B1974">
            <v>4170</v>
          </cell>
          <cell r="G1974" t="str">
            <v>......LH3133  단부레일</v>
          </cell>
          <cell r="I1974" t="str">
            <v>NR</v>
          </cell>
          <cell r="J1974">
            <v>1</v>
          </cell>
          <cell r="K1974">
            <v>0</v>
          </cell>
          <cell r="L1974">
            <v>100</v>
          </cell>
        </row>
        <row r="1975">
          <cell r="A1975" t="str">
            <v>A05</v>
          </cell>
          <cell r="B1975">
            <v>4180</v>
          </cell>
          <cell r="G1975" t="str">
            <v>.....LH3140  추락방지용 가드레일</v>
          </cell>
          <cell r="I1975" t="str">
            <v>M</v>
          </cell>
          <cell r="J1975">
            <v>1</v>
          </cell>
          <cell r="K1975">
            <v>0</v>
          </cell>
          <cell r="L1975">
            <v>100</v>
          </cell>
        </row>
        <row r="1976">
          <cell r="A1976" t="str">
            <v>A05</v>
          </cell>
          <cell r="B1976">
            <v>4190</v>
          </cell>
          <cell r="G1976" t="str">
            <v>.....LH3150  연약지반용 가드레일</v>
          </cell>
          <cell r="J1976">
            <v>0</v>
          </cell>
          <cell r="K1976">
            <v>0</v>
          </cell>
          <cell r="L1976">
            <v>0</v>
          </cell>
        </row>
        <row r="1977">
          <cell r="A1977" t="str">
            <v>A05</v>
          </cell>
          <cell r="B1977">
            <v>4200</v>
          </cell>
          <cell r="G1977" t="str">
            <v>......LH3151  가드레일포스트</v>
          </cell>
          <cell r="H1977" t="str">
            <v>연약지반용</v>
          </cell>
          <cell r="I1977" t="str">
            <v>NR</v>
          </cell>
          <cell r="J1977">
            <v>1</v>
          </cell>
          <cell r="K1977">
            <v>0</v>
          </cell>
          <cell r="L1977">
            <v>100</v>
          </cell>
        </row>
        <row r="1978">
          <cell r="A1978" t="str">
            <v>A05</v>
          </cell>
          <cell r="B1978">
            <v>4210</v>
          </cell>
          <cell r="G1978" t="str">
            <v>......LH3152  가드레일포스트</v>
          </cell>
          <cell r="H1978" t="str">
            <v>암깍기구간용</v>
          </cell>
          <cell r="I1978" t="str">
            <v>NR</v>
          </cell>
          <cell r="J1978">
            <v>1</v>
          </cell>
          <cell r="K1978">
            <v>0</v>
          </cell>
          <cell r="L1978">
            <v>100</v>
          </cell>
        </row>
        <row r="1979">
          <cell r="A1979" t="str">
            <v>A05</v>
          </cell>
          <cell r="B1979">
            <v>4220</v>
          </cell>
          <cell r="G1979" t="str">
            <v>......LH3153  표준레일</v>
          </cell>
          <cell r="H1979" t="str">
            <v>연약지반용</v>
          </cell>
          <cell r="I1979" t="str">
            <v>NR</v>
          </cell>
          <cell r="J1979">
            <v>1</v>
          </cell>
          <cell r="K1979">
            <v>0</v>
          </cell>
          <cell r="L1979">
            <v>100</v>
          </cell>
        </row>
        <row r="1980">
          <cell r="A1980" t="str">
            <v>A05</v>
          </cell>
          <cell r="B1980">
            <v>4230</v>
          </cell>
          <cell r="G1980" t="str">
            <v>......LH3154  단부레일</v>
          </cell>
          <cell r="H1980" t="str">
            <v>연약지반용</v>
          </cell>
          <cell r="I1980" t="str">
            <v>NR</v>
          </cell>
          <cell r="J1980">
            <v>1</v>
          </cell>
          <cell r="K1980">
            <v>0</v>
          </cell>
          <cell r="L1980">
            <v>100</v>
          </cell>
        </row>
        <row r="1981">
          <cell r="A1981" t="str">
            <v>A05</v>
          </cell>
          <cell r="B1981">
            <v>4320</v>
          </cell>
          <cell r="G1981" t="str">
            <v>.....LH3180  가드레일 유용 및 철거</v>
          </cell>
          <cell r="J1981">
            <v>0</v>
          </cell>
          <cell r="K1981">
            <v>0</v>
          </cell>
          <cell r="L1981">
            <v>0</v>
          </cell>
        </row>
        <row r="1982">
          <cell r="A1982" t="str">
            <v>A05</v>
          </cell>
          <cell r="B1982">
            <v>4330</v>
          </cell>
          <cell r="G1982" t="str">
            <v>......LH3181  포스트 유용</v>
          </cell>
          <cell r="I1982" t="str">
            <v>NR</v>
          </cell>
          <cell r="J1982">
            <v>1</v>
          </cell>
          <cell r="K1982">
            <v>0</v>
          </cell>
          <cell r="L1982">
            <v>100</v>
          </cell>
        </row>
        <row r="1983">
          <cell r="A1983" t="str">
            <v>A05</v>
          </cell>
          <cell r="B1983">
            <v>4340</v>
          </cell>
          <cell r="G1983" t="str">
            <v>......LH3182  표준레일 유용</v>
          </cell>
          <cell r="I1983" t="str">
            <v>NR</v>
          </cell>
          <cell r="J1983">
            <v>1</v>
          </cell>
          <cell r="K1983">
            <v>0</v>
          </cell>
          <cell r="L1983">
            <v>100</v>
          </cell>
        </row>
        <row r="1984">
          <cell r="A1984" t="str">
            <v>A05</v>
          </cell>
          <cell r="B1984">
            <v>4350</v>
          </cell>
          <cell r="G1984" t="str">
            <v>......LH3183  단부레일 유용</v>
          </cell>
          <cell r="I1984" t="str">
            <v>NR</v>
          </cell>
          <cell r="J1984">
            <v>1</v>
          </cell>
          <cell r="K1984">
            <v>0</v>
          </cell>
          <cell r="L1984">
            <v>100</v>
          </cell>
        </row>
        <row r="1985">
          <cell r="A1985" t="str">
            <v>A05</v>
          </cell>
          <cell r="B1985">
            <v>4360</v>
          </cell>
          <cell r="G1985" t="str">
            <v>......LH3184  가드레일 철거</v>
          </cell>
          <cell r="I1985" t="str">
            <v>M</v>
          </cell>
          <cell r="J1985">
            <v>1</v>
          </cell>
          <cell r="K1985">
            <v>0</v>
          </cell>
          <cell r="L1985">
            <v>100</v>
          </cell>
        </row>
        <row r="1986">
          <cell r="A1986" t="str">
            <v>A05</v>
          </cell>
          <cell r="B1986">
            <v>4370</v>
          </cell>
          <cell r="G1986" t="str">
            <v>....LH3300  가드 파이프</v>
          </cell>
          <cell r="I1986" t="str">
            <v>M</v>
          </cell>
          <cell r="J1986">
            <v>1</v>
          </cell>
          <cell r="K1986">
            <v>0</v>
          </cell>
          <cell r="L1986">
            <v>100</v>
          </cell>
        </row>
        <row r="1987">
          <cell r="A1987" t="str">
            <v>A05</v>
          </cell>
          <cell r="B1987">
            <v>4380</v>
          </cell>
          <cell r="G1987" t="str">
            <v>....LH3400  가드 휀스</v>
          </cell>
          <cell r="J1987">
            <v>0</v>
          </cell>
          <cell r="K1987">
            <v>0</v>
          </cell>
          <cell r="L1987">
            <v>0</v>
          </cell>
        </row>
        <row r="1988">
          <cell r="A1988" t="str">
            <v>A05</v>
          </cell>
          <cell r="B1988">
            <v>4390</v>
          </cell>
          <cell r="E1988" t="str">
            <v>_LH3401</v>
          </cell>
          <cell r="G1988" t="str">
            <v>.....LH3401  형식1</v>
          </cell>
          <cell r="H1988" t="str">
            <v>토공용</v>
          </cell>
          <cell r="I1988" t="str">
            <v>M</v>
          </cell>
          <cell r="J1988">
            <v>1</v>
          </cell>
          <cell r="K1988">
            <v>780</v>
          </cell>
          <cell r="L1988">
            <v>100</v>
          </cell>
        </row>
        <row r="1989">
          <cell r="A1989" t="str">
            <v>A05</v>
          </cell>
          <cell r="B1989">
            <v>4400</v>
          </cell>
          <cell r="E1989" t="str">
            <v>_LH3402</v>
          </cell>
          <cell r="G1989" t="str">
            <v>.....LH3402  형식2</v>
          </cell>
          <cell r="H1989" t="str">
            <v>육교용(H=1.0M)</v>
          </cell>
          <cell r="I1989" t="str">
            <v>M</v>
          </cell>
          <cell r="J1989">
            <v>1</v>
          </cell>
          <cell r="K1989">
            <v>78</v>
          </cell>
          <cell r="L1989">
            <v>100</v>
          </cell>
        </row>
        <row r="1990">
          <cell r="A1990" t="str">
            <v>A05</v>
          </cell>
          <cell r="B1990">
            <v>4410</v>
          </cell>
          <cell r="G1990" t="str">
            <v>.....LH3403  형식3</v>
          </cell>
          <cell r="H1990" t="str">
            <v>육교용(H=2.0M)</v>
          </cell>
          <cell r="I1990" t="str">
            <v>M</v>
          </cell>
          <cell r="J1990">
            <v>1</v>
          </cell>
          <cell r="K1990">
            <v>0</v>
          </cell>
          <cell r="L1990">
            <v>100</v>
          </cell>
        </row>
        <row r="1991">
          <cell r="A1991" t="str">
            <v>A05</v>
          </cell>
          <cell r="B1991">
            <v>4430</v>
          </cell>
          <cell r="G1991" t="str">
            <v>.....LH3405  형식5</v>
          </cell>
          <cell r="H1991" t="str">
            <v>버스정차대용</v>
          </cell>
          <cell r="I1991" t="str">
            <v>M</v>
          </cell>
          <cell r="J1991">
            <v>1</v>
          </cell>
          <cell r="K1991">
            <v>0</v>
          </cell>
          <cell r="L1991">
            <v>100</v>
          </cell>
        </row>
        <row r="1992">
          <cell r="A1992" t="str">
            <v>A05</v>
          </cell>
          <cell r="B1992">
            <v>4440</v>
          </cell>
          <cell r="G1992" t="str">
            <v>.....LH3406  형식6</v>
          </cell>
          <cell r="H1992" t="str">
            <v>물막이용</v>
          </cell>
          <cell r="I1992" t="str">
            <v>M</v>
          </cell>
          <cell r="J1992">
            <v>1</v>
          </cell>
          <cell r="K1992">
            <v>0</v>
          </cell>
          <cell r="L1992">
            <v>100</v>
          </cell>
        </row>
        <row r="1993">
          <cell r="A1993" t="str">
            <v>A05</v>
          </cell>
          <cell r="B1993">
            <v>4470</v>
          </cell>
          <cell r="G1993" t="str">
            <v>...LH4000  현광방지시설</v>
          </cell>
          <cell r="H1993" t="str">
            <v>차광망</v>
          </cell>
          <cell r="J1993">
            <v>0</v>
          </cell>
          <cell r="K1993">
            <v>0</v>
          </cell>
          <cell r="L1993">
            <v>0</v>
          </cell>
        </row>
        <row r="1994">
          <cell r="A1994" t="str">
            <v>A05</v>
          </cell>
          <cell r="B1994">
            <v>4480</v>
          </cell>
          <cell r="G1994" t="str">
            <v>....LH4100  철   재</v>
          </cell>
          <cell r="J1994">
            <v>0</v>
          </cell>
          <cell r="K1994">
            <v>0</v>
          </cell>
          <cell r="L1994">
            <v>0</v>
          </cell>
        </row>
        <row r="1995">
          <cell r="A1995" t="str">
            <v>A05</v>
          </cell>
          <cell r="B1995">
            <v>4490</v>
          </cell>
          <cell r="G1995" t="str">
            <v>.....LH4101  형식1</v>
          </cell>
          <cell r="H1995" t="str">
            <v>토공용</v>
          </cell>
          <cell r="I1995" t="str">
            <v>M</v>
          </cell>
          <cell r="J1995">
            <v>1</v>
          </cell>
          <cell r="K1995">
            <v>0</v>
          </cell>
          <cell r="L1995">
            <v>100</v>
          </cell>
        </row>
        <row r="1996">
          <cell r="A1996" t="str">
            <v>A05</v>
          </cell>
          <cell r="B1996">
            <v>4500</v>
          </cell>
          <cell r="G1996" t="str">
            <v>.....LH4102  형식2</v>
          </cell>
          <cell r="H1996" t="str">
            <v>교량용</v>
          </cell>
          <cell r="I1996" t="str">
            <v>M</v>
          </cell>
          <cell r="J1996">
            <v>1</v>
          </cell>
          <cell r="K1996">
            <v>0</v>
          </cell>
          <cell r="L1996">
            <v>100</v>
          </cell>
        </row>
        <row r="1997">
          <cell r="A1997" t="str">
            <v>A05</v>
          </cell>
          <cell r="B1997">
            <v>4510</v>
          </cell>
          <cell r="G1997" t="str">
            <v>.....LH4103  형식3</v>
          </cell>
          <cell r="H1997" t="str">
            <v>개구부용</v>
          </cell>
          <cell r="I1997" t="str">
            <v>M</v>
          </cell>
          <cell r="J1997">
            <v>1</v>
          </cell>
          <cell r="K1997">
            <v>0</v>
          </cell>
          <cell r="L1997">
            <v>100</v>
          </cell>
        </row>
        <row r="1998">
          <cell r="A1998" t="str">
            <v>A05</v>
          </cell>
          <cell r="B1998">
            <v>4520</v>
          </cell>
          <cell r="G1998" t="str">
            <v>....LH4200  플라스틱</v>
          </cell>
          <cell r="J1998">
            <v>0</v>
          </cell>
          <cell r="K1998">
            <v>0</v>
          </cell>
          <cell r="L1998">
            <v>0</v>
          </cell>
        </row>
        <row r="1999">
          <cell r="A1999" t="str">
            <v>A05</v>
          </cell>
          <cell r="B1999">
            <v>4530</v>
          </cell>
          <cell r="G1999" t="str">
            <v>.....LH4201  형식1</v>
          </cell>
          <cell r="H1999" t="str">
            <v>토공용</v>
          </cell>
          <cell r="I1999" t="str">
            <v>M</v>
          </cell>
          <cell r="J1999">
            <v>1</v>
          </cell>
          <cell r="K1999">
            <v>0</v>
          </cell>
          <cell r="L1999">
            <v>100</v>
          </cell>
        </row>
        <row r="2000">
          <cell r="A2000" t="str">
            <v>A05</v>
          </cell>
          <cell r="B2000">
            <v>4540</v>
          </cell>
          <cell r="G2000" t="str">
            <v>.....LH4202  형식2</v>
          </cell>
          <cell r="H2000" t="str">
            <v>교량용</v>
          </cell>
          <cell r="I2000" t="str">
            <v>M</v>
          </cell>
          <cell r="J2000">
            <v>1</v>
          </cell>
          <cell r="K2000">
            <v>0</v>
          </cell>
          <cell r="L2000">
            <v>100</v>
          </cell>
        </row>
        <row r="2001">
          <cell r="A2001" t="str">
            <v>A05</v>
          </cell>
          <cell r="B2001">
            <v>4550</v>
          </cell>
          <cell r="G2001" t="str">
            <v>.....LH4203  형식3</v>
          </cell>
          <cell r="H2001" t="str">
            <v>개구부용</v>
          </cell>
          <cell r="I2001" t="str">
            <v>M</v>
          </cell>
          <cell r="J2001">
            <v>1</v>
          </cell>
          <cell r="K2001">
            <v>0</v>
          </cell>
          <cell r="L2001">
            <v>100</v>
          </cell>
        </row>
        <row r="2002">
          <cell r="A2002" t="str">
            <v>A05</v>
          </cell>
          <cell r="B2002">
            <v>4570</v>
          </cell>
          <cell r="G2002" t="str">
            <v>...LH5000  충격흡수시설</v>
          </cell>
          <cell r="J2002">
            <v>0</v>
          </cell>
          <cell r="K2002">
            <v>0</v>
          </cell>
          <cell r="L2002">
            <v>0</v>
          </cell>
        </row>
        <row r="2003">
          <cell r="A2003" t="str">
            <v>A05</v>
          </cell>
          <cell r="B2003">
            <v>4580</v>
          </cell>
          <cell r="G2003" t="str">
            <v>.....LH5010  형식1</v>
          </cell>
          <cell r="H2003" t="str">
            <v>톨부스용</v>
          </cell>
          <cell r="I2003" t="str">
            <v>NR</v>
          </cell>
          <cell r="J2003">
            <v>1</v>
          </cell>
          <cell r="K2003">
            <v>0</v>
          </cell>
          <cell r="L2003">
            <v>100</v>
          </cell>
        </row>
        <row r="2004">
          <cell r="A2004" t="str">
            <v>A05</v>
          </cell>
          <cell r="B2004">
            <v>4590</v>
          </cell>
          <cell r="E2004" t="str">
            <v>_LH5020</v>
          </cell>
          <cell r="G2004" t="str">
            <v>.....LH5020  형식2</v>
          </cell>
          <cell r="H2004" t="str">
            <v>교차로분기부용</v>
          </cell>
          <cell r="I2004" t="str">
            <v>NR</v>
          </cell>
          <cell r="J2004">
            <v>1</v>
          </cell>
          <cell r="K2004">
            <v>4</v>
          </cell>
          <cell r="L2004">
            <v>100</v>
          </cell>
        </row>
        <row r="2005">
          <cell r="A2005" t="str">
            <v>A05</v>
          </cell>
          <cell r="B2005">
            <v>4600</v>
          </cell>
          <cell r="G2005" t="str">
            <v>...LH6000  방호벽</v>
          </cell>
          <cell r="J2005">
            <v>0</v>
          </cell>
          <cell r="K2005">
            <v>0</v>
          </cell>
          <cell r="L2005">
            <v>0</v>
          </cell>
        </row>
        <row r="2006">
          <cell r="A2006" t="str">
            <v>A05</v>
          </cell>
          <cell r="B2006">
            <v>4610</v>
          </cell>
          <cell r="G2006" t="str">
            <v>....LH6100  현장타설방호벽</v>
          </cell>
          <cell r="J2006">
            <v>0</v>
          </cell>
          <cell r="K2006">
            <v>0</v>
          </cell>
          <cell r="L2006">
            <v>0</v>
          </cell>
        </row>
        <row r="2007">
          <cell r="A2007" t="str">
            <v>A05</v>
          </cell>
          <cell r="B2007">
            <v>4620</v>
          </cell>
          <cell r="G2007" t="str">
            <v>.....LH6110  중앙분리대</v>
          </cell>
          <cell r="H2007" t="str">
            <v>구체용</v>
          </cell>
          <cell r="J2007">
            <v>0</v>
          </cell>
          <cell r="K2007">
            <v>0</v>
          </cell>
          <cell r="L2007">
            <v>0</v>
          </cell>
        </row>
        <row r="2008">
          <cell r="A2008" t="str">
            <v>A05</v>
          </cell>
          <cell r="B2008">
            <v>4630</v>
          </cell>
          <cell r="E2008" t="str">
            <v>_LH6111</v>
          </cell>
          <cell r="G2008" t="str">
            <v>......LH6111  형식1</v>
          </cell>
          <cell r="H2008" t="str">
            <v>콘크리트</v>
          </cell>
          <cell r="I2008" t="str">
            <v>M</v>
          </cell>
          <cell r="J2008">
            <v>1</v>
          </cell>
          <cell r="K2008">
            <v>4221</v>
          </cell>
          <cell r="L2008">
            <v>100</v>
          </cell>
        </row>
        <row r="2009">
          <cell r="A2009" t="str">
            <v>A05</v>
          </cell>
          <cell r="B2009">
            <v>4640</v>
          </cell>
          <cell r="G2009" t="str">
            <v>......LH6112  형식2</v>
          </cell>
          <cell r="H2009" t="str">
            <v>아스팔트</v>
          </cell>
          <cell r="I2009" t="str">
            <v>M</v>
          </cell>
          <cell r="J2009">
            <v>1</v>
          </cell>
          <cell r="K2009">
            <v>0</v>
          </cell>
          <cell r="L2009">
            <v>100</v>
          </cell>
        </row>
        <row r="2010">
          <cell r="A2010" t="str">
            <v>A05</v>
          </cell>
          <cell r="B2010">
            <v>4650</v>
          </cell>
          <cell r="G2010" t="str">
            <v>.....LH6120  중앙분리대</v>
          </cell>
          <cell r="H2010" t="str">
            <v>단부용</v>
          </cell>
          <cell r="J2010">
            <v>1</v>
          </cell>
          <cell r="K2010">
            <v>0</v>
          </cell>
          <cell r="L2010">
            <v>100</v>
          </cell>
        </row>
        <row r="2011">
          <cell r="A2011" t="str">
            <v>A05</v>
          </cell>
          <cell r="B2011">
            <v>4660</v>
          </cell>
          <cell r="E2011" t="str">
            <v>_LH6121</v>
          </cell>
          <cell r="G2011" t="str">
            <v>......LH6121  형식1</v>
          </cell>
          <cell r="H2011" t="str">
            <v>콘크리트</v>
          </cell>
          <cell r="I2011" t="str">
            <v>M</v>
          </cell>
          <cell r="J2011">
            <v>1</v>
          </cell>
          <cell r="K2011">
            <v>8</v>
          </cell>
          <cell r="L2011">
            <v>100</v>
          </cell>
        </row>
        <row r="2012">
          <cell r="A2012" t="str">
            <v>A05</v>
          </cell>
          <cell r="B2012">
            <v>4670</v>
          </cell>
          <cell r="G2012" t="str">
            <v>......LH6122  형식2</v>
          </cell>
          <cell r="H2012" t="str">
            <v>아스팔트</v>
          </cell>
          <cell r="I2012" t="str">
            <v>M</v>
          </cell>
          <cell r="J2012">
            <v>1</v>
          </cell>
          <cell r="K2012">
            <v>0</v>
          </cell>
          <cell r="L2012">
            <v>100</v>
          </cell>
        </row>
        <row r="2013">
          <cell r="A2013" t="str">
            <v>A05</v>
          </cell>
          <cell r="B2013">
            <v>4680</v>
          </cell>
          <cell r="E2013" t="str">
            <v>_LH6130</v>
          </cell>
          <cell r="G2013" t="str">
            <v>.....LH6130  중앙분리대</v>
          </cell>
          <cell r="H2013" t="str">
            <v>IC 용</v>
          </cell>
          <cell r="I2013" t="str">
            <v>M</v>
          </cell>
          <cell r="J2013">
            <v>1</v>
          </cell>
          <cell r="K2013">
            <v>622</v>
          </cell>
          <cell r="L2013">
            <v>100</v>
          </cell>
        </row>
        <row r="2014">
          <cell r="A2014" t="str">
            <v>A05</v>
          </cell>
          <cell r="B2014">
            <v>4690</v>
          </cell>
          <cell r="G2014" t="str">
            <v>.....LH6140  중앙분리대</v>
          </cell>
          <cell r="H2014" t="str">
            <v>집산로 소분리대용</v>
          </cell>
          <cell r="I2014" t="str">
            <v>M</v>
          </cell>
          <cell r="J2014">
            <v>1</v>
          </cell>
          <cell r="K2014">
            <v>0</v>
          </cell>
          <cell r="L2014">
            <v>100</v>
          </cell>
        </row>
        <row r="2015">
          <cell r="A2015" t="str">
            <v>A05</v>
          </cell>
          <cell r="B2015">
            <v>4700</v>
          </cell>
          <cell r="E2015" t="str">
            <v>_LH6150</v>
          </cell>
          <cell r="G2015" t="str">
            <v>.....LH6150  지주보호용 방호벽</v>
          </cell>
          <cell r="I2015" t="str">
            <v>NR</v>
          </cell>
          <cell r="J2015">
            <v>1</v>
          </cell>
          <cell r="K2015">
            <v>1</v>
          </cell>
          <cell r="L2015">
            <v>100</v>
          </cell>
        </row>
        <row r="2016">
          <cell r="A2016" t="str">
            <v>A05</v>
          </cell>
          <cell r="B2016">
            <v>4710</v>
          </cell>
          <cell r="G2016" t="str">
            <v>.....LH6160  부체도로 콘크리트 방호벽</v>
          </cell>
          <cell r="I2016" t="str">
            <v>M</v>
          </cell>
          <cell r="J2016">
            <v>1</v>
          </cell>
          <cell r="K2016">
            <v>0</v>
          </cell>
          <cell r="L2016">
            <v>100</v>
          </cell>
        </row>
        <row r="2017">
          <cell r="A2017" t="str">
            <v>A05</v>
          </cell>
          <cell r="B2017">
            <v>4730</v>
          </cell>
          <cell r="G2017" t="str">
            <v>....LH6200  프리캐스트 방호벽</v>
          </cell>
          <cell r="J2017">
            <v>0</v>
          </cell>
          <cell r="K2017">
            <v>0</v>
          </cell>
          <cell r="L2017">
            <v>0</v>
          </cell>
        </row>
        <row r="2018">
          <cell r="A2018" t="str">
            <v>A05</v>
          </cell>
          <cell r="B2018">
            <v>4740</v>
          </cell>
          <cell r="E2018" t="str">
            <v>_LH6210</v>
          </cell>
          <cell r="G2018" t="str">
            <v>.....LH6210  중앙분리대 개구부</v>
          </cell>
          <cell r="H2018" t="str">
            <v>일반부</v>
          </cell>
          <cell r="I2018" t="str">
            <v>M</v>
          </cell>
          <cell r="J2018">
            <v>1</v>
          </cell>
          <cell r="K2018">
            <v>466</v>
          </cell>
          <cell r="L2018">
            <v>100</v>
          </cell>
        </row>
        <row r="2019">
          <cell r="A2019" t="str">
            <v>A05</v>
          </cell>
          <cell r="B2019">
            <v>4750</v>
          </cell>
          <cell r="G2019" t="str">
            <v>.....LH6220  중앙분리대 개구부</v>
          </cell>
          <cell r="H2019" t="str">
            <v>분리구간</v>
          </cell>
          <cell r="I2019" t="str">
            <v>M</v>
          </cell>
          <cell r="J2019">
            <v>1</v>
          </cell>
          <cell r="K2019">
            <v>0</v>
          </cell>
          <cell r="L2019">
            <v>100</v>
          </cell>
        </row>
        <row r="2020">
          <cell r="A2020" t="str">
            <v>A05</v>
          </cell>
          <cell r="B2020">
            <v>4760</v>
          </cell>
          <cell r="G2020" t="str">
            <v>.....LH6230  터널부 방호시설</v>
          </cell>
          <cell r="I2020" t="str">
            <v>M</v>
          </cell>
          <cell r="J2020">
            <v>1</v>
          </cell>
          <cell r="K2020">
            <v>0</v>
          </cell>
          <cell r="L2020">
            <v>100</v>
          </cell>
        </row>
        <row r="2021">
          <cell r="A2021" t="str">
            <v>A05</v>
          </cell>
          <cell r="B2021">
            <v>4780</v>
          </cell>
          <cell r="G2021" t="str">
            <v>..LR 도로부대공</v>
          </cell>
          <cell r="J2021">
            <v>0</v>
          </cell>
          <cell r="K2021">
            <v>0</v>
          </cell>
          <cell r="L2021">
            <v>0</v>
          </cell>
        </row>
        <row r="2022">
          <cell r="A2022" t="str">
            <v>A05</v>
          </cell>
          <cell r="B2022">
            <v>4790</v>
          </cell>
          <cell r="E2022" t="str">
            <v>_LR1000</v>
          </cell>
          <cell r="G2022" t="str">
            <v>...LR1000  낙석방지망</v>
          </cell>
          <cell r="H2022" t="str">
            <v>상부지주보강형</v>
          </cell>
          <cell r="I2022" t="str">
            <v>M2</v>
          </cell>
          <cell r="J2022">
            <v>1</v>
          </cell>
          <cell r="K2022">
            <v>28741</v>
          </cell>
          <cell r="L2022">
            <v>100</v>
          </cell>
        </row>
        <row r="2023">
          <cell r="A2023" t="str">
            <v>A05</v>
          </cell>
          <cell r="B2023">
            <v>4800</v>
          </cell>
          <cell r="G2023" t="str">
            <v>...LR2000  낙석방지울타리</v>
          </cell>
          <cell r="J2023">
            <v>0</v>
          </cell>
          <cell r="K2023">
            <v>0</v>
          </cell>
          <cell r="L2023">
            <v>0</v>
          </cell>
        </row>
        <row r="2024">
          <cell r="A2024" t="str">
            <v>A05</v>
          </cell>
          <cell r="B2024">
            <v>4810</v>
          </cell>
          <cell r="G2024" t="str">
            <v>....LR2100  H=2.0 M 이하</v>
          </cell>
          <cell r="J2024">
            <v>1</v>
          </cell>
          <cell r="K2024">
            <v>0</v>
          </cell>
          <cell r="L2024">
            <v>100</v>
          </cell>
        </row>
        <row r="2025">
          <cell r="A2025" t="str">
            <v>A05</v>
          </cell>
          <cell r="B2025">
            <v>4820</v>
          </cell>
          <cell r="G2025" t="str">
            <v>.....LR2110  PC방호벽</v>
          </cell>
          <cell r="H2025" t="str">
            <v>형식-1(H=0.9M)</v>
          </cell>
          <cell r="I2025" t="str">
            <v>M</v>
          </cell>
          <cell r="J2025">
            <v>1</v>
          </cell>
          <cell r="K2025">
            <v>0</v>
          </cell>
          <cell r="L2025">
            <v>100</v>
          </cell>
        </row>
        <row r="2026">
          <cell r="A2026" t="str">
            <v>A05</v>
          </cell>
          <cell r="B2026">
            <v>4830</v>
          </cell>
          <cell r="G2026" t="str">
            <v>.....LR2120  옹벽용</v>
          </cell>
          <cell r="H2026" t="str">
            <v>형식-2(H=2.0M)</v>
          </cell>
          <cell r="J2026">
            <v>0</v>
          </cell>
          <cell r="K2026">
            <v>0</v>
          </cell>
          <cell r="L2026">
            <v>0</v>
          </cell>
        </row>
        <row r="2027">
          <cell r="A2027" t="str">
            <v>A05</v>
          </cell>
          <cell r="B2027">
            <v>4840</v>
          </cell>
          <cell r="E2027" t="str">
            <v>_LR2121</v>
          </cell>
          <cell r="G2027" t="str">
            <v>......LR2121  일반부</v>
          </cell>
          <cell r="I2027" t="str">
            <v>M</v>
          </cell>
          <cell r="J2027">
            <v>1</v>
          </cell>
          <cell r="K2027">
            <v>150</v>
          </cell>
          <cell r="L2027">
            <v>100</v>
          </cell>
        </row>
        <row r="2028">
          <cell r="A2028" t="str">
            <v>A05</v>
          </cell>
          <cell r="B2028">
            <v>4850</v>
          </cell>
          <cell r="E2028" t="str">
            <v>_LR2122</v>
          </cell>
          <cell r="G2028" t="str">
            <v>......LR2122  단부</v>
          </cell>
          <cell r="I2028" t="str">
            <v>NR</v>
          </cell>
          <cell r="J2028">
            <v>1</v>
          </cell>
          <cell r="K2028">
            <v>6</v>
          </cell>
          <cell r="L2028">
            <v>100</v>
          </cell>
        </row>
        <row r="2029">
          <cell r="A2029" t="str">
            <v>A05</v>
          </cell>
          <cell r="B2029">
            <v>4860</v>
          </cell>
          <cell r="E2029" t="str">
            <v>_LR2123</v>
          </cell>
          <cell r="G2029" t="str">
            <v>......LR2123  출입문</v>
          </cell>
          <cell r="I2029" t="str">
            <v>NR</v>
          </cell>
          <cell r="J2029">
            <v>1</v>
          </cell>
          <cell r="K2029">
            <v>2</v>
          </cell>
          <cell r="L2029">
            <v>100</v>
          </cell>
        </row>
        <row r="2030">
          <cell r="A2030" t="str">
            <v>A05</v>
          </cell>
          <cell r="B2030">
            <v>4870</v>
          </cell>
          <cell r="G2030" t="str">
            <v>.....LR2130  토공용</v>
          </cell>
          <cell r="H2030" t="str">
            <v>형식-1(H=2.0M)</v>
          </cell>
          <cell r="J2030">
            <v>0</v>
          </cell>
          <cell r="K2030">
            <v>0</v>
          </cell>
          <cell r="L2030">
            <v>0</v>
          </cell>
        </row>
        <row r="2031">
          <cell r="A2031" t="str">
            <v>A05</v>
          </cell>
          <cell r="B2031">
            <v>4880</v>
          </cell>
          <cell r="G2031" t="str">
            <v>......LR2131  일반부</v>
          </cell>
          <cell r="I2031" t="str">
            <v>M</v>
          </cell>
          <cell r="J2031">
            <v>1</v>
          </cell>
          <cell r="K2031">
            <v>0</v>
          </cell>
          <cell r="L2031">
            <v>100</v>
          </cell>
        </row>
        <row r="2032">
          <cell r="A2032" t="str">
            <v>A05</v>
          </cell>
          <cell r="B2032">
            <v>4890</v>
          </cell>
          <cell r="G2032" t="str">
            <v>......LR2132  단부</v>
          </cell>
          <cell r="I2032" t="str">
            <v>NR</v>
          </cell>
          <cell r="J2032">
            <v>1</v>
          </cell>
          <cell r="K2032">
            <v>0</v>
          </cell>
          <cell r="L2032">
            <v>100</v>
          </cell>
        </row>
        <row r="2033">
          <cell r="A2033" t="str">
            <v>A05</v>
          </cell>
          <cell r="B2033">
            <v>4900</v>
          </cell>
          <cell r="E2033" t="str">
            <v>_LR2133</v>
          </cell>
          <cell r="G2033" t="str">
            <v>......LR2133  출입문</v>
          </cell>
          <cell r="I2033" t="str">
            <v>NR</v>
          </cell>
          <cell r="J2033">
            <v>1</v>
          </cell>
          <cell r="K2033">
            <v>2</v>
          </cell>
          <cell r="L2033">
            <v>100</v>
          </cell>
        </row>
        <row r="2034">
          <cell r="A2034" t="str">
            <v>A05</v>
          </cell>
          <cell r="B2034">
            <v>4930</v>
          </cell>
          <cell r="G2034" t="str">
            <v>.....LR2140  터널용</v>
          </cell>
          <cell r="H2034" t="str">
            <v>형식-3(H=2.0M)</v>
          </cell>
          <cell r="J2034">
            <v>0</v>
          </cell>
          <cell r="K2034">
            <v>0</v>
          </cell>
          <cell r="L2034">
            <v>0</v>
          </cell>
        </row>
        <row r="2035">
          <cell r="A2035" t="str">
            <v>A05</v>
          </cell>
          <cell r="B2035">
            <v>4940</v>
          </cell>
          <cell r="G2035" t="str">
            <v>......LR2141  일반부</v>
          </cell>
          <cell r="I2035" t="str">
            <v>M</v>
          </cell>
          <cell r="J2035">
            <v>1</v>
          </cell>
          <cell r="K2035">
            <v>0</v>
          </cell>
          <cell r="L2035">
            <v>100</v>
          </cell>
        </row>
        <row r="2036">
          <cell r="A2036" t="str">
            <v>A05</v>
          </cell>
          <cell r="B2036">
            <v>4950</v>
          </cell>
          <cell r="G2036" t="str">
            <v>......LR2142  단부</v>
          </cell>
          <cell r="I2036" t="str">
            <v>NR</v>
          </cell>
          <cell r="J2036">
            <v>1</v>
          </cell>
          <cell r="K2036">
            <v>0</v>
          </cell>
          <cell r="L2036">
            <v>100</v>
          </cell>
        </row>
        <row r="2037">
          <cell r="A2037" t="str">
            <v>A05</v>
          </cell>
          <cell r="B2037">
            <v>4960</v>
          </cell>
          <cell r="G2037" t="str">
            <v>......LR2143  출입문</v>
          </cell>
          <cell r="I2037" t="str">
            <v>NR</v>
          </cell>
          <cell r="J2037">
            <v>1</v>
          </cell>
          <cell r="K2037">
            <v>0</v>
          </cell>
          <cell r="L2037">
            <v>100</v>
          </cell>
        </row>
        <row r="2038">
          <cell r="A2038" t="str">
            <v>A05</v>
          </cell>
          <cell r="B2038">
            <v>4970</v>
          </cell>
          <cell r="G2038" t="str">
            <v>.....LR2150  소단용</v>
          </cell>
          <cell r="H2038" t="str">
            <v>형식-4(H=2.0M)</v>
          </cell>
          <cell r="J2038">
            <v>0</v>
          </cell>
          <cell r="K2038">
            <v>0</v>
          </cell>
          <cell r="L2038">
            <v>0</v>
          </cell>
        </row>
        <row r="2039">
          <cell r="A2039" t="str">
            <v>A05</v>
          </cell>
          <cell r="B2039">
            <v>4980</v>
          </cell>
          <cell r="E2039" t="str">
            <v>_LR2151</v>
          </cell>
          <cell r="G2039" t="str">
            <v>......LR2151  일반부</v>
          </cell>
          <cell r="I2039" t="str">
            <v>M</v>
          </cell>
          <cell r="J2039">
            <v>1</v>
          </cell>
          <cell r="K2039">
            <v>230</v>
          </cell>
          <cell r="L2039">
            <v>100</v>
          </cell>
        </row>
        <row r="2040">
          <cell r="A2040" t="str">
            <v>A05</v>
          </cell>
          <cell r="B2040">
            <v>4990</v>
          </cell>
          <cell r="E2040" t="str">
            <v>_LR2152</v>
          </cell>
          <cell r="G2040" t="str">
            <v>......LR2152  단부</v>
          </cell>
          <cell r="I2040" t="str">
            <v>NR</v>
          </cell>
          <cell r="J2040">
            <v>1</v>
          </cell>
          <cell r="K2040">
            <v>4</v>
          </cell>
          <cell r="L2040">
            <v>100</v>
          </cell>
        </row>
        <row r="2041">
          <cell r="A2041" t="str">
            <v>A05</v>
          </cell>
          <cell r="B2041">
            <v>5000</v>
          </cell>
          <cell r="G2041" t="str">
            <v>....LR2200  H=2 ~ 3 M</v>
          </cell>
          <cell r="J2041">
            <v>1</v>
          </cell>
          <cell r="K2041">
            <v>0</v>
          </cell>
          <cell r="L2041">
            <v>100</v>
          </cell>
        </row>
        <row r="2042">
          <cell r="A2042" t="str">
            <v>A05</v>
          </cell>
          <cell r="B2042">
            <v>5010</v>
          </cell>
          <cell r="G2042" t="str">
            <v>.....LR2210  옹벽용</v>
          </cell>
          <cell r="H2042" t="str">
            <v>형식-3(H=2.5M)</v>
          </cell>
          <cell r="J2042">
            <v>0</v>
          </cell>
          <cell r="K2042">
            <v>0</v>
          </cell>
          <cell r="L2042">
            <v>0</v>
          </cell>
        </row>
        <row r="2043">
          <cell r="A2043" t="str">
            <v>A05</v>
          </cell>
          <cell r="B2043">
            <v>5020</v>
          </cell>
          <cell r="E2043" t="str">
            <v>_LR2211</v>
          </cell>
          <cell r="G2043" t="str">
            <v>......LR2211  일반부</v>
          </cell>
          <cell r="I2043" t="str">
            <v>M</v>
          </cell>
          <cell r="J2043">
            <v>1</v>
          </cell>
          <cell r="K2043">
            <v>1277</v>
          </cell>
          <cell r="L2043">
            <v>100</v>
          </cell>
        </row>
        <row r="2044">
          <cell r="A2044" t="str">
            <v>A05</v>
          </cell>
          <cell r="B2044">
            <v>5030</v>
          </cell>
          <cell r="E2044" t="str">
            <v>_LR2212</v>
          </cell>
          <cell r="G2044" t="str">
            <v>......LR2212  단부</v>
          </cell>
          <cell r="I2044" t="str">
            <v>NR</v>
          </cell>
          <cell r="J2044">
            <v>1</v>
          </cell>
          <cell r="K2044">
            <v>34</v>
          </cell>
          <cell r="L2044">
            <v>100</v>
          </cell>
        </row>
        <row r="2045">
          <cell r="A2045" t="str">
            <v>A05</v>
          </cell>
          <cell r="B2045">
            <v>5040</v>
          </cell>
          <cell r="E2045" t="str">
            <v>_LR2213</v>
          </cell>
          <cell r="G2045" t="str">
            <v>......LR2213  출입문</v>
          </cell>
          <cell r="I2045" t="str">
            <v>NR</v>
          </cell>
          <cell r="J2045">
            <v>1</v>
          </cell>
          <cell r="K2045">
            <v>10</v>
          </cell>
          <cell r="L2045">
            <v>100</v>
          </cell>
        </row>
        <row r="2046">
          <cell r="A2046" t="str">
            <v>A05</v>
          </cell>
          <cell r="B2046">
            <v>5050</v>
          </cell>
          <cell r="G2046" t="str">
            <v>......LR2214  일반부</v>
          </cell>
          <cell r="H2046" t="str">
            <v>형식-3-1</v>
          </cell>
          <cell r="I2046" t="str">
            <v>M</v>
          </cell>
          <cell r="J2046">
            <v>1</v>
          </cell>
          <cell r="K2046">
            <v>0</v>
          </cell>
          <cell r="L2046">
            <v>100</v>
          </cell>
        </row>
        <row r="2047">
          <cell r="A2047" t="str">
            <v>A05</v>
          </cell>
          <cell r="B2047">
            <v>5060</v>
          </cell>
          <cell r="G2047" t="str">
            <v>......LR2215  단부</v>
          </cell>
          <cell r="H2047" t="str">
            <v>형식-3-1</v>
          </cell>
          <cell r="I2047" t="str">
            <v>NR</v>
          </cell>
          <cell r="J2047">
            <v>1</v>
          </cell>
          <cell r="K2047">
            <v>0</v>
          </cell>
          <cell r="L2047">
            <v>100</v>
          </cell>
        </row>
        <row r="2048">
          <cell r="A2048" t="str">
            <v>A05</v>
          </cell>
          <cell r="B2048">
            <v>5070</v>
          </cell>
          <cell r="G2048" t="str">
            <v>.....LR2220  토공용</v>
          </cell>
          <cell r="H2048" t="str">
            <v>형식-2(H=2.5M)</v>
          </cell>
          <cell r="J2048">
            <v>0</v>
          </cell>
          <cell r="K2048">
            <v>0</v>
          </cell>
          <cell r="L2048">
            <v>0</v>
          </cell>
        </row>
        <row r="2049">
          <cell r="A2049" t="str">
            <v>A05</v>
          </cell>
          <cell r="B2049">
            <v>5080</v>
          </cell>
          <cell r="G2049" t="str">
            <v>......LR2221  일반부</v>
          </cell>
          <cell r="I2049" t="str">
            <v>M</v>
          </cell>
          <cell r="J2049">
            <v>1</v>
          </cell>
          <cell r="K2049">
            <v>0</v>
          </cell>
          <cell r="L2049">
            <v>100</v>
          </cell>
        </row>
        <row r="2050">
          <cell r="A2050" t="str">
            <v>A05</v>
          </cell>
          <cell r="B2050">
            <v>5090</v>
          </cell>
          <cell r="G2050" t="str">
            <v>......LR2222  단부</v>
          </cell>
          <cell r="I2050" t="str">
            <v>NR</v>
          </cell>
          <cell r="J2050">
            <v>1</v>
          </cell>
          <cell r="K2050">
            <v>0</v>
          </cell>
          <cell r="L2050">
            <v>100</v>
          </cell>
        </row>
        <row r="2051">
          <cell r="A2051" t="str">
            <v>A05</v>
          </cell>
          <cell r="B2051">
            <v>5100</v>
          </cell>
          <cell r="E2051" t="str">
            <v>_LR2223</v>
          </cell>
          <cell r="G2051" t="str">
            <v>......LR2223  출입문</v>
          </cell>
          <cell r="I2051" t="str">
            <v>NR</v>
          </cell>
          <cell r="J2051">
            <v>1</v>
          </cell>
          <cell r="K2051">
            <v>1</v>
          </cell>
          <cell r="L2051">
            <v>100</v>
          </cell>
        </row>
        <row r="2052">
          <cell r="A2052" t="str">
            <v>A05</v>
          </cell>
          <cell r="B2052">
            <v>5110</v>
          </cell>
          <cell r="E2052" t="str">
            <v>_LR2224</v>
          </cell>
          <cell r="G2052" t="str">
            <v>......LR2224  일반부(L1측구)</v>
          </cell>
          <cell r="H2052" t="str">
            <v>형식-2-1</v>
          </cell>
          <cell r="I2052" t="str">
            <v>M</v>
          </cell>
          <cell r="J2052">
            <v>1</v>
          </cell>
          <cell r="K2052">
            <v>31</v>
          </cell>
          <cell r="L2052">
            <v>100</v>
          </cell>
        </row>
        <row r="2053">
          <cell r="A2053" t="str">
            <v>A05</v>
          </cell>
          <cell r="B2053">
            <v>5120</v>
          </cell>
          <cell r="E2053" t="str">
            <v>_LR2225</v>
          </cell>
          <cell r="G2053" t="str">
            <v>......LR2225  단부(L1측구)</v>
          </cell>
          <cell r="H2053" t="str">
            <v>형식 2-1</v>
          </cell>
          <cell r="I2053" t="str">
            <v>NR</v>
          </cell>
          <cell r="J2053">
            <v>1</v>
          </cell>
          <cell r="K2053">
            <v>2</v>
          </cell>
          <cell r="L2053">
            <v>100</v>
          </cell>
        </row>
        <row r="2054">
          <cell r="A2054" t="str">
            <v>A05</v>
          </cell>
          <cell r="B2054">
            <v>5130</v>
          </cell>
          <cell r="G2054" t="str">
            <v>.....LR2230  터널용</v>
          </cell>
          <cell r="H2054" t="str">
            <v>형식-2(H=2.5M)</v>
          </cell>
          <cell r="J2054">
            <v>0</v>
          </cell>
          <cell r="K2054">
            <v>0</v>
          </cell>
          <cell r="L2054">
            <v>0</v>
          </cell>
        </row>
        <row r="2055">
          <cell r="A2055" t="str">
            <v>A05</v>
          </cell>
          <cell r="B2055">
            <v>5140</v>
          </cell>
          <cell r="G2055" t="str">
            <v>......LR2231  일반부</v>
          </cell>
          <cell r="I2055" t="str">
            <v>M</v>
          </cell>
          <cell r="J2055">
            <v>1</v>
          </cell>
          <cell r="K2055">
            <v>0</v>
          </cell>
          <cell r="L2055">
            <v>100</v>
          </cell>
        </row>
        <row r="2056">
          <cell r="A2056" t="str">
            <v>A05</v>
          </cell>
          <cell r="B2056">
            <v>5150</v>
          </cell>
          <cell r="G2056" t="str">
            <v>......LR2232  단부</v>
          </cell>
          <cell r="I2056" t="str">
            <v>NR</v>
          </cell>
          <cell r="J2056">
            <v>1</v>
          </cell>
          <cell r="K2056">
            <v>0</v>
          </cell>
          <cell r="L2056">
            <v>100</v>
          </cell>
        </row>
        <row r="2057">
          <cell r="A2057" t="str">
            <v>A05</v>
          </cell>
          <cell r="B2057">
            <v>5160</v>
          </cell>
          <cell r="G2057" t="str">
            <v>......LR2233  출입문</v>
          </cell>
          <cell r="I2057" t="str">
            <v>NR</v>
          </cell>
          <cell r="J2057">
            <v>1</v>
          </cell>
          <cell r="K2057">
            <v>0</v>
          </cell>
          <cell r="L2057">
            <v>100</v>
          </cell>
        </row>
        <row r="2058">
          <cell r="A2058" t="str">
            <v>A05</v>
          </cell>
          <cell r="B2058">
            <v>5200</v>
          </cell>
          <cell r="G2058" t="str">
            <v>....LR2290  낙석방지울타리 철거</v>
          </cell>
          <cell r="J2058">
            <v>0</v>
          </cell>
          <cell r="K2058">
            <v>0</v>
          </cell>
          <cell r="L2058">
            <v>0</v>
          </cell>
        </row>
        <row r="2059">
          <cell r="A2059" t="str">
            <v>A05</v>
          </cell>
          <cell r="B2059">
            <v>7240</v>
          </cell>
          <cell r="G2059" t="str">
            <v>.....LR3920  기존방음벽 철거</v>
          </cell>
          <cell r="J2059">
            <v>0</v>
          </cell>
          <cell r="K2059">
            <v>0</v>
          </cell>
          <cell r="L2059">
            <v>0</v>
          </cell>
        </row>
        <row r="2060">
          <cell r="A2060" t="str">
            <v>A05</v>
          </cell>
          <cell r="B2060">
            <v>7250</v>
          </cell>
          <cell r="G2060" t="str">
            <v>......LR3921  토공용</v>
          </cell>
          <cell r="I2060" t="str">
            <v>M2</v>
          </cell>
          <cell r="J2060">
            <v>1</v>
          </cell>
          <cell r="K2060">
            <v>0</v>
          </cell>
          <cell r="L2060">
            <v>100</v>
          </cell>
        </row>
        <row r="2061">
          <cell r="A2061" t="str">
            <v>A05</v>
          </cell>
          <cell r="B2061">
            <v>7260</v>
          </cell>
          <cell r="G2061" t="str">
            <v>......LR3922  교량용</v>
          </cell>
          <cell r="I2061" t="str">
            <v>M2</v>
          </cell>
          <cell r="J2061">
            <v>1</v>
          </cell>
          <cell r="K2061">
            <v>0</v>
          </cell>
          <cell r="L2061">
            <v>100</v>
          </cell>
        </row>
        <row r="2062">
          <cell r="A2062" t="str">
            <v>A05</v>
          </cell>
          <cell r="B2062">
            <v>7270</v>
          </cell>
          <cell r="G2062" t="str">
            <v>...LR4000  경계표주</v>
          </cell>
          <cell r="J2062">
            <v>0</v>
          </cell>
          <cell r="K2062">
            <v>0</v>
          </cell>
          <cell r="L2062">
            <v>0</v>
          </cell>
        </row>
        <row r="2063">
          <cell r="A2063" t="str">
            <v>A05</v>
          </cell>
          <cell r="B2063">
            <v>7280</v>
          </cell>
          <cell r="E2063" t="str">
            <v>_LR4100</v>
          </cell>
          <cell r="G2063" t="str">
            <v>....LR4100 접도구역 경계표주</v>
          </cell>
          <cell r="I2063" t="str">
            <v>NR</v>
          </cell>
          <cell r="J2063">
            <v>1</v>
          </cell>
          <cell r="K2063">
            <v>254</v>
          </cell>
          <cell r="L2063">
            <v>100</v>
          </cell>
        </row>
        <row r="2064">
          <cell r="A2064" t="str">
            <v>A05</v>
          </cell>
          <cell r="B2064">
            <v>7290</v>
          </cell>
          <cell r="E2064" t="str">
            <v>_LR4200</v>
          </cell>
          <cell r="G2064" t="str">
            <v>....LR4200 용지 경계표주</v>
          </cell>
          <cell r="I2064" t="str">
            <v>NR</v>
          </cell>
          <cell r="J2064">
            <v>1</v>
          </cell>
          <cell r="K2064">
            <v>501</v>
          </cell>
          <cell r="L2064">
            <v>100</v>
          </cell>
        </row>
        <row r="2065">
          <cell r="A2065" t="str">
            <v>A05</v>
          </cell>
          <cell r="B2065">
            <v>7300</v>
          </cell>
          <cell r="G2065" t="str">
            <v>...LR7000  깎기부 점검로</v>
          </cell>
          <cell r="J2065">
            <v>0</v>
          </cell>
          <cell r="K2065">
            <v>0</v>
          </cell>
          <cell r="L2065">
            <v>0</v>
          </cell>
        </row>
        <row r="2066">
          <cell r="A2066" t="str">
            <v>A05</v>
          </cell>
          <cell r="B2066">
            <v>7310</v>
          </cell>
          <cell r="G2066" t="str">
            <v>....LR7100  측면부 점검로</v>
          </cell>
          <cell r="J2066">
            <v>1</v>
          </cell>
          <cell r="K2066">
            <v>0</v>
          </cell>
          <cell r="L2066">
            <v>100</v>
          </cell>
        </row>
        <row r="2067">
          <cell r="A2067" t="str">
            <v>A05</v>
          </cell>
          <cell r="B2067">
            <v>7320</v>
          </cell>
          <cell r="E2067" t="str">
            <v>_LR7110</v>
          </cell>
          <cell r="G2067" t="str">
            <v>.....LR7110  계단부</v>
          </cell>
          <cell r="I2067" t="str">
            <v>M</v>
          </cell>
          <cell r="J2067">
            <v>1</v>
          </cell>
          <cell r="K2067">
            <v>394</v>
          </cell>
          <cell r="L2067">
            <v>100</v>
          </cell>
        </row>
        <row r="2068">
          <cell r="A2068" t="str">
            <v>A05</v>
          </cell>
          <cell r="B2068">
            <v>7330</v>
          </cell>
          <cell r="E2068" t="str">
            <v>_LR7120</v>
          </cell>
          <cell r="G2068" t="str">
            <v>.....LR7120  단  부</v>
          </cell>
          <cell r="I2068" t="str">
            <v>NR</v>
          </cell>
          <cell r="J2068">
            <v>1</v>
          </cell>
          <cell r="K2068">
            <v>31</v>
          </cell>
          <cell r="L2068">
            <v>100</v>
          </cell>
        </row>
        <row r="2069">
          <cell r="A2069" t="str">
            <v>A05</v>
          </cell>
          <cell r="B2069">
            <v>7340</v>
          </cell>
          <cell r="G2069" t="str">
            <v>....LR7200  전면부 점검로</v>
          </cell>
          <cell r="J2069">
            <v>1</v>
          </cell>
          <cell r="K2069">
            <v>0</v>
          </cell>
          <cell r="L2069">
            <v>100</v>
          </cell>
        </row>
        <row r="2070">
          <cell r="A2070" t="str">
            <v>A05</v>
          </cell>
          <cell r="B2070">
            <v>7350</v>
          </cell>
          <cell r="E2070" t="str">
            <v>_LR7210</v>
          </cell>
          <cell r="G2070" t="str">
            <v>.....LR7210  계단부</v>
          </cell>
          <cell r="I2070" t="str">
            <v>M</v>
          </cell>
          <cell r="J2070">
            <v>1</v>
          </cell>
          <cell r="K2070">
            <v>232</v>
          </cell>
          <cell r="L2070">
            <v>100</v>
          </cell>
        </row>
        <row r="2071">
          <cell r="A2071" t="str">
            <v>A05</v>
          </cell>
          <cell r="B2071">
            <v>7360</v>
          </cell>
          <cell r="E2071" t="str">
            <v>_LR7220</v>
          </cell>
          <cell r="G2071" t="str">
            <v>.....LR7220  단  부</v>
          </cell>
          <cell r="I2071" t="str">
            <v>NR</v>
          </cell>
          <cell r="J2071">
            <v>1</v>
          </cell>
          <cell r="K2071">
            <v>38</v>
          </cell>
          <cell r="L2071">
            <v>100</v>
          </cell>
        </row>
        <row r="2072">
          <cell r="A2072" t="str">
            <v>A05</v>
          </cell>
          <cell r="B2072">
            <v>7370</v>
          </cell>
          <cell r="G2072" t="str">
            <v>..HK 상수도 공사</v>
          </cell>
          <cell r="J2072">
            <v>1</v>
          </cell>
          <cell r="K2072">
            <v>0</v>
          </cell>
          <cell r="L2072">
            <v>100</v>
          </cell>
        </row>
        <row r="2073">
          <cell r="A2073" t="str">
            <v>A05</v>
          </cell>
          <cell r="B2073">
            <v>7380</v>
          </cell>
          <cell r="G2073" t="str">
            <v>...HK7100  토목공사</v>
          </cell>
          <cell r="I2073" t="str">
            <v>SUM</v>
          </cell>
          <cell r="J2073">
            <v>1</v>
          </cell>
          <cell r="K2073">
            <v>0</v>
          </cell>
          <cell r="L2073">
            <v>100</v>
          </cell>
        </row>
        <row r="2074">
          <cell r="A2074" t="str">
            <v>A05</v>
          </cell>
          <cell r="B2074">
            <v>7390</v>
          </cell>
          <cell r="G2074" t="str">
            <v>...HK7200  기계공사</v>
          </cell>
          <cell r="I2074" t="str">
            <v>SUM</v>
          </cell>
          <cell r="J2074">
            <v>1</v>
          </cell>
          <cell r="K2074">
            <v>0</v>
          </cell>
          <cell r="L2074">
            <v>100</v>
          </cell>
        </row>
        <row r="2075">
          <cell r="A2075" t="str">
            <v>A05</v>
          </cell>
          <cell r="B2075">
            <v>7440</v>
          </cell>
          <cell r="C2075" t="str">
            <v>S</v>
          </cell>
          <cell r="J2075">
            <v>1</v>
          </cell>
          <cell r="K2075">
            <v>0</v>
          </cell>
          <cell r="L2075">
            <v>100</v>
          </cell>
        </row>
        <row r="2076">
          <cell r="A2076" t="str">
            <v>A</v>
          </cell>
          <cell r="B2076">
            <v>60</v>
          </cell>
          <cell r="E2076" t="str">
            <v>A06</v>
          </cell>
          <cell r="G2076" t="str">
            <v>N. 터 널 공</v>
          </cell>
          <cell r="I2076" t="str">
            <v>식</v>
          </cell>
          <cell r="J2076">
            <v>1</v>
          </cell>
          <cell r="K2076">
            <v>1</v>
          </cell>
          <cell r="L2076">
            <v>100</v>
          </cell>
        </row>
        <row r="2077">
          <cell r="A2077" t="str">
            <v>A02</v>
          </cell>
          <cell r="B2077">
            <v>30</v>
          </cell>
          <cell r="G2077" t="str">
            <v>...DA2000  벌  목</v>
          </cell>
          <cell r="I2077" t="str">
            <v>M2</v>
          </cell>
          <cell r="J2077">
            <v>1</v>
          </cell>
          <cell r="K2077">
            <v>0</v>
          </cell>
          <cell r="L2077">
            <v>100</v>
          </cell>
        </row>
        <row r="2078">
          <cell r="A2078" t="str">
            <v>A02</v>
          </cell>
          <cell r="B2078">
            <v>10</v>
          </cell>
          <cell r="G2078" t="str">
            <v>..DA  벌개제근공</v>
          </cell>
          <cell r="J2078">
            <v>0</v>
          </cell>
          <cell r="K2078">
            <v>0</v>
          </cell>
          <cell r="L2078">
            <v>0</v>
          </cell>
        </row>
        <row r="2079">
          <cell r="A2079" t="str">
            <v>A02</v>
          </cell>
          <cell r="B2079">
            <v>620</v>
          </cell>
          <cell r="G2079" t="str">
            <v>....DF1300  토  사</v>
          </cell>
          <cell r="I2079" t="str">
            <v>M2</v>
          </cell>
          <cell r="J2079">
            <v>0</v>
          </cell>
          <cell r="K2079">
            <v>0</v>
          </cell>
          <cell r="L2079">
            <v>0</v>
          </cell>
        </row>
        <row r="2080">
          <cell r="A2080" t="str">
            <v>A02</v>
          </cell>
          <cell r="B2080">
            <v>630</v>
          </cell>
          <cell r="G2080" t="str">
            <v>....DF1305  리핑암</v>
          </cell>
          <cell r="I2080" t="str">
            <v>M2</v>
          </cell>
          <cell r="J2080">
            <v>1</v>
          </cell>
          <cell r="K2080">
            <v>0</v>
          </cell>
          <cell r="L2080">
            <v>100</v>
          </cell>
        </row>
        <row r="2081">
          <cell r="A2081" t="str">
            <v>A05</v>
          </cell>
          <cell r="B2081">
            <v>1610</v>
          </cell>
          <cell r="G2081" t="str">
            <v>.....LC8454 T= 8.0 CM</v>
          </cell>
          <cell r="I2081" t="str">
            <v>M2</v>
          </cell>
          <cell r="J2081">
            <v>1</v>
          </cell>
          <cell r="K2081">
            <v>0</v>
          </cell>
          <cell r="L2081">
            <v>100</v>
          </cell>
        </row>
        <row r="2082">
          <cell r="A2082" t="str">
            <v>A05</v>
          </cell>
          <cell r="B2082">
            <v>4460</v>
          </cell>
          <cell r="G2082" t="str">
            <v>.....LH3408  가드휀스 철거</v>
          </cell>
          <cell r="I2082" t="str">
            <v>M</v>
          </cell>
          <cell r="J2082">
            <v>1</v>
          </cell>
          <cell r="K2082">
            <v>0</v>
          </cell>
          <cell r="L2082">
            <v>100</v>
          </cell>
        </row>
        <row r="2083">
          <cell r="A2083" t="str">
            <v>A05</v>
          </cell>
          <cell r="B2083">
            <v>4240</v>
          </cell>
          <cell r="G2083" t="str">
            <v>.....LH3160  1단 가드레일</v>
          </cell>
          <cell r="H2083" t="str">
            <v>국도용</v>
          </cell>
          <cell r="J2083">
            <v>1</v>
          </cell>
          <cell r="K2083">
            <v>0</v>
          </cell>
          <cell r="L2083">
            <v>100</v>
          </cell>
        </row>
        <row r="2084">
          <cell r="A2084" t="str">
            <v>A05</v>
          </cell>
          <cell r="B2084">
            <v>4250</v>
          </cell>
          <cell r="G2084" t="str">
            <v>......LH3161  가드레일 포스트</v>
          </cell>
          <cell r="I2084" t="str">
            <v>NR</v>
          </cell>
          <cell r="J2084">
            <v>1</v>
          </cell>
          <cell r="K2084">
            <v>0</v>
          </cell>
          <cell r="L2084">
            <v>100</v>
          </cell>
        </row>
        <row r="2085">
          <cell r="A2085" t="str">
            <v>A05</v>
          </cell>
          <cell r="B2085">
            <v>4270</v>
          </cell>
          <cell r="G2085" t="str">
            <v>......LH3163  단부레일</v>
          </cell>
          <cell r="I2085" t="str">
            <v>NR</v>
          </cell>
          <cell r="J2085">
            <v>1</v>
          </cell>
          <cell r="K2085">
            <v>0</v>
          </cell>
          <cell r="L2085">
            <v>100</v>
          </cell>
        </row>
        <row r="2086">
          <cell r="A2086" t="str">
            <v>A05</v>
          </cell>
          <cell r="B2086">
            <v>4280</v>
          </cell>
          <cell r="G2086" t="str">
            <v>.....LH3170  2단 가드레일</v>
          </cell>
          <cell r="H2086" t="str">
            <v>국도용</v>
          </cell>
          <cell r="J2086">
            <v>1</v>
          </cell>
          <cell r="K2086">
            <v>0</v>
          </cell>
          <cell r="L2086">
            <v>100</v>
          </cell>
        </row>
        <row r="2087">
          <cell r="A2087" t="str">
            <v>A05</v>
          </cell>
          <cell r="B2087">
            <v>4300</v>
          </cell>
          <cell r="G2087" t="str">
            <v>......LH3172  표준레일</v>
          </cell>
          <cell r="I2087" t="str">
            <v>NR</v>
          </cell>
          <cell r="J2087">
            <v>1</v>
          </cell>
          <cell r="K2087">
            <v>0</v>
          </cell>
          <cell r="L2087">
            <v>100</v>
          </cell>
        </row>
        <row r="2088">
          <cell r="A2088" t="str">
            <v>A05</v>
          </cell>
          <cell r="B2088">
            <v>4310</v>
          </cell>
          <cell r="G2088" t="str">
            <v>......LH3173  단부레일</v>
          </cell>
          <cell r="I2088" t="str">
            <v>NR</v>
          </cell>
          <cell r="J2088">
            <v>1</v>
          </cell>
          <cell r="K2088">
            <v>0</v>
          </cell>
          <cell r="L2088">
            <v>100</v>
          </cell>
        </row>
        <row r="2089">
          <cell r="A2089" t="str">
            <v>A05</v>
          </cell>
          <cell r="B2089">
            <v>4260</v>
          </cell>
          <cell r="G2089" t="str">
            <v>......LH3162  표준레일</v>
          </cell>
          <cell r="I2089" t="str">
            <v>NR</v>
          </cell>
          <cell r="J2089">
            <v>1</v>
          </cell>
          <cell r="K2089">
            <v>0</v>
          </cell>
          <cell r="L2089">
            <v>100</v>
          </cell>
        </row>
        <row r="2090">
          <cell r="A2090" t="str">
            <v>A05</v>
          </cell>
          <cell r="B2090">
            <v>4290</v>
          </cell>
          <cell r="G2090" t="str">
            <v>......LH3171  가드레일 포스트</v>
          </cell>
          <cell r="I2090" t="str">
            <v>NR</v>
          </cell>
          <cell r="J2090">
            <v>1</v>
          </cell>
          <cell r="K2090">
            <v>0</v>
          </cell>
          <cell r="L2090">
            <v>100</v>
          </cell>
        </row>
        <row r="2091">
          <cell r="A2091" t="str">
            <v>A03</v>
          </cell>
          <cell r="B2091">
            <v>4290</v>
          </cell>
          <cell r="G2091" t="str">
            <v>.....LL7610  D=500</v>
          </cell>
          <cell r="I2091" t="str">
            <v>M</v>
          </cell>
          <cell r="J2091">
            <v>1</v>
          </cell>
          <cell r="K2091">
            <v>0</v>
          </cell>
          <cell r="L2091">
            <v>100</v>
          </cell>
        </row>
        <row r="2092">
          <cell r="A2092" t="str">
            <v>A03</v>
          </cell>
          <cell r="B2092">
            <v>4300</v>
          </cell>
          <cell r="G2092" t="str">
            <v>.....LL7620  D=1200</v>
          </cell>
          <cell r="I2092" t="str">
            <v>M</v>
          </cell>
          <cell r="J2092">
            <v>1</v>
          </cell>
          <cell r="K2092">
            <v>0</v>
          </cell>
          <cell r="L2092">
            <v>100</v>
          </cell>
        </row>
        <row r="2093">
          <cell r="A2093" t="str">
            <v>A03</v>
          </cell>
          <cell r="B2093">
            <v>810</v>
          </cell>
          <cell r="G2093" t="str">
            <v>.....LJ6208  형식8</v>
          </cell>
          <cell r="H2093" t="str">
            <v>H=1.10 M,용수로용</v>
          </cell>
          <cell r="I2093" t="str">
            <v>M</v>
          </cell>
          <cell r="J2093">
            <v>1</v>
          </cell>
          <cell r="K2093">
            <v>0</v>
          </cell>
          <cell r="L2093">
            <v>100</v>
          </cell>
        </row>
        <row r="2094">
          <cell r="A2094" t="str">
            <v>A03</v>
          </cell>
          <cell r="B2094">
            <v>1010</v>
          </cell>
          <cell r="G2094" t="str">
            <v>.....LJ6308  형식8</v>
          </cell>
          <cell r="H2094" t="str">
            <v>H=1.10 M,녹지대용</v>
          </cell>
          <cell r="I2094" t="str">
            <v>M</v>
          </cell>
          <cell r="J2094">
            <v>1</v>
          </cell>
          <cell r="K2094">
            <v>0</v>
          </cell>
          <cell r="L2094">
            <v>100</v>
          </cell>
        </row>
        <row r="2095">
          <cell r="A2095" t="str">
            <v>A03</v>
          </cell>
          <cell r="B2095">
            <v>1830</v>
          </cell>
          <cell r="G2095" t="str">
            <v>.....LL1300   부체도로 집수정</v>
          </cell>
          <cell r="J2095">
            <v>0</v>
          </cell>
          <cell r="K2095">
            <v>0</v>
          </cell>
          <cell r="L2095">
            <v>0</v>
          </cell>
        </row>
        <row r="2096">
          <cell r="A2096" t="str">
            <v>A03</v>
          </cell>
          <cell r="B2096">
            <v>1840</v>
          </cell>
          <cell r="E2096" t="str">
            <v>_LL1301</v>
          </cell>
          <cell r="G2096" t="str">
            <v>......LL1301  D=600MM</v>
          </cell>
          <cell r="I2096" t="str">
            <v>NR</v>
          </cell>
          <cell r="J2096">
            <v>1</v>
          </cell>
          <cell r="K2096">
            <v>55</v>
          </cell>
          <cell r="L2096">
            <v>100</v>
          </cell>
        </row>
        <row r="2097">
          <cell r="A2097" t="str">
            <v>A03</v>
          </cell>
          <cell r="B2097">
            <v>1850</v>
          </cell>
          <cell r="G2097" t="str">
            <v>......LL1302  D=800MM</v>
          </cell>
          <cell r="I2097" t="str">
            <v>NR</v>
          </cell>
          <cell r="J2097">
            <v>1</v>
          </cell>
          <cell r="K2097">
            <v>0</v>
          </cell>
          <cell r="L2097">
            <v>100</v>
          </cell>
        </row>
        <row r="2098">
          <cell r="A2098" t="str">
            <v>A03</v>
          </cell>
          <cell r="B2098">
            <v>1910</v>
          </cell>
          <cell r="G2098" t="str">
            <v>...LL2000  다이크 및 집수거</v>
          </cell>
          <cell r="J2098">
            <v>1</v>
          </cell>
          <cell r="K2098">
            <v>0</v>
          </cell>
          <cell r="L2098">
            <v>100</v>
          </cell>
        </row>
        <row r="2099">
          <cell r="A2099" t="str">
            <v>A03</v>
          </cell>
          <cell r="B2099">
            <v>1920</v>
          </cell>
          <cell r="G2099" t="str">
            <v>....LL2100  L형</v>
          </cell>
          <cell r="H2099" t="str">
            <v>형식-1</v>
          </cell>
          <cell r="J2099">
            <v>0</v>
          </cell>
          <cell r="K2099">
            <v>0</v>
          </cell>
          <cell r="L2099">
            <v>0</v>
          </cell>
        </row>
        <row r="2100">
          <cell r="A2100" t="str">
            <v>A03</v>
          </cell>
          <cell r="B2100">
            <v>1930</v>
          </cell>
          <cell r="E2100" t="str">
            <v>_LL2101</v>
          </cell>
          <cell r="G2100" t="str">
            <v>.....LL2101  콘크리트다이크용</v>
          </cell>
          <cell r="I2100" t="str">
            <v>NR</v>
          </cell>
          <cell r="J2100">
            <v>1</v>
          </cell>
          <cell r="K2100">
            <v>108</v>
          </cell>
          <cell r="L2100">
            <v>100</v>
          </cell>
        </row>
        <row r="2101">
          <cell r="A2101" t="str">
            <v>A03</v>
          </cell>
          <cell r="B2101">
            <v>1940</v>
          </cell>
          <cell r="G2101" t="str">
            <v>.....LL2102  성토부L형 측구용</v>
          </cell>
          <cell r="H2101" t="str">
            <v>국도용</v>
          </cell>
          <cell r="I2101" t="str">
            <v>NR</v>
          </cell>
          <cell r="J2101">
            <v>1</v>
          </cell>
          <cell r="K2101">
            <v>0</v>
          </cell>
          <cell r="L2101">
            <v>100</v>
          </cell>
        </row>
        <row r="2102">
          <cell r="A2102" t="str">
            <v>A03</v>
          </cell>
          <cell r="B2102">
            <v>1950</v>
          </cell>
          <cell r="G2102" t="str">
            <v>....LL2200  T형</v>
          </cell>
          <cell r="H2102" t="str">
            <v>형식-2</v>
          </cell>
          <cell r="J2102">
            <v>0</v>
          </cell>
          <cell r="K2102">
            <v>0</v>
          </cell>
          <cell r="L2102">
            <v>0</v>
          </cell>
        </row>
        <row r="2103">
          <cell r="A2103" t="str">
            <v>A03</v>
          </cell>
          <cell r="B2103">
            <v>1960</v>
          </cell>
          <cell r="E2103" t="str">
            <v>_LL2201</v>
          </cell>
          <cell r="G2103" t="str">
            <v>.....LL2201  길어깨다이크용 집수거</v>
          </cell>
          <cell r="I2103" t="str">
            <v>NR</v>
          </cell>
          <cell r="J2103">
            <v>1</v>
          </cell>
          <cell r="K2103">
            <v>9</v>
          </cell>
          <cell r="L2103">
            <v>100</v>
          </cell>
        </row>
        <row r="2104">
          <cell r="A2104" t="str">
            <v>A03</v>
          </cell>
          <cell r="B2104">
            <v>1970</v>
          </cell>
          <cell r="G2104" t="str">
            <v>.....LL2202  성토부L형 측구용</v>
          </cell>
          <cell r="H2104" t="str">
            <v>국도용</v>
          </cell>
          <cell r="I2104" t="str">
            <v>NR</v>
          </cell>
          <cell r="J2104">
            <v>1</v>
          </cell>
          <cell r="K2104">
            <v>0</v>
          </cell>
          <cell r="L2104">
            <v>100</v>
          </cell>
        </row>
        <row r="2105">
          <cell r="A2105" t="str">
            <v>A03</v>
          </cell>
          <cell r="B2105">
            <v>4690</v>
          </cell>
          <cell r="G2105" t="str">
            <v>.....LM1501  토피 0 ~ 2.0M</v>
          </cell>
          <cell r="I2105" t="str">
            <v>M</v>
          </cell>
          <cell r="J2105">
            <v>1</v>
          </cell>
          <cell r="K2105">
            <v>0</v>
          </cell>
          <cell r="L2105">
            <v>100</v>
          </cell>
        </row>
        <row r="2106">
          <cell r="A2106" t="str">
            <v>A05</v>
          </cell>
          <cell r="B2106">
            <v>7400</v>
          </cell>
          <cell r="G2106" t="str">
            <v>..HL 하수도 공사</v>
          </cell>
          <cell r="J2106">
            <v>1</v>
          </cell>
          <cell r="K2106">
            <v>0</v>
          </cell>
          <cell r="L2106">
            <v>100</v>
          </cell>
        </row>
        <row r="2107">
          <cell r="A2107" t="str">
            <v>A05</v>
          </cell>
          <cell r="B2107">
            <v>7410</v>
          </cell>
          <cell r="G2107" t="str">
            <v>...HL8100  토목공사</v>
          </cell>
          <cell r="I2107" t="str">
            <v>SUM</v>
          </cell>
          <cell r="J2107">
            <v>1</v>
          </cell>
          <cell r="K2107">
            <v>0</v>
          </cell>
          <cell r="L2107">
            <v>100</v>
          </cell>
        </row>
        <row r="2108">
          <cell r="A2108" t="str">
            <v>A04</v>
          </cell>
          <cell r="B2108">
            <v>10</v>
          </cell>
          <cell r="G2108" t="str">
            <v>..DE  터 파 기</v>
          </cell>
          <cell r="J2108">
            <v>1</v>
          </cell>
          <cell r="K2108">
            <v>0</v>
          </cell>
          <cell r="L2108">
            <v>100</v>
          </cell>
        </row>
        <row r="2109">
          <cell r="A2109" t="str">
            <v>A04</v>
          </cell>
          <cell r="B2109">
            <v>20</v>
          </cell>
          <cell r="G2109" t="str">
            <v>...DE1000  토사</v>
          </cell>
          <cell r="J2109">
            <v>1</v>
          </cell>
          <cell r="K2109">
            <v>0</v>
          </cell>
          <cell r="L2109">
            <v>100</v>
          </cell>
        </row>
        <row r="2110">
          <cell r="A2110" t="str">
            <v>A04</v>
          </cell>
          <cell r="B2110">
            <v>30</v>
          </cell>
          <cell r="E2110" t="str">
            <v>_DE1110</v>
          </cell>
          <cell r="G2110" t="str">
            <v>....DE1110 육상토사(0~2 M)</v>
          </cell>
          <cell r="I2110" t="str">
            <v>M3</v>
          </cell>
          <cell r="J2110">
            <v>1</v>
          </cell>
          <cell r="K2110">
            <v>13653</v>
          </cell>
          <cell r="L2110">
            <v>100</v>
          </cell>
        </row>
        <row r="2111">
          <cell r="A2111" t="str">
            <v>A04</v>
          </cell>
          <cell r="B2111">
            <v>40</v>
          </cell>
          <cell r="E2111" t="str">
            <v>_DE1210</v>
          </cell>
          <cell r="G2111" t="str">
            <v>....DE1210 육상토사(2~4 M)</v>
          </cell>
          <cell r="I2111" t="str">
            <v>M3</v>
          </cell>
          <cell r="J2111">
            <v>1</v>
          </cell>
          <cell r="K2111">
            <v>5476</v>
          </cell>
          <cell r="L2111">
            <v>100</v>
          </cell>
        </row>
        <row r="2112">
          <cell r="A2112" t="str">
            <v>A04</v>
          </cell>
          <cell r="B2112">
            <v>50</v>
          </cell>
          <cell r="E2112" t="str">
            <v>_DE1310</v>
          </cell>
          <cell r="G2112" t="str">
            <v>....DE1310 육상토사(4~6 M)</v>
          </cell>
          <cell r="I2112" t="str">
            <v>M3</v>
          </cell>
          <cell r="J2112">
            <v>1</v>
          </cell>
          <cell r="K2112">
            <v>629</v>
          </cell>
          <cell r="L2112">
            <v>100</v>
          </cell>
        </row>
        <row r="2113">
          <cell r="A2113" t="str">
            <v>A04</v>
          </cell>
          <cell r="B2113">
            <v>60</v>
          </cell>
          <cell r="G2113" t="str">
            <v>....DE1410 육상토사(6~10M)</v>
          </cell>
          <cell r="I2113" t="str">
            <v>M3</v>
          </cell>
          <cell r="J2113">
            <v>1</v>
          </cell>
          <cell r="K2113">
            <v>0</v>
          </cell>
          <cell r="L2113">
            <v>100</v>
          </cell>
        </row>
        <row r="2114">
          <cell r="A2114" t="str">
            <v>A04</v>
          </cell>
          <cell r="B2114">
            <v>70</v>
          </cell>
          <cell r="G2114" t="str">
            <v>....DE1510 육상토사(10~15M)</v>
          </cell>
          <cell r="I2114" t="str">
            <v>M3</v>
          </cell>
          <cell r="J2114">
            <v>1</v>
          </cell>
          <cell r="K2114">
            <v>0</v>
          </cell>
          <cell r="L2114">
            <v>100</v>
          </cell>
        </row>
        <row r="2115">
          <cell r="A2115" t="str">
            <v>A04</v>
          </cell>
          <cell r="B2115">
            <v>80</v>
          </cell>
          <cell r="G2115" t="str">
            <v>....DE1610 육상토사(15M초과)</v>
          </cell>
          <cell r="I2115" t="str">
            <v>M3</v>
          </cell>
          <cell r="J2115">
            <v>1</v>
          </cell>
          <cell r="K2115">
            <v>0</v>
          </cell>
          <cell r="L2115">
            <v>100</v>
          </cell>
        </row>
        <row r="2116">
          <cell r="A2116" t="str">
            <v>A04</v>
          </cell>
          <cell r="B2116">
            <v>90</v>
          </cell>
          <cell r="E2116" t="str">
            <v>_DE1120</v>
          </cell>
          <cell r="G2116" t="str">
            <v>....DE1120 용수토사(0~2 M)</v>
          </cell>
          <cell r="I2116" t="str">
            <v>M3</v>
          </cell>
          <cell r="J2116">
            <v>1</v>
          </cell>
          <cell r="K2116">
            <v>2247</v>
          </cell>
          <cell r="L2116">
            <v>100</v>
          </cell>
        </row>
        <row r="2117">
          <cell r="A2117" t="str">
            <v>A04</v>
          </cell>
          <cell r="B2117">
            <v>100</v>
          </cell>
          <cell r="E2117" t="str">
            <v>_DE1220</v>
          </cell>
          <cell r="G2117" t="str">
            <v>....DE1220 용수토사(2~4 M)</v>
          </cell>
          <cell r="I2117" t="str">
            <v>M3</v>
          </cell>
          <cell r="J2117">
            <v>1</v>
          </cell>
          <cell r="K2117">
            <v>2728</v>
          </cell>
          <cell r="L2117">
            <v>100</v>
          </cell>
        </row>
        <row r="2118">
          <cell r="A2118" t="str">
            <v>A04</v>
          </cell>
          <cell r="B2118">
            <v>110</v>
          </cell>
          <cell r="E2118" t="str">
            <v>_DE1320</v>
          </cell>
          <cell r="G2118" t="str">
            <v>....DE1320 용수토사(4~6 M)</v>
          </cell>
          <cell r="I2118" t="str">
            <v>M3</v>
          </cell>
          <cell r="J2118">
            <v>1</v>
          </cell>
          <cell r="K2118">
            <v>1391</v>
          </cell>
          <cell r="L2118">
            <v>100</v>
          </cell>
        </row>
        <row r="2119">
          <cell r="A2119" t="str">
            <v>A04</v>
          </cell>
          <cell r="B2119">
            <v>120</v>
          </cell>
          <cell r="E2119" t="str">
            <v>_DE1420</v>
          </cell>
          <cell r="G2119" t="str">
            <v>....DE1420 용수토사(6~10 M)</v>
          </cell>
          <cell r="I2119" t="str">
            <v>M3</v>
          </cell>
          <cell r="J2119">
            <v>1</v>
          </cell>
          <cell r="K2119">
            <v>103</v>
          </cell>
          <cell r="L2119">
            <v>100</v>
          </cell>
        </row>
        <row r="2120">
          <cell r="A2120" t="str">
            <v>A04</v>
          </cell>
          <cell r="B2120">
            <v>130</v>
          </cell>
          <cell r="G2120" t="str">
            <v>....DE1520 용수토사(10~15 M)</v>
          </cell>
          <cell r="I2120" t="str">
            <v>M3</v>
          </cell>
          <cell r="J2120">
            <v>1</v>
          </cell>
          <cell r="K2120">
            <v>0</v>
          </cell>
          <cell r="L2120">
            <v>100</v>
          </cell>
        </row>
        <row r="2121">
          <cell r="A2121" t="str">
            <v>A04</v>
          </cell>
          <cell r="B2121">
            <v>140</v>
          </cell>
          <cell r="G2121" t="str">
            <v>....DE1620 용수토사(15M초과)</v>
          </cell>
          <cell r="I2121" t="str">
            <v>M3</v>
          </cell>
          <cell r="J2121">
            <v>1</v>
          </cell>
          <cell r="K2121">
            <v>0</v>
          </cell>
          <cell r="L2121">
            <v>100</v>
          </cell>
        </row>
        <row r="2122">
          <cell r="A2122" t="str">
            <v>A04</v>
          </cell>
          <cell r="B2122">
            <v>150</v>
          </cell>
          <cell r="G2122" t="str">
            <v>...DE2000  리핑암</v>
          </cell>
          <cell r="J2122">
            <v>1</v>
          </cell>
          <cell r="K2122">
            <v>0</v>
          </cell>
          <cell r="L2122">
            <v>100</v>
          </cell>
        </row>
        <row r="2123">
          <cell r="A2123" t="str">
            <v>A04</v>
          </cell>
          <cell r="B2123">
            <v>160</v>
          </cell>
          <cell r="E2123" t="str">
            <v>_DE2110</v>
          </cell>
          <cell r="G2123" t="str">
            <v>....DE2110  육상리핑암(0~2 M)</v>
          </cell>
          <cell r="I2123" t="str">
            <v>M3</v>
          </cell>
          <cell r="J2123">
            <v>1</v>
          </cell>
          <cell r="K2123">
            <v>122</v>
          </cell>
          <cell r="L2123">
            <v>100</v>
          </cell>
        </row>
        <row r="2124">
          <cell r="A2124" t="str">
            <v>A04</v>
          </cell>
          <cell r="B2124">
            <v>170</v>
          </cell>
          <cell r="E2124" t="str">
            <v>_DE2210</v>
          </cell>
          <cell r="G2124" t="str">
            <v>....DE2210  육상리핑암(2~4 M)</v>
          </cell>
          <cell r="I2124" t="str">
            <v>M3</v>
          </cell>
          <cell r="J2124">
            <v>1</v>
          </cell>
          <cell r="K2124">
            <v>59</v>
          </cell>
          <cell r="L2124">
            <v>100</v>
          </cell>
        </row>
        <row r="2125">
          <cell r="A2125" t="str">
            <v>A04</v>
          </cell>
          <cell r="B2125">
            <v>180</v>
          </cell>
          <cell r="E2125" t="str">
            <v>_DE2310</v>
          </cell>
          <cell r="G2125" t="str">
            <v>....DE2310  육상리핑암(4~6 M)</v>
          </cell>
          <cell r="I2125" t="str">
            <v>M3</v>
          </cell>
          <cell r="J2125">
            <v>1</v>
          </cell>
          <cell r="K2125">
            <v>718</v>
          </cell>
          <cell r="L2125">
            <v>100</v>
          </cell>
        </row>
        <row r="2126">
          <cell r="A2126" t="str">
            <v>A04</v>
          </cell>
          <cell r="B2126">
            <v>190</v>
          </cell>
          <cell r="E2126" t="str">
            <v>_DE2410</v>
          </cell>
          <cell r="G2126" t="str">
            <v>....DE2410  육상리핑암(6~10 M)</v>
          </cell>
          <cell r="I2126" t="str">
            <v>M3</v>
          </cell>
          <cell r="J2126">
            <v>1</v>
          </cell>
          <cell r="K2126">
            <v>127</v>
          </cell>
          <cell r="L2126">
            <v>100</v>
          </cell>
        </row>
        <row r="2127">
          <cell r="A2127" t="str">
            <v>A04</v>
          </cell>
          <cell r="B2127">
            <v>200</v>
          </cell>
          <cell r="G2127" t="str">
            <v>....DE2510  육상리핑암(10~15 M)</v>
          </cell>
          <cell r="I2127" t="str">
            <v>M3</v>
          </cell>
          <cell r="J2127">
            <v>1</v>
          </cell>
          <cell r="K2127">
            <v>0</v>
          </cell>
          <cell r="L2127">
            <v>100</v>
          </cell>
        </row>
        <row r="2128">
          <cell r="A2128" t="str">
            <v>A04</v>
          </cell>
          <cell r="B2128">
            <v>210</v>
          </cell>
          <cell r="G2128" t="str">
            <v>....DE2610  육상리핑암(15M 초과)</v>
          </cell>
          <cell r="I2128" t="str">
            <v>M3</v>
          </cell>
          <cell r="J2128">
            <v>1</v>
          </cell>
          <cell r="K2128">
            <v>0</v>
          </cell>
          <cell r="L2128">
            <v>100</v>
          </cell>
        </row>
        <row r="2129">
          <cell r="A2129" t="str">
            <v>A04</v>
          </cell>
          <cell r="B2129">
            <v>220</v>
          </cell>
          <cell r="G2129" t="str">
            <v>....DE2120  용수리핑암(0~2 M)</v>
          </cell>
          <cell r="I2129" t="str">
            <v>M3</v>
          </cell>
          <cell r="J2129">
            <v>1</v>
          </cell>
          <cell r="K2129">
            <v>0</v>
          </cell>
          <cell r="L2129">
            <v>100</v>
          </cell>
        </row>
        <row r="2130">
          <cell r="A2130" t="str">
            <v>A04</v>
          </cell>
          <cell r="B2130">
            <v>230</v>
          </cell>
          <cell r="E2130" t="str">
            <v>_DE2220</v>
          </cell>
          <cell r="G2130" t="str">
            <v>....DE2220  용수리핑암(2~4 M)</v>
          </cell>
          <cell r="I2130" t="str">
            <v>M3</v>
          </cell>
          <cell r="J2130">
            <v>1</v>
          </cell>
          <cell r="K2130">
            <v>49</v>
          </cell>
          <cell r="L2130">
            <v>100</v>
          </cell>
        </row>
        <row r="2131">
          <cell r="A2131" t="str">
            <v>A04</v>
          </cell>
          <cell r="B2131">
            <v>240</v>
          </cell>
          <cell r="E2131" t="str">
            <v>_DE2320</v>
          </cell>
          <cell r="G2131" t="str">
            <v>....DE2320  용수리핑암(4~6 M)</v>
          </cell>
          <cell r="I2131" t="str">
            <v>M3</v>
          </cell>
          <cell r="J2131">
            <v>1</v>
          </cell>
          <cell r="K2131">
            <v>292</v>
          </cell>
          <cell r="L2131">
            <v>100</v>
          </cell>
        </row>
        <row r="2132">
          <cell r="A2132" t="str">
            <v>A04</v>
          </cell>
          <cell r="B2132">
            <v>250</v>
          </cell>
          <cell r="G2132" t="str">
            <v>....DE2420  용수리핑암(6~10 M)</v>
          </cell>
          <cell r="I2132" t="str">
            <v>M3</v>
          </cell>
          <cell r="J2132">
            <v>1</v>
          </cell>
          <cell r="K2132">
            <v>0</v>
          </cell>
          <cell r="L2132">
            <v>100</v>
          </cell>
        </row>
        <row r="2133">
          <cell r="A2133" t="str">
            <v>A04</v>
          </cell>
          <cell r="B2133">
            <v>260</v>
          </cell>
          <cell r="G2133" t="str">
            <v>....DE2520  용수리핑암(10~15 M)</v>
          </cell>
          <cell r="I2133" t="str">
            <v>M3</v>
          </cell>
          <cell r="J2133">
            <v>1</v>
          </cell>
          <cell r="K2133">
            <v>0</v>
          </cell>
          <cell r="L2133">
            <v>100</v>
          </cell>
        </row>
        <row r="2134">
          <cell r="A2134" t="str">
            <v>A04</v>
          </cell>
          <cell r="B2134">
            <v>270</v>
          </cell>
          <cell r="G2134" t="str">
            <v>....DE2620  용수리핑암(15M 초과)</v>
          </cell>
          <cell r="I2134" t="str">
            <v>M3</v>
          </cell>
          <cell r="J2134">
            <v>1</v>
          </cell>
          <cell r="K2134">
            <v>0</v>
          </cell>
          <cell r="L2134">
            <v>100</v>
          </cell>
        </row>
        <row r="2135">
          <cell r="A2135" t="str">
            <v>A04</v>
          </cell>
          <cell r="B2135">
            <v>280</v>
          </cell>
          <cell r="G2135" t="str">
            <v>...DE3000  발파암</v>
          </cell>
          <cell r="J2135">
            <v>1</v>
          </cell>
          <cell r="K2135">
            <v>0</v>
          </cell>
          <cell r="L2135">
            <v>100</v>
          </cell>
        </row>
        <row r="2136">
          <cell r="A2136" t="str">
            <v>A04</v>
          </cell>
          <cell r="B2136">
            <v>290</v>
          </cell>
          <cell r="E2136" t="str">
            <v>_DE3110</v>
          </cell>
          <cell r="G2136" t="str">
            <v>....DE3110  육상발파암(0~2 M)</v>
          </cell>
          <cell r="I2136" t="str">
            <v>M3</v>
          </cell>
          <cell r="J2136">
            <v>1</v>
          </cell>
          <cell r="K2136">
            <v>579</v>
          </cell>
          <cell r="L2136">
            <v>100</v>
          </cell>
        </row>
        <row r="2137">
          <cell r="A2137" t="str">
            <v>A04</v>
          </cell>
          <cell r="B2137">
            <v>300</v>
          </cell>
          <cell r="E2137" t="str">
            <v>_DE3210</v>
          </cell>
          <cell r="G2137" t="str">
            <v>....DE3210  육상발파암(2~4 M)</v>
          </cell>
          <cell r="I2137" t="str">
            <v>M3</v>
          </cell>
          <cell r="J2137">
            <v>1</v>
          </cell>
          <cell r="K2137">
            <v>299</v>
          </cell>
          <cell r="L2137">
            <v>100</v>
          </cell>
        </row>
        <row r="2138">
          <cell r="A2138" t="str">
            <v>A04</v>
          </cell>
          <cell r="B2138">
            <v>310</v>
          </cell>
          <cell r="E2138" t="str">
            <v>_DE3310</v>
          </cell>
          <cell r="G2138" t="str">
            <v>....DE3310  육상발파암(4~6 M)</v>
          </cell>
          <cell r="I2138" t="str">
            <v>M3</v>
          </cell>
          <cell r="J2138">
            <v>1</v>
          </cell>
          <cell r="K2138">
            <v>580</v>
          </cell>
          <cell r="L2138">
            <v>100</v>
          </cell>
        </row>
        <row r="2139">
          <cell r="A2139" t="str">
            <v>A04</v>
          </cell>
          <cell r="B2139">
            <v>320</v>
          </cell>
          <cell r="E2139" t="str">
            <v>_DE3410</v>
          </cell>
          <cell r="G2139" t="str">
            <v>....DE3410  육상발파암(6~10 M)</v>
          </cell>
          <cell r="I2139" t="str">
            <v>M3</v>
          </cell>
          <cell r="J2139">
            <v>1</v>
          </cell>
          <cell r="K2139">
            <v>438</v>
          </cell>
          <cell r="L2139">
            <v>100</v>
          </cell>
        </row>
        <row r="2140">
          <cell r="A2140" t="str">
            <v>A04</v>
          </cell>
          <cell r="B2140">
            <v>330</v>
          </cell>
          <cell r="G2140" t="str">
            <v>....DE3510  육상발파암(10~15 M)</v>
          </cell>
          <cell r="I2140" t="str">
            <v>M3</v>
          </cell>
          <cell r="J2140">
            <v>1</v>
          </cell>
          <cell r="K2140">
            <v>0</v>
          </cell>
          <cell r="L2140">
            <v>100</v>
          </cell>
        </row>
        <row r="2141">
          <cell r="A2141" t="str">
            <v>A04</v>
          </cell>
          <cell r="B2141">
            <v>340</v>
          </cell>
          <cell r="G2141" t="str">
            <v>....DE3610  육상발파암(15M 초과)</v>
          </cell>
          <cell r="I2141" t="str">
            <v>M3</v>
          </cell>
          <cell r="J2141">
            <v>1</v>
          </cell>
          <cell r="K2141">
            <v>0</v>
          </cell>
          <cell r="L2141">
            <v>100</v>
          </cell>
        </row>
        <row r="2142">
          <cell r="A2142" t="str">
            <v>A04</v>
          </cell>
          <cell r="B2142">
            <v>350</v>
          </cell>
          <cell r="G2142" t="str">
            <v>....DE3120  용수발파암(0~2 M)</v>
          </cell>
          <cell r="I2142" t="str">
            <v>M3</v>
          </cell>
          <cell r="J2142">
            <v>1</v>
          </cell>
          <cell r="K2142">
            <v>0</v>
          </cell>
          <cell r="L2142">
            <v>100</v>
          </cell>
        </row>
        <row r="2143">
          <cell r="A2143" t="str">
            <v>A04</v>
          </cell>
          <cell r="B2143">
            <v>360</v>
          </cell>
          <cell r="E2143" t="str">
            <v>_DE3220</v>
          </cell>
          <cell r="G2143" t="str">
            <v>....DE3220  용수발파암(2~4 M)</v>
          </cell>
          <cell r="I2143" t="str">
            <v>M3</v>
          </cell>
          <cell r="J2143">
            <v>1</v>
          </cell>
          <cell r="K2143">
            <v>133</v>
          </cell>
          <cell r="L2143">
            <v>100</v>
          </cell>
        </row>
        <row r="2144">
          <cell r="A2144" t="str">
            <v>A04</v>
          </cell>
          <cell r="B2144">
            <v>370</v>
          </cell>
          <cell r="E2144" t="str">
            <v>_DE3320</v>
          </cell>
          <cell r="G2144" t="str">
            <v>....DE3320  용수발파암(4~6 M)</v>
          </cell>
          <cell r="I2144" t="str">
            <v>M3</v>
          </cell>
          <cell r="J2144">
            <v>1</v>
          </cell>
          <cell r="K2144">
            <v>595</v>
          </cell>
          <cell r="L2144">
            <v>100</v>
          </cell>
        </row>
        <row r="2145">
          <cell r="A2145" t="str">
            <v>A04</v>
          </cell>
          <cell r="B2145">
            <v>380</v>
          </cell>
          <cell r="E2145" t="str">
            <v>_DE3420</v>
          </cell>
          <cell r="G2145" t="str">
            <v>....DE3420  용수발파암(6~10 M)</v>
          </cell>
          <cell r="I2145" t="str">
            <v>M3</v>
          </cell>
          <cell r="J2145">
            <v>1</v>
          </cell>
          <cell r="K2145">
            <v>607</v>
          </cell>
          <cell r="L2145">
            <v>100</v>
          </cell>
        </row>
        <row r="2146">
          <cell r="A2146" t="str">
            <v>A04</v>
          </cell>
          <cell r="B2146">
            <v>390</v>
          </cell>
          <cell r="G2146" t="str">
            <v>....DE3520  용수발파암(10~15 M)</v>
          </cell>
          <cell r="I2146" t="str">
            <v>M3</v>
          </cell>
          <cell r="J2146">
            <v>1</v>
          </cell>
          <cell r="K2146">
            <v>0</v>
          </cell>
          <cell r="L2146">
            <v>100</v>
          </cell>
        </row>
        <row r="2147">
          <cell r="A2147" t="str">
            <v>A04</v>
          </cell>
          <cell r="B2147">
            <v>400</v>
          </cell>
          <cell r="G2147" t="str">
            <v>....DE3620  용수발파암(15M 초과)</v>
          </cell>
          <cell r="I2147" t="str">
            <v>M3</v>
          </cell>
          <cell r="J2147">
            <v>1</v>
          </cell>
          <cell r="K2147">
            <v>0</v>
          </cell>
          <cell r="L2147">
            <v>100</v>
          </cell>
        </row>
        <row r="2148">
          <cell r="A2148" t="str">
            <v>A04</v>
          </cell>
          <cell r="B2148">
            <v>410</v>
          </cell>
          <cell r="G2148" t="str">
            <v>....DF6100  일반청소</v>
          </cell>
          <cell r="H2148" t="str">
            <v>면정리포함</v>
          </cell>
          <cell r="J2148">
            <v>1</v>
          </cell>
          <cell r="K2148">
            <v>0</v>
          </cell>
          <cell r="L2148">
            <v>100</v>
          </cell>
        </row>
        <row r="2149">
          <cell r="A2149" t="str">
            <v>A04</v>
          </cell>
          <cell r="B2149">
            <v>420</v>
          </cell>
          <cell r="E2149" t="str">
            <v>_DF6110</v>
          </cell>
          <cell r="G2149" t="str">
            <v>.....DF6110  육상 발파암</v>
          </cell>
          <cell r="I2149" t="str">
            <v>M2</v>
          </cell>
          <cell r="J2149">
            <v>1</v>
          </cell>
          <cell r="K2149">
            <v>1458</v>
          </cell>
          <cell r="L2149">
            <v>100</v>
          </cell>
        </row>
        <row r="2150">
          <cell r="A2150" t="str">
            <v>A04</v>
          </cell>
          <cell r="B2150">
            <v>430</v>
          </cell>
          <cell r="E2150" t="str">
            <v>_DF6120</v>
          </cell>
          <cell r="G2150" t="str">
            <v>.....DF6120  용수 발파암</v>
          </cell>
          <cell r="I2150" t="str">
            <v>M2</v>
          </cell>
          <cell r="J2150">
            <v>1</v>
          </cell>
          <cell r="K2150">
            <v>1087</v>
          </cell>
          <cell r="L2150">
            <v>100</v>
          </cell>
        </row>
        <row r="2151">
          <cell r="A2151" t="str">
            <v>A04</v>
          </cell>
          <cell r="B2151">
            <v>440</v>
          </cell>
          <cell r="G2151" t="str">
            <v>..DH  되메우기</v>
          </cell>
          <cell r="J2151">
            <v>1</v>
          </cell>
          <cell r="K2151">
            <v>0</v>
          </cell>
          <cell r="L2151">
            <v>100</v>
          </cell>
        </row>
        <row r="2152">
          <cell r="A2152" t="str">
            <v>A04</v>
          </cell>
          <cell r="B2152">
            <v>450</v>
          </cell>
          <cell r="G2152" t="str">
            <v>...DH1010  비다짐</v>
          </cell>
          <cell r="I2152" t="str">
            <v>M3</v>
          </cell>
          <cell r="J2152">
            <v>1</v>
          </cell>
          <cell r="K2152">
            <v>0</v>
          </cell>
          <cell r="L2152">
            <v>100</v>
          </cell>
        </row>
        <row r="2153">
          <cell r="A2153" t="str">
            <v>A04</v>
          </cell>
          <cell r="B2153">
            <v>460</v>
          </cell>
          <cell r="E2153" t="str">
            <v>_DH1020</v>
          </cell>
          <cell r="G2153" t="str">
            <v>...DH1020  기계다짐</v>
          </cell>
          <cell r="I2153" t="str">
            <v>M3</v>
          </cell>
          <cell r="J2153">
            <v>1</v>
          </cell>
          <cell r="K2153">
            <v>22413</v>
          </cell>
          <cell r="L2153">
            <v>100</v>
          </cell>
        </row>
        <row r="2154">
          <cell r="A2154" t="str">
            <v>A04</v>
          </cell>
          <cell r="B2154">
            <v>470</v>
          </cell>
          <cell r="G2154" t="str">
            <v>...DH1030  인력다짐</v>
          </cell>
          <cell r="I2154" t="str">
            <v>M3</v>
          </cell>
          <cell r="J2154">
            <v>1</v>
          </cell>
          <cell r="K2154">
            <v>0</v>
          </cell>
          <cell r="L2154">
            <v>100</v>
          </cell>
        </row>
        <row r="2155">
          <cell r="A2155" t="str">
            <v>A04</v>
          </cell>
          <cell r="B2155">
            <v>480</v>
          </cell>
          <cell r="G2155" t="str">
            <v>..JC P.C 말뚝</v>
          </cell>
          <cell r="J2155">
            <v>1</v>
          </cell>
          <cell r="K2155">
            <v>0</v>
          </cell>
          <cell r="L2155">
            <v>100</v>
          </cell>
        </row>
        <row r="2156">
          <cell r="A2156" t="str">
            <v>A04</v>
          </cell>
          <cell r="B2156">
            <v>490</v>
          </cell>
          <cell r="G2156" t="str">
            <v>...JC0100 말뚝본수</v>
          </cell>
          <cell r="J2156">
            <v>1</v>
          </cell>
          <cell r="K2156">
            <v>0</v>
          </cell>
          <cell r="L2156">
            <v>100</v>
          </cell>
        </row>
        <row r="2157">
          <cell r="A2157" t="str">
            <v>A04</v>
          </cell>
          <cell r="B2157">
            <v>500</v>
          </cell>
          <cell r="G2157" t="str">
            <v>....JC2100  D= 400 M/M</v>
          </cell>
          <cell r="J2157">
            <v>1</v>
          </cell>
          <cell r="K2157">
            <v>0</v>
          </cell>
          <cell r="L2157">
            <v>100</v>
          </cell>
        </row>
        <row r="2158">
          <cell r="A2158" t="str">
            <v>A04</v>
          </cell>
          <cell r="B2158">
            <v>510</v>
          </cell>
          <cell r="G2158" t="str">
            <v>.....JC2101  L = 5 M</v>
          </cell>
          <cell r="I2158" t="str">
            <v>NR</v>
          </cell>
          <cell r="J2158">
            <v>1</v>
          </cell>
          <cell r="K2158">
            <v>0</v>
          </cell>
          <cell r="L2158">
            <v>100</v>
          </cell>
        </row>
        <row r="2159">
          <cell r="A2159" t="str">
            <v>A04</v>
          </cell>
          <cell r="B2159">
            <v>520</v>
          </cell>
          <cell r="G2159" t="str">
            <v>.....JC2102  L = 6 M</v>
          </cell>
          <cell r="I2159" t="str">
            <v>NR</v>
          </cell>
          <cell r="J2159">
            <v>1</v>
          </cell>
          <cell r="K2159">
            <v>0</v>
          </cell>
          <cell r="L2159">
            <v>100</v>
          </cell>
        </row>
        <row r="2160">
          <cell r="A2160" t="str">
            <v>A04</v>
          </cell>
          <cell r="B2160">
            <v>530</v>
          </cell>
          <cell r="G2160" t="str">
            <v>.....JC2103  L = 7 M</v>
          </cell>
          <cell r="I2160" t="str">
            <v>NR</v>
          </cell>
          <cell r="J2160">
            <v>1</v>
          </cell>
          <cell r="K2160">
            <v>0</v>
          </cell>
          <cell r="L2160">
            <v>100</v>
          </cell>
        </row>
        <row r="2161">
          <cell r="A2161" t="str">
            <v>A04</v>
          </cell>
          <cell r="B2161">
            <v>540</v>
          </cell>
          <cell r="G2161" t="str">
            <v>.....JC2104  L = 8 M</v>
          </cell>
          <cell r="I2161" t="str">
            <v>NR</v>
          </cell>
          <cell r="J2161">
            <v>1</v>
          </cell>
          <cell r="K2161">
            <v>0</v>
          </cell>
          <cell r="L2161">
            <v>100</v>
          </cell>
        </row>
        <row r="2162">
          <cell r="A2162" t="str">
            <v>A04</v>
          </cell>
          <cell r="B2162">
            <v>550</v>
          </cell>
          <cell r="G2162" t="str">
            <v>.....JC2105  L = 9 M</v>
          </cell>
          <cell r="I2162" t="str">
            <v>NR</v>
          </cell>
          <cell r="J2162">
            <v>1</v>
          </cell>
          <cell r="K2162">
            <v>0</v>
          </cell>
          <cell r="L2162">
            <v>100</v>
          </cell>
        </row>
        <row r="2163">
          <cell r="A2163" t="str">
            <v>A04</v>
          </cell>
          <cell r="B2163">
            <v>560</v>
          </cell>
          <cell r="G2163" t="str">
            <v>.....JC2106  L =10 M</v>
          </cell>
          <cell r="I2163" t="str">
            <v>NR</v>
          </cell>
          <cell r="J2163">
            <v>1</v>
          </cell>
          <cell r="K2163">
            <v>0</v>
          </cell>
          <cell r="L2163">
            <v>100</v>
          </cell>
        </row>
        <row r="2164">
          <cell r="A2164" t="str">
            <v>A04</v>
          </cell>
          <cell r="B2164">
            <v>570</v>
          </cell>
          <cell r="G2164" t="str">
            <v>.....JC2107  L =11 M</v>
          </cell>
          <cell r="I2164" t="str">
            <v>NR</v>
          </cell>
          <cell r="J2164">
            <v>1</v>
          </cell>
          <cell r="K2164">
            <v>0</v>
          </cell>
          <cell r="L2164">
            <v>100</v>
          </cell>
        </row>
        <row r="2165">
          <cell r="A2165" t="str">
            <v>A04</v>
          </cell>
          <cell r="B2165">
            <v>580</v>
          </cell>
          <cell r="G2165" t="str">
            <v>.....JC2108  L =12 M</v>
          </cell>
          <cell r="I2165" t="str">
            <v>NR</v>
          </cell>
          <cell r="J2165">
            <v>1</v>
          </cell>
          <cell r="K2165">
            <v>0</v>
          </cell>
          <cell r="L2165">
            <v>100</v>
          </cell>
        </row>
        <row r="2166">
          <cell r="A2166" t="str">
            <v>A04</v>
          </cell>
          <cell r="B2166">
            <v>590</v>
          </cell>
          <cell r="G2166" t="str">
            <v>.....JC2109  L =15 M</v>
          </cell>
          <cell r="I2166" t="str">
            <v>NR</v>
          </cell>
          <cell r="J2166">
            <v>1</v>
          </cell>
          <cell r="K2166">
            <v>0</v>
          </cell>
          <cell r="L2166">
            <v>100</v>
          </cell>
        </row>
        <row r="2167">
          <cell r="A2167" t="str">
            <v>A04</v>
          </cell>
          <cell r="B2167">
            <v>600</v>
          </cell>
          <cell r="G2167" t="str">
            <v>....JC3100  D= 500 M/M</v>
          </cell>
          <cell r="J2167">
            <v>1</v>
          </cell>
          <cell r="K2167">
            <v>0</v>
          </cell>
          <cell r="L2167">
            <v>100</v>
          </cell>
        </row>
        <row r="2168">
          <cell r="A2168" t="str">
            <v>A04</v>
          </cell>
          <cell r="B2168">
            <v>610</v>
          </cell>
          <cell r="G2168" t="str">
            <v>.....JC3101  L = 9 M</v>
          </cell>
          <cell r="I2168" t="str">
            <v>NR</v>
          </cell>
          <cell r="J2168">
            <v>1</v>
          </cell>
          <cell r="K2168">
            <v>0</v>
          </cell>
          <cell r="L2168">
            <v>100</v>
          </cell>
        </row>
        <row r="2169">
          <cell r="A2169" t="str">
            <v>A04</v>
          </cell>
          <cell r="B2169">
            <v>620</v>
          </cell>
          <cell r="G2169" t="str">
            <v>.....JC3102  L =10 M</v>
          </cell>
          <cell r="I2169" t="str">
            <v>NR</v>
          </cell>
          <cell r="J2169">
            <v>1</v>
          </cell>
          <cell r="K2169">
            <v>0</v>
          </cell>
          <cell r="L2169">
            <v>100</v>
          </cell>
        </row>
        <row r="2170">
          <cell r="A2170" t="str">
            <v>A04</v>
          </cell>
          <cell r="B2170">
            <v>630</v>
          </cell>
          <cell r="G2170" t="str">
            <v>.....JC3103  L =11 M</v>
          </cell>
          <cell r="I2170" t="str">
            <v>NR</v>
          </cell>
          <cell r="J2170">
            <v>1</v>
          </cell>
          <cell r="K2170">
            <v>0</v>
          </cell>
          <cell r="L2170">
            <v>100</v>
          </cell>
        </row>
        <row r="2171">
          <cell r="A2171" t="str">
            <v>A04</v>
          </cell>
          <cell r="B2171">
            <v>640</v>
          </cell>
          <cell r="G2171" t="str">
            <v>.....JC3104  L =12 M</v>
          </cell>
          <cell r="I2171" t="str">
            <v>NR</v>
          </cell>
          <cell r="J2171">
            <v>1</v>
          </cell>
          <cell r="K2171">
            <v>0</v>
          </cell>
          <cell r="L2171">
            <v>100</v>
          </cell>
        </row>
        <row r="2172">
          <cell r="A2172" t="str">
            <v>A04</v>
          </cell>
          <cell r="B2172">
            <v>650</v>
          </cell>
          <cell r="G2172" t="str">
            <v>.....JC3105  L =13 M</v>
          </cell>
          <cell r="I2172" t="str">
            <v>NR</v>
          </cell>
          <cell r="J2172">
            <v>1</v>
          </cell>
          <cell r="K2172">
            <v>0</v>
          </cell>
          <cell r="L2172">
            <v>100</v>
          </cell>
        </row>
        <row r="2173">
          <cell r="A2173" t="str">
            <v>A04</v>
          </cell>
          <cell r="B2173">
            <v>660</v>
          </cell>
          <cell r="G2173" t="str">
            <v>.....JC3106  L =14 M</v>
          </cell>
          <cell r="I2173" t="str">
            <v>NR</v>
          </cell>
          <cell r="J2173">
            <v>1</v>
          </cell>
          <cell r="K2173">
            <v>0</v>
          </cell>
          <cell r="L2173">
            <v>100</v>
          </cell>
        </row>
        <row r="2174">
          <cell r="A2174" t="str">
            <v>A04</v>
          </cell>
          <cell r="B2174">
            <v>670</v>
          </cell>
          <cell r="G2174" t="str">
            <v>.....JC3107  L =15 M</v>
          </cell>
          <cell r="I2174" t="str">
            <v>NR</v>
          </cell>
          <cell r="J2174">
            <v>1</v>
          </cell>
          <cell r="K2174">
            <v>0</v>
          </cell>
          <cell r="L2174">
            <v>100</v>
          </cell>
        </row>
        <row r="2175">
          <cell r="A2175" t="str">
            <v>A04</v>
          </cell>
          <cell r="B2175">
            <v>680</v>
          </cell>
          <cell r="G2175" t="str">
            <v>...JC0200  항타 길이(수직항)</v>
          </cell>
          <cell r="J2175">
            <v>1</v>
          </cell>
          <cell r="K2175">
            <v>0</v>
          </cell>
          <cell r="L2175">
            <v>100</v>
          </cell>
        </row>
        <row r="2176">
          <cell r="A2176" t="str">
            <v>A04</v>
          </cell>
          <cell r="B2176">
            <v>690</v>
          </cell>
          <cell r="G2176" t="str">
            <v>....JC2200  D = 400 M/M</v>
          </cell>
          <cell r="I2176" t="str">
            <v>M</v>
          </cell>
          <cell r="J2176">
            <v>1</v>
          </cell>
          <cell r="K2176">
            <v>0</v>
          </cell>
          <cell r="L2176">
            <v>100</v>
          </cell>
        </row>
        <row r="2177">
          <cell r="A2177" t="str">
            <v>A04</v>
          </cell>
          <cell r="B2177">
            <v>700</v>
          </cell>
          <cell r="G2177" t="str">
            <v>....JC3200  D = 500 M/M</v>
          </cell>
          <cell r="I2177" t="str">
            <v>M</v>
          </cell>
          <cell r="J2177">
            <v>1</v>
          </cell>
          <cell r="K2177">
            <v>0</v>
          </cell>
          <cell r="L2177">
            <v>100</v>
          </cell>
        </row>
        <row r="2178">
          <cell r="A2178" t="str">
            <v>A04</v>
          </cell>
          <cell r="B2178">
            <v>710</v>
          </cell>
          <cell r="G2178" t="str">
            <v>...JC0300  항타 길이(경사항)</v>
          </cell>
          <cell r="J2178">
            <v>1</v>
          </cell>
          <cell r="K2178">
            <v>0</v>
          </cell>
          <cell r="L2178">
            <v>100</v>
          </cell>
        </row>
        <row r="2179">
          <cell r="A2179" t="str">
            <v>A04</v>
          </cell>
          <cell r="B2179">
            <v>720</v>
          </cell>
          <cell r="G2179" t="str">
            <v>....JC2300  D = 400 M/M</v>
          </cell>
          <cell r="I2179" t="str">
            <v>M</v>
          </cell>
          <cell r="J2179">
            <v>1</v>
          </cell>
          <cell r="K2179">
            <v>0</v>
          </cell>
          <cell r="L2179">
            <v>100</v>
          </cell>
        </row>
        <row r="2180">
          <cell r="A2180" t="str">
            <v>A04</v>
          </cell>
          <cell r="B2180">
            <v>730</v>
          </cell>
          <cell r="G2180" t="str">
            <v>....JC3300  D = 500 M/M</v>
          </cell>
          <cell r="I2180" t="str">
            <v>M</v>
          </cell>
          <cell r="J2180">
            <v>1</v>
          </cell>
          <cell r="K2180">
            <v>0</v>
          </cell>
          <cell r="L2180">
            <v>100</v>
          </cell>
        </row>
        <row r="2181">
          <cell r="A2181" t="str">
            <v>A04</v>
          </cell>
          <cell r="B2181">
            <v>740</v>
          </cell>
          <cell r="G2181" t="str">
            <v>...JC0400  말뚝이음</v>
          </cell>
          <cell r="J2181">
            <v>1</v>
          </cell>
          <cell r="K2181">
            <v>0</v>
          </cell>
          <cell r="L2181">
            <v>100</v>
          </cell>
        </row>
        <row r="2182">
          <cell r="A2182" t="str">
            <v>A04</v>
          </cell>
          <cell r="B2182">
            <v>750</v>
          </cell>
          <cell r="G2182" t="str">
            <v>....JC2400  D=400 M/M</v>
          </cell>
          <cell r="I2182" t="str">
            <v>NR</v>
          </cell>
          <cell r="J2182">
            <v>1</v>
          </cell>
          <cell r="K2182">
            <v>0</v>
          </cell>
          <cell r="L2182">
            <v>100</v>
          </cell>
        </row>
        <row r="2183">
          <cell r="A2183" t="str">
            <v>A04</v>
          </cell>
          <cell r="B2183">
            <v>760</v>
          </cell>
          <cell r="G2183" t="str">
            <v>....JC3400  D=500 M/M</v>
          </cell>
          <cell r="I2183" t="str">
            <v>NR</v>
          </cell>
          <cell r="J2183">
            <v>1</v>
          </cell>
          <cell r="K2183">
            <v>0</v>
          </cell>
          <cell r="L2183">
            <v>100</v>
          </cell>
        </row>
        <row r="2184">
          <cell r="A2184" t="str">
            <v>A04</v>
          </cell>
          <cell r="B2184">
            <v>770</v>
          </cell>
          <cell r="G2184" t="str">
            <v>...JD P.C 말뚝 부대공</v>
          </cell>
          <cell r="J2184">
            <v>1</v>
          </cell>
          <cell r="K2184">
            <v>0</v>
          </cell>
          <cell r="L2184">
            <v>100</v>
          </cell>
        </row>
        <row r="2185">
          <cell r="A2185" t="str">
            <v>A04</v>
          </cell>
          <cell r="B2185">
            <v>780</v>
          </cell>
          <cell r="G2185" t="str">
            <v>....JD0100 사전천공</v>
          </cell>
          <cell r="J2185">
            <v>1</v>
          </cell>
          <cell r="K2185">
            <v>0</v>
          </cell>
          <cell r="L2185">
            <v>100</v>
          </cell>
        </row>
        <row r="2186">
          <cell r="A2186" t="str">
            <v>A04</v>
          </cell>
          <cell r="B2186">
            <v>790</v>
          </cell>
          <cell r="G2186" t="str">
            <v>.....JD2100  D=400 M/M</v>
          </cell>
          <cell r="I2186" t="str">
            <v>M</v>
          </cell>
          <cell r="J2186">
            <v>1</v>
          </cell>
          <cell r="K2186">
            <v>0</v>
          </cell>
          <cell r="L2186">
            <v>100</v>
          </cell>
        </row>
        <row r="2187">
          <cell r="A2187" t="str">
            <v>A04</v>
          </cell>
          <cell r="B2187">
            <v>800</v>
          </cell>
          <cell r="G2187" t="str">
            <v>.....JD3100  D=500 M/M</v>
          </cell>
          <cell r="I2187" t="str">
            <v>M</v>
          </cell>
          <cell r="J2187">
            <v>1</v>
          </cell>
          <cell r="K2187">
            <v>0</v>
          </cell>
          <cell r="L2187">
            <v>100</v>
          </cell>
        </row>
        <row r="2188">
          <cell r="A2188" t="str">
            <v>A04</v>
          </cell>
          <cell r="B2188">
            <v>810</v>
          </cell>
          <cell r="G2188" t="str">
            <v>....JD0200 제팅(Jetting)</v>
          </cell>
          <cell r="J2188">
            <v>1</v>
          </cell>
          <cell r="K2188">
            <v>0</v>
          </cell>
          <cell r="L2188">
            <v>100</v>
          </cell>
        </row>
        <row r="2189">
          <cell r="A2189" t="str">
            <v>A04</v>
          </cell>
          <cell r="B2189">
            <v>820</v>
          </cell>
          <cell r="G2189" t="str">
            <v>.....JD2200  D=400 M/M</v>
          </cell>
          <cell r="I2189" t="str">
            <v>M</v>
          </cell>
          <cell r="J2189">
            <v>1</v>
          </cell>
          <cell r="K2189">
            <v>0</v>
          </cell>
          <cell r="L2189">
            <v>100</v>
          </cell>
        </row>
        <row r="2190">
          <cell r="A2190" t="str">
            <v>A04</v>
          </cell>
          <cell r="B2190">
            <v>830</v>
          </cell>
          <cell r="G2190" t="str">
            <v>.....JD3200  D=500 M/M</v>
          </cell>
          <cell r="I2190" t="str">
            <v>M</v>
          </cell>
          <cell r="J2190">
            <v>1</v>
          </cell>
          <cell r="K2190">
            <v>0</v>
          </cell>
          <cell r="L2190">
            <v>100</v>
          </cell>
        </row>
        <row r="2191">
          <cell r="A2191" t="str">
            <v>A04</v>
          </cell>
          <cell r="B2191">
            <v>840</v>
          </cell>
          <cell r="G2191" t="str">
            <v>....JD0300 말뚝속채움</v>
          </cell>
          <cell r="J2191">
            <v>1</v>
          </cell>
          <cell r="K2191">
            <v>0</v>
          </cell>
          <cell r="L2191">
            <v>100</v>
          </cell>
        </row>
        <row r="2192">
          <cell r="A2192" t="str">
            <v>A04</v>
          </cell>
          <cell r="B2192">
            <v>850</v>
          </cell>
          <cell r="G2192" t="str">
            <v>.....JD0310 모래채움</v>
          </cell>
          <cell r="J2192">
            <v>1</v>
          </cell>
          <cell r="K2192">
            <v>0</v>
          </cell>
          <cell r="L2192">
            <v>100</v>
          </cell>
        </row>
        <row r="2193">
          <cell r="A2193" t="str">
            <v>A04</v>
          </cell>
          <cell r="B2193">
            <v>860</v>
          </cell>
          <cell r="G2193" t="str">
            <v>......JD2310  D=400 M/M</v>
          </cell>
          <cell r="I2193" t="str">
            <v>M3</v>
          </cell>
          <cell r="J2193">
            <v>1</v>
          </cell>
          <cell r="K2193">
            <v>0</v>
          </cell>
          <cell r="L2193">
            <v>100</v>
          </cell>
        </row>
        <row r="2194">
          <cell r="A2194" t="str">
            <v>A04</v>
          </cell>
          <cell r="B2194">
            <v>870</v>
          </cell>
          <cell r="G2194" t="str">
            <v>......JD3310  D=500 M/M</v>
          </cell>
          <cell r="I2194" t="str">
            <v>M3</v>
          </cell>
          <cell r="J2194">
            <v>1</v>
          </cell>
          <cell r="K2194">
            <v>0</v>
          </cell>
          <cell r="L2194">
            <v>100</v>
          </cell>
        </row>
        <row r="2195">
          <cell r="A2195" t="str">
            <v>A04</v>
          </cell>
          <cell r="B2195">
            <v>880</v>
          </cell>
          <cell r="G2195" t="str">
            <v>....JD0320 콘크리트채움</v>
          </cell>
          <cell r="J2195">
            <v>1</v>
          </cell>
          <cell r="K2195">
            <v>0</v>
          </cell>
          <cell r="L2195">
            <v>100</v>
          </cell>
        </row>
        <row r="2196">
          <cell r="A2196" t="str">
            <v>A04</v>
          </cell>
          <cell r="B2196">
            <v>890</v>
          </cell>
          <cell r="G2196" t="str">
            <v>.....JD2320  D=400 M/M</v>
          </cell>
          <cell r="I2196" t="str">
            <v>M3</v>
          </cell>
          <cell r="J2196">
            <v>1</v>
          </cell>
          <cell r="K2196">
            <v>0</v>
          </cell>
          <cell r="L2196">
            <v>100</v>
          </cell>
        </row>
        <row r="2197">
          <cell r="A2197" t="str">
            <v>A04</v>
          </cell>
          <cell r="B2197">
            <v>900</v>
          </cell>
          <cell r="G2197" t="str">
            <v>.....JD3320  D=500 M/M</v>
          </cell>
          <cell r="I2197" t="str">
            <v>M3</v>
          </cell>
          <cell r="J2197">
            <v>1</v>
          </cell>
          <cell r="K2197">
            <v>0</v>
          </cell>
          <cell r="L2197">
            <v>100</v>
          </cell>
        </row>
        <row r="2198">
          <cell r="A2198" t="str">
            <v>A04</v>
          </cell>
          <cell r="B2198">
            <v>910</v>
          </cell>
          <cell r="G2198" t="str">
            <v>....JD0400 두부정리</v>
          </cell>
          <cell r="J2198">
            <v>1</v>
          </cell>
          <cell r="K2198">
            <v>0</v>
          </cell>
          <cell r="L2198">
            <v>100</v>
          </cell>
        </row>
        <row r="2199">
          <cell r="A2199" t="str">
            <v>A04</v>
          </cell>
          <cell r="B2199">
            <v>920</v>
          </cell>
          <cell r="G2199" t="str">
            <v>.....JD2400  D=400 M/M</v>
          </cell>
          <cell r="I2199" t="str">
            <v>NR</v>
          </cell>
          <cell r="J2199">
            <v>1</v>
          </cell>
          <cell r="K2199">
            <v>0</v>
          </cell>
          <cell r="L2199">
            <v>100</v>
          </cell>
        </row>
        <row r="2200">
          <cell r="A2200" t="str">
            <v>A04</v>
          </cell>
          <cell r="B2200">
            <v>930</v>
          </cell>
          <cell r="G2200" t="str">
            <v>.....JD3400  D=500 M/M</v>
          </cell>
          <cell r="I2200" t="str">
            <v>NR</v>
          </cell>
          <cell r="J2200">
            <v>1</v>
          </cell>
          <cell r="K2200">
            <v>0</v>
          </cell>
          <cell r="L2200">
            <v>100</v>
          </cell>
        </row>
        <row r="2201">
          <cell r="A2201" t="str">
            <v>A04</v>
          </cell>
          <cell r="B2201">
            <v>940</v>
          </cell>
          <cell r="G2201" t="str">
            <v>....JD0500 두부보강</v>
          </cell>
          <cell r="J2201">
            <v>1</v>
          </cell>
          <cell r="K2201">
            <v>0</v>
          </cell>
          <cell r="L2201">
            <v>100</v>
          </cell>
        </row>
        <row r="2202">
          <cell r="A2202" t="str">
            <v>A04</v>
          </cell>
          <cell r="B2202">
            <v>950</v>
          </cell>
          <cell r="G2202" t="str">
            <v>.....JD2500  D=400 M/M</v>
          </cell>
          <cell r="I2202" t="str">
            <v>NR</v>
          </cell>
          <cell r="J2202">
            <v>1</v>
          </cell>
          <cell r="K2202">
            <v>0</v>
          </cell>
          <cell r="L2202">
            <v>100</v>
          </cell>
        </row>
        <row r="2203">
          <cell r="A2203" t="str">
            <v>A04</v>
          </cell>
          <cell r="B2203">
            <v>960</v>
          </cell>
          <cell r="G2203" t="str">
            <v>.....JD3500  D=500 M/M</v>
          </cell>
          <cell r="I2203" t="str">
            <v>NR</v>
          </cell>
          <cell r="J2203">
            <v>1</v>
          </cell>
          <cell r="K2203">
            <v>0</v>
          </cell>
          <cell r="L2203">
            <v>100</v>
          </cell>
        </row>
        <row r="2204">
          <cell r="A2204" t="str">
            <v>A04</v>
          </cell>
          <cell r="B2204">
            <v>970</v>
          </cell>
          <cell r="G2204" t="str">
            <v>..JA 현장타설 콘크리트 말뚝</v>
          </cell>
          <cell r="J2204">
            <v>1</v>
          </cell>
          <cell r="K2204">
            <v>0</v>
          </cell>
          <cell r="L2204">
            <v>100</v>
          </cell>
        </row>
        <row r="2205">
          <cell r="A2205" t="str">
            <v>A04</v>
          </cell>
          <cell r="B2205">
            <v>980</v>
          </cell>
          <cell r="G2205" t="str">
            <v>...JA0100  말뚝본수</v>
          </cell>
          <cell r="J2205">
            <v>1</v>
          </cell>
          <cell r="K2205">
            <v>0</v>
          </cell>
          <cell r="L2205">
            <v>100</v>
          </cell>
        </row>
        <row r="2206">
          <cell r="A2206" t="str">
            <v>A04</v>
          </cell>
          <cell r="B2206">
            <v>990</v>
          </cell>
          <cell r="G2206" t="str">
            <v>....JA6100  D = 1200 M/M</v>
          </cell>
          <cell r="I2206" t="str">
            <v>NR</v>
          </cell>
          <cell r="J2206">
            <v>1</v>
          </cell>
          <cell r="K2206">
            <v>0</v>
          </cell>
          <cell r="L2206">
            <v>100</v>
          </cell>
        </row>
        <row r="2207">
          <cell r="A2207" t="str">
            <v>A04</v>
          </cell>
          <cell r="B2207">
            <v>1000</v>
          </cell>
          <cell r="G2207" t="str">
            <v>....JA7100  D = 1500 M/M</v>
          </cell>
          <cell r="I2207" t="str">
            <v>NR</v>
          </cell>
          <cell r="J2207">
            <v>1</v>
          </cell>
          <cell r="K2207">
            <v>0</v>
          </cell>
          <cell r="L2207">
            <v>100</v>
          </cell>
        </row>
        <row r="2208">
          <cell r="A2208" t="str">
            <v>A04</v>
          </cell>
          <cell r="B2208">
            <v>1010</v>
          </cell>
          <cell r="G2208" t="str">
            <v>....JA8100  D = 2000 M/M</v>
          </cell>
          <cell r="I2208" t="str">
            <v>NR</v>
          </cell>
          <cell r="J2208">
            <v>1</v>
          </cell>
          <cell r="K2208">
            <v>0</v>
          </cell>
          <cell r="L2208">
            <v>100</v>
          </cell>
        </row>
        <row r="2209">
          <cell r="A2209" t="str">
            <v>A04</v>
          </cell>
          <cell r="B2209">
            <v>1040</v>
          </cell>
          <cell r="G2209" t="str">
            <v>...JA0200 굴착</v>
          </cell>
          <cell r="J2209">
            <v>1</v>
          </cell>
          <cell r="K2209">
            <v>0</v>
          </cell>
          <cell r="L2209">
            <v>100</v>
          </cell>
        </row>
        <row r="2210">
          <cell r="A2210" t="str">
            <v>A04</v>
          </cell>
          <cell r="B2210">
            <v>1050</v>
          </cell>
          <cell r="G2210" t="str">
            <v>....JA6200  D = 1200 M/M</v>
          </cell>
          <cell r="I2210" t="str">
            <v>M3</v>
          </cell>
          <cell r="J2210">
            <v>1</v>
          </cell>
          <cell r="K2210">
            <v>0</v>
          </cell>
          <cell r="L2210">
            <v>100</v>
          </cell>
        </row>
        <row r="2211">
          <cell r="A2211" t="str">
            <v>A04</v>
          </cell>
          <cell r="B2211">
            <v>1060</v>
          </cell>
          <cell r="G2211" t="str">
            <v>....JA7200  D = 1500 M/M</v>
          </cell>
          <cell r="I2211" t="str">
            <v>M3</v>
          </cell>
          <cell r="J2211">
            <v>1</v>
          </cell>
          <cell r="K2211">
            <v>0</v>
          </cell>
          <cell r="L2211">
            <v>100</v>
          </cell>
        </row>
        <row r="2212">
          <cell r="A2212" t="str">
            <v>A04</v>
          </cell>
          <cell r="B2212">
            <v>1070</v>
          </cell>
          <cell r="E2212" t="str">
            <v>_JA8200</v>
          </cell>
          <cell r="G2212" t="str">
            <v>....JA8200  D = 2000 M/M</v>
          </cell>
          <cell r="I2212" t="str">
            <v>M3</v>
          </cell>
          <cell r="J2212">
            <v>1</v>
          </cell>
          <cell r="K2212">
            <v>251</v>
          </cell>
          <cell r="L2212">
            <v>100</v>
          </cell>
        </row>
        <row r="2213">
          <cell r="A2213" t="str">
            <v>A04</v>
          </cell>
          <cell r="B2213">
            <v>1100</v>
          </cell>
          <cell r="G2213" t="str">
            <v>...JA0300 천공</v>
          </cell>
          <cell r="J2213">
            <v>1</v>
          </cell>
          <cell r="K2213">
            <v>0</v>
          </cell>
          <cell r="L2213">
            <v>100</v>
          </cell>
        </row>
        <row r="2214">
          <cell r="A2214" t="str">
            <v>A04</v>
          </cell>
          <cell r="B2214">
            <v>1110</v>
          </cell>
          <cell r="G2214" t="str">
            <v>....JA6300  D = 1200 M/M</v>
          </cell>
          <cell r="I2214" t="str">
            <v>M</v>
          </cell>
          <cell r="J2214">
            <v>1</v>
          </cell>
          <cell r="K2214">
            <v>0</v>
          </cell>
          <cell r="L2214">
            <v>100</v>
          </cell>
        </row>
        <row r="2215">
          <cell r="A2215" t="str">
            <v>A04</v>
          </cell>
          <cell r="B2215">
            <v>1120</v>
          </cell>
          <cell r="G2215" t="str">
            <v>....JA7300  D = 1500 M/M</v>
          </cell>
          <cell r="I2215" t="str">
            <v>M</v>
          </cell>
          <cell r="J2215">
            <v>1</v>
          </cell>
          <cell r="K2215">
            <v>0</v>
          </cell>
          <cell r="L2215">
            <v>100</v>
          </cell>
        </row>
        <row r="2216">
          <cell r="A2216" t="str">
            <v>A04</v>
          </cell>
          <cell r="B2216">
            <v>1130</v>
          </cell>
          <cell r="E2216" t="str">
            <v>_JA8300</v>
          </cell>
          <cell r="G2216" t="str">
            <v>....JA8300  D = 2000 M/M</v>
          </cell>
          <cell r="I2216" t="str">
            <v>M</v>
          </cell>
          <cell r="J2216">
            <v>1</v>
          </cell>
          <cell r="K2216">
            <v>15</v>
          </cell>
          <cell r="L2216">
            <v>100</v>
          </cell>
        </row>
        <row r="2217">
          <cell r="A2217" t="str">
            <v>A04</v>
          </cell>
          <cell r="B2217">
            <v>1160</v>
          </cell>
          <cell r="G2217" t="str">
            <v>...JA0400 콘크리트타설</v>
          </cell>
          <cell r="J2217">
            <v>1</v>
          </cell>
          <cell r="K2217">
            <v>0</v>
          </cell>
          <cell r="L2217">
            <v>100</v>
          </cell>
        </row>
        <row r="2218">
          <cell r="A2218" t="str">
            <v>A04</v>
          </cell>
          <cell r="B2218">
            <v>1170</v>
          </cell>
          <cell r="G2218" t="str">
            <v>....JA6400  D = 1200 M/M</v>
          </cell>
          <cell r="I2218" t="str">
            <v>M3</v>
          </cell>
          <cell r="J2218">
            <v>1</v>
          </cell>
          <cell r="K2218">
            <v>0</v>
          </cell>
          <cell r="L2218">
            <v>100</v>
          </cell>
        </row>
        <row r="2219">
          <cell r="A2219" t="str">
            <v>A04</v>
          </cell>
          <cell r="B2219">
            <v>1180</v>
          </cell>
          <cell r="G2219" t="str">
            <v>....JA7400  D = 1500 M/M</v>
          </cell>
          <cell r="I2219" t="str">
            <v>M3</v>
          </cell>
          <cell r="J2219">
            <v>1</v>
          </cell>
          <cell r="K2219">
            <v>0</v>
          </cell>
          <cell r="L2219">
            <v>100</v>
          </cell>
        </row>
        <row r="2220">
          <cell r="A2220" t="str">
            <v>A04</v>
          </cell>
          <cell r="B2220">
            <v>1190</v>
          </cell>
          <cell r="E2220" t="str">
            <v>_JA8400</v>
          </cell>
          <cell r="G2220" t="str">
            <v>....JA8400  D = 2000 M/M</v>
          </cell>
          <cell r="I2220" t="str">
            <v>M3</v>
          </cell>
          <cell r="J2220">
            <v>1</v>
          </cell>
          <cell r="K2220">
            <v>349</v>
          </cell>
          <cell r="L2220">
            <v>100</v>
          </cell>
        </row>
        <row r="2221">
          <cell r="A2221" t="str">
            <v>A04</v>
          </cell>
          <cell r="B2221">
            <v>1220</v>
          </cell>
          <cell r="G2221" t="str">
            <v>...JA0500 철근망건입</v>
          </cell>
          <cell r="J2221">
            <v>1</v>
          </cell>
          <cell r="K2221">
            <v>0</v>
          </cell>
          <cell r="L2221">
            <v>100</v>
          </cell>
        </row>
        <row r="2222">
          <cell r="A2222" t="str">
            <v>A04</v>
          </cell>
          <cell r="B2222">
            <v>1230</v>
          </cell>
          <cell r="G2222" t="str">
            <v>....JA6500  D = 1200 M/M</v>
          </cell>
          <cell r="I2222" t="str">
            <v>TON</v>
          </cell>
          <cell r="J2222">
            <v>1</v>
          </cell>
          <cell r="K2222">
            <v>0</v>
          </cell>
          <cell r="L2222">
            <v>100</v>
          </cell>
        </row>
        <row r="2223">
          <cell r="A2223" t="str">
            <v>A04</v>
          </cell>
          <cell r="B2223">
            <v>1240</v>
          </cell>
          <cell r="G2223" t="str">
            <v>....JA7500  D = 1500 M/M</v>
          </cell>
          <cell r="I2223" t="str">
            <v>TON</v>
          </cell>
          <cell r="J2223">
            <v>1</v>
          </cell>
          <cell r="K2223">
            <v>0</v>
          </cell>
          <cell r="L2223">
            <v>100</v>
          </cell>
        </row>
        <row r="2224">
          <cell r="A2224" t="str">
            <v>A04</v>
          </cell>
          <cell r="B2224">
            <v>1250</v>
          </cell>
          <cell r="E2224" t="str">
            <v>_JA8500</v>
          </cell>
          <cell r="G2224" t="str">
            <v>....JA8500  D = 2000 M/M</v>
          </cell>
          <cell r="I2224" t="str">
            <v>TON</v>
          </cell>
          <cell r="J2224">
            <v>1</v>
          </cell>
          <cell r="K2224">
            <v>56.765999999999998</v>
          </cell>
          <cell r="L2224">
            <v>100</v>
          </cell>
        </row>
        <row r="2225">
          <cell r="A2225" t="str">
            <v>A04</v>
          </cell>
          <cell r="B2225">
            <v>1280</v>
          </cell>
          <cell r="G2225" t="str">
            <v>...JA0600 스텐드파이프</v>
          </cell>
          <cell r="J2225">
            <v>1</v>
          </cell>
          <cell r="K2225">
            <v>0</v>
          </cell>
          <cell r="L2225">
            <v>100</v>
          </cell>
        </row>
        <row r="2226">
          <cell r="A2226" t="str">
            <v>A04</v>
          </cell>
          <cell r="B2226">
            <v>1290</v>
          </cell>
          <cell r="G2226" t="str">
            <v>....JA6600  D = 1200 M/M</v>
          </cell>
          <cell r="I2226" t="str">
            <v>M</v>
          </cell>
          <cell r="J2226">
            <v>1</v>
          </cell>
          <cell r="K2226">
            <v>0</v>
          </cell>
          <cell r="L2226">
            <v>100</v>
          </cell>
        </row>
        <row r="2227">
          <cell r="A2227" t="str">
            <v>A04</v>
          </cell>
          <cell r="B2227">
            <v>1300</v>
          </cell>
          <cell r="G2227" t="str">
            <v>....JA7600  D = 1500 M/M</v>
          </cell>
          <cell r="I2227" t="str">
            <v>M</v>
          </cell>
          <cell r="J2227">
            <v>1</v>
          </cell>
          <cell r="K2227">
            <v>0</v>
          </cell>
          <cell r="L2227">
            <v>100</v>
          </cell>
        </row>
        <row r="2228">
          <cell r="A2228" t="str">
            <v>A04</v>
          </cell>
          <cell r="B2228">
            <v>1310</v>
          </cell>
          <cell r="E2228" t="str">
            <v>_JA8600</v>
          </cell>
          <cell r="G2228" t="str">
            <v>....JA8600  D = 2000 M/M</v>
          </cell>
          <cell r="I2228" t="str">
            <v>M</v>
          </cell>
          <cell r="J2228">
            <v>1</v>
          </cell>
          <cell r="K2228">
            <v>18</v>
          </cell>
          <cell r="L2228">
            <v>100</v>
          </cell>
        </row>
        <row r="2229">
          <cell r="A2229" t="str">
            <v>A04</v>
          </cell>
          <cell r="B2229">
            <v>1340</v>
          </cell>
          <cell r="G2229" t="str">
            <v>...JB 현장타설 콘크리트말뚝부대공</v>
          </cell>
          <cell r="J2229">
            <v>1</v>
          </cell>
          <cell r="K2229">
            <v>0</v>
          </cell>
          <cell r="L2229">
            <v>100</v>
          </cell>
        </row>
        <row r="2230">
          <cell r="A2230" t="str">
            <v>A04</v>
          </cell>
          <cell r="B2230">
            <v>1350</v>
          </cell>
          <cell r="G2230" t="str">
            <v>....JB0100 사전천공</v>
          </cell>
          <cell r="J2230">
            <v>1</v>
          </cell>
          <cell r="K2230">
            <v>0</v>
          </cell>
          <cell r="L2230">
            <v>100</v>
          </cell>
        </row>
        <row r="2231">
          <cell r="A2231" t="str">
            <v>A04</v>
          </cell>
          <cell r="B2231">
            <v>1360</v>
          </cell>
          <cell r="G2231" t="str">
            <v>.....JB6100  D=1200 M/M</v>
          </cell>
          <cell r="I2231" t="str">
            <v>M</v>
          </cell>
          <cell r="J2231">
            <v>1</v>
          </cell>
          <cell r="K2231">
            <v>0</v>
          </cell>
          <cell r="L2231">
            <v>100</v>
          </cell>
        </row>
        <row r="2232">
          <cell r="A2232" t="str">
            <v>A04</v>
          </cell>
          <cell r="B2232">
            <v>1370</v>
          </cell>
          <cell r="G2232" t="str">
            <v>.....JB7100  D=1500 M/M</v>
          </cell>
          <cell r="I2232" t="str">
            <v>M</v>
          </cell>
          <cell r="J2232">
            <v>1</v>
          </cell>
          <cell r="K2232">
            <v>0</v>
          </cell>
          <cell r="L2232">
            <v>100</v>
          </cell>
        </row>
        <row r="2233">
          <cell r="A2233" t="str">
            <v>A04</v>
          </cell>
          <cell r="B2233">
            <v>1380</v>
          </cell>
          <cell r="G2233" t="str">
            <v>.....JB8100  D=2000 M/M</v>
          </cell>
          <cell r="I2233" t="str">
            <v>M</v>
          </cell>
          <cell r="J2233">
            <v>1</v>
          </cell>
          <cell r="K2233">
            <v>0</v>
          </cell>
          <cell r="L2233">
            <v>100</v>
          </cell>
        </row>
        <row r="2234">
          <cell r="A2234" t="str">
            <v>A04</v>
          </cell>
          <cell r="B2234">
            <v>1410</v>
          </cell>
          <cell r="G2234" t="str">
            <v>....JB0200 두부정리</v>
          </cell>
          <cell r="J2234">
            <v>1</v>
          </cell>
          <cell r="K2234">
            <v>0</v>
          </cell>
          <cell r="L2234">
            <v>100</v>
          </cell>
        </row>
        <row r="2235">
          <cell r="A2235" t="str">
            <v>A04</v>
          </cell>
          <cell r="B2235">
            <v>1420</v>
          </cell>
          <cell r="G2235" t="str">
            <v>.....JB6200  D=1200 M/M</v>
          </cell>
          <cell r="I2235" t="str">
            <v>NR</v>
          </cell>
          <cell r="J2235">
            <v>1</v>
          </cell>
          <cell r="K2235">
            <v>0</v>
          </cell>
          <cell r="L2235">
            <v>100</v>
          </cell>
        </row>
        <row r="2236">
          <cell r="A2236" t="str">
            <v>A04</v>
          </cell>
          <cell r="B2236">
            <v>1430</v>
          </cell>
          <cell r="G2236" t="str">
            <v>.....JB7200  D=1500 M/M</v>
          </cell>
          <cell r="I2236" t="str">
            <v>NR</v>
          </cell>
          <cell r="J2236">
            <v>1</v>
          </cell>
          <cell r="K2236">
            <v>0</v>
          </cell>
          <cell r="L2236">
            <v>100</v>
          </cell>
        </row>
        <row r="2237">
          <cell r="A2237" t="str">
            <v>A04</v>
          </cell>
          <cell r="B2237">
            <v>1440</v>
          </cell>
          <cell r="E2237" t="str">
            <v>_JB8200</v>
          </cell>
          <cell r="G2237" t="str">
            <v>.....JB8200  D=2000 M/M</v>
          </cell>
          <cell r="I2237" t="str">
            <v>NR</v>
          </cell>
          <cell r="J2237">
            <v>1</v>
          </cell>
          <cell r="K2237">
            <v>8</v>
          </cell>
          <cell r="L2237">
            <v>100</v>
          </cell>
        </row>
        <row r="2238">
          <cell r="A2238" t="str">
            <v>A04</v>
          </cell>
          <cell r="B2238">
            <v>1470</v>
          </cell>
          <cell r="G2238" t="str">
            <v>....JB0300 두부보강</v>
          </cell>
          <cell r="J2238">
            <v>1</v>
          </cell>
          <cell r="K2238">
            <v>0</v>
          </cell>
          <cell r="L2238">
            <v>100</v>
          </cell>
        </row>
        <row r="2239">
          <cell r="A2239" t="str">
            <v>A04</v>
          </cell>
          <cell r="B2239">
            <v>1480</v>
          </cell>
          <cell r="G2239" t="str">
            <v>.....JB6300  D=1200 M/M</v>
          </cell>
          <cell r="I2239" t="str">
            <v>NR</v>
          </cell>
          <cell r="J2239">
            <v>1</v>
          </cell>
          <cell r="K2239">
            <v>0</v>
          </cell>
          <cell r="L2239">
            <v>100</v>
          </cell>
        </row>
        <row r="2240">
          <cell r="A2240" t="str">
            <v>A04</v>
          </cell>
          <cell r="B2240">
            <v>1490</v>
          </cell>
          <cell r="G2240" t="str">
            <v>.....JB7300  D=1500 M/M</v>
          </cell>
          <cell r="I2240" t="str">
            <v>NR</v>
          </cell>
          <cell r="J2240">
            <v>1</v>
          </cell>
          <cell r="K2240">
            <v>0</v>
          </cell>
          <cell r="L2240">
            <v>100</v>
          </cell>
        </row>
        <row r="2241">
          <cell r="A2241" t="str">
            <v>A04</v>
          </cell>
          <cell r="B2241">
            <v>1500</v>
          </cell>
          <cell r="G2241" t="str">
            <v>.....JB8300  D=2000 M/M</v>
          </cell>
          <cell r="I2241" t="str">
            <v>NR</v>
          </cell>
          <cell r="J2241">
            <v>1</v>
          </cell>
          <cell r="K2241">
            <v>0</v>
          </cell>
          <cell r="L2241">
            <v>100</v>
          </cell>
        </row>
        <row r="2242">
          <cell r="A2242" t="str">
            <v>A04</v>
          </cell>
          <cell r="B2242">
            <v>1530</v>
          </cell>
          <cell r="G2242" t="str">
            <v>....JB0400 영구케이싱</v>
          </cell>
          <cell r="J2242">
            <v>1</v>
          </cell>
          <cell r="K2242">
            <v>0</v>
          </cell>
          <cell r="L2242">
            <v>100</v>
          </cell>
        </row>
        <row r="2243">
          <cell r="A2243" t="str">
            <v>A04</v>
          </cell>
          <cell r="B2243">
            <v>1540</v>
          </cell>
          <cell r="G2243" t="str">
            <v>.....JB6400  D=1200 M/M</v>
          </cell>
          <cell r="I2243" t="str">
            <v>M</v>
          </cell>
          <cell r="J2243">
            <v>1</v>
          </cell>
          <cell r="K2243">
            <v>0</v>
          </cell>
          <cell r="L2243">
            <v>100</v>
          </cell>
        </row>
        <row r="2244">
          <cell r="A2244" t="str">
            <v>A04</v>
          </cell>
          <cell r="B2244">
            <v>1550</v>
          </cell>
          <cell r="G2244" t="str">
            <v>.....JB7400  D=1500 M/M</v>
          </cell>
          <cell r="I2244" t="str">
            <v>M</v>
          </cell>
          <cell r="J2244">
            <v>1</v>
          </cell>
          <cell r="K2244">
            <v>0</v>
          </cell>
          <cell r="L2244">
            <v>100</v>
          </cell>
        </row>
        <row r="2245">
          <cell r="A2245" t="str">
            <v>A04</v>
          </cell>
          <cell r="B2245">
            <v>1560</v>
          </cell>
          <cell r="G2245" t="str">
            <v>.....JB8400  D=2000 M/M</v>
          </cell>
          <cell r="I2245" t="str">
            <v>M</v>
          </cell>
          <cell r="J2245">
            <v>1</v>
          </cell>
          <cell r="K2245">
            <v>0</v>
          </cell>
          <cell r="L2245">
            <v>100</v>
          </cell>
        </row>
        <row r="2246">
          <cell r="A2246" t="str">
            <v>A04</v>
          </cell>
          <cell r="B2246">
            <v>1590</v>
          </cell>
          <cell r="G2246" t="str">
            <v>..JE 독립강말뚝</v>
          </cell>
          <cell r="J2246">
            <v>1</v>
          </cell>
          <cell r="K2246">
            <v>0</v>
          </cell>
          <cell r="L2246">
            <v>100</v>
          </cell>
        </row>
        <row r="2247">
          <cell r="A2247" t="str">
            <v>A04</v>
          </cell>
          <cell r="B2247">
            <v>1600</v>
          </cell>
          <cell r="G2247" t="str">
            <v>...JE1000 강관 말뚝공</v>
          </cell>
          <cell r="J2247">
            <v>1</v>
          </cell>
          <cell r="K2247">
            <v>0</v>
          </cell>
          <cell r="L2247">
            <v>100</v>
          </cell>
        </row>
        <row r="2248">
          <cell r="A2248" t="str">
            <v>A04</v>
          </cell>
          <cell r="B2248">
            <v>1610</v>
          </cell>
          <cell r="G2248" t="str">
            <v>....JE1100 말뚝길이</v>
          </cell>
          <cell r="J2248">
            <v>1</v>
          </cell>
          <cell r="K2248">
            <v>0</v>
          </cell>
          <cell r="L2248">
            <v>100</v>
          </cell>
        </row>
        <row r="2249">
          <cell r="A2249" t="str">
            <v>A04</v>
          </cell>
          <cell r="B2249">
            <v>1620</v>
          </cell>
          <cell r="G2249" t="str">
            <v>.....JE1114  D=406.4 M/M</v>
          </cell>
          <cell r="H2249" t="str">
            <v>T= 9 M/M</v>
          </cell>
          <cell r="I2249" t="str">
            <v>M</v>
          </cell>
          <cell r="J2249">
            <v>1</v>
          </cell>
          <cell r="K2249">
            <v>0</v>
          </cell>
          <cell r="L2249">
            <v>100</v>
          </cell>
        </row>
        <row r="2250">
          <cell r="A2250" t="str">
            <v>A04</v>
          </cell>
          <cell r="B2250">
            <v>1630</v>
          </cell>
          <cell r="G2250" t="str">
            <v>.....JE1115  D=406.4 M/M</v>
          </cell>
          <cell r="H2250" t="str">
            <v>T=12 M/M</v>
          </cell>
          <cell r="I2250" t="str">
            <v>M</v>
          </cell>
          <cell r="J2250">
            <v>1</v>
          </cell>
          <cell r="K2250">
            <v>0</v>
          </cell>
          <cell r="L2250">
            <v>100</v>
          </cell>
        </row>
        <row r="2251">
          <cell r="A2251" t="str">
            <v>A04</v>
          </cell>
          <cell r="B2251">
            <v>1640</v>
          </cell>
          <cell r="E2251" t="str">
            <v>_JE1124</v>
          </cell>
          <cell r="G2251" t="str">
            <v>.....JE1124  D=508.0 M/M</v>
          </cell>
          <cell r="H2251" t="str">
            <v>T= 9 M/M</v>
          </cell>
          <cell r="I2251" t="str">
            <v>M</v>
          </cell>
          <cell r="J2251">
            <v>1</v>
          </cell>
          <cell r="K2251">
            <v>13506</v>
          </cell>
          <cell r="L2251">
            <v>100</v>
          </cell>
        </row>
        <row r="2252">
          <cell r="A2252" t="str">
            <v>A04</v>
          </cell>
          <cell r="B2252">
            <v>1650</v>
          </cell>
          <cell r="G2252" t="str">
            <v>.....JE1125  D=508.0 M/M</v>
          </cell>
          <cell r="H2252" t="str">
            <v>T=12 M/M</v>
          </cell>
          <cell r="I2252" t="str">
            <v>M</v>
          </cell>
          <cell r="J2252">
            <v>1</v>
          </cell>
          <cell r="K2252">
            <v>0</v>
          </cell>
          <cell r="L2252">
            <v>100</v>
          </cell>
        </row>
        <row r="2253">
          <cell r="A2253" t="str">
            <v>A04</v>
          </cell>
          <cell r="B2253">
            <v>1660</v>
          </cell>
          <cell r="G2253" t="str">
            <v>....JE1200  항타길이(수직항)</v>
          </cell>
          <cell r="J2253">
            <v>1</v>
          </cell>
          <cell r="K2253">
            <v>0</v>
          </cell>
          <cell r="L2253">
            <v>100</v>
          </cell>
        </row>
        <row r="2254">
          <cell r="A2254" t="str">
            <v>A04</v>
          </cell>
          <cell r="B2254">
            <v>1670</v>
          </cell>
          <cell r="G2254" t="str">
            <v>.....JE1211  D=406.4 M/M</v>
          </cell>
          <cell r="H2254" t="str">
            <v>디젤해머</v>
          </cell>
          <cell r="I2254" t="str">
            <v>M</v>
          </cell>
          <cell r="J2254">
            <v>1</v>
          </cell>
          <cell r="K2254">
            <v>0</v>
          </cell>
          <cell r="L2254">
            <v>100</v>
          </cell>
        </row>
        <row r="2255">
          <cell r="A2255" t="str">
            <v>A04</v>
          </cell>
          <cell r="B2255">
            <v>1680</v>
          </cell>
          <cell r="G2255" t="str">
            <v>.....JE1212  D=406.4 M/M</v>
          </cell>
          <cell r="H2255" t="str">
            <v>유압식</v>
          </cell>
          <cell r="I2255" t="str">
            <v>M</v>
          </cell>
          <cell r="J2255">
            <v>1</v>
          </cell>
          <cell r="K2255">
            <v>0</v>
          </cell>
          <cell r="L2255">
            <v>100</v>
          </cell>
        </row>
        <row r="2256">
          <cell r="A2256" t="str">
            <v>A04</v>
          </cell>
          <cell r="B2256">
            <v>1690</v>
          </cell>
          <cell r="G2256" t="str">
            <v>.....JE1221  D=508.0 M/M</v>
          </cell>
          <cell r="H2256" t="str">
            <v>디젤해머</v>
          </cell>
          <cell r="I2256" t="str">
            <v>M</v>
          </cell>
          <cell r="J2256">
            <v>1</v>
          </cell>
          <cell r="K2256">
            <v>0</v>
          </cell>
          <cell r="L2256">
            <v>100</v>
          </cell>
        </row>
        <row r="2257">
          <cell r="A2257" t="str">
            <v>A04</v>
          </cell>
          <cell r="B2257">
            <v>1700</v>
          </cell>
          <cell r="E2257" t="str">
            <v>_JE1222</v>
          </cell>
          <cell r="G2257" t="str">
            <v>.....JE1222  D=508.0 M/M</v>
          </cell>
          <cell r="H2257" t="str">
            <v>유압식</v>
          </cell>
          <cell r="I2257" t="str">
            <v>M</v>
          </cell>
          <cell r="J2257">
            <v>1</v>
          </cell>
          <cell r="K2257">
            <v>1531</v>
          </cell>
          <cell r="L2257">
            <v>100</v>
          </cell>
        </row>
        <row r="2258">
          <cell r="A2258" t="str">
            <v>A04</v>
          </cell>
          <cell r="B2258">
            <v>1710</v>
          </cell>
          <cell r="G2258" t="str">
            <v>....JE1300  항타길이(경사항)</v>
          </cell>
          <cell r="J2258">
            <v>1</v>
          </cell>
          <cell r="K2258">
            <v>0</v>
          </cell>
          <cell r="L2258">
            <v>100</v>
          </cell>
        </row>
        <row r="2259">
          <cell r="A2259" t="str">
            <v>A04</v>
          </cell>
          <cell r="B2259">
            <v>1720</v>
          </cell>
          <cell r="G2259" t="str">
            <v>.....JE1311  D=406.4 M/M</v>
          </cell>
          <cell r="H2259" t="str">
            <v>디젤해머</v>
          </cell>
          <cell r="I2259" t="str">
            <v>M</v>
          </cell>
          <cell r="J2259">
            <v>1</v>
          </cell>
          <cell r="K2259">
            <v>0</v>
          </cell>
          <cell r="L2259">
            <v>100</v>
          </cell>
        </row>
        <row r="2260">
          <cell r="A2260" t="str">
            <v>A04</v>
          </cell>
          <cell r="B2260">
            <v>1730</v>
          </cell>
          <cell r="G2260" t="str">
            <v>.....JE1312  D=406.4 M/M</v>
          </cell>
          <cell r="H2260" t="str">
            <v>유압식</v>
          </cell>
          <cell r="I2260" t="str">
            <v>M</v>
          </cell>
          <cell r="J2260">
            <v>1</v>
          </cell>
          <cell r="K2260">
            <v>0</v>
          </cell>
          <cell r="L2260">
            <v>100</v>
          </cell>
        </row>
        <row r="2261">
          <cell r="A2261" t="str">
            <v>A04</v>
          </cell>
          <cell r="B2261">
            <v>1740</v>
          </cell>
          <cell r="G2261" t="str">
            <v>.....JE1321  D=508.0 M/M</v>
          </cell>
          <cell r="H2261" t="str">
            <v>디젤해머</v>
          </cell>
          <cell r="I2261" t="str">
            <v>M</v>
          </cell>
          <cell r="J2261">
            <v>1</v>
          </cell>
          <cell r="K2261">
            <v>0</v>
          </cell>
          <cell r="L2261">
            <v>100</v>
          </cell>
        </row>
        <row r="2262">
          <cell r="A2262" t="str">
            <v>A04</v>
          </cell>
          <cell r="B2262">
            <v>1750</v>
          </cell>
          <cell r="G2262" t="str">
            <v>.....JE1322  D=508.0 M/M</v>
          </cell>
          <cell r="H2262" t="str">
            <v>유압식</v>
          </cell>
          <cell r="I2262" t="str">
            <v>M</v>
          </cell>
          <cell r="J2262">
            <v>1</v>
          </cell>
          <cell r="K2262">
            <v>0</v>
          </cell>
          <cell r="L2262">
            <v>100</v>
          </cell>
        </row>
        <row r="2263">
          <cell r="A2263" t="str">
            <v>A04</v>
          </cell>
          <cell r="B2263">
            <v>1760</v>
          </cell>
          <cell r="G2263" t="str">
            <v>....JE1400  말뚝이음</v>
          </cell>
          <cell r="J2263">
            <v>1</v>
          </cell>
          <cell r="K2263">
            <v>0</v>
          </cell>
          <cell r="L2263">
            <v>100</v>
          </cell>
        </row>
        <row r="2264">
          <cell r="A2264" t="str">
            <v>A04</v>
          </cell>
          <cell r="B2264">
            <v>1770</v>
          </cell>
          <cell r="G2264" t="str">
            <v>.....JE1414  D=406.4 M/M T=9</v>
          </cell>
          <cell r="I2264" t="str">
            <v>NR</v>
          </cell>
          <cell r="J2264">
            <v>1</v>
          </cell>
          <cell r="K2264">
            <v>0</v>
          </cell>
          <cell r="L2264">
            <v>100</v>
          </cell>
        </row>
        <row r="2265">
          <cell r="A2265" t="str">
            <v>A04</v>
          </cell>
          <cell r="B2265">
            <v>1780</v>
          </cell>
          <cell r="G2265" t="str">
            <v>.....JE1415  D=406.4 M/M T=12</v>
          </cell>
          <cell r="I2265" t="str">
            <v>NR</v>
          </cell>
          <cell r="J2265">
            <v>1</v>
          </cell>
          <cell r="K2265">
            <v>0</v>
          </cell>
          <cell r="L2265">
            <v>100</v>
          </cell>
        </row>
        <row r="2266">
          <cell r="A2266" t="str">
            <v>A04</v>
          </cell>
          <cell r="B2266">
            <v>1790</v>
          </cell>
          <cell r="E2266" t="str">
            <v>_JE1424</v>
          </cell>
          <cell r="G2266" t="str">
            <v>.....JE1424  D=508 M/M T=9</v>
          </cell>
          <cell r="I2266" t="str">
            <v>NR</v>
          </cell>
          <cell r="J2266">
            <v>1</v>
          </cell>
          <cell r="K2266">
            <v>229</v>
          </cell>
          <cell r="L2266">
            <v>100</v>
          </cell>
        </row>
        <row r="2267">
          <cell r="A2267" t="str">
            <v>A04</v>
          </cell>
          <cell r="B2267">
            <v>1800</v>
          </cell>
          <cell r="G2267" t="str">
            <v>.....JE1425  D=508 M/M T=12</v>
          </cell>
          <cell r="I2267" t="str">
            <v>NR</v>
          </cell>
          <cell r="J2267">
            <v>1</v>
          </cell>
          <cell r="K2267">
            <v>0</v>
          </cell>
          <cell r="L2267">
            <v>100</v>
          </cell>
        </row>
        <row r="2268">
          <cell r="A2268" t="str">
            <v>A04</v>
          </cell>
          <cell r="B2268">
            <v>1810</v>
          </cell>
          <cell r="G2268" t="str">
            <v>...JF1000 강관 말뚝공 부대공</v>
          </cell>
          <cell r="J2268">
            <v>1</v>
          </cell>
          <cell r="K2268">
            <v>0</v>
          </cell>
          <cell r="L2268">
            <v>100</v>
          </cell>
        </row>
        <row r="2269">
          <cell r="A2269" t="str">
            <v>A04</v>
          </cell>
          <cell r="B2269">
            <v>1820</v>
          </cell>
          <cell r="G2269" t="str">
            <v>....JF1100 사전천공</v>
          </cell>
          <cell r="J2269">
            <v>1</v>
          </cell>
          <cell r="K2269">
            <v>0</v>
          </cell>
          <cell r="L2269">
            <v>100</v>
          </cell>
        </row>
        <row r="2270">
          <cell r="A2270" t="str">
            <v>A04</v>
          </cell>
          <cell r="B2270">
            <v>1830</v>
          </cell>
          <cell r="G2270" t="str">
            <v>.....JF1110  D=406.4 M/M</v>
          </cell>
          <cell r="I2270" t="str">
            <v>M</v>
          </cell>
          <cell r="J2270">
            <v>1</v>
          </cell>
          <cell r="K2270">
            <v>0</v>
          </cell>
          <cell r="L2270">
            <v>100</v>
          </cell>
        </row>
        <row r="2271">
          <cell r="A2271" t="str">
            <v>A04</v>
          </cell>
          <cell r="B2271">
            <v>1840</v>
          </cell>
          <cell r="G2271" t="str">
            <v>.....JF1120  D=508.0 M/M</v>
          </cell>
          <cell r="I2271" t="str">
            <v>M</v>
          </cell>
          <cell r="J2271">
            <v>1</v>
          </cell>
          <cell r="K2271">
            <v>0</v>
          </cell>
          <cell r="L2271">
            <v>100</v>
          </cell>
        </row>
        <row r="2272">
          <cell r="A2272" t="str">
            <v>A04</v>
          </cell>
          <cell r="B2272">
            <v>1860</v>
          </cell>
          <cell r="G2272" t="str">
            <v>....JF1200 제팅(Jetting)</v>
          </cell>
          <cell r="J2272">
            <v>1</v>
          </cell>
          <cell r="K2272">
            <v>0</v>
          </cell>
          <cell r="L2272">
            <v>100</v>
          </cell>
        </row>
        <row r="2273">
          <cell r="A2273" t="str">
            <v>A04</v>
          </cell>
          <cell r="B2273">
            <v>1870</v>
          </cell>
          <cell r="G2273" t="str">
            <v>.....JF1210  D=406.4 M/M</v>
          </cell>
          <cell r="I2273" t="str">
            <v>M</v>
          </cell>
          <cell r="J2273">
            <v>1</v>
          </cell>
          <cell r="K2273">
            <v>0</v>
          </cell>
          <cell r="L2273">
            <v>100</v>
          </cell>
        </row>
        <row r="2274">
          <cell r="A2274" t="str">
            <v>A04</v>
          </cell>
          <cell r="B2274">
            <v>1880</v>
          </cell>
          <cell r="G2274" t="str">
            <v>.....JF1220  D=508.0 M/M</v>
          </cell>
          <cell r="I2274" t="str">
            <v>M</v>
          </cell>
          <cell r="J2274">
            <v>1</v>
          </cell>
          <cell r="K2274">
            <v>0</v>
          </cell>
          <cell r="L2274">
            <v>100</v>
          </cell>
        </row>
        <row r="2275">
          <cell r="A2275" t="str">
            <v>A04</v>
          </cell>
          <cell r="B2275">
            <v>1890</v>
          </cell>
          <cell r="G2275" t="str">
            <v>....JF1300 말뚝속채움</v>
          </cell>
          <cell r="J2275">
            <v>1</v>
          </cell>
          <cell r="K2275">
            <v>0</v>
          </cell>
          <cell r="L2275">
            <v>100</v>
          </cell>
        </row>
        <row r="2276">
          <cell r="A2276" t="str">
            <v>A04</v>
          </cell>
          <cell r="B2276">
            <v>1900</v>
          </cell>
          <cell r="G2276" t="str">
            <v>.....JF1310 모래채움</v>
          </cell>
          <cell r="H2276" t="str">
            <v>--</v>
          </cell>
          <cell r="J2276">
            <v>1</v>
          </cell>
          <cell r="K2276">
            <v>0</v>
          </cell>
          <cell r="L2276">
            <v>100</v>
          </cell>
        </row>
        <row r="2277">
          <cell r="A2277" t="str">
            <v>A04</v>
          </cell>
          <cell r="B2277">
            <v>1910</v>
          </cell>
          <cell r="G2277" t="str">
            <v>......JF1311  D=406.4 M/M</v>
          </cell>
          <cell r="H2277" t="str">
            <v>--</v>
          </cell>
          <cell r="I2277" t="str">
            <v>M3</v>
          </cell>
          <cell r="J2277">
            <v>1</v>
          </cell>
          <cell r="K2277">
            <v>0</v>
          </cell>
          <cell r="L2277">
            <v>100</v>
          </cell>
        </row>
        <row r="2278">
          <cell r="A2278" t="str">
            <v>A04</v>
          </cell>
          <cell r="B2278">
            <v>1920</v>
          </cell>
          <cell r="G2278" t="str">
            <v>......JF1312  D=508.0 M/M</v>
          </cell>
          <cell r="H2278" t="str">
            <v>--</v>
          </cell>
          <cell r="I2278" t="str">
            <v>M3</v>
          </cell>
          <cell r="J2278">
            <v>1</v>
          </cell>
          <cell r="K2278">
            <v>0</v>
          </cell>
          <cell r="L2278">
            <v>100</v>
          </cell>
        </row>
        <row r="2279">
          <cell r="A2279" t="str">
            <v>A04</v>
          </cell>
          <cell r="B2279">
            <v>1930</v>
          </cell>
          <cell r="G2279" t="str">
            <v>.....JF1320 콘크리트채움</v>
          </cell>
          <cell r="H2279" t="str">
            <v>--</v>
          </cell>
          <cell r="J2279">
            <v>1</v>
          </cell>
          <cell r="K2279">
            <v>0</v>
          </cell>
          <cell r="L2279">
            <v>100</v>
          </cell>
        </row>
        <row r="2280">
          <cell r="A2280" t="str">
            <v>A04</v>
          </cell>
          <cell r="B2280">
            <v>1940</v>
          </cell>
          <cell r="G2280" t="str">
            <v>......JF1321  D=406.4 M/M</v>
          </cell>
          <cell r="H2280" t="str">
            <v>--</v>
          </cell>
          <cell r="I2280" t="str">
            <v>M3</v>
          </cell>
          <cell r="J2280">
            <v>1</v>
          </cell>
          <cell r="K2280">
            <v>0</v>
          </cell>
          <cell r="L2280">
            <v>100</v>
          </cell>
        </row>
        <row r="2281">
          <cell r="A2281" t="str">
            <v>A04</v>
          </cell>
          <cell r="B2281">
            <v>1950</v>
          </cell>
          <cell r="G2281" t="str">
            <v>......JF1322  D=508.0 M/M</v>
          </cell>
          <cell r="H2281" t="str">
            <v>--</v>
          </cell>
          <cell r="I2281" t="str">
            <v>M3</v>
          </cell>
          <cell r="J2281">
            <v>1</v>
          </cell>
          <cell r="K2281">
            <v>0</v>
          </cell>
          <cell r="L2281">
            <v>100</v>
          </cell>
        </row>
        <row r="2282">
          <cell r="A2282" t="str">
            <v>A04</v>
          </cell>
          <cell r="B2282">
            <v>1960</v>
          </cell>
          <cell r="G2282" t="str">
            <v>....JF1400 선단 및 두부보강</v>
          </cell>
          <cell r="J2282">
            <v>1</v>
          </cell>
          <cell r="K2282">
            <v>0</v>
          </cell>
          <cell r="L2282">
            <v>100</v>
          </cell>
        </row>
        <row r="2283">
          <cell r="A2283" t="str">
            <v>A04</v>
          </cell>
          <cell r="B2283">
            <v>1970</v>
          </cell>
          <cell r="G2283" t="str">
            <v>.....JF1410  D=406.4 M/M</v>
          </cell>
          <cell r="I2283" t="str">
            <v>NR</v>
          </cell>
          <cell r="J2283">
            <v>1</v>
          </cell>
          <cell r="K2283">
            <v>0</v>
          </cell>
          <cell r="L2283">
            <v>100</v>
          </cell>
        </row>
        <row r="2284">
          <cell r="A2284" t="str">
            <v>A04</v>
          </cell>
          <cell r="B2284">
            <v>1980</v>
          </cell>
          <cell r="E2284" t="str">
            <v>_JF1420</v>
          </cell>
          <cell r="G2284" t="str">
            <v>.....JF1420  D=508.0 M/M</v>
          </cell>
          <cell r="I2284" t="str">
            <v>NR</v>
          </cell>
          <cell r="J2284">
            <v>1</v>
          </cell>
          <cell r="K2284">
            <v>1121</v>
          </cell>
          <cell r="L2284">
            <v>100</v>
          </cell>
        </row>
        <row r="2285">
          <cell r="A2285" t="str">
            <v>A04</v>
          </cell>
          <cell r="B2285">
            <v>1990</v>
          </cell>
          <cell r="G2285" t="str">
            <v>....JF1500 두부정리</v>
          </cell>
          <cell r="J2285">
            <v>1</v>
          </cell>
          <cell r="K2285">
            <v>0</v>
          </cell>
          <cell r="L2285">
            <v>100</v>
          </cell>
        </row>
        <row r="2286">
          <cell r="A2286" t="str">
            <v>A04</v>
          </cell>
          <cell r="B2286">
            <v>2000</v>
          </cell>
          <cell r="G2286" t="str">
            <v>.....JF1510  D=406.4 M/M</v>
          </cell>
          <cell r="I2286" t="str">
            <v>NR</v>
          </cell>
          <cell r="J2286">
            <v>1</v>
          </cell>
          <cell r="K2286">
            <v>0</v>
          </cell>
          <cell r="L2286">
            <v>100</v>
          </cell>
        </row>
        <row r="2287">
          <cell r="A2287" t="str">
            <v>A04</v>
          </cell>
          <cell r="B2287">
            <v>2010</v>
          </cell>
          <cell r="E2287" t="str">
            <v>_JF1520</v>
          </cell>
          <cell r="G2287" t="str">
            <v>.....JF1520  D=508.0 M/M</v>
          </cell>
          <cell r="I2287" t="str">
            <v>NR</v>
          </cell>
          <cell r="J2287">
            <v>1</v>
          </cell>
          <cell r="K2287">
            <v>1121</v>
          </cell>
          <cell r="L2287">
            <v>100</v>
          </cell>
        </row>
        <row r="2288">
          <cell r="A2288" t="str">
            <v>A04</v>
          </cell>
          <cell r="B2288">
            <v>2020</v>
          </cell>
          <cell r="G2288" t="str">
            <v>....JF1600  S.I.P</v>
          </cell>
          <cell r="J2288">
            <v>1</v>
          </cell>
          <cell r="K2288">
            <v>0</v>
          </cell>
          <cell r="L2288">
            <v>100</v>
          </cell>
        </row>
        <row r="2289">
          <cell r="A2289" t="str">
            <v>A04</v>
          </cell>
          <cell r="B2289">
            <v>2030</v>
          </cell>
          <cell r="G2289" t="str">
            <v>.....JF1610  D=406.4 M/M</v>
          </cell>
          <cell r="I2289" t="str">
            <v>M</v>
          </cell>
          <cell r="J2289">
            <v>1</v>
          </cell>
          <cell r="K2289">
            <v>0</v>
          </cell>
          <cell r="L2289">
            <v>100</v>
          </cell>
        </row>
        <row r="2290">
          <cell r="A2290" t="str">
            <v>A04</v>
          </cell>
          <cell r="B2290">
            <v>2040</v>
          </cell>
          <cell r="E2290" t="str">
            <v>_JF1620</v>
          </cell>
          <cell r="G2290" t="str">
            <v>.....JF1620  D=508.0 M/M</v>
          </cell>
          <cell r="I2290" t="str">
            <v>M</v>
          </cell>
          <cell r="J2290">
            <v>1</v>
          </cell>
          <cell r="K2290">
            <v>11302</v>
          </cell>
          <cell r="L2290">
            <v>100</v>
          </cell>
        </row>
        <row r="2291">
          <cell r="A2291" t="str">
            <v>A04</v>
          </cell>
          <cell r="B2291">
            <v>2050</v>
          </cell>
          <cell r="G2291" t="str">
            <v>....JF1700 P.R.D</v>
          </cell>
          <cell r="J2291">
            <v>1</v>
          </cell>
          <cell r="K2291">
            <v>0</v>
          </cell>
          <cell r="L2291">
            <v>100</v>
          </cell>
        </row>
        <row r="2292">
          <cell r="A2292" t="str">
            <v>A04</v>
          </cell>
          <cell r="B2292">
            <v>2060</v>
          </cell>
          <cell r="G2292" t="str">
            <v>.....JF1710 D = 406.4 M/M</v>
          </cell>
          <cell r="I2292" t="str">
            <v>M</v>
          </cell>
          <cell r="J2292">
            <v>1</v>
          </cell>
          <cell r="K2292">
            <v>0</v>
          </cell>
          <cell r="L2292">
            <v>100</v>
          </cell>
        </row>
        <row r="2293">
          <cell r="A2293" t="str">
            <v>A04</v>
          </cell>
          <cell r="B2293">
            <v>2070</v>
          </cell>
          <cell r="G2293" t="str">
            <v>.....JF1720 D = 508.0 M/M</v>
          </cell>
          <cell r="I2293" t="str">
            <v>M</v>
          </cell>
          <cell r="J2293">
            <v>1</v>
          </cell>
          <cell r="K2293">
            <v>0</v>
          </cell>
          <cell r="L2293">
            <v>100</v>
          </cell>
        </row>
        <row r="2294">
          <cell r="A2294" t="str">
            <v>A04</v>
          </cell>
          <cell r="B2294">
            <v>2080</v>
          </cell>
          <cell r="G2294" t="str">
            <v>..JI  말뚝 시험비</v>
          </cell>
          <cell r="J2294">
            <v>1</v>
          </cell>
          <cell r="K2294">
            <v>0</v>
          </cell>
          <cell r="L2294">
            <v>100</v>
          </cell>
        </row>
        <row r="2295">
          <cell r="A2295" t="str">
            <v>A04</v>
          </cell>
          <cell r="B2295">
            <v>2090</v>
          </cell>
          <cell r="G2295" t="str">
            <v>...JI1000  정재하시험</v>
          </cell>
          <cell r="J2295">
            <v>1</v>
          </cell>
          <cell r="K2295">
            <v>0</v>
          </cell>
          <cell r="L2295">
            <v>100</v>
          </cell>
        </row>
        <row r="2296">
          <cell r="A2296" t="str">
            <v>A04</v>
          </cell>
          <cell r="B2296">
            <v>2100</v>
          </cell>
          <cell r="E2296" t="str">
            <v>_JI1100</v>
          </cell>
          <cell r="G2296" t="str">
            <v>....JI1100  반력말뚝 이용방식</v>
          </cell>
          <cell r="I2296" t="str">
            <v>NR</v>
          </cell>
          <cell r="J2296">
            <v>1</v>
          </cell>
          <cell r="K2296">
            <v>9</v>
          </cell>
          <cell r="L2296">
            <v>100</v>
          </cell>
        </row>
        <row r="2297">
          <cell r="A2297" t="str">
            <v>A04</v>
          </cell>
          <cell r="B2297">
            <v>2110</v>
          </cell>
          <cell r="G2297" t="str">
            <v>....JI1200  중량물 재하방식</v>
          </cell>
          <cell r="I2297" t="str">
            <v>NR</v>
          </cell>
          <cell r="J2297">
            <v>1</v>
          </cell>
          <cell r="K2297">
            <v>0</v>
          </cell>
          <cell r="L2297">
            <v>100</v>
          </cell>
        </row>
        <row r="2298">
          <cell r="A2298" t="str">
            <v>A04</v>
          </cell>
          <cell r="B2298">
            <v>2130</v>
          </cell>
          <cell r="E2298" t="str">
            <v>_JI2000</v>
          </cell>
          <cell r="G2298" t="str">
            <v>...JI2000  동재하시험</v>
          </cell>
          <cell r="I2298" t="str">
            <v>NR</v>
          </cell>
          <cell r="J2298">
            <v>1</v>
          </cell>
          <cell r="K2298">
            <v>74</v>
          </cell>
          <cell r="L2298">
            <v>100</v>
          </cell>
        </row>
        <row r="2299">
          <cell r="A2299" t="str">
            <v>A04</v>
          </cell>
          <cell r="B2299">
            <v>2140</v>
          </cell>
          <cell r="G2299" t="str">
            <v>..KF 우물통공</v>
          </cell>
          <cell r="J2299">
            <v>1</v>
          </cell>
          <cell r="K2299">
            <v>0</v>
          </cell>
          <cell r="L2299">
            <v>100</v>
          </cell>
        </row>
        <row r="2300">
          <cell r="A2300" t="str">
            <v>A04</v>
          </cell>
          <cell r="B2300">
            <v>2150</v>
          </cell>
          <cell r="G2300" t="str">
            <v>...KF1000  우물통 굴착</v>
          </cell>
          <cell r="J2300">
            <v>1</v>
          </cell>
          <cell r="K2300">
            <v>0</v>
          </cell>
          <cell r="L2300">
            <v>100</v>
          </cell>
        </row>
        <row r="2301">
          <cell r="A2301" t="str">
            <v>A04</v>
          </cell>
          <cell r="B2301">
            <v>2160</v>
          </cell>
          <cell r="G2301" t="str">
            <v>....KF1100  토사(자갈또는 사력층포함)</v>
          </cell>
          <cell r="J2301">
            <v>1</v>
          </cell>
          <cell r="K2301">
            <v>0</v>
          </cell>
          <cell r="L2301">
            <v>100</v>
          </cell>
        </row>
        <row r="2302">
          <cell r="A2302" t="str">
            <v>A04</v>
          </cell>
          <cell r="B2302">
            <v>2170</v>
          </cell>
          <cell r="G2302" t="str">
            <v>.....KF1111  육상토사</v>
          </cell>
          <cell r="H2302" t="str">
            <v>0 - 3 M</v>
          </cell>
          <cell r="I2302" t="str">
            <v>M3</v>
          </cell>
          <cell r="J2302">
            <v>1</v>
          </cell>
          <cell r="K2302">
            <v>0</v>
          </cell>
          <cell r="L2302">
            <v>100</v>
          </cell>
        </row>
        <row r="2303">
          <cell r="A2303" t="str">
            <v>A04</v>
          </cell>
          <cell r="B2303">
            <v>2180</v>
          </cell>
          <cell r="G2303" t="str">
            <v>.....KF1112  육상토사</v>
          </cell>
          <cell r="H2303" t="str">
            <v>3 - 6 M</v>
          </cell>
          <cell r="I2303" t="str">
            <v>M3</v>
          </cell>
          <cell r="J2303">
            <v>1</v>
          </cell>
          <cell r="K2303">
            <v>0</v>
          </cell>
          <cell r="L2303">
            <v>100</v>
          </cell>
        </row>
        <row r="2304">
          <cell r="A2304" t="str">
            <v>A04</v>
          </cell>
          <cell r="B2304">
            <v>2190</v>
          </cell>
          <cell r="G2304" t="str">
            <v>.....KF1113  육상토사</v>
          </cell>
          <cell r="H2304" t="str">
            <v>6 - 9 M</v>
          </cell>
          <cell r="I2304" t="str">
            <v>M3</v>
          </cell>
          <cell r="J2304">
            <v>1</v>
          </cell>
          <cell r="K2304">
            <v>0</v>
          </cell>
          <cell r="L2304">
            <v>100</v>
          </cell>
        </row>
        <row r="2305">
          <cell r="A2305" t="str">
            <v>A04</v>
          </cell>
          <cell r="B2305">
            <v>2200</v>
          </cell>
          <cell r="G2305" t="str">
            <v>.....KF1114  육상토사</v>
          </cell>
          <cell r="H2305" t="str">
            <v>9 - 12 M</v>
          </cell>
          <cell r="I2305" t="str">
            <v>M3</v>
          </cell>
          <cell r="J2305">
            <v>1</v>
          </cell>
          <cell r="K2305">
            <v>0</v>
          </cell>
          <cell r="L2305">
            <v>100</v>
          </cell>
        </row>
        <row r="2306">
          <cell r="A2306" t="str">
            <v>A04</v>
          </cell>
          <cell r="B2306">
            <v>2210</v>
          </cell>
          <cell r="G2306" t="str">
            <v>.....KF1115  육상토사</v>
          </cell>
          <cell r="H2306" t="str">
            <v>12 - 15 M</v>
          </cell>
          <cell r="I2306" t="str">
            <v>M3</v>
          </cell>
          <cell r="J2306">
            <v>1</v>
          </cell>
          <cell r="K2306">
            <v>0</v>
          </cell>
          <cell r="L2306">
            <v>100</v>
          </cell>
        </row>
        <row r="2307">
          <cell r="A2307" t="str">
            <v>A04</v>
          </cell>
          <cell r="B2307">
            <v>2220</v>
          </cell>
          <cell r="G2307" t="str">
            <v>.....KF1116  육상토사</v>
          </cell>
          <cell r="H2307" t="str">
            <v>15 - 18 M</v>
          </cell>
          <cell r="I2307" t="str">
            <v>M3</v>
          </cell>
          <cell r="J2307">
            <v>1</v>
          </cell>
          <cell r="K2307">
            <v>0</v>
          </cell>
          <cell r="L2307">
            <v>100</v>
          </cell>
        </row>
        <row r="2308">
          <cell r="A2308" t="str">
            <v>A04</v>
          </cell>
          <cell r="B2308">
            <v>2230</v>
          </cell>
          <cell r="G2308" t="str">
            <v>.....KF1117  육상토사</v>
          </cell>
          <cell r="H2308" t="str">
            <v>18 - 21 M</v>
          </cell>
          <cell r="I2308" t="str">
            <v>M3</v>
          </cell>
          <cell r="J2308">
            <v>1</v>
          </cell>
          <cell r="K2308">
            <v>0</v>
          </cell>
          <cell r="L2308">
            <v>100</v>
          </cell>
        </row>
        <row r="2309">
          <cell r="A2309" t="str">
            <v>A04</v>
          </cell>
          <cell r="B2309">
            <v>2240</v>
          </cell>
          <cell r="G2309" t="str">
            <v>.....KF1118  육상토사</v>
          </cell>
          <cell r="H2309" t="str">
            <v>21 - 24 M</v>
          </cell>
          <cell r="I2309" t="str">
            <v>M3</v>
          </cell>
          <cell r="J2309">
            <v>1</v>
          </cell>
          <cell r="K2309">
            <v>0</v>
          </cell>
          <cell r="L2309">
            <v>100</v>
          </cell>
        </row>
        <row r="2310">
          <cell r="A2310" t="str">
            <v>A04</v>
          </cell>
          <cell r="B2310">
            <v>2250</v>
          </cell>
          <cell r="G2310" t="str">
            <v>.....KF1119  육상토사</v>
          </cell>
          <cell r="H2310" t="str">
            <v>24 - 27 M</v>
          </cell>
          <cell r="I2310" t="str">
            <v>M3</v>
          </cell>
          <cell r="J2310">
            <v>1</v>
          </cell>
          <cell r="K2310">
            <v>0</v>
          </cell>
          <cell r="L2310">
            <v>100</v>
          </cell>
        </row>
        <row r="2311">
          <cell r="A2311" t="str">
            <v>A04</v>
          </cell>
          <cell r="B2311">
            <v>2260</v>
          </cell>
          <cell r="G2311" t="str">
            <v>.....KF1121  용수토사</v>
          </cell>
          <cell r="H2311" t="str">
            <v>0 - 3 M</v>
          </cell>
          <cell r="I2311" t="str">
            <v>M3</v>
          </cell>
          <cell r="J2311">
            <v>1</v>
          </cell>
          <cell r="K2311">
            <v>0</v>
          </cell>
          <cell r="L2311">
            <v>100</v>
          </cell>
        </row>
        <row r="2312">
          <cell r="A2312" t="str">
            <v>A04</v>
          </cell>
          <cell r="B2312">
            <v>2270</v>
          </cell>
          <cell r="G2312" t="str">
            <v>.....KF1122  용수토사</v>
          </cell>
          <cell r="H2312" t="str">
            <v>3 - 6 M</v>
          </cell>
          <cell r="I2312" t="str">
            <v>M3</v>
          </cell>
          <cell r="J2312">
            <v>1</v>
          </cell>
          <cell r="K2312">
            <v>0</v>
          </cell>
          <cell r="L2312">
            <v>100</v>
          </cell>
        </row>
        <row r="2313">
          <cell r="A2313" t="str">
            <v>A04</v>
          </cell>
          <cell r="B2313">
            <v>2280</v>
          </cell>
          <cell r="G2313" t="str">
            <v>.....KF1123  용수토사</v>
          </cell>
          <cell r="H2313" t="str">
            <v>6 - 9 M</v>
          </cell>
          <cell r="I2313" t="str">
            <v>M3</v>
          </cell>
          <cell r="J2313">
            <v>1</v>
          </cell>
          <cell r="K2313">
            <v>0</v>
          </cell>
          <cell r="L2313">
            <v>100</v>
          </cell>
        </row>
        <row r="2314">
          <cell r="A2314" t="str">
            <v>A04</v>
          </cell>
          <cell r="B2314">
            <v>2290</v>
          </cell>
          <cell r="G2314" t="str">
            <v>.....KF1124  용수토사</v>
          </cell>
          <cell r="H2314" t="str">
            <v>9 - 12 M</v>
          </cell>
          <cell r="I2314" t="str">
            <v>M3</v>
          </cell>
          <cell r="J2314">
            <v>1</v>
          </cell>
          <cell r="K2314">
            <v>0</v>
          </cell>
          <cell r="L2314">
            <v>100</v>
          </cell>
        </row>
        <row r="2315">
          <cell r="A2315" t="str">
            <v>A04</v>
          </cell>
          <cell r="B2315">
            <v>2300</v>
          </cell>
          <cell r="G2315" t="str">
            <v>.....KF1125  용수토사</v>
          </cell>
          <cell r="H2315" t="str">
            <v>12 - 15 M</v>
          </cell>
          <cell r="I2315" t="str">
            <v>M3</v>
          </cell>
          <cell r="J2315">
            <v>1</v>
          </cell>
          <cell r="K2315">
            <v>0</v>
          </cell>
          <cell r="L2315">
            <v>100</v>
          </cell>
        </row>
        <row r="2316">
          <cell r="A2316" t="str">
            <v>A04</v>
          </cell>
          <cell r="B2316">
            <v>2310</v>
          </cell>
          <cell r="G2316" t="str">
            <v>.....KF1126  용수토사</v>
          </cell>
          <cell r="H2316" t="str">
            <v>15 - 18 M</v>
          </cell>
          <cell r="I2316" t="str">
            <v>M3</v>
          </cell>
          <cell r="J2316">
            <v>1</v>
          </cell>
          <cell r="K2316">
            <v>0</v>
          </cell>
          <cell r="L2316">
            <v>100</v>
          </cell>
        </row>
        <row r="2317">
          <cell r="A2317" t="str">
            <v>A04</v>
          </cell>
          <cell r="B2317">
            <v>2320</v>
          </cell>
          <cell r="G2317" t="str">
            <v>.....KF1127  용수토사</v>
          </cell>
          <cell r="H2317" t="str">
            <v>18 - 21 M</v>
          </cell>
          <cell r="I2317" t="str">
            <v>M3</v>
          </cell>
          <cell r="J2317">
            <v>1</v>
          </cell>
          <cell r="K2317">
            <v>0</v>
          </cell>
          <cell r="L2317">
            <v>100</v>
          </cell>
        </row>
        <row r="2318">
          <cell r="A2318" t="str">
            <v>A04</v>
          </cell>
          <cell r="B2318">
            <v>2330</v>
          </cell>
          <cell r="G2318" t="str">
            <v>.....KF1128  용수토사</v>
          </cell>
          <cell r="H2318" t="str">
            <v>21 - 24 M</v>
          </cell>
          <cell r="I2318" t="str">
            <v>M3</v>
          </cell>
          <cell r="J2318">
            <v>1</v>
          </cell>
          <cell r="K2318">
            <v>0</v>
          </cell>
          <cell r="L2318">
            <v>100</v>
          </cell>
        </row>
        <row r="2319">
          <cell r="A2319" t="str">
            <v>A04</v>
          </cell>
          <cell r="B2319">
            <v>2340</v>
          </cell>
          <cell r="G2319" t="str">
            <v>.....KF1129  용수토사</v>
          </cell>
          <cell r="H2319" t="str">
            <v>24 - 27 M</v>
          </cell>
          <cell r="I2319" t="str">
            <v>M3</v>
          </cell>
          <cell r="J2319">
            <v>1</v>
          </cell>
          <cell r="K2319">
            <v>0</v>
          </cell>
          <cell r="L2319">
            <v>100</v>
          </cell>
        </row>
        <row r="2320">
          <cell r="A2320" t="str">
            <v>A04</v>
          </cell>
          <cell r="B2320">
            <v>2350</v>
          </cell>
          <cell r="G2320" t="str">
            <v>....KF1200  풍화암(리핑암)</v>
          </cell>
          <cell r="J2320">
            <v>1</v>
          </cell>
          <cell r="K2320">
            <v>0</v>
          </cell>
          <cell r="L2320">
            <v>100</v>
          </cell>
        </row>
        <row r="2321">
          <cell r="A2321" t="str">
            <v>A04</v>
          </cell>
          <cell r="B2321">
            <v>2360</v>
          </cell>
          <cell r="G2321" t="str">
            <v>.....KF1211  육상 풍화암</v>
          </cell>
          <cell r="H2321" t="str">
            <v>0 - 3 M</v>
          </cell>
          <cell r="I2321" t="str">
            <v>M3</v>
          </cell>
          <cell r="J2321">
            <v>1</v>
          </cell>
          <cell r="K2321">
            <v>0</v>
          </cell>
          <cell r="L2321">
            <v>100</v>
          </cell>
        </row>
        <row r="2322">
          <cell r="A2322" t="str">
            <v>A04</v>
          </cell>
          <cell r="B2322">
            <v>2370</v>
          </cell>
          <cell r="G2322" t="str">
            <v>.....KF1212  육상 풍화암</v>
          </cell>
          <cell r="H2322" t="str">
            <v>3 - 6 M</v>
          </cell>
          <cell r="I2322" t="str">
            <v>M3</v>
          </cell>
          <cell r="J2322">
            <v>1</v>
          </cell>
          <cell r="K2322">
            <v>0</v>
          </cell>
          <cell r="L2322">
            <v>100</v>
          </cell>
        </row>
        <row r="2323">
          <cell r="A2323" t="str">
            <v>A04</v>
          </cell>
          <cell r="B2323">
            <v>2380</v>
          </cell>
          <cell r="G2323" t="str">
            <v>.....KF1213  육상 풍화암</v>
          </cell>
          <cell r="H2323" t="str">
            <v>6 - 9 M</v>
          </cell>
          <cell r="I2323" t="str">
            <v>M3</v>
          </cell>
          <cell r="J2323">
            <v>1</v>
          </cell>
          <cell r="K2323">
            <v>0</v>
          </cell>
          <cell r="L2323">
            <v>100</v>
          </cell>
        </row>
        <row r="2324">
          <cell r="A2324" t="str">
            <v>A04</v>
          </cell>
          <cell r="B2324">
            <v>2390</v>
          </cell>
          <cell r="G2324" t="str">
            <v>.....KF1214  육상 풍화암</v>
          </cell>
          <cell r="H2324" t="str">
            <v>9 - 12 M</v>
          </cell>
          <cell r="I2324" t="str">
            <v>M3</v>
          </cell>
          <cell r="J2324">
            <v>1</v>
          </cell>
          <cell r="K2324">
            <v>0</v>
          </cell>
          <cell r="L2324">
            <v>100</v>
          </cell>
        </row>
        <row r="2325">
          <cell r="A2325" t="str">
            <v>A04</v>
          </cell>
          <cell r="B2325">
            <v>2400</v>
          </cell>
          <cell r="G2325" t="str">
            <v>.....KF1215  육상 풍화암</v>
          </cell>
          <cell r="H2325" t="str">
            <v>12 - 15 M</v>
          </cell>
          <cell r="I2325" t="str">
            <v>M3</v>
          </cell>
          <cell r="J2325">
            <v>1</v>
          </cell>
          <cell r="K2325">
            <v>0</v>
          </cell>
          <cell r="L2325">
            <v>100</v>
          </cell>
        </row>
        <row r="2326">
          <cell r="A2326" t="str">
            <v>A04</v>
          </cell>
          <cell r="B2326">
            <v>2410</v>
          </cell>
          <cell r="G2326" t="str">
            <v>.....KF1216  육상 풍화암</v>
          </cell>
          <cell r="H2326" t="str">
            <v>15 - 18 M</v>
          </cell>
          <cell r="I2326" t="str">
            <v>M3</v>
          </cell>
          <cell r="J2326">
            <v>1</v>
          </cell>
          <cell r="K2326">
            <v>0</v>
          </cell>
          <cell r="L2326">
            <v>100</v>
          </cell>
        </row>
        <row r="2327">
          <cell r="A2327" t="str">
            <v>A04</v>
          </cell>
          <cell r="B2327">
            <v>2420</v>
          </cell>
          <cell r="G2327" t="str">
            <v>.....KF1217  육상 풍화암</v>
          </cell>
          <cell r="H2327" t="str">
            <v>18 - 21 M</v>
          </cell>
          <cell r="I2327" t="str">
            <v>M3</v>
          </cell>
          <cell r="J2327">
            <v>1</v>
          </cell>
          <cell r="K2327">
            <v>0</v>
          </cell>
          <cell r="L2327">
            <v>100</v>
          </cell>
        </row>
        <row r="2328">
          <cell r="A2328" t="str">
            <v>A04</v>
          </cell>
          <cell r="B2328">
            <v>2430</v>
          </cell>
          <cell r="G2328" t="str">
            <v>.....KF1218  육상 풍화암</v>
          </cell>
          <cell r="H2328" t="str">
            <v>21 - 24 M</v>
          </cell>
          <cell r="I2328" t="str">
            <v>M3</v>
          </cell>
          <cell r="J2328">
            <v>1</v>
          </cell>
          <cell r="K2328">
            <v>0</v>
          </cell>
          <cell r="L2328">
            <v>100</v>
          </cell>
        </row>
        <row r="2329">
          <cell r="A2329" t="str">
            <v>A04</v>
          </cell>
          <cell r="B2329">
            <v>2440</v>
          </cell>
          <cell r="G2329" t="str">
            <v>.....KF1219  육상 풍화암</v>
          </cell>
          <cell r="H2329" t="str">
            <v>24 - 27 M</v>
          </cell>
          <cell r="I2329" t="str">
            <v>M3</v>
          </cell>
          <cell r="J2329">
            <v>1</v>
          </cell>
          <cell r="K2329">
            <v>0</v>
          </cell>
          <cell r="L2329">
            <v>100</v>
          </cell>
        </row>
        <row r="2330">
          <cell r="A2330" t="str">
            <v>A04</v>
          </cell>
          <cell r="B2330">
            <v>2450</v>
          </cell>
          <cell r="G2330" t="str">
            <v>.....KF1221  용수 풍화암</v>
          </cell>
          <cell r="H2330" t="str">
            <v>0 - 3 M</v>
          </cell>
          <cell r="I2330" t="str">
            <v>M3</v>
          </cell>
          <cell r="J2330">
            <v>1</v>
          </cell>
          <cell r="K2330">
            <v>0</v>
          </cell>
          <cell r="L2330">
            <v>100</v>
          </cell>
        </row>
        <row r="2331">
          <cell r="A2331" t="str">
            <v>A04</v>
          </cell>
          <cell r="B2331">
            <v>2460</v>
          </cell>
          <cell r="G2331" t="str">
            <v>.....KF1222  용수 풍화암</v>
          </cell>
          <cell r="H2331" t="str">
            <v>3 - 6 M</v>
          </cell>
          <cell r="I2331" t="str">
            <v>M3</v>
          </cell>
          <cell r="J2331">
            <v>1</v>
          </cell>
          <cell r="K2331">
            <v>0</v>
          </cell>
          <cell r="L2331">
            <v>100</v>
          </cell>
        </row>
        <row r="2332">
          <cell r="A2332" t="str">
            <v>A04</v>
          </cell>
          <cell r="B2332">
            <v>2470</v>
          </cell>
          <cell r="G2332" t="str">
            <v>.....KF1223  용수 풍화암</v>
          </cell>
          <cell r="H2332" t="str">
            <v>6 - 9 M</v>
          </cell>
          <cell r="I2332" t="str">
            <v>M3</v>
          </cell>
          <cell r="J2332">
            <v>1</v>
          </cell>
          <cell r="K2332">
            <v>0</v>
          </cell>
          <cell r="L2332">
            <v>100</v>
          </cell>
        </row>
        <row r="2333">
          <cell r="A2333" t="str">
            <v>A04</v>
          </cell>
          <cell r="B2333">
            <v>2480</v>
          </cell>
          <cell r="G2333" t="str">
            <v>.....KF1224  용수 풍화암</v>
          </cell>
          <cell r="H2333" t="str">
            <v>9 - 12 M</v>
          </cell>
          <cell r="I2333" t="str">
            <v>M3</v>
          </cell>
          <cell r="J2333">
            <v>1</v>
          </cell>
          <cell r="K2333">
            <v>0</v>
          </cell>
          <cell r="L2333">
            <v>100</v>
          </cell>
        </row>
        <row r="2334">
          <cell r="A2334" t="str">
            <v>A04</v>
          </cell>
          <cell r="B2334">
            <v>2490</v>
          </cell>
          <cell r="G2334" t="str">
            <v>.....KF1225  용수 풍화암</v>
          </cell>
          <cell r="H2334" t="str">
            <v>12 - 15 M</v>
          </cell>
          <cell r="I2334" t="str">
            <v>M3</v>
          </cell>
          <cell r="J2334">
            <v>1</v>
          </cell>
          <cell r="K2334">
            <v>0</v>
          </cell>
          <cell r="L2334">
            <v>100</v>
          </cell>
        </row>
        <row r="2335">
          <cell r="A2335" t="str">
            <v>A04</v>
          </cell>
          <cell r="B2335">
            <v>2500</v>
          </cell>
          <cell r="G2335" t="str">
            <v>.....KF1226  용수 풍화암</v>
          </cell>
          <cell r="H2335" t="str">
            <v>15 - 18 M</v>
          </cell>
          <cell r="I2335" t="str">
            <v>M3</v>
          </cell>
          <cell r="J2335">
            <v>1</v>
          </cell>
          <cell r="K2335">
            <v>0</v>
          </cell>
          <cell r="L2335">
            <v>100</v>
          </cell>
        </row>
        <row r="2336">
          <cell r="A2336" t="str">
            <v>A04</v>
          </cell>
          <cell r="B2336">
            <v>2510</v>
          </cell>
          <cell r="G2336" t="str">
            <v>.....KF1227  용수 풍화암</v>
          </cell>
          <cell r="H2336" t="str">
            <v>18 - 21 M</v>
          </cell>
          <cell r="I2336" t="str">
            <v>M3</v>
          </cell>
          <cell r="J2336">
            <v>1</v>
          </cell>
          <cell r="K2336">
            <v>0</v>
          </cell>
          <cell r="L2336">
            <v>100</v>
          </cell>
        </row>
        <row r="2337">
          <cell r="A2337" t="str">
            <v>A04</v>
          </cell>
          <cell r="B2337">
            <v>2520</v>
          </cell>
          <cell r="G2337" t="str">
            <v>.....KF1228  용수 풍화암</v>
          </cell>
          <cell r="H2337" t="str">
            <v>21 - 24 M</v>
          </cell>
          <cell r="I2337" t="str">
            <v>M3</v>
          </cell>
          <cell r="J2337">
            <v>1</v>
          </cell>
          <cell r="K2337">
            <v>0</v>
          </cell>
          <cell r="L2337">
            <v>100</v>
          </cell>
        </row>
        <row r="2338">
          <cell r="A2338" t="str">
            <v>A04</v>
          </cell>
          <cell r="B2338">
            <v>2530</v>
          </cell>
          <cell r="G2338" t="str">
            <v>.....KF1229  용수 풍화암</v>
          </cell>
          <cell r="H2338" t="str">
            <v>24 - 27 M</v>
          </cell>
          <cell r="I2338" t="str">
            <v>M3</v>
          </cell>
          <cell r="J2338">
            <v>0</v>
          </cell>
          <cell r="K2338">
            <v>0</v>
          </cell>
          <cell r="L2338">
            <v>0</v>
          </cell>
        </row>
        <row r="2339">
          <cell r="A2339" t="str">
            <v>A04</v>
          </cell>
          <cell r="B2339">
            <v>2540</v>
          </cell>
          <cell r="G2339" t="str">
            <v>....KF1300 발파암</v>
          </cell>
          <cell r="J2339">
            <v>1</v>
          </cell>
          <cell r="K2339">
            <v>0</v>
          </cell>
          <cell r="L2339">
            <v>100</v>
          </cell>
        </row>
        <row r="2340">
          <cell r="A2340" t="str">
            <v>A04</v>
          </cell>
          <cell r="B2340">
            <v>2550</v>
          </cell>
          <cell r="G2340" t="str">
            <v>.....KF1311  육상 발파암</v>
          </cell>
          <cell r="H2340" t="str">
            <v>0 - 3 M</v>
          </cell>
          <cell r="I2340" t="str">
            <v>M3</v>
          </cell>
          <cell r="J2340">
            <v>1</v>
          </cell>
          <cell r="K2340">
            <v>0</v>
          </cell>
          <cell r="L2340">
            <v>100</v>
          </cell>
        </row>
        <row r="2341">
          <cell r="A2341" t="str">
            <v>A04</v>
          </cell>
          <cell r="B2341">
            <v>2560</v>
          </cell>
          <cell r="G2341" t="str">
            <v>.....KF1312  육상 발파암</v>
          </cell>
          <cell r="H2341" t="str">
            <v>3 - 6 M</v>
          </cell>
          <cell r="I2341" t="str">
            <v>M3</v>
          </cell>
          <cell r="J2341">
            <v>1</v>
          </cell>
          <cell r="K2341">
            <v>0</v>
          </cell>
          <cell r="L2341">
            <v>100</v>
          </cell>
        </row>
        <row r="2342">
          <cell r="A2342" t="str">
            <v>A04</v>
          </cell>
          <cell r="B2342">
            <v>2570</v>
          </cell>
          <cell r="G2342" t="str">
            <v>.....KF1313  육상 발파암</v>
          </cell>
          <cell r="H2342" t="str">
            <v>6 - 9 M</v>
          </cell>
          <cell r="I2342" t="str">
            <v>M3</v>
          </cell>
          <cell r="J2342">
            <v>1</v>
          </cell>
          <cell r="K2342">
            <v>0</v>
          </cell>
          <cell r="L2342">
            <v>100</v>
          </cell>
        </row>
        <row r="2343">
          <cell r="A2343" t="str">
            <v>A04</v>
          </cell>
          <cell r="B2343">
            <v>2580</v>
          </cell>
          <cell r="G2343" t="str">
            <v>.....KF1314  육상 발파암</v>
          </cell>
          <cell r="H2343" t="str">
            <v>9 - 12 M</v>
          </cell>
          <cell r="I2343" t="str">
            <v>M3</v>
          </cell>
          <cell r="J2343">
            <v>1</v>
          </cell>
          <cell r="K2343">
            <v>0</v>
          </cell>
          <cell r="L2343">
            <v>100</v>
          </cell>
        </row>
        <row r="2344">
          <cell r="A2344" t="str">
            <v>A04</v>
          </cell>
          <cell r="B2344">
            <v>2590</v>
          </cell>
          <cell r="G2344" t="str">
            <v>.....KF1315  육상 발파암</v>
          </cell>
          <cell r="H2344" t="str">
            <v>12 - 15 M</v>
          </cell>
          <cell r="I2344" t="str">
            <v>M3</v>
          </cell>
          <cell r="J2344">
            <v>1</v>
          </cell>
          <cell r="K2344">
            <v>0</v>
          </cell>
          <cell r="L2344">
            <v>100</v>
          </cell>
        </row>
        <row r="2345">
          <cell r="A2345" t="str">
            <v>A04</v>
          </cell>
          <cell r="B2345">
            <v>2600</v>
          </cell>
          <cell r="G2345" t="str">
            <v>.....KF1316  육상 발파암</v>
          </cell>
          <cell r="H2345" t="str">
            <v>15 - 18 M</v>
          </cell>
          <cell r="I2345" t="str">
            <v>M3</v>
          </cell>
          <cell r="J2345">
            <v>1</v>
          </cell>
          <cell r="K2345">
            <v>0</v>
          </cell>
          <cell r="L2345">
            <v>100</v>
          </cell>
        </row>
        <row r="2346">
          <cell r="A2346" t="str">
            <v>A04</v>
          </cell>
          <cell r="B2346">
            <v>2610</v>
          </cell>
          <cell r="G2346" t="str">
            <v>.....KF1317  육상 발파암</v>
          </cell>
          <cell r="H2346" t="str">
            <v>18 - 21 M</v>
          </cell>
          <cell r="I2346" t="str">
            <v>M3</v>
          </cell>
          <cell r="J2346">
            <v>1</v>
          </cell>
          <cell r="K2346">
            <v>0</v>
          </cell>
          <cell r="L2346">
            <v>100</v>
          </cell>
        </row>
        <row r="2347">
          <cell r="A2347" t="str">
            <v>A04</v>
          </cell>
          <cell r="B2347">
            <v>2620</v>
          </cell>
          <cell r="G2347" t="str">
            <v>.....KF1318  육상 발파암</v>
          </cell>
          <cell r="H2347" t="str">
            <v>21 - 24 M</v>
          </cell>
          <cell r="I2347" t="str">
            <v>M3</v>
          </cell>
          <cell r="J2347">
            <v>1</v>
          </cell>
          <cell r="K2347">
            <v>0</v>
          </cell>
          <cell r="L2347">
            <v>100</v>
          </cell>
        </row>
        <row r="2348">
          <cell r="A2348" t="str">
            <v>A04</v>
          </cell>
          <cell r="B2348">
            <v>2630</v>
          </cell>
          <cell r="G2348" t="str">
            <v>.....KF1319  육상 발파암</v>
          </cell>
          <cell r="H2348" t="str">
            <v>24 - 27 M</v>
          </cell>
          <cell r="I2348" t="str">
            <v>M3</v>
          </cell>
          <cell r="J2348">
            <v>1</v>
          </cell>
          <cell r="K2348">
            <v>0</v>
          </cell>
          <cell r="L2348">
            <v>100</v>
          </cell>
        </row>
        <row r="2349">
          <cell r="A2349" t="str">
            <v>A04</v>
          </cell>
          <cell r="B2349">
            <v>2640</v>
          </cell>
          <cell r="G2349" t="str">
            <v>.....KF1321  용수 발파암</v>
          </cell>
          <cell r="H2349" t="str">
            <v>0 - 3 M</v>
          </cell>
          <cell r="I2349" t="str">
            <v>M3</v>
          </cell>
          <cell r="J2349">
            <v>1</v>
          </cell>
          <cell r="K2349">
            <v>0</v>
          </cell>
          <cell r="L2349">
            <v>100</v>
          </cell>
        </row>
        <row r="2350">
          <cell r="A2350" t="str">
            <v>A04</v>
          </cell>
          <cell r="B2350">
            <v>2650</v>
          </cell>
          <cell r="G2350" t="str">
            <v>.....KF1322  용수 발파암</v>
          </cell>
          <cell r="H2350" t="str">
            <v>3 - 6 M</v>
          </cell>
          <cell r="I2350" t="str">
            <v>M3</v>
          </cell>
          <cell r="J2350">
            <v>1</v>
          </cell>
          <cell r="K2350">
            <v>0</v>
          </cell>
          <cell r="L2350">
            <v>100</v>
          </cell>
        </row>
        <row r="2351">
          <cell r="A2351" t="str">
            <v>A04</v>
          </cell>
          <cell r="B2351">
            <v>2660</v>
          </cell>
          <cell r="G2351" t="str">
            <v>.....KF1323  용수 발파암</v>
          </cell>
          <cell r="H2351" t="str">
            <v>6 - 9 M</v>
          </cell>
          <cell r="I2351" t="str">
            <v>M3</v>
          </cell>
          <cell r="J2351">
            <v>1</v>
          </cell>
          <cell r="K2351">
            <v>0</v>
          </cell>
          <cell r="L2351">
            <v>100</v>
          </cell>
        </row>
        <row r="2352">
          <cell r="A2352" t="str">
            <v>A04</v>
          </cell>
          <cell r="B2352">
            <v>2670</v>
          </cell>
          <cell r="G2352" t="str">
            <v>.....KF1324  용수 발파암</v>
          </cell>
          <cell r="H2352" t="str">
            <v>9 - 12 M</v>
          </cell>
          <cell r="I2352" t="str">
            <v>M3</v>
          </cell>
          <cell r="J2352">
            <v>1</v>
          </cell>
          <cell r="K2352">
            <v>0</v>
          </cell>
          <cell r="L2352">
            <v>100</v>
          </cell>
        </row>
        <row r="2353">
          <cell r="A2353" t="str">
            <v>A04</v>
          </cell>
          <cell r="B2353">
            <v>2680</v>
          </cell>
          <cell r="G2353" t="str">
            <v>.....KF1325  용수 발파암</v>
          </cell>
          <cell r="H2353" t="str">
            <v>12 - 15 M</v>
          </cell>
          <cell r="I2353" t="str">
            <v>M3</v>
          </cell>
          <cell r="J2353">
            <v>1</v>
          </cell>
          <cell r="K2353">
            <v>0</v>
          </cell>
          <cell r="L2353">
            <v>100</v>
          </cell>
        </row>
        <row r="2354">
          <cell r="A2354" t="str">
            <v>A04</v>
          </cell>
          <cell r="B2354">
            <v>2690</v>
          </cell>
          <cell r="G2354" t="str">
            <v>.....KF1326  용수 발파암</v>
          </cell>
          <cell r="H2354" t="str">
            <v>15 - 18 M</v>
          </cell>
          <cell r="I2354" t="str">
            <v>M3</v>
          </cell>
          <cell r="J2354">
            <v>1</v>
          </cell>
          <cell r="K2354">
            <v>0</v>
          </cell>
          <cell r="L2354">
            <v>100</v>
          </cell>
        </row>
        <row r="2355">
          <cell r="A2355" t="str">
            <v>A04</v>
          </cell>
          <cell r="B2355">
            <v>2700</v>
          </cell>
          <cell r="G2355" t="str">
            <v>.....KF1327  용수 발파암</v>
          </cell>
          <cell r="H2355" t="str">
            <v>18 - 21 M</v>
          </cell>
          <cell r="I2355" t="str">
            <v>M3</v>
          </cell>
          <cell r="J2355">
            <v>1</v>
          </cell>
          <cell r="K2355">
            <v>0</v>
          </cell>
          <cell r="L2355">
            <v>100</v>
          </cell>
        </row>
        <row r="2356">
          <cell r="A2356" t="str">
            <v>A04</v>
          </cell>
          <cell r="B2356">
            <v>2710</v>
          </cell>
          <cell r="G2356" t="str">
            <v>.....KF1328  용수 발파암</v>
          </cell>
          <cell r="H2356" t="str">
            <v>21 - 24 M</v>
          </cell>
          <cell r="I2356" t="str">
            <v>M3</v>
          </cell>
          <cell r="J2356">
            <v>1</v>
          </cell>
          <cell r="K2356">
            <v>0</v>
          </cell>
          <cell r="L2356">
            <v>100</v>
          </cell>
        </row>
        <row r="2357">
          <cell r="A2357" t="str">
            <v>A04</v>
          </cell>
          <cell r="B2357">
            <v>2720</v>
          </cell>
          <cell r="G2357" t="str">
            <v>.....KF1329  용수 발파암</v>
          </cell>
          <cell r="H2357" t="str">
            <v>24 - 27 M</v>
          </cell>
          <cell r="I2357" t="str">
            <v>M3</v>
          </cell>
          <cell r="J2357">
            <v>1</v>
          </cell>
          <cell r="K2357">
            <v>0</v>
          </cell>
          <cell r="L2357">
            <v>100</v>
          </cell>
        </row>
        <row r="2358">
          <cell r="A2358" t="str">
            <v>A04</v>
          </cell>
          <cell r="B2358">
            <v>2730</v>
          </cell>
          <cell r="G2358" t="str">
            <v>....KF2000 굴착토수상운반</v>
          </cell>
          <cell r="J2358">
            <v>1</v>
          </cell>
          <cell r="K2358">
            <v>0</v>
          </cell>
          <cell r="L2358">
            <v>100</v>
          </cell>
        </row>
        <row r="2359">
          <cell r="A2359" t="str">
            <v>A04</v>
          </cell>
          <cell r="B2359">
            <v>2740</v>
          </cell>
          <cell r="G2359" t="str">
            <v>.....KF2100 토 사(자갈또는사력층포함)</v>
          </cell>
          <cell r="I2359" t="str">
            <v>M3</v>
          </cell>
          <cell r="J2359">
            <v>1</v>
          </cell>
          <cell r="K2359">
            <v>0</v>
          </cell>
          <cell r="L2359">
            <v>100</v>
          </cell>
        </row>
        <row r="2360">
          <cell r="A2360" t="str">
            <v>A04</v>
          </cell>
          <cell r="B2360">
            <v>2750</v>
          </cell>
          <cell r="G2360" t="str">
            <v>.....KF2200 풍화암(리핑암)</v>
          </cell>
          <cell r="I2360" t="str">
            <v>M3</v>
          </cell>
          <cell r="J2360">
            <v>1</v>
          </cell>
          <cell r="K2360">
            <v>0</v>
          </cell>
          <cell r="L2360">
            <v>100</v>
          </cell>
        </row>
        <row r="2361">
          <cell r="A2361" t="str">
            <v>A04</v>
          </cell>
          <cell r="B2361">
            <v>2760</v>
          </cell>
          <cell r="G2361" t="str">
            <v>.....KF2300 발파암</v>
          </cell>
          <cell r="I2361" t="str">
            <v>M3</v>
          </cell>
          <cell r="J2361">
            <v>1</v>
          </cell>
          <cell r="K2361">
            <v>0</v>
          </cell>
          <cell r="L2361">
            <v>100</v>
          </cell>
        </row>
        <row r="2362">
          <cell r="A2362" t="str">
            <v>A04</v>
          </cell>
          <cell r="B2362">
            <v>2770</v>
          </cell>
          <cell r="G2362" t="str">
            <v>....KF3000 우물통용 강재거푸집</v>
          </cell>
          <cell r="I2362" t="str">
            <v>TON</v>
          </cell>
          <cell r="J2362">
            <v>1</v>
          </cell>
          <cell r="K2362">
            <v>0</v>
          </cell>
          <cell r="L2362">
            <v>100</v>
          </cell>
        </row>
        <row r="2363">
          <cell r="A2363" t="str">
            <v>A04</v>
          </cell>
          <cell r="B2363">
            <v>2780</v>
          </cell>
          <cell r="G2363" t="str">
            <v>....KF4000 우물통슈 (원형)</v>
          </cell>
          <cell r="J2363">
            <v>1</v>
          </cell>
          <cell r="K2363">
            <v>0</v>
          </cell>
          <cell r="L2363">
            <v>100</v>
          </cell>
        </row>
        <row r="2364">
          <cell r="A2364" t="str">
            <v>A04</v>
          </cell>
          <cell r="B2364">
            <v>2790</v>
          </cell>
          <cell r="G2364" t="str">
            <v>.....KF4100  날끝길이 1.0 M 이하</v>
          </cell>
          <cell r="I2364" t="str">
            <v>M</v>
          </cell>
          <cell r="J2364">
            <v>1</v>
          </cell>
          <cell r="K2364">
            <v>0</v>
          </cell>
          <cell r="L2364">
            <v>100</v>
          </cell>
        </row>
        <row r="2365">
          <cell r="A2365" t="str">
            <v>A04</v>
          </cell>
          <cell r="B2365">
            <v>2800</v>
          </cell>
          <cell r="G2365" t="str">
            <v>.....KF4200  날끝길이 1.5 M</v>
          </cell>
          <cell r="I2365" t="str">
            <v>M</v>
          </cell>
          <cell r="J2365">
            <v>1</v>
          </cell>
          <cell r="K2365">
            <v>0</v>
          </cell>
          <cell r="L2365">
            <v>100</v>
          </cell>
        </row>
        <row r="2366">
          <cell r="A2366" t="str">
            <v>A04</v>
          </cell>
          <cell r="B2366">
            <v>2810</v>
          </cell>
          <cell r="G2366" t="str">
            <v>.....KF4300  날끝길이 2.0 M</v>
          </cell>
          <cell r="I2366" t="str">
            <v>M</v>
          </cell>
          <cell r="J2366">
            <v>1</v>
          </cell>
          <cell r="K2366">
            <v>0</v>
          </cell>
          <cell r="L2366">
            <v>100</v>
          </cell>
        </row>
        <row r="2367">
          <cell r="A2367" t="str">
            <v>A04</v>
          </cell>
          <cell r="B2367">
            <v>2820</v>
          </cell>
          <cell r="G2367" t="str">
            <v>.....KF4400  날끝길이 2.5 M</v>
          </cell>
          <cell r="I2367" t="str">
            <v>M</v>
          </cell>
          <cell r="J2367">
            <v>1</v>
          </cell>
          <cell r="K2367">
            <v>0</v>
          </cell>
          <cell r="L2367">
            <v>100</v>
          </cell>
        </row>
        <row r="2368">
          <cell r="A2368" t="str">
            <v>A04</v>
          </cell>
          <cell r="B2368">
            <v>2830</v>
          </cell>
          <cell r="G2368" t="str">
            <v>.....KF4500  날끝길이 3.0 M</v>
          </cell>
          <cell r="I2368" t="str">
            <v>M</v>
          </cell>
          <cell r="J2368">
            <v>1</v>
          </cell>
          <cell r="K2368">
            <v>0</v>
          </cell>
          <cell r="L2368">
            <v>100</v>
          </cell>
        </row>
        <row r="2369">
          <cell r="A2369" t="str">
            <v>A04</v>
          </cell>
          <cell r="B2369">
            <v>2840</v>
          </cell>
          <cell r="G2369" t="str">
            <v>.....KF4600  날끝길이 3.5 M</v>
          </cell>
          <cell r="I2369" t="str">
            <v>M</v>
          </cell>
          <cell r="J2369">
            <v>1</v>
          </cell>
          <cell r="K2369">
            <v>0</v>
          </cell>
          <cell r="L2369">
            <v>100</v>
          </cell>
        </row>
        <row r="2370">
          <cell r="A2370" t="str">
            <v>A04</v>
          </cell>
          <cell r="B2370">
            <v>2850</v>
          </cell>
          <cell r="G2370" t="str">
            <v>.....KF4700  날끝길이 4.0 M 이상</v>
          </cell>
          <cell r="I2370" t="str">
            <v>M</v>
          </cell>
          <cell r="J2370">
            <v>1</v>
          </cell>
          <cell r="K2370">
            <v>0</v>
          </cell>
          <cell r="L2370">
            <v>100</v>
          </cell>
        </row>
        <row r="2371">
          <cell r="A2371" t="str">
            <v>A04</v>
          </cell>
          <cell r="B2371">
            <v>2860</v>
          </cell>
          <cell r="G2371" t="str">
            <v>...KF5000 우물통 속채움</v>
          </cell>
          <cell r="J2371">
            <v>1</v>
          </cell>
          <cell r="K2371">
            <v>0</v>
          </cell>
          <cell r="L2371">
            <v>100</v>
          </cell>
        </row>
        <row r="2372">
          <cell r="A2372" t="str">
            <v>A04</v>
          </cell>
          <cell r="B2372">
            <v>2870</v>
          </cell>
          <cell r="G2372" t="str">
            <v>....KF5100 모 래</v>
          </cell>
          <cell r="I2372" t="str">
            <v>M3</v>
          </cell>
          <cell r="J2372">
            <v>1</v>
          </cell>
          <cell r="K2372">
            <v>0</v>
          </cell>
          <cell r="L2372">
            <v>100</v>
          </cell>
        </row>
        <row r="2373">
          <cell r="A2373" t="str">
            <v>A04</v>
          </cell>
          <cell r="B2373">
            <v>2880</v>
          </cell>
          <cell r="G2373" t="str">
            <v>....KF5200 콘크리트</v>
          </cell>
          <cell r="I2373" t="str">
            <v>M3</v>
          </cell>
          <cell r="J2373">
            <v>1</v>
          </cell>
          <cell r="K2373">
            <v>0</v>
          </cell>
          <cell r="L2373">
            <v>100</v>
          </cell>
        </row>
        <row r="2374">
          <cell r="A2374" t="str">
            <v>A04</v>
          </cell>
          <cell r="B2374">
            <v>2890</v>
          </cell>
          <cell r="G2374" t="str">
            <v>....KF5900 사석</v>
          </cell>
          <cell r="I2374" t="str">
            <v>M3</v>
          </cell>
          <cell r="J2374">
            <v>1</v>
          </cell>
          <cell r="K2374">
            <v>0</v>
          </cell>
          <cell r="L2374">
            <v>100</v>
          </cell>
        </row>
        <row r="2375">
          <cell r="A2375" t="str">
            <v>A04</v>
          </cell>
          <cell r="B2375">
            <v>2900</v>
          </cell>
          <cell r="G2375" t="str">
            <v>...KF6000  우물통 재하비</v>
          </cell>
          <cell r="I2375" t="str">
            <v>NR</v>
          </cell>
          <cell r="J2375">
            <v>1</v>
          </cell>
          <cell r="K2375">
            <v>0</v>
          </cell>
          <cell r="L2375">
            <v>100</v>
          </cell>
        </row>
        <row r="2376">
          <cell r="A2376" t="str">
            <v>A04</v>
          </cell>
          <cell r="B2376">
            <v>2910</v>
          </cell>
          <cell r="G2376" t="str">
            <v>...CB1000  차수용 그라우팅</v>
          </cell>
          <cell r="I2376" t="str">
            <v>M3</v>
          </cell>
          <cell r="J2376">
            <v>1</v>
          </cell>
          <cell r="K2376">
            <v>0</v>
          </cell>
          <cell r="L2376">
            <v>100</v>
          </cell>
        </row>
        <row r="2377">
          <cell r="A2377" t="str">
            <v>A04</v>
          </cell>
          <cell r="B2377">
            <v>2930</v>
          </cell>
          <cell r="G2377" t="str">
            <v>..ED  거푸집공</v>
          </cell>
          <cell r="J2377">
            <v>1</v>
          </cell>
          <cell r="K2377">
            <v>0</v>
          </cell>
          <cell r="L2377">
            <v>100</v>
          </cell>
        </row>
        <row r="2378">
          <cell r="A2378" t="str">
            <v>A04</v>
          </cell>
          <cell r="B2378">
            <v>2940</v>
          </cell>
          <cell r="G2378" t="str">
            <v>...ED1000 거친마감</v>
          </cell>
          <cell r="J2378">
            <v>1</v>
          </cell>
          <cell r="K2378">
            <v>0</v>
          </cell>
          <cell r="L2378">
            <v>100</v>
          </cell>
        </row>
        <row r="2379">
          <cell r="A2379" t="str">
            <v>A04</v>
          </cell>
          <cell r="B2379">
            <v>2950</v>
          </cell>
          <cell r="G2379" t="str">
            <v>....ED1100 수평면</v>
          </cell>
          <cell r="I2379" t="str">
            <v>M2</v>
          </cell>
          <cell r="J2379">
            <v>1</v>
          </cell>
          <cell r="K2379">
            <v>0</v>
          </cell>
          <cell r="L2379">
            <v>100</v>
          </cell>
        </row>
        <row r="2380">
          <cell r="A2380" t="str">
            <v>A04</v>
          </cell>
          <cell r="B2380">
            <v>2960</v>
          </cell>
          <cell r="G2380" t="str">
            <v>....ED1200 경사면</v>
          </cell>
          <cell r="I2380" t="str">
            <v>M2</v>
          </cell>
          <cell r="J2380">
            <v>1</v>
          </cell>
          <cell r="K2380">
            <v>0</v>
          </cell>
          <cell r="L2380">
            <v>100</v>
          </cell>
        </row>
        <row r="2381">
          <cell r="A2381" t="str">
            <v>A04</v>
          </cell>
          <cell r="B2381">
            <v>2970</v>
          </cell>
          <cell r="E2381" t="str">
            <v>_ED1300</v>
          </cell>
          <cell r="G2381" t="str">
            <v>....ED1300 수직면</v>
          </cell>
          <cell r="I2381" t="str">
            <v>M2</v>
          </cell>
          <cell r="J2381">
            <v>1</v>
          </cell>
          <cell r="K2381">
            <v>585</v>
          </cell>
          <cell r="L2381">
            <v>100</v>
          </cell>
        </row>
        <row r="2382">
          <cell r="A2382" t="str">
            <v>A04</v>
          </cell>
          <cell r="B2382">
            <v>2980</v>
          </cell>
          <cell r="G2382" t="str">
            <v>....ED1400 곡면</v>
          </cell>
          <cell r="I2382" t="str">
            <v>M2</v>
          </cell>
          <cell r="J2382">
            <v>1</v>
          </cell>
          <cell r="K2382">
            <v>0</v>
          </cell>
          <cell r="L2382">
            <v>100</v>
          </cell>
        </row>
        <row r="2383">
          <cell r="A2383" t="str">
            <v>A04</v>
          </cell>
          <cell r="B2383">
            <v>2990</v>
          </cell>
          <cell r="G2383" t="str">
            <v>...ED2000 보통마감</v>
          </cell>
          <cell r="J2383">
            <v>1</v>
          </cell>
          <cell r="K2383">
            <v>0</v>
          </cell>
          <cell r="L2383">
            <v>100</v>
          </cell>
        </row>
        <row r="2384">
          <cell r="A2384" t="str">
            <v>A04</v>
          </cell>
          <cell r="B2384">
            <v>3000</v>
          </cell>
          <cell r="G2384" t="str">
            <v>....ED2100 수평면</v>
          </cell>
          <cell r="I2384" t="str">
            <v>M2</v>
          </cell>
          <cell r="J2384">
            <v>1</v>
          </cell>
          <cell r="K2384">
            <v>0</v>
          </cell>
          <cell r="L2384">
            <v>100</v>
          </cell>
        </row>
        <row r="2385">
          <cell r="A2385" t="str">
            <v>A04</v>
          </cell>
          <cell r="B2385">
            <v>3010</v>
          </cell>
          <cell r="G2385" t="str">
            <v>....ED2200 경사면</v>
          </cell>
          <cell r="I2385" t="str">
            <v>M2</v>
          </cell>
          <cell r="J2385">
            <v>1</v>
          </cell>
          <cell r="K2385">
            <v>0</v>
          </cell>
          <cell r="L2385">
            <v>100</v>
          </cell>
        </row>
        <row r="2386">
          <cell r="A2386" t="str">
            <v>A04</v>
          </cell>
          <cell r="B2386">
            <v>3020</v>
          </cell>
          <cell r="E2386" t="str">
            <v>_ED2300</v>
          </cell>
          <cell r="G2386" t="str">
            <v>....ED2300 수직면</v>
          </cell>
          <cell r="I2386" t="str">
            <v>M2</v>
          </cell>
          <cell r="J2386">
            <v>1</v>
          </cell>
          <cell r="K2386">
            <v>4115</v>
          </cell>
          <cell r="L2386">
            <v>100</v>
          </cell>
        </row>
        <row r="2387">
          <cell r="A2387" t="str">
            <v>A04</v>
          </cell>
          <cell r="B2387">
            <v>3030</v>
          </cell>
          <cell r="G2387" t="str">
            <v>....ED2400 곡면</v>
          </cell>
          <cell r="I2387" t="str">
            <v>M2</v>
          </cell>
          <cell r="J2387">
            <v>1</v>
          </cell>
          <cell r="K2387">
            <v>0</v>
          </cell>
          <cell r="L2387">
            <v>100</v>
          </cell>
        </row>
        <row r="2388">
          <cell r="A2388" t="str">
            <v>A04</v>
          </cell>
          <cell r="B2388">
            <v>3040</v>
          </cell>
          <cell r="G2388" t="str">
            <v>...ED3000 매끈한마감</v>
          </cell>
          <cell r="J2388">
            <v>1</v>
          </cell>
          <cell r="K2388">
            <v>0</v>
          </cell>
          <cell r="L2388">
            <v>100</v>
          </cell>
        </row>
        <row r="2389">
          <cell r="A2389" t="str">
            <v>A04</v>
          </cell>
          <cell r="B2389">
            <v>3050</v>
          </cell>
          <cell r="E2389" t="str">
            <v>_ED3100</v>
          </cell>
          <cell r="G2389" t="str">
            <v>....ED3100 수평면</v>
          </cell>
          <cell r="I2389" t="str">
            <v>M2</v>
          </cell>
          <cell r="J2389">
            <v>1</v>
          </cell>
          <cell r="K2389">
            <v>19405</v>
          </cell>
          <cell r="L2389">
            <v>100</v>
          </cell>
        </row>
        <row r="2390">
          <cell r="A2390" t="str">
            <v>A04</v>
          </cell>
          <cell r="B2390">
            <v>3060</v>
          </cell>
          <cell r="E2390" t="str">
            <v>_ED3200</v>
          </cell>
          <cell r="G2390" t="str">
            <v>....ED3200 경사면</v>
          </cell>
          <cell r="I2390" t="str">
            <v>M2</v>
          </cell>
          <cell r="J2390">
            <v>1</v>
          </cell>
          <cell r="K2390">
            <v>1061</v>
          </cell>
          <cell r="L2390">
            <v>100</v>
          </cell>
        </row>
        <row r="2391">
          <cell r="A2391" t="str">
            <v>A04</v>
          </cell>
          <cell r="B2391">
            <v>3070</v>
          </cell>
          <cell r="E2391" t="str">
            <v>_ED3300</v>
          </cell>
          <cell r="G2391" t="str">
            <v>....ED3300 수직면</v>
          </cell>
          <cell r="I2391" t="str">
            <v>M2</v>
          </cell>
          <cell r="J2391">
            <v>1</v>
          </cell>
          <cell r="K2391">
            <v>20964</v>
          </cell>
          <cell r="L2391">
            <v>100</v>
          </cell>
        </row>
        <row r="2392">
          <cell r="A2392" t="str">
            <v>A04</v>
          </cell>
          <cell r="B2392">
            <v>3080</v>
          </cell>
          <cell r="E2392" t="str">
            <v>_ED3400</v>
          </cell>
          <cell r="G2392" t="str">
            <v>....ED3400 곡면</v>
          </cell>
          <cell r="I2392" t="str">
            <v>M2</v>
          </cell>
          <cell r="J2392">
            <v>1</v>
          </cell>
          <cell r="K2392">
            <v>168</v>
          </cell>
          <cell r="L2392">
            <v>100</v>
          </cell>
        </row>
        <row r="2393">
          <cell r="A2393" t="str">
            <v>A04</v>
          </cell>
          <cell r="B2393">
            <v>3090</v>
          </cell>
          <cell r="G2393" t="str">
            <v>...ED4000 설명된 특징있는 마감</v>
          </cell>
          <cell r="J2393">
            <v>1</v>
          </cell>
          <cell r="K2393">
            <v>0</v>
          </cell>
          <cell r="L2393">
            <v>100</v>
          </cell>
        </row>
        <row r="2394">
          <cell r="A2394" t="str">
            <v>A04</v>
          </cell>
          <cell r="B2394">
            <v>3100</v>
          </cell>
          <cell r="G2394" t="str">
            <v>....ED4010 무늬거푸집</v>
          </cell>
          <cell r="J2394">
            <v>0</v>
          </cell>
          <cell r="K2394">
            <v>0</v>
          </cell>
          <cell r="L2394">
            <v>0</v>
          </cell>
        </row>
        <row r="2395">
          <cell r="A2395" t="str">
            <v>A04</v>
          </cell>
          <cell r="B2395">
            <v>3110</v>
          </cell>
          <cell r="G2395" t="str">
            <v>.....ED4110 수평면</v>
          </cell>
          <cell r="I2395" t="str">
            <v>M2</v>
          </cell>
          <cell r="J2395">
            <v>1</v>
          </cell>
          <cell r="K2395">
            <v>0</v>
          </cell>
          <cell r="L2395">
            <v>100</v>
          </cell>
        </row>
        <row r="2396">
          <cell r="A2396" t="str">
            <v>A04</v>
          </cell>
          <cell r="B2396">
            <v>3120</v>
          </cell>
          <cell r="G2396" t="str">
            <v>.....ED4210 경사면</v>
          </cell>
          <cell r="I2396" t="str">
            <v>M2</v>
          </cell>
          <cell r="J2396">
            <v>1</v>
          </cell>
          <cell r="K2396">
            <v>0</v>
          </cell>
          <cell r="L2396">
            <v>100</v>
          </cell>
        </row>
        <row r="2397">
          <cell r="A2397" t="str">
            <v>A04</v>
          </cell>
          <cell r="B2397">
            <v>3130</v>
          </cell>
          <cell r="G2397" t="str">
            <v>.....ED4310 수직면</v>
          </cell>
          <cell r="I2397" t="str">
            <v>M2</v>
          </cell>
          <cell r="J2397">
            <v>1</v>
          </cell>
          <cell r="K2397">
            <v>0</v>
          </cell>
          <cell r="L2397">
            <v>100</v>
          </cell>
        </row>
        <row r="2398">
          <cell r="A2398" t="str">
            <v>A04</v>
          </cell>
          <cell r="B2398">
            <v>3140</v>
          </cell>
          <cell r="G2398" t="str">
            <v>.....ED4410 곡면</v>
          </cell>
          <cell r="I2398" t="str">
            <v>M2</v>
          </cell>
          <cell r="J2398">
            <v>1</v>
          </cell>
          <cell r="K2398">
            <v>0</v>
          </cell>
          <cell r="L2398">
            <v>100</v>
          </cell>
        </row>
        <row r="2399">
          <cell r="A2399" t="str">
            <v>A04</v>
          </cell>
          <cell r="B2399">
            <v>3150</v>
          </cell>
          <cell r="G2399" t="str">
            <v>....ED4020 강재거푸집</v>
          </cell>
          <cell r="J2399">
            <v>1</v>
          </cell>
          <cell r="K2399">
            <v>0</v>
          </cell>
          <cell r="L2399">
            <v>100</v>
          </cell>
        </row>
        <row r="2400">
          <cell r="A2400" t="str">
            <v>A04</v>
          </cell>
          <cell r="B2400">
            <v>3160</v>
          </cell>
          <cell r="E2400" t="str">
            <v>_ED4120</v>
          </cell>
          <cell r="G2400" t="str">
            <v>.....ED4120 수평면</v>
          </cell>
          <cell r="I2400" t="str">
            <v>M2</v>
          </cell>
          <cell r="J2400">
            <v>1</v>
          </cell>
          <cell r="K2400">
            <v>698</v>
          </cell>
          <cell r="L2400">
            <v>100</v>
          </cell>
        </row>
        <row r="2401">
          <cell r="A2401" t="str">
            <v>A04</v>
          </cell>
          <cell r="B2401">
            <v>3170</v>
          </cell>
          <cell r="E2401" t="str">
            <v>_ED4220</v>
          </cell>
          <cell r="G2401" t="str">
            <v>.....ED4220 경사면</v>
          </cell>
          <cell r="I2401" t="str">
            <v>M2</v>
          </cell>
          <cell r="J2401">
            <v>1</v>
          </cell>
          <cell r="K2401">
            <v>567</v>
          </cell>
          <cell r="L2401">
            <v>100</v>
          </cell>
        </row>
        <row r="2402">
          <cell r="A2402" t="str">
            <v>A04</v>
          </cell>
          <cell r="B2402">
            <v>3180</v>
          </cell>
          <cell r="E2402" t="str">
            <v>_ED4320</v>
          </cell>
          <cell r="G2402" t="str">
            <v>.....ED4320 수직면</v>
          </cell>
          <cell r="I2402" t="str">
            <v>M2</v>
          </cell>
          <cell r="J2402">
            <v>1</v>
          </cell>
          <cell r="K2402">
            <v>6744</v>
          </cell>
          <cell r="L2402">
            <v>100</v>
          </cell>
        </row>
        <row r="2403">
          <cell r="A2403" t="str">
            <v>A04</v>
          </cell>
          <cell r="B2403">
            <v>3190</v>
          </cell>
          <cell r="E2403" t="str">
            <v>_ED4420</v>
          </cell>
          <cell r="G2403" t="str">
            <v>.....ED4420 곡면</v>
          </cell>
          <cell r="I2403" t="str">
            <v>M2</v>
          </cell>
          <cell r="J2403">
            <v>1</v>
          </cell>
          <cell r="K2403">
            <v>6332</v>
          </cell>
          <cell r="L2403">
            <v>100</v>
          </cell>
        </row>
        <row r="2404">
          <cell r="A2404" t="str">
            <v>A04</v>
          </cell>
          <cell r="B2404">
            <v>3200</v>
          </cell>
          <cell r="G2404" t="str">
            <v>....ED4030 코팅거푸집</v>
          </cell>
          <cell r="J2404">
            <v>1</v>
          </cell>
          <cell r="K2404">
            <v>0</v>
          </cell>
          <cell r="L2404">
            <v>100</v>
          </cell>
        </row>
        <row r="2405">
          <cell r="A2405" t="str">
            <v>A04</v>
          </cell>
          <cell r="B2405">
            <v>3210</v>
          </cell>
          <cell r="G2405" t="str">
            <v>.....ED4130 수평면</v>
          </cell>
          <cell r="I2405" t="str">
            <v>M2</v>
          </cell>
          <cell r="J2405">
            <v>1</v>
          </cell>
          <cell r="K2405">
            <v>0</v>
          </cell>
          <cell r="L2405">
            <v>100</v>
          </cell>
        </row>
        <row r="2406">
          <cell r="A2406" t="str">
            <v>A04</v>
          </cell>
          <cell r="B2406">
            <v>3220</v>
          </cell>
          <cell r="G2406" t="str">
            <v>.....ED4230 경사면</v>
          </cell>
          <cell r="I2406" t="str">
            <v>M2</v>
          </cell>
          <cell r="J2406">
            <v>1</v>
          </cell>
          <cell r="K2406">
            <v>0</v>
          </cell>
          <cell r="L2406">
            <v>100</v>
          </cell>
        </row>
        <row r="2407">
          <cell r="A2407" t="str">
            <v>A04</v>
          </cell>
          <cell r="B2407">
            <v>3230</v>
          </cell>
          <cell r="G2407" t="str">
            <v>.....ED4330 수직면</v>
          </cell>
          <cell r="I2407" t="str">
            <v>M2</v>
          </cell>
          <cell r="J2407">
            <v>1</v>
          </cell>
          <cell r="K2407">
            <v>0</v>
          </cell>
          <cell r="L2407">
            <v>100</v>
          </cell>
        </row>
        <row r="2408">
          <cell r="A2408" t="str">
            <v>A04</v>
          </cell>
          <cell r="B2408">
            <v>3240</v>
          </cell>
          <cell r="G2408" t="str">
            <v>.....ED4430 곡면</v>
          </cell>
          <cell r="I2408" t="str">
            <v>M2</v>
          </cell>
          <cell r="J2408">
            <v>1</v>
          </cell>
          <cell r="K2408">
            <v>0</v>
          </cell>
          <cell r="L2408">
            <v>100</v>
          </cell>
        </row>
        <row r="2409">
          <cell r="A2409" t="str">
            <v>A04</v>
          </cell>
          <cell r="B2409">
            <v>3250</v>
          </cell>
          <cell r="G2409" t="str">
            <v>....ED4040 DECK PLATE</v>
          </cell>
          <cell r="J2409">
            <v>1</v>
          </cell>
          <cell r="K2409">
            <v>0</v>
          </cell>
          <cell r="L2409">
            <v>100</v>
          </cell>
        </row>
        <row r="2410">
          <cell r="A2410" t="str">
            <v>A04</v>
          </cell>
          <cell r="B2410">
            <v>3260</v>
          </cell>
          <cell r="G2410" t="str">
            <v>.....ED4140 수평면</v>
          </cell>
          <cell r="I2410" t="str">
            <v>M2</v>
          </cell>
          <cell r="J2410">
            <v>1</v>
          </cell>
          <cell r="K2410">
            <v>0</v>
          </cell>
          <cell r="L2410">
            <v>100</v>
          </cell>
        </row>
        <row r="2411">
          <cell r="A2411" t="str">
            <v>A04</v>
          </cell>
          <cell r="B2411">
            <v>3270</v>
          </cell>
          <cell r="G2411" t="str">
            <v>.....ED4240 경사면</v>
          </cell>
          <cell r="I2411" t="str">
            <v>M2</v>
          </cell>
          <cell r="J2411">
            <v>1</v>
          </cell>
          <cell r="K2411">
            <v>0</v>
          </cell>
          <cell r="L2411">
            <v>100</v>
          </cell>
        </row>
        <row r="2412">
          <cell r="A2412" t="str">
            <v>A04</v>
          </cell>
          <cell r="B2412">
            <v>3280</v>
          </cell>
          <cell r="G2412" t="str">
            <v>.....ED4340 수직면</v>
          </cell>
          <cell r="I2412" t="str">
            <v>M2</v>
          </cell>
          <cell r="J2412">
            <v>1</v>
          </cell>
          <cell r="K2412">
            <v>0</v>
          </cell>
          <cell r="L2412">
            <v>100</v>
          </cell>
        </row>
        <row r="2413">
          <cell r="A2413" t="str">
            <v>A04</v>
          </cell>
          <cell r="B2413">
            <v>3290</v>
          </cell>
          <cell r="G2413" t="str">
            <v>.....ED4440 곡면</v>
          </cell>
          <cell r="I2413" t="str">
            <v>M2</v>
          </cell>
          <cell r="J2413">
            <v>1</v>
          </cell>
          <cell r="K2413">
            <v>0</v>
          </cell>
          <cell r="L2413">
            <v>100</v>
          </cell>
        </row>
        <row r="2414">
          <cell r="A2414" t="str">
            <v>A04</v>
          </cell>
          <cell r="B2414">
            <v>3300</v>
          </cell>
          <cell r="G2414" t="str">
            <v>....ED4050 1회 사용</v>
          </cell>
          <cell r="J2414">
            <v>1</v>
          </cell>
          <cell r="K2414">
            <v>0</v>
          </cell>
          <cell r="L2414">
            <v>100</v>
          </cell>
        </row>
        <row r="2415">
          <cell r="A2415" t="str">
            <v>A04</v>
          </cell>
          <cell r="B2415">
            <v>3310</v>
          </cell>
          <cell r="G2415" t="str">
            <v>.....ED4150 수평면</v>
          </cell>
          <cell r="I2415" t="str">
            <v>M2</v>
          </cell>
          <cell r="J2415">
            <v>1</v>
          </cell>
          <cell r="K2415">
            <v>0</v>
          </cell>
          <cell r="L2415">
            <v>100</v>
          </cell>
        </row>
        <row r="2416">
          <cell r="A2416" t="str">
            <v>A04</v>
          </cell>
          <cell r="B2416">
            <v>3320</v>
          </cell>
          <cell r="G2416" t="str">
            <v>.....ED4250 경사면</v>
          </cell>
          <cell r="I2416" t="str">
            <v>M2</v>
          </cell>
          <cell r="J2416">
            <v>1</v>
          </cell>
          <cell r="K2416">
            <v>0</v>
          </cell>
          <cell r="L2416">
            <v>100</v>
          </cell>
        </row>
        <row r="2417">
          <cell r="A2417" t="str">
            <v>A04</v>
          </cell>
          <cell r="B2417">
            <v>3330</v>
          </cell>
          <cell r="G2417" t="str">
            <v>.....ED4350 수직면</v>
          </cell>
          <cell r="I2417" t="str">
            <v>M2</v>
          </cell>
          <cell r="J2417">
            <v>1</v>
          </cell>
          <cell r="K2417">
            <v>0</v>
          </cell>
          <cell r="L2417">
            <v>100</v>
          </cell>
        </row>
        <row r="2418">
          <cell r="A2418" t="str">
            <v>A04</v>
          </cell>
          <cell r="B2418">
            <v>3340</v>
          </cell>
          <cell r="G2418" t="str">
            <v>.....ED4450 곡면</v>
          </cell>
          <cell r="I2418" t="str">
            <v>M2</v>
          </cell>
          <cell r="J2418">
            <v>1</v>
          </cell>
          <cell r="K2418">
            <v>0</v>
          </cell>
          <cell r="L2418">
            <v>100</v>
          </cell>
        </row>
        <row r="2419">
          <cell r="A2419" t="str">
            <v>A04</v>
          </cell>
          <cell r="B2419">
            <v>3350</v>
          </cell>
          <cell r="G2419" t="str">
            <v>.....ED4501 크라잉폼</v>
          </cell>
          <cell r="I2419" t="str">
            <v>M2</v>
          </cell>
          <cell r="J2419">
            <v>1</v>
          </cell>
          <cell r="K2419">
            <v>0</v>
          </cell>
          <cell r="L2419">
            <v>100</v>
          </cell>
        </row>
        <row r="2420">
          <cell r="A2420" t="str">
            <v>A04</v>
          </cell>
          <cell r="B2420">
            <v>3360</v>
          </cell>
          <cell r="G2420" t="str">
            <v>.....ED4502 ARCH FORM</v>
          </cell>
          <cell r="I2420" t="str">
            <v>M2</v>
          </cell>
          <cell r="J2420">
            <v>1</v>
          </cell>
          <cell r="K2420">
            <v>0</v>
          </cell>
          <cell r="L2420">
            <v>100</v>
          </cell>
        </row>
        <row r="2421">
          <cell r="A2421" t="str">
            <v>A04</v>
          </cell>
          <cell r="B2421">
            <v>3370</v>
          </cell>
          <cell r="G2421" t="str">
            <v>..EF6000  시공 이음</v>
          </cell>
          <cell r="H2421" t="str">
            <v>스치로폴</v>
          </cell>
          <cell r="J2421">
            <v>1</v>
          </cell>
          <cell r="K2421">
            <v>0</v>
          </cell>
          <cell r="L2421">
            <v>100</v>
          </cell>
        </row>
        <row r="2422">
          <cell r="A2422" t="str">
            <v>A04</v>
          </cell>
          <cell r="B2422">
            <v>3380</v>
          </cell>
          <cell r="G2422" t="str">
            <v>...EF6010  T = 5 M/M</v>
          </cell>
          <cell r="I2422" t="str">
            <v>M2</v>
          </cell>
          <cell r="J2422">
            <v>1</v>
          </cell>
          <cell r="K2422">
            <v>0</v>
          </cell>
          <cell r="L2422">
            <v>100</v>
          </cell>
        </row>
        <row r="2423">
          <cell r="A2423" t="str">
            <v>A04</v>
          </cell>
          <cell r="B2423">
            <v>3390</v>
          </cell>
          <cell r="E2423" t="str">
            <v>_EF6011</v>
          </cell>
          <cell r="G2423" t="str">
            <v>...EF6011  T = 10 M/M</v>
          </cell>
          <cell r="I2423" t="str">
            <v>M2</v>
          </cell>
          <cell r="J2423">
            <v>1</v>
          </cell>
          <cell r="K2423">
            <v>239</v>
          </cell>
          <cell r="L2423">
            <v>100</v>
          </cell>
        </row>
        <row r="2424">
          <cell r="A2424" t="str">
            <v>A04</v>
          </cell>
          <cell r="B2424">
            <v>3400</v>
          </cell>
          <cell r="E2424" t="str">
            <v>_EF6020</v>
          </cell>
          <cell r="G2424" t="str">
            <v>...EF6020  T = 20 M/M</v>
          </cell>
          <cell r="I2424" t="str">
            <v>M2</v>
          </cell>
          <cell r="J2424">
            <v>1</v>
          </cell>
          <cell r="K2424">
            <v>285</v>
          </cell>
          <cell r="L2424">
            <v>100</v>
          </cell>
        </row>
        <row r="2425">
          <cell r="A2425" t="str">
            <v>A04</v>
          </cell>
          <cell r="B2425">
            <v>3410</v>
          </cell>
          <cell r="G2425" t="str">
            <v>..EF6030  강교스치로폴 채움</v>
          </cell>
          <cell r="J2425">
            <v>1</v>
          </cell>
          <cell r="K2425">
            <v>0</v>
          </cell>
          <cell r="L2425">
            <v>100</v>
          </cell>
        </row>
        <row r="2426">
          <cell r="A2426" t="str">
            <v>A04</v>
          </cell>
          <cell r="B2426">
            <v>3420</v>
          </cell>
          <cell r="G2426" t="str">
            <v>...EF6040  T = 5 M/M</v>
          </cell>
          <cell r="H2426" t="str">
            <v>T=5M/M</v>
          </cell>
          <cell r="I2426" t="str">
            <v>M2</v>
          </cell>
          <cell r="J2426">
            <v>1</v>
          </cell>
          <cell r="K2426">
            <v>0</v>
          </cell>
          <cell r="L2426">
            <v>100</v>
          </cell>
        </row>
        <row r="2427">
          <cell r="A2427" t="str">
            <v>A04</v>
          </cell>
          <cell r="B2427">
            <v>3430</v>
          </cell>
          <cell r="G2427" t="str">
            <v>...EF6050  T = 50 M/M</v>
          </cell>
          <cell r="H2427" t="str">
            <v>T=50M/M</v>
          </cell>
          <cell r="I2427" t="str">
            <v>M2</v>
          </cell>
          <cell r="J2427">
            <v>0</v>
          </cell>
          <cell r="K2427">
            <v>0</v>
          </cell>
          <cell r="L2427">
            <v>0</v>
          </cell>
        </row>
        <row r="2428">
          <cell r="A2428" t="str">
            <v>A04</v>
          </cell>
          <cell r="B2428">
            <v>3440</v>
          </cell>
          <cell r="G2428" t="str">
            <v>..EE  철근 및 보강재</v>
          </cell>
          <cell r="J2428">
            <v>1</v>
          </cell>
          <cell r="K2428">
            <v>0</v>
          </cell>
          <cell r="L2428">
            <v>100</v>
          </cell>
        </row>
        <row r="2429">
          <cell r="A2429" t="str">
            <v>A04</v>
          </cell>
          <cell r="B2429">
            <v>3450</v>
          </cell>
          <cell r="G2429" t="str">
            <v>...EE1000 이형철근 (연강)</v>
          </cell>
          <cell r="J2429">
            <v>1</v>
          </cell>
          <cell r="K2429">
            <v>0</v>
          </cell>
          <cell r="L2429">
            <v>100</v>
          </cell>
        </row>
        <row r="2430">
          <cell r="A2430" t="str">
            <v>A04</v>
          </cell>
          <cell r="B2430">
            <v>3460</v>
          </cell>
          <cell r="G2430" t="str">
            <v>....EE1100  직경 10 M/M 이하</v>
          </cell>
          <cell r="J2430">
            <v>0</v>
          </cell>
          <cell r="K2430">
            <v>0</v>
          </cell>
          <cell r="L2430">
            <v>0</v>
          </cell>
        </row>
        <row r="2431">
          <cell r="A2431" t="str">
            <v>A04</v>
          </cell>
          <cell r="B2431">
            <v>3470</v>
          </cell>
          <cell r="G2431" t="str">
            <v>.....EE1110  가공조립(간단)</v>
          </cell>
          <cell r="I2431" t="str">
            <v>TON</v>
          </cell>
          <cell r="J2431">
            <v>0</v>
          </cell>
          <cell r="K2431">
            <v>0</v>
          </cell>
          <cell r="L2431">
            <v>0</v>
          </cell>
        </row>
        <row r="2432">
          <cell r="A2432" t="str">
            <v>A04</v>
          </cell>
          <cell r="B2432">
            <v>3480</v>
          </cell>
          <cell r="G2432" t="str">
            <v>.....EE1120  가공조립(보통)</v>
          </cell>
          <cell r="I2432" t="str">
            <v>TON</v>
          </cell>
          <cell r="J2432">
            <v>1</v>
          </cell>
          <cell r="K2432">
            <v>0</v>
          </cell>
          <cell r="L2432">
            <v>100</v>
          </cell>
        </row>
        <row r="2433">
          <cell r="A2433" t="str">
            <v>A04</v>
          </cell>
          <cell r="B2433">
            <v>3490</v>
          </cell>
          <cell r="E2433" t="str">
            <v>_EE1130</v>
          </cell>
          <cell r="G2433" t="str">
            <v>.....EE1130  가공조립(복잡)</v>
          </cell>
          <cell r="I2433" t="str">
            <v>TON</v>
          </cell>
          <cell r="J2433">
            <v>1</v>
          </cell>
          <cell r="K2433">
            <v>22.667000000000002</v>
          </cell>
          <cell r="L2433">
            <v>100</v>
          </cell>
        </row>
        <row r="2434">
          <cell r="A2434" t="str">
            <v>A04</v>
          </cell>
          <cell r="B2434">
            <v>3500</v>
          </cell>
          <cell r="G2434" t="str">
            <v>.....EE1140  가공조립(매우복잡)</v>
          </cell>
          <cell r="I2434" t="str">
            <v>TON</v>
          </cell>
          <cell r="J2434">
            <v>1</v>
          </cell>
          <cell r="K2434">
            <v>0</v>
          </cell>
          <cell r="L2434">
            <v>100</v>
          </cell>
        </row>
        <row r="2435">
          <cell r="A2435" t="str">
            <v>A04</v>
          </cell>
          <cell r="B2435">
            <v>3510</v>
          </cell>
          <cell r="G2435" t="str">
            <v>....EE1200  직경 13 M/M</v>
          </cell>
          <cell r="J2435">
            <v>0</v>
          </cell>
          <cell r="K2435">
            <v>0</v>
          </cell>
          <cell r="L2435">
            <v>0</v>
          </cell>
        </row>
        <row r="2436">
          <cell r="A2436" t="str">
            <v>A04</v>
          </cell>
          <cell r="B2436">
            <v>3520</v>
          </cell>
          <cell r="G2436" t="str">
            <v>.....EE1210 가공조립(간단)</v>
          </cell>
          <cell r="I2436" t="str">
            <v>TON</v>
          </cell>
          <cell r="J2436">
            <v>1</v>
          </cell>
          <cell r="K2436">
            <v>0</v>
          </cell>
          <cell r="L2436">
            <v>100</v>
          </cell>
        </row>
        <row r="2437">
          <cell r="A2437" t="str">
            <v>A04</v>
          </cell>
          <cell r="B2437">
            <v>3530</v>
          </cell>
          <cell r="E2437" t="str">
            <v>_EE1220</v>
          </cell>
          <cell r="G2437" t="str">
            <v>.....EE1220 가공조립(보통)</v>
          </cell>
          <cell r="I2437" t="str">
            <v>TON</v>
          </cell>
          <cell r="J2437">
            <v>1</v>
          </cell>
          <cell r="K2437">
            <v>73.938999999999993</v>
          </cell>
          <cell r="L2437">
            <v>100</v>
          </cell>
        </row>
        <row r="2438">
          <cell r="A2438" t="str">
            <v>A04</v>
          </cell>
          <cell r="B2438">
            <v>3540</v>
          </cell>
          <cell r="E2438" t="str">
            <v>_EE1230</v>
          </cell>
          <cell r="G2438" t="str">
            <v>.....EE1230 가공조립(복잡)</v>
          </cell>
          <cell r="I2438" t="str">
            <v>TON</v>
          </cell>
          <cell r="J2438">
            <v>1</v>
          </cell>
          <cell r="K2438">
            <v>145.27799999999999</v>
          </cell>
          <cell r="L2438">
            <v>100</v>
          </cell>
        </row>
        <row r="2439">
          <cell r="A2439" t="str">
            <v>A04</v>
          </cell>
          <cell r="B2439">
            <v>3550</v>
          </cell>
          <cell r="G2439" t="str">
            <v>.....EE1240 가공조립(매우복잡)</v>
          </cell>
          <cell r="I2439" t="str">
            <v>TON</v>
          </cell>
          <cell r="J2439">
            <v>1</v>
          </cell>
          <cell r="K2439">
            <v>0</v>
          </cell>
          <cell r="L2439">
            <v>100</v>
          </cell>
        </row>
        <row r="2440">
          <cell r="A2440" t="str">
            <v>A04</v>
          </cell>
          <cell r="B2440">
            <v>3560</v>
          </cell>
          <cell r="G2440" t="str">
            <v>....EE1300  직경 16-25 M/M</v>
          </cell>
          <cell r="J2440">
            <v>0</v>
          </cell>
          <cell r="K2440">
            <v>0</v>
          </cell>
          <cell r="L2440">
            <v>0</v>
          </cell>
        </row>
        <row r="2441">
          <cell r="A2441" t="str">
            <v>A04</v>
          </cell>
          <cell r="B2441">
            <v>3570</v>
          </cell>
          <cell r="G2441" t="str">
            <v>.....EE1310 가공조립(간단)</v>
          </cell>
          <cell r="I2441" t="str">
            <v>TON</v>
          </cell>
          <cell r="J2441">
            <v>1</v>
          </cell>
          <cell r="K2441">
            <v>0</v>
          </cell>
          <cell r="L2441">
            <v>100</v>
          </cell>
        </row>
        <row r="2442">
          <cell r="A2442" t="str">
            <v>A04</v>
          </cell>
          <cell r="B2442">
            <v>3580</v>
          </cell>
          <cell r="E2442" t="str">
            <v>_EE1320</v>
          </cell>
          <cell r="G2442" t="str">
            <v>.....EE1320 가공조립(보통)</v>
          </cell>
          <cell r="I2442" t="str">
            <v>TON</v>
          </cell>
          <cell r="J2442">
            <v>1</v>
          </cell>
          <cell r="K2442">
            <v>481.82</v>
          </cell>
          <cell r="L2442">
            <v>100</v>
          </cell>
        </row>
        <row r="2443">
          <cell r="A2443" t="str">
            <v>A04</v>
          </cell>
          <cell r="B2443">
            <v>3590</v>
          </cell>
          <cell r="E2443" t="str">
            <v>_EE1330</v>
          </cell>
          <cell r="G2443" t="str">
            <v>.....EE1330 가공조립(복잡)</v>
          </cell>
          <cell r="I2443" t="str">
            <v>TON</v>
          </cell>
          <cell r="J2443">
            <v>1</v>
          </cell>
          <cell r="K2443">
            <v>2026.7449999999999</v>
          </cell>
          <cell r="L2443">
            <v>100</v>
          </cell>
        </row>
        <row r="2444">
          <cell r="A2444" t="str">
            <v>A04</v>
          </cell>
          <cell r="B2444">
            <v>3600</v>
          </cell>
          <cell r="E2444" t="str">
            <v>_EE1340</v>
          </cell>
          <cell r="G2444" t="str">
            <v>.....EE1340 가공조립(매우복잡)</v>
          </cell>
          <cell r="I2444" t="str">
            <v>TON</v>
          </cell>
          <cell r="J2444">
            <v>1</v>
          </cell>
          <cell r="K2444">
            <v>1054.3979999999999</v>
          </cell>
          <cell r="L2444">
            <v>100</v>
          </cell>
        </row>
        <row r="2445">
          <cell r="A2445" t="str">
            <v>A04</v>
          </cell>
          <cell r="B2445">
            <v>3610</v>
          </cell>
          <cell r="G2445" t="str">
            <v>....EE1400  직경 29-35 M/M</v>
          </cell>
          <cell r="J2445">
            <v>0</v>
          </cell>
          <cell r="K2445">
            <v>0</v>
          </cell>
          <cell r="L2445">
            <v>0</v>
          </cell>
        </row>
        <row r="2446">
          <cell r="A2446" t="str">
            <v>A04</v>
          </cell>
          <cell r="B2446">
            <v>3620</v>
          </cell>
          <cell r="G2446" t="str">
            <v>.....EE1410 가공조립(간단)</v>
          </cell>
          <cell r="I2446" t="str">
            <v>TON</v>
          </cell>
          <cell r="J2446">
            <v>1</v>
          </cell>
          <cell r="K2446">
            <v>0</v>
          </cell>
          <cell r="L2446">
            <v>100</v>
          </cell>
        </row>
        <row r="2447">
          <cell r="A2447" t="str">
            <v>A04</v>
          </cell>
          <cell r="B2447">
            <v>3630</v>
          </cell>
          <cell r="E2447" t="str">
            <v>_EE1420</v>
          </cell>
          <cell r="G2447" t="str">
            <v>.....EE1420 가공조립(보통)</v>
          </cell>
          <cell r="I2447" t="str">
            <v>TON</v>
          </cell>
          <cell r="J2447">
            <v>1</v>
          </cell>
          <cell r="K2447">
            <v>152.81</v>
          </cell>
          <cell r="L2447">
            <v>100</v>
          </cell>
        </row>
        <row r="2448">
          <cell r="A2448" t="str">
            <v>A04</v>
          </cell>
          <cell r="B2448">
            <v>3640</v>
          </cell>
          <cell r="G2448" t="str">
            <v>.....EE1430 가공조립(복잡)</v>
          </cell>
          <cell r="I2448" t="str">
            <v>TON</v>
          </cell>
          <cell r="J2448">
            <v>1</v>
          </cell>
          <cell r="K2448">
            <v>0</v>
          </cell>
          <cell r="L2448">
            <v>100</v>
          </cell>
        </row>
        <row r="2449">
          <cell r="A2449" t="str">
            <v>A04</v>
          </cell>
          <cell r="B2449">
            <v>3650</v>
          </cell>
          <cell r="E2449" t="str">
            <v>_EE1440</v>
          </cell>
          <cell r="G2449" t="str">
            <v>.....EE1440 가공조립(매우복잡)</v>
          </cell>
          <cell r="I2449" t="str">
            <v>TON</v>
          </cell>
          <cell r="J2449">
            <v>1</v>
          </cell>
          <cell r="K2449">
            <v>741.22799999999995</v>
          </cell>
          <cell r="L2449">
            <v>100</v>
          </cell>
        </row>
        <row r="2450">
          <cell r="A2450" t="str">
            <v>A04</v>
          </cell>
          <cell r="B2450">
            <v>3660</v>
          </cell>
          <cell r="G2450" t="str">
            <v>...EE2000 이형철근 (고강)</v>
          </cell>
          <cell r="J2450">
            <v>1</v>
          </cell>
          <cell r="K2450">
            <v>0</v>
          </cell>
          <cell r="L2450">
            <v>100</v>
          </cell>
        </row>
        <row r="2451">
          <cell r="A2451" t="str">
            <v>A04</v>
          </cell>
          <cell r="B2451">
            <v>3670</v>
          </cell>
          <cell r="G2451" t="str">
            <v>....EE2100  직경 10 M/M 이하</v>
          </cell>
          <cell r="J2451">
            <v>0</v>
          </cell>
          <cell r="K2451">
            <v>0</v>
          </cell>
          <cell r="L2451">
            <v>0</v>
          </cell>
        </row>
        <row r="2452">
          <cell r="A2452" t="str">
            <v>A04</v>
          </cell>
          <cell r="B2452">
            <v>3680</v>
          </cell>
          <cell r="G2452" t="str">
            <v>.....EE2110 가공조립(간단)</v>
          </cell>
          <cell r="I2452" t="str">
            <v>TON</v>
          </cell>
          <cell r="J2452">
            <v>1</v>
          </cell>
          <cell r="K2452">
            <v>0</v>
          </cell>
          <cell r="L2452">
            <v>100</v>
          </cell>
        </row>
        <row r="2453">
          <cell r="A2453" t="str">
            <v>A04</v>
          </cell>
          <cell r="B2453">
            <v>3690</v>
          </cell>
          <cell r="G2453" t="str">
            <v>.....EE2120 가공조립(보통)</v>
          </cell>
          <cell r="I2453" t="str">
            <v>TON</v>
          </cell>
          <cell r="J2453">
            <v>1</v>
          </cell>
          <cell r="K2453">
            <v>0</v>
          </cell>
          <cell r="L2453">
            <v>100</v>
          </cell>
        </row>
        <row r="2454">
          <cell r="A2454" t="str">
            <v>A04</v>
          </cell>
          <cell r="B2454">
            <v>3700</v>
          </cell>
          <cell r="G2454" t="str">
            <v>.....EE2130 가공조립(복잡)</v>
          </cell>
          <cell r="I2454" t="str">
            <v>TON</v>
          </cell>
          <cell r="J2454">
            <v>1</v>
          </cell>
          <cell r="K2454">
            <v>0</v>
          </cell>
          <cell r="L2454">
            <v>100</v>
          </cell>
        </row>
        <row r="2455">
          <cell r="A2455" t="str">
            <v>A04</v>
          </cell>
          <cell r="B2455">
            <v>3710</v>
          </cell>
          <cell r="G2455" t="str">
            <v>.....EE2140 가공조립(매우복잡)</v>
          </cell>
          <cell r="I2455" t="str">
            <v>TON</v>
          </cell>
          <cell r="J2455">
            <v>1</v>
          </cell>
          <cell r="K2455">
            <v>0</v>
          </cell>
          <cell r="L2455">
            <v>100</v>
          </cell>
        </row>
        <row r="2456">
          <cell r="A2456" t="str">
            <v>A04</v>
          </cell>
          <cell r="B2456">
            <v>3720</v>
          </cell>
          <cell r="G2456" t="str">
            <v>....EE2200  직경 13 M/M</v>
          </cell>
          <cell r="J2456">
            <v>0</v>
          </cell>
          <cell r="K2456">
            <v>0</v>
          </cell>
          <cell r="L2456">
            <v>0</v>
          </cell>
        </row>
        <row r="2457">
          <cell r="A2457" t="str">
            <v>A04</v>
          </cell>
          <cell r="B2457">
            <v>3730</v>
          </cell>
          <cell r="G2457" t="str">
            <v>.....EE2210 가공조립(간단)</v>
          </cell>
          <cell r="I2457" t="str">
            <v>TON</v>
          </cell>
          <cell r="J2457">
            <v>1</v>
          </cell>
          <cell r="K2457">
            <v>0</v>
          </cell>
          <cell r="L2457">
            <v>100</v>
          </cell>
        </row>
        <row r="2458">
          <cell r="A2458" t="str">
            <v>A04</v>
          </cell>
          <cell r="B2458">
            <v>3740</v>
          </cell>
          <cell r="E2458" t="str">
            <v>_EE2220</v>
          </cell>
          <cell r="G2458" t="str">
            <v>.....EE2220 가공조립(보통)</v>
          </cell>
          <cell r="I2458" t="str">
            <v>TON</v>
          </cell>
          <cell r="J2458">
            <v>1</v>
          </cell>
          <cell r="K2458">
            <v>72.828999999999994</v>
          </cell>
          <cell r="L2458">
            <v>100</v>
          </cell>
        </row>
        <row r="2459">
          <cell r="A2459" t="str">
            <v>A04</v>
          </cell>
          <cell r="B2459">
            <v>3750</v>
          </cell>
          <cell r="E2459" t="str">
            <v>_EE2230</v>
          </cell>
          <cell r="G2459" t="str">
            <v>.....EE2230 가공조립(복잡)</v>
          </cell>
          <cell r="I2459" t="str">
            <v>TON</v>
          </cell>
          <cell r="J2459">
            <v>1</v>
          </cell>
          <cell r="K2459">
            <v>2.0310000000000001</v>
          </cell>
          <cell r="L2459">
            <v>100</v>
          </cell>
        </row>
        <row r="2460">
          <cell r="A2460" t="str">
            <v>A04</v>
          </cell>
          <cell r="B2460">
            <v>3760</v>
          </cell>
          <cell r="G2460" t="str">
            <v>.....EE2240 가공조립(매우복잡)</v>
          </cell>
          <cell r="I2460" t="str">
            <v>TON</v>
          </cell>
          <cell r="J2460">
            <v>0</v>
          </cell>
          <cell r="K2460">
            <v>0</v>
          </cell>
          <cell r="L2460">
            <v>0</v>
          </cell>
        </row>
        <row r="2461">
          <cell r="A2461" t="str">
            <v>A04</v>
          </cell>
          <cell r="B2461">
            <v>3770</v>
          </cell>
          <cell r="G2461" t="str">
            <v>....EE2300  직경 16-25 M/M</v>
          </cell>
          <cell r="J2461">
            <v>0</v>
          </cell>
          <cell r="K2461">
            <v>0</v>
          </cell>
          <cell r="L2461">
            <v>0</v>
          </cell>
        </row>
        <row r="2462">
          <cell r="A2462" t="str">
            <v>A04</v>
          </cell>
          <cell r="B2462">
            <v>3780</v>
          </cell>
          <cell r="G2462" t="str">
            <v>.....EE2310 가공조립(간단)</v>
          </cell>
          <cell r="I2462" t="str">
            <v>TON</v>
          </cell>
          <cell r="J2462">
            <v>1</v>
          </cell>
          <cell r="K2462">
            <v>0</v>
          </cell>
          <cell r="L2462">
            <v>100</v>
          </cell>
        </row>
        <row r="2463">
          <cell r="A2463" t="str">
            <v>A04</v>
          </cell>
          <cell r="B2463">
            <v>3790</v>
          </cell>
          <cell r="E2463" t="str">
            <v>_EE2320</v>
          </cell>
          <cell r="G2463" t="str">
            <v>.....EE2320 가공조립(보통)</v>
          </cell>
          <cell r="I2463" t="str">
            <v>TON</v>
          </cell>
          <cell r="J2463">
            <v>1</v>
          </cell>
          <cell r="K2463">
            <v>1430.509</v>
          </cell>
          <cell r="L2463">
            <v>100</v>
          </cell>
        </row>
        <row r="2464">
          <cell r="A2464" t="str">
            <v>A04</v>
          </cell>
          <cell r="B2464">
            <v>3800</v>
          </cell>
          <cell r="E2464" t="str">
            <v>_EE2330</v>
          </cell>
          <cell r="G2464" t="str">
            <v>.....EE2330 가공조립(복잡)</v>
          </cell>
          <cell r="I2464" t="str">
            <v>TON</v>
          </cell>
          <cell r="J2464">
            <v>1</v>
          </cell>
          <cell r="K2464">
            <v>24.795999999999999</v>
          </cell>
          <cell r="L2464">
            <v>100</v>
          </cell>
        </row>
        <row r="2465">
          <cell r="A2465" t="str">
            <v>A04</v>
          </cell>
          <cell r="B2465">
            <v>3810</v>
          </cell>
          <cell r="E2465" t="str">
            <v>_EE2340</v>
          </cell>
          <cell r="G2465" t="str">
            <v>.....EE2340 가공조립(매우복잡)</v>
          </cell>
          <cell r="I2465" t="str">
            <v>TON</v>
          </cell>
          <cell r="J2465">
            <v>1</v>
          </cell>
          <cell r="K2465">
            <v>64.882000000000005</v>
          </cell>
          <cell r="L2465">
            <v>100</v>
          </cell>
        </row>
        <row r="2466">
          <cell r="A2466" t="str">
            <v>A04</v>
          </cell>
          <cell r="B2466">
            <v>3820</v>
          </cell>
          <cell r="G2466" t="str">
            <v>....EE2400  직경 29-35 M/M</v>
          </cell>
          <cell r="J2466">
            <v>0</v>
          </cell>
          <cell r="K2466">
            <v>0</v>
          </cell>
          <cell r="L2466">
            <v>0</v>
          </cell>
        </row>
        <row r="2467">
          <cell r="A2467" t="str">
            <v>A04</v>
          </cell>
          <cell r="B2467">
            <v>3830</v>
          </cell>
          <cell r="G2467" t="str">
            <v>.....EE2410 가공조립(간단)</v>
          </cell>
          <cell r="I2467" t="str">
            <v>TON</v>
          </cell>
          <cell r="J2467">
            <v>1</v>
          </cell>
          <cell r="K2467">
            <v>0</v>
          </cell>
          <cell r="L2467">
            <v>100</v>
          </cell>
        </row>
        <row r="2468">
          <cell r="A2468" t="str">
            <v>A04</v>
          </cell>
          <cell r="B2468">
            <v>3840</v>
          </cell>
          <cell r="G2468" t="str">
            <v>.....EE2420 가공조립(보통)</v>
          </cell>
          <cell r="I2468" t="str">
            <v>TON</v>
          </cell>
          <cell r="J2468">
            <v>1</v>
          </cell>
          <cell r="K2468">
            <v>0</v>
          </cell>
          <cell r="L2468">
            <v>100</v>
          </cell>
        </row>
        <row r="2469">
          <cell r="A2469" t="str">
            <v>A04</v>
          </cell>
          <cell r="B2469">
            <v>3850</v>
          </cell>
          <cell r="E2469" t="str">
            <v>_EE2430</v>
          </cell>
          <cell r="G2469" t="str">
            <v>.....EE2430 가공조립(복잡)</v>
          </cell>
          <cell r="I2469" t="str">
            <v>TON</v>
          </cell>
          <cell r="J2469">
            <v>1</v>
          </cell>
          <cell r="K2469">
            <v>19.472999999999999</v>
          </cell>
          <cell r="L2469">
            <v>100</v>
          </cell>
        </row>
        <row r="2470">
          <cell r="A2470" t="str">
            <v>A04</v>
          </cell>
          <cell r="B2470">
            <v>3860</v>
          </cell>
          <cell r="E2470" t="str">
            <v>_EE2440</v>
          </cell>
          <cell r="G2470" t="str">
            <v>.....EE2440 가공조립(매우복잡)</v>
          </cell>
          <cell r="I2470" t="str">
            <v>TON</v>
          </cell>
          <cell r="J2470">
            <v>1</v>
          </cell>
          <cell r="K2470">
            <v>56.396999999999998</v>
          </cell>
          <cell r="L2470">
            <v>100</v>
          </cell>
        </row>
        <row r="2471">
          <cell r="A2471" t="str">
            <v>A04</v>
          </cell>
          <cell r="B2471">
            <v>3870</v>
          </cell>
          <cell r="G2471" t="str">
            <v>...EE7000  특수한이음</v>
          </cell>
          <cell r="J2471">
            <v>1</v>
          </cell>
          <cell r="K2471">
            <v>0</v>
          </cell>
          <cell r="L2471">
            <v>100</v>
          </cell>
        </row>
        <row r="2472">
          <cell r="A2472" t="str">
            <v>A04</v>
          </cell>
          <cell r="B2472">
            <v>3880</v>
          </cell>
          <cell r="G2472" t="str">
            <v>....EE7100  나사식 이음</v>
          </cell>
          <cell r="J2472">
            <v>1</v>
          </cell>
          <cell r="K2472">
            <v>0</v>
          </cell>
          <cell r="L2472">
            <v>100</v>
          </cell>
        </row>
        <row r="2473">
          <cell r="A2473" t="str">
            <v>A04</v>
          </cell>
          <cell r="B2473">
            <v>3890</v>
          </cell>
          <cell r="G2473" t="str">
            <v>.....EE7101 직경 10 M/M 이하</v>
          </cell>
          <cell r="I2473" t="str">
            <v>NR</v>
          </cell>
          <cell r="J2473">
            <v>1</v>
          </cell>
          <cell r="K2473">
            <v>0</v>
          </cell>
          <cell r="L2473">
            <v>100</v>
          </cell>
        </row>
        <row r="2474">
          <cell r="A2474" t="str">
            <v>A04</v>
          </cell>
          <cell r="B2474">
            <v>3900</v>
          </cell>
          <cell r="G2474" t="str">
            <v>.....EE7102 직경 13 M/M</v>
          </cell>
          <cell r="I2474" t="str">
            <v>NR</v>
          </cell>
          <cell r="J2474">
            <v>1</v>
          </cell>
          <cell r="K2474">
            <v>0</v>
          </cell>
          <cell r="L2474">
            <v>100</v>
          </cell>
        </row>
        <row r="2475">
          <cell r="A2475" t="str">
            <v>A04</v>
          </cell>
          <cell r="B2475">
            <v>3910</v>
          </cell>
          <cell r="E2475" t="str">
            <v>_EE7103</v>
          </cell>
          <cell r="G2475" t="str">
            <v>.....EE7103 직경 16-25 M/M</v>
          </cell>
          <cell r="I2475" t="str">
            <v>NR</v>
          </cell>
          <cell r="J2475">
            <v>1</v>
          </cell>
          <cell r="K2475">
            <v>7448</v>
          </cell>
          <cell r="L2475">
            <v>100</v>
          </cell>
        </row>
        <row r="2476">
          <cell r="A2476" t="str">
            <v>A04</v>
          </cell>
          <cell r="B2476">
            <v>3920</v>
          </cell>
          <cell r="G2476" t="str">
            <v>.....EE7104 직경 29-35 M/M</v>
          </cell>
          <cell r="I2476" t="str">
            <v>NR</v>
          </cell>
          <cell r="J2476">
            <v>1</v>
          </cell>
          <cell r="K2476">
            <v>0</v>
          </cell>
          <cell r="L2476">
            <v>100</v>
          </cell>
        </row>
        <row r="2477">
          <cell r="A2477" t="str">
            <v>A04</v>
          </cell>
          <cell r="B2477">
            <v>3930</v>
          </cell>
          <cell r="G2477" t="str">
            <v>....EE7200 용접식 이음</v>
          </cell>
          <cell r="J2477">
            <v>1</v>
          </cell>
          <cell r="K2477">
            <v>0</v>
          </cell>
          <cell r="L2477">
            <v>100</v>
          </cell>
        </row>
        <row r="2478">
          <cell r="A2478" t="str">
            <v>A04</v>
          </cell>
          <cell r="B2478">
            <v>3940</v>
          </cell>
          <cell r="G2478" t="str">
            <v>.....EE7201 직경 10 M/M 이하</v>
          </cell>
          <cell r="I2478" t="str">
            <v>M</v>
          </cell>
          <cell r="J2478">
            <v>1</v>
          </cell>
          <cell r="K2478">
            <v>0</v>
          </cell>
          <cell r="L2478">
            <v>100</v>
          </cell>
        </row>
        <row r="2479">
          <cell r="A2479" t="str">
            <v>A04</v>
          </cell>
          <cell r="B2479">
            <v>3950</v>
          </cell>
          <cell r="G2479" t="str">
            <v>.....EE7202 직경 13 M/M</v>
          </cell>
          <cell r="I2479" t="str">
            <v>M</v>
          </cell>
          <cell r="J2479">
            <v>1</v>
          </cell>
          <cell r="K2479">
            <v>0</v>
          </cell>
          <cell r="L2479">
            <v>100</v>
          </cell>
        </row>
        <row r="2480">
          <cell r="A2480" t="str">
            <v>A04</v>
          </cell>
          <cell r="B2480">
            <v>3960</v>
          </cell>
          <cell r="G2480" t="str">
            <v>.....EE7203 직경 16-25 M/M</v>
          </cell>
          <cell r="I2480" t="str">
            <v>M</v>
          </cell>
          <cell r="J2480">
            <v>1</v>
          </cell>
          <cell r="K2480">
            <v>0</v>
          </cell>
          <cell r="L2480">
            <v>100</v>
          </cell>
        </row>
        <row r="2481">
          <cell r="A2481" t="str">
            <v>A04</v>
          </cell>
          <cell r="B2481">
            <v>3970</v>
          </cell>
          <cell r="G2481" t="str">
            <v>.....EE7204 직경 29-35 M/M</v>
          </cell>
          <cell r="I2481" t="str">
            <v>M</v>
          </cell>
          <cell r="J2481">
            <v>1</v>
          </cell>
          <cell r="K2481">
            <v>0</v>
          </cell>
          <cell r="L2481">
            <v>100</v>
          </cell>
        </row>
        <row r="2482">
          <cell r="A2482" t="str">
            <v>A04</v>
          </cell>
          <cell r="B2482">
            <v>3980</v>
          </cell>
          <cell r="G2482" t="str">
            <v>...EE7300 철근인상작업</v>
          </cell>
          <cell r="J2482">
            <v>1</v>
          </cell>
          <cell r="K2482">
            <v>0</v>
          </cell>
          <cell r="L2482">
            <v>100</v>
          </cell>
        </row>
        <row r="2483">
          <cell r="A2483" t="str">
            <v>A04</v>
          </cell>
          <cell r="B2483">
            <v>3990</v>
          </cell>
          <cell r="E2483" t="str">
            <v>_EE7301</v>
          </cell>
          <cell r="G2483" t="str">
            <v>....EE7301 H=30M 미만</v>
          </cell>
          <cell r="I2483" t="str">
            <v>TON</v>
          </cell>
          <cell r="J2483">
            <v>1</v>
          </cell>
          <cell r="K2483">
            <v>1194.6389999999999</v>
          </cell>
          <cell r="L2483">
            <v>100</v>
          </cell>
        </row>
        <row r="2484">
          <cell r="A2484" t="str">
            <v>A04</v>
          </cell>
          <cell r="B2484">
            <v>4000</v>
          </cell>
          <cell r="E2484" t="str">
            <v>_EE7302</v>
          </cell>
          <cell r="G2484" t="str">
            <v>....EE7302 H=30M 이상</v>
          </cell>
          <cell r="I2484" t="str">
            <v>TON</v>
          </cell>
          <cell r="J2484">
            <v>1</v>
          </cell>
          <cell r="K2484">
            <v>5.468</v>
          </cell>
          <cell r="L2484">
            <v>100</v>
          </cell>
        </row>
        <row r="2485">
          <cell r="A2485" t="str">
            <v>A04</v>
          </cell>
          <cell r="B2485">
            <v>4010</v>
          </cell>
          <cell r="G2485" t="str">
            <v>...EE7400 스페이셔 설치</v>
          </cell>
          <cell r="J2485">
            <v>1</v>
          </cell>
          <cell r="K2485">
            <v>0</v>
          </cell>
          <cell r="L2485">
            <v>100</v>
          </cell>
        </row>
        <row r="2486">
          <cell r="A2486" t="str">
            <v>A04</v>
          </cell>
          <cell r="B2486">
            <v>4020</v>
          </cell>
          <cell r="E2486" t="str">
            <v>_EE7401</v>
          </cell>
          <cell r="G2486" t="str">
            <v>....EE7401 슬래브 및 기초</v>
          </cell>
          <cell r="I2486" t="str">
            <v>M2</v>
          </cell>
          <cell r="J2486">
            <v>1</v>
          </cell>
          <cell r="K2486">
            <v>34021</v>
          </cell>
          <cell r="L2486">
            <v>100</v>
          </cell>
        </row>
        <row r="2487">
          <cell r="A2487" t="str">
            <v>A04</v>
          </cell>
          <cell r="B2487">
            <v>4030</v>
          </cell>
          <cell r="E2487" t="str">
            <v>_EE7402</v>
          </cell>
          <cell r="G2487" t="str">
            <v>....EE7402 벽체용</v>
          </cell>
          <cell r="I2487" t="str">
            <v>M2</v>
          </cell>
          <cell r="J2487">
            <v>1</v>
          </cell>
          <cell r="K2487">
            <v>17080</v>
          </cell>
          <cell r="L2487">
            <v>100</v>
          </cell>
        </row>
        <row r="2488">
          <cell r="A2488" t="str">
            <v>A04</v>
          </cell>
          <cell r="B2488">
            <v>4040</v>
          </cell>
          <cell r="G2488" t="str">
            <v>..EA 콘크리트 생산및 운반</v>
          </cell>
          <cell r="J2488">
            <v>1</v>
          </cell>
          <cell r="K2488">
            <v>0</v>
          </cell>
          <cell r="L2488">
            <v>100</v>
          </cell>
        </row>
        <row r="2489">
          <cell r="A2489" t="str">
            <v>A04</v>
          </cell>
          <cell r="B2489">
            <v>4050</v>
          </cell>
          <cell r="G2489" t="str">
            <v>...EA8000  450KG/CM2</v>
          </cell>
          <cell r="J2489">
            <v>1</v>
          </cell>
          <cell r="K2489">
            <v>0</v>
          </cell>
          <cell r="L2489">
            <v>100</v>
          </cell>
        </row>
        <row r="2490">
          <cell r="A2490" t="str">
            <v>A04</v>
          </cell>
          <cell r="B2490">
            <v>4070</v>
          </cell>
          <cell r="E2490" t="str">
            <v>_EA8200</v>
          </cell>
          <cell r="G2490" t="str">
            <v>....EA8200 골재최대 19 M/M</v>
          </cell>
          <cell r="I2490" t="str">
            <v>M3</v>
          </cell>
          <cell r="J2490">
            <v>1</v>
          </cell>
          <cell r="K2490">
            <v>11173</v>
          </cell>
          <cell r="L2490">
            <v>100</v>
          </cell>
        </row>
        <row r="2491">
          <cell r="A2491" t="str">
            <v>A04</v>
          </cell>
          <cell r="B2491">
            <v>4090</v>
          </cell>
          <cell r="G2491" t="str">
            <v>....EA7200  400KG/CM2,골재최대 19 M/M</v>
          </cell>
          <cell r="I2491" t="str">
            <v>M3</v>
          </cell>
          <cell r="J2491">
            <v>1</v>
          </cell>
          <cell r="K2491">
            <v>0</v>
          </cell>
          <cell r="L2491">
            <v>100</v>
          </cell>
        </row>
        <row r="2492">
          <cell r="A2492" t="str">
            <v>A04</v>
          </cell>
          <cell r="B2492">
            <v>4130</v>
          </cell>
          <cell r="G2492" t="str">
            <v>...EA5000  270KG/CM2</v>
          </cell>
          <cell r="J2492">
            <v>1</v>
          </cell>
          <cell r="K2492">
            <v>0</v>
          </cell>
          <cell r="L2492">
            <v>100</v>
          </cell>
        </row>
        <row r="2493">
          <cell r="A2493" t="str">
            <v>A04</v>
          </cell>
          <cell r="B2493">
            <v>4140</v>
          </cell>
          <cell r="E2493" t="str">
            <v>_EA5300</v>
          </cell>
          <cell r="G2493" t="str">
            <v>....EA5300 골재최대 25 M/M</v>
          </cell>
          <cell r="I2493" t="str">
            <v>M3</v>
          </cell>
          <cell r="J2493">
            <v>1</v>
          </cell>
          <cell r="K2493">
            <v>10330</v>
          </cell>
          <cell r="L2493">
            <v>100</v>
          </cell>
        </row>
        <row r="2494">
          <cell r="A2494" t="str">
            <v>A04</v>
          </cell>
          <cell r="B2494">
            <v>4150</v>
          </cell>
          <cell r="G2494" t="str">
            <v>....EA5310 골재최대 25 M/M(섬유보강)</v>
          </cell>
          <cell r="I2494" t="str">
            <v>M3</v>
          </cell>
          <cell r="J2494">
            <v>1</v>
          </cell>
          <cell r="K2494">
            <v>0</v>
          </cell>
          <cell r="L2494">
            <v>100</v>
          </cell>
        </row>
        <row r="2495">
          <cell r="A2495" t="str">
            <v>A04</v>
          </cell>
          <cell r="B2495">
            <v>4160</v>
          </cell>
          <cell r="G2495" t="str">
            <v>....EA5320 골재최대 25 M/M(저발열시멘트)</v>
          </cell>
          <cell r="I2495" t="str">
            <v>M3</v>
          </cell>
          <cell r="J2495">
            <v>1</v>
          </cell>
          <cell r="K2495">
            <v>0</v>
          </cell>
          <cell r="L2495">
            <v>100</v>
          </cell>
        </row>
        <row r="2496">
          <cell r="A2496" t="str">
            <v>A04</v>
          </cell>
          <cell r="B2496">
            <v>4180</v>
          </cell>
          <cell r="G2496" t="str">
            <v>...EA4000  240KG/CM2</v>
          </cell>
          <cell r="J2496">
            <v>1</v>
          </cell>
          <cell r="K2496">
            <v>0</v>
          </cell>
          <cell r="L2496">
            <v>100</v>
          </cell>
        </row>
        <row r="2497">
          <cell r="A2497" t="str">
            <v>A04</v>
          </cell>
          <cell r="B2497">
            <v>4190</v>
          </cell>
          <cell r="G2497" t="str">
            <v>....EA4200 골재최대 19 M/M</v>
          </cell>
          <cell r="I2497" t="str">
            <v>M3</v>
          </cell>
          <cell r="J2497">
            <v>1</v>
          </cell>
          <cell r="K2497">
            <v>0</v>
          </cell>
          <cell r="L2497">
            <v>100</v>
          </cell>
        </row>
        <row r="2498">
          <cell r="A2498" t="str">
            <v>A04</v>
          </cell>
          <cell r="B2498">
            <v>4200</v>
          </cell>
          <cell r="G2498" t="str">
            <v>....EA4300 골재최대 25 M/M</v>
          </cell>
          <cell r="I2498" t="str">
            <v>M3</v>
          </cell>
          <cell r="J2498">
            <v>1</v>
          </cell>
          <cell r="K2498">
            <v>0</v>
          </cell>
          <cell r="L2498">
            <v>100</v>
          </cell>
        </row>
        <row r="2499">
          <cell r="A2499" t="str">
            <v>A04</v>
          </cell>
          <cell r="B2499">
            <v>4210</v>
          </cell>
          <cell r="G2499" t="str">
            <v>....EA4320 골재최대 25 M/M(수중)</v>
          </cell>
          <cell r="I2499" t="str">
            <v>M3</v>
          </cell>
          <cell r="J2499">
            <v>1</v>
          </cell>
          <cell r="K2499">
            <v>0</v>
          </cell>
          <cell r="L2499">
            <v>100</v>
          </cell>
        </row>
        <row r="2500">
          <cell r="A2500" t="str">
            <v>A04</v>
          </cell>
          <cell r="B2500">
            <v>4220</v>
          </cell>
          <cell r="E2500" t="str">
            <v>_EA4400</v>
          </cell>
          <cell r="G2500" t="str">
            <v>....EA4400 골재최대 32 M/M</v>
          </cell>
          <cell r="H2500" t="str">
            <v>--</v>
          </cell>
          <cell r="I2500" t="str">
            <v>M3</v>
          </cell>
          <cell r="J2500">
            <v>1</v>
          </cell>
          <cell r="K2500">
            <v>18457</v>
          </cell>
          <cell r="L2500">
            <v>100</v>
          </cell>
        </row>
        <row r="2501">
          <cell r="A2501" t="str">
            <v>A04</v>
          </cell>
          <cell r="B2501">
            <v>4230</v>
          </cell>
          <cell r="G2501" t="str">
            <v>....EA4410 골재최대 32 M/M(저발열)</v>
          </cell>
          <cell r="I2501" t="str">
            <v>M3</v>
          </cell>
          <cell r="J2501">
            <v>1</v>
          </cell>
          <cell r="K2501">
            <v>0</v>
          </cell>
          <cell r="L2501">
            <v>100</v>
          </cell>
        </row>
        <row r="2502">
          <cell r="A2502" t="str">
            <v>A04</v>
          </cell>
          <cell r="B2502">
            <v>4240</v>
          </cell>
          <cell r="G2502" t="str">
            <v>...EA3000  210KG/CM2</v>
          </cell>
          <cell r="J2502">
            <v>1</v>
          </cell>
          <cell r="K2502">
            <v>0</v>
          </cell>
          <cell r="L2502">
            <v>100</v>
          </cell>
        </row>
        <row r="2503">
          <cell r="A2503" t="str">
            <v>A04</v>
          </cell>
          <cell r="B2503">
            <v>4250</v>
          </cell>
          <cell r="G2503" t="str">
            <v>....EA3200 골재최대 19 M/M</v>
          </cell>
          <cell r="I2503" t="str">
            <v>M3</v>
          </cell>
          <cell r="J2503">
            <v>1</v>
          </cell>
          <cell r="K2503">
            <v>0</v>
          </cell>
          <cell r="L2503">
            <v>100</v>
          </cell>
        </row>
        <row r="2504">
          <cell r="A2504" t="str">
            <v>A04</v>
          </cell>
          <cell r="B2504">
            <v>4260</v>
          </cell>
          <cell r="E2504" t="str">
            <v>_EA3300</v>
          </cell>
          <cell r="G2504" t="str">
            <v>....EA3300 골재최대 25 M/M</v>
          </cell>
          <cell r="I2504" t="str">
            <v>M3</v>
          </cell>
          <cell r="J2504">
            <v>1</v>
          </cell>
          <cell r="K2504">
            <v>109</v>
          </cell>
          <cell r="L2504">
            <v>100</v>
          </cell>
        </row>
        <row r="2505">
          <cell r="A2505" t="str">
            <v>A04</v>
          </cell>
          <cell r="B2505">
            <v>4270</v>
          </cell>
          <cell r="E2505" t="str">
            <v>_EA3500</v>
          </cell>
          <cell r="G2505" t="str">
            <v>....EA3500 골재최대 40 M/M</v>
          </cell>
          <cell r="I2505" t="str">
            <v>M3</v>
          </cell>
          <cell r="J2505">
            <v>1</v>
          </cell>
          <cell r="K2505">
            <v>332</v>
          </cell>
          <cell r="L2505">
            <v>100</v>
          </cell>
        </row>
        <row r="2506">
          <cell r="A2506" t="str">
            <v>A04</v>
          </cell>
          <cell r="B2506">
            <v>4280</v>
          </cell>
          <cell r="G2506" t="str">
            <v>...EA1600  150KG/CM2, 골재최대 40 M/M</v>
          </cell>
          <cell r="I2506" t="str">
            <v>M3</v>
          </cell>
          <cell r="J2506">
            <v>1</v>
          </cell>
          <cell r="K2506">
            <v>0</v>
          </cell>
          <cell r="L2506">
            <v>100</v>
          </cell>
        </row>
        <row r="2507">
          <cell r="A2507" t="str">
            <v>A04</v>
          </cell>
          <cell r="B2507">
            <v>4290</v>
          </cell>
          <cell r="G2507" t="str">
            <v>..EB 콘크리트 구입</v>
          </cell>
          <cell r="J2507">
            <v>1</v>
          </cell>
          <cell r="K2507">
            <v>0</v>
          </cell>
          <cell r="L2507">
            <v>100</v>
          </cell>
        </row>
        <row r="2508">
          <cell r="A2508" t="str">
            <v>A04</v>
          </cell>
          <cell r="B2508">
            <v>4300</v>
          </cell>
          <cell r="G2508" t="str">
            <v>...EB8000  450KG/CM2</v>
          </cell>
          <cell r="J2508">
            <v>1</v>
          </cell>
          <cell r="K2508">
            <v>0</v>
          </cell>
          <cell r="L2508">
            <v>100</v>
          </cell>
        </row>
        <row r="2509">
          <cell r="A2509" t="str">
            <v>A04</v>
          </cell>
          <cell r="B2509">
            <v>4310</v>
          </cell>
          <cell r="G2509" t="str">
            <v>....EB8100 골재최대 15 M/M 이하</v>
          </cell>
          <cell r="I2509" t="str">
            <v>M3</v>
          </cell>
          <cell r="J2509">
            <v>1</v>
          </cell>
          <cell r="K2509">
            <v>0</v>
          </cell>
          <cell r="L2509">
            <v>100</v>
          </cell>
        </row>
        <row r="2510">
          <cell r="A2510" t="str">
            <v>A04</v>
          </cell>
          <cell r="B2510">
            <v>4320</v>
          </cell>
          <cell r="G2510" t="str">
            <v>....EB8200 골재최대 19 M/M</v>
          </cell>
          <cell r="I2510" t="str">
            <v>M3</v>
          </cell>
          <cell r="J2510">
            <v>1</v>
          </cell>
          <cell r="K2510">
            <v>0</v>
          </cell>
          <cell r="L2510">
            <v>100</v>
          </cell>
        </row>
        <row r="2511">
          <cell r="A2511" t="str">
            <v>A04</v>
          </cell>
          <cell r="B2511">
            <v>4340</v>
          </cell>
          <cell r="G2511" t="str">
            <v>....EB7200  400KG/CM2, 골재최대 19M/M</v>
          </cell>
          <cell r="J2511">
            <v>1</v>
          </cell>
          <cell r="K2511">
            <v>0</v>
          </cell>
          <cell r="L2511">
            <v>100</v>
          </cell>
        </row>
        <row r="2512">
          <cell r="A2512" t="str">
            <v>A04</v>
          </cell>
          <cell r="B2512">
            <v>4350</v>
          </cell>
          <cell r="G2512" t="str">
            <v>...EB5000  270KG/CM2</v>
          </cell>
          <cell r="J2512">
            <v>1</v>
          </cell>
          <cell r="K2512">
            <v>0</v>
          </cell>
          <cell r="L2512">
            <v>100</v>
          </cell>
        </row>
        <row r="2513">
          <cell r="A2513" t="str">
            <v>A04</v>
          </cell>
          <cell r="B2513">
            <v>4360</v>
          </cell>
          <cell r="G2513" t="str">
            <v>....EB5300 골재최대 25 M/M</v>
          </cell>
          <cell r="I2513" t="str">
            <v>M3</v>
          </cell>
          <cell r="J2513">
            <v>1</v>
          </cell>
          <cell r="K2513">
            <v>0</v>
          </cell>
          <cell r="L2513">
            <v>100</v>
          </cell>
        </row>
        <row r="2514">
          <cell r="A2514" t="str">
            <v>A04</v>
          </cell>
          <cell r="B2514">
            <v>4370</v>
          </cell>
          <cell r="G2514" t="str">
            <v>....EB5310 골재최대 25 M/M (섬유보강)</v>
          </cell>
          <cell r="I2514" t="str">
            <v>M3</v>
          </cell>
          <cell r="J2514">
            <v>1</v>
          </cell>
          <cell r="K2514">
            <v>0</v>
          </cell>
          <cell r="L2514">
            <v>100</v>
          </cell>
        </row>
        <row r="2515">
          <cell r="A2515" t="str">
            <v>A04</v>
          </cell>
          <cell r="B2515">
            <v>4380</v>
          </cell>
          <cell r="G2515" t="str">
            <v>...EB4000  240KG/CM2</v>
          </cell>
          <cell r="J2515">
            <v>1</v>
          </cell>
          <cell r="K2515">
            <v>0</v>
          </cell>
          <cell r="L2515">
            <v>100</v>
          </cell>
        </row>
        <row r="2516">
          <cell r="A2516" t="str">
            <v>A04</v>
          </cell>
          <cell r="B2516">
            <v>4390</v>
          </cell>
          <cell r="G2516" t="str">
            <v>....EB4200 골재최대 19 M/M</v>
          </cell>
          <cell r="I2516" t="str">
            <v>M3</v>
          </cell>
          <cell r="J2516">
            <v>1</v>
          </cell>
          <cell r="K2516">
            <v>0</v>
          </cell>
          <cell r="L2516">
            <v>100</v>
          </cell>
        </row>
        <row r="2517">
          <cell r="A2517" t="str">
            <v>A04</v>
          </cell>
          <cell r="B2517">
            <v>4400</v>
          </cell>
          <cell r="G2517" t="str">
            <v>....EB4300 골재최대 25 M/M</v>
          </cell>
          <cell r="I2517" t="str">
            <v>M3</v>
          </cell>
          <cell r="J2517">
            <v>1</v>
          </cell>
          <cell r="K2517">
            <v>0</v>
          </cell>
          <cell r="L2517">
            <v>100</v>
          </cell>
        </row>
        <row r="2518">
          <cell r="A2518" t="str">
            <v>A04</v>
          </cell>
          <cell r="B2518">
            <v>4410</v>
          </cell>
          <cell r="G2518" t="str">
            <v>....EB4320 골재최대 25 M/M(수중)</v>
          </cell>
          <cell r="I2518" t="str">
            <v>M3</v>
          </cell>
          <cell r="J2518">
            <v>1</v>
          </cell>
          <cell r="K2518">
            <v>0</v>
          </cell>
          <cell r="L2518">
            <v>100</v>
          </cell>
        </row>
        <row r="2519">
          <cell r="A2519" t="str">
            <v>A04</v>
          </cell>
          <cell r="B2519">
            <v>4420</v>
          </cell>
          <cell r="G2519" t="str">
            <v>....EB4400 골재최대 32 M/M</v>
          </cell>
          <cell r="I2519" t="str">
            <v>M3</v>
          </cell>
          <cell r="J2519">
            <v>1</v>
          </cell>
          <cell r="K2519">
            <v>0</v>
          </cell>
          <cell r="L2519">
            <v>100</v>
          </cell>
        </row>
        <row r="2520">
          <cell r="A2520" t="str">
            <v>A04</v>
          </cell>
          <cell r="B2520">
            <v>4430</v>
          </cell>
          <cell r="G2520" t="str">
            <v>...EB3000  210KG/CM2</v>
          </cell>
          <cell r="J2520">
            <v>1</v>
          </cell>
          <cell r="K2520">
            <v>0</v>
          </cell>
          <cell r="L2520">
            <v>100</v>
          </cell>
        </row>
        <row r="2521">
          <cell r="A2521" t="str">
            <v>A04</v>
          </cell>
          <cell r="B2521">
            <v>4440</v>
          </cell>
          <cell r="G2521" t="str">
            <v>....EB3200 골재최대 19 M/M</v>
          </cell>
          <cell r="I2521" t="str">
            <v>M3</v>
          </cell>
          <cell r="J2521">
            <v>1</v>
          </cell>
          <cell r="K2521">
            <v>0</v>
          </cell>
          <cell r="L2521">
            <v>100</v>
          </cell>
        </row>
        <row r="2522">
          <cell r="A2522" t="str">
            <v>A04</v>
          </cell>
          <cell r="B2522">
            <v>4450</v>
          </cell>
          <cell r="G2522" t="str">
            <v>....EB3300 골재최대 25 M/M</v>
          </cell>
          <cell r="I2522" t="str">
            <v>M3</v>
          </cell>
          <cell r="J2522">
            <v>1</v>
          </cell>
          <cell r="K2522">
            <v>0</v>
          </cell>
          <cell r="L2522">
            <v>100</v>
          </cell>
        </row>
        <row r="2523">
          <cell r="A2523" t="str">
            <v>A04</v>
          </cell>
          <cell r="B2523">
            <v>4460</v>
          </cell>
          <cell r="G2523" t="str">
            <v>....EB3500 골재최대 40 M/M</v>
          </cell>
          <cell r="I2523" t="str">
            <v>M3</v>
          </cell>
          <cell r="J2523">
            <v>1</v>
          </cell>
          <cell r="K2523">
            <v>0</v>
          </cell>
          <cell r="L2523">
            <v>100</v>
          </cell>
        </row>
        <row r="2524">
          <cell r="A2524" t="str">
            <v>A04</v>
          </cell>
          <cell r="B2524">
            <v>4470</v>
          </cell>
          <cell r="E2524" t="str">
            <v>_EB1600</v>
          </cell>
          <cell r="G2524" t="str">
            <v>...EB1600  150KG/CM2, 골재최대 40 M/M</v>
          </cell>
          <cell r="I2524" t="str">
            <v>M3</v>
          </cell>
          <cell r="J2524">
            <v>1</v>
          </cell>
          <cell r="K2524">
            <v>1420</v>
          </cell>
          <cell r="L2524">
            <v>100</v>
          </cell>
        </row>
        <row r="2525">
          <cell r="A2525" t="str">
            <v>A04</v>
          </cell>
          <cell r="B2525">
            <v>4480</v>
          </cell>
          <cell r="G2525" t="str">
            <v>..EC 콘크리트 타설</v>
          </cell>
          <cell r="J2525">
            <v>1</v>
          </cell>
          <cell r="K2525">
            <v>0</v>
          </cell>
          <cell r="L2525">
            <v>100</v>
          </cell>
        </row>
        <row r="2526">
          <cell r="A2526" t="str">
            <v>A04</v>
          </cell>
          <cell r="B2526">
            <v>4490</v>
          </cell>
          <cell r="G2526" t="str">
            <v>...EC2000 철근 콘크리트</v>
          </cell>
          <cell r="J2526">
            <v>1</v>
          </cell>
          <cell r="K2526">
            <v>0</v>
          </cell>
          <cell r="L2526">
            <v>100</v>
          </cell>
        </row>
        <row r="2527">
          <cell r="A2527" t="str">
            <v>A04</v>
          </cell>
          <cell r="B2527">
            <v>4500</v>
          </cell>
          <cell r="E2527" t="str">
            <v>_EC2200</v>
          </cell>
          <cell r="G2527" t="str">
            <v>....EC2200 기초</v>
          </cell>
          <cell r="I2527" t="str">
            <v>M3</v>
          </cell>
          <cell r="J2527">
            <v>1</v>
          </cell>
          <cell r="K2527">
            <v>7483</v>
          </cell>
          <cell r="L2527">
            <v>100</v>
          </cell>
        </row>
        <row r="2528">
          <cell r="A2528" t="str">
            <v>A04</v>
          </cell>
          <cell r="B2528">
            <v>4510</v>
          </cell>
          <cell r="E2528" t="str">
            <v>_EC2300</v>
          </cell>
          <cell r="G2528" t="str">
            <v>....EC2300 바닥 및 보</v>
          </cell>
          <cell r="I2528" t="str">
            <v>M3</v>
          </cell>
          <cell r="J2528">
            <v>1</v>
          </cell>
          <cell r="K2528">
            <v>24692</v>
          </cell>
          <cell r="L2528">
            <v>100</v>
          </cell>
        </row>
        <row r="2529">
          <cell r="A2529" t="str">
            <v>A04</v>
          </cell>
          <cell r="B2529">
            <v>4520</v>
          </cell>
          <cell r="E2529" t="str">
            <v>_EC2410</v>
          </cell>
          <cell r="G2529" t="str">
            <v>....EC2410 벽 및 기둥</v>
          </cell>
          <cell r="I2529" t="str">
            <v>M3</v>
          </cell>
          <cell r="J2529">
            <v>1</v>
          </cell>
          <cell r="K2529">
            <v>7047</v>
          </cell>
          <cell r="L2529">
            <v>100</v>
          </cell>
        </row>
        <row r="2530">
          <cell r="A2530" t="str">
            <v>A04</v>
          </cell>
          <cell r="B2530">
            <v>4530</v>
          </cell>
          <cell r="G2530" t="str">
            <v>....EC2500 소형구조물</v>
          </cell>
          <cell r="I2530" t="str">
            <v>M3</v>
          </cell>
          <cell r="J2530">
            <v>1</v>
          </cell>
          <cell r="K2530">
            <v>0</v>
          </cell>
          <cell r="L2530">
            <v>100</v>
          </cell>
        </row>
        <row r="2531">
          <cell r="A2531" t="str">
            <v>A04</v>
          </cell>
          <cell r="B2531">
            <v>4540</v>
          </cell>
          <cell r="G2531" t="str">
            <v>...EC1000 무근 콘크리트</v>
          </cell>
          <cell r="J2531">
            <v>1</v>
          </cell>
          <cell r="K2531">
            <v>0</v>
          </cell>
          <cell r="L2531">
            <v>100</v>
          </cell>
        </row>
        <row r="2532">
          <cell r="A2532" t="str">
            <v>A04</v>
          </cell>
          <cell r="B2532">
            <v>4550</v>
          </cell>
          <cell r="E2532" t="str">
            <v>_EC1100</v>
          </cell>
          <cell r="G2532" t="str">
            <v>....EC1100 빈배합 (lean mix)</v>
          </cell>
          <cell r="I2532" t="str">
            <v>M3</v>
          </cell>
          <cell r="J2532">
            <v>1</v>
          </cell>
          <cell r="K2532">
            <v>786</v>
          </cell>
          <cell r="L2532">
            <v>100</v>
          </cell>
        </row>
        <row r="2533">
          <cell r="A2533" t="str">
            <v>A04</v>
          </cell>
          <cell r="B2533">
            <v>4560</v>
          </cell>
          <cell r="G2533" t="str">
            <v>....EC1200 기초</v>
          </cell>
          <cell r="I2533" t="str">
            <v>M3</v>
          </cell>
          <cell r="J2533">
            <v>1</v>
          </cell>
          <cell r="K2533">
            <v>0</v>
          </cell>
          <cell r="L2533">
            <v>100</v>
          </cell>
        </row>
        <row r="2534">
          <cell r="A2534" t="str">
            <v>A04</v>
          </cell>
          <cell r="B2534">
            <v>4580</v>
          </cell>
          <cell r="G2534" t="str">
            <v>....EC1400 벽 및 기둥</v>
          </cell>
          <cell r="I2534" t="str">
            <v>M3</v>
          </cell>
          <cell r="J2534">
            <v>1</v>
          </cell>
          <cell r="K2534">
            <v>0</v>
          </cell>
          <cell r="L2534">
            <v>100</v>
          </cell>
        </row>
        <row r="2535">
          <cell r="A2535" t="str">
            <v>A04</v>
          </cell>
          <cell r="B2535">
            <v>4590</v>
          </cell>
          <cell r="E2535" t="str">
            <v>_EC1500</v>
          </cell>
          <cell r="G2535" t="str">
            <v>....EC1500 소형구조물</v>
          </cell>
          <cell r="I2535" t="str">
            <v>M3</v>
          </cell>
          <cell r="J2535">
            <v>1</v>
          </cell>
          <cell r="K2535">
            <v>725</v>
          </cell>
          <cell r="L2535">
            <v>100</v>
          </cell>
        </row>
        <row r="2536">
          <cell r="A2536" t="str">
            <v>A04</v>
          </cell>
          <cell r="B2536">
            <v>4600</v>
          </cell>
          <cell r="E2536" t="str">
            <v>_EC1600</v>
          </cell>
          <cell r="G2536" t="str">
            <v>....EC1600 매스콘크리트</v>
          </cell>
          <cell r="I2536" t="str">
            <v>M3</v>
          </cell>
          <cell r="J2536">
            <v>1</v>
          </cell>
          <cell r="K2536">
            <v>329</v>
          </cell>
          <cell r="L2536">
            <v>100</v>
          </cell>
        </row>
        <row r="2537">
          <cell r="A2537" t="str">
            <v>A04</v>
          </cell>
          <cell r="B2537">
            <v>4610</v>
          </cell>
          <cell r="E2537" t="str">
            <v>_ER1300</v>
          </cell>
          <cell r="G2537" t="str">
            <v>..ER1300 특수마무리</v>
          </cell>
          <cell r="H2537" t="str">
            <v>데크휘니샤면고르기</v>
          </cell>
          <cell r="I2537" t="str">
            <v>M2</v>
          </cell>
          <cell r="J2537">
            <v>1</v>
          </cell>
          <cell r="K2537">
            <v>28153</v>
          </cell>
          <cell r="L2537">
            <v>100</v>
          </cell>
        </row>
        <row r="2538">
          <cell r="A2538" t="str">
            <v>A04</v>
          </cell>
          <cell r="B2538">
            <v>4620</v>
          </cell>
          <cell r="G2538" t="str">
            <v>..KA 교량받침</v>
          </cell>
          <cell r="J2538">
            <v>1</v>
          </cell>
          <cell r="K2538">
            <v>0</v>
          </cell>
          <cell r="L2538">
            <v>100</v>
          </cell>
        </row>
        <row r="2539">
          <cell r="A2539" t="str">
            <v>A04</v>
          </cell>
          <cell r="B2539">
            <v>4630</v>
          </cell>
          <cell r="G2539" t="str">
            <v>...KA0200  POT BEARING</v>
          </cell>
          <cell r="J2539">
            <v>1</v>
          </cell>
          <cell r="K2539">
            <v>0</v>
          </cell>
          <cell r="L2539">
            <v>100</v>
          </cell>
        </row>
        <row r="2540">
          <cell r="A2540" t="str">
            <v>A04</v>
          </cell>
          <cell r="B2540">
            <v>4640</v>
          </cell>
          <cell r="G2540" t="str">
            <v>....KA1200  고정단용</v>
          </cell>
          <cell r="J2540">
            <v>1</v>
          </cell>
          <cell r="K2540">
            <v>0</v>
          </cell>
          <cell r="L2540">
            <v>100</v>
          </cell>
        </row>
        <row r="2541">
          <cell r="A2541" t="str">
            <v>A04</v>
          </cell>
          <cell r="B2541">
            <v>4650</v>
          </cell>
          <cell r="G2541" t="str">
            <v>.....KA1210 50 TON 이하</v>
          </cell>
          <cell r="I2541" t="str">
            <v>NR</v>
          </cell>
          <cell r="J2541">
            <v>1</v>
          </cell>
          <cell r="K2541">
            <v>0</v>
          </cell>
          <cell r="L2541">
            <v>100</v>
          </cell>
        </row>
        <row r="2542">
          <cell r="A2542" t="str">
            <v>A04</v>
          </cell>
          <cell r="B2542">
            <v>4660</v>
          </cell>
          <cell r="G2542" t="str">
            <v>....KA1220 50 ~ 150TON</v>
          </cell>
          <cell r="J2542">
            <v>1</v>
          </cell>
          <cell r="K2542">
            <v>0</v>
          </cell>
          <cell r="L2542">
            <v>100</v>
          </cell>
        </row>
        <row r="2543">
          <cell r="A2543" t="str">
            <v>A04</v>
          </cell>
          <cell r="B2543">
            <v>4670</v>
          </cell>
          <cell r="G2543" t="str">
            <v>.....KA1221 특수슈,수평력50TON이하</v>
          </cell>
          <cell r="I2543" t="str">
            <v>NR</v>
          </cell>
          <cell r="J2543">
            <v>1</v>
          </cell>
          <cell r="K2543">
            <v>0</v>
          </cell>
          <cell r="L2543">
            <v>100</v>
          </cell>
        </row>
        <row r="2544">
          <cell r="A2544" t="str">
            <v>A04</v>
          </cell>
          <cell r="B2544">
            <v>4680</v>
          </cell>
          <cell r="G2544" t="str">
            <v>.....KA1222 특수슈,수평력50~100TON</v>
          </cell>
          <cell r="I2544" t="str">
            <v>NR</v>
          </cell>
          <cell r="J2544">
            <v>1</v>
          </cell>
          <cell r="K2544">
            <v>0</v>
          </cell>
          <cell r="L2544">
            <v>100</v>
          </cell>
        </row>
        <row r="2545">
          <cell r="A2545" t="str">
            <v>A04</v>
          </cell>
          <cell r="B2545">
            <v>4690</v>
          </cell>
          <cell r="G2545" t="str">
            <v>.....KA1223 특수슈,수평력100~150TON</v>
          </cell>
          <cell r="I2545" t="str">
            <v>NR</v>
          </cell>
          <cell r="J2545">
            <v>1</v>
          </cell>
          <cell r="K2545">
            <v>0</v>
          </cell>
          <cell r="L2545">
            <v>100</v>
          </cell>
        </row>
        <row r="2546">
          <cell r="A2546" t="str">
            <v>A04</v>
          </cell>
          <cell r="B2546">
            <v>4700</v>
          </cell>
          <cell r="G2546" t="str">
            <v>.....KA1224 특수슈,수평력150~200TON</v>
          </cell>
          <cell r="I2546" t="str">
            <v>NR</v>
          </cell>
          <cell r="J2546">
            <v>1</v>
          </cell>
          <cell r="K2546">
            <v>0</v>
          </cell>
          <cell r="L2546">
            <v>100</v>
          </cell>
        </row>
        <row r="2547">
          <cell r="A2547" t="str">
            <v>A04</v>
          </cell>
          <cell r="B2547">
            <v>4710</v>
          </cell>
          <cell r="G2547" t="str">
            <v>.....KA1225 특수슈,수평력200~250TON</v>
          </cell>
          <cell r="I2547" t="str">
            <v>NR</v>
          </cell>
          <cell r="J2547">
            <v>1</v>
          </cell>
          <cell r="K2547">
            <v>0</v>
          </cell>
          <cell r="L2547">
            <v>100</v>
          </cell>
        </row>
        <row r="2548">
          <cell r="A2548" t="str">
            <v>A04</v>
          </cell>
          <cell r="B2548">
            <v>4720</v>
          </cell>
          <cell r="G2548" t="str">
            <v>....KA1230 150 ~ 300TON</v>
          </cell>
          <cell r="J2548">
            <v>1</v>
          </cell>
          <cell r="K2548">
            <v>0</v>
          </cell>
          <cell r="L2548">
            <v>100</v>
          </cell>
        </row>
        <row r="2549">
          <cell r="A2549" t="str">
            <v>A04</v>
          </cell>
          <cell r="B2549">
            <v>4730</v>
          </cell>
          <cell r="G2549" t="str">
            <v>.....KA1231 특수슈,수평력50TON이하</v>
          </cell>
          <cell r="I2549" t="str">
            <v>NR</v>
          </cell>
          <cell r="J2549">
            <v>1</v>
          </cell>
          <cell r="K2549">
            <v>0</v>
          </cell>
          <cell r="L2549">
            <v>100</v>
          </cell>
        </row>
        <row r="2550">
          <cell r="A2550" t="str">
            <v>A04</v>
          </cell>
          <cell r="B2550">
            <v>4740</v>
          </cell>
          <cell r="G2550" t="str">
            <v>.....KA1232 특수슈,수평력50~100TON</v>
          </cell>
          <cell r="I2550" t="str">
            <v>NR</v>
          </cell>
          <cell r="J2550">
            <v>1</v>
          </cell>
          <cell r="K2550">
            <v>0</v>
          </cell>
          <cell r="L2550">
            <v>100</v>
          </cell>
        </row>
        <row r="2551">
          <cell r="A2551" t="str">
            <v>A04</v>
          </cell>
          <cell r="B2551">
            <v>4750</v>
          </cell>
          <cell r="G2551" t="str">
            <v>.....KA1233 특수슈,수평력100~150TON</v>
          </cell>
          <cell r="I2551" t="str">
            <v>NR</v>
          </cell>
          <cell r="J2551">
            <v>1</v>
          </cell>
          <cell r="K2551">
            <v>0</v>
          </cell>
          <cell r="L2551">
            <v>100</v>
          </cell>
        </row>
        <row r="2552">
          <cell r="A2552" t="str">
            <v>A04</v>
          </cell>
          <cell r="B2552">
            <v>4760</v>
          </cell>
          <cell r="E2552" t="str">
            <v>_KA1234</v>
          </cell>
          <cell r="G2552" t="str">
            <v>.....KA1234 특수슈,수평력150~200TON</v>
          </cell>
          <cell r="I2552" t="str">
            <v>NR</v>
          </cell>
          <cell r="J2552">
            <v>1</v>
          </cell>
          <cell r="K2552">
            <v>1</v>
          </cell>
          <cell r="L2552">
            <v>100</v>
          </cell>
        </row>
        <row r="2553">
          <cell r="A2553" t="str">
            <v>A04</v>
          </cell>
          <cell r="B2553">
            <v>4770</v>
          </cell>
          <cell r="G2553" t="str">
            <v>.....KA1235 특수슈,수평력200~250TON</v>
          </cell>
          <cell r="I2553" t="str">
            <v>NR</v>
          </cell>
          <cell r="J2553">
            <v>1</v>
          </cell>
          <cell r="K2553">
            <v>0</v>
          </cell>
          <cell r="L2553">
            <v>100</v>
          </cell>
        </row>
        <row r="2554">
          <cell r="A2554" t="str">
            <v>A04</v>
          </cell>
          <cell r="B2554">
            <v>4780</v>
          </cell>
          <cell r="G2554" t="str">
            <v>....KA1240 300 ~ 500TON</v>
          </cell>
          <cell r="J2554">
            <v>1</v>
          </cell>
          <cell r="K2554">
            <v>0</v>
          </cell>
          <cell r="L2554">
            <v>100</v>
          </cell>
        </row>
        <row r="2555">
          <cell r="A2555" t="str">
            <v>A04</v>
          </cell>
          <cell r="B2555">
            <v>4790</v>
          </cell>
          <cell r="G2555" t="str">
            <v>.....KA1241 특수슈,수평력50TON이하</v>
          </cell>
          <cell r="I2555" t="str">
            <v>NR</v>
          </cell>
          <cell r="J2555">
            <v>1</v>
          </cell>
          <cell r="K2555">
            <v>0</v>
          </cell>
          <cell r="L2555">
            <v>100</v>
          </cell>
        </row>
        <row r="2556">
          <cell r="A2556" t="str">
            <v>A04</v>
          </cell>
          <cell r="B2556">
            <v>4800</v>
          </cell>
          <cell r="G2556" t="str">
            <v>.....KA1242 특수슈,수평력50~100TON</v>
          </cell>
          <cell r="I2556" t="str">
            <v>NR</v>
          </cell>
          <cell r="J2556">
            <v>1</v>
          </cell>
          <cell r="K2556">
            <v>0</v>
          </cell>
          <cell r="L2556">
            <v>100</v>
          </cell>
        </row>
        <row r="2557">
          <cell r="A2557" t="str">
            <v>A04</v>
          </cell>
          <cell r="B2557">
            <v>4810</v>
          </cell>
          <cell r="G2557" t="str">
            <v>.....KA1243 특수슈,수평력100~150TON</v>
          </cell>
          <cell r="I2557" t="str">
            <v>NR</v>
          </cell>
          <cell r="J2557">
            <v>1</v>
          </cell>
          <cell r="K2557">
            <v>0</v>
          </cell>
          <cell r="L2557">
            <v>100</v>
          </cell>
        </row>
        <row r="2558">
          <cell r="A2558" t="str">
            <v>A04</v>
          </cell>
          <cell r="B2558">
            <v>4820</v>
          </cell>
          <cell r="G2558" t="str">
            <v>.....KA1244 특수슈,수평력150~200TON</v>
          </cell>
          <cell r="I2558" t="str">
            <v>NR</v>
          </cell>
          <cell r="J2558">
            <v>1</v>
          </cell>
          <cell r="K2558">
            <v>0</v>
          </cell>
          <cell r="L2558">
            <v>100</v>
          </cell>
        </row>
        <row r="2559">
          <cell r="A2559" t="str">
            <v>A04</v>
          </cell>
          <cell r="B2559">
            <v>4830</v>
          </cell>
          <cell r="G2559" t="str">
            <v>.....KA1245 특수슈,수평력200~250TON</v>
          </cell>
          <cell r="I2559" t="str">
            <v>NR</v>
          </cell>
          <cell r="J2559">
            <v>1</v>
          </cell>
          <cell r="K2559">
            <v>0</v>
          </cell>
          <cell r="L2559">
            <v>100</v>
          </cell>
        </row>
        <row r="2560">
          <cell r="A2560" t="str">
            <v>A04</v>
          </cell>
          <cell r="B2560">
            <v>4840</v>
          </cell>
          <cell r="G2560" t="str">
            <v>.....KA1246 특수슈,수평력250~300TON</v>
          </cell>
          <cell r="I2560" t="str">
            <v>NR</v>
          </cell>
          <cell r="J2560">
            <v>1</v>
          </cell>
          <cell r="K2560">
            <v>0</v>
          </cell>
          <cell r="L2560">
            <v>100</v>
          </cell>
        </row>
        <row r="2561">
          <cell r="A2561" t="str">
            <v>A04</v>
          </cell>
          <cell r="B2561">
            <v>4850</v>
          </cell>
          <cell r="G2561" t="str">
            <v>.....KA1247 특수슈,수평력300~350TON</v>
          </cell>
          <cell r="I2561" t="str">
            <v>NR</v>
          </cell>
          <cell r="J2561">
            <v>1</v>
          </cell>
          <cell r="K2561">
            <v>0</v>
          </cell>
          <cell r="L2561">
            <v>100</v>
          </cell>
        </row>
        <row r="2562">
          <cell r="A2562" t="str">
            <v>A04</v>
          </cell>
          <cell r="B2562">
            <v>4860</v>
          </cell>
          <cell r="G2562" t="str">
            <v>....KA1250 500 ~ 700TON</v>
          </cell>
          <cell r="J2562">
            <v>1</v>
          </cell>
          <cell r="K2562">
            <v>0</v>
          </cell>
          <cell r="L2562">
            <v>100</v>
          </cell>
        </row>
        <row r="2563">
          <cell r="A2563" t="str">
            <v>A04</v>
          </cell>
          <cell r="B2563">
            <v>4870</v>
          </cell>
          <cell r="G2563" t="str">
            <v>.....KA1251 특수슈,수평력50TON이하</v>
          </cell>
          <cell r="I2563" t="str">
            <v>NR</v>
          </cell>
          <cell r="J2563">
            <v>1</v>
          </cell>
          <cell r="K2563">
            <v>0</v>
          </cell>
          <cell r="L2563">
            <v>100</v>
          </cell>
        </row>
        <row r="2564">
          <cell r="A2564" t="str">
            <v>A04</v>
          </cell>
          <cell r="B2564">
            <v>4880</v>
          </cell>
          <cell r="G2564" t="str">
            <v>.....KA1252 특수슈,수평력50~100TON</v>
          </cell>
          <cell r="I2564" t="str">
            <v>NR</v>
          </cell>
          <cell r="J2564">
            <v>1</v>
          </cell>
          <cell r="K2564">
            <v>0</v>
          </cell>
          <cell r="L2564">
            <v>100</v>
          </cell>
        </row>
        <row r="2565">
          <cell r="A2565" t="str">
            <v>A04</v>
          </cell>
          <cell r="B2565">
            <v>4890</v>
          </cell>
          <cell r="G2565" t="str">
            <v>.....KA1253 특수슈,수평력100~150TON</v>
          </cell>
          <cell r="I2565" t="str">
            <v>NR</v>
          </cell>
          <cell r="J2565">
            <v>1</v>
          </cell>
          <cell r="K2565">
            <v>0</v>
          </cell>
          <cell r="L2565">
            <v>100</v>
          </cell>
        </row>
        <row r="2566">
          <cell r="A2566" t="str">
            <v>A04</v>
          </cell>
          <cell r="B2566">
            <v>4900</v>
          </cell>
          <cell r="G2566" t="str">
            <v>.....KA1254 특수슈,수평력150~200TON</v>
          </cell>
          <cell r="I2566" t="str">
            <v>NR</v>
          </cell>
          <cell r="J2566">
            <v>1</v>
          </cell>
          <cell r="K2566">
            <v>0</v>
          </cell>
          <cell r="L2566">
            <v>100</v>
          </cell>
        </row>
        <row r="2567">
          <cell r="A2567" t="str">
            <v>A04</v>
          </cell>
          <cell r="B2567">
            <v>4910</v>
          </cell>
          <cell r="G2567" t="str">
            <v>.....KA1255 특수슈,수평력200~250TON</v>
          </cell>
          <cell r="I2567" t="str">
            <v>NR</v>
          </cell>
          <cell r="J2567">
            <v>1</v>
          </cell>
          <cell r="K2567">
            <v>0</v>
          </cell>
          <cell r="L2567">
            <v>100</v>
          </cell>
        </row>
        <row r="2568">
          <cell r="A2568" t="str">
            <v>A04</v>
          </cell>
          <cell r="B2568">
            <v>4920</v>
          </cell>
          <cell r="G2568" t="str">
            <v>.....KA1256 특수슈,수평력250~300TON</v>
          </cell>
          <cell r="I2568" t="str">
            <v>NR</v>
          </cell>
          <cell r="J2568">
            <v>1</v>
          </cell>
          <cell r="K2568">
            <v>0</v>
          </cell>
          <cell r="L2568">
            <v>100</v>
          </cell>
        </row>
        <row r="2569">
          <cell r="A2569" t="str">
            <v>A04</v>
          </cell>
          <cell r="B2569">
            <v>4940</v>
          </cell>
          <cell r="G2569" t="str">
            <v>.....KA1258 특수슈,수평력350~400TON</v>
          </cell>
          <cell r="I2569" t="str">
            <v>NR</v>
          </cell>
          <cell r="J2569">
            <v>1</v>
          </cell>
          <cell r="K2569">
            <v>0</v>
          </cell>
          <cell r="L2569">
            <v>100</v>
          </cell>
        </row>
        <row r="2570">
          <cell r="A2570" t="str">
            <v>A04</v>
          </cell>
          <cell r="B2570">
            <v>4950</v>
          </cell>
          <cell r="G2570" t="str">
            <v>.....KA1259 특수슈,수평력400~450TON</v>
          </cell>
          <cell r="I2570" t="str">
            <v>NR</v>
          </cell>
          <cell r="J2570">
            <v>1</v>
          </cell>
          <cell r="K2570">
            <v>0</v>
          </cell>
          <cell r="L2570">
            <v>100</v>
          </cell>
        </row>
        <row r="2571">
          <cell r="A2571" t="str">
            <v>A04</v>
          </cell>
          <cell r="B2571">
            <v>4960</v>
          </cell>
          <cell r="G2571" t="str">
            <v>....KA1260 700 ~ 1000TON</v>
          </cell>
          <cell r="J2571">
            <v>1</v>
          </cell>
          <cell r="K2571">
            <v>0</v>
          </cell>
          <cell r="L2571">
            <v>100</v>
          </cell>
        </row>
        <row r="2572">
          <cell r="A2572" t="str">
            <v>A04</v>
          </cell>
          <cell r="B2572">
            <v>4970</v>
          </cell>
          <cell r="G2572" t="str">
            <v>.....KA1264 특수슈,수평력150~200TON</v>
          </cell>
          <cell r="I2572" t="str">
            <v>NR</v>
          </cell>
          <cell r="J2572">
            <v>1</v>
          </cell>
          <cell r="K2572">
            <v>0</v>
          </cell>
          <cell r="L2572">
            <v>100</v>
          </cell>
        </row>
        <row r="2573">
          <cell r="A2573" t="str">
            <v>A04</v>
          </cell>
          <cell r="B2573">
            <v>4980</v>
          </cell>
          <cell r="G2573" t="str">
            <v>.....KA1265 특수슈,수평력200~250TON</v>
          </cell>
          <cell r="I2573" t="str">
            <v>NR</v>
          </cell>
          <cell r="J2573">
            <v>1</v>
          </cell>
          <cell r="K2573">
            <v>0</v>
          </cell>
          <cell r="L2573">
            <v>100</v>
          </cell>
        </row>
        <row r="2574">
          <cell r="A2574" t="str">
            <v>A04</v>
          </cell>
          <cell r="B2574">
            <v>4990</v>
          </cell>
          <cell r="G2574" t="str">
            <v>.....KA1266 특수슈,수평력250~300TON</v>
          </cell>
          <cell r="I2574" t="str">
            <v>NR</v>
          </cell>
          <cell r="J2574">
            <v>1</v>
          </cell>
          <cell r="K2574">
            <v>0</v>
          </cell>
          <cell r="L2574">
            <v>100</v>
          </cell>
        </row>
        <row r="2575">
          <cell r="A2575" t="str">
            <v>A04</v>
          </cell>
          <cell r="B2575">
            <v>5000</v>
          </cell>
          <cell r="G2575" t="str">
            <v>.....KA1267 특수슈,수평력300~350TON</v>
          </cell>
          <cell r="I2575" t="str">
            <v>NR</v>
          </cell>
          <cell r="J2575">
            <v>1</v>
          </cell>
          <cell r="K2575">
            <v>0</v>
          </cell>
          <cell r="L2575">
            <v>100</v>
          </cell>
        </row>
        <row r="2576">
          <cell r="A2576" t="str">
            <v>A04</v>
          </cell>
          <cell r="B2576">
            <v>5010</v>
          </cell>
          <cell r="G2576" t="str">
            <v>....KA1270 1000 ~ 1300TON</v>
          </cell>
          <cell r="J2576">
            <v>0</v>
          </cell>
          <cell r="K2576">
            <v>0</v>
          </cell>
          <cell r="L2576">
            <v>0</v>
          </cell>
        </row>
        <row r="2577">
          <cell r="A2577" t="str">
            <v>A04</v>
          </cell>
          <cell r="B2577">
            <v>5020</v>
          </cell>
          <cell r="G2577" t="str">
            <v>.....KA1271 특수슈,수평력150~200TON</v>
          </cell>
          <cell r="I2577" t="str">
            <v>NR</v>
          </cell>
          <cell r="J2577">
            <v>0</v>
          </cell>
          <cell r="K2577">
            <v>0</v>
          </cell>
          <cell r="L2577">
            <v>0</v>
          </cell>
        </row>
        <row r="2578">
          <cell r="A2578" t="str">
            <v>A04</v>
          </cell>
          <cell r="B2578">
            <v>5050</v>
          </cell>
          <cell r="G2578" t="str">
            <v>.....KA1274 특수슈,수평력300~350TON</v>
          </cell>
          <cell r="I2578" t="str">
            <v>NR</v>
          </cell>
          <cell r="J2578">
            <v>1</v>
          </cell>
          <cell r="K2578">
            <v>0</v>
          </cell>
          <cell r="L2578">
            <v>100</v>
          </cell>
        </row>
        <row r="2579">
          <cell r="A2579" t="str">
            <v>A04</v>
          </cell>
          <cell r="B2579">
            <v>5070</v>
          </cell>
          <cell r="G2579" t="str">
            <v>.....KA1276 특수슈,수평력500TON초과</v>
          </cell>
          <cell r="I2579" t="str">
            <v>NR</v>
          </cell>
          <cell r="J2579">
            <v>1</v>
          </cell>
          <cell r="K2579">
            <v>0</v>
          </cell>
          <cell r="L2579">
            <v>100</v>
          </cell>
        </row>
        <row r="2580">
          <cell r="A2580" t="str">
            <v>A04</v>
          </cell>
          <cell r="B2580">
            <v>5080</v>
          </cell>
          <cell r="G2580" t="str">
            <v>....KA1280 1300 ~ 1600TON</v>
          </cell>
          <cell r="J2580">
            <v>1</v>
          </cell>
          <cell r="K2580">
            <v>0</v>
          </cell>
          <cell r="L2580">
            <v>100</v>
          </cell>
        </row>
        <row r="2581">
          <cell r="A2581" t="str">
            <v>A04</v>
          </cell>
          <cell r="B2581">
            <v>5090</v>
          </cell>
          <cell r="G2581" t="str">
            <v>.....KA1289 특수슈,수평력400TON초과</v>
          </cell>
          <cell r="I2581" t="str">
            <v>NR</v>
          </cell>
          <cell r="J2581">
            <v>1</v>
          </cell>
          <cell r="K2581">
            <v>0</v>
          </cell>
          <cell r="L2581">
            <v>100</v>
          </cell>
        </row>
        <row r="2582">
          <cell r="A2582" t="str">
            <v>A04</v>
          </cell>
          <cell r="B2582">
            <v>5100</v>
          </cell>
          <cell r="G2582" t="str">
            <v>.....KA1290 1600TON 이상</v>
          </cell>
          <cell r="I2582" t="str">
            <v>NR</v>
          </cell>
          <cell r="J2582">
            <v>1</v>
          </cell>
          <cell r="K2582">
            <v>0</v>
          </cell>
          <cell r="L2582">
            <v>100</v>
          </cell>
        </row>
        <row r="2583">
          <cell r="A2583" t="str">
            <v>A04</v>
          </cell>
          <cell r="B2583">
            <v>5110</v>
          </cell>
          <cell r="G2583" t="str">
            <v>....KA2200  가동단용(일방향)</v>
          </cell>
          <cell r="J2583">
            <v>1</v>
          </cell>
          <cell r="K2583">
            <v>0</v>
          </cell>
          <cell r="L2583">
            <v>100</v>
          </cell>
        </row>
        <row r="2584">
          <cell r="A2584" t="str">
            <v>A04</v>
          </cell>
          <cell r="B2584">
            <v>5120</v>
          </cell>
          <cell r="G2584" t="str">
            <v>.....KA2210 50 TON 이하</v>
          </cell>
          <cell r="I2584" t="str">
            <v>NR</v>
          </cell>
          <cell r="J2584">
            <v>1</v>
          </cell>
          <cell r="K2584">
            <v>0</v>
          </cell>
          <cell r="L2584">
            <v>100</v>
          </cell>
        </row>
        <row r="2585">
          <cell r="A2585" t="str">
            <v>A04</v>
          </cell>
          <cell r="B2585">
            <v>5130</v>
          </cell>
          <cell r="G2585" t="str">
            <v>....KA2220 50 ~ 150TON</v>
          </cell>
          <cell r="J2585">
            <v>1</v>
          </cell>
          <cell r="K2585">
            <v>0</v>
          </cell>
          <cell r="L2585">
            <v>100</v>
          </cell>
        </row>
        <row r="2586">
          <cell r="A2586" t="str">
            <v>A04</v>
          </cell>
          <cell r="B2586">
            <v>5140</v>
          </cell>
          <cell r="G2586" t="str">
            <v>.....KA2221 특수슈,수평력50TON이하</v>
          </cell>
          <cell r="I2586" t="str">
            <v>NR</v>
          </cell>
          <cell r="J2586">
            <v>1</v>
          </cell>
          <cell r="K2586">
            <v>0</v>
          </cell>
          <cell r="L2586">
            <v>100</v>
          </cell>
        </row>
        <row r="2587">
          <cell r="A2587" t="str">
            <v>A04</v>
          </cell>
          <cell r="B2587">
            <v>5150</v>
          </cell>
          <cell r="G2587" t="str">
            <v>.....KA2222 특수슈,수평력50~100TON</v>
          </cell>
          <cell r="I2587" t="str">
            <v>NR</v>
          </cell>
          <cell r="J2587">
            <v>0</v>
          </cell>
          <cell r="K2587">
            <v>0</v>
          </cell>
          <cell r="L2587">
            <v>0</v>
          </cell>
        </row>
        <row r="2588">
          <cell r="A2588" t="str">
            <v>A04</v>
          </cell>
          <cell r="B2588">
            <v>5160</v>
          </cell>
          <cell r="E2588" t="str">
            <v>_KA2223</v>
          </cell>
          <cell r="G2588" t="str">
            <v>.....KA2223 특수슈,수평력100~150TON</v>
          </cell>
          <cell r="I2588" t="str">
            <v>NR</v>
          </cell>
          <cell r="J2588">
            <v>1</v>
          </cell>
          <cell r="K2588">
            <v>2</v>
          </cell>
          <cell r="L2588">
            <v>100</v>
          </cell>
        </row>
        <row r="2589">
          <cell r="A2589" t="str">
            <v>A04</v>
          </cell>
          <cell r="B2589">
            <v>5170</v>
          </cell>
          <cell r="G2589" t="str">
            <v>.....KA2224 특수슈,수평력150~200TON</v>
          </cell>
          <cell r="I2589" t="str">
            <v>NR</v>
          </cell>
          <cell r="J2589">
            <v>1</v>
          </cell>
          <cell r="K2589">
            <v>0</v>
          </cell>
          <cell r="L2589">
            <v>100</v>
          </cell>
        </row>
        <row r="2590">
          <cell r="A2590" t="str">
            <v>A04</v>
          </cell>
          <cell r="B2590">
            <v>5180</v>
          </cell>
          <cell r="G2590" t="str">
            <v>.....KA2225 특수슈,수평력200~250TON</v>
          </cell>
          <cell r="I2590" t="str">
            <v>NR</v>
          </cell>
          <cell r="J2590">
            <v>1</v>
          </cell>
          <cell r="K2590">
            <v>0</v>
          </cell>
          <cell r="L2590">
            <v>100</v>
          </cell>
        </row>
        <row r="2591">
          <cell r="A2591" t="str">
            <v>A04</v>
          </cell>
          <cell r="B2591">
            <v>5190</v>
          </cell>
          <cell r="G2591" t="str">
            <v>....KA2230 150 ~ 300TON</v>
          </cell>
          <cell r="J2591">
            <v>1</v>
          </cell>
          <cell r="K2591">
            <v>0</v>
          </cell>
          <cell r="L2591">
            <v>100</v>
          </cell>
        </row>
        <row r="2592">
          <cell r="A2592" t="str">
            <v>A04</v>
          </cell>
          <cell r="B2592">
            <v>5200</v>
          </cell>
          <cell r="G2592" t="str">
            <v>.....KA2231 특수슈,수평력50TON이하</v>
          </cell>
          <cell r="I2592" t="str">
            <v>NR</v>
          </cell>
          <cell r="J2592">
            <v>1</v>
          </cell>
          <cell r="K2592">
            <v>0</v>
          </cell>
          <cell r="L2592">
            <v>100</v>
          </cell>
        </row>
        <row r="2593">
          <cell r="A2593" t="str">
            <v>A04</v>
          </cell>
          <cell r="B2593">
            <v>5210</v>
          </cell>
          <cell r="G2593" t="str">
            <v>.....KA2232 특수슈,수평력50~100TON</v>
          </cell>
          <cell r="I2593" t="str">
            <v>NR</v>
          </cell>
          <cell r="J2593">
            <v>1</v>
          </cell>
          <cell r="K2593">
            <v>0</v>
          </cell>
          <cell r="L2593">
            <v>100</v>
          </cell>
        </row>
        <row r="2594">
          <cell r="A2594" t="str">
            <v>A04</v>
          </cell>
          <cell r="B2594">
            <v>5220</v>
          </cell>
          <cell r="G2594" t="str">
            <v>.....KA2233 특수슈,수평력100~150TON</v>
          </cell>
          <cell r="I2594" t="str">
            <v>NR</v>
          </cell>
          <cell r="J2594">
            <v>1</v>
          </cell>
          <cell r="K2594">
            <v>0</v>
          </cell>
          <cell r="L2594">
            <v>100</v>
          </cell>
        </row>
        <row r="2595">
          <cell r="A2595" t="str">
            <v>A04</v>
          </cell>
          <cell r="B2595">
            <v>5230</v>
          </cell>
          <cell r="E2595" t="str">
            <v>_KA2234</v>
          </cell>
          <cell r="G2595" t="str">
            <v>.....KA2234 특수슈,수평력150~200TON</v>
          </cell>
          <cell r="I2595" t="str">
            <v>NR</v>
          </cell>
          <cell r="J2595">
            <v>1</v>
          </cell>
          <cell r="K2595">
            <v>4</v>
          </cell>
          <cell r="L2595">
            <v>100</v>
          </cell>
        </row>
        <row r="2596">
          <cell r="A2596" t="str">
            <v>A04</v>
          </cell>
          <cell r="B2596">
            <v>5240</v>
          </cell>
          <cell r="G2596" t="str">
            <v>.....KA2235 특수슈,수평력200~250TON</v>
          </cell>
          <cell r="I2596" t="str">
            <v>NR</v>
          </cell>
          <cell r="J2596">
            <v>1</v>
          </cell>
          <cell r="K2596">
            <v>0</v>
          </cell>
          <cell r="L2596">
            <v>100</v>
          </cell>
        </row>
        <row r="2597">
          <cell r="A2597" t="str">
            <v>A04</v>
          </cell>
          <cell r="B2597">
            <v>5250</v>
          </cell>
          <cell r="G2597" t="str">
            <v>....KA2240 300 ~ 500TON</v>
          </cell>
          <cell r="J2597">
            <v>1</v>
          </cell>
          <cell r="K2597">
            <v>0</v>
          </cell>
          <cell r="L2597">
            <v>100</v>
          </cell>
        </row>
        <row r="2598">
          <cell r="A2598" t="str">
            <v>A04</v>
          </cell>
          <cell r="B2598">
            <v>5260</v>
          </cell>
          <cell r="G2598" t="str">
            <v>.....KA2241 특수슈,수평력50TON이하</v>
          </cell>
          <cell r="I2598" t="str">
            <v>NR</v>
          </cell>
          <cell r="J2598">
            <v>1</v>
          </cell>
          <cell r="K2598">
            <v>0</v>
          </cell>
          <cell r="L2598">
            <v>100</v>
          </cell>
        </row>
        <row r="2599">
          <cell r="A2599" t="str">
            <v>A04</v>
          </cell>
          <cell r="B2599">
            <v>5270</v>
          </cell>
          <cell r="G2599" t="str">
            <v>.....KA2242 특수슈,수평력50~100TON</v>
          </cell>
          <cell r="I2599" t="str">
            <v>NR</v>
          </cell>
          <cell r="J2599">
            <v>1</v>
          </cell>
          <cell r="K2599">
            <v>0</v>
          </cell>
          <cell r="L2599">
            <v>100</v>
          </cell>
        </row>
        <row r="2600">
          <cell r="A2600" t="str">
            <v>A04</v>
          </cell>
          <cell r="B2600">
            <v>5280</v>
          </cell>
          <cell r="G2600" t="str">
            <v>.....KA2243 특수슈,수평력100~150TON</v>
          </cell>
          <cell r="I2600" t="str">
            <v>NR</v>
          </cell>
          <cell r="J2600">
            <v>1</v>
          </cell>
          <cell r="K2600">
            <v>0</v>
          </cell>
          <cell r="L2600">
            <v>100</v>
          </cell>
        </row>
        <row r="2601">
          <cell r="A2601" t="str">
            <v>A04</v>
          </cell>
          <cell r="B2601">
            <v>5290</v>
          </cell>
          <cell r="G2601" t="str">
            <v>.....KA2244 특수슈,수평력150~200TON</v>
          </cell>
          <cell r="I2601" t="str">
            <v>NR</v>
          </cell>
          <cell r="J2601">
            <v>1</v>
          </cell>
          <cell r="K2601">
            <v>0</v>
          </cell>
          <cell r="L2601">
            <v>100</v>
          </cell>
        </row>
        <row r="2602">
          <cell r="A2602" t="str">
            <v>A04</v>
          </cell>
          <cell r="B2602">
            <v>5300</v>
          </cell>
          <cell r="G2602" t="str">
            <v>.....KA2245 특수슈,수평력200~250TON</v>
          </cell>
          <cell r="I2602" t="str">
            <v>NR</v>
          </cell>
          <cell r="J2602">
            <v>1</v>
          </cell>
          <cell r="K2602">
            <v>0</v>
          </cell>
          <cell r="L2602">
            <v>100</v>
          </cell>
        </row>
        <row r="2603">
          <cell r="A2603" t="str">
            <v>A04</v>
          </cell>
          <cell r="B2603">
            <v>5310</v>
          </cell>
          <cell r="G2603" t="str">
            <v>.....KA2246 특수슈,수평력250~300TON</v>
          </cell>
          <cell r="I2603" t="str">
            <v>NR</v>
          </cell>
          <cell r="J2603">
            <v>1</v>
          </cell>
          <cell r="K2603">
            <v>0</v>
          </cell>
          <cell r="L2603">
            <v>100</v>
          </cell>
        </row>
        <row r="2604">
          <cell r="A2604" t="str">
            <v>A04</v>
          </cell>
          <cell r="B2604">
            <v>5320</v>
          </cell>
          <cell r="G2604" t="str">
            <v>....KA2250 500 ~ 700TON</v>
          </cell>
          <cell r="J2604">
            <v>1</v>
          </cell>
          <cell r="K2604">
            <v>0</v>
          </cell>
          <cell r="L2604">
            <v>100</v>
          </cell>
        </row>
        <row r="2605">
          <cell r="A2605" t="str">
            <v>A04</v>
          </cell>
          <cell r="B2605">
            <v>5330</v>
          </cell>
          <cell r="G2605" t="str">
            <v>.....KA2251 특수슈,수평력50TON이하</v>
          </cell>
          <cell r="I2605" t="str">
            <v>NR</v>
          </cell>
          <cell r="J2605">
            <v>1</v>
          </cell>
          <cell r="K2605">
            <v>0</v>
          </cell>
          <cell r="L2605">
            <v>100</v>
          </cell>
        </row>
        <row r="2606">
          <cell r="A2606" t="str">
            <v>A04</v>
          </cell>
          <cell r="B2606">
            <v>5340</v>
          </cell>
          <cell r="G2606" t="str">
            <v>.....KA2252 특수슈,수평력50~100TON</v>
          </cell>
          <cell r="I2606" t="str">
            <v>NR</v>
          </cell>
          <cell r="J2606">
            <v>1</v>
          </cell>
          <cell r="K2606">
            <v>0</v>
          </cell>
          <cell r="L2606">
            <v>100</v>
          </cell>
        </row>
        <row r="2607">
          <cell r="A2607" t="str">
            <v>A04</v>
          </cell>
          <cell r="B2607">
            <v>5350</v>
          </cell>
          <cell r="G2607" t="str">
            <v>.....KA2253 특수슈,수평력100~150TON</v>
          </cell>
          <cell r="I2607" t="str">
            <v>NR</v>
          </cell>
          <cell r="J2607">
            <v>1</v>
          </cell>
          <cell r="K2607">
            <v>0</v>
          </cell>
          <cell r="L2607">
            <v>100</v>
          </cell>
        </row>
        <row r="2608">
          <cell r="A2608" t="str">
            <v>A04</v>
          </cell>
          <cell r="B2608">
            <v>5360</v>
          </cell>
          <cell r="G2608" t="str">
            <v>.....KA2254 특수슈,수평력150~200TON</v>
          </cell>
          <cell r="I2608" t="str">
            <v>NR</v>
          </cell>
          <cell r="J2608">
            <v>1</v>
          </cell>
          <cell r="K2608">
            <v>0</v>
          </cell>
          <cell r="L2608">
            <v>100</v>
          </cell>
        </row>
        <row r="2609">
          <cell r="A2609" t="str">
            <v>A04</v>
          </cell>
          <cell r="B2609">
            <v>5370</v>
          </cell>
          <cell r="G2609" t="str">
            <v>.....KA2255 특수슈,수평력200~250TON</v>
          </cell>
          <cell r="I2609" t="str">
            <v>NR</v>
          </cell>
          <cell r="J2609">
            <v>1</v>
          </cell>
          <cell r="K2609">
            <v>0</v>
          </cell>
          <cell r="L2609">
            <v>100</v>
          </cell>
        </row>
        <row r="2610">
          <cell r="A2610" t="str">
            <v>A04</v>
          </cell>
          <cell r="B2610">
            <v>5380</v>
          </cell>
          <cell r="G2610" t="str">
            <v>.....KA2256 특수슈,수평력250~300TON</v>
          </cell>
          <cell r="I2610" t="str">
            <v>NR</v>
          </cell>
          <cell r="J2610">
            <v>1</v>
          </cell>
          <cell r="K2610">
            <v>0</v>
          </cell>
          <cell r="L2610">
            <v>100</v>
          </cell>
        </row>
        <row r="2611">
          <cell r="A2611" t="str">
            <v>A04</v>
          </cell>
          <cell r="B2611">
            <v>5390</v>
          </cell>
          <cell r="G2611" t="str">
            <v>.....KA2257 특수슈,수평력300~350TON</v>
          </cell>
          <cell r="I2611" t="str">
            <v>NR</v>
          </cell>
          <cell r="J2611">
            <v>1</v>
          </cell>
          <cell r="K2611">
            <v>0</v>
          </cell>
          <cell r="L2611">
            <v>100</v>
          </cell>
        </row>
        <row r="2612">
          <cell r="A2612" t="str">
            <v>A04</v>
          </cell>
          <cell r="B2612">
            <v>5410</v>
          </cell>
          <cell r="G2612" t="str">
            <v>.....KA2259 특수슈,수평력400~450TON</v>
          </cell>
          <cell r="I2612" t="str">
            <v>NR</v>
          </cell>
          <cell r="J2612">
            <v>1</v>
          </cell>
          <cell r="K2612">
            <v>0</v>
          </cell>
          <cell r="L2612">
            <v>100</v>
          </cell>
        </row>
        <row r="2613">
          <cell r="A2613" t="str">
            <v>A04</v>
          </cell>
          <cell r="B2613">
            <v>5420</v>
          </cell>
          <cell r="G2613" t="str">
            <v>....KA2260 700 ~ 1000TON</v>
          </cell>
          <cell r="J2613">
            <v>1</v>
          </cell>
          <cell r="K2613">
            <v>0</v>
          </cell>
          <cell r="L2613">
            <v>100</v>
          </cell>
        </row>
        <row r="2614">
          <cell r="A2614" t="str">
            <v>A04</v>
          </cell>
          <cell r="B2614">
            <v>5430</v>
          </cell>
          <cell r="G2614" t="str">
            <v>.....KA2261 특수슈,수평력100~150TON</v>
          </cell>
          <cell r="I2614" t="str">
            <v>NR</v>
          </cell>
          <cell r="J2614">
            <v>1</v>
          </cell>
          <cell r="K2614">
            <v>0</v>
          </cell>
          <cell r="L2614">
            <v>100</v>
          </cell>
        </row>
        <row r="2615">
          <cell r="A2615" t="str">
            <v>A04</v>
          </cell>
          <cell r="B2615">
            <v>5440</v>
          </cell>
          <cell r="G2615" t="str">
            <v>.....KA2262 특수슈,수평력150~200TON</v>
          </cell>
          <cell r="I2615" t="str">
            <v>NR</v>
          </cell>
          <cell r="J2615">
            <v>1</v>
          </cell>
          <cell r="K2615">
            <v>0</v>
          </cell>
          <cell r="L2615">
            <v>100</v>
          </cell>
        </row>
        <row r="2616">
          <cell r="A2616" t="str">
            <v>A04</v>
          </cell>
          <cell r="B2616">
            <v>5450</v>
          </cell>
          <cell r="G2616" t="str">
            <v>.....KA2263 특수슈,수평력200~250TON</v>
          </cell>
          <cell r="I2616" t="str">
            <v>NR</v>
          </cell>
          <cell r="J2616">
            <v>1</v>
          </cell>
          <cell r="K2616">
            <v>0</v>
          </cell>
          <cell r="L2616">
            <v>100</v>
          </cell>
        </row>
        <row r="2617">
          <cell r="A2617" t="str">
            <v>A04</v>
          </cell>
          <cell r="B2617">
            <v>5460</v>
          </cell>
          <cell r="G2617" t="str">
            <v>.....KA2264 특수슈,수평력250~300TON</v>
          </cell>
          <cell r="I2617" t="str">
            <v>NR</v>
          </cell>
          <cell r="J2617">
            <v>1</v>
          </cell>
          <cell r="K2617">
            <v>0</v>
          </cell>
          <cell r="L2617">
            <v>100</v>
          </cell>
        </row>
        <row r="2618">
          <cell r="A2618" t="str">
            <v>A04</v>
          </cell>
          <cell r="B2618">
            <v>5470</v>
          </cell>
          <cell r="G2618" t="str">
            <v>.....KA2265 특수슈,수평력300~350TON</v>
          </cell>
          <cell r="I2618" t="str">
            <v>NR</v>
          </cell>
          <cell r="J2618">
            <v>1</v>
          </cell>
          <cell r="K2618">
            <v>0</v>
          </cell>
          <cell r="L2618">
            <v>100</v>
          </cell>
        </row>
        <row r="2619">
          <cell r="A2619" t="str">
            <v>A04</v>
          </cell>
          <cell r="B2619">
            <v>5480</v>
          </cell>
          <cell r="G2619" t="str">
            <v>.....KA2266 특수슈,수평력350~400TON</v>
          </cell>
          <cell r="I2619" t="str">
            <v>NR</v>
          </cell>
          <cell r="J2619">
            <v>1</v>
          </cell>
          <cell r="K2619">
            <v>0</v>
          </cell>
          <cell r="L2619">
            <v>100</v>
          </cell>
        </row>
        <row r="2620">
          <cell r="A2620" t="str">
            <v>A04</v>
          </cell>
          <cell r="B2620">
            <v>5490</v>
          </cell>
          <cell r="G2620" t="str">
            <v>.....KA2267 특수슈,수평력400~450TON</v>
          </cell>
          <cell r="I2620" t="str">
            <v>NR</v>
          </cell>
          <cell r="J2620">
            <v>1</v>
          </cell>
          <cell r="K2620">
            <v>0</v>
          </cell>
          <cell r="L2620">
            <v>100</v>
          </cell>
        </row>
        <row r="2621">
          <cell r="A2621" t="str">
            <v>A04</v>
          </cell>
          <cell r="B2621">
            <v>5500</v>
          </cell>
          <cell r="G2621" t="str">
            <v>.....KA2268 특수슈,수평력450~500TON</v>
          </cell>
          <cell r="I2621" t="str">
            <v>NR</v>
          </cell>
          <cell r="J2621">
            <v>1</v>
          </cell>
          <cell r="K2621">
            <v>0</v>
          </cell>
          <cell r="L2621">
            <v>100</v>
          </cell>
        </row>
        <row r="2622">
          <cell r="A2622" t="str">
            <v>A04</v>
          </cell>
          <cell r="B2622">
            <v>5510</v>
          </cell>
          <cell r="G2622" t="str">
            <v>....KA2270 1000 ~ 1300TON</v>
          </cell>
          <cell r="J2622">
            <v>1</v>
          </cell>
          <cell r="K2622">
            <v>0</v>
          </cell>
          <cell r="L2622">
            <v>100</v>
          </cell>
        </row>
        <row r="2623">
          <cell r="A2623" t="str">
            <v>A04</v>
          </cell>
          <cell r="B2623">
            <v>5530</v>
          </cell>
          <cell r="G2623" t="str">
            <v>.....KA2272 특수슈,수평력150~200TON</v>
          </cell>
          <cell r="I2623" t="str">
            <v>NR</v>
          </cell>
          <cell r="J2623">
            <v>1</v>
          </cell>
          <cell r="K2623">
            <v>0</v>
          </cell>
          <cell r="L2623">
            <v>100</v>
          </cell>
        </row>
        <row r="2624">
          <cell r="A2624" t="str">
            <v>A04</v>
          </cell>
          <cell r="B2624">
            <v>5600</v>
          </cell>
          <cell r="G2624" t="str">
            <v>.....KA2279 특수슈,수평력500TON초과</v>
          </cell>
          <cell r="I2624" t="str">
            <v>NR</v>
          </cell>
          <cell r="J2624">
            <v>1</v>
          </cell>
          <cell r="K2624">
            <v>0</v>
          </cell>
          <cell r="L2624">
            <v>100</v>
          </cell>
        </row>
        <row r="2625">
          <cell r="A2625" t="str">
            <v>A04</v>
          </cell>
          <cell r="B2625">
            <v>5610</v>
          </cell>
          <cell r="G2625" t="str">
            <v>....KA2280 1300 ~ 1600TON</v>
          </cell>
          <cell r="J2625">
            <v>1</v>
          </cell>
          <cell r="K2625">
            <v>0</v>
          </cell>
          <cell r="L2625">
            <v>100</v>
          </cell>
        </row>
        <row r="2626">
          <cell r="A2626" t="str">
            <v>A04</v>
          </cell>
          <cell r="B2626">
            <v>5620</v>
          </cell>
          <cell r="G2626" t="str">
            <v>.....KA2281 특수슈,수평력400TON초과</v>
          </cell>
          <cell r="I2626" t="str">
            <v>NR</v>
          </cell>
          <cell r="J2626">
            <v>1</v>
          </cell>
          <cell r="K2626">
            <v>0</v>
          </cell>
          <cell r="L2626">
            <v>100</v>
          </cell>
        </row>
        <row r="2627">
          <cell r="A2627" t="str">
            <v>A04</v>
          </cell>
          <cell r="B2627">
            <v>5630</v>
          </cell>
          <cell r="G2627" t="str">
            <v>....KA2290 1600TON 이상</v>
          </cell>
          <cell r="I2627" t="str">
            <v>NR</v>
          </cell>
          <cell r="J2627">
            <v>1</v>
          </cell>
          <cell r="K2627">
            <v>0</v>
          </cell>
          <cell r="L2627">
            <v>100</v>
          </cell>
        </row>
        <row r="2628">
          <cell r="A2628" t="str">
            <v>A04</v>
          </cell>
          <cell r="B2628">
            <v>5640</v>
          </cell>
          <cell r="G2628" t="str">
            <v>....KA3200  가동단용(양방향)</v>
          </cell>
          <cell r="J2628">
            <v>1</v>
          </cell>
          <cell r="K2628">
            <v>0</v>
          </cell>
          <cell r="L2628">
            <v>100</v>
          </cell>
        </row>
        <row r="2629">
          <cell r="A2629" t="str">
            <v>A04</v>
          </cell>
          <cell r="B2629">
            <v>5650</v>
          </cell>
          <cell r="G2629" t="str">
            <v>.....KA3201 50 TON 이하</v>
          </cell>
          <cell r="I2629" t="str">
            <v>NR</v>
          </cell>
          <cell r="J2629">
            <v>1</v>
          </cell>
          <cell r="K2629">
            <v>0</v>
          </cell>
          <cell r="L2629">
            <v>100</v>
          </cell>
        </row>
        <row r="2630">
          <cell r="A2630" t="str">
            <v>A04</v>
          </cell>
          <cell r="B2630">
            <v>5660</v>
          </cell>
          <cell r="E2630" t="str">
            <v>_KA3202</v>
          </cell>
          <cell r="G2630" t="str">
            <v>.....KA3202 50 ~ 150TON</v>
          </cell>
          <cell r="I2630" t="str">
            <v>NR</v>
          </cell>
          <cell r="J2630">
            <v>1</v>
          </cell>
          <cell r="K2630">
            <v>6</v>
          </cell>
          <cell r="L2630">
            <v>100</v>
          </cell>
        </row>
        <row r="2631">
          <cell r="A2631" t="str">
            <v>A04</v>
          </cell>
          <cell r="B2631">
            <v>5670</v>
          </cell>
          <cell r="E2631" t="str">
            <v>_KA3203</v>
          </cell>
          <cell r="G2631" t="str">
            <v>.....KA3203 150 ~ 300TON</v>
          </cell>
          <cell r="I2631" t="str">
            <v>NR</v>
          </cell>
          <cell r="J2631">
            <v>1</v>
          </cell>
          <cell r="K2631">
            <v>3</v>
          </cell>
          <cell r="L2631">
            <v>100</v>
          </cell>
        </row>
        <row r="2632">
          <cell r="A2632" t="str">
            <v>A04</v>
          </cell>
          <cell r="B2632">
            <v>5680</v>
          </cell>
          <cell r="G2632" t="str">
            <v>.....KA3204 300 ~ 500TON</v>
          </cell>
          <cell r="I2632" t="str">
            <v>NR</v>
          </cell>
          <cell r="J2632">
            <v>1</v>
          </cell>
          <cell r="K2632">
            <v>0</v>
          </cell>
          <cell r="L2632">
            <v>100</v>
          </cell>
        </row>
        <row r="2633">
          <cell r="A2633" t="str">
            <v>A04</v>
          </cell>
          <cell r="B2633">
            <v>5690</v>
          </cell>
          <cell r="G2633" t="str">
            <v>.....KA3205 500 ~ 700TON</v>
          </cell>
          <cell r="I2633" t="str">
            <v>NR</v>
          </cell>
          <cell r="J2633">
            <v>1</v>
          </cell>
          <cell r="K2633">
            <v>0</v>
          </cell>
          <cell r="L2633">
            <v>100</v>
          </cell>
        </row>
        <row r="2634">
          <cell r="A2634" t="str">
            <v>A04</v>
          </cell>
          <cell r="B2634">
            <v>5700</v>
          </cell>
          <cell r="G2634" t="str">
            <v>.....KA3206 700 ~ 1000TON</v>
          </cell>
          <cell r="I2634" t="str">
            <v>NR</v>
          </cell>
          <cell r="J2634">
            <v>1</v>
          </cell>
          <cell r="K2634">
            <v>0</v>
          </cell>
          <cell r="L2634">
            <v>100</v>
          </cell>
        </row>
        <row r="2635">
          <cell r="A2635" t="str">
            <v>A04</v>
          </cell>
          <cell r="B2635">
            <v>5720</v>
          </cell>
          <cell r="G2635" t="str">
            <v>.....KA3208 1000 ~ 1300TON</v>
          </cell>
          <cell r="H2635" t="str">
            <v>STU</v>
          </cell>
          <cell r="I2635" t="str">
            <v>NR</v>
          </cell>
          <cell r="J2635">
            <v>1</v>
          </cell>
          <cell r="K2635">
            <v>0</v>
          </cell>
          <cell r="L2635">
            <v>100</v>
          </cell>
        </row>
        <row r="2636">
          <cell r="A2636" t="str">
            <v>A04</v>
          </cell>
          <cell r="B2636">
            <v>5730</v>
          </cell>
          <cell r="G2636" t="str">
            <v>.....KA3209 1300 ~ 1600TON</v>
          </cell>
          <cell r="I2636" t="str">
            <v>NR</v>
          </cell>
          <cell r="J2636">
            <v>1</v>
          </cell>
          <cell r="K2636">
            <v>0</v>
          </cell>
          <cell r="L2636">
            <v>100</v>
          </cell>
        </row>
        <row r="2637">
          <cell r="A2637" t="str">
            <v>A04</v>
          </cell>
          <cell r="B2637">
            <v>5740</v>
          </cell>
          <cell r="G2637" t="str">
            <v>.....KA3210 1600TON 이상</v>
          </cell>
          <cell r="I2637" t="str">
            <v>NR</v>
          </cell>
          <cell r="J2637">
            <v>1</v>
          </cell>
          <cell r="K2637">
            <v>0</v>
          </cell>
          <cell r="L2637">
            <v>100</v>
          </cell>
        </row>
        <row r="2638">
          <cell r="A2638" t="str">
            <v>A04</v>
          </cell>
          <cell r="B2638">
            <v>5750</v>
          </cell>
          <cell r="G2638" t="str">
            <v>...KA0800  탄성고무받침</v>
          </cell>
          <cell r="J2638">
            <v>1</v>
          </cell>
          <cell r="K2638">
            <v>0</v>
          </cell>
          <cell r="L2638">
            <v>100</v>
          </cell>
        </row>
        <row r="2639">
          <cell r="A2639" t="str">
            <v>A04</v>
          </cell>
          <cell r="B2639">
            <v>5760</v>
          </cell>
          <cell r="G2639" t="str">
            <v>....KA1800  고정단용</v>
          </cell>
          <cell r="J2639">
            <v>1</v>
          </cell>
          <cell r="K2639">
            <v>0</v>
          </cell>
          <cell r="L2639">
            <v>100</v>
          </cell>
        </row>
        <row r="2640">
          <cell r="A2640" t="str">
            <v>A04</v>
          </cell>
          <cell r="B2640">
            <v>5770</v>
          </cell>
          <cell r="G2640" t="str">
            <v>.....KA1810 50 TON 이하</v>
          </cell>
          <cell r="J2640">
            <v>1</v>
          </cell>
          <cell r="K2640">
            <v>0</v>
          </cell>
          <cell r="L2640">
            <v>100</v>
          </cell>
        </row>
        <row r="2641">
          <cell r="A2641" t="str">
            <v>A04</v>
          </cell>
          <cell r="B2641">
            <v>5780</v>
          </cell>
          <cell r="G2641" t="str">
            <v>......KA1811 T= 50 M/M 이하</v>
          </cell>
          <cell r="I2641" t="str">
            <v>NR</v>
          </cell>
          <cell r="J2641">
            <v>1</v>
          </cell>
          <cell r="K2641">
            <v>0</v>
          </cell>
          <cell r="L2641">
            <v>100</v>
          </cell>
        </row>
        <row r="2642">
          <cell r="A2642" t="str">
            <v>A04</v>
          </cell>
          <cell r="B2642">
            <v>5790</v>
          </cell>
          <cell r="G2642" t="str">
            <v>......KA1812 T= 50 ~ 70 M/M</v>
          </cell>
          <cell r="I2642" t="str">
            <v>NR</v>
          </cell>
          <cell r="J2642">
            <v>1</v>
          </cell>
          <cell r="K2642">
            <v>0</v>
          </cell>
          <cell r="L2642">
            <v>100</v>
          </cell>
        </row>
        <row r="2643">
          <cell r="A2643" t="str">
            <v>A04</v>
          </cell>
          <cell r="B2643">
            <v>5800</v>
          </cell>
          <cell r="G2643" t="str">
            <v>......KA1813 T= 70 ~ 90 M/M</v>
          </cell>
          <cell r="I2643" t="str">
            <v>NR</v>
          </cell>
          <cell r="J2643">
            <v>1</v>
          </cell>
          <cell r="K2643">
            <v>0</v>
          </cell>
          <cell r="L2643">
            <v>100</v>
          </cell>
        </row>
        <row r="2644">
          <cell r="A2644" t="str">
            <v>A04</v>
          </cell>
          <cell r="B2644">
            <v>5810</v>
          </cell>
          <cell r="G2644" t="str">
            <v>......KA1814 T= 90 ~ 110 M/M</v>
          </cell>
          <cell r="I2644" t="str">
            <v>NR</v>
          </cell>
          <cell r="J2644">
            <v>1</v>
          </cell>
          <cell r="K2644">
            <v>0</v>
          </cell>
          <cell r="L2644">
            <v>100</v>
          </cell>
        </row>
        <row r="2645">
          <cell r="A2645" t="str">
            <v>A04</v>
          </cell>
          <cell r="B2645">
            <v>5820</v>
          </cell>
          <cell r="G2645" t="str">
            <v>......KA1815 T= 110 ~ 130 M/M</v>
          </cell>
          <cell r="I2645" t="str">
            <v>NR</v>
          </cell>
          <cell r="J2645">
            <v>1</v>
          </cell>
          <cell r="K2645">
            <v>0</v>
          </cell>
          <cell r="L2645">
            <v>100</v>
          </cell>
        </row>
        <row r="2646">
          <cell r="A2646" t="str">
            <v>A04</v>
          </cell>
          <cell r="B2646">
            <v>5830</v>
          </cell>
          <cell r="G2646" t="str">
            <v>......KA1816 T= 130 ~ 150 M/M</v>
          </cell>
          <cell r="I2646" t="str">
            <v>NR</v>
          </cell>
          <cell r="J2646">
            <v>1</v>
          </cell>
          <cell r="K2646">
            <v>0</v>
          </cell>
          <cell r="L2646">
            <v>100</v>
          </cell>
        </row>
        <row r="2647">
          <cell r="A2647" t="str">
            <v>A04</v>
          </cell>
          <cell r="B2647">
            <v>5840</v>
          </cell>
          <cell r="G2647" t="str">
            <v>......KA1817 T= 150 ~ 170 M/M</v>
          </cell>
          <cell r="I2647" t="str">
            <v>NR</v>
          </cell>
          <cell r="J2647">
            <v>1</v>
          </cell>
          <cell r="K2647">
            <v>0</v>
          </cell>
          <cell r="L2647">
            <v>100</v>
          </cell>
        </row>
        <row r="2648">
          <cell r="A2648" t="str">
            <v>A04</v>
          </cell>
          <cell r="B2648">
            <v>5850</v>
          </cell>
          <cell r="G2648" t="str">
            <v>......KA1818 T= 170 ~ 200 M/M</v>
          </cell>
          <cell r="I2648" t="str">
            <v>NR</v>
          </cell>
          <cell r="J2648">
            <v>1</v>
          </cell>
          <cell r="K2648">
            <v>0</v>
          </cell>
          <cell r="L2648">
            <v>100</v>
          </cell>
        </row>
        <row r="2649">
          <cell r="A2649" t="str">
            <v>A04</v>
          </cell>
          <cell r="B2649">
            <v>5860</v>
          </cell>
          <cell r="G2649" t="str">
            <v>......KA1819 T= 200 M/M초과</v>
          </cell>
          <cell r="I2649" t="str">
            <v>NR</v>
          </cell>
          <cell r="J2649">
            <v>1</v>
          </cell>
          <cell r="K2649">
            <v>0</v>
          </cell>
          <cell r="L2649">
            <v>100</v>
          </cell>
        </row>
        <row r="2650">
          <cell r="A2650" t="str">
            <v>A04</v>
          </cell>
          <cell r="B2650">
            <v>5870</v>
          </cell>
          <cell r="G2650" t="str">
            <v>.....KA1820 50 ~ 150 TON</v>
          </cell>
          <cell r="J2650">
            <v>1</v>
          </cell>
          <cell r="K2650">
            <v>0</v>
          </cell>
          <cell r="L2650">
            <v>100</v>
          </cell>
        </row>
        <row r="2651">
          <cell r="A2651" t="str">
            <v>A04</v>
          </cell>
          <cell r="B2651">
            <v>5880</v>
          </cell>
          <cell r="G2651" t="str">
            <v>......KA1821 T= 50 M/M 이하</v>
          </cell>
          <cell r="I2651" t="str">
            <v>NR</v>
          </cell>
          <cell r="J2651">
            <v>1</v>
          </cell>
          <cell r="K2651">
            <v>0</v>
          </cell>
          <cell r="L2651">
            <v>100</v>
          </cell>
        </row>
        <row r="2652">
          <cell r="A2652" t="str">
            <v>A04</v>
          </cell>
          <cell r="B2652">
            <v>5890</v>
          </cell>
          <cell r="G2652" t="str">
            <v>......KA1822 T= 50 ~ 70 M/M</v>
          </cell>
          <cell r="I2652" t="str">
            <v>NR</v>
          </cell>
          <cell r="J2652">
            <v>1</v>
          </cell>
          <cell r="K2652">
            <v>0</v>
          </cell>
          <cell r="L2652">
            <v>100</v>
          </cell>
        </row>
        <row r="2653">
          <cell r="A2653" t="str">
            <v>A04</v>
          </cell>
          <cell r="B2653">
            <v>5900</v>
          </cell>
          <cell r="G2653" t="str">
            <v>......KA1823 T= 70 ~ 90 M/M</v>
          </cell>
          <cell r="I2653" t="str">
            <v>NR</v>
          </cell>
          <cell r="J2653">
            <v>1</v>
          </cell>
          <cell r="K2653">
            <v>0</v>
          </cell>
          <cell r="L2653">
            <v>100</v>
          </cell>
        </row>
        <row r="2654">
          <cell r="A2654" t="str">
            <v>A04</v>
          </cell>
          <cell r="B2654">
            <v>5910</v>
          </cell>
          <cell r="G2654" t="str">
            <v>......KA1824 T= 90 ~ 110 M/M</v>
          </cell>
          <cell r="I2654" t="str">
            <v>NR</v>
          </cell>
          <cell r="J2654">
            <v>1</v>
          </cell>
          <cell r="K2654">
            <v>0</v>
          </cell>
          <cell r="L2654">
            <v>100</v>
          </cell>
        </row>
        <row r="2655">
          <cell r="A2655" t="str">
            <v>A04</v>
          </cell>
          <cell r="B2655">
            <v>5920</v>
          </cell>
          <cell r="G2655" t="str">
            <v>......KA1825 T= 110 ~ 130 M/M</v>
          </cell>
          <cell r="I2655" t="str">
            <v>NR</v>
          </cell>
          <cell r="J2655">
            <v>1</v>
          </cell>
          <cell r="K2655">
            <v>0</v>
          </cell>
          <cell r="L2655">
            <v>100</v>
          </cell>
        </row>
        <row r="2656">
          <cell r="A2656" t="str">
            <v>A04</v>
          </cell>
          <cell r="B2656">
            <v>5930</v>
          </cell>
          <cell r="E2656" t="str">
            <v>_KA1826</v>
          </cell>
          <cell r="G2656" t="str">
            <v>......KA1826 T= 130 ~ 150 M/M</v>
          </cell>
          <cell r="I2656" t="str">
            <v>NR</v>
          </cell>
          <cell r="J2656">
            <v>1</v>
          </cell>
          <cell r="K2656">
            <v>1</v>
          </cell>
          <cell r="L2656">
            <v>100</v>
          </cell>
        </row>
        <row r="2657">
          <cell r="A2657" t="str">
            <v>A04</v>
          </cell>
          <cell r="B2657">
            <v>5940</v>
          </cell>
          <cell r="G2657" t="str">
            <v>......KA1827 T= 150 ~ 170 M/M</v>
          </cell>
          <cell r="I2657" t="str">
            <v>NR</v>
          </cell>
          <cell r="J2657">
            <v>1</v>
          </cell>
          <cell r="K2657">
            <v>0</v>
          </cell>
          <cell r="L2657">
            <v>100</v>
          </cell>
        </row>
        <row r="2658">
          <cell r="A2658" t="str">
            <v>A04</v>
          </cell>
          <cell r="B2658">
            <v>5950</v>
          </cell>
          <cell r="G2658" t="str">
            <v>......KA1828 T= 170 ~ 200 M/M</v>
          </cell>
          <cell r="I2658" t="str">
            <v>NR</v>
          </cell>
          <cell r="J2658">
            <v>1</v>
          </cell>
          <cell r="K2658">
            <v>0</v>
          </cell>
          <cell r="L2658">
            <v>100</v>
          </cell>
        </row>
        <row r="2659">
          <cell r="A2659" t="str">
            <v>A04</v>
          </cell>
          <cell r="B2659">
            <v>5960</v>
          </cell>
          <cell r="G2659" t="str">
            <v>......KA1829 T= 200 M/M초과</v>
          </cell>
          <cell r="I2659" t="str">
            <v>NR</v>
          </cell>
          <cell r="J2659">
            <v>1</v>
          </cell>
          <cell r="K2659">
            <v>0</v>
          </cell>
          <cell r="L2659">
            <v>100</v>
          </cell>
        </row>
        <row r="2660">
          <cell r="A2660" t="str">
            <v>A04</v>
          </cell>
          <cell r="B2660">
            <v>5970</v>
          </cell>
          <cell r="G2660" t="str">
            <v>.....KA1830 150 ~ 300 TON</v>
          </cell>
          <cell r="J2660">
            <v>1</v>
          </cell>
          <cell r="K2660">
            <v>0</v>
          </cell>
          <cell r="L2660">
            <v>100</v>
          </cell>
        </row>
        <row r="2661">
          <cell r="A2661" t="str">
            <v>A04</v>
          </cell>
          <cell r="B2661">
            <v>5980</v>
          </cell>
          <cell r="G2661" t="str">
            <v>......KA1831 T= 50 M/M 이하</v>
          </cell>
          <cell r="I2661" t="str">
            <v>NR</v>
          </cell>
          <cell r="J2661">
            <v>1</v>
          </cell>
          <cell r="K2661">
            <v>0</v>
          </cell>
          <cell r="L2661">
            <v>100</v>
          </cell>
        </row>
        <row r="2662">
          <cell r="A2662" t="str">
            <v>A04</v>
          </cell>
          <cell r="B2662">
            <v>5990</v>
          </cell>
          <cell r="G2662" t="str">
            <v>......KA1832 T= 50 ~ 70 M/M</v>
          </cell>
          <cell r="I2662" t="str">
            <v>NR</v>
          </cell>
          <cell r="J2662">
            <v>1</v>
          </cell>
          <cell r="K2662">
            <v>0</v>
          </cell>
          <cell r="L2662">
            <v>100</v>
          </cell>
        </row>
        <row r="2663">
          <cell r="A2663" t="str">
            <v>A04</v>
          </cell>
          <cell r="B2663">
            <v>6000</v>
          </cell>
          <cell r="G2663" t="str">
            <v>......KA1833 T= 70 ~ 90 M/M</v>
          </cell>
          <cell r="I2663" t="str">
            <v>NR</v>
          </cell>
          <cell r="J2663">
            <v>1</v>
          </cell>
          <cell r="K2663">
            <v>0</v>
          </cell>
          <cell r="L2663">
            <v>100</v>
          </cell>
        </row>
        <row r="2664">
          <cell r="A2664" t="str">
            <v>A04</v>
          </cell>
          <cell r="B2664">
            <v>6010</v>
          </cell>
          <cell r="G2664" t="str">
            <v>......KA1834 T= 90 ~ 110 M/M</v>
          </cell>
          <cell r="I2664" t="str">
            <v>NR</v>
          </cell>
          <cell r="J2664">
            <v>1</v>
          </cell>
          <cell r="K2664">
            <v>0</v>
          </cell>
          <cell r="L2664">
            <v>100</v>
          </cell>
        </row>
        <row r="2665">
          <cell r="A2665" t="str">
            <v>A04</v>
          </cell>
          <cell r="B2665">
            <v>6020</v>
          </cell>
          <cell r="G2665" t="str">
            <v>......KA1835 T= 110 ~ 130 M/M</v>
          </cell>
          <cell r="I2665" t="str">
            <v>NR</v>
          </cell>
          <cell r="J2665">
            <v>1</v>
          </cell>
          <cell r="K2665">
            <v>0</v>
          </cell>
          <cell r="L2665">
            <v>100</v>
          </cell>
        </row>
        <row r="2666">
          <cell r="A2666" t="str">
            <v>A04</v>
          </cell>
          <cell r="B2666">
            <v>6030</v>
          </cell>
          <cell r="E2666" t="str">
            <v>_KA1836</v>
          </cell>
          <cell r="G2666" t="str">
            <v>......KA1836 T= 130 ~ 150 M/M</v>
          </cell>
          <cell r="I2666" t="str">
            <v>NR</v>
          </cell>
          <cell r="J2666">
            <v>1</v>
          </cell>
          <cell r="K2666">
            <v>4</v>
          </cell>
          <cell r="L2666">
            <v>100</v>
          </cell>
        </row>
        <row r="2667">
          <cell r="A2667" t="str">
            <v>A04</v>
          </cell>
          <cell r="B2667">
            <v>6040</v>
          </cell>
          <cell r="G2667" t="str">
            <v>......KA1837 T= 150 ~ 170 M/M</v>
          </cell>
          <cell r="I2667" t="str">
            <v>NR</v>
          </cell>
          <cell r="J2667">
            <v>1</v>
          </cell>
          <cell r="K2667">
            <v>0</v>
          </cell>
          <cell r="L2667">
            <v>100</v>
          </cell>
        </row>
        <row r="2668">
          <cell r="A2668" t="str">
            <v>A04</v>
          </cell>
          <cell r="B2668">
            <v>6050</v>
          </cell>
          <cell r="E2668" t="str">
            <v>_KA1838</v>
          </cell>
          <cell r="G2668" t="str">
            <v>......KA1838 T= 170 ~ 200 M/M</v>
          </cell>
          <cell r="I2668" t="str">
            <v>NR</v>
          </cell>
          <cell r="J2668">
            <v>1</v>
          </cell>
          <cell r="K2668">
            <v>17</v>
          </cell>
          <cell r="L2668">
            <v>100</v>
          </cell>
        </row>
        <row r="2669">
          <cell r="A2669" t="str">
            <v>A04</v>
          </cell>
          <cell r="B2669">
            <v>6060</v>
          </cell>
          <cell r="E2669" t="str">
            <v>_KA1839</v>
          </cell>
          <cell r="G2669" t="str">
            <v>......KA1839 T= 200 M/M초과</v>
          </cell>
          <cell r="I2669" t="str">
            <v>NR</v>
          </cell>
          <cell r="J2669">
            <v>1</v>
          </cell>
          <cell r="K2669">
            <v>2</v>
          </cell>
          <cell r="L2669">
            <v>100</v>
          </cell>
        </row>
        <row r="2670">
          <cell r="A2670" t="str">
            <v>A04</v>
          </cell>
          <cell r="B2670">
            <v>6070</v>
          </cell>
          <cell r="G2670" t="str">
            <v>.....KA1840 300 ~ 500 TON</v>
          </cell>
          <cell r="J2670">
            <v>1</v>
          </cell>
          <cell r="K2670">
            <v>0</v>
          </cell>
          <cell r="L2670">
            <v>100</v>
          </cell>
        </row>
        <row r="2671">
          <cell r="A2671" t="str">
            <v>A04</v>
          </cell>
          <cell r="B2671">
            <v>6080</v>
          </cell>
          <cell r="G2671" t="str">
            <v>......KA1841 T= 50 M/M 이하</v>
          </cell>
          <cell r="I2671" t="str">
            <v>NR</v>
          </cell>
          <cell r="J2671">
            <v>1</v>
          </cell>
          <cell r="K2671">
            <v>0</v>
          </cell>
          <cell r="L2671">
            <v>100</v>
          </cell>
        </row>
        <row r="2672">
          <cell r="A2672" t="str">
            <v>A04</v>
          </cell>
          <cell r="B2672">
            <v>6090</v>
          </cell>
          <cell r="G2672" t="str">
            <v>......KA1842 T= 50 ~ 70 M/M</v>
          </cell>
          <cell r="I2672" t="str">
            <v>NR</v>
          </cell>
          <cell r="J2672">
            <v>1</v>
          </cell>
          <cell r="K2672">
            <v>0</v>
          </cell>
          <cell r="L2672">
            <v>100</v>
          </cell>
        </row>
        <row r="2673">
          <cell r="A2673" t="str">
            <v>A04</v>
          </cell>
          <cell r="B2673">
            <v>6100</v>
          </cell>
          <cell r="G2673" t="str">
            <v>......KA1843 T= 70 ~ 90 M/M</v>
          </cell>
          <cell r="I2673" t="str">
            <v>NR</v>
          </cell>
          <cell r="J2673">
            <v>1</v>
          </cell>
          <cell r="K2673">
            <v>0</v>
          </cell>
          <cell r="L2673">
            <v>100</v>
          </cell>
        </row>
        <row r="2674">
          <cell r="A2674" t="str">
            <v>A04</v>
          </cell>
          <cell r="B2674">
            <v>6110</v>
          </cell>
          <cell r="G2674" t="str">
            <v>......KA1844 T= 90 ~ 110 M/M</v>
          </cell>
          <cell r="I2674" t="str">
            <v>NR</v>
          </cell>
          <cell r="J2674">
            <v>1</v>
          </cell>
          <cell r="K2674">
            <v>0</v>
          </cell>
          <cell r="L2674">
            <v>100</v>
          </cell>
        </row>
        <row r="2675">
          <cell r="A2675" t="str">
            <v>A04</v>
          </cell>
          <cell r="B2675">
            <v>6120</v>
          </cell>
          <cell r="G2675" t="str">
            <v>......KA1845 T= 110 ~ 130 M/M</v>
          </cell>
          <cell r="I2675" t="str">
            <v>NR</v>
          </cell>
          <cell r="J2675">
            <v>1</v>
          </cell>
          <cell r="K2675">
            <v>0</v>
          </cell>
          <cell r="L2675">
            <v>100</v>
          </cell>
        </row>
        <row r="2676">
          <cell r="A2676" t="str">
            <v>A04</v>
          </cell>
          <cell r="B2676">
            <v>6130</v>
          </cell>
          <cell r="G2676" t="str">
            <v>......KA1846 T= 130 ~ 150 M/M</v>
          </cell>
          <cell r="I2676" t="str">
            <v>NR</v>
          </cell>
          <cell r="J2676">
            <v>1</v>
          </cell>
          <cell r="K2676">
            <v>0</v>
          </cell>
          <cell r="L2676">
            <v>100</v>
          </cell>
        </row>
        <row r="2677">
          <cell r="A2677" t="str">
            <v>A04</v>
          </cell>
          <cell r="B2677">
            <v>6140</v>
          </cell>
          <cell r="G2677" t="str">
            <v>......KA1847 T= 150 ~ 170 M/M</v>
          </cell>
          <cell r="I2677" t="str">
            <v>NR</v>
          </cell>
          <cell r="J2677">
            <v>1</v>
          </cell>
          <cell r="K2677">
            <v>0</v>
          </cell>
          <cell r="L2677">
            <v>100</v>
          </cell>
        </row>
        <row r="2678">
          <cell r="A2678" t="str">
            <v>A04</v>
          </cell>
          <cell r="B2678">
            <v>6150</v>
          </cell>
          <cell r="G2678" t="str">
            <v>......KA1848 T= 170 ~ 200 M/M</v>
          </cell>
          <cell r="I2678" t="str">
            <v>NR</v>
          </cell>
          <cell r="J2678">
            <v>1</v>
          </cell>
          <cell r="K2678">
            <v>0</v>
          </cell>
          <cell r="L2678">
            <v>100</v>
          </cell>
        </row>
        <row r="2679">
          <cell r="A2679" t="str">
            <v>A04</v>
          </cell>
          <cell r="B2679">
            <v>6160</v>
          </cell>
          <cell r="G2679" t="str">
            <v>......KA1849 T= 200 M/M초과</v>
          </cell>
          <cell r="I2679" t="str">
            <v>NR</v>
          </cell>
          <cell r="J2679">
            <v>1</v>
          </cell>
          <cell r="K2679">
            <v>0</v>
          </cell>
          <cell r="L2679">
            <v>100</v>
          </cell>
        </row>
        <row r="2680">
          <cell r="A2680" t="str">
            <v>A04</v>
          </cell>
          <cell r="B2680">
            <v>6170</v>
          </cell>
          <cell r="G2680" t="str">
            <v>....KA2800  가동단(일방향)</v>
          </cell>
          <cell r="J2680">
            <v>1</v>
          </cell>
          <cell r="K2680">
            <v>0</v>
          </cell>
          <cell r="L2680">
            <v>100</v>
          </cell>
        </row>
        <row r="2681">
          <cell r="A2681" t="str">
            <v>A04</v>
          </cell>
          <cell r="B2681">
            <v>6180</v>
          </cell>
          <cell r="G2681" t="str">
            <v>.....KA2810 50 TON 이하</v>
          </cell>
          <cell r="J2681">
            <v>1</v>
          </cell>
          <cell r="K2681">
            <v>0</v>
          </cell>
          <cell r="L2681">
            <v>100</v>
          </cell>
        </row>
        <row r="2682">
          <cell r="A2682" t="str">
            <v>A04</v>
          </cell>
          <cell r="B2682">
            <v>6190</v>
          </cell>
          <cell r="G2682" t="str">
            <v>......KA2811 T= 50 M/M 이하</v>
          </cell>
          <cell r="I2682" t="str">
            <v>NR</v>
          </cell>
          <cell r="J2682">
            <v>1</v>
          </cell>
          <cell r="K2682">
            <v>0</v>
          </cell>
          <cell r="L2682">
            <v>100</v>
          </cell>
        </row>
        <row r="2683">
          <cell r="A2683" t="str">
            <v>A04</v>
          </cell>
          <cell r="B2683">
            <v>6200</v>
          </cell>
          <cell r="G2683" t="str">
            <v>......KA2812 T= 50 ~ 70 M/M</v>
          </cell>
          <cell r="I2683" t="str">
            <v>NR</v>
          </cell>
          <cell r="J2683">
            <v>1</v>
          </cell>
          <cell r="K2683">
            <v>0</v>
          </cell>
          <cell r="L2683">
            <v>100</v>
          </cell>
        </row>
        <row r="2684">
          <cell r="A2684" t="str">
            <v>A04</v>
          </cell>
          <cell r="B2684">
            <v>6210</v>
          </cell>
          <cell r="G2684" t="str">
            <v>......KA2813 T= 70 ~ 90 M/M</v>
          </cell>
          <cell r="I2684" t="str">
            <v>NR</v>
          </cell>
          <cell r="J2684">
            <v>1</v>
          </cell>
          <cell r="K2684">
            <v>0</v>
          </cell>
          <cell r="L2684">
            <v>100</v>
          </cell>
        </row>
        <row r="2685">
          <cell r="A2685" t="str">
            <v>A04</v>
          </cell>
          <cell r="B2685">
            <v>6220</v>
          </cell>
          <cell r="G2685" t="str">
            <v>......KA2814 T= 90 ~ 110 M/M</v>
          </cell>
          <cell r="I2685" t="str">
            <v>NR</v>
          </cell>
          <cell r="J2685">
            <v>1</v>
          </cell>
          <cell r="K2685">
            <v>0</v>
          </cell>
          <cell r="L2685">
            <v>100</v>
          </cell>
        </row>
        <row r="2686">
          <cell r="A2686" t="str">
            <v>A04</v>
          </cell>
          <cell r="B2686">
            <v>6230</v>
          </cell>
          <cell r="G2686" t="str">
            <v>......KA2815 T= 110 ~ 130 M/M</v>
          </cell>
          <cell r="I2686" t="str">
            <v>NR</v>
          </cell>
          <cell r="J2686">
            <v>1</v>
          </cell>
          <cell r="K2686">
            <v>0</v>
          </cell>
          <cell r="L2686">
            <v>100</v>
          </cell>
        </row>
        <row r="2687">
          <cell r="A2687" t="str">
            <v>A04</v>
          </cell>
          <cell r="B2687">
            <v>6240</v>
          </cell>
          <cell r="G2687" t="str">
            <v>......KA2816 T= 130 ~ 150 M/M</v>
          </cell>
          <cell r="I2687" t="str">
            <v>NR</v>
          </cell>
          <cell r="J2687">
            <v>1</v>
          </cell>
          <cell r="K2687">
            <v>0</v>
          </cell>
          <cell r="L2687">
            <v>100</v>
          </cell>
        </row>
        <row r="2688">
          <cell r="A2688" t="str">
            <v>A04</v>
          </cell>
          <cell r="B2688">
            <v>6250</v>
          </cell>
          <cell r="G2688" t="str">
            <v>......KA2817 T= 150 ~ 170 M/M</v>
          </cell>
          <cell r="I2688" t="str">
            <v>NR</v>
          </cell>
          <cell r="J2688">
            <v>1</v>
          </cell>
          <cell r="K2688">
            <v>0</v>
          </cell>
          <cell r="L2688">
            <v>100</v>
          </cell>
        </row>
        <row r="2689">
          <cell r="A2689" t="str">
            <v>A04</v>
          </cell>
          <cell r="B2689">
            <v>6260</v>
          </cell>
          <cell r="G2689" t="str">
            <v>......KA2818 T= 170 ~ 200 M/M</v>
          </cell>
          <cell r="I2689" t="str">
            <v>NR</v>
          </cell>
          <cell r="J2689">
            <v>1</v>
          </cell>
          <cell r="K2689">
            <v>0</v>
          </cell>
          <cell r="L2689">
            <v>100</v>
          </cell>
        </row>
        <row r="2690">
          <cell r="A2690" t="str">
            <v>A04</v>
          </cell>
          <cell r="B2690">
            <v>6270</v>
          </cell>
          <cell r="G2690" t="str">
            <v>......KA2819 T= 200 M/M초과</v>
          </cell>
          <cell r="I2690" t="str">
            <v>NR</v>
          </cell>
          <cell r="J2690">
            <v>1</v>
          </cell>
          <cell r="K2690">
            <v>0</v>
          </cell>
          <cell r="L2690">
            <v>100</v>
          </cell>
        </row>
        <row r="2691">
          <cell r="A2691" t="str">
            <v>A04</v>
          </cell>
          <cell r="B2691">
            <v>6280</v>
          </cell>
          <cell r="G2691" t="str">
            <v>.....KA2820 50 ~ 150 TON</v>
          </cell>
          <cell r="J2691">
            <v>1</v>
          </cell>
          <cell r="K2691">
            <v>0</v>
          </cell>
          <cell r="L2691">
            <v>100</v>
          </cell>
        </row>
        <row r="2692">
          <cell r="A2692" t="str">
            <v>A04</v>
          </cell>
          <cell r="B2692">
            <v>6290</v>
          </cell>
          <cell r="G2692" t="str">
            <v>......KA2821 T= 50 M/M 이하</v>
          </cell>
          <cell r="I2692" t="str">
            <v>NR</v>
          </cell>
          <cell r="J2692">
            <v>1</v>
          </cell>
          <cell r="K2692">
            <v>0</v>
          </cell>
          <cell r="L2692">
            <v>100</v>
          </cell>
        </row>
        <row r="2693">
          <cell r="A2693" t="str">
            <v>A04</v>
          </cell>
          <cell r="B2693">
            <v>6300</v>
          </cell>
          <cell r="G2693" t="str">
            <v>......KA2822 T= 50 ~ 70 M/M</v>
          </cell>
          <cell r="I2693" t="str">
            <v>NR</v>
          </cell>
          <cell r="J2693">
            <v>1</v>
          </cell>
          <cell r="K2693">
            <v>0</v>
          </cell>
          <cell r="L2693">
            <v>100</v>
          </cell>
        </row>
        <row r="2694">
          <cell r="A2694" t="str">
            <v>A04</v>
          </cell>
          <cell r="B2694">
            <v>6310</v>
          </cell>
          <cell r="G2694" t="str">
            <v>......KA2823 T= 70 ~ 90 M/M</v>
          </cell>
          <cell r="I2694" t="str">
            <v>NR</v>
          </cell>
          <cell r="J2694">
            <v>1</v>
          </cell>
          <cell r="K2694">
            <v>0</v>
          </cell>
          <cell r="L2694">
            <v>100</v>
          </cell>
        </row>
        <row r="2695">
          <cell r="A2695" t="str">
            <v>A04</v>
          </cell>
          <cell r="B2695">
            <v>6320</v>
          </cell>
          <cell r="G2695" t="str">
            <v>......KA2824 T= 90 ~ 110 M/M</v>
          </cell>
          <cell r="I2695" t="str">
            <v>NR</v>
          </cell>
          <cell r="J2695">
            <v>1</v>
          </cell>
          <cell r="K2695">
            <v>0</v>
          </cell>
          <cell r="L2695">
            <v>100</v>
          </cell>
        </row>
        <row r="2696">
          <cell r="A2696" t="str">
            <v>A04</v>
          </cell>
          <cell r="B2696">
            <v>6330</v>
          </cell>
          <cell r="G2696" t="str">
            <v>......KA2825 T= 110 ~ 130 M/M</v>
          </cell>
          <cell r="I2696" t="str">
            <v>NR</v>
          </cell>
          <cell r="J2696">
            <v>1</v>
          </cell>
          <cell r="K2696">
            <v>0</v>
          </cell>
          <cell r="L2696">
            <v>100</v>
          </cell>
        </row>
        <row r="2697">
          <cell r="A2697" t="str">
            <v>A04</v>
          </cell>
          <cell r="B2697">
            <v>6340</v>
          </cell>
          <cell r="E2697" t="str">
            <v>_KA2826</v>
          </cell>
          <cell r="G2697" t="str">
            <v>......KA2826 T= 130 ~ 150 M/M</v>
          </cell>
          <cell r="I2697" t="str">
            <v>NR</v>
          </cell>
          <cell r="J2697">
            <v>1</v>
          </cell>
          <cell r="K2697">
            <v>6</v>
          </cell>
          <cell r="L2697">
            <v>100</v>
          </cell>
        </row>
        <row r="2698">
          <cell r="A2698" t="str">
            <v>A04</v>
          </cell>
          <cell r="B2698">
            <v>6350</v>
          </cell>
          <cell r="G2698" t="str">
            <v>......KA2827 T= 150 ~ 170 M/M</v>
          </cell>
          <cell r="I2698" t="str">
            <v>NR</v>
          </cell>
          <cell r="J2698">
            <v>1</v>
          </cell>
          <cell r="K2698">
            <v>0</v>
          </cell>
          <cell r="L2698">
            <v>100</v>
          </cell>
        </row>
        <row r="2699">
          <cell r="A2699" t="str">
            <v>A04</v>
          </cell>
          <cell r="B2699">
            <v>6360</v>
          </cell>
          <cell r="G2699" t="str">
            <v>......KA2828 T= 170 ~ 200 M/M</v>
          </cell>
          <cell r="I2699" t="str">
            <v>NR</v>
          </cell>
          <cell r="J2699">
            <v>1</v>
          </cell>
          <cell r="K2699">
            <v>0</v>
          </cell>
          <cell r="L2699">
            <v>100</v>
          </cell>
        </row>
        <row r="2700">
          <cell r="A2700" t="str">
            <v>A04</v>
          </cell>
          <cell r="B2700">
            <v>6370</v>
          </cell>
          <cell r="E2700" t="str">
            <v>_KA2829</v>
          </cell>
          <cell r="G2700" t="str">
            <v>......KA2829 T= 200 M/M초과</v>
          </cell>
          <cell r="I2700" t="str">
            <v>NR</v>
          </cell>
          <cell r="J2700">
            <v>1</v>
          </cell>
          <cell r="K2700">
            <v>2</v>
          </cell>
          <cell r="L2700">
            <v>100</v>
          </cell>
        </row>
        <row r="2701">
          <cell r="A2701" t="str">
            <v>A04</v>
          </cell>
          <cell r="B2701">
            <v>6380</v>
          </cell>
          <cell r="G2701" t="str">
            <v>.....KA2830 150 ~ 300 TON</v>
          </cell>
          <cell r="J2701">
            <v>1</v>
          </cell>
          <cell r="K2701">
            <v>0</v>
          </cell>
          <cell r="L2701">
            <v>100</v>
          </cell>
        </row>
        <row r="2702">
          <cell r="A2702" t="str">
            <v>A04</v>
          </cell>
          <cell r="B2702">
            <v>6390</v>
          </cell>
          <cell r="G2702" t="str">
            <v>......KA2831 T= 50 M/M 이하</v>
          </cell>
          <cell r="I2702" t="str">
            <v>NR</v>
          </cell>
          <cell r="J2702">
            <v>1</v>
          </cell>
          <cell r="K2702">
            <v>0</v>
          </cell>
          <cell r="L2702">
            <v>100</v>
          </cell>
        </row>
        <row r="2703">
          <cell r="A2703" t="str">
            <v>A04</v>
          </cell>
          <cell r="B2703">
            <v>6400</v>
          </cell>
          <cell r="G2703" t="str">
            <v>......KA2832 T= 50 ~ 70 M/M</v>
          </cell>
          <cell r="I2703" t="str">
            <v>NR</v>
          </cell>
          <cell r="J2703">
            <v>1</v>
          </cell>
          <cell r="K2703">
            <v>0</v>
          </cell>
          <cell r="L2703">
            <v>100</v>
          </cell>
        </row>
        <row r="2704">
          <cell r="A2704" t="str">
            <v>A04</v>
          </cell>
          <cell r="B2704">
            <v>6410</v>
          </cell>
          <cell r="G2704" t="str">
            <v>......KA2833 T= 70 ~ 90 M/M</v>
          </cell>
          <cell r="I2704" t="str">
            <v>NR</v>
          </cell>
          <cell r="J2704">
            <v>1</v>
          </cell>
          <cell r="K2704">
            <v>0</v>
          </cell>
          <cell r="L2704">
            <v>100</v>
          </cell>
        </row>
        <row r="2705">
          <cell r="A2705" t="str">
            <v>A04</v>
          </cell>
          <cell r="B2705">
            <v>6420</v>
          </cell>
          <cell r="G2705" t="str">
            <v>......KA2834 T= 90 ~ 110 M/M</v>
          </cell>
          <cell r="I2705" t="str">
            <v>NR</v>
          </cell>
          <cell r="J2705">
            <v>1</v>
          </cell>
          <cell r="K2705">
            <v>0</v>
          </cell>
          <cell r="L2705">
            <v>100</v>
          </cell>
        </row>
        <row r="2706">
          <cell r="A2706" t="str">
            <v>A04</v>
          </cell>
          <cell r="B2706">
            <v>6430</v>
          </cell>
          <cell r="G2706" t="str">
            <v>......KA2835 T= 110 ~ 130 M/M</v>
          </cell>
          <cell r="I2706" t="str">
            <v>NR</v>
          </cell>
          <cell r="J2706">
            <v>1</v>
          </cell>
          <cell r="K2706">
            <v>0</v>
          </cell>
          <cell r="L2706">
            <v>100</v>
          </cell>
        </row>
        <row r="2707">
          <cell r="A2707" t="str">
            <v>A04</v>
          </cell>
          <cell r="B2707">
            <v>6440</v>
          </cell>
          <cell r="E2707" t="str">
            <v>_KA2836</v>
          </cell>
          <cell r="G2707" t="str">
            <v>......KA2836 T= 130 ~ 150 M/M</v>
          </cell>
          <cell r="I2707" t="str">
            <v>NR</v>
          </cell>
          <cell r="J2707">
            <v>1</v>
          </cell>
          <cell r="K2707">
            <v>46</v>
          </cell>
          <cell r="L2707">
            <v>100</v>
          </cell>
        </row>
        <row r="2708">
          <cell r="A2708" t="str">
            <v>A04</v>
          </cell>
          <cell r="B2708">
            <v>6450</v>
          </cell>
          <cell r="G2708" t="str">
            <v>......KA2837 T= 150 ~ 170 M/M</v>
          </cell>
          <cell r="I2708" t="str">
            <v>NR</v>
          </cell>
          <cell r="J2708">
            <v>1</v>
          </cell>
          <cell r="K2708">
            <v>0</v>
          </cell>
          <cell r="L2708">
            <v>100</v>
          </cell>
        </row>
        <row r="2709">
          <cell r="A2709" t="str">
            <v>A04</v>
          </cell>
          <cell r="B2709">
            <v>6460</v>
          </cell>
          <cell r="E2709" t="str">
            <v>_KA2838</v>
          </cell>
          <cell r="G2709" t="str">
            <v>......KA2838 T= 170 ~ 200 M/M</v>
          </cell>
          <cell r="I2709" t="str">
            <v>NR</v>
          </cell>
          <cell r="J2709">
            <v>1</v>
          </cell>
          <cell r="K2709">
            <v>107</v>
          </cell>
          <cell r="L2709">
            <v>100</v>
          </cell>
        </row>
        <row r="2710">
          <cell r="A2710" t="str">
            <v>A04</v>
          </cell>
          <cell r="B2710">
            <v>6470</v>
          </cell>
          <cell r="E2710" t="str">
            <v>_KA2839</v>
          </cell>
          <cell r="G2710" t="str">
            <v>......KA2839 T= 200 M/M초과</v>
          </cell>
          <cell r="I2710" t="str">
            <v>NR</v>
          </cell>
          <cell r="J2710">
            <v>1</v>
          </cell>
          <cell r="K2710">
            <v>40</v>
          </cell>
          <cell r="L2710">
            <v>100</v>
          </cell>
        </row>
        <row r="2711">
          <cell r="A2711" t="str">
            <v>A04</v>
          </cell>
          <cell r="B2711">
            <v>6480</v>
          </cell>
          <cell r="G2711" t="str">
            <v>.....KA2840 300 ~ 500 TON</v>
          </cell>
          <cell r="J2711">
            <v>1</v>
          </cell>
          <cell r="K2711">
            <v>0</v>
          </cell>
          <cell r="L2711">
            <v>100</v>
          </cell>
        </row>
        <row r="2712">
          <cell r="A2712" t="str">
            <v>A04</v>
          </cell>
          <cell r="B2712">
            <v>6490</v>
          </cell>
          <cell r="G2712" t="str">
            <v>......KA2841 T= 50 M/M 이하</v>
          </cell>
          <cell r="I2712" t="str">
            <v>NR</v>
          </cell>
          <cell r="J2712">
            <v>1</v>
          </cell>
          <cell r="K2712">
            <v>0</v>
          </cell>
          <cell r="L2712">
            <v>100</v>
          </cell>
        </row>
        <row r="2713">
          <cell r="A2713" t="str">
            <v>A04</v>
          </cell>
          <cell r="B2713">
            <v>6500</v>
          </cell>
          <cell r="G2713" t="str">
            <v>......KA2842 T= 50 ~ 70 M/M</v>
          </cell>
          <cell r="I2713" t="str">
            <v>NR</v>
          </cell>
          <cell r="J2713">
            <v>1</v>
          </cell>
          <cell r="K2713">
            <v>0</v>
          </cell>
          <cell r="L2713">
            <v>100</v>
          </cell>
        </row>
        <row r="2714">
          <cell r="A2714" t="str">
            <v>A04</v>
          </cell>
          <cell r="B2714">
            <v>6510</v>
          </cell>
          <cell r="G2714" t="str">
            <v>......KA2843 T= 70 ~ 90 M/M</v>
          </cell>
          <cell r="I2714" t="str">
            <v>NR</v>
          </cell>
          <cell r="J2714">
            <v>1</v>
          </cell>
          <cell r="K2714">
            <v>0</v>
          </cell>
          <cell r="L2714">
            <v>100</v>
          </cell>
        </row>
        <row r="2715">
          <cell r="A2715" t="str">
            <v>A04</v>
          </cell>
          <cell r="B2715">
            <v>6520</v>
          </cell>
          <cell r="G2715" t="str">
            <v>......KA2844 T= 90 ~ 110 M/M</v>
          </cell>
          <cell r="I2715" t="str">
            <v>NR</v>
          </cell>
          <cell r="J2715">
            <v>1</v>
          </cell>
          <cell r="K2715">
            <v>0</v>
          </cell>
          <cell r="L2715">
            <v>100</v>
          </cell>
        </row>
        <row r="2716">
          <cell r="A2716" t="str">
            <v>A04</v>
          </cell>
          <cell r="B2716">
            <v>6530</v>
          </cell>
          <cell r="G2716" t="str">
            <v>......KA2845 T= 110 ~ 130 M/M</v>
          </cell>
          <cell r="I2716" t="str">
            <v>NR</v>
          </cell>
          <cell r="J2716">
            <v>1</v>
          </cell>
          <cell r="K2716">
            <v>0</v>
          </cell>
          <cell r="L2716">
            <v>100</v>
          </cell>
        </row>
        <row r="2717">
          <cell r="A2717" t="str">
            <v>A04</v>
          </cell>
          <cell r="B2717">
            <v>6540</v>
          </cell>
          <cell r="G2717" t="str">
            <v>......KA2846 T= 130 ~ 150 M/M</v>
          </cell>
          <cell r="I2717" t="str">
            <v>NR</v>
          </cell>
          <cell r="J2717">
            <v>1</v>
          </cell>
          <cell r="K2717">
            <v>0</v>
          </cell>
          <cell r="L2717">
            <v>100</v>
          </cell>
        </row>
        <row r="2718">
          <cell r="A2718" t="str">
            <v>A04</v>
          </cell>
          <cell r="B2718">
            <v>6550</v>
          </cell>
          <cell r="G2718" t="str">
            <v>......KA2847 T= 150 ~ 170 M/M</v>
          </cell>
          <cell r="I2718" t="str">
            <v>NR</v>
          </cell>
          <cell r="J2718">
            <v>1</v>
          </cell>
          <cell r="K2718">
            <v>0</v>
          </cell>
          <cell r="L2718">
            <v>100</v>
          </cell>
        </row>
        <row r="2719">
          <cell r="A2719" t="str">
            <v>A04</v>
          </cell>
          <cell r="B2719">
            <v>6560</v>
          </cell>
          <cell r="G2719" t="str">
            <v>......KA2848 T= 170 ~ 200 M/M</v>
          </cell>
          <cell r="I2719" t="str">
            <v>NR</v>
          </cell>
          <cell r="J2719">
            <v>1</v>
          </cell>
          <cell r="K2719">
            <v>0</v>
          </cell>
          <cell r="L2719">
            <v>100</v>
          </cell>
        </row>
        <row r="2720">
          <cell r="A2720" t="str">
            <v>A04</v>
          </cell>
          <cell r="B2720">
            <v>6570</v>
          </cell>
          <cell r="G2720" t="str">
            <v>......KA2849 T= 200 M/M초과</v>
          </cell>
          <cell r="I2720" t="str">
            <v>NR</v>
          </cell>
          <cell r="J2720">
            <v>1</v>
          </cell>
          <cell r="K2720">
            <v>0</v>
          </cell>
          <cell r="L2720">
            <v>100</v>
          </cell>
        </row>
        <row r="2721">
          <cell r="A2721" t="str">
            <v>A04</v>
          </cell>
          <cell r="B2721">
            <v>6680</v>
          </cell>
          <cell r="G2721" t="str">
            <v>....KA3800  가동단(양방향)</v>
          </cell>
          <cell r="J2721">
            <v>1</v>
          </cell>
          <cell r="K2721">
            <v>0</v>
          </cell>
          <cell r="L2721">
            <v>100</v>
          </cell>
        </row>
        <row r="2722">
          <cell r="A2722" t="str">
            <v>A04</v>
          </cell>
          <cell r="B2722">
            <v>6690</v>
          </cell>
          <cell r="G2722" t="str">
            <v>.....KA3810 50 TON 이하</v>
          </cell>
          <cell r="J2722">
            <v>1</v>
          </cell>
          <cell r="K2722">
            <v>0</v>
          </cell>
          <cell r="L2722">
            <v>100</v>
          </cell>
        </row>
        <row r="2723">
          <cell r="A2723" t="str">
            <v>A04</v>
          </cell>
          <cell r="B2723">
            <v>6700</v>
          </cell>
          <cell r="G2723" t="str">
            <v>......KA3811 T= 50 M/M 이하</v>
          </cell>
          <cell r="I2723" t="str">
            <v>NR</v>
          </cell>
          <cell r="J2723">
            <v>1</v>
          </cell>
          <cell r="K2723">
            <v>0</v>
          </cell>
          <cell r="L2723">
            <v>100</v>
          </cell>
        </row>
        <row r="2724">
          <cell r="A2724" t="str">
            <v>A04</v>
          </cell>
          <cell r="B2724">
            <v>6710</v>
          </cell>
          <cell r="G2724" t="str">
            <v>......KA3812 T= 50 ~ 70 M/M</v>
          </cell>
          <cell r="I2724" t="str">
            <v>NR</v>
          </cell>
          <cell r="J2724">
            <v>1</v>
          </cell>
          <cell r="K2724">
            <v>0</v>
          </cell>
          <cell r="L2724">
            <v>100</v>
          </cell>
        </row>
        <row r="2725">
          <cell r="A2725" t="str">
            <v>A04</v>
          </cell>
          <cell r="B2725">
            <v>6720</v>
          </cell>
          <cell r="G2725" t="str">
            <v>......KA3813 T= 70 ~ 90 M/M</v>
          </cell>
          <cell r="I2725" t="str">
            <v>NR</v>
          </cell>
          <cell r="J2725">
            <v>1</v>
          </cell>
          <cell r="K2725">
            <v>0</v>
          </cell>
          <cell r="L2725">
            <v>100</v>
          </cell>
        </row>
        <row r="2726">
          <cell r="A2726" t="str">
            <v>A04</v>
          </cell>
          <cell r="B2726">
            <v>6730</v>
          </cell>
          <cell r="G2726" t="str">
            <v>......KA3814 T= 90 ~ 110 M/M</v>
          </cell>
          <cell r="I2726" t="str">
            <v>NR</v>
          </cell>
          <cell r="J2726">
            <v>1</v>
          </cell>
          <cell r="K2726">
            <v>0</v>
          </cell>
          <cell r="L2726">
            <v>100</v>
          </cell>
        </row>
        <row r="2727">
          <cell r="A2727" t="str">
            <v>A04</v>
          </cell>
          <cell r="B2727">
            <v>6740</v>
          </cell>
          <cell r="G2727" t="str">
            <v>......KA3815 T= 110 ~ 130 M/M</v>
          </cell>
          <cell r="I2727" t="str">
            <v>NR</v>
          </cell>
          <cell r="J2727">
            <v>1</v>
          </cell>
          <cell r="K2727">
            <v>0</v>
          </cell>
          <cell r="L2727">
            <v>100</v>
          </cell>
        </row>
        <row r="2728">
          <cell r="A2728" t="str">
            <v>A04</v>
          </cell>
          <cell r="B2728">
            <v>6750</v>
          </cell>
          <cell r="G2728" t="str">
            <v>......KA3816 T= 130 ~ 150 M/M</v>
          </cell>
          <cell r="I2728" t="str">
            <v>NR</v>
          </cell>
          <cell r="J2728">
            <v>1</v>
          </cell>
          <cell r="K2728">
            <v>0</v>
          </cell>
          <cell r="L2728">
            <v>100</v>
          </cell>
        </row>
        <row r="2729">
          <cell r="A2729" t="str">
            <v>A04</v>
          </cell>
          <cell r="B2729">
            <v>6760</v>
          </cell>
          <cell r="G2729" t="str">
            <v>......KA3817 T= 150 ~ 170 M/M</v>
          </cell>
          <cell r="I2729" t="str">
            <v>NR</v>
          </cell>
          <cell r="J2729">
            <v>1</v>
          </cell>
          <cell r="K2729">
            <v>0</v>
          </cell>
          <cell r="L2729">
            <v>100</v>
          </cell>
        </row>
        <row r="2730">
          <cell r="A2730" t="str">
            <v>A04</v>
          </cell>
          <cell r="B2730">
            <v>6770</v>
          </cell>
          <cell r="G2730" t="str">
            <v>......KA3818 T= 170 ~ 200 M/M</v>
          </cell>
          <cell r="I2730" t="str">
            <v>NR</v>
          </cell>
          <cell r="J2730">
            <v>1</v>
          </cell>
          <cell r="K2730">
            <v>0</v>
          </cell>
          <cell r="L2730">
            <v>100</v>
          </cell>
        </row>
        <row r="2731">
          <cell r="A2731" t="str">
            <v>A04</v>
          </cell>
          <cell r="B2731">
            <v>6780</v>
          </cell>
          <cell r="G2731" t="str">
            <v>......KA3819 T= 200 M/M초과</v>
          </cell>
          <cell r="I2731" t="str">
            <v>NR</v>
          </cell>
          <cell r="J2731">
            <v>1</v>
          </cell>
          <cell r="K2731">
            <v>0</v>
          </cell>
          <cell r="L2731">
            <v>100</v>
          </cell>
        </row>
        <row r="2732">
          <cell r="A2732" t="str">
            <v>A04</v>
          </cell>
          <cell r="B2732">
            <v>6790</v>
          </cell>
          <cell r="G2732" t="str">
            <v>.....KA3820 50 ~ 150 TON</v>
          </cell>
          <cell r="J2732">
            <v>1</v>
          </cell>
          <cell r="K2732">
            <v>0</v>
          </cell>
          <cell r="L2732">
            <v>100</v>
          </cell>
        </row>
        <row r="2733">
          <cell r="A2733" t="str">
            <v>A04</v>
          </cell>
          <cell r="B2733">
            <v>6800</v>
          </cell>
          <cell r="G2733" t="str">
            <v>......KA3821 T= 50 M/M 이하</v>
          </cell>
          <cell r="I2733" t="str">
            <v>NR</v>
          </cell>
          <cell r="J2733">
            <v>1</v>
          </cell>
          <cell r="K2733">
            <v>0</v>
          </cell>
          <cell r="L2733">
            <v>100</v>
          </cell>
        </row>
        <row r="2734">
          <cell r="A2734" t="str">
            <v>A04</v>
          </cell>
          <cell r="B2734">
            <v>6810</v>
          </cell>
          <cell r="G2734" t="str">
            <v>......KA3822 T= 50 ~ 70 M/M</v>
          </cell>
          <cell r="I2734" t="str">
            <v>NR</v>
          </cell>
          <cell r="J2734">
            <v>1</v>
          </cell>
          <cell r="K2734">
            <v>0</v>
          </cell>
          <cell r="L2734">
            <v>100</v>
          </cell>
        </row>
        <row r="2735">
          <cell r="A2735" t="str">
            <v>A04</v>
          </cell>
          <cell r="B2735">
            <v>6820</v>
          </cell>
          <cell r="G2735" t="str">
            <v>......KA3823 T= 70 ~ 90 M/M</v>
          </cell>
          <cell r="I2735" t="str">
            <v>NR</v>
          </cell>
          <cell r="J2735">
            <v>1</v>
          </cell>
          <cell r="K2735">
            <v>0</v>
          </cell>
          <cell r="L2735">
            <v>100</v>
          </cell>
        </row>
        <row r="2736">
          <cell r="A2736" t="str">
            <v>A04</v>
          </cell>
          <cell r="B2736">
            <v>6830</v>
          </cell>
          <cell r="G2736" t="str">
            <v>......KA3824 T= 90 ~ 110 M/M</v>
          </cell>
          <cell r="I2736" t="str">
            <v>NR</v>
          </cell>
          <cell r="J2736">
            <v>1</v>
          </cell>
          <cell r="K2736">
            <v>0</v>
          </cell>
          <cell r="L2736">
            <v>100</v>
          </cell>
        </row>
        <row r="2737">
          <cell r="A2737" t="str">
            <v>A04</v>
          </cell>
          <cell r="B2737">
            <v>6840</v>
          </cell>
          <cell r="G2737" t="str">
            <v>......KA3825 T= 110 ~ 130 M/M</v>
          </cell>
          <cell r="I2737" t="str">
            <v>NR</v>
          </cell>
          <cell r="J2737">
            <v>1</v>
          </cell>
          <cell r="K2737">
            <v>0</v>
          </cell>
          <cell r="L2737">
            <v>100</v>
          </cell>
        </row>
        <row r="2738">
          <cell r="A2738" t="str">
            <v>A04</v>
          </cell>
          <cell r="B2738">
            <v>6850</v>
          </cell>
          <cell r="E2738" t="str">
            <v>_KA3826</v>
          </cell>
          <cell r="G2738" t="str">
            <v>......KA3826 T= 130 ~ 150 M/M</v>
          </cell>
          <cell r="I2738" t="str">
            <v>NR</v>
          </cell>
          <cell r="J2738">
            <v>1</v>
          </cell>
          <cell r="K2738">
            <v>9</v>
          </cell>
          <cell r="L2738">
            <v>100</v>
          </cell>
        </row>
        <row r="2739">
          <cell r="A2739" t="str">
            <v>A04</v>
          </cell>
          <cell r="B2739">
            <v>6860</v>
          </cell>
          <cell r="G2739" t="str">
            <v>......KA3827 T= 150 ~ 170 M/M</v>
          </cell>
          <cell r="I2739" t="str">
            <v>NR</v>
          </cell>
          <cell r="J2739">
            <v>1</v>
          </cell>
          <cell r="K2739">
            <v>0</v>
          </cell>
          <cell r="L2739">
            <v>100</v>
          </cell>
        </row>
        <row r="2740">
          <cell r="A2740" t="str">
            <v>A04</v>
          </cell>
          <cell r="B2740">
            <v>6870</v>
          </cell>
          <cell r="G2740" t="str">
            <v>......KA3828 T= 170 ~ 200 M/M</v>
          </cell>
          <cell r="I2740" t="str">
            <v>NR</v>
          </cell>
          <cell r="J2740">
            <v>1</v>
          </cell>
          <cell r="K2740">
            <v>0</v>
          </cell>
          <cell r="L2740">
            <v>100</v>
          </cell>
        </row>
        <row r="2741">
          <cell r="A2741" t="str">
            <v>A04</v>
          </cell>
          <cell r="B2741">
            <v>6880</v>
          </cell>
          <cell r="E2741" t="str">
            <v>_KA3829</v>
          </cell>
          <cell r="G2741" t="str">
            <v>......KA3829 T= 200 M/M초과</v>
          </cell>
          <cell r="I2741" t="str">
            <v>NR</v>
          </cell>
          <cell r="J2741">
            <v>1</v>
          </cell>
          <cell r="K2741">
            <v>6</v>
          </cell>
          <cell r="L2741">
            <v>100</v>
          </cell>
        </row>
        <row r="2742">
          <cell r="A2742" t="str">
            <v>A04</v>
          </cell>
          <cell r="B2742">
            <v>6890</v>
          </cell>
          <cell r="G2742" t="str">
            <v>.....KA3830 150 ~ 300 TON</v>
          </cell>
          <cell r="J2742">
            <v>1</v>
          </cell>
          <cell r="K2742">
            <v>0</v>
          </cell>
          <cell r="L2742">
            <v>100</v>
          </cell>
        </row>
        <row r="2743">
          <cell r="A2743" t="str">
            <v>A04</v>
          </cell>
          <cell r="B2743">
            <v>6900</v>
          </cell>
          <cell r="G2743" t="str">
            <v>......KA3831 T= 50 M/M 이하</v>
          </cell>
          <cell r="I2743" t="str">
            <v>NR</v>
          </cell>
          <cell r="J2743">
            <v>1</v>
          </cell>
          <cell r="K2743">
            <v>0</v>
          </cell>
          <cell r="L2743">
            <v>100</v>
          </cell>
        </row>
        <row r="2744">
          <cell r="A2744" t="str">
            <v>A04</v>
          </cell>
          <cell r="B2744">
            <v>6910</v>
          </cell>
          <cell r="G2744" t="str">
            <v>......KA3832 T= 50 ~ 70 M/M</v>
          </cell>
          <cell r="I2744" t="str">
            <v>NR</v>
          </cell>
          <cell r="J2744">
            <v>1</v>
          </cell>
          <cell r="K2744">
            <v>0</v>
          </cell>
          <cell r="L2744">
            <v>100</v>
          </cell>
        </row>
        <row r="2745">
          <cell r="A2745" t="str">
            <v>A04</v>
          </cell>
          <cell r="B2745">
            <v>6920</v>
          </cell>
          <cell r="G2745" t="str">
            <v>......KA3833 T= 70 ~ 90 M/M</v>
          </cell>
          <cell r="I2745" t="str">
            <v>NR</v>
          </cell>
          <cell r="J2745">
            <v>1</v>
          </cell>
          <cell r="K2745">
            <v>0</v>
          </cell>
          <cell r="L2745">
            <v>100</v>
          </cell>
        </row>
        <row r="2746">
          <cell r="A2746" t="str">
            <v>A04</v>
          </cell>
          <cell r="B2746">
            <v>6930</v>
          </cell>
          <cell r="G2746" t="str">
            <v>......KA3834 T= 90 ~ 110 M/M</v>
          </cell>
          <cell r="I2746" t="str">
            <v>NR</v>
          </cell>
          <cell r="J2746">
            <v>1</v>
          </cell>
          <cell r="K2746">
            <v>0</v>
          </cell>
          <cell r="L2746">
            <v>100</v>
          </cell>
        </row>
        <row r="2747">
          <cell r="A2747" t="str">
            <v>A04</v>
          </cell>
          <cell r="B2747">
            <v>6940</v>
          </cell>
          <cell r="G2747" t="str">
            <v>......KA3835 T= 110 ~ 130 M/M</v>
          </cell>
          <cell r="I2747" t="str">
            <v>NR</v>
          </cell>
          <cell r="J2747">
            <v>1</v>
          </cell>
          <cell r="K2747">
            <v>0</v>
          </cell>
          <cell r="L2747">
            <v>100</v>
          </cell>
        </row>
        <row r="2748">
          <cell r="A2748" t="str">
            <v>A04</v>
          </cell>
          <cell r="B2748">
            <v>6950</v>
          </cell>
          <cell r="E2748" t="str">
            <v>_KA3836</v>
          </cell>
          <cell r="G2748" t="str">
            <v>......KA3836 T= 130 ~ 150 M/M</v>
          </cell>
          <cell r="I2748" t="str">
            <v>NR</v>
          </cell>
          <cell r="J2748">
            <v>1</v>
          </cell>
          <cell r="K2748">
            <v>78</v>
          </cell>
          <cell r="L2748">
            <v>100</v>
          </cell>
        </row>
        <row r="2749">
          <cell r="A2749" t="str">
            <v>A04</v>
          </cell>
          <cell r="B2749">
            <v>6960</v>
          </cell>
          <cell r="G2749" t="str">
            <v>......KA3837 T= 150 ~ 170 M/M</v>
          </cell>
          <cell r="I2749" t="str">
            <v>NR</v>
          </cell>
          <cell r="J2749">
            <v>1</v>
          </cell>
          <cell r="K2749">
            <v>0</v>
          </cell>
          <cell r="L2749">
            <v>100</v>
          </cell>
        </row>
        <row r="2750">
          <cell r="A2750" t="str">
            <v>A04</v>
          </cell>
          <cell r="B2750">
            <v>6970</v>
          </cell>
          <cell r="E2750" t="str">
            <v>_KA3838</v>
          </cell>
          <cell r="G2750" t="str">
            <v>......KA3838 T= 170 ~ 200 M/M</v>
          </cell>
          <cell r="I2750" t="str">
            <v>NR</v>
          </cell>
          <cell r="J2750">
            <v>1</v>
          </cell>
          <cell r="K2750">
            <v>228</v>
          </cell>
          <cell r="L2750">
            <v>100</v>
          </cell>
        </row>
        <row r="2751">
          <cell r="A2751" t="str">
            <v>A04</v>
          </cell>
          <cell r="B2751">
            <v>6980</v>
          </cell>
          <cell r="E2751" t="str">
            <v>_KA3839</v>
          </cell>
          <cell r="G2751" t="str">
            <v>......KA3839 T= 200 M/M초과</v>
          </cell>
          <cell r="I2751" t="str">
            <v>NR</v>
          </cell>
          <cell r="J2751">
            <v>1</v>
          </cell>
          <cell r="K2751">
            <v>119</v>
          </cell>
          <cell r="L2751">
            <v>100</v>
          </cell>
        </row>
        <row r="2752">
          <cell r="A2752" t="str">
            <v>A04</v>
          </cell>
          <cell r="B2752">
            <v>6990</v>
          </cell>
          <cell r="G2752" t="str">
            <v>.....KA3840 300 ~ 500 TON</v>
          </cell>
          <cell r="J2752">
            <v>1</v>
          </cell>
          <cell r="K2752">
            <v>0</v>
          </cell>
          <cell r="L2752">
            <v>100</v>
          </cell>
        </row>
        <row r="2753">
          <cell r="A2753" t="str">
            <v>A04</v>
          </cell>
          <cell r="B2753">
            <v>7000</v>
          </cell>
          <cell r="G2753" t="str">
            <v>......KA3841 T= 50 M/M 이하</v>
          </cell>
          <cell r="I2753" t="str">
            <v>NR</v>
          </cell>
          <cell r="J2753">
            <v>1</v>
          </cell>
          <cell r="K2753">
            <v>0</v>
          </cell>
          <cell r="L2753">
            <v>100</v>
          </cell>
        </row>
        <row r="2754">
          <cell r="A2754" t="str">
            <v>A04</v>
          </cell>
          <cell r="B2754">
            <v>7010</v>
          </cell>
          <cell r="G2754" t="str">
            <v>......KA3842 T= 50 ~ 70 M/M</v>
          </cell>
          <cell r="I2754" t="str">
            <v>NR</v>
          </cell>
          <cell r="J2754">
            <v>1</v>
          </cell>
          <cell r="K2754">
            <v>0</v>
          </cell>
          <cell r="L2754">
            <v>100</v>
          </cell>
        </row>
        <row r="2755">
          <cell r="A2755" t="str">
            <v>A04</v>
          </cell>
          <cell r="B2755">
            <v>7020</v>
          </cell>
          <cell r="G2755" t="str">
            <v>......KA3843 T= 70 ~ 90 M/M</v>
          </cell>
          <cell r="I2755" t="str">
            <v>NR</v>
          </cell>
          <cell r="J2755">
            <v>1</v>
          </cell>
          <cell r="K2755">
            <v>0</v>
          </cell>
          <cell r="L2755">
            <v>100</v>
          </cell>
        </row>
        <row r="2756">
          <cell r="A2756" t="str">
            <v>A04</v>
          </cell>
          <cell r="B2756">
            <v>7030</v>
          </cell>
          <cell r="G2756" t="str">
            <v>......KA3844 T= 90 ~ 110 M/M</v>
          </cell>
          <cell r="I2756" t="str">
            <v>NR</v>
          </cell>
          <cell r="J2756">
            <v>1</v>
          </cell>
          <cell r="K2756">
            <v>0</v>
          </cell>
          <cell r="L2756">
            <v>100</v>
          </cell>
        </row>
        <row r="2757">
          <cell r="A2757" t="str">
            <v>A04</v>
          </cell>
          <cell r="B2757">
            <v>7040</v>
          </cell>
          <cell r="G2757" t="str">
            <v>......KA3845 T= 110 ~ 130 M/M</v>
          </cell>
          <cell r="I2757" t="str">
            <v>NR</v>
          </cell>
          <cell r="J2757">
            <v>1</v>
          </cell>
          <cell r="K2757">
            <v>0</v>
          </cell>
          <cell r="L2757">
            <v>100</v>
          </cell>
        </row>
        <row r="2758">
          <cell r="A2758" t="str">
            <v>A04</v>
          </cell>
          <cell r="B2758">
            <v>7050</v>
          </cell>
          <cell r="G2758" t="str">
            <v>......KA3846 T= 130 ~ 150 M/M</v>
          </cell>
          <cell r="I2758" t="str">
            <v>NR</v>
          </cell>
          <cell r="J2758">
            <v>1</v>
          </cell>
          <cell r="K2758">
            <v>0</v>
          </cell>
          <cell r="L2758">
            <v>100</v>
          </cell>
        </row>
        <row r="2759">
          <cell r="A2759" t="str">
            <v>A04</v>
          </cell>
          <cell r="B2759">
            <v>7060</v>
          </cell>
          <cell r="G2759" t="str">
            <v>......KA3847 T= 150 ~ 170 M/M</v>
          </cell>
          <cell r="I2759" t="str">
            <v>NR</v>
          </cell>
          <cell r="J2759">
            <v>1</v>
          </cell>
          <cell r="K2759">
            <v>0</v>
          </cell>
          <cell r="L2759">
            <v>100</v>
          </cell>
        </row>
        <row r="2760">
          <cell r="A2760" t="str">
            <v>A04</v>
          </cell>
          <cell r="B2760">
            <v>7070</v>
          </cell>
          <cell r="G2760" t="str">
            <v>......KA3848 T= 170 ~ 200 M/M</v>
          </cell>
          <cell r="I2760" t="str">
            <v>NR</v>
          </cell>
          <cell r="J2760">
            <v>1</v>
          </cell>
          <cell r="K2760">
            <v>0</v>
          </cell>
          <cell r="L2760">
            <v>100</v>
          </cell>
        </row>
        <row r="2761">
          <cell r="A2761" t="str">
            <v>A04</v>
          </cell>
          <cell r="B2761">
            <v>7080</v>
          </cell>
          <cell r="G2761" t="str">
            <v>......KA3849 T= 200 M/M초과</v>
          </cell>
          <cell r="I2761" t="str">
            <v>NR</v>
          </cell>
          <cell r="J2761">
            <v>1</v>
          </cell>
          <cell r="K2761">
            <v>0</v>
          </cell>
          <cell r="L2761">
            <v>100</v>
          </cell>
        </row>
        <row r="2762">
          <cell r="A2762" t="str">
            <v>A04</v>
          </cell>
          <cell r="B2762">
            <v>7860</v>
          </cell>
          <cell r="G2762" t="str">
            <v>..KB 신축장치</v>
          </cell>
          <cell r="J2762">
            <v>1</v>
          </cell>
          <cell r="K2762">
            <v>0</v>
          </cell>
          <cell r="L2762">
            <v>100</v>
          </cell>
        </row>
        <row r="2763">
          <cell r="A2763" t="str">
            <v>A04</v>
          </cell>
          <cell r="B2763">
            <v>7870</v>
          </cell>
          <cell r="G2763" t="str">
            <v>...KB1000 맞댐 조인트</v>
          </cell>
          <cell r="J2763">
            <v>1</v>
          </cell>
          <cell r="K2763">
            <v>0</v>
          </cell>
          <cell r="L2763">
            <v>100</v>
          </cell>
        </row>
        <row r="2764">
          <cell r="A2764" t="str">
            <v>A04</v>
          </cell>
          <cell r="B2764">
            <v>7880</v>
          </cell>
          <cell r="E2764" t="str">
            <v>_KB1001</v>
          </cell>
          <cell r="G2764" t="str">
            <v>....KB1001 35M/M 이하</v>
          </cell>
          <cell r="H2764" t="str">
            <v>모노셀</v>
          </cell>
          <cell r="I2764" t="str">
            <v>M</v>
          </cell>
          <cell r="J2764">
            <v>1</v>
          </cell>
          <cell r="K2764">
            <v>42</v>
          </cell>
          <cell r="L2764">
            <v>100</v>
          </cell>
        </row>
        <row r="2765">
          <cell r="A2765" t="str">
            <v>A04</v>
          </cell>
          <cell r="B2765">
            <v>7890</v>
          </cell>
          <cell r="E2765" t="str">
            <v>_KB1002</v>
          </cell>
          <cell r="G2765" t="str">
            <v>....KB1002 35 ~ 40M/M</v>
          </cell>
          <cell r="H2765" t="str">
            <v>모노셀</v>
          </cell>
          <cell r="I2765" t="str">
            <v>M</v>
          </cell>
          <cell r="J2765">
            <v>1</v>
          </cell>
          <cell r="K2765">
            <v>104</v>
          </cell>
          <cell r="L2765">
            <v>100</v>
          </cell>
        </row>
        <row r="2766">
          <cell r="A2766" t="str">
            <v>A04</v>
          </cell>
          <cell r="B2766">
            <v>7900</v>
          </cell>
          <cell r="G2766" t="str">
            <v>....KB1003 40 ~ 45M/M</v>
          </cell>
          <cell r="H2766" t="str">
            <v>모노셀</v>
          </cell>
          <cell r="I2766" t="str">
            <v>M</v>
          </cell>
          <cell r="J2766">
            <v>1</v>
          </cell>
          <cell r="K2766">
            <v>0</v>
          </cell>
          <cell r="L2766">
            <v>100</v>
          </cell>
        </row>
        <row r="2767">
          <cell r="A2767" t="str">
            <v>A04</v>
          </cell>
          <cell r="B2767">
            <v>7910</v>
          </cell>
          <cell r="G2767" t="str">
            <v>....KB1004 45 ~ 50M/M</v>
          </cell>
          <cell r="H2767" t="str">
            <v>모노셀</v>
          </cell>
          <cell r="I2767" t="str">
            <v>M</v>
          </cell>
          <cell r="J2767">
            <v>1</v>
          </cell>
          <cell r="K2767">
            <v>0</v>
          </cell>
          <cell r="L2767">
            <v>100</v>
          </cell>
        </row>
        <row r="2768">
          <cell r="A2768" t="str">
            <v>A04</v>
          </cell>
          <cell r="B2768">
            <v>7920</v>
          </cell>
          <cell r="G2768" t="str">
            <v>....KB1005 50 ~ 55M/M</v>
          </cell>
          <cell r="H2768" t="str">
            <v>모노셀</v>
          </cell>
          <cell r="I2768" t="str">
            <v>M</v>
          </cell>
          <cell r="J2768">
            <v>1</v>
          </cell>
          <cell r="K2768">
            <v>0</v>
          </cell>
          <cell r="L2768">
            <v>100</v>
          </cell>
        </row>
        <row r="2769">
          <cell r="A2769" t="str">
            <v>A04</v>
          </cell>
          <cell r="B2769">
            <v>7930</v>
          </cell>
          <cell r="E2769" t="str">
            <v>_KB1006</v>
          </cell>
          <cell r="G2769" t="str">
            <v>....KB1006 55 ~ 60M/M</v>
          </cell>
          <cell r="H2769" t="str">
            <v>모노셀</v>
          </cell>
          <cell r="I2769" t="str">
            <v>M</v>
          </cell>
          <cell r="J2769">
            <v>1</v>
          </cell>
          <cell r="K2769">
            <v>27</v>
          </cell>
          <cell r="L2769">
            <v>100</v>
          </cell>
        </row>
        <row r="2770">
          <cell r="A2770" t="str">
            <v>A04</v>
          </cell>
          <cell r="B2770">
            <v>7940</v>
          </cell>
          <cell r="G2770" t="str">
            <v>...KB2000 고무 조인트</v>
          </cell>
          <cell r="J2770">
            <v>0</v>
          </cell>
          <cell r="K2770">
            <v>0</v>
          </cell>
          <cell r="L2770">
            <v>0</v>
          </cell>
        </row>
        <row r="2771">
          <cell r="A2771" t="str">
            <v>A04</v>
          </cell>
          <cell r="B2771">
            <v>7950</v>
          </cell>
          <cell r="G2771" t="str">
            <v>....KB2001 35M/M 이하</v>
          </cell>
          <cell r="I2771" t="str">
            <v>M</v>
          </cell>
          <cell r="J2771">
            <v>1</v>
          </cell>
          <cell r="K2771">
            <v>0</v>
          </cell>
          <cell r="L2771">
            <v>100</v>
          </cell>
        </row>
        <row r="2772">
          <cell r="A2772" t="str">
            <v>A04</v>
          </cell>
          <cell r="B2772">
            <v>7960</v>
          </cell>
          <cell r="G2772" t="str">
            <v>....KB2002 35 ~ 40M/M</v>
          </cell>
          <cell r="I2772" t="str">
            <v>M</v>
          </cell>
          <cell r="J2772">
            <v>1</v>
          </cell>
          <cell r="K2772">
            <v>0</v>
          </cell>
          <cell r="L2772">
            <v>100</v>
          </cell>
        </row>
        <row r="2773">
          <cell r="A2773" t="str">
            <v>A04</v>
          </cell>
          <cell r="B2773">
            <v>7970</v>
          </cell>
          <cell r="G2773" t="str">
            <v>....KB2003 40 ~ 45M/M</v>
          </cell>
          <cell r="I2773" t="str">
            <v>M</v>
          </cell>
          <cell r="J2773">
            <v>1</v>
          </cell>
          <cell r="K2773">
            <v>0</v>
          </cell>
          <cell r="L2773">
            <v>100</v>
          </cell>
        </row>
        <row r="2774">
          <cell r="A2774" t="str">
            <v>A04</v>
          </cell>
          <cell r="B2774">
            <v>7980</v>
          </cell>
          <cell r="G2774" t="str">
            <v>....KB2004 45 ~ 50M/M</v>
          </cell>
          <cell r="I2774" t="str">
            <v>M</v>
          </cell>
          <cell r="J2774">
            <v>1</v>
          </cell>
          <cell r="K2774">
            <v>0</v>
          </cell>
          <cell r="L2774">
            <v>100</v>
          </cell>
        </row>
        <row r="2775">
          <cell r="A2775" t="str">
            <v>A04</v>
          </cell>
          <cell r="B2775">
            <v>7990</v>
          </cell>
          <cell r="G2775" t="str">
            <v>....KB2005 50 ~ 55M/M</v>
          </cell>
          <cell r="I2775" t="str">
            <v>M</v>
          </cell>
          <cell r="J2775">
            <v>1</v>
          </cell>
          <cell r="K2775">
            <v>0</v>
          </cell>
          <cell r="L2775">
            <v>100</v>
          </cell>
        </row>
        <row r="2776">
          <cell r="A2776" t="str">
            <v>A04</v>
          </cell>
          <cell r="B2776">
            <v>8000</v>
          </cell>
          <cell r="G2776" t="str">
            <v>....KB2006 55 ~ 60M/M</v>
          </cell>
          <cell r="I2776" t="str">
            <v>M</v>
          </cell>
          <cell r="J2776">
            <v>1</v>
          </cell>
          <cell r="K2776">
            <v>0</v>
          </cell>
          <cell r="L2776">
            <v>100</v>
          </cell>
        </row>
        <row r="2777">
          <cell r="A2777" t="str">
            <v>A04</v>
          </cell>
          <cell r="B2777">
            <v>8010</v>
          </cell>
          <cell r="G2777" t="str">
            <v>....KB2007 60 ~ 70M/M</v>
          </cell>
          <cell r="I2777" t="str">
            <v>M</v>
          </cell>
          <cell r="J2777">
            <v>1</v>
          </cell>
          <cell r="K2777">
            <v>0</v>
          </cell>
          <cell r="L2777">
            <v>100</v>
          </cell>
        </row>
        <row r="2778">
          <cell r="A2778" t="str">
            <v>A04</v>
          </cell>
          <cell r="B2778">
            <v>8020</v>
          </cell>
          <cell r="G2778" t="str">
            <v>....KB2008 70 ~ 80M/M</v>
          </cell>
          <cell r="I2778" t="str">
            <v>M</v>
          </cell>
          <cell r="J2778">
            <v>1</v>
          </cell>
          <cell r="K2778">
            <v>0</v>
          </cell>
          <cell r="L2778">
            <v>100</v>
          </cell>
        </row>
        <row r="2779">
          <cell r="A2779" t="str">
            <v>A04</v>
          </cell>
          <cell r="B2779">
            <v>8030</v>
          </cell>
          <cell r="G2779" t="str">
            <v>....KB2009 80 ~ 90M/M</v>
          </cell>
          <cell r="I2779" t="str">
            <v>M</v>
          </cell>
          <cell r="J2779">
            <v>1</v>
          </cell>
          <cell r="K2779">
            <v>0</v>
          </cell>
          <cell r="L2779">
            <v>100</v>
          </cell>
        </row>
        <row r="2780">
          <cell r="A2780" t="str">
            <v>A04</v>
          </cell>
          <cell r="B2780">
            <v>8040</v>
          </cell>
          <cell r="G2780" t="str">
            <v>....KB2010 90 ~ 100M/M</v>
          </cell>
          <cell r="I2780" t="str">
            <v>M</v>
          </cell>
          <cell r="J2780">
            <v>1</v>
          </cell>
          <cell r="K2780">
            <v>0</v>
          </cell>
          <cell r="L2780">
            <v>100</v>
          </cell>
        </row>
        <row r="2781">
          <cell r="A2781" t="str">
            <v>A04</v>
          </cell>
          <cell r="B2781">
            <v>8050</v>
          </cell>
          <cell r="G2781" t="str">
            <v>....KB2011 100 ~ 110M/M</v>
          </cell>
          <cell r="I2781" t="str">
            <v>M</v>
          </cell>
          <cell r="J2781">
            <v>1</v>
          </cell>
          <cell r="K2781">
            <v>0</v>
          </cell>
          <cell r="L2781">
            <v>100</v>
          </cell>
        </row>
        <row r="2782">
          <cell r="A2782" t="str">
            <v>A04</v>
          </cell>
          <cell r="B2782">
            <v>8060</v>
          </cell>
          <cell r="G2782" t="str">
            <v>....KB2012 110 ~ 120M/M</v>
          </cell>
          <cell r="I2782" t="str">
            <v>M</v>
          </cell>
          <cell r="J2782">
            <v>1</v>
          </cell>
          <cell r="K2782">
            <v>0</v>
          </cell>
          <cell r="L2782">
            <v>100</v>
          </cell>
        </row>
        <row r="2783">
          <cell r="A2783" t="str">
            <v>A04</v>
          </cell>
          <cell r="B2783">
            <v>8070</v>
          </cell>
          <cell r="G2783" t="str">
            <v>...KB3000 핑거 조인트</v>
          </cell>
          <cell r="J2783">
            <v>0</v>
          </cell>
          <cell r="K2783">
            <v>0</v>
          </cell>
          <cell r="L2783">
            <v>0</v>
          </cell>
        </row>
        <row r="2784">
          <cell r="A2784" t="str">
            <v>A04</v>
          </cell>
          <cell r="B2784">
            <v>8080</v>
          </cell>
          <cell r="E2784" t="str">
            <v>_KB3001</v>
          </cell>
          <cell r="G2784" t="str">
            <v>....KB3001 100mm 이하</v>
          </cell>
          <cell r="I2784" t="str">
            <v>M</v>
          </cell>
          <cell r="J2784">
            <v>1</v>
          </cell>
          <cell r="K2784">
            <v>68</v>
          </cell>
          <cell r="L2784">
            <v>100</v>
          </cell>
        </row>
        <row r="2785">
          <cell r="A2785" t="str">
            <v>A04</v>
          </cell>
          <cell r="B2785">
            <v>8090</v>
          </cell>
          <cell r="E2785" t="str">
            <v>_KB3002</v>
          </cell>
          <cell r="G2785" t="str">
            <v>....KB3002 100 ~ 300mm</v>
          </cell>
          <cell r="I2785" t="str">
            <v>M</v>
          </cell>
          <cell r="J2785">
            <v>1</v>
          </cell>
          <cell r="K2785">
            <v>23</v>
          </cell>
          <cell r="L2785">
            <v>100</v>
          </cell>
        </row>
        <row r="2786">
          <cell r="A2786" t="str">
            <v>A04</v>
          </cell>
          <cell r="B2786">
            <v>8100</v>
          </cell>
          <cell r="G2786" t="str">
            <v>....KB3003 300 ~ 500mm</v>
          </cell>
          <cell r="I2786" t="str">
            <v>M</v>
          </cell>
          <cell r="J2786">
            <v>1</v>
          </cell>
          <cell r="K2786">
            <v>0</v>
          </cell>
          <cell r="L2786">
            <v>100</v>
          </cell>
        </row>
        <row r="2787">
          <cell r="A2787" t="str">
            <v>A04</v>
          </cell>
          <cell r="B2787">
            <v>8110</v>
          </cell>
          <cell r="G2787" t="str">
            <v>...KB4000 레일식 조인트</v>
          </cell>
          <cell r="J2787">
            <v>0</v>
          </cell>
          <cell r="K2787">
            <v>0</v>
          </cell>
          <cell r="L2787">
            <v>0</v>
          </cell>
        </row>
        <row r="2788">
          <cell r="A2788" t="str">
            <v>A04</v>
          </cell>
          <cell r="B2788">
            <v>8120</v>
          </cell>
          <cell r="G2788" t="str">
            <v>....KB4001 35M/M 이하</v>
          </cell>
          <cell r="I2788" t="str">
            <v>M</v>
          </cell>
          <cell r="J2788">
            <v>1</v>
          </cell>
          <cell r="K2788">
            <v>0</v>
          </cell>
          <cell r="L2788">
            <v>100</v>
          </cell>
        </row>
        <row r="2789">
          <cell r="A2789" t="str">
            <v>A04</v>
          </cell>
          <cell r="B2789">
            <v>8130</v>
          </cell>
          <cell r="G2789" t="str">
            <v>....KB4002 35 ~ 40M/M</v>
          </cell>
          <cell r="I2789" t="str">
            <v>M</v>
          </cell>
          <cell r="J2789">
            <v>1</v>
          </cell>
          <cell r="K2789">
            <v>0</v>
          </cell>
          <cell r="L2789">
            <v>100</v>
          </cell>
        </row>
        <row r="2790">
          <cell r="A2790" t="str">
            <v>A04</v>
          </cell>
          <cell r="B2790">
            <v>8140</v>
          </cell>
          <cell r="G2790" t="str">
            <v>....KB4003 40 ~ 45M/M</v>
          </cell>
          <cell r="I2790" t="str">
            <v>M</v>
          </cell>
          <cell r="J2790">
            <v>1</v>
          </cell>
          <cell r="K2790">
            <v>0</v>
          </cell>
          <cell r="L2790">
            <v>100</v>
          </cell>
        </row>
        <row r="2791">
          <cell r="A2791" t="str">
            <v>A04</v>
          </cell>
          <cell r="B2791">
            <v>8150</v>
          </cell>
          <cell r="G2791" t="str">
            <v>....KB4004 45 ~ 50M/M</v>
          </cell>
          <cell r="I2791" t="str">
            <v>M</v>
          </cell>
          <cell r="J2791">
            <v>1</v>
          </cell>
          <cell r="K2791">
            <v>0</v>
          </cell>
          <cell r="L2791">
            <v>100</v>
          </cell>
        </row>
        <row r="2792">
          <cell r="A2792" t="str">
            <v>A04</v>
          </cell>
          <cell r="B2792">
            <v>8160</v>
          </cell>
          <cell r="G2792" t="str">
            <v>....KB4005 50 ~ 55M/M</v>
          </cell>
          <cell r="I2792" t="str">
            <v>M</v>
          </cell>
          <cell r="J2792">
            <v>1</v>
          </cell>
          <cell r="K2792">
            <v>0</v>
          </cell>
          <cell r="L2792">
            <v>100</v>
          </cell>
        </row>
        <row r="2793">
          <cell r="A2793" t="str">
            <v>A04</v>
          </cell>
          <cell r="B2793">
            <v>8170</v>
          </cell>
          <cell r="G2793" t="str">
            <v>....KB4006 55 ~ 60M/M</v>
          </cell>
          <cell r="I2793" t="str">
            <v>M</v>
          </cell>
          <cell r="J2793">
            <v>1</v>
          </cell>
          <cell r="K2793">
            <v>0</v>
          </cell>
          <cell r="L2793">
            <v>100</v>
          </cell>
        </row>
        <row r="2794">
          <cell r="A2794" t="str">
            <v>A04</v>
          </cell>
          <cell r="B2794">
            <v>8180</v>
          </cell>
          <cell r="G2794" t="str">
            <v>....KB4007 60 ~ 70M/M</v>
          </cell>
          <cell r="I2794" t="str">
            <v>M</v>
          </cell>
          <cell r="J2794">
            <v>1</v>
          </cell>
          <cell r="K2794">
            <v>0</v>
          </cell>
          <cell r="L2794">
            <v>100</v>
          </cell>
        </row>
        <row r="2795">
          <cell r="A2795" t="str">
            <v>A04</v>
          </cell>
          <cell r="B2795">
            <v>8190</v>
          </cell>
          <cell r="E2795" t="str">
            <v>_KB4008</v>
          </cell>
          <cell r="G2795" t="str">
            <v>....KB4008 70 ~ 80M/M</v>
          </cell>
          <cell r="I2795" t="str">
            <v>M</v>
          </cell>
          <cell r="J2795">
            <v>1</v>
          </cell>
          <cell r="K2795">
            <v>207</v>
          </cell>
          <cell r="L2795">
            <v>100</v>
          </cell>
        </row>
        <row r="2796">
          <cell r="A2796" t="str">
            <v>A04</v>
          </cell>
          <cell r="B2796">
            <v>8200</v>
          </cell>
          <cell r="G2796" t="str">
            <v>....KB4009 80 ~ 90M/M</v>
          </cell>
          <cell r="I2796" t="str">
            <v>M</v>
          </cell>
          <cell r="J2796">
            <v>1</v>
          </cell>
          <cell r="K2796">
            <v>0</v>
          </cell>
          <cell r="L2796">
            <v>100</v>
          </cell>
        </row>
        <row r="2797">
          <cell r="A2797" t="str">
            <v>A04</v>
          </cell>
          <cell r="B2797">
            <v>8210</v>
          </cell>
          <cell r="G2797" t="str">
            <v>....KB4010 90 ~ 100M/M</v>
          </cell>
          <cell r="I2797" t="str">
            <v>M</v>
          </cell>
          <cell r="J2797">
            <v>1</v>
          </cell>
          <cell r="K2797">
            <v>0</v>
          </cell>
          <cell r="L2797">
            <v>100</v>
          </cell>
        </row>
        <row r="2798">
          <cell r="A2798" t="str">
            <v>A04</v>
          </cell>
          <cell r="B2798">
            <v>8220</v>
          </cell>
          <cell r="G2798" t="str">
            <v>....KB4011 100 ~ 110M/M</v>
          </cell>
          <cell r="I2798" t="str">
            <v>M</v>
          </cell>
          <cell r="J2798">
            <v>1</v>
          </cell>
          <cell r="K2798">
            <v>0</v>
          </cell>
          <cell r="L2798">
            <v>100</v>
          </cell>
        </row>
        <row r="2799">
          <cell r="A2799" t="str">
            <v>A04</v>
          </cell>
          <cell r="B2799">
            <v>8230</v>
          </cell>
          <cell r="G2799" t="str">
            <v>....KB4012 110 ~ 120M/M</v>
          </cell>
          <cell r="I2799" t="str">
            <v>M</v>
          </cell>
          <cell r="J2799">
            <v>1</v>
          </cell>
          <cell r="K2799">
            <v>0</v>
          </cell>
          <cell r="L2799">
            <v>100</v>
          </cell>
        </row>
        <row r="2800">
          <cell r="A2800" t="str">
            <v>A04</v>
          </cell>
          <cell r="B2800">
            <v>8240</v>
          </cell>
          <cell r="G2800" t="str">
            <v>....KB4013 120 ~ 140M/M</v>
          </cell>
          <cell r="I2800" t="str">
            <v>M</v>
          </cell>
          <cell r="J2800">
            <v>1</v>
          </cell>
          <cell r="K2800">
            <v>0</v>
          </cell>
          <cell r="L2800">
            <v>100</v>
          </cell>
        </row>
        <row r="2801">
          <cell r="A2801" t="str">
            <v>A04</v>
          </cell>
          <cell r="B2801">
            <v>8250</v>
          </cell>
          <cell r="G2801" t="str">
            <v>....KB4014 140 ~ 160M/M</v>
          </cell>
          <cell r="I2801" t="str">
            <v>M</v>
          </cell>
          <cell r="J2801">
            <v>1</v>
          </cell>
          <cell r="K2801">
            <v>0</v>
          </cell>
          <cell r="L2801">
            <v>100</v>
          </cell>
        </row>
        <row r="2802">
          <cell r="A2802" t="str">
            <v>A04</v>
          </cell>
          <cell r="B2802">
            <v>8260</v>
          </cell>
          <cell r="G2802" t="str">
            <v>....KB4015 160 ~ 180M/M</v>
          </cell>
          <cell r="I2802" t="str">
            <v>M</v>
          </cell>
          <cell r="J2802">
            <v>1</v>
          </cell>
          <cell r="K2802">
            <v>0</v>
          </cell>
          <cell r="L2802">
            <v>100</v>
          </cell>
        </row>
        <row r="2803">
          <cell r="A2803" t="str">
            <v>A04</v>
          </cell>
          <cell r="B2803">
            <v>8270</v>
          </cell>
          <cell r="G2803" t="str">
            <v>....KB4016 180 ~ 200M/M</v>
          </cell>
          <cell r="I2803" t="str">
            <v>M</v>
          </cell>
          <cell r="J2803">
            <v>1</v>
          </cell>
          <cell r="K2803">
            <v>0</v>
          </cell>
          <cell r="L2803">
            <v>100</v>
          </cell>
        </row>
        <row r="2804">
          <cell r="A2804" t="str">
            <v>A04</v>
          </cell>
          <cell r="B2804">
            <v>8280</v>
          </cell>
          <cell r="G2804" t="str">
            <v>....KB4017 200 ~ 230M/M</v>
          </cell>
          <cell r="I2804" t="str">
            <v>M</v>
          </cell>
          <cell r="J2804">
            <v>1</v>
          </cell>
          <cell r="K2804">
            <v>0</v>
          </cell>
          <cell r="L2804">
            <v>100</v>
          </cell>
        </row>
        <row r="2805">
          <cell r="A2805" t="str">
            <v>A04</v>
          </cell>
          <cell r="B2805">
            <v>8290</v>
          </cell>
          <cell r="G2805" t="str">
            <v>....KB4018 230 ~ 250M/M</v>
          </cell>
          <cell r="I2805" t="str">
            <v>M</v>
          </cell>
          <cell r="J2805">
            <v>1</v>
          </cell>
          <cell r="K2805">
            <v>0</v>
          </cell>
          <cell r="L2805">
            <v>100</v>
          </cell>
        </row>
        <row r="2806">
          <cell r="A2806" t="str">
            <v>A04</v>
          </cell>
          <cell r="B2806">
            <v>8300</v>
          </cell>
          <cell r="G2806" t="str">
            <v>....KB4019 250 ~ 270M/M</v>
          </cell>
          <cell r="I2806" t="str">
            <v>M</v>
          </cell>
          <cell r="J2806">
            <v>1</v>
          </cell>
          <cell r="K2806">
            <v>0</v>
          </cell>
          <cell r="L2806">
            <v>100</v>
          </cell>
        </row>
        <row r="2807">
          <cell r="A2807" t="str">
            <v>A04</v>
          </cell>
          <cell r="B2807">
            <v>8310</v>
          </cell>
          <cell r="G2807" t="str">
            <v>....KB4020 270 ~ 300M/M</v>
          </cell>
          <cell r="I2807" t="str">
            <v>M</v>
          </cell>
          <cell r="J2807">
            <v>1</v>
          </cell>
          <cell r="K2807">
            <v>0</v>
          </cell>
          <cell r="L2807">
            <v>100</v>
          </cell>
        </row>
        <row r="2808">
          <cell r="A2808" t="str">
            <v>A04</v>
          </cell>
          <cell r="B2808">
            <v>8320</v>
          </cell>
          <cell r="G2808" t="str">
            <v>....KB4021 300 ~ 350M/M</v>
          </cell>
          <cell r="I2808" t="str">
            <v>M</v>
          </cell>
          <cell r="J2808">
            <v>1</v>
          </cell>
          <cell r="K2808">
            <v>0</v>
          </cell>
          <cell r="L2808">
            <v>100</v>
          </cell>
        </row>
        <row r="2809">
          <cell r="A2809" t="str">
            <v>A04</v>
          </cell>
          <cell r="B2809">
            <v>8330</v>
          </cell>
          <cell r="G2809" t="str">
            <v>....KB4022 350 ~ 400M/M</v>
          </cell>
          <cell r="I2809" t="str">
            <v>M</v>
          </cell>
          <cell r="J2809">
            <v>1</v>
          </cell>
          <cell r="K2809">
            <v>0</v>
          </cell>
          <cell r="L2809">
            <v>100</v>
          </cell>
        </row>
        <row r="2810">
          <cell r="A2810" t="str">
            <v>A04</v>
          </cell>
          <cell r="B2810">
            <v>8340</v>
          </cell>
          <cell r="G2810" t="str">
            <v>....KB4023 400 ~ 450M/M</v>
          </cell>
          <cell r="I2810" t="str">
            <v>M</v>
          </cell>
          <cell r="J2810">
            <v>1</v>
          </cell>
          <cell r="K2810">
            <v>0</v>
          </cell>
          <cell r="L2810">
            <v>100</v>
          </cell>
        </row>
        <row r="2811">
          <cell r="A2811" t="str">
            <v>A04</v>
          </cell>
          <cell r="B2811">
            <v>8350</v>
          </cell>
          <cell r="G2811" t="str">
            <v>....KB4024 450 ~ 500M/M</v>
          </cell>
          <cell r="I2811" t="str">
            <v>M</v>
          </cell>
          <cell r="J2811">
            <v>1</v>
          </cell>
          <cell r="K2811">
            <v>0</v>
          </cell>
          <cell r="L2811">
            <v>100</v>
          </cell>
        </row>
        <row r="2812">
          <cell r="A2812" t="str">
            <v>A04</v>
          </cell>
          <cell r="B2812">
            <v>8360</v>
          </cell>
          <cell r="G2812" t="str">
            <v>....KB4025 500M/M 초과</v>
          </cell>
          <cell r="I2812" t="str">
            <v>M</v>
          </cell>
          <cell r="J2812">
            <v>1</v>
          </cell>
          <cell r="K2812">
            <v>0</v>
          </cell>
          <cell r="L2812">
            <v>100</v>
          </cell>
        </row>
        <row r="2813">
          <cell r="A2813" t="str">
            <v>A04</v>
          </cell>
          <cell r="B2813">
            <v>8370</v>
          </cell>
          <cell r="G2813" t="str">
            <v>...KB5000 조인레스 조인트</v>
          </cell>
          <cell r="I2813" t="str">
            <v>M</v>
          </cell>
          <cell r="J2813">
            <v>0</v>
          </cell>
          <cell r="K2813">
            <v>0</v>
          </cell>
          <cell r="L2813">
            <v>0</v>
          </cell>
        </row>
        <row r="2814">
          <cell r="A2814" t="str">
            <v>A04</v>
          </cell>
          <cell r="B2814">
            <v>8380</v>
          </cell>
          <cell r="G2814" t="str">
            <v>...KB6000 에이엘 조인트</v>
          </cell>
          <cell r="J2814">
            <v>0</v>
          </cell>
          <cell r="K2814">
            <v>0</v>
          </cell>
          <cell r="L2814">
            <v>0</v>
          </cell>
        </row>
        <row r="2815">
          <cell r="A2815" t="str">
            <v>A04</v>
          </cell>
          <cell r="B2815">
            <v>8390</v>
          </cell>
          <cell r="G2815" t="str">
            <v>....KB6100 TYPE-A</v>
          </cell>
          <cell r="I2815" t="str">
            <v>M</v>
          </cell>
          <cell r="J2815">
            <v>0</v>
          </cell>
          <cell r="K2815">
            <v>0</v>
          </cell>
          <cell r="L2815">
            <v>0</v>
          </cell>
        </row>
        <row r="2816">
          <cell r="A2816" t="str">
            <v>A04</v>
          </cell>
          <cell r="B2816">
            <v>8400</v>
          </cell>
          <cell r="G2816" t="str">
            <v>....KB6200 TYPE-B</v>
          </cell>
          <cell r="I2816" t="str">
            <v>M</v>
          </cell>
          <cell r="J2816">
            <v>0</v>
          </cell>
          <cell r="K2816">
            <v>0</v>
          </cell>
          <cell r="L2816">
            <v>0</v>
          </cell>
        </row>
        <row r="2817">
          <cell r="A2817" t="str">
            <v>A04</v>
          </cell>
          <cell r="B2817">
            <v>8410</v>
          </cell>
          <cell r="G2817" t="str">
            <v>....KB6300 TYPE-C</v>
          </cell>
          <cell r="I2817" t="str">
            <v>M</v>
          </cell>
          <cell r="J2817">
            <v>1</v>
          </cell>
          <cell r="K2817">
            <v>0</v>
          </cell>
          <cell r="L2817">
            <v>100</v>
          </cell>
        </row>
        <row r="2818">
          <cell r="A2818" t="str">
            <v>A04</v>
          </cell>
          <cell r="B2818">
            <v>8420</v>
          </cell>
          <cell r="G2818" t="str">
            <v>..QQ 방수공</v>
          </cell>
          <cell r="J2818">
            <v>1</v>
          </cell>
          <cell r="K2818">
            <v>0</v>
          </cell>
          <cell r="L2818">
            <v>100</v>
          </cell>
        </row>
        <row r="2819">
          <cell r="A2819" t="str">
            <v>A04</v>
          </cell>
          <cell r="B2819">
            <v>8430</v>
          </cell>
          <cell r="G2819" t="str">
            <v>...QQ1000 ASPHALT방수</v>
          </cell>
          <cell r="J2819">
            <v>1</v>
          </cell>
          <cell r="K2819">
            <v>0</v>
          </cell>
          <cell r="L2819">
            <v>100</v>
          </cell>
        </row>
        <row r="2820">
          <cell r="A2820" t="str">
            <v>A04</v>
          </cell>
          <cell r="B2820">
            <v>8440</v>
          </cell>
          <cell r="E2820" t="str">
            <v>_QQ1100</v>
          </cell>
          <cell r="G2820" t="str">
            <v>....QQ1100 수평면 상부</v>
          </cell>
          <cell r="I2820" t="str">
            <v>M2</v>
          </cell>
          <cell r="J2820">
            <v>1</v>
          </cell>
          <cell r="K2820">
            <v>179</v>
          </cell>
          <cell r="L2820">
            <v>100</v>
          </cell>
        </row>
        <row r="2821">
          <cell r="A2821" t="str">
            <v>A04</v>
          </cell>
          <cell r="B2821">
            <v>8450</v>
          </cell>
          <cell r="G2821" t="str">
            <v>....QQ1200 수평면 하부</v>
          </cell>
          <cell r="I2821" t="str">
            <v>M2</v>
          </cell>
          <cell r="J2821">
            <v>1</v>
          </cell>
          <cell r="K2821">
            <v>0</v>
          </cell>
          <cell r="L2821">
            <v>100</v>
          </cell>
        </row>
        <row r="2822">
          <cell r="A2822" t="str">
            <v>A04</v>
          </cell>
          <cell r="B2822">
            <v>8460</v>
          </cell>
          <cell r="E2822" t="str">
            <v>_QQ1300</v>
          </cell>
          <cell r="G2822" t="str">
            <v>....QQ1300 수직면</v>
          </cell>
          <cell r="I2822" t="str">
            <v>M2</v>
          </cell>
          <cell r="J2822">
            <v>1</v>
          </cell>
          <cell r="K2822">
            <v>3433</v>
          </cell>
          <cell r="L2822">
            <v>100</v>
          </cell>
        </row>
        <row r="2823">
          <cell r="A2823" t="str">
            <v>A04</v>
          </cell>
          <cell r="B2823">
            <v>8470</v>
          </cell>
          <cell r="G2823" t="str">
            <v>....QQ1400 곡면상부</v>
          </cell>
          <cell r="I2823" t="str">
            <v>M2</v>
          </cell>
          <cell r="J2823">
            <v>1</v>
          </cell>
          <cell r="K2823">
            <v>0</v>
          </cell>
          <cell r="L2823">
            <v>100</v>
          </cell>
        </row>
        <row r="2824">
          <cell r="A2824" t="str">
            <v>A04</v>
          </cell>
          <cell r="B2824">
            <v>8480</v>
          </cell>
          <cell r="G2824" t="str">
            <v>....QQ1500 곡면하부</v>
          </cell>
          <cell r="I2824" t="str">
            <v>M2</v>
          </cell>
          <cell r="J2824">
            <v>1</v>
          </cell>
          <cell r="K2824">
            <v>0</v>
          </cell>
          <cell r="L2824">
            <v>100</v>
          </cell>
        </row>
        <row r="2825">
          <cell r="A2825" t="str">
            <v>A04</v>
          </cell>
          <cell r="B2825">
            <v>8490</v>
          </cell>
          <cell r="G2825" t="str">
            <v>....QQ1600 폭 300mm이하</v>
          </cell>
          <cell r="I2825" t="str">
            <v>M2</v>
          </cell>
          <cell r="J2825">
            <v>1</v>
          </cell>
          <cell r="K2825">
            <v>0</v>
          </cell>
          <cell r="L2825">
            <v>100</v>
          </cell>
        </row>
        <row r="2826">
          <cell r="A2826" t="str">
            <v>A04</v>
          </cell>
          <cell r="B2826">
            <v>8500</v>
          </cell>
          <cell r="G2826" t="str">
            <v>....QQ1700 0.5M2이하의 면적</v>
          </cell>
          <cell r="I2826" t="str">
            <v>M2</v>
          </cell>
          <cell r="J2826">
            <v>1</v>
          </cell>
          <cell r="K2826">
            <v>0</v>
          </cell>
          <cell r="L2826">
            <v>100</v>
          </cell>
        </row>
        <row r="2827">
          <cell r="A2827" t="str">
            <v>A04</v>
          </cell>
          <cell r="B2827">
            <v>8510</v>
          </cell>
          <cell r="G2827" t="str">
            <v>...QQ2000 SHEET방수(교면방수,방수막식)</v>
          </cell>
          <cell r="J2827">
            <v>1</v>
          </cell>
          <cell r="K2827">
            <v>0</v>
          </cell>
          <cell r="L2827">
            <v>100</v>
          </cell>
        </row>
        <row r="2828">
          <cell r="A2828" t="str">
            <v>A04</v>
          </cell>
          <cell r="B2828">
            <v>8520</v>
          </cell>
          <cell r="G2828" t="str">
            <v>....QQ2100 수평면 상부</v>
          </cell>
          <cell r="I2828" t="str">
            <v>M2</v>
          </cell>
          <cell r="J2828">
            <v>1</v>
          </cell>
          <cell r="K2828">
            <v>0</v>
          </cell>
          <cell r="L2828">
            <v>100</v>
          </cell>
        </row>
        <row r="2829">
          <cell r="A2829" t="str">
            <v>A04</v>
          </cell>
          <cell r="B2829">
            <v>8530</v>
          </cell>
          <cell r="G2829" t="str">
            <v>....QQ2200 수평면 하부</v>
          </cell>
          <cell r="I2829" t="str">
            <v>M2</v>
          </cell>
          <cell r="J2829">
            <v>1</v>
          </cell>
          <cell r="K2829">
            <v>0</v>
          </cell>
          <cell r="L2829">
            <v>100</v>
          </cell>
        </row>
        <row r="2830">
          <cell r="A2830" t="str">
            <v>A04</v>
          </cell>
          <cell r="B2830">
            <v>8540</v>
          </cell>
          <cell r="G2830" t="str">
            <v>....QQ2300 수직면</v>
          </cell>
          <cell r="I2830" t="str">
            <v>M2</v>
          </cell>
          <cell r="J2830">
            <v>1</v>
          </cell>
          <cell r="K2830">
            <v>0</v>
          </cell>
          <cell r="L2830">
            <v>100</v>
          </cell>
        </row>
        <row r="2831">
          <cell r="A2831" t="str">
            <v>A04</v>
          </cell>
          <cell r="B2831">
            <v>8550</v>
          </cell>
          <cell r="G2831" t="str">
            <v>....QQ2400 곡면상부</v>
          </cell>
          <cell r="I2831" t="str">
            <v>M2</v>
          </cell>
          <cell r="J2831">
            <v>1</v>
          </cell>
          <cell r="K2831">
            <v>0</v>
          </cell>
          <cell r="L2831">
            <v>100</v>
          </cell>
        </row>
        <row r="2832">
          <cell r="A2832" t="str">
            <v>A04</v>
          </cell>
          <cell r="B2832">
            <v>8560</v>
          </cell>
          <cell r="G2832" t="str">
            <v>....QQ2500 곡면하부</v>
          </cell>
          <cell r="I2832" t="str">
            <v>M2</v>
          </cell>
          <cell r="J2832">
            <v>1</v>
          </cell>
          <cell r="K2832">
            <v>0</v>
          </cell>
          <cell r="L2832">
            <v>100</v>
          </cell>
        </row>
        <row r="2833">
          <cell r="A2833" t="str">
            <v>A04</v>
          </cell>
          <cell r="B2833">
            <v>8570</v>
          </cell>
          <cell r="G2833" t="str">
            <v>....QQ2600 폭 300mm이하</v>
          </cell>
          <cell r="I2833" t="str">
            <v>M2</v>
          </cell>
          <cell r="J2833">
            <v>1</v>
          </cell>
          <cell r="K2833">
            <v>0</v>
          </cell>
          <cell r="L2833">
            <v>100</v>
          </cell>
        </row>
        <row r="2834">
          <cell r="A2834" t="str">
            <v>A04</v>
          </cell>
          <cell r="B2834">
            <v>8580</v>
          </cell>
          <cell r="G2834" t="str">
            <v>....QQ2700 0.5M2이하의 면적</v>
          </cell>
          <cell r="I2834" t="str">
            <v>M2</v>
          </cell>
          <cell r="J2834">
            <v>1</v>
          </cell>
          <cell r="K2834">
            <v>0</v>
          </cell>
          <cell r="L2834">
            <v>100</v>
          </cell>
        </row>
        <row r="2835">
          <cell r="A2835" t="str">
            <v>A04</v>
          </cell>
          <cell r="B2835">
            <v>8590</v>
          </cell>
          <cell r="G2835" t="str">
            <v>...QQ3000 도막방수(교면방수,방수막식)</v>
          </cell>
          <cell r="J2835">
            <v>1</v>
          </cell>
          <cell r="K2835">
            <v>0</v>
          </cell>
          <cell r="L2835">
            <v>100</v>
          </cell>
        </row>
        <row r="2836">
          <cell r="A2836" t="str">
            <v>A04</v>
          </cell>
          <cell r="B2836">
            <v>8600</v>
          </cell>
          <cell r="G2836" t="str">
            <v>....QQ3100 수평면 상부</v>
          </cell>
          <cell r="I2836" t="str">
            <v>M2</v>
          </cell>
          <cell r="J2836">
            <v>1</v>
          </cell>
          <cell r="K2836">
            <v>0</v>
          </cell>
          <cell r="L2836">
            <v>100</v>
          </cell>
        </row>
        <row r="2837">
          <cell r="A2837" t="str">
            <v>A04</v>
          </cell>
          <cell r="B2837">
            <v>8610</v>
          </cell>
          <cell r="G2837" t="str">
            <v>....QQ3200 수평면 하부</v>
          </cell>
          <cell r="I2837" t="str">
            <v>M2</v>
          </cell>
          <cell r="J2837">
            <v>1</v>
          </cell>
          <cell r="K2837">
            <v>0</v>
          </cell>
          <cell r="L2837">
            <v>100</v>
          </cell>
        </row>
        <row r="2838">
          <cell r="A2838" t="str">
            <v>A04</v>
          </cell>
          <cell r="B2838">
            <v>8620</v>
          </cell>
          <cell r="G2838" t="str">
            <v>....QQ3300 수직면</v>
          </cell>
          <cell r="I2838" t="str">
            <v>M2</v>
          </cell>
          <cell r="J2838">
            <v>1</v>
          </cell>
          <cell r="K2838">
            <v>0</v>
          </cell>
          <cell r="L2838">
            <v>100</v>
          </cell>
        </row>
        <row r="2839">
          <cell r="A2839" t="str">
            <v>A04</v>
          </cell>
          <cell r="B2839">
            <v>8630</v>
          </cell>
          <cell r="G2839" t="str">
            <v>....QQ3400 곡면상부</v>
          </cell>
          <cell r="I2839" t="str">
            <v>M2</v>
          </cell>
          <cell r="J2839">
            <v>1</v>
          </cell>
          <cell r="K2839">
            <v>0</v>
          </cell>
          <cell r="L2839">
            <v>100</v>
          </cell>
        </row>
        <row r="2840">
          <cell r="A2840" t="str">
            <v>A04</v>
          </cell>
          <cell r="B2840">
            <v>8640</v>
          </cell>
          <cell r="G2840" t="str">
            <v>....QQ3500 곡면하부</v>
          </cell>
          <cell r="I2840" t="str">
            <v>M2</v>
          </cell>
          <cell r="J2840">
            <v>1</v>
          </cell>
          <cell r="K2840">
            <v>0</v>
          </cell>
          <cell r="L2840">
            <v>100</v>
          </cell>
        </row>
        <row r="2841">
          <cell r="A2841" t="str">
            <v>A04</v>
          </cell>
          <cell r="B2841">
            <v>8650</v>
          </cell>
          <cell r="G2841" t="str">
            <v>....QQ3600 폭 300mm이하</v>
          </cell>
          <cell r="I2841" t="str">
            <v>M2</v>
          </cell>
          <cell r="J2841">
            <v>1</v>
          </cell>
          <cell r="K2841">
            <v>0</v>
          </cell>
          <cell r="L2841">
            <v>100</v>
          </cell>
        </row>
        <row r="2842">
          <cell r="A2842" t="str">
            <v>A04</v>
          </cell>
          <cell r="B2842">
            <v>8660</v>
          </cell>
          <cell r="G2842" t="str">
            <v>....QQ3700 0.5M2이하의 면적</v>
          </cell>
          <cell r="I2842" t="str">
            <v>M2</v>
          </cell>
          <cell r="J2842">
            <v>1</v>
          </cell>
          <cell r="K2842">
            <v>0</v>
          </cell>
          <cell r="L2842">
            <v>100</v>
          </cell>
        </row>
        <row r="2843">
          <cell r="A2843" t="str">
            <v>A04</v>
          </cell>
          <cell r="B2843">
            <v>8670</v>
          </cell>
          <cell r="G2843" t="str">
            <v>...QQ4000 침투식 방수 (교면방수)</v>
          </cell>
          <cell r="J2843">
            <v>1</v>
          </cell>
          <cell r="K2843">
            <v>0</v>
          </cell>
          <cell r="L2843">
            <v>100</v>
          </cell>
        </row>
        <row r="2844">
          <cell r="A2844" t="str">
            <v>A04</v>
          </cell>
          <cell r="B2844">
            <v>8680</v>
          </cell>
          <cell r="G2844" t="str">
            <v>....QQ4100 수평면 상부</v>
          </cell>
          <cell r="I2844" t="str">
            <v>M2</v>
          </cell>
          <cell r="J2844">
            <v>1</v>
          </cell>
          <cell r="K2844">
            <v>0</v>
          </cell>
          <cell r="L2844">
            <v>100</v>
          </cell>
        </row>
        <row r="2845">
          <cell r="A2845" t="str">
            <v>A04</v>
          </cell>
          <cell r="B2845">
            <v>8690</v>
          </cell>
          <cell r="G2845" t="str">
            <v>....QQ4200 수평면 하부</v>
          </cell>
          <cell r="I2845" t="str">
            <v>M2</v>
          </cell>
          <cell r="J2845">
            <v>1</v>
          </cell>
          <cell r="K2845">
            <v>0</v>
          </cell>
          <cell r="L2845">
            <v>100</v>
          </cell>
        </row>
        <row r="2846">
          <cell r="A2846" t="str">
            <v>A04</v>
          </cell>
          <cell r="B2846">
            <v>8700</v>
          </cell>
          <cell r="G2846" t="str">
            <v>....QQ4300 수직면</v>
          </cell>
          <cell r="I2846" t="str">
            <v>M2</v>
          </cell>
          <cell r="J2846">
            <v>1</v>
          </cell>
          <cell r="K2846">
            <v>0</v>
          </cell>
          <cell r="L2846">
            <v>100</v>
          </cell>
        </row>
        <row r="2847">
          <cell r="A2847" t="str">
            <v>A04</v>
          </cell>
          <cell r="B2847">
            <v>8710</v>
          </cell>
          <cell r="G2847" t="str">
            <v>....QQ4400 곡면상부</v>
          </cell>
          <cell r="I2847" t="str">
            <v>M2</v>
          </cell>
          <cell r="J2847">
            <v>1</v>
          </cell>
          <cell r="K2847">
            <v>0</v>
          </cell>
          <cell r="L2847">
            <v>100</v>
          </cell>
        </row>
        <row r="2848">
          <cell r="A2848" t="str">
            <v>A04</v>
          </cell>
          <cell r="B2848">
            <v>8720</v>
          </cell>
          <cell r="G2848" t="str">
            <v>....QQ4500 곡면하부</v>
          </cell>
          <cell r="I2848" t="str">
            <v>M2</v>
          </cell>
          <cell r="J2848">
            <v>1</v>
          </cell>
          <cell r="K2848">
            <v>0</v>
          </cell>
          <cell r="L2848">
            <v>100</v>
          </cell>
        </row>
        <row r="2849">
          <cell r="A2849" t="str">
            <v>A04</v>
          </cell>
          <cell r="B2849">
            <v>8730</v>
          </cell>
          <cell r="G2849" t="str">
            <v>....QQ4600 폭 300mm이하</v>
          </cell>
          <cell r="I2849" t="str">
            <v>M2</v>
          </cell>
          <cell r="J2849">
            <v>1</v>
          </cell>
          <cell r="K2849">
            <v>0</v>
          </cell>
          <cell r="L2849">
            <v>100</v>
          </cell>
        </row>
        <row r="2850">
          <cell r="A2850" t="str">
            <v>A04</v>
          </cell>
          <cell r="B2850">
            <v>8740</v>
          </cell>
          <cell r="G2850" t="str">
            <v>....QQ4700 0.5M2이하의 면적</v>
          </cell>
          <cell r="I2850" t="str">
            <v>M2</v>
          </cell>
          <cell r="J2850">
            <v>1</v>
          </cell>
          <cell r="K2850">
            <v>0</v>
          </cell>
          <cell r="L2850">
            <v>100</v>
          </cell>
        </row>
        <row r="2851">
          <cell r="A2851" t="str">
            <v>A04</v>
          </cell>
          <cell r="B2851">
            <v>8750</v>
          </cell>
          <cell r="G2851" t="str">
            <v>...QQ5000 시멘트 액체방수</v>
          </cell>
          <cell r="J2851">
            <v>1</v>
          </cell>
          <cell r="K2851">
            <v>0</v>
          </cell>
          <cell r="L2851">
            <v>100</v>
          </cell>
        </row>
        <row r="2852">
          <cell r="A2852" t="str">
            <v>A04</v>
          </cell>
          <cell r="B2852">
            <v>8760</v>
          </cell>
          <cell r="G2852" t="str">
            <v>....QQ5100 수평면 상부</v>
          </cell>
          <cell r="I2852" t="str">
            <v>M2</v>
          </cell>
          <cell r="J2852">
            <v>1</v>
          </cell>
          <cell r="K2852">
            <v>0</v>
          </cell>
          <cell r="L2852">
            <v>100</v>
          </cell>
        </row>
        <row r="2853">
          <cell r="A2853" t="str">
            <v>A04</v>
          </cell>
          <cell r="B2853">
            <v>8770</v>
          </cell>
          <cell r="G2853" t="str">
            <v>....QQ5200 수평면 하부</v>
          </cell>
          <cell r="I2853" t="str">
            <v>M2</v>
          </cell>
          <cell r="J2853">
            <v>1</v>
          </cell>
          <cell r="K2853">
            <v>0</v>
          </cell>
          <cell r="L2853">
            <v>100</v>
          </cell>
        </row>
        <row r="2854">
          <cell r="A2854" t="str">
            <v>A04</v>
          </cell>
          <cell r="B2854">
            <v>8780</v>
          </cell>
          <cell r="G2854" t="str">
            <v>....QQ5300 수직면</v>
          </cell>
          <cell r="I2854" t="str">
            <v>M2</v>
          </cell>
          <cell r="J2854">
            <v>1</v>
          </cell>
          <cell r="K2854">
            <v>0</v>
          </cell>
          <cell r="L2854">
            <v>100</v>
          </cell>
        </row>
        <row r="2855">
          <cell r="A2855" t="str">
            <v>A04</v>
          </cell>
          <cell r="B2855">
            <v>8790</v>
          </cell>
          <cell r="G2855" t="str">
            <v>....QQ5400 곡면상부</v>
          </cell>
          <cell r="I2855" t="str">
            <v>M2</v>
          </cell>
          <cell r="J2855">
            <v>1</v>
          </cell>
          <cell r="K2855">
            <v>0</v>
          </cell>
          <cell r="L2855">
            <v>100</v>
          </cell>
        </row>
        <row r="2856">
          <cell r="A2856" t="str">
            <v>A04</v>
          </cell>
          <cell r="B2856">
            <v>8800</v>
          </cell>
          <cell r="G2856" t="str">
            <v>....QQ5500 곡면하부</v>
          </cell>
          <cell r="I2856" t="str">
            <v>M2</v>
          </cell>
          <cell r="J2856">
            <v>1</v>
          </cell>
          <cell r="K2856">
            <v>0</v>
          </cell>
          <cell r="L2856">
            <v>100</v>
          </cell>
        </row>
        <row r="2857">
          <cell r="A2857" t="str">
            <v>A04</v>
          </cell>
          <cell r="B2857">
            <v>8810</v>
          </cell>
          <cell r="G2857" t="str">
            <v>....QQ5600 폭 300mm이하</v>
          </cell>
          <cell r="I2857" t="str">
            <v>M2</v>
          </cell>
          <cell r="J2857">
            <v>1</v>
          </cell>
          <cell r="K2857">
            <v>0</v>
          </cell>
          <cell r="L2857">
            <v>100</v>
          </cell>
        </row>
        <row r="2858">
          <cell r="A2858" t="str">
            <v>A04</v>
          </cell>
          <cell r="B2858">
            <v>8820</v>
          </cell>
          <cell r="G2858" t="str">
            <v>....QQ5700 0.5M2이하의 면적</v>
          </cell>
          <cell r="I2858" t="str">
            <v>M2</v>
          </cell>
          <cell r="J2858">
            <v>1</v>
          </cell>
          <cell r="K2858">
            <v>0</v>
          </cell>
          <cell r="L2858">
            <v>100</v>
          </cell>
        </row>
        <row r="2859">
          <cell r="A2859" t="str">
            <v>A04</v>
          </cell>
          <cell r="B2859">
            <v>8830</v>
          </cell>
          <cell r="G2859" t="str">
            <v>...QQ6000 방수모르터</v>
          </cell>
          <cell r="J2859">
            <v>1</v>
          </cell>
          <cell r="K2859">
            <v>0</v>
          </cell>
          <cell r="L2859">
            <v>100</v>
          </cell>
        </row>
        <row r="2860">
          <cell r="A2860" t="str">
            <v>A04</v>
          </cell>
          <cell r="B2860">
            <v>8840</v>
          </cell>
          <cell r="G2860" t="str">
            <v>....QQ6100 수평면 상부</v>
          </cell>
          <cell r="I2860" t="str">
            <v>M2</v>
          </cell>
          <cell r="J2860">
            <v>1</v>
          </cell>
          <cell r="K2860">
            <v>0</v>
          </cell>
          <cell r="L2860">
            <v>100</v>
          </cell>
        </row>
        <row r="2861">
          <cell r="A2861" t="str">
            <v>A04</v>
          </cell>
          <cell r="B2861">
            <v>8850</v>
          </cell>
          <cell r="G2861" t="str">
            <v>....QQ6200 수평면 하부</v>
          </cell>
          <cell r="I2861" t="str">
            <v>M2</v>
          </cell>
          <cell r="J2861">
            <v>1</v>
          </cell>
          <cell r="K2861">
            <v>0</v>
          </cell>
          <cell r="L2861">
            <v>100</v>
          </cell>
        </row>
        <row r="2862">
          <cell r="A2862" t="str">
            <v>A04</v>
          </cell>
          <cell r="B2862">
            <v>8860</v>
          </cell>
          <cell r="G2862" t="str">
            <v>....QQ6300 수직면</v>
          </cell>
          <cell r="I2862" t="str">
            <v>M2</v>
          </cell>
          <cell r="J2862">
            <v>1</v>
          </cell>
          <cell r="K2862">
            <v>0</v>
          </cell>
          <cell r="L2862">
            <v>100</v>
          </cell>
        </row>
        <row r="2863">
          <cell r="A2863" t="str">
            <v>A04</v>
          </cell>
          <cell r="B2863">
            <v>8870</v>
          </cell>
          <cell r="G2863" t="str">
            <v>....QQ6400 곡면상부</v>
          </cell>
          <cell r="I2863" t="str">
            <v>M2</v>
          </cell>
          <cell r="J2863">
            <v>1</v>
          </cell>
          <cell r="K2863">
            <v>0</v>
          </cell>
          <cell r="L2863">
            <v>100</v>
          </cell>
        </row>
        <row r="2864">
          <cell r="A2864" t="str">
            <v>A04</v>
          </cell>
          <cell r="B2864">
            <v>8880</v>
          </cell>
          <cell r="G2864" t="str">
            <v>....QQ6500 곡면하부</v>
          </cell>
          <cell r="I2864" t="str">
            <v>M2</v>
          </cell>
          <cell r="J2864">
            <v>1</v>
          </cell>
          <cell r="K2864">
            <v>0</v>
          </cell>
          <cell r="L2864">
            <v>100</v>
          </cell>
        </row>
        <row r="2865">
          <cell r="A2865" t="str">
            <v>A04</v>
          </cell>
          <cell r="B2865">
            <v>8890</v>
          </cell>
          <cell r="G2865" t="str">
            <v>....QQ6600 폭 300mm이하</v>
          </cell>
          <cell r="I2865" t="str">
            <v>M2</v>
          </cell>
          <cell r="J2865">
            <v>1</v>
          </cell>
          <cell r="K2865">
            <v>0</v>
          </cell>
          <cell r="L2865">
            <v>100</v>
          </cell>
        </row>
        <row r="2866">
          <cell r="A2866" t="str">
            <v>A04</v>
          </cell>
          <cell r="B2866">
            <v>8900</v>
          </cell>
          <cell r="G2866" t="str">
            <v>....QQ6700 0.5M2이하의 면적</v>
          </cell>
          <cell r="I2866" t="str">
            <v>M2</v>
          </cell>
          <cell r="J2866">
            <v>1</v>
          </cell>
          <cell r="K2866">
            <v>0</v>
          </cell>
          <cell r="L2866">
            <v>100</v>
          </cell>
        </row>
        <row r="2867">
          <cell r="A2867" t="str">
            <v>A04</v>
          </cell>
          <cell r="B2867">
            <v>8910</v>
          </cell>
          <cell r="G2867" t="str">
            <v>...QQ9001 팽창성 지수제</v>
          </cell>
          <cell r="I2867" t="str">
            <v>M</v>
          </cell>
          <cell r="J2867">
            <v>1</v>
          </cell>
          <cell r="K2867">
            <v>0</v>
          </cell>
          <cell r="L2867">
            <v>100</v>
          </cell>
        </row>
        <row r="2868">
          <cell r="A2868" t="str">
            <v>A04</v>
          </cell>
          <cell r="B2868">
            <v>8920</v>
          </cell>
          <cell r="G2868" t="str">
            <v>...QQ9100 중분대유간 누수 방지공</v>
          </cell>
          <cell r="I2868" t="str">
            <v>M</v>
          </cell>
          <cell r="J2868">
            <v>1</v>
          </cell>
          <cell r="K2868">
            <v>0</v>
          </cell>
          <cell r="L2868">
            <v>100</v>
          </cell>
        </row>
        <row r="2869">
          <cell r="A2869" t="str">
            <v>A04</v>
          </cell>
          <cell r="B2869">
            <v>8930</v>
          </cell>
          <cell r="G2869" t="str">
            <v>..KD 교량배수시설공</v>
          </cell>
          <cell r="J2869">
            <v>1</v>
          </cell>
          <cell r="K2869">
            <v>0</v>
          </cell>
          <cell r="L2869">
            <v>100</v>
          </cell>
        </row>
        <row r="2870">
          <cell r="A2870" t="str">
            <v>A04</v>
          </cell>
          <cell r="B2870">
            <v>8940</v>
          </cell>
          <cell r="G2870" t="str">
            <v>...KD1000 배수구</v>
          </cell>
          <cell r="J2870">
            <v>1</v>
          </cell>
          <cell r="K2870">
            <v>0</v>
          </cell>
          <cell r="L2870">
            <v>100</v>
          </cell>
        </row>
        <row r="2871">
          <cell r="A2871" t="str">
            <v>A04</v>
          </cell>
          <cell r="B2871">
            <v>8950</v>
          </cell>
          <cell r="G2871" t="str">
            <v>....KD1100 하천용</v>
          </cell>
          <cell r="I2871" t="str">
            <v>NR</v>
          </cell>
          <cell r="J2871">
            <v>1</v>
          </cell>
          <cell r="K2871">
            <v>0</v>
          </cell>
          <cell r="L2871">
            <v>100</v>
          </cell>
        </row>
        <row r="2872">
          <cell r="A2872" t="str">
            <v>A04</v>
          </cell>
          <cell r="B2872">
            <v>8960</v>
          </cell>
          <cell r="E2872" t="str">
            <v>_KD1200</v>
          </cell>
          <cell r="G2872" t="str">
            <v>....KD1200 육교용</v>
          </cell>
          <cell r="I2872" t="str">
            <v>NR</v>
          </cell>
          <cell r="J2872">
            <v>1</v>
          </cell>
          <cell r="K2872">
            <v>26</v>
          </cell>
          <cell r="L2872">
            <v>100</v>
          </cell>
        </row>
        <row r="2873">
          <cell r="A2873" t="str">
            <v>A04</v>
          </cell>
          <cell r="B2873">
            <v>8970</v>
          </cell>
          <cell r="G2873" t="str">
            <v>...KD2000 직관</v>
          </cell>
          <cell r="J2873">
            <v>1</v>
          </cell>
          <cell r="K2873">
            <v>0</v>
          </cell>
          <cell r="L2873">
            <v>100</v>
          </cell>
        </row>
        <row r="2874">
          <cell r="A2874" t="str">
            <v>A04</v>
          </cell>
          <cell r="B2874">
            <v>8980</v>
          </cell>
          <cell r="E2874" t="str">
            <v>_KD2100</v>
          </cell>
          <cell r="G2874" t="str">
            <v>....KD2100 하천용</v>
          </cell>
          <cell r="I2874" t="str">
            <v>M</v>
          </cell>
          <cell r="J2874">
            <v>1</v>
          </cell>
          <cell r="K2874">
            <v>231</v>
          </cell>
          <cell r="L2874">
            <v>100</v>
          </cell>
        </row>
        <row r="2875">
          <cell r="A2875" t="str">
            <v>A04</v>
          </cell>
          <cell r="B2875">
            <v>8990</v>
          </cell>
          <cell r="E2875" t="str">
            <v>_KD2200</v>
          </cell>
          <cell r="G2875" t="str">
            <v>....KD2200 육교용</v>
          </cell>
          <cell r="I2875" t="str">
            <v>M</v>
          </cell>
          <cell r="J2875">
            <v>1</v>
          </cell>
          <cell r="K2875">
            <v>1549</v>
          </cell>
          <cell r="L2875">
            <v>100</v>
          </cell>
        </row>
        <row r="2876">
          <cell r="A2876" t="str">
            <v>A04</v>
          </cell>
          <cell r="B2876">
            <v>9000</v>
          </cell>
          <cell r="E2876" t="str">
            <v>_KD2300</v>
          </cell>
          <cell r="G2876" t="str">
            <v>....KD2300 교면 내부침투수 처리공</v>
          </cell>
          <cell r="I2876" t="str">
            <v>M</v>
          </cell>
          <cell r="J2876">
            <v>1</v>
          </cell>
          <cell r="K2876">
            <v>2320</v>
          </cell>
          <cell r="L2876">
            <v>100</v>
          </cell>
        </row>
        <row r="2877">
          <cell r="A2877" t="str">
            <v>A04</v>
          </cell>
          <cell r="B2877">
            <v>9010</v>
          </cell>
          <cell r="G2877" t="str">
            <v>...KD3000 곡관</v>
          </cell>
          <cell r="J2877">
            <v>1</v>
          </cell>
          <cell r="K2877">
            <v>0</v>
          </cell>
          <cell r="L2877">
            <v>100</v>
          </cell>
        </row>
        <row r="2878">
          <cell r="A2878" t="str">
            <v>A04</v>
          </cell>
          <cell r="B2878">
            <v>9020</v>
          </cell>
          <cell r="G2878" t="str">
            <v>....KD3100 하천용</v>
          </cell>
          <cell r="I2878" t="str">
            <v>NR</v>
          </cell>
          <cell r="J2878">
            <v>1</v>
          </cell>
          <cell r="K2878">
            <v>0</v>
          </cell>
          <cell r="L2878">
            <v>100</v>
          </cell>
        </row>
        <row r="2879">
          <cell r="A2879" t="str">
            <v>A04</v>
          </cell>
          <cell r="B2879">
            <v>9030</v>
          </cell>
          <cell r="E2879" t="str">
            <v>_KD3200</v>
          </cell>
          <cell r="G2879" t="str">
            <v>....KD3200 육교용</v>
          </cell>
          <cell r="I2879" t="str">
            <v>NR</v>
          </cell>
          <cell r="J2879">
            <v>1</v>
          </cell>
          <cell r="K2879">
            <v>189</v>
          </cell>
          <cell r="L2879">
            <v>100</v>
          </cell>
        </row>
        <row r="2880">
          <cell r="A2880" t="str">
            <v>A04</v>
          </cell>
          <cell r="B2880">
            <v>9040</v>
          </cell>
          <cell r="G2880" t="str">
            <v>...KD4000 연결관</v>
          </cell>
          <cell r="J2880">
            <v>1</v>
          </cell>
          <cell r="K2880">
            <v>0</v>
          </cell>
          <cell r="L2880">
            <v>100</v>
          </cell>
        </row>
        <row r="2881">
          <cell r="A2881" t="str">
            <v>A04</v>
          </cell>
          <cell r="B2881">
            <v>9050</v>
          </cell>
          <cell r="G2881" t="str">
            <v>....KD4100 하천용</v>
          </cell>
          <cell r="I2881" t="str">
            <v>NR</v>
          </cell>
          <cell r="J2881">
            <v>1</v>
          </cell>
          <cell r="K2881">
            <v>0</v>
          </cell>
          <cell r="L2881">
            <v>100</v>
          </cell>
        </row>
        <row r="2882">
          <cell r="A2882" t="str">
            <v>A04</v>
          </cell>
          <cell r="B2882">
            <v>9060</v>
          </cell>
          <cell r="E2882" t="str">
            <v>_KD4200</v>
          </cell>
          <cell r="G2882" t="str">
            <v>....KD4200 육교용</v>
          </cell>
          <cell r="I2882" t="str">
            <v>NR</v>
          </cell>
          <cell r="J2882">
            <v>1</v>
          </cell>
          <cell r="K2882">
            <v>115</v>
          </cell>
          <cell r="L2882">
            <v>100</v>
          </cell>
        </row>
        <row r="2883">
          <cell r="A2883" t="str">
            <v>A04</v>
          </cell>
          <cell r="B2883">
            <v>9070</v>
          </cell>
          <cell r="G2883" t="str">
            <v>...KD5000 집수구</v>
          </cell>
          <cell r="J2883">
            <v>1</v>
          </cell>
          <cell r="K2883">
            <v>0</v>
          </cell>
          <cell r="L2883">
            <v>100</v>
          </cell>
        </row>
        <row r="2884">
          <cell r="A2884" t="str">
            <v>A04</v>
          </cell>
          <cell r="B2884">
            <v>9080</v>
          </cell>
          <cell r="G2884" t="str">
            <v>....KD5100 하천용</v>
          </cell>
          <cell r="J2884">
            <v>0</v>
          </cell>
          <cell r="K2884">
            <v>0</v>
          </cell>
          <cell r="L2884">
            <v>0</v>
          </cell>
        </row>
        <row r="2885">
          <cell r="A2885" t="str">
            <v>A04</v>
          </cell>
          <cell r="B2885">
            <v>9090</v>
          </cell>
          <cell r="E2885" t="str">
            <v>_KD5110</v>
          </cell>
          <cell r="G2885" t="str">
            <v>.....KD5110 일반형</v>
          </cell>
          <cell r="I2885" t="str">
            <v>NR</v>
          </cell>
          <cell r="J2885">
            <v>1</v>
          </cell>
          <cell r="K2885">
            <v>85</v>
          </cell>
          <cell r="L2885">
            <v>100</v>
          </cell>
        </row>
        <row r="2886">
          <cell r="A2886" t="str">
            <v>A04</v>
          </cell>
          <cell r="B2886">
            <v>9100</v>
          </cell>
          <cell r="G2886" t="str">
            <v>.....KD5120 착탈형</v>
          </cell>
          <cell r="I2886" t="str">
            <v>NR</v>
          </cell>
          <cell r="J2886">
            <v>1</v>
          </cell>
          <cell r="K2886">
            <v>0</v>
          </cell>
          <cell r="L2886">
            <v>100</v>
          </cell>
        </row>
        <row r="2887">
          <cell r="A2887" t="str">
            <v>A04</v>
          </cell>
          <cell r="B2887">
            <v>9110</v>
          </cell>
          <cell r="G2887" t="str">
            <v>....KD5200 육교용</v>
          </cell>
          <cell r="J2887">
            <v>0</v>
          </cell>
          <cell r="K2887">
            <v>0</v>
          </cell>
          <cell r="L2887">
            <v>0</v>
          </cell>
        </row>
        <row r="2888">
          <cell r="A2888" t="str">
            <v>A04</v>
          </cell>
          <cell r="B2888">
            <v>9120</v>
          </cell>
          <cell r="E2888" t="str">
            <v>_KD5210</v>
          </cell>
          <cell r="G2888" t="str">
            <v>.....KD5210 일반형</v>
          </cell>
          <cell r="I2888" t="str">
            <v>NR</v>
          </cell>
          <cell r="J2888">
            <v>1</v>
          </cell>
          <cell r="K2888">
            <v>127</v>
          </cell>
          <cell r="L2888">
            <v>100</v>
          </cell>
        </row>
        <row r="2889">
          <cell r="A2889" t="str">
            <v>A04</v>
          </cell>
          <cell r="B2889">
            <v>9130</v>
          </cell>
          <cell r="G2889" t="str">
            <v>.....KD5220 착탈형</v>
          </cell>
          <cell r="I2889" t="str">
            <v>NR</v>
          </cell>
          <cell r="J2889">
            <v>1</v>
          </cell>
          <cell r="K2889">
            <v>0</v>
          </cell>
          <cell r="L2889">
            <v>100</v>
          </cell>
        </row>
        <row r="2890">
          <cell r="A2890" t="str">
            <v>A04</v>
          </cell>
          <cell r="B2890">
            <v>9140</v>
          </cell>
          <cell r="G2890" t="str">
            <v>....KD6000 상부고정대</v>
          </cell>
          <cell r="I2890" t="str">
            <v>NR</v>
          </cell>
          <cell r="J2890">
            <v>1</v>
          </cell>
          <cell r="K2890">
            <v>0</v>
          </cell>
          <cell r="L2890">
            <v>100</v>
          </cell>
        </row>
        <row r="2891">
          <cell r="A2891" t="str">
            <v>A04</v>
          </cell>
          <cell r="B2891">
            <v>9150</v>
          </cell>
          <cell r="G2891" t="str">
            <v>....KD7000 배수침전조</v>
          </cell>
          <cell r="H2891" t="str">
            <v>300X300X20</v>
          </cell>
          <cell r="I2891" t="str">
            <v>NR</v>
          </cell>
          <cell r="J2891">
            <v>1</v>
          </cell>
          <cell r="K2891">
            <v>0</v>
          </cell>
          <cell r="L2891">
            <v>100</v>
          </cell>
        </row>
        <row r="2892">
          <cell r="A2892" t="str">
            <v>A04</v>
          </cell>
          <cell r="B2892">
            <v>9170</v>
          </cell>
          <cell r="G2892" t="str">
            <v>..F 프리케스트 콘크리트공사</v>
          </cell>
          <cell r="J2892">
            <v>1</v>
          </cell>
          <cell r="K2892">
            <v>0</v>
          </cell>
          <cell r="L2892">
            <v>100</v>
          </cell>
        </row>
        <row r="2893">
          <cell r="A2893" t="str">
            <v>A04</v>
          </cell>
          <cell r="B2893">
            <v>9180</v>
          </cell>
          <cell r="G2893" t="str">
            <v>...FB 포스트텐션보</v>
          </cell>
          <cell r="J2893">
            <v>1</v>
          </cell>
          <cell r="K2893">
            <v>0</v>
          </cell>
          <cell r="L2893">
            <v>100</v>
          </cell>
        </row>
        <row r="2894">
          <cell r="A2894" t="str">
            <v>A04</v>
          </cell>
          <cell r="B2894">
            <v>9190</v>
          </cell>
          <cell r="E2894" t="str">
            <v>_FB6700</v>
          </cell>
          <cell r="G2894" t="str">
            <v>....FB6700 길이 20-30M (중량50~100T)</v>
          </cell>
          <cell r="H2894" t="str">
            <v>(PSC BEAM)</v>
          </cell>
          <cell r="I2894" t="str">
            <v>NR</v>
          </cell>
          <cell r="J2894">
            <v>1</v>
          </cell>
          <cell r="K2894">
            <v>12</v>
          </cell>
          <cell r="L2894">
            <v>100</v>
          </cell>
        </row>
        <row r="2895">
          <cell r="A2895" t="str">
            <v>A04</v>
          </cell>
          <cell r="B2895">
            <v>9200</v>
          </cell>
          <cell r="G2895" t="str">
            <v>....FB6710 길이 20-30M (중량50~100T)</v>
          </cell>
          <cell r="H2895" t="str">
            <v>(IPC BEAM)</v>
          </cell>
          <cell r="I2895" t="str">
            <v>NR</v>
          </cell>
          <cell r="J2895">
            <v>1</v>
          </cell>
          <cell r="K2895">
            <v>0</v>
          </cell>
          <cell r="L2895">
            <v>100</v>
          </cell>
        </row>
        <row r="2896">
          <cell r="A2896" t="str">
            <v>A04</v>
          </cell>
          <cell r="B2896">
            <v>9210</v>
          </cell>
          <cell r="E2896" t="str">
            <v>_FB7700</v>
          </cell>
          <cell r="G2896" t="str">
            <v>....FB7700 길이 30-40M (중량50~100t)</v>
          </cell>
          <cell r="H2896" t="str">
            <v>(PSC BEAM)</v>
          </cell>
          <cell r="I2896" t="str">
            <v>NR</v>
          </cell>
          <cell r="J2896">
            <v>1</v>
          </cell>
          <cell r="K2896">
            <v>268</v>
          </cell>
          <cell r="L2896">
            <v>100</v>
          </cell>
        </row>
        <row r="2897">
          <cell r="A2897" t="str">
            <v>A04</v>
          </cell>
          <cell r="B2897">
            <v>9220</v>
          </cell>
          <cell r="E2897" t="str">
            <v>_FB7703</v>
          </cell>
          <cell r="G2897" t="str">
            <v>....FB7710 길이 30-40M (중량50~100t)</v>
          </cell>
          <cell r="H2897" t="str">
            <v>(IPC BEAM)</v>
          </cell>
          <cell r="I2897" t="str">
            <v>NR</v>
          </cell>
          <cell r="J2897">
            <v>1</v>
          </cell>
          <cell r="K2897">
            <v>48</v>
          </cell>
          <cell r="L2897">
            <v>100</v>
          </cell>
        </row>
        <row r="2898">
          <cell r="A2898" t="str">
            <v>A04</v>
          </cell>
          <cell r="B2898">
            <v>9230</v>
          </cell>
          <cell r="E2898" t="str">
            <v>_FB7704</v>
          </cell>
          <cell r="G2898" t="str">
            <v>....FB7704 기술사용료</v>
          </cell>
          <cell r="H2898" t="str">
            <v>(IPC BEAM)</v>
          </cell>
          <cell r="I2898" t="str">
            <v>SUM</v>
          </cell>
          <cell r="J2898">
            <v>1</v>
          </cell>
          <cell r="K2898">
            <v>1</v>
          </cell>
          <cell r="L2898">
            <v>100</v>
          </cell>
        </row>
        <row r="2899">
          <cell r="A2899" t="str">
            <v>A04</v>
          </cell>
          <cell r="B2899">
            <v>9240</v>
          </cell>
          <cell r="G2899" t="str">
            <v>...FC 프리플렉스보</v>
          </cell>
          <cell r="J2899">
            <v>1</v>
          </cell>
          <cell r="K2899">
            <v>0</v>
          </cell>
          <cell r="L2899">
            <v>100</v>
          </cell>
        </row>
        <row r="2900">
          <cell r="A2900" t="str">
            <v>A04</v>
          </cell>
          <cell r="B2900">
            <v>9250</v>
          </cell>
          <cell r="G2900" t="str">
            <v>....FC6600 길이 20-30M (중량20~50T)</v>
          </cell>
          <cell r="I2900" t="str">
            <v>NR</v>
          </cell>
          <cell r="J2900">
            <v>1</v>
          </cell>
          <cell r="K2900">
            <v>0</v>
          </cell>
          <cell r="L2900">
            <v>100</v>
          </cell>
        </row>
        <row r="2901">
          <cell r="A2901" t="str">
            <v>A04</v>
          </cell>
          <cell r="B2901">
            <v>9260</v>
          </cell>
          <cell r="G2901" t="str">
            <v>....FC6700 길이 20-30M (중량50~100T)</v>
          </cell>
          <cell r="I2901" t="str">
            <v>NR</v>
          </cell>
          <cell r="J2901">
            <v>1</v>
          </cell>
          <cell r="K2901">
            <v>0</v>
          </cell>
          <cell r="L2901">
            <v>100</v>
          </cell>
        </row>
        <row r="2902">
          <cell r="A2902" t="str">
            <v>A04</v>
          </cell>
          <cell r="B2902">
            <v>9270</v>
          </cell>
          <cell r="G2902" t="str">
            <v>....FC7600 길이 30-40M (중량20~50T)</v>
          </cell>
          <cell r="I2902" t="str">
            <v>NR</v>
          </cell>
          <cell r="J2902">
            <v>1</v>
          </cell>
          <cell r="K2902">
            <v>0</v>
          </cell>
          <cell r="L2902">
            <v>100</v>
          </cell>
        </row>
        <row r="2903">
          <cell r="A2903" t="str">
            <v>A04</v>
          </cell>
          <cell r="B2903">
            <v>9280</v>
          </cell>
          <cell r="G2903" t="str">
            <v>....FC7700 길이 30-40M (중량50~100T)</v>
          </cell>
          <cell r="I2903" t="str">
            <v>NR</v>
          </cell>
          <cell r="J2903">
            <v>1</v>
          </cell>
          <cell r="K2903">
            <v>0</v>
          </cell>
          <cell r="L2903">
            <v>100</v>
          </cell>
        </row>
        <row r="2904">
          <cell r="A2904" t="str">
            <v>A04</v>
          </cell>
          <cell r="B2904">
            <v>9290</v>
          </cell>
          <cell r="G2904" t="str">
            <v>....FC8600 길이 40-50M (중량20~50T)</v>
          </cell>
          <cell r="I2904" t="str">
            <v>NR</v>
          </cell>
          <cell r="J2904">
            <v>1</v>
          </cell>
          <cell r="K2904">
            <v>0</v>
          </cell>
          <cell r="L2904">
            <v>100</v>
          </cell>
        </row>
        <row r="2905">
          <cell r="A2905" t="str">
            <v>A04</v>
          </cell>
          <cell r="B2905">
            <v>9300</v>
          </cell>
          <cell r="E2905" t="str">
            <v>_FC8700</v>
          </cell>
          <cell r="G2905" t="str">
            <v>....FC8700 길이 40-50M (중량50~100T)</v>
          </cell>
          <cell r="H2905" t="str">
            <v>길이 50M</v>
          </cell>
          <cell r="I2905" t="str">
            <v>NR</v>
          </cell>
          <cell r="J2905">
            <v>1</v>
          </cell>
          <cell r="K2905">
            <v>6</v>
          </cell>
          <cell r="L2905">
            <v>100</v>
          </cell>
        </row>
        <row r="2906">
          <cell r="A2906" t="str">
            <v>A04</v>
          </cell>
          <cell r="B2906">
            <v>9320</v>
          </cell>
          <cell r="G2906" t="str">
            <v>....FC8790 길이 40-50M (중량50~100T)</v>
          </cell>
          <cell r="H2906" t="str">
            <v>(RPF BEAM)</v>
          </cell>
          <cell r="I2906" t="str">
            <v>NR</v>
          </cell>
          <cell r="J2906">
            <v>1</v>
          </cell>
          <cell r="K2906">
            <v>0</v>
          </cell>
          <cell r="L2906">
            <v>100</v>
          </cell>
        </row>
        <row r="2907">
          <cell r="A2907" t="str">
            <v>A04</v>
          </cell>
          <cell r="B2907">
            <v>9330</v>
          </cell>
          <cell r="G2907" t="str">
            <v>.. I 강구조 및 철물공사</v>
          </cell>
          <cell r="J2907">
            <v>1</v>
          </cell>
          <cell r="K2907">
            <v>0</v>
          </cell>
          <cell r="L2907">
            <v>100</v>
          </cell>
        </row>
        <row r="2908">
          <cell r="A2908" t="str">
            <v>A04</v>
          </cell>
          <cell r="B2908">
            <v>9340</v>
          </cell>
          <cell r="G2908" t="str">
            <v>...IA 강교제작</v>
          </cell>
          <cell r="J2908">
            <v>1</v>
          </cell>
          <cell r="K2908">
            <v>0</v>
          </cell>
          <cell r="L2908">
            <v>100</v>
          </cell>
        </row>
        <row r="2909">
          <cell r="A2909" t="str">
            <v>A04</v>
          </cell>
          <cell r="B2909">
            <v>9350</v>
          </cell>
          <cell r="G2909" t="str">
            <v>....IA1000 상자형 구조</v>
          </cell>
          <cell r="H2909" t="str">
            <v>--</v>
          </cell>
          <cell r="J2909">
            <v>0</v>
          </cell>
          <cell r="K2909">
            <v>0</v>
          </cell>
          <cell r="L2909">
            <v>0</v>
          </cell>
        </row>
        <row r="2910">
          <cell r="A2910" t="str">
            <v>A04</v>
          </cell>
          <cell r="B2910">
            <v>9360</v>
          </cell>
          <cell r="G2910" t="str">
            <v>.....IA1100 일반강재</v>
          </cell>
          <cell r="H2910" t="str">
            <v>--</v>
          </cell>
          <cell r="I2910" t="str">
            <v>TON</v>
          </cell>
          <cell r="J2910">
            <v>1</v>
          </cell>
          <cell r="K2910">
            <v>0</v>
          </cell>
          <cell r="L2910">
            <v>100</v>
          </cell>
        </row>
        <row r="2911">
          <cell r="A2911" t="str">
            <v>A04</v>
          </cell>
          <cell r="B2911">
            <v>9370</v>
          </cell>
          <cell r="G2911" t="str">
            <v>.....IA1200 무도장내후성강재</v>
          </cell>
          <cell r="H2911" t="str">
            <v>--</v>
          </cell>
          <cell r="I2911" t="str">
            <v>TON</v>
          </cell>
          <cell r="J2911">
            <v>1</v>
          </cell>
          <cell r="K2911">
            <v>0</v>
          </cell>
          <cell r="L2911">
            <v>100</v>
          </cell>
        </row>
        <row r="2912">
          <cell r="A2912" t="str">
            <v>A04</v>
          </cell>
          <cell r="B2912">
            <v>9380</v>
          </cell>
          <cell r="E2912" t="str">
            <v>_IA2000</v>
          </cell>
          <cell r="G2912" t="str">
            <v>....IA2000 플레이트형 구조</v>
          </cell>
          <cell r="H2912" t="str">
            <v>__</v>
          </cell>
          <cell r="I2912" t="str">
            <v>TON</v>
          </cell>
          <cell r="J2912">
            <v>1</v>
          </cell>
          <cell r="K2912">
            <v>194.11</v>
          </cell>
          <cell r="L2912">
            <v>100</v>
          </cell>
        </row>
        <row r="2913">
          <cell r="A2913" t="str">
            <v>A04</v>
          </cell>
          <cell r="B2913">
            <v>9390</v>
          </cell>
          <cell r="G2913" t="str">
            <v>....IA3000 기타 구조</v>
          </cell>
          <cell r="I2913" t="str">
            <v>TON</v>
          </cell>
          <cell r="J2913">
            <v>1</v>
          </cell>
          <cell r="K2913">
            <v>0</v>
          </cell>
          <cell r="L2913">
            <v>100</v>
          </cell>
        </row>
        <row r="2914">
          <cell r="A2914" t="str">
            <v>A04</v>
          </cell>
          <cell r="B2914">
            <v>9400</v>
          </cell>
          <cell r="G2914" t="str">
            <v>...IB 철골제작</v>
          </cell>
          <cell r="J2914">
            <v>1</v>
          </cell>
          <cell r="K2914">
            <v>0</v>
          </cell>
          <cell r="L2914">
            <v>100</v>
          </cell>
        </row>
        <row r="2915">
          <cell r="A2915" t="str">
            <v>A04</v>
          </cell>
          <cell r="B2915">
            <v>9410</v>
          </cell>
          <cell r="G2915" t="str">
            <v>....IB1000 일반 철골</v>
          </cell>
          <cell r="J2915">
            <v>1</v>
          </cell>
          <cell r="K2915">
            <v>0</v>
          </cell>
          <cell r="L2915">
            <v>100</v>
          </cell>
        </row>
        <row r="2916">
          <cell r="A2916" t="str">
            <v>A04</v>
          </cell>
          <cell r="B2916">
            <v>9420</v>
          </cell>
          <cell r="G2916" t="str">
            <v>.....IB1100 압연강재 사용구조</v>
          </cell>
          <cell r="I2916" t="str">
            <v>TON</v>
          </cell>
          <cell r="J2916">
            <v>1</v>
          </cell>
          <cell r="K2916">
            <v>0</v>
          </cell>
          <cell r="L2916">
            <v>100</v>
          </cell>
        </row>
        <row r="2917">
          <cell r="A2917" t="str">
            <v>A04</v>
          </cell>
          <cell r="B2917">
            <v>9430</v>
          </cell>
          <cell r="G2917" t="str">
            <v>.....IB1200 전용접 부재(Built Up)</v>
          </cell>
          <cell r="I2917" t="str">
            <v>TON</v>
          </cell>
          <cell r="J2917">
            <v>1</v>
          </cell>
          <cell r="K2917">
            <v>0</v>
          </cell>
          <cell r="L2917">
            <v>100</v>
          </cell>
        </row>
        <row r="2918">
          <cell r="A2918" t="str">
            <v>A04</v>
          </cell>
          <cell r="B2918">
            <v>9440</v>
          </cell>
          <cell r="G2918" t="str">
            <v>....IB2000 경량 철골</v>
          </cell>
          <cell r="J2918">
            <v>1</v>
          </cell>
          <cell r="K2918">
            <v>0</v>
          </cell>
          <cell r="L2918">
            <v>100</v>
          </cell>
        </row>
        <row r="2919">
          <cell r="A2919" t="str">
            <v>A04</v>
          </cell>
          <cell r="B2919">
            <v>9450</v>
          </cell>
          <cell r="G2919" t="str">
            <v>.....IB2100 압연강재 사용구조</v>
          </cell>
          <cell r="I2919" t="str">
            <v>TON</v>
          </cell>
          <cell r="J2919">
            <v>1</v>
          </cell>
          <cell r="K2919">
            <v>0</v>
          </cell>
          <cell r="L2919">
            <v>100</v>
          </cell>
        </row>
        <row r="2920">
          <cell r="A2920" t="str">
            <v>A04</v>
          </cell>
          <cell r="B2920">
            <v>9460</v>
          </cell>
          <cell r="G2920" t="str">
            <v>.....IB2200 전용접 부재(Built Up)</v>
          </cell>
          <cell r="I2920" t="str">
            <v>TON</v>
          </cell>
          <cell r="J2920">
            <v>1</v>
          </cell>
          <cell r="K2920">
            <v>0</v>
          </cell>
          <cell r="L2920">
            <v>100</v>
          </cell>
        </row>
        <row r="2921">
          <cell r="A2921" t="str">
            <v>A04</v>
          </cell>
          <cell r="B2921">
            <v>9470</v>
          </cell>
          <cell r="G2921" t="str">
            <v>....IB3000 부부재</v>
          </cell>
          <cell r="I2921" t="str">
            <v>TON</v>
          </cell>
          <cell r="J2921">
            <v>1</v>
          </cell>
          <cell r="K2921">
            <v>0</v>
          </cell>
          <cell r="L2921">
            <v>100</v>
          </cell>
        </row>
        <row r="2922">
          <cell r="A2922" t="str">
            <v>A04</v>
          </cell>
          <cell r="B2922">
            <v>9480</v>
          </cell>
          <cell r="G2922" t="str">
            <v>...IC 강교가설</v>
          </cell>
          <cell r="J2922">
            <v>1</v>
          </cell>
          <cell r="K2922">
            <v>0</v>
          </cell>
          <cell r="L2922">
            <v>100</v>
          </cell>
        </row>
        <row r="2923">
          <cell r="A2923" t="str">
            <v>A04</v>
          </cell>
          <cell r="B2923">
            <v>9490</v>
          </cell>
          <cell r="G2923" t="str">
            <v>....IC1000 상자형 구조</v>
          </cell>
          <cell r="J2923">
            <v>1</v>
          </cell>
          <cell r="K2923">
            <v>0</v>
          </cell>
          <cell r="L2923">
            <v>100</v>
          </cell>
        </row>
        <row r="2924">
          <cell r="A2924" t="str">
            <v>A04</v>
          </cell>
          <cell r="B2924">
            <v>9500</v>
          </cell>
          <cell r="G2924" t="str">
            <v>.....IC1100 가조립</v>
          </cell>
          <cell r="H2924" t="str">
            <v>--</v>
          </cell>
          <cell r="J2924">
            <v>0</v>
          </cell>
          <cell r="K2924">
            <v>0</v>
          </cell>
          <cell r="L2924">
            <v>0</v>
          </cell>
        </row>
        <row r="2925">
          <cell r="A2925" t="str">
            <v>A04</v>
          </cell>
          <cell r="B2925">
            <v>9510</v>
          </cell>
          <cell r="G2925" t="str">
            <v>......IC1110 일반강재</v>
          </cell>
          <cell r="H2925" t="str">
            <v>--</v>
          </cell>
          <cell r="I2925" t="str">
            <v>TON</v>
          </cell>
          <cell r="J2925">
            <v>1</v>
          </cell>
          <cell r="K2925">
            <v>0</v>
          </cell>
          <cell r="L2925">
            <v>100</v>
          </cell>
        </row>
        <row r="2926">
          <cell r="A2926" t="str">
            <v>A04</v>
          </cell>
          <cell r="B2926">
            <v>9520</v>
          </cell>
          <cell r="G2926" t="str">
            <v>......IC1120 무도장내후성강재</v>
          </cell>
          <cell r="H2926" t="str">
            <v>--</v>
          </cell>
          <cell r="I2926" t="str">
            <v>TON</v>
          </cell>
          <cell r="J2926">
            <v>1</v>
          </cell>
          <cell r="K2926">
            <v>0</v>
          </cell>
          <cell r="L2926">
            <v>100</v>
          </cell>
        </row>
        <row r="2927">
          <cell r="A2927" t="str">
            <v>A04</v>
          </cell>
          <cell r="B2927">
            <v>9530</v>
          </cell>
          <cell r="G2927" t="str">
            <v>.....IC1200 영구조립</v>
          </cell>
          <cell r="H2927" t="str">
            <v>--</v>
          </cell>
          <cell r="J2927">
            <v>0</v>
          </cell>
          <cell r="K2927">
            <v>0</v>
          </cell>
          <cell r="L2927">
            <v>0</v>
          </cell>
        </row>
        <row r="2928">
          <cell r="A2928" t="str">
            <v>A04</v>
          </cell>
          <cell r="B2928">
            <v>9540</v>
          </cell>
          <cell r="G2928" t="str">
            <v>......IC1210 일반강재</v>
          </cell>
          <cell r="H2928" t="str">
            <v>--</v>
          </cell>
          <cell r="I2928" t="str">
            <v>TON</v>
          </cell>
          <cell r="J2928">
            <v>1</v>
          </cell>
          <cell r="K2928">
            <v>0</v>
          </cell>
          <cell r="L2928">
            <v>100</v>
          </cell>
        </row>
        <row r="2929">
          <cell r="A2929" t="str">
            <v>A04</v>
          </cell>
          <cell r="B2929">
            <v>9550</v>
          </cell>
          <cell r="G2929" t="str">
            <v>......IC1220 무도장내후성강재</v>
          </cell>
          <cell r="H2929" t="str">
            <v>--</v>
          </cell>
          <cell r="I2929" t="str">
            <v>TON</v>
          </cell>
          <cell r="J2929">
            <v>1</v>
          </cell>
          <cell r="K2929">
            <v>0</v>
          </cell>
          <cell r="L2929">
            <v>100</v>
          </cell>
        </row>
        <row r="2930">
          <cell r="A2930" t="str">
            <v>A04</v>
          </cell>
          <cell r="B2930">
            <v>9560</v>
          </cell>
          <cell r="G2930" t="str">
            <v>....IC2000 플레이트형 구조</v>
          </cell>
          <cell r="J2930">
            <v>1</v>
          </cell>
          <cell r="K2930">
            <v>0</v>
          </cell>
          <cell r="L2930">
            <v>100</v>
          </cell>
        </row>
        <row r="2931">
          <cell r="A2931" t="str">
            <v>A04</v>
          </cell>
          <cell r="B2931">
            <v>9570</v>
          </cell>
          <cell r="E2931" t="str">
            <v>_IC2100</v>
          </cell>
          <cell r="G2931" t="str">
            <v>.....IC2100 가조립</v>
          </cell>
          <cell r="I2931" t="str">
            <v>TON</v>
          </cell>
          <cell r="J2931">
            <v>1</v>
          </cell>
          <cell r="K2931">
            <v>194.11</v>
          </cell>
          <cell r="L2931">
            <v>100</v>
          </cell>
        </row>
        <row r="2932">
          <cell r="A2932" t="str">
            <v>A04</v>
          </cell>
          <cell r="B2932">
            <v>9580</v>
          </cell>
          <cell r="E2932" t="str">
            <v>_IC2200</v>
          </cell>
          <cell r="G2932" t="str">
            <v>.....IC2200 영구조립</v>
          </cell>
          <cell r="I2932" t="str">
            <v>TON</v>
          </cell>
          <cell r="J2932">
            <v>1</v>
          </cell>
          <cell r="K2932">
            <v>194.11</v>
          </cell>
          <cell r="L2932">
            <v>100</v>
          </cell>
        </row>
        <row r="2933">
          <cell r="A2933" t="str">
            <v>A04</v>
          </cell>
          <cell r="B2933">
            <v>9590</v>
          </cell>
          <cell r="G2933" t="str">
            <v>....IC3000 기타 구조</v>
          </cell>
          <cell r="J2933">
            <v>1</v>
          </cell>
          <cell r="K2933">
            <v>0</v>
          </cell>
          <cell r="L2933">
            <v>100</v>
          </cell>
        </row>
        <row r="2934">
          <cell r="A2934" t="str">
            <v>A04</v>
          </cell>
          <cell r="B2934">
            <v>9600</v>
          </cell>
          <cell r="G2934" t="str">
            <v>.....IC3100 가조립</v>
          </cell>
          <cell r="I2934" t="str">
            <v>TON</v>
          </cell>
          <cell r="J2934">
            <v>1</v>
          </cell>
          <cell r="K2934">
            <v>0</v>
          </cell>
          <cell r="L2934">
            <v>100</v>
          </cell>
        </row>
        <row r="2935">
          <cell r="A2935" t="str">
            <v>A04</v>
          </cell>
          <cell r="B2935">
            <v>9610</v>
          </cell>
          <cell r="G2935" t="str">
            <v>.....IC3200 영구조립</v>
          </cell>
          <cell r="I2935" t="str">
            <v>TON</v>
          </cell>
          <cell r="J2935">
            <v>1</v>
          </cell>
          <cell r="K2935">
            <v>0</v>
          </cell>
          <cell r="L2935">
            <v>100</v>
          </cell>
        </row>
        <row r="2936">
          <cell r="A2936" t="str">
            <v>A04</v>
          </cell>
          <cell r="B2936">
            <v>9620</v>
          </cell>
          <cell r="G2936" t="str">
            <v>....IC4000 현장접합</v>
          </cell>
          <cell r="J2936">
            <v>1</v>
          </cell>
          <cell r="K2936">
            <v>0</v>
          </cell>
          <cell r="L2936">
            <v>100</v>
          </cell>
        </row>
        <row r="2937">
          <cell r="A2937" t="str">
            <v>A04</v>
          </cell>
          <cell r="B2937">
            <v>9630</v>
          </cell>
          <cell r="G2937" t="str">
            <v>.....IC4100 용접</v>
          </cell>
          <cell r="I2937" t="str">
            <v>M</v>
          </cell>
          <cell r="J2937">
            <v>1</v>
          </cell>
          <cell r="K2937">
            <v>0</v>
          </cell>
          <cell r="L2937">
            <v>100</v>
          </cell>
        </row>
        <row r="2938">
          <cell r="A2938" t="str">
            <v>A04</v>
          </cell>
          <cell r="B2938">
            <v>9640</v>
          </cell>
          <cell r="G2938" t="str">
            <v>.....IC4200 리벳</v>
          </cell>
          <cell r="I2938" t="str">
            <v>NR</v>
          </cell>
          <cell r="J2938">
            <v>1</v>
          </cell>
          <cell r="K2938">
            <v>0</v>
          </cell>
          <cell r="L2938">
            <v>100</v>
          </cell>
        </row>
        <row r="2939">
          <cell r="A2939" t="str">
            <v>A04</v>
          </cell>
          <cell r="B2939">
            <v>9650</v>
          </cell>
          <cell r="G2939" t="str">
            <v>.....IC4300 일반볼트</v>
          </cell>
          <cell r="I2939" t="str">
            <v>NR</v>
          </cell>
          <cell r="J2939">
            <v>1</v>
          </cell>
          <cell r="K2939">
            <v>0</v>
          </cell>
          <cell r="L2939">
            <v>100</v>
          </cell>
        </row>
        <row r="2940">
          <cell r="A2940" t="str">
            <v>A04</v>
          </cell>
          <cell r="B2940">
            <v>9660</v>
          </cell>
          <cell r="G2940" t="str">
            <v>.....IC4400 고장력볼트</v>
          </cell>
          <cell r="I2940" t="str">
            <v>NR</v>
          </cell>
          <cell r="J2940">
            <v>1</v>
          </cell>
          <cell r="K2940">
            <v>0</v>
          </cell>
          <cell r="L2940">
            <v>100</v>
          </cell>
        </row>
        <row r="2941">
          <cell r="A2941" t="str">
            <v>A04</v>
          </cell>
          <cell r="B2941">
            <v>9670</v>
          </cell>
          <cell r="G2941" t="str">
            <v>...ID 철골조립 및 설치</v>
          </cell>
          <cell r="J2941">
            <v>1</v>
          </cell>
          <cell r="K2941">
            <v>0</v>
          </cell>
          <cell r="L2941">
            <v>100</v>
          </cell>
        </row>
        <row r="2942">
          <cell r="A2942" t="str">
            <v>A04</v>
          </cell>
          <cell r="B2942">
            <v>9680</v>
          </cell>
          <cell r="G2942" t="str">
            <v>....ID1000 상자형 구조</v>
          </cell>
          <cell r="J2942">
            <v>1</v>
          </cell>
          <cell r="K2942">
            <v>0</v>
          </cell>
          <cell r="L2942">
            <v>100</v>
          </cell>
        </row>
        <row r="2943">
          <cell r="A2943" t="str">
            <v>A04</v>
          </cell>
          <cell r="B2943">
            <v>9690</v>
          </cell>
          <cell r="G2943" t="str">
            <v>.....ID1100 가조립</v>
          </cell>
          <cell r="I2943" t="str">
            <v>TON</v>
          </cell>
          <cell r="J2943">
            <v>1</v>
          </cell>
          <cell r="K2943">
            <v>0</v>
          </cell>
          <cell r="L2943">
            <v>100</v>
          </cell>
        </row>
        <row r="2944">
          <cell r="A2944" t="str">
            <v>A04</v>
          </cell>
          <cell r="B2944">
            <v>9700</v>
          </cell>
          <cell r="G2944" t="str">
            <v>.....ID1200 영구조립</v>
          </cell>
          <cell r="I2944" t="str">
            <v>TON</v>
          </cell>
          <cell r="J2944">
            <v>1</v>
          </cell>
          <cell r="K2944">
            <v>0</v>
          </cell>
          <cell r="L2944">
            <v>100</v>
          </cell>
        </row>
        <row r="2945">
          <cell r="A2945" t="str">
            <v>A04</v>
          </cell>
          <cell r="B2945">
            <v>9710</v>
          </cell>
          <cell r="G2945" t="str">
            <v>....ID2000 플레이트형 구조</v>
          </cell>
          <cell r="J2945">
            <v>1</v>
          </cell>
          <cell r="K2945">
            <v>0</v>
          </cell>
          <cell r="L2945">
            <v>100</v>
          </cell>
        </row>
        <row r="2946">
          <cell r="A2946" t="str">
            <v>A04</v>
          </cell>
          <cell r="B2946">
            <v>9720</v>
          </cell>
          <cell r="G2946" t="str">
            <v>.....ID2100 가조립</v>
          </cell>
          <cell r="I2946" t="str">
            <v>TON</v>
          </cell>
          <cell r="J2946">
            <v>1</v>
          </cell>
          <cell r="K2946">
            <v>0</v>
          </cell>
          <cell r="L2946">
            <v>100</v>
          </cell>
        </row>
        <row r="2947">
          <cell r="A2947" t="str">
            <v>A04</v>
          </cell>
          <cell r="B2947">
            <v>9730</v>
          </cell>
          <cell r="G2947" t="str">
            <v>.....ID2200 영구조립</v>
          </cell>
          <cell r="I2947" t="str">
            <v>TON</v>
          </cell>
          <cell r="J2947">
            <v>1</v>
          </cell>
          <cell r="K2947">
            <v>0</v>
          </cell>
          <cell r="L2947">
            <v>100</v>
          </cell>
        </row>
        <row r="2948">
          <cell r="A2948" t="str">
            <v>A04</v>
          </cell>
          <cell r="B2948">
            <v>9740</v>
          </cell>
          <cell r="G2948" t="str">
            <v>....ID3000 기타 구조</v>
          </cell>
          <cell r="J2948">
            <v>1</v>
          </cell>
          <cell r="K2948">
            <v>0</v>
          </cell>
          <cell r="L2948">
            <v>100</v>
          </cell>
        </row>
        <row r="2949">
          <cell r="A2949" t="str">
            <v>A04</v>
          </cell>
          <cell r="B2949">
            <v>9750</v>
          </cell>
          <cell r="G2949" t="str">
            <v>.....ID3100 가조립</v>
          </cell>
          <cell r="I2949" t="str">
            <v>TON</v>
          </cell>
          <cell r="J2949">
            <v>1</v>
          </cell>
          <cell r="K2949">
            <v>0</v>
          </cell>
          <cell r="L2949">
            <v>100</v>
          </cell>
        </row>
        <row r="2950">
          <cell r="A2950" t="str">
            <v>A04</v>
          </cell>
          <cell r="B2950">
            <v>9760</v>
          </cell>
          <cell r="G2950" t="str">
            <v>.....ID3200 영구조립</v>
          </cell>
          <cell r="I2950" t="str">
            <v>TON</v>
          </cell>
          <cell r="J2950">
            <v>1</v>
          </cell>
          <cell r="K2950">
            <v>0</v>
          </cell>
          <cell r="L2950">
            <v>100</v>
          </cell>
        </row>
        <row r="2951">
          <cell r="A2951" t="str">
            <v>A04</v>
          </cell>
          <cell r="B2951">
            <v>9770</v>
          </cell>
          <cell r="G2951" t="str">
            <v>....ID4000 현장접합</v>
          </cell>
          <cell r="J2951">
            <v>1</v>
          </cell>
          <cell r="K2951">
            <v>0</v>
          </cell>
          <cell r="L2951">
            <v>100</v>
          </cell>
        </row>
        <row r="2952">
          <cell r="A2952" t="str">
            <v>A04</v>
          </cell>
          <cell r="B2952">
            <v>9780</v>
          </cell>
          <cell r="G2952" t="str">
            <v>.....IC4100 용접</v>
          </cell>
          <cell r="I2952" t="str">
            <v>M</v>
          </cell>
          <cell r="J2952">
            <v>1</v>
          </cell>
          <cell r="K2952">
            <v>0</v>
          </cell>
          <cell r="L2952">
            <v>100</v>
          </cell>
        </row>
        <row r="2953">
          <cell r="A2953" t="str">
            <v>A04</v>
          </cell>
          <cell r="B2953">
            <v>9790</v>
          </cell>
          <cell r="G2953" t="str">
            <v>.....IC4200 리벳</v>
          </cell>
          <cell r="I2953" t="str">
            <v>NR</v>
          </cell>
          <cell r="J2953">
            <v>1</v>
          </cell>
          <cell r="K2953">
            <v>0</v>
          </cell>
          <cell r="L2953">
            <v>100</v>
          </cell>
        </row>
        <row r="2954">
          <cell r="A2954" t="str">
            <v>A04</v>
          </cell>
          <cell r="B2954">
            <v>9800</v>
          </cell>
          <cell r="G2954" t="str">
            <v>.....IC4300 일반볼트</v>
          </cell>
          <cell r="I2954" t="str">
            <v>NR</v>
          </cell>
          <cell r="J2954">
            <v>1</v>
          </cell>
          <cell r="K2954">
            <v>0</v>
          </cell>
          <cell r="L2954">
            <v>100</v>
          </cell>
        </row>
        <row r="2955">
          <cell r="A2955" t="str">
            <v>A04</v>
          </cell>
          <cell r="B2955">
            <v>9810</v>
          </cell>
          <cell r="G2955" t="str">
            <v>.....IC4400 고장력볼트</v>
          </cell>
          <cell r="I2955" t="str">
            <v>NR</v>
          </cell>
          <cell r="J2955">
            <v>1</v>
          </cell>
          <cell r="K2955">
            <v>0</v>
          </cell>
          <cell r="L2955">
            <v>100</v>
          </cell>
        </row>
        <row r="2956">
          <cell r="A2956" t="str">
            <v>A04</v>
          </cell>
          <cell r="B2956">
            <v>9820</v>
          </cell>
          <cell r="G2956" t="str">
            <v>...IG 공장도장</v>
          </cell>
          <cell r="J2956">
            <v>1</v>
          </cell>
          <cell r="K2956">
            <v>0</v>
          </cell>
          <cell r="L2956">
            <v>100</v>
          </cell>
        </row>
        <row r="2957">
          <cell r="A2957" t="str">
            <v>A04</v>
          </cell>
          <cell r="B2957">
            <v>9830</v>
          </cell>
          <cell r="E2957" t="str">
            <v>_IG1100</v>
          </cell>
          <cell r="G2957" t="str">
            <v>....IG1100 바탕처리(Blast cleaning)</v>
          </cell>
          <cell r="I2957" t="str">
            <v>M2</v>
          </cell>
          <cell r="J2957">
            <v>1</v>
          </cell>
          <cell r="K2957">
            <v>3061</v>
          </cell>
          <cell r="L2957">
            <v>100</v>
          </cell>
        </row>
        <row r="2958">
          <cell r="A2958" t="str">
            <v>A04</v>
          </cell>
          <cell r="B2958">
            <v>9840</v>
          </cell>
          <cell r="G2958" t="str">
            <v>....IG2100 도장(Metal spraying)</v>
          </cell>
          <cell r="J2958">
            <v>0</v>
          </cell>
          <cell r="K2958">
            <v>0</v>
          </cell>
          <cell r="L2958">
            <v>0</v>
          </cell>
        </row>
        <row r="2959">
          <cell r="A2959" t="str">
            <v>A04</v>
          </cell>
          <cell r="B2959">
            <v>9850</v>
          </cell>
          <cell r="G2959" t="str">
            <v>.....IG2110 내부도장</v>
          </cell>
          <cell r="J2959">
            <v>1</v>
          </cell>
          <cell r="K2959">
            <v>0</v>
          </cell>
          <cell r="L2959">
            <v>100</v>
          </cell>
        </row>
        <row r="2960">
          <cell r="A2960" t="str">
            <v>A04</v>
          </cell>
          <cell r="B2960">
            <v>9860</v>
          </cell>
          <cell r="G2960" t="str">
            <v>......IG2111 일반중방식 도장</v>
          </cell>
          <cell r="I2960" t="str">
            <v>M2</v>
          </cell>
          <cell r="J2960">
            <v>1</v>
          </cell>
          <cell r="K2960">
            <v>0</v>
          </cell>
          <cell r="L2960">
            <v>100</v>
          </cell>
        </row>
        <row r="2961">
          <cell r="A2961" t="str">
            <v>A04</v>
          </cell>
          <cell r="B2961">
            <v>9870</v>
          </cell>
          <cell r="G2961" t="str">
            <v>......IG2114 수용성무기징크도료방식</v>
          </cell>
          <cell r="I2961" t="str">
            <v>M2</v>
          </cell>
          <cell r="J2961">
            <v>1</v>
          </cell>
          <cell r="K2961">
            <v>0</v>
          </cell>
          <cell r="L2961">
            <v>100</v>
          </cell>
        </row>
        <row r="2962">
          <cell r="A2962" t="str">
            <v>A04</v>
          </cell>
          <cell r="B2962">
            <v>9880</v>
          </cell>
          <cell r="G2962" t="str">
            <v>......IG2115 타르에폭시 마감</v>
          </cell>
          <cell r="I2962" t="str">
            <v>M2</v>
          </cell>
          <cell r="J2962">
            <v>1</v>
          </cell>
          <cell r="K2962">
            <v>0</v>
          </cell>
          <cell r="L2962">
            <v>100</v>
          </cell>
        </row>
        <row r="2963">
          <cell r="A2963" t="str">
            <v>A04</v>
          </cell>
          <cell r="B2963">
            <v>9890</v>
          </cell>
          <cell r="G2963" t="str">
            <v>......IG2116 에폭시 마감</v>
          </cell>
          <cell r="I2963" t="str">
            <v>M2</v>
          </cell>
          <cell r="J2963">
            <v>1</v>
          </cell>
          <cell r="K2963">
            <v>0</v>
          </cell>
          <cell r="L2963">
            <v>100</v>
          </cell>
        </row>
        <row r="2964">
          <cell r="A2964" t="str">
            <v>A04</v>
          </cell>
          <cell r="B2964">
            <v>9900</v>
          </cell>
          <cell r="G2964" t="str">
            <v>......IG2117 후막형 타르에폭시 마감</v>
          </cell>
          <cell r="I2964" t="str">
            <v>M2</v>
          </cell>
          <cell r="J2964">
            <v>1</v>
          </cell>
          <cell r="K2964">
            <v>0</v>
          </cell>
          <cell r="L2964">
            <v>100</v>
          </cell>
        </row>
        <row r="2965">
          <cell r="A2965" t="str">
            <v>A04</v>
          </cell>
          <cell r="B2965">
            <v>9910</v>
          </cell>
          <cell r="G2965" t="str">
            <v>.....IG2120 외부도장</v>
          </cell>
          <cell r="J2965">
            <v>1</v>
          </cell>
          <cell r="K2965">
            <v>0</v>
          </cell>
          <cell r="L2965">
            <v>100</v>
          </cell>
        </row>
        <row r="2966">
          <cell r="A2966" t="str">
            <v>A04</v>
          </cell>
          <cell r="B2966">
            <v>9920</v>
          </cell>
          <cell r="G2966" t="str">
            <v>......IG2121 일반중방식 도장</v>
          </cell>
          <cell r="I2966" t="str">
            <v>M2</v>
          </cell>
          <cell r="J2966">
            <v>1</v>
          </cell>
          <cell r="K2966">
            <v>0</v>
          </cell>
          <cell r="L2966">
            <v>100</v>
          </cell>
        </row>
        <row r="2967">
          <cell r="A2967" t="str">
            <v>A04</v>
          </cell>
          <cell r="B2967">
            <v>9930</v>
          </cell>
          <cell r="E2967" t="str">
            <v>_IG2122</v>
          </cell>
          <cell r="G2967" t="str">
            <v>......IG2122 내후성 중방식 도장</v>
          </cell>
          <cell r="I2967" t="str">
            <v>M2</v>
          </cell>
          <cell r="J2967">
            <v>1</v>
          </cell>
          <cell r="K2967">
            <v>2676</v>
          </cell>
          <cell r="L2967">
            <v>100</v>
          </cell>
        </row>
        <row r="2968">
          <cell r="A2968" t="str">
            <v>A04</v>
          </cell>
          <cell r="B2968">
            <v>9940</v>
          </cell>
          <cell r="G2968" t="str">
            <v>......IG2123 초내후성 중방식 도장</v>
          </cell>
          <cell r="I2968" t="str">
            <v>M2</v>
          </cell>
          <cell r="J2968">
            <v>1</v>
          </cell>
          <cell r="K2968">
            <v>0</v>
          </cell>
          <cell r="L2968">
            <v>100</v>
          </cell>
        </row>
        <row r="2969">
          <cell r="A2969" t="str">
            <v>A04</v>
          </cell>
          <cell r="B2969">
            <v>9950</v>
          </cell>
          <cell r="G2969" t="str">
            <v>......IG2124 수용성무기징크도료방식</v>
          </cell>
          <cell r="I2969" t="str">
            <v>M2</v>
          </cell>
          <cell r="J2969">
            <v>1</v>
          </cell>
          <cell r="K2969">
            <v>0</v>
          </cell>
          <cell r="L2969">
            <v>100</v>
          </cell>
        </row>
        <row r="2970">
          <cell r="A2970" t="str">
            <v>A04</v>
          </cell>
          <cell r="B2970">
            <v>9960</v>
          </cell>
          <cell r="G2970" t="str">
            <v>......IG2125 녹안정화처리</v>
          </cell>
          <cell r="I2970" t="str">
            <v>M2</v>
          </cell>
          <cell r="J2970">
            <v>1</v>
          </cell>
          <cell r="K2970">
            <v>0</v>
          </cell>
          <cell r="L2970">
            <v>100</v>
          </cell>
        </row>
        <row r="2971">
          <cell r="A2971" t="str">
            <v>A04</v>
          </cell>
          <cell r="B2971">
            <v>9970</v>
          </cell>
          <cell r="G2971" t="str">
            <v>.....IG2130 연결판 도장</v>
          </cell>
          <cell r="J2971">
            <v>1</v>
          </cell>
          <cell r="K2971">
            <v>0</v>
          </cell>
          <cell r="L2971">
            <v>100</v>
          </cell>
        </row>
        <row r="2972">
          <cell r="A2972" t="str">
            <v>A04</v>
          </cell>
          <cell r="B2972">
            <v>9980</v>
          </cell>
          <cell r="G2972" t="str">
            <v>......IG2131 일반중방식 도장</v>
          </cell>
          <cell r="I2972" t="str">
            <v>M2</v>
          </cell>
          <cell r="J2972">
            <v>1</v>
          </cell>
          <cell r="K2972">
            <v>0</v>
          </cell>
          <cell r="L2972">
            <v>100</v>
          </cell>
        </row>
        <row r="2973">
          <cell r="A2973" t="str">
            <v>A04</v>
          </cell>
          <cell r="B2973">
            <v>9990</v>
          </cell>
          <cell r="E2973" t="str">
            <v>_IG2132</v>
          </cell>
          <cell r="G2973" t="str">
            <v>......IG2132 내후성 중방식 도장</v>
          </cell>
          <cell r="I2973" t="str">
            <v>M2</v>
          </cell>
          <cell r="J2973">
            <v>1</v>
          </cell>
          <cell r="K2973">
            <v>174</v>
          </cell>
          <cell r="L2973">
            <v>100</v>
          </cell>
        </row>
        <row r="2974">
          <cell r="A2974" t="str">
            <v>A04</v>
          </cell>
          <cell r="B2974">
            <v>10000</v>
          </cell>
          <cell r="G2974" t="str">
            <v>......IG2133 초내후성 중방식 도장</v>
          </cell>
          <cell r="I2974" t="str">
            <v>M2</v>
          </cell>
          <cell r="J2974">
            <v>1</v>
          </cell>
          <cell r="K2974">
            <v>0</v>
          </cell>
          <cell r="L2974">
            <v>100</v>
          </cell>
        </row>
        <row r="2975">
          <cell r="A2975" t="str">
            <v>A04</v>
          </cell>
          <cell r="B2975">
            <v>10010</v>
          </cell>
          <cell r="G2975" t="str">
            <v>......IG2134 수용성무기징크도료방식</v>
          </cell>
          <cell r="I2975" t="str">
            <v>M2</v>
          </cell>
          <cell r="J2975">
            <v>1</v>
          </cell>
          <cell r="K2975">
            <v>0</v>
          </cell>
          <cell r="L2975">
            <v>100</v>
          </cell>
        </row>
        <row r="2976">
          <cell r="A2976" t="str">
            <v>A04</v>
          </cell>
          <cell r="B2976">
            <v>10020</v>
          </cell>
          <cell r="G2976" t="str">
            <v>......IG2135 녹안정화처리</v>
          </cell>
          <cell r="I2976" t="str">
            <v>M2</v>
          </cell>
          <cell r="J2976">
            <v>1</v>
          </cell>
          <cell r="K2976">
            <v>0</v>
          </cell>
          <cell r="L2976">
            <v>100</v>
          </cell>
        </row>
        <row r="2977">
          <cell r="A2977" t="str">
            <v>A04</v>
          </cell>
          <cell r="B2977">
            <v>10030</v>
          </cell>
          <cell r="G2977" t="str">
            <v>.....IG2140 외부포장면 도장</v>
          </cell>
          <cell r="J2977">
            <v>1</v>
          </cell>
          <cell r="K2977">
            <v>0</v>
          </cell>
          <cell r="L2977">
            <v>100</v>
          </cell>
        </row>
        <row r="2978">
          <cell r="A2978" t="str">
            <v>A04</v>
          </cell>
          <cell r="B2978">
            <v>10040</v>
          </cell>
          <cell r="G2978" t="str">
            <v>......IG2141 일반중방식 도장</v>
          </cell>
          <cell r="I2978" t="str">
            <v>M2</v>
          </cell>
          <cell r="J2978">
            <v>1</v>
          </cell>
          <cell r="K2978">
            <v>0</v>
          </cell>
          <cell r="L2978">
            <v>100</v>
          </cell>
        </row>
        <row r="2979">
          <cell r="A2979" t="str">
            <v>A04</v>
          </cell>
          <cell r="B2979">
            <v>10050</v>
          </cell>
          <cell r="E2979" t="str">
            <v>_IG2142</v>
          </cell>
          <cell r="G2979" t="str">
            <v>......IG2142 내후성 중방식 도장</v>
          </cell>
          <cell r="I2979" t="str">
            <v>M2</v>
          </cell>
          <cell r="J2979">
            <v>1</v>
          </cell>
          <cell r="K2979">
            <v>211</v>
          </cell>
          <cell r="L2979">
            <v>100</v>
          </cell>
        </row>
        <row r="2980">
          <cell r="A2980" t="str">
            <v>A04</v>
          </cell>
          <cell r="B2980">
            <v>10060</v>
          </cell>
          <cell r="G2980" t="str">
            <v>......IG2143 초내후성 중방식 도장</v>
          </cell>
          <cell r="I2980" t="str">
            <v>M2</v>
          </cell>
          <cell r="J2980">
            <v>1</v>
          </cell>
          <cell r="K2980">
            <v>0</v>
          </cell>
          <cell r="L2980">
            <v>100</v>
          </cell>
        </row>
        <row r="2981">
          <cell r="A2981" t="str">
            <v>A04</v>
          </cell>
          <cell r="B2981">
            <v>10070</v>
          </cell>
          <cell r="G2981" t="str">
            <v>......IG2144 수용성무기징크도료방식</v>
          </cell>
          <cell r="I2981" t="str">
            <v>M2</v>
          </cell>
          <cell r="J2981">
            <v>1</v>
          </cell>
          <cell r="K2981">
            <v>0</v>
          </cell>
          <cell r="L2981">
            <v>100</v>
          </cell>
        </row>
        <row r="2982">
          <cell r="A2982" t="str">
            <v>A04</v>
          </cell>
          <cell r="B2982">
            <v>10080</v>
          </cell>
          <cell r="E2982" t="str">
            <v>_IG2170</v>
          </cell>
          <cell r="G2982" t="str">
            <v>......IG2170 내외부BOLT 및 NUT 도장</v>
          </cell>
          <cell r="I2982" t="str">
            <v>TON</v>
          </cell>
          <cell r="J2982">
            <v>1</v>
          </cell>
          <cell r="K2982">
            <v>4.1500000000000004</v>
          </cell>
          <cell r="L2982">
            <v>100</v>
          </cell>
        </row>
        <row r="2983">
          <cell r="A2983" t="str">
            <v>A04</v>
          </cell>
          <cell r="B2983">
            <v>10090</v>
          </cell>
          <cell r="G2983" t="str">
            <v>......IG2171 내외부BOLT 및 NUT 도장</v>
          </cell>
          <cell r="H2983" t="str">
            <v>녹안정화처리</v>
          </cell>
          <cell r="I2983" t="str">
            <v>M2</v>
          </cell>
          <cell r="J2983">
            <v>1</v>
          </cell>
          <cell r="K2983">
            <v>0</v>
          </cell>
          <cell r="L2983">
            <v>100</v>
          </cell>
        </row>
        <row r="2984">
          <cell r="A2984" t="str">
            <v>A04</v>
          </cell>
          <cell r="B2984">
            <v>10100</v>
          </cell>
          <cell r="G2984" t="str">
            <v>......IG2180 주부재연결부도장</v>
          </cell>
          <cell r="I2984" t="str">
            <v>M2</v>
          </cell>
          <cell r="J2984">
            <v>1</v>
          </cell>
          <cell r="K2984">
            <v>0</v>
          </cell>
          <cell r="L2984">
            <v>100</v>
          </cell>
        </row>
        <row r="2985">
          <cell r="A2985" t="str">
            <v>A04</v>
          </cell>
          <cell r="B2985">
            <v>10110</v>
          </cell>
          <cell r="G2985" t="str">
            <v>......IG2181 주부재연결부도장</v>
          </cell>
          <cell r="H2985" t="str">
            <v>녹안정화처리</v>
          </cell>
          <cell r="I2985" t="str">
            <v>M2</v>
          </cell>
          <cell r="J2985">
            <v>1</v>
          </cell>
          <cell r="K2985">
            <v>0</v>
          </cell>
          <cell r="L2985">
            <v>100</v>
          </cell>
        </row>
        <row r="2986">
          <cell r="A2986" t="str">
            <v>A04</v>
          </cell>
          <cell r="B2986">
            <v>10120</v>
          </cell>
          <cell r="G2986" t="str">
            <v>...IH 현장도장</v>
          </cell>
          <cell r="J2986">
            <v>1</v>
          </cell>
          <cell r="K2986">
            <v>0</v>
          </cell>
          <cell r="L2986">
            <v>100</v>
          </cell>
        </row>
        <row r="2987">
          <cell r="A2987" t="str">
            <v>A04</v>
          </cell>
          <cell r="B2987">
            <v>10130</v>
          </cell>
          <cell r="G2987" t="str">
            <v>....IH2100 도장(Metal spraying)</v>
          </cell>
          <cell r="J2987">
            <v>1</v>
          </cell>
          <cell r="K2987">
            <v>0</v>
          </cell>
          <cell r="L2987">
            <v>100</v>
          </cell>
        </row>
        <row r="2988">
          <cell r="A2988" t="str">
            <v>A04</v>
          </cell>
          <cell r="B2988">
            <v>10140</v>
          </cell>
          <cell r="G2988" t="str">
            <v>.....IH2120 외부도장</v>
          </cell>
          <cell r="J2988">
            <v>1</v>
          </cell>
          <cell r="K2988">
            <v>0</v>
          </cell>
          <cell r="L2988">
            <v>100</v>
          </cell>
        </row>
        <row r="2989">
          <cell r="A2989" t="str">
            <v>A04</v>
          </cell>
          <cell r="B2989">
            <v>10150</v>
          </cell>
          <cell r="G2989" t="str">
            <v>......IH2121 일반중방식 도장</v>
          </cell>
          <cell r="I2989" t="str">
            <v>M2</v>
          </cell>
          <cell r="J2989">
            <v>1</v>
          </cell>
          <cell r="K2989">
            <v>0</v>
          </cell>
          <cell r="L2989">
            <v>100</v>
          </cell>
        </row>
        <row r="2990">
          <cell r="A2990" t="str">
            <v>A04</v>
          </cell>
          <cell r="B2990">
            <v>10160</v>
          </cell>
          <cell r="E2990" t="str">
            <v>_IH2122</v>
          </cell>
          <cell r="G2990" t="str">
            <v>......IH2122 내후성 중방식 도장</v>
          </cell>
          <cell r="I2990" t="str">
            <v>M2</v>
          </cell>
          <cell r="J2990">
            <v>1</v>
          </cell>
          <cell r="K2990">
            <v>1214</v>
          </cell>
          <cell r="L2990">
            <v>100</v>
          </cell>
        </row>
        <row r="2991">
          <cell r="A2991" t="str">
            <v>A04</v>
          </cell>
          <cell r="B2991">
            <v>10170</v>
          </cell>
          <cell r="G2991" t="str">
            <v>......IH2123 초내후성 중방식 도장</v>
          </cell>
          <cell r="I2991" t="str">
            <v>M2</v>
          </cell>
          <cell r="J2991">
            <v>1</v>
          </cell>
          <cell r="K2991">
            <v>0</v>
          </cell>
          <cell r="L2991">
            <v>100</v>
          </cell>
        </row>
        <row r="2992">
          <cell r="A2992" t="str">
            <v>A04</v>
          </cell>
          <cell r="B2992">
            <v>10180</v>
          </cell>
          <cell r="G2992" t="str">
            <v>......IH2124 녹안정화처리</v>
          </cell>
          <cell r="I2992" t="str">
            <v>M2</v>
          </cell>
          <cell r="J2992">
            <v>1</v>
          </cell>
          <cell r="K2992">
            <v>0</v>
          </cell>
          <cell r="L2992">
            <v>100</v>
          </cell>
        </row>
        <row r="2993">
          <cell r="A2993" t="str">
            <v>A04</v>
          </cell>
          <cell r="B2993">
            <v>10190</v>
          </cell>
          <cell r="G2993" t="str">
            <v>.....IH2150 외부BOLT 및 연결판도장</v>
          </cell>
          <cell r="J2993">
            <v>1</v>
          </cell>
          <cell r="K2993">
            <v>0</v>
          </cell>
          <cell r="L2993">
            <v>100</v>
          </cell>
        </row>
        <row r="2994">
          <cell r="A2994" t="str">
            <v>A04</v>
          </cell>
          <cell r="B2994">
            <v>10200</v>
          </cell>
          <cell r="G2994" t="str">
            <v>......IH2151 일반중방식 도장</v>
          </cell>
          <cell r="I2994" t="str">
            <v>M2</v>
          </cell>
          <cell r="J2994">
            <v>1</v>
          </cell>
          <cell r="K2994">
            <v>0</v>
          </cell>
          <cell r="L2994">
            <v>100</v>
          </cell>
        </row>
        <row r="2995">
          <cell r="A2995" t="str">
            <v>A04</v>
          </cell>
          <cell r="B2995">
            <v>10210</v>
          </cell>
          <cell r="E2995" t="str">
            <v>_IH2152</v>
          </cell>
          <cell r="G2995" t="str">
            <v>......IH2152 내후성 중방식 도장</v>
          </cell>
          <cell r="I2995" t="str">
            <v>M2</v>
          </cell>
          <cell r="J2995">
            <v>1</v>
          </cell>
          <cell r="K2995">
            <v>133</v>
          </cell>
          <cell r="L2995">
            <v>100</v>
          </cell>
        </row>
        <row r="2996">
          <cell r="A2996" t="str">
            <v>A04</v>
          </cell>
          <cell r="B2996">
            <v>10220</v>
          </cell>
          <cell r="G2996" t="str">
            <v>......IH2153 초내후성 중방식 도장</v>
          </cell>
          <cell r="I2996" t="str">
            <v>M2</v>
          </cell>
          <cell r="J2996">
            <v>1</v>
          </cell>
          <cell r="K2996">
            <v>0</v>
          </cell>
          <cell r="L2996">
            <v>100</v>
          </cell>
        </row>
        <row r="2997">
          <cell r="A2997" t="str">
            <v>A04</v>
          </cell>
          <cell r="B2997">
            <v>10230</v>
          </cell>
          <cell r="G2997" t="str">
            <v>......IH2154 수용성무기징크도료방식</v>
          </cell>
          <cell r="I2997" t="str">
            <v>M2</v>
          </cell>
          <cell r="J2997">
            <v>1</v>
          </cell>
          <cell r="K2997">
            <v>0</v>
          </cell>
          <cell r="L2997">
            <v>100</v>
          </cell>
        </row>
        <row r="2998">
          <cell r="A2998" t="str">
            <v>A04</v>
          </cell>
          <cell r="B2998">
            <v>10240</v>
          </cell>
          <cell r="G2998" t="str">
            <v>......IH2155 녹안정화처리</v>
          </cell>
          <cell r="I2998" t="str">
            <v>M2</v>
          </cell>
          <cell r="J2998">
            <v>1</v>
          </cell>
          <cell r="K2998">
            <v>0</v>
          </cell>
          <cell r="L2998">
            <v>100</v>
          </cell>
        </row>
        <row r="2999">
          <cell r="A2999" t="str">
            <v>A04</v>
          </cell>
          <cell r="B2999">
            <v>10250</v>
          </cell>
          <cell r="G2999" t="str">
            <v>.....IH2160 내부BOLT 및 연결판도장</v>
          </cell>
          <cell r="J2999">
            <v>1</v>
          </cell>
          <cell r="K2999">
            <v>0</v>
          </cell>
          <cell r="L2999">
            <v>100</v>
          </cell>
        </row>
        <row r="3000">
          <cell r="A3000" t="str">
            <v>A04</v>
          </cell>
          <cell r="B3000">
            <v>10260</v>
          </cell>
          <cell r="G3000" t="str">
            <v>......IH2161 일반중방식 도장</v>
          </cell>
          <cell r="I3000" t="str">
            <v>M2</v>
          </cell>
          <cell r="J3000">
            <v>1</v>
          </cell>
          <cell r="K3000">
            <v>0</v>
          </cell>
          <cell r="L3000">
            <v>100</v>
          </cell>
        </row>
        <row r="3001">
          <cell r="A3001" t="str">
            <v>A04</v>
          </cell>
          <cell r="B3001">
            <v>10270</v>
          </cell>
          <cell r="G3001" t="str">
            <v>......IH2162 내후성 중방식 도장</v>
          </cell>
          <cell r="I3001" t="str">
            <v>M2</v>
          </cell>
          <cell r="J3001">
            <v>1</v>
          </cell>
          <cell r="K3001">
            <v>0</v>
          </cell>
          <cell r="L3001">
            <v>100</v>
          </cell>
        </row>
        <row r="3002">
          <cell r="A3002" t="str">
            <v>A04</v>
          </cell>
          <cell r="B3002">
            <v>10280</v>
          </cell>
          <cell r="G3002" t="str">
            <v>......IH2163 초내후성 중방식 도장</v>
          </cell>
          <cell r="I3002" t="str">
            <v>M2</v>
          </cell>
          <cell r="J3002">
            <v>1</v>
          </cell>
          <cell r="K3002">
            <v>0</v>
          </cell>
          <cell r="L3002">
            <v>100</v>
          </cell>
        </row>
        <row r="3003">
          <cell r="A3003" t="str">
            <v>A04</v>
          </cell>
          <cell r="B3003">
            <v>10290</v>
          </cell>
          <cell r="G3003" t="str">
            <v>......IH2164 수용성무기징크도료방식</v>
          </cell>
          <cell r="I3003" t="str">
            <v>M2</v>
          </cell>
          <cell r="J3003">
            <v>1</v>
          </cell>
          <cell r="K3003">
            <v>0</v>
          </cell>
          <cell r="L3003">
            <v>100</v>
          </cell>
        </row>
        <row r="3004">
          <cell r="A3004" t="str">
            <v>A04</v>
          </cell>
          <cell r="B3004">
            <v>10300</v>
          </cell>
          <cell r="G3004" t="str">
            <v>......IH2165 타르에폭시 마감</v>
          </cell>
          <cell r="I3004" t="str">
            <v>M2</v>
          </cell>
          <cell r="J3004">
            <v>1</v>
          </cell>
          <cell r="K3004">
            <v>0</v>
          </cell>
          <cell r="L3004">
            <v>100</v>
          </cell>
        </row>
        <row r="3005">
          <cell r="A3005" t="str">
            <v>A04</v>
          </cell>
          <cell r="B3005">
            <v>10310</v>
          </cell>
          <cell r="G3005" t="str">
            <v>......IH2166 에폭시 마감</v>
          </cell>
          <cell r="I3005" t="str">
            <v>M2</v>
          </cell>
          <cell r="J3005">
            <v>1</v>
          </cell>
          <cell r="K3005">
            <v>0</v>
          </cell>
          <cell r="L3005">
            <v>100</v>
          </cell>
        </row>
        <row r="3006">
          <cell r="A3006" t="str">
            <v>A04</v>
          </cell>
          <cell r="B3006">
            <v>10320</v>
          </cell>
          <cell r="G3006" t="str">
            <v>......IH2167 후막형 타르에폭시 마감</v>
          </cell>
          <cell r="I3006" t="str">
            <v>M2</v>
          </cell>
          <cell r="J3006">
            <v>1</v>
          </cell>
          <cell r="K3006">
            <v>0</v>
          </cell>
          <cell r="L3006">
            <v>100</v>
          </cell>
        </row>
        <row r="3007">
          <cell r="A3007" t="str">
            <v>A04</v>
          </cell>
          <cell r="B3007">
            <v>10330</v>
          </cell>
          <cell r="G3007" t="str">
            <v>..EG 포스트텐션 프리스트레싱</v>
          </cell>
          <cell r="J3007">
            <v>1</v>
          </cell>
          <cell r="K3007">
            <v>0</v>
          </cell>
          <cell r="L3007">
            <v>100</v>
          </cell>
        </row>
        <row r="3008">
          <cell r="A3008" t="str">
            <v>A04</v>
          </cell>
          <cell r="B3008">
            <v>10340</v>
          </cell>
          <cell r="G3008" t="str">
            <v>...EG1000 덕트의 형성</v>
          </cell>
          <cell r="J3008">
            <v>1</v>
          </cell>
          <cell r="K3008">
            <v>0</v>
          </cell>
          <cell r="L3008">
            <v>100</v>
          </cell>
        </row>
        <row r="3009">
          <cell r="A3009" t="str">
            <v>A04</v>
          </cell>
          <cell r="B3009">
            <v>10350</v>
          </cell>
          <cell r="G3009" t="str">
            <v>....EG1100 덕트형성(쉬스관사용)</v>
          </cell>
          <cell r="J3009">
            <v>1</v>
          </cell>
          <cell r="K3009">
            <v>0</v>
          </cell>
          <cell r="L3009">
            <v>100</v>
          </cell>
        </row>
        <row r="3010">
          <cell r="A3010" t="str">
            <v>A04</v>
          </cell>
          <cell r="B3010">
            <v>10360</v>
          </cell>
          <cell r="G3010" t="str">
            <v>.....EG1101 D = 130M/M</v>
          </cell>
          <cell r="I3010" t="str">
            <v>M</v>
          </cell>
          <cell r="J3010">
            <v>1</v>
          </cell>
          <cell r="K3010">
            <v>0</v>
          </cell>
          <cell r="L3010">
            <v>100</v>
          </cell>
        </row>
        <row r="3011">
          <cell r="A3011" t="str">
            <v>A04</v>
          </cell>
          <cell r="B3011">
            <v>10370</v>
          </cell>
          <cell r="G3011" t="str">
            <v>.....EG1102 D = 110M/M</v>
          </cell>
          <cell r="I3011" t="str">
            <v>M</v>
          </cell>
          <cell r="J3011">
            <v>1</v>
          </cell>
          <cell r="K3011">
            <v>0</v>
          </cell>
          <cell r="L3011">
            <v>100</v>
          </cell>
        </row>
        <row r="3012">
          <cell r="A3012" t="str">
            <v>A04</v>
          </cell>
          <cell r="B3012">
            <v>10380</v>
          </cell>
          <cell r="G3012" t="str">
            <v>.....EG1103 D = 100M/M</v>
          </cell>
          <cell r="I3012" t="str">
            <v>M</v>
          </cell>
          <cell r="J3012">
            <v>1</v>
          </cell>
          <cell r="K3012">
            <v>0</v>
          </cell>
          <cell r="L3012">
            <v>100</v>
          </cell>
        </row>
        <row r="3013">
          <cell r="A3013" t="str">
            <v>A04</v>
          </cell>
          <cell r="B3013">
            <v>10390</v>
          </cell>
          <cell r="G3013" t="str">
            <v>.....EG1104 D = 90M/M</v>
          </cell>
          <cell r="I3013" t="str">
            <v>M</v>
          </cell>
          <cell r="J3013">
            <v>1</v>
          </cell>
          <cell r="K3013">
            <v>0</v>
          </cell>
          <cell r="L3013">
            <v>100</v>
          </cell>
        </row>
        <row r="3014">
          <cell r="A3014" t="str">
            <v>A04</v>
          </cell>
          <cell r="B3014">
            <v>10400</v>
          </cell>
          <cell r="G3014" t="str">
            <v>.....EG1105 D = 87M/M</v>
          </cell>
          <cell r="I3014" t="str">
            <v>M</v>
          </cell>
          <cell r="J3014">
            <v>1</v>
          </cell>
          <cell r="K3014">
            <v>0</v>
          </cell>
          <cell r="L3014">
            <v>100</v>
          </cell>
        </row>
        <row r="3015">
          <cell r="A3015" t="str">
            <v>A04</v>
          </cell>
          <cell r="B3015">
            <v>10420</v>
          </cell>
          <cell r="G3015" t="str">
            <v>.....EG1107 D = 84M/M</v>
          </cell>
          <cell r="I3015" t="str">
            <v>M</v>
          </cell>
          <cell r="J3015">
            <v>1</v>
          </cell>
          <cell r="K3015">
            <v>0</v>
          </cell>
          <cell r="L3015">
            <v>100</v>
          </cell>
        </row>
        <row r="3016">
          <cell r="A3016" t="str">
            <v>A04</v>
          </cell>
          <cell r="B3016">
            <v>10430</v>
          </cell>
          <cell r="G3016" t="str">
            <v>.....EG1108 D = 81M/M</v>
          </cell>
          <cell r="I3016" t="str">
            <v>M</v>
          </cell>
          <cell r="J3016">
            <v>1</v>
          </cell>
          <cell r="K3016">
            <v>0</v>
          </cell>
          <cell r="L3016">
            <v>100</v>
          </cell>
        </row>
        <row r="3017">
          <cell r="A3017" t="str">
            <v>A04</v>
          </cell>
          <cell r="B3017">
            <v>10440</v>
          </cell>
          <cell r="G3017" t="str">
            <v>.....EG1109 D = 75M/M</v>
          </cell>
          <cell r="I3017" t="str">
            <v>M</v>
          </cell>
          <cell r="J3017">
            <v>1</v>
          </cell>
          <cell r="K3017">
            <v>0</v>
          </cell>
          <cell r="L3017">
            <v>100</v>
          </cell>
        </row>
        <row r="3018">
          <cell r="A3018" t="str">
            <v>A04</v>
          </cell>
          <cell r="B3018">
            <v>10450</v>
          </cell>
          <cell r="G3018" t="str">
            <v>.....EG1110 D = 66M/M</v>
          </cell>
          <cell r="I3018" t="str">
            <v>M</v>
          </cell>
          <cell r="J3018">
            <v>1</v>
          </cell>
          <cell r="K3018">
            <v>0</v>
          </cell>
          <cell r="L3018">
            <v>100</v>
          </cell>
        </row>
        <row r="3019">
          <cell r="A3019" t="str">
            <v>A04</v>
          </cell>
          <cell r="B3019">
            <v>10460</v>
          </cell>
          <cell r="G3019" t="str">
            <v>.....EG1111 D = 63M/M</v>
          </cell>
          <cell r="I3019" t="str">
            <v>M</v>
          </cell>
          <cell r="J3019">
            <v>1</v>
          </cell>
          <cell r="K3019">
            <v>0</v>
          </cell>
          <cell r="L3019">
            <v>100</v>
          </cell>
        </row>
        <row r="3020">
          <cell r="A3020" t="str">
            <v>A04</v>
          </cell>
          <cell r="B3020">
            <v>10470</v>
          </cell>
          <cell r="G3020" t="str">
            <v>.....EG1112 D = 51M/M</v>
          </cell>
          <cell r="I3020" t="str">
            <v>M</v>
          </cell>
          <cell r="J3020">
            <v>1</v>
          </cell>
          <cell r="K3020">
            <v>0</v>
          </cell>
          <cell r="L3020">
            <v>100</v>
          </cell>
        </row>
        <row r="3021">
          <cell r="A3021" t="str">
            <v>A04</v>
          </cell>
          <cell r="B3021">
            <v>10480</v>
          </cell>
          <cell r="G3021" t="str">
            <v>.....EG1113 ㅁ= 90X19M/M(횡방향FLAT)</v>
          </cell>
          <cell r="I3021" t="str">
            <v>M</v>
          </cell>
          <cell r="J3021">
            <v>1</v>
          </cell>
          <cell r="K3021">
            <v>0</v>
          </cell>
          <cell r="L3021">
            <v>100</v>
          </cell>
        </row>
        <row r="3022">
          <cell r="A3022" t="str">
            <v>A04</v>
          </cell>
          <cell r="B3022">
            <v>10490</v>
          </cell>
          <cell r="G3022" t="str">
            <v>.....EG1114 ㅁ= 70X19M/M(횡방향FLAT)</v>
          </cell>
          <cell r="I3022" t="str">
            <v>M</v>
          </cell>
          <cell r="J3022">
            <v>1</v>
          </cell>
          <cell r="K3022">
            <v>0</v>
          </cell>
          <cell r="L3022">
            <v>100</v>
          </cell>
        </row>
        <row r="3023">
          <cell r="A3023" t="str">
            <v>A04</v>
          </cell>
          <cell r="B3023">
            <v>10510</v>
          </cell>
          <cell r="G3023" t="str">
            <v>....EG1200 덕트형성(쉬스관사용안함)</v>
          </cell>
          <cell r="J3023">
            <v>1</v>
          </cell>
          <cell r="K3023">
            <v>0</v>
          </cell>
          <cell r="L3023">
            <v>100</v>
          </cell>
        </row>
        <row r="3024">
          <cell r="A3024" t="str">
            <v>A04</v>
          </cell>
          <cell r="B3024">
            <v>10520</v>
          </cell>
          <cell r="G3024" t="str">
            <v>.....EG1201 D = 130M/M</v>
          </cell>
          <cell r="I3024" t="str">
            <v>M</v>
          </cell>
          <cell r="J3024">
            <v>1</v>
          </cell>
          <cell r="K3024">
            <v>0</v>
          </cell>
          <cell r="L3024">
            <v>100</v>
          </cell>
        </row>
        <row r="3025">
          <cell r="A3025" t="str">
            <v>A04</v>
          </cell>
          <cell r="B3025">
            <v>10530</v>
          </cell>
          <cell r="G3025" t="str">
            <v>.....EG1202 D = 110M/M</v>
          </cell>
          <cell r="I3025" t="str">
            <v>M</v>
          </cell>
          <cell r="J3025">
            <v>1</v>
          </cell>
          <cell r="K3025">
            <v>0</v>
          </cell>
          <cell r="L3025">
            <v>100</v>
          </cell>
        </row>
        <row r="3026">
          <cell r="A3026" t="str">
            <v>A04</v>
          </cell>
          <cell r="B3026">
            <v>10540</v>
          </cell>
          <cell r="G3026" t="str">
            <v>.....EG1203 D = 100M/M</v>
          </cell>
          <cell r="I3026" t="str">
            <v>M</v>
          </cell>
          <cell r="J3026">
            <v>1</v>
          </cell>
          <cell r="K3026">
            <v>0</v>
          </cell>
          <cell r="L3026">
            <v>100</v>
          </cell>
        </row>
        <row r="3027">
          <cell r="A3027" t="str">
            <v>A04</v>
          </cell>
          <cell r="B3027">
            <v>10550</v>
          </cell>
          <cell r="G3027" t="str">
            <v>.....EG1204 D = 90M/M</v>
          </cell>
          <cell r="I3027" t="str">
            <v>M</v>
          </cell>
          <cell r="J3027">
            <v>1</v>
          </cell>
          <cell r="K3027">
            <v>0</v>
          </cell>
          <cell r="L3027">
            <v>100</v>
          </cell>
        </row>
        <row r="3028">
          <cell r="A3028" t="str">
            <v>A04</v>
          </cell>
          <cell r="B3028">
            <v>10560</v>
          </cell>
          <cell r="G3028" t="str">
            <v>.....EG1205 D = 87M/M</v>
          </cell>
          <cell r="I3028" t="str">
            <v>M</v>
          </cell>
          <cell r="J3028">
            <v>1</v>
          </cell>
          <cell r="K3028">
            <v>0</v>
          </cell>
          <cell r="L3028">
            <v>100</v>
          </cell>
        </row>
        <row r="3029">
          <cell r="A3029" t="str">
            <v>A04</v>
          </cell>
          <cell r="B3029">
            <v>10580</v>
          </cell>
          <cell r="G3029" t="str">
            <v>.....EG1207 D = 84M/M</v>
          </cell>
          <cell r="I3029" t="str">
            <v>M</v>
          </cell>
          <cell r="J3029">
            <v>1</v>
          </cell>
          <cell r="K3029">
            <v>0</v>
          </cell>
          <cell r="L3029">
            <v>100</v>
          </cell>
        </row>
        <row r="3030">
          <cell r="A3030" t="str">
            <v>A04</v>
          </cell>
          <cell r="B3030">
            <v>10590</v>
          </cell>
          <cell r="G3030" t="str">
            <v>.....EG1208 D = 81M/M</v>
          </cell>
          <cell r="I3030" t="str">
            <v>M</v>
          </cell>
          <cell r="J3030">
            <v>1</v>
          </cell>
          <cell r="K3030">
            <v>0</v>
          </cell>
          <cell r="L3030">
            <v>100</v>
          </cell>
        </row>
        <row r="3031">
          <cell r="A3031" t="str">
            <v>A04</v>
          </cell>
          <cell r="B3031">
            <v>10600</v>
          </cell>
          <cell r="G3031" t="str">
            <v>.....EG1209 D = 75M/M</v>
          </cell>
          <cell r="I3031" t="str">
            <v>M</v>
          </cell>
          <cell r="J3031">
            <v>1</v>
          </cell>
          <cell r="K3031">
            <v>0</v>
          </cell>
          <cell r="L3031">
            <v>100</v>
          </cell>
        </row>
        <row r="3032">
          <cell r="A3032" t="str">
            <v>A04</v>
          </cell>
          <cell r="B3032">
            <v>10610</v>
          </cell>
          <cell r="G3032" t="str">
            <v>.....EG1210 D = 66M/M</v>
          </cell>
          <cell r="I3032" t="str">
            <v>M</v>
          </cell>
          <cell r="J3032">
            <v>1</v>
          </cell>
          <cell r="K3032">
            <v>0</v>
          </cell>
          <cell r="L3032">
            <v>100</v>
          </cell>
        </row>
        <row r="3033">
          <cell r="A3033" t="str">
            <v>A04</v>
          </cell>
          <cell r="B3033">
            <v>10620</v>
          </cell>
          <cell r="G3033" t="str">
            <v>.....EG1211 D = 63M/M</v>
          </cell>
          <cell r="I3033" t="str">
            <v>M</v>
          </cell>
          <cell r="J3033">
            <v>1</v>
          </cell>
          <cell r="K3033">
            <v>0</v>
          </cell>
          <cell r="L3033">
            <v>100</v>
          </cell>
        </row>
        <row r="3034">
          <cell r="A3034" t="str">
            <v>A04</v>
          </cell>
          <cell r="B3034">
            <v>10630</v>
          </cell>
          <cell r="G3034" t="str">
            <v>.....EG1212 D = 51M/M</v>
          </cell>
          <cell r="I3034" t="str">
            <v>M</v>
          </cell>
          <cell r="J3034">
            <v>1</v>
          </cell>
          <cell r="K3034">
            <v>0</v>
          </cell>
          <cell r="L3034">
            <v>100</v>
          </cell>
        </row>
        <row r="3035">
          <cell r="A3035" t="str">
            <v>A04</v>
          </cell>
          <cell r="B3035">
            <v>10640</v>
          </cell>
          <cell r="G3035" t="str">
            <v>.....EG1213 ㅁ= 90X19M/M(횡방향FLAT)</v>
          </cell>
          <cell r="I3035" t="str">
            <v>M</v>
          </cell>
          <cell r="J3035">
            <v>1</v>
          </cell>
          <cell r="K3035">
            <v>0</v>
          </cell>
          <cell r="L3035">
            <v>100</v>
          </cell>
        </row>
        <row r="3036">
          <cell r="A3036" t="str">
            <v>A04</v>
          </cell>
          <cell r="B3036">
            <v>10650</v>
          </cell>
          <cell r="G3036" t="str">
            <v>.....EG1214 ㅁ= 70X19M/M(횡방향FLAT)</v>
          </cell>
          <cell r="I3036" t="str">
            <v>M</v>
          </cell>
          <cell r="J3036">
            <v>1</v>
          </cell>
          <cell r="K3036">
            <v>0</v>
          </cell>
          <cell r="L3036">
            <v>100</v>
          </cell>
        </row>
        <row r="3037">
          <cell r="A3037" t="str">
            <v>A04</v>
          </cell>
          <cell r="B3037">
            <v>10660</v>
          </cell>
          <cell r="G3037" t="str">
            <v>...EG2000 정착 장치</v>
          </cell>
          <cell r="J3037">
            <v>1</v>
          </cell>
          <cell r="K3037">
            <v>0</v>
          </cell>
          <cell r="L3037">
            <v>100</v>
          </cell>
        </row>
        <row r="3038">
          <cell r="A3038" t="str">
            <v>A04</v>
          </cell>
          <cell r="B3038">
            <v>10670</v>
          </cell>
          <cell r="G3038" t="str">
            <v>....EG2100 긴장 정착 장치</v>
          </cell>
          <cell r="J3038">
            <v>1</v>
          </cell>
          <cell r="K3038">
            <v>0</v>
          </cell>
          <cell r="L3038">
            <v>100</v>
          </cell>
        </row>
        <row r="3039">
          <cell r="A3039" t="str">
            <v>A04</v>
          </cell>
          <cell r="B3039">
            <v>10680</v>
          </cell>
          <cell r="G3039" t="str">
            <v>.....EG2101 24X12.7M/M</v>
          </cell>
          <cell r="I3039" t="str">
            <v>NR</v>
          </cell>
          <cell r="J3039">
            <v>1</v>
          </cell>
          <cell r="K3039">
            <v>0</v>
          </cell>
          <cell r="L3039">
            <v>100</v>
          </cell>
        </row>
        <row r="3040">
          <cell r="A3040" t="str">
            <v>A04</v>
          </cell>
          <cell r="B3040">
            <v>10690</v>
          </cell>
          <cell r="G3040" t="str">
            <v>.....EG2102 22X12.7M/M</v>
          </cell>
          <cell r="I3040" t="str">
            <v>NR</v>
          </cell>
          <cell r="J3040">
            <v>1</v>
          </cell>
          <cell r="K3040">
            <v>0</v>
          </cell>
          <cell r="L3040">
            <v>100</v>
          </cell>
        </row>
        <row r="3041">
          <cell r="A3041" t="str">
            <v>A04</v>
          </cell>
          <cell r="B3041">
            <v>10700</v>
          </cell>
          <cell r="G3041" t="str">
            <v>.....EG2103 19X12.7M/M</v>
          </cell>
          <cell r="I3041" t="str">
            <v>NR</v>
          </cell>
          <cell r="J3041">
            <v>1</v>
          </cell>
          <cell r="K3041">
            <v>0</v>
          </cell>
          <cell r="L3041">
            <v>100</v>
          </cell>
        </row>
        <row r="3042">
          <cell r="A3042" t="str">
            <v>A04</v>
          </cell>
          <cell r="B3042">
            <v>10710</v>
          </cell>
          <cell r="G3042" t="str">
            <v>.....EG2104 16X12.7M/M</v>
          </cell>
          <cell r="I3042" t="str">
            <v>NR</v>
          </cell>
          <cell r="J3042">
            <v>1</v>
          </cell>
          <cell r="K3042">
            <v>0</v>
          </cell>
          <cell r="L3042">
            <v>100</v>
          </cell>
        </row>
        <row r="3043">
          <cell r="A3043" t="str">
            <v>A04</v>
          </cell>
          <cell r="B3043">
            <v>10720</v>
          </cell>
          <cell r="G3043" t="str">
            <v>.....EG2105 15X12.7M/M</v>
          </cell>
          <cell r="I3043" t="str">
            <v>NR</v>
          </cell>
          <cell r="J3043">
            <v>1</v>
          </cell>
          <cell r="K3043">
            <v>0</v>
          </cell>
          <cell r="L3043">
            <v>100</v>
          </cell>
        </row>
        <row r="3044">
          <cell r="A3044" t="str">
            <v>A04</v>
          </cell>
          <cell r="B3044">
            <v>10730</v>
          </cell>
          <cell r="G3044" t="str">
            <v>.....EG2106 14X12.7M/M</v>
          </cell>
          <cell r="I3044" t="str">
            <v>NR</v>
          </cell>
          <cell r="J3044">
            <v>1</v>
          </cell>
          <cell r="K3044">
            <v>0</v>
          </cell>
          <cell r="L3044">
            <v>100</v>
          </cell>
        </row>
        <row r="3045">
          <cell r="A3045" t="str">
            <v>A04</v>
          </cell>
          <cell r="B3045">
            <v>10740</v>
          </cell>
          <cell r="G3045" t="str">
            <v>.....EG2107 12X12.7M/M</v>
          </cell>
          <cell r="I3045" t="str">
            <v>NR</v>
          </cell>
          <cell r="J3045">
            <v>1</v>
          </cell>
          <cell r="K3045">
            <v>0</v>
          </cell>
          <cell r="L3045">
            <v>100</v>
          </cell>
        </row>
        <row r="3046">
          <cell r="A3046" t="str">
            <v>A04</v>
          </cell>
          <cell r="B3046">
            <v>10750</v>
          </cell>
          <cell r="G3046" t="str">
            <v>.....EG2108 9X12.7M/M</v>
          </cell>
          <cell r="I3046" t="str">
            <v>NR</v>
          </cell>
          <cell r="J3046">
            <v>1</v>
          </cell>
          <cell r="K3046">
            <v>0</v>
          </cell>
          <cell r="L3046">
            <v>100</v>
          </cell>
        </row>
        <row r="3047">
          <cell r="A3047" t="str">
            <v>A04</v>
          </cell>
          <cell r="B3047">
            <v>10760</v>
          </cell>
          <cell r="G3047" t="str">
            <v>.....EG2109 7X12.7M/M</v>
          </cell>
          <cell r="I3047" t="str">
            <v>NR</v>
          </cell>
          <cell r="J3047">
            <v>0</v>
          </cell>
          <cell r="K3047">
            <v>0</v>
          </cell>
          <cell r="L3047">
            <v>0</v>
          </cell>
        </row>
        <row r="3048">
          <cell r="A3048" t="str">
            <v>A04</v>
          </cell>
          <cell r="B3048">
            <v>10770</v>
          </cell>
          <cell r="G3048" t="str">
            <v>.....EG2110 5X15.2M/M</v>
          </cell>
          <cell r="I3048" t="str">
            <v>NR</v>
          </cell>
          <cell r="J3048">
            <v>1</v>
          </cell>
          <cell r="K3048">
            <v>0</v>
          </cell>
          <cell r="L3048">
            <v>100</v>
          </cell>
        </row>
        <row r="3049">
          <cell r="A3049" t="str">
            <v>A04</v>
          </cell>
          <cell r="B3049">
            <v>10800</v>
          </cell>
          <cell r="G3049" t="str">
            <v>.....EG2113 강봉 36M/M</v>
          </cell>
          <cell r="I3049" t="str">
            <v>NR</v>
          </cell>
          <cell r="J3049">
            <v>1</v>
          </cell>
          <cell r="K3049">
            <v>0</v>
          </cell>
          <cell r="L3049">
            <v>100</v>
          </cell>
        </row>
        <row r="3050">
          <cell r="A3050" t="str">
            <v>A04</v>
          </cell>
          <cell r="B3050">
            <v>10810</v>
          </cell>
          <cell r="G3050" t="str">
            <v>.....EG2114 강봉 50M/M</v>
          </cell>
          <cell r="I3050" t="str">
            <v>NR</v>
          </cell>
          <cell r="J3050">
            <v>1</v>
          </cell>
          <cell r="K3050">
            <v>0</v>
          </cell>
          <cell r="L3050">
            <v>100</v>
          </cell>
        </row>
        <row r="3051">
          <cell r="A3051" t="str">
            <v>A04</v>
          </cell>
          <cell r="B3051">
            <v>10820</v>
          </cell>
          <cell r="G3051" t="str">
            <v>.....EG2115 31X15.2M/M</v>
          </cell>
          <cell r="I3051" t="str">
            <v>NR</v>
          </cell>
          <cell r="J3051">
            <v>1</v>
          </cell>
          <cell r="K3051">
            <v>0</v>
          </cell>
          <cell r="L3051">
            <v>100</v>
          </cell>
        </row>
        <row r="3052">
          <cell r="A3052" t="str">
            <v>A04</v>
          </cell>
          <cell r="B3052">
            <v>10830</v>
          </cell>
          <cell r="G3052" t="str">
            <v>.....EG2116 22X15.2M/M</v>
          </cell>
          <cell r="I3052" t="str">
            <v>NR</v>
          </cell>
          <cell r="J3052">
            <v>1</v>
          </cell>
          <cell r="K3052">
            <v>0</v>
          </cell>
          <cell r="L3052">
            <v>100</v>
          </cell>
        </row>
        <row r="3053">
          <cell r="A3053" t="str">
            <v>A04</v>
          </cell>
          <cell r="B3053">
            <v>10840</v>
          </cell>
          <cell r="G3053" t="str">
            <v>.....EG2117 19X15.2M/M</v>
          </cell>
          <cell r="I3053" t="str">
            <v>NR</v>
          </cell>
          <cell r="J3053">
            <v>1</v>
          </cell>
          <cell r="K3053">
            <v>0</v>
          </cell>
          <cell r="L3053">
            <v>100</v>
          </cell>
        </row>
        <row r="3054">
          <cell r="A3054" t="str">
            <v>A04</v>
          </cell>
          <cell r="B3054">
            <v>10850</v>
          </cell>
          <cell r="G3054" t="str">
            <v>.....EG2118 18X15.2M/M</v>
          </cell>
          <cell r="I3054" t="str">
            <v>NR</v>
          </cell>
          <cell r="J3054">
            <v>1</v>
          </cell>
          <cell r="K3054">
            <v>0</v>
          </cell>
          <cell r="L3054">
            <v>100</v>
          </cell>
        </row>
        <row r="3055">
          <cell r="A3055" t="str">
            <v>A04</v>
          </cell>
          <cell r="B3055">
            <v>10880</v>
          </cell>
          <cell r="G3055" t="str">
            <v>.....EG2121 12X15.2M/M</v>
          </cell>
          <cell r="I3055" t="str">
            <v>NR</v>
          </cell>
          <cell r="J3055">
            <v>1</v>
          </cell>
          <cell r="K3055">
            <v>0</v>
          </cell>
          <cell r="L3055">
            <v>100</v>
          </cell>
        </row>
        <row r="3056">
          <cell r="A3056" t="str">
            <v>A04</v>
          </cell>
          <cell r="B3056">
            <v>10910</v>
          </cell>
          <cell r="G3056" t="str">
            <v>.....EG2124  7X15.2M/M</v>
          </cell>
          <cell r="I3056" t="str">
            <v>NR</v>
          </cell>
          <cell r="J3056">
            <v>1</v>
          </cell>
          <cell r="K3056">
            <v>0</v>
          </cell>
          <cell r="L3056">
            <v>100</v>
          </cell>
        </row>
        <row r="3057">
          <cell r="A3057" t="str">
            <v>A04</v>
          </cell>
          <cell r="B3057">
            <v>10920</v>
          </cell>
          <cell r="G3057" t="str">
            <v>.....EG2125  6X15.2M/M</v>
          </cell>
          <cell r="I3057" t="str">
            <v>NR</v>
          </cell>
          <cell r="J3057">
            <v>1</v>
          </cell>
          <cell r="K3057">
            <v>0</v>
          </cell>
          <cell r="L3057">
            <v>100</v>
          </cell>
        </row>
        <row r="3058">
          <cell r="A3058" t="str">
            <v>A04</v>
          </cell>
          <cell r="B3058">
            <v>10940</v>
          </cell>
          <cell r="G3058" t="str">
            <v>.....EG2127  4X15.2M/M</v>
          </cell>
          <cell r="I3058" t="str">
            <v>NR</v>
          </cell>
          <cell r="J3058">
            <v>1</v>
          </cell>
          <cell r="K3058">
            <v>0</v>
          </cell>
          <cell r="L3058">
            <v>100</v>
          </cell>
        </row>
        <row r="3059">
          <cell r="A3059" t="str">
            <v>A04</v>
          </cell>
          <cell r="B3059">
            <v>10950</v>
          </cell>
          <cell r="G3059" t="str">
            <v>....EG2200 고정 정착 장치</v>
          </cell>
          <cell r="J3059">
            <v>1</v>
          </cell>
          <cell r="K3059">
            <v>0</v>
          </cell>
          <cell r="L3059">
            <v>100</v>
          </cell>
        </row>
        <row r="3060">
          <cell r="A3060" t="str">
            <v>A04</v>
          </cell>
          <cell r="B3060">
            <v>10960</v>
          </cell>
          <cell r="G3060" t="str">
            <v>.....EG2201 24X12.7M/M</v>
          </cell>
          <cell r="I3060" t="str">
            <v>NR</v>
          </cell>
          <cell r="J3060">
            <v>1</v>
          </cell>
          <cell r="K3060">
            <v>0</v>
          </cell>
          <cell r="L3060">
            <v>100</v>
          </cell>
        </row>
        <row r="3061">
          <cell r="A3061" t="str">
            <v>A04</v>
          </cell>
          <cell r="B3061">
            <v>10970</v>
          </cell>
          <cell r="G3061" t="str">
            <v>.....EG2202 22X12.7M/M</v>
          </cell>
          <cell r="I3061" t="str">
            <v>NR</v>
          </cell>
          <cell r="J3061">
            <v>1</v>
          </cell>
          <cell r="K3061">
            <v>0</v>
          </cell>
          <cell r="L3061">
            <v>100</v>
          </cell>
        </row>
        <row r="3062">
          <cell r="A3062" t="str">
            <v>A04</v>
          </cell>
          <cell r="B3062">
            <v>10980</v>
          </cell>
          <cell r="G3062" t="str">
            <v>.....EG2203 19X12.7M/M</v>
          </cell>
          <cell r="I3062" t="str">
            <v>NR</v>
          </cell>
          <cell r="J3062">
            <v>1</v>
          </cell>
          <cell r="K3062">
            <v>0</v>
          </cell>
          <cell r="L3062">
            <v>100</v>
          </cell>
        </row>
        <row r="3063">
          <cell r="A3063" t="str">
            <v>A04</v>
          </cell>
          <cell r="B3063">
            <v>10990</v>
          </cell>
          <cell r="G3063" t="str">
            <v>.....EG2204 16X12.7M/M</v>
          </cell>
          <cell r="I3063" t="str">
            <v>NR</v>
          </cell>
          <cell r="J3063">
            <v>1</v>
          </cell>
          <cell r="K3063">
            <v>0</v>
          </cell>
          <cell r="L3063">
            <v>100</v>
          </cell>
        </row>
        <row r="3064">
          <cell r="A3064" t="str">
            <v>A04</v>
          </cell>
          <cell r="B3064">
            <v>11000</v>
          </cell>
          <cell r="G3064" t="str">
            <v>.....EG2205 15X12.7M/M</v>
          </cell>
          <cell r="I3064" t="str">
            <v>NR</v>
          </cell>
          <cell r="J3064">
            <v>1</v>
          </cell>
          <cell r="K3064">
            <v>0</v>
          </cell>
          <cell r="L3064">
            <v>100</v>
          </cell>
        </row>
        <row r="3065">
          <cell r="A3065" t="str">
            <v>A04</v>
          </cell>
          <cell r="B3065">
            <v>11010</v>
          </cell>
          <cell r="G3065" t="str">
            <v>.....EG2206 14X12.7M/M</v>
          </cell>
          <cell r="I3065" t="str">
            <v>NR</v>
          </cell>
          <cell r="J3065">
            <v>1</v>
          </cell>
          <cell r="K3065">
            <v>0</v>
          </cell>
          <cell r="L3065">
            <v>100</v>
          </cell>
        </row>
        <row r="3066">
          <cell r="A3066" t="str">
            <v>A04</v>
          </cell>
          <cell r="B3066">
            <v>11020</v>
          </cell>
          <cell r="G3066" t="str">
            <v>.....EG2207 12X12.7M/M</v>
          </cell>
          <cell r="I3066" t="str">
            <v>NR</v>
          </cell>
          <cell r="J3066">
            <v>1</v>
          </cell>
          <cell r="K3066">
            <v>0</v>
          </cell>
          <cell r="L3066">
            <v>100</v>
          </cell>
        </row>
        <row r="3067">
          <cell r="A3067" t="str">
            <v>A04</v>
          </cell>
          <cell r="B3067">
            <v>11030</v>
          </cell>
          <cell r="G3067" t="str">
            <v>.....EG2208 9X12.7M/M</v>
          </cell>
          <cell r="I3067" t="str">
            <v>NR</v>
          </cell>
          <cell r="J3067">
            <v>1</v>
          </cell>
          <cell r="K3067">
            <v>0</v>
          </cell>
          <cell r="L3067">
            <v>100</v>
          </cell>
        </row>
        <row r="3068">
          <cell r="A3068" t="str">
            <v>A04</v>
          </cell>
          <cell r="B3068">
            <v>11040</v>
          </cell>
          <cell r="G3068" t="str">
            <v>.....EG2209 7X12.7M/M</v>
          </cell>
          <cell r="I3068" t="str">
            <v>NR</v>
          </cell>
          <cell r="J3068">
            <v>0</v>
          </cell>
          <cell r="K3068">
            <v>0</v>
          </cell>
          <cell r="L3068">
            <v>0</v>
          </cell>
        </row>
        <row r="3069">
          <cell r="A3069" t="str">
            <v>A04</v>
          </cell>
          <cell r="B3069">
            <v>11050</v>
          </cell>
          <cell r="G3069" t="str">
            <v>.....EG2210 5X15.2M/M</v>
          </cell>
          <cell r="I3069" t="str">
            <v>NR</v>
          </cell>
          <cell r="J3069">
            <v>1</v>
          </cell>
          <cell r="K3069">
            <v>0</v>
          </cell>
          <cell r="L3069">
            <v>100</v>
          </cell>
        </row>
        <row r="3070">
          <cell r="A3070" t="str">
            <v>A04</v>
          </cell>
          <cell r="B3070">
            <v>11080</v>
          </cell>
          <cell r="G3070" t="str">
            <v>.....EG2213 강봉 36M/M</v>
          </cell>
          <cell r="I3070" t="str">
            <v>NR</v>
          </cell>
          <cell r="J3070">
            <v>1</v>
          </cell>
          <cell r="K3070">
            <v>0</v>
          </cell>
          <cell r="L3070">
            <v>100</v>
          </cell>
        </row>
        <row r="3071">
          <cell r="A3071" t="str">
            <v>A04</v>
          </cell>
          <cell r="B3071">
            <v>11090</v>
          </cell>
          <cell r="G3071" t="str">
            <v>.....EG2214 강봉 50M/M</v>
          </cell>
          <cell r="I3071" t="str">
            <v>NR</v>
          </cell>
          <cell r="J3071">
            <v>1</v>
          </cell>
          <cell r="K3071">
            <v>0</v>
          </cell>
          <cell r="L3071">
            <v>100</v>
          </cell>
        </row>
        <row r="3072">
          <cell r="A3072" t="str">
            <v>A04</v>
          </cell>
          <cell r="B3072">
            <v>11100</v>
          </cell>
          <cell r="G3072" t="str">
            <v>.....EG2215 31X15.2M/M</v>
          </cell>
          <cell r="I3072" t="str">
            <v>NR</v>
          </cell>
          <cell r="J3072">
            <v>1</v>
          </cell>
          <cell r="K3072">
            <v>0</v>
          </cell>
          <cell r="L3072">
            <v>100</v>
          </cell>
        </row>
        <row r="3073">
          <cell r="A3073" t="str">
            <v>A04</v>
          </cell>
          <cell r="B3073">
            <v>11110</v>
          </cell>
          <cell r="G3073" t="str">
            <v>.....EG2216 22X15.2M/M</v>
          </cell>
          <cell r="I3073" t="str">
            <v>NR</v>
          </cell>
          <cell r="J3073">
            <v>1</v>
          </cell>
          <cell r="K3073">
            <v>0</v>
          </cell>
          <cell r="L3073">
            <v>100</v>
          </cell>
        </row>
        <row r="3074">
          <cell r="A3074" t="str">
            <v>A04</v>
          </cell>
          <cell r="B3074">
            <v>11120</v>
          </cell>
          <cell r="G3074" t="str">
            <v>.....EG2217 19X15.2M/M</v>
          </cell>
          <cell r="I3074" t="str">
            <v>NR</v>
          </cell>
          <cell r="J3074">
            <v>1</v>
          </cell>
          <cell r="K3074">
            <v>0</v>
          </cell>
          <cell r="L3074">
            <v>100</v>
          </cell>
        </row>
        <row r="3075">
          <cell r="A3075" t="str">
            <v>A04</v>
          </cell>
          <cell r="B3075">
            <v>11130</v>
          </cell>
          <cell r="G3075" t="str">
            <v>.....EG2218 18X15.2M/M</v>
          </cell>
          <cell r="I3075" t="str">
            <v>NR</v>
          </cell>
          <cell r="J3075">
            <v>1</v>
          </cell>
          <cell r="K3075">
            <v>0</v>
          </cell>
          <cell r="L3075">
            <v>100</v>
          </cell>
        </row>
        <row r="3076">
          <cell r="A3076" t="str">
            <v>A04</v>
          </cell>
          <cell r="B3076">
            <v>11140</v>
          </cell>
          <cell r="G3076" t="str">
            <v>.....EG2219 12X15.2M/M</v>
          </cell>
          <cell r="I3076" t="str">
            <v>NR</v>
          </cell>
          <cell r="J3076">
            <v>1</v>
          </cell>
          <cell r="K3076">
            <v>0</v>
          </cell>
          <cell r="L3076">
            <v>100</v>
          </cell>
        </row>
        <row r="3077">
          <cell r="A3077" t="str">
            <v>A04</v>
          </cell>
          <cell r="B3077">
            <v>11150</v>
          </cell>
          <cell r="G3077" t="str">
            <v>.....EG2220  7X15.2M/M</v>
          </cell>
          <cell r="I3077" t="str">
            <v>NR</v>
          </cell>
          <cell r="J3077">
            <v>1</v>
          </cell>
          <cell r="K3077">
            <v>0</v>
          </cell>
          <cell r="L3077">
            <v>100</v>
          </cell>
        </row>
        <row r="3078">
          <cell r="A3078" t="str">
            <v>A04</v>
          </cell>
          <cell r="B3078">
            <v>11160</v>
          </cell>
          <cell r="G3078" t="str">
            <v>.....EG2221  6X15.2M/M</v>
          </cell>
          <cell r="I3078" t="str">
            <v>NR</v>
          </cell>
          <cell r="J3078">
            <v>1</v>
          </cell>
          <cell r="K3078">
            <v>0</v>
          </cell>
          <cell r="L3078">
            <v>100</v>
          </cell>
        </row>
        <row r="3079">
          <cell r="A3079" t="str">
            <v>A04</v>
          </cell>
          <cell r="B3079">
            <v>11180</v>
          </cell>
          <cell r="G3079" t="str">
            <v>.....EG2223  4X15.2M/M</v>
          </cell>
          <cell r="I3079" t="str">
            <v>NR</v>
          </cell>
          <cell r="J3079">
            <v>1</v>
          </cell>
          <cell r="K3079">
            <v>0</v>
          </cell>
          <cell r="L3079">
            <v>100</v>
          </cell>
        </row>
        <row r="3080">
          <cell r="A3080" t="str">
            <v>A04</v>
          </cell>
          <cell r="B3080">
            <v>11190</v>
          </cell>
          <cell r="G3080" t="str">
            <v>....EG2300 연결 정착 장치</v>
          </cell>
          <cell r="J3080">
            <v>1</v>
          </cell>
          <cell r="K3080">
            <v>0</v>
          </cell>
          <cell r="L3080">
            <v>100</v>
          </cell>
        </row>
        <row r="3081">
          <cell r="A3081" t="str">
            <v>A04</v>
          </cell>
          <cell r="B3081">
            <v>11200</v>
          </cell>
          <cell r="G3081" t="str">
            <v>.....EG2301 24X12.7M/M</v>
          </cell>
          <cell r="I3081" t="str">
            <v>NR</v>
          </cell>
          <cell r="J3081">
            <v>1</v>
          </cell>
          <cell r="K3081">
            <v>0</v>
          </cell>
          <cell r="L3081">
            <v>100</v>
          </cell>
        </row>
        <row r="3082">
          <cell r="A3082" t="str">
            <v>A04</v>
          </cell>
          <cell r="B3082">
            <v>11210</v>
          </cell>
          <cell r="G3082" t="str">
            <v>.....EG2302 22X12.7M/M</v>
          </cell>
          <cell r="I3082" t="str">
            <v>NR</v>
          </cell>
          <cell r="J3082">
            <v>1</v>
          </cell>
          <cell r="K3082">
            <v>0</v>
          </cell>
          <cell r="L3082">
            <v>100</v>
          </cell>
        </row>
        <row r="3083">
          <cell r="A3083" t="str">
            <v>A04</v>
          </cell>
          <cell r="B3083">
            <v>11220</v>
          </cell>
          <cell r="G3083" t="str">
            <v>.....EG2303 19X12.7M/M</v>
          </cell>
          <cell r="I3083" t="str">
            <v>NR</v>
          </cell>
          <cell r="J3083">
            <v>1</v>
          </cell>
          <cell r="K3083">
            <v>0</v>
          </cell>
          <cell r="L3083">
            <v>100</v>
          </cell>
        </row>
        <row r="3084">
          <cell r="A3084" t="str">
            <v>A04</v>
          </cell>
          <cell r="B3084">
            <v>11230</v>
          </cell>
          <cell r="G3084" t="str">
            <v>.....EG2304 16X12.7M/M</v>
          </cell>
          <cell r="I3084" t="str">
            <v>NR</v>
          </cell>
          <cell r="J3084">
            <v>1</v>
          </cell>
          <cell r="K3084">
            <v>0</v>
          </cell>
          <cell r="L3084">
            <v>100</v>
          </cell>
        </row>
        <row r="3085">
          <cell r="A3085" t="str">
            <v>A04</v>
          </cell>
          <cell r="B3085">
            <v>11240</v>
          </cell>
          <cell r="G3085" t="str">
            <v>.....EG2305 15X12.7M/M</v>
          </cell>
          <cell r="I3085" t="str">
            <v>NR</v>
          </cell>
          <cell r="J3085">
            <v>1</v>
          </cell>
          <cell r="K3085">
            <v>0</v>
          </cell>
          <cell r="L3085">
            <v>100</v>
          </cell>
        </row>
        <row r="3086">
          <cell r="A3086" t="str">
            <v>A04</v>
          </cell>
          <cell r="B3086">
            <v>11250</v>
          </cell>
          <cell r="G3086" t="str">
            <v>.....EG2306 14X12.7M/M</v>
          </cell>
          <cell r="I3086" t="str">
            <v>NR</v>
          </cell>
          <cell r="J3086">
            <v>1</v>
          </cell>
          <cell r="K3086">
            <v>0</v>
          </cell>
          <cell r="L3086">
            <v>100</v>
          </cell>
        </row>
        <row r="3087">
          <cell r="A3087" t="str">
            <v>A04</v>
          </cell>
          <cell r="B3087">
            <v>11260</v>
          </cell>
          <cell r="G3087" t="str">
            <v>.....EG2307 12X12.7M/M</v>
          </cell>
          <cell r="I3087" t="str">
            <v>NR</v>
          </cell>
          <cell r="J3087">
            <v>1</v>
          </cell>
          <cell r="K3087">
            <v>0</v>
          </cell>
          <cell r="L3087">
            <v>100</v>
          </cell>
        </row>
        <row r="3088">
          <cell r="A3088" t="str">
            <v>A04</v>
          </cell>
          <cell r="B3088">
            <v>11270</v>
          </cell>
          <cell r="G3088" t="str">
            <v>.....EG2308 9X12.7M/M</v>
          </cell>
          <cell r="I3088" t="str">
            <v>NR</v>
          </cell>
          <cell r="J3088">
            <v>1</v>
          </cell>
          <cell r="K3088">
            <v>0</v>
          </cell>
          <cell r="L3088">
            <v>100</v>
          </cell>
        </row>
        <row r="3089">
          <cell r="A3089" t="str">
            <v>A04</v>
          </cell>
          <cell r="B3089">
            <v>11280</v>
          </cell>
          <cell r="G3089" t="str">
            <v>.....EG2309 7X12.7M/M</v>
          </cell>
          <cell r="I3089" t="str">
            <v>NR</v>
          </cell>
          <cell r="J3089">
            <v>1</v>
          </cell>
          <cell r="K3089">
            <v>0</v>
          </cell>
          <cell r="L3089">
            <v>100</v>
          </cell>
        </row>
        <row r="3090">
          <cell r="A3090" t="str">
            <v>A04</v>
          </cell>
          <cell r="B3090">
            <v>11290</v>
          </cell>
          <cell r="G3090" t="str">
            <v>.....EG2310 강봉 36M/M</v>
          </cell>
          <cell r="I3090" t="str">
            <v>NR</v>
          </cell>
          <cell r="J3090">
            <v>1</v>
          </cell>
          <cell r="K3090">
            <v>0</v>
          </cell>
          <cell r="L3090">
            <v>100</v>
          </cell>
        </row>
        <row r="3091">
          <cell r="A3091" t="str">
            <v>A04</v>
          </cell>
          <cell r="B3091">
            <v>11300</v>
          </cell>
          <cell r="G3091" t="str">
            <v>.....EG2311 강봉 50M/M</v>
          </cell>
          <cell r="I3091" t="str">
            <v>NR</v>
          </cell>
          <cell r="J3091">
            <v>1</v>
          </cell>
          <cell r="K3091">
            <v>0</v>
          </cell>
          <cell r="L3091">
            <v>100</v>
          </cell>
        </row>
        <row r="3092">
          <cell r="A3092" t="str">
            <v>A04</v>
          </cell>
          <cell r="B3092">
            <v>11310</v>
          </cell>
          <cell r="G3092" t="str">
            <v>.....EG2312 31X15.2M/M</v>
          </cell>
          <cell r="I3092" t="str">
            <v>NR</v>
          </cell>
          <cell r="J3092">
            <v>1</v>
          </cell>
          <cell r="K3092">
            <v>0</v>
          </cell>
          <cell r="L3092">
            <v>100</v>
          </cell>
        </row>
        <row r="3093">
          <cell r="A3093" t="str">
            <v>A04</v>
          </cell>
          <cell r="B3093">
            <v>11320</v>
          </cell>
          <cell r="G3093" t="str">
            <v>.....EG2313 22X15.2M/M</v>
          </cell>
          <cell r="I3093" t="str">
            <v>NR</v>
          </cell>
          <cell r="J3093">
            <v>1</v>
          </cell>
          <cell r="K3093">
            <v>0</v>
          </cell>
          <cell r="L3093">
            <v>100</v>
          </cell>
        </row>
        <row r="3094">
          <cell r="A3094" t="str">
            <v>A04</v>
          </cell>
          <cell r="B3094">
            <v>11330</v>
          </cell>
          <cell r="G3094" t="str">
            <v>.....EG2314 19X15.2M/M</v>
          </cell>
          <cell r="I3094" t="str">
            <v>NR</v>
          </cell>
          <cell r="J3094">
            <v>1</v>
          </cell>
          <cell r="K3094">
            <v>0</v>
          </cell>
          <cell r="L3094">
            <v>100</v>
          </cell>
        </row>
        <row r="3095">
          <cell r="A3095" t="str">
            <v>A04</v>
          </cell>
          <cell r="B3095">
            <v>11340</v>
          </cell>
          <cell r="G3095" t="str">
            <v>.....EG2315 18X15.2M/M</v>
          </cell>
          <cell r="I3095" t="str">
            <v>NR</v>
          </cell>
          <cell r="J3095">
            <v>1</v>
          </cell>
          <cell r="K3095">
            <v>0</v>
          </cell>
          <cell r="L3095">
            <v>100</v>
          </cell>
        </row>
        <row r="3096">
          <cell r="A3096" t="str">
            <v>A04</v>
          </cell>
          <cell r="B3096">
            <v>11350</v>
          </cell>
          <cell r="G3096" t="str">
            <v>.....EG2316 12X15.2M/M</v>
          </cell>
          <cell r="I3096" t="str">
            <v>NR</v>
          </cell>
          <cell r="J3096">
            <v>1</v>
          </cell>
          <cell r="K3096">
            <v>0</v>
          </cell>
          <cell r="L3096">
            <v>100</v>
          </cell>
        </row>
        <row r="3097">
          <cell r="A3097" t="str">
            <v>A04</v>
          </cell>
          <cell r="B3097">
            <v>11360</v>
          </cell>
          <cell r="G3097" t="str">
            <v>.....EG2317  7X15.2M/M</v>
          </cell>
          <cell r="I3097" t="str">
            <v>NR</v>
          </cell>
          <cell r="J3097">
            <v>1</v>
          </cell>
          <cell r="K3097">
            <v>0</v>
          </cell>
          <cell r="L3097">
            <v>100</v>
          </cell>
        </row>
        <row r="3098">
          <cell r="A3098" t="str">
            <v>A04</v>
          </cell>
          <cell r="B3098">
            <v>11370</v>
          </cell>
          <cell r="G3098" t="str">
            <v>.....EG2318  6X15.2M/M</v>
          </cell>
          <cell r="I3098" t="str">
            <v>NR</v>
          </cell>
          <cell r="J3098">
            <v>1</v>
          </cell>
          <cell r="K3098">
            <v>0</v>
          </cell>
          <cell r="L3098">
            <v>100</v>
          </cell>
        </row>
        <row r="3099">
          <cell r="A3099" t="str">
            <v>A04</v>
          </cell>
          <cell r="B3099">
            <v>11380</v>
          </cell>
          <cell r="G3099" t="str">
            <v>.....EG2319  4X15.2M/M</v>
          </cell>
          <cell r="I3099" t="str">
            <v>NR</v>
          </cell>
          <cell r="J3099">
            <v>1</v>
          </cell>
          <cell r="K3099">
            <v>0</v>
          </cell>
          <cell r="L3099">
            <v>100</v>
          </cell>
        </row>
        <row r="3100">
          <cell r="A3100" t="str">
            <v>A04</v>
          </cell>
          <cell r="B3100">
            <v>11390</v>
          </cell>
          <cell r="G3100" t="str">
            <v>...EG3000 P.C 강재</v>
          </cell>
          <cell r="J3100">
            <v>1</v>
          </cell>
          <cell r="K3100">
            <v>0</v>
          </cell>
          <cell r="L3100">
            <v>100</v>
          </cell>
        </row>
        <row r="3101">
          <cell r="A3101" t="str">
            <v>A04</v>
          </cell>
          <cell r="B3101">
            <v>11400</v>
          </cell>
          <cell r="G3101" t="str">
            <v>....EG3100 수평직선배치</v>
          </cell>
          <cell r="I3101" t="str">
            <v>TON</v>
          </cell>
          <cell r="J3101">
            <v>1</v>
          </cell>
          <cell r="K3101">
            <v>0</v>
          </cell>
          <cell r="L3101">
            <v>100</v>
          </cell>
        </row>
        <row r="3102">
          <cell r="A3102" t="str">
            <v>A04</v>
          </cell>
          <cell r="B3102">
            <v>11410</v>
          </cell>
          <cell r="G3102" t="str">
            <v>....EG3200 수평곡선배치</v>
          </cell>
          <cell r="I3102" t="str">
            <v>TON</v>
          </cell>
          <cell r="J3102">
            <v>1</v>
          </cell>
          <cell r="K3102">
            <v>0</v>
          </cell>
          <cell r="L3102">
            <v>100</v>
          </cell>
        </row>
        <row r="3103">
          <cell r="A3103" t="str">
            <v>A04</v>
          </cell>
          <cell r="B3103">
            <v>11420</v>
          </cell>
          <cell r="G3103" t="str">
            <v>....EG3300 수직직선배치</v>
          </cell>
          <cell r="I3103" t="str">
            <v>TON</v>
          </cell>
          <cell r="J3103">
            <v>1</v>
          </cell>
          <cell r="K3103">
            <v>0</v>
          </cell>
          <cell r="L3103">
            <v>100</v>
          </cell>
        </row>
        <row r="3104">
          <cell r="A3104" t="str">
            <v>A04</v>
          </cell>
          <cell r="B3104">
            <v>11430</v>
          </cell>
          <cell r="G3104" t="str">
            <v>....EG3400 수직곡선배치</v>
          </cell>
          <cell r="I3104" t="str">
            <v>TON</v>
          </cell>
          <cell r="J3104">
            <v>1</v>
          </cell>
          <cell r="K3104">
            <v>0</v>
          </cell>
          <cell r="L3104">
            <v>100</v>
          </cell>
        </row>
        <row r="3105">
          <cell r="A3105" t="str">
            <v>A04</v>
          </cell>
          <cell r="B3105">
            <v>11440</v>
          </cell>
          <cell r="G3105" t="str">
            <v>...EG3500 NOSE용 강봉</v>
          </cell>
          <cell r="J3105">
            <v>1</v>
          </cell>
          <cell r="K3105">
            <v>0</v>
          </cell>
          <cell r="L3105">
            <v>100</v>
          </cell>
        </row>
        <row r="3106">
          <cell r="A3106" t="str">
            <v>A04</v>
          </cell>
          <cell r="B3106">
            <v>11450</v>
          </cell>
          <cell r="G3106" t="str">
            <v>....EG3510 NOSE용 강봉</v>
          </cell>
          <cell r="H3106" t="str">
            <v>D=30 M/M</v>
          </cell>
          <cell r="I3106" t="str">
            <v>TON</v>
          </cell>
          <cell r="J3106">
            <v>1</v>
          </cell>
          <cell r="K3106">
            <v>0</v>
          </cell>
          <cell r="L3106">
            <v>100</v>
          </cell>
        </row>
        <row r="3107">
          <cell r="A3107" t="str">
            <v>A04</v>
          </cell>
          <cell r="B3107">
            <v>11460</v>
          </cell>
          <cell r="G3107" t="str">
            <v>....EG3520 NOSE용 강봉</v>
          </cell>
          <cell r="H3107" t="str">
            <v>D=36 M/M</v>
          </cell>
          <cell r="I3107" t="str">
            <v>TON</v>
          </cell>
          <cell r="J3107">
            <v>1</v>
          </cell>
          <cell r="K3107">
            <v>0</v>
          </cell>
          <cell r="L3107">
            <v>100</v>
          </cell>
        </row>
        <row r="3108">
          <cell r="A3108" t="str">
            <v>A04</v>
          </cell>
          <cell r="B3108">
            <v>11470</v>
          </cell>
          <cell r="G3108" t="str">
            <v>...EG4000 긴장작업</v>
          </cell>
          <cell r="J3108">
            <v>1</v>
          </cell>
          <cell r="K3108">
            <v>0</v>
          </cell>
          <cell r="L3108">
            <v>100</v>
          </cell>
        </row>
        <row r="3109">
          <cell r="A3109" t="str">
            <v>A04</v>
          </cell>
          <cell r="B3109">
            <v>11480</v>
          </cell>
          <cell r="G3109" t="str">
            <v>....EG4100 일단긴장</v>
          </cell>
          <cell r="J3109">
            <v>1</v>
          </cell>
          <cell r="K3109">
            <v>0</v>
          </cell>
          <cell r="L3109">
            <v>100</v>
          </cell>
        </row>
        <row r="3110">
          <cell r="A3110" t="str">
            <v>A04</v>
          </cell>
          <cell r="B3110">
            <v>11490</v>
          </cell>
          <cell r="G3110" t="str">
            <v>.....EG4101 24X12.7M/M</v>
          </cell>
          <cell r="I3110" t="str">
            <v>NR</v>
          </cell>
          <cell r="J3110">
            <v>1</v>
          </cell>
          <cell r="K3110">
            <v>0</v>
          </cell>
          <cell r="L3110">
            <v>100</v>
          </cell>
        </row>
        <row r="3111">
          <cell r="A3111" t="str">
            <v>A04</v>
          </cell>
          <cell r="B3111">
            <v>11500</v>
          </cell>
          <cell r="G3111" t="str">
            <v>.....EG4102 22X12.7M/M</v>
          </cell>
          <cell r="I3111" t="str">
            <v>NR</v>
          </cell>
          <cell r="J3111">
            <v>1</v>
          </cell>
          <cell r="K3111">
            <v>0</v>
          </cell>
          <cell r="L3111">
            <v>100</v>
          </cell>
        </row>
        <row r="3112">
          <cell r="A3112" t="str">
            <v>A04</v>
          </cell>
          <cell r="B3112">
            <v>11510</v>
          </cell>
          <cell r="G3112" t="str">
            <v>.....EG4103 19X12.7M/M</v>
          </cell>
          <cell r="I3112" t="str">
            <v>NR</v>
          </cell>
          <cell r="J3112">
            <v>1</v>
          </cell>
          <cell r="K3112">
            <v>0</v>
          </cell>
          <cell r="L3112">
            <v>100</v>
          </cell>
        </row>
        <row r="3113">
          <cell r="A3113" t="str">
            <v>A04</v>
          </cell>
          <cell r="B3113">
            <v>11520</v>
          </cell>
          <cell r="G3113" t="str">
            <v>.....EG4104 16X12.7M/M</v>
          </cell>
          <cell r="I3113" t="str">
            <v>NR</v>
          </cell>
          <cell r="J3113">
            <v>1</v>
          </cell>
          <cell r="K3113">
            <v>0</v>
          </cell>
          <cell r="L3113">
            <v>100</v>
          </cell>
        </row>
        <row r="3114">
          <cell r="A3114" t="str">
            <v>A04</v>
          </cell>
          <cell r="B3114">
            <v>11530</v>
          </cell>
          <cell r="G3114" t="str">
            <v>.....EG4105 15X12.7M/M</v>
          </cell>
          <cell r="I3114" t="str">
            <v>NR</v>
          </cell>
          <cell r="J3114">
            <v>1</v>
          </cell>
          <cell r="K3114">
            <v>0</v>
          </cell>
          <cell r="L3114">
            <v>100</v>
          </cell>
        </row>
        <row r="3115">
          <cell r="A3115" t="str">
            <v>A04</v>
          </cell>
          <cell r="B3115">
            <v>11540</v>
          </cell>
          <cell r="G3115" t="str">
            <v>.....EG4106 14X12.7M/M</v>
          </cell>
          <cell r="I3115" t="str">
            <v>NR</v>
          </cell>
          <cell r="J3115">
            <v>1</v>
          </cell>
          <cell r="K3115">
            <v>0</v>
          </cell>
          <cell r="L3115">
            <v>100</v>
          </cell>
        </row>
        <row r="3116">
          <cell r="A3116" t="str">
            <v>A04</v>
          </cell>
          <cell r="B3116">
            <v>11550</v>
          </cell>
          <cell r="G3116" t="str">
            <v>.....EG4107 12X12.7M/M</v>
          </cell>
          <cell r="I3116" t="str">
            <v>NR</v>
          </cell>
          <cell r="J3116">
            <v>1</v>
          </cell>
          <cell r="K3116">
            <v>0</v>
          </cell>
          <cell r="L3116">
            <v>100</v>
          </cell>
        </row>
        <row r="3117">
          <cell r="A3117" t="str">
            <v>A04</v>
          </cell>
          <cell r="B3117">
            <v>11560</v>
          </cell>
          <cell r="G3117" t="str">
            <v>.....EG4108 9X12.7M/M</v>
          </cell>
          <cell r="I3117" t="str">
            <v>NR</v>
          </cell>
          <cell r="J3117">
            <v>1</v>
          </cell>
          <cell r="K3117">
            <v>0</v>
          </cell>
          <cell r="L3117">
            <v>100</v>
          </cell>
        </row>
        <row r="3118">
          <cell r="A3118" t="str">
            <v>A04</v>
          </cell>
          <cell r="B3118">
            <v>11570</v>
          </cell>
          <cell r="G3118" t="str">
            <v>.....EG4109 7X12.7M/M</v>
          </cell>
          <cell r="I3118" t="str">
            <v>NR</v>
          </cell>
          <cell r="J3118">
            <v>1</v>
          </cell>
          <cell r="K3118">
            <v>0</v>
          </cell>
          <cell r="L3118">
            <v>100</v>
          </cell>
        </row>
        <row r="3119">
          <cell r="A3119" t="str">
            <v>A04</v>
          </cell>
          <cell r="B3119">
            <v>11590</v>
          </cell>
          <cell r="G3119" t="str">
            <v>.....EG4111 강봉 36M/M</v>
          </cell>
          <cell r="I3119" t="str">
            <v>NR</v>
          </cell>
          <cell r="J3119">
            <v>1</v>
          </cell>
          <cell r="K3119">
            <v>0</v>
          </cell>
          <cell r="L3119">
            <v>100</v>
          </cell>
        </row>
        <row r="3120">
          <cell r="A3120" t="str">
            <v>A04</v>
          </cell>
          <cell r="B3120">
            <v>11600</v>
          </cell>
          <cell r="G3120" t="str">
            <v>.....EG4112 강봉 52M/M</v>
          </cell>
          <cell r="I3120" t="str">
            <v>NR</v>
          </cell>
          <cell r="J3120">
            <v>1</v>
          </cell>
          <cell r="K3120">
            <v>0</v>
          </cell>
          <cell r="L3120">
            <v>100</v>
          </cell>
        </row>
        <row r="3121">
          <cell r="A3121" t="str">
            <v>A04</v>
          </cell>
          <cell r="B3121">
            <v>11610</v>
          </cell>
          <cell r="G3121" t="str">
            <v>.....EG4113 31X15.2M/M</v>
          </cell>
          <cell r="I3121" t="str">
            <v>NR</v>
          </cell>
          <cell r="J3121">
            <v>1</v>
          </cell>
          <cell r="K3121">
            <v>0</v>
          </cell>
          <cell r="L3121">
            <v>100</v>
          </cell>
        </row>
        <row r="3122">
          <cell r="A3122" t="str">
            <v>A04</v>
          </cell>
          <cell r="B3122">
            <v>11620</v>
          </cell>
          <cell r="G3122" t="str">
            <v>.....EG4114 22X15.2M/M</v>
          </cell>
          <cell r="I3122" t="str">
            <v>NR</v>
          </cell>
          <cell r="J3122">
            <v>1</v>
          </cell>
          <cell r="K3122">
            <v>0</v>
          </cell>
          <cell r="L3122">
            <v>100</v>
          </cell>
        </row>
        <row r="3123">
          <cell r="A3123" t="str">
            <v>A04</v>
          </cell>
          <cell r="B3123">
            <v>11630</v>
          </cell>
          <cell r="G3123" t="str">
            <v>.....EG4115 19X15.2M/M</v>
          </cell>
          <cell r="I3123" t="str">
            <v>NR</v>
          </cell>
          <cell r="J3123">
            <v>1</v>
          </cell>
          <cell r="K3123">
            <v>0</v>
          </cell>
          <cell r="L3123">
            <v>100</v>
          </cell>
        </row>
        <row r="3124">
          <cell r="A3124" t="str">
            <v>A04</v>
          </cell>
          <cell r="B3124">
            <v>11640</v>
          </cell>
          <cell r="G3124" t="str">
            <v>.....EG4116 18X15.2M/M</v>
          </cell>
          <cell r="I3124" t="str">
            <v>NR</v>
          </cell>
          <cell r="J3124">
            <v>1</v>
          </cell>
          <cell r="K3124">
            <v>0</v>
          </cell>
          <cell r="L3124">
            <v>100</v>
          </cell>
        </row>
        <row r="3125">
          <cell r="A3125" t="str">
            <v>A04</v>
          </cell>
          <cell r="B3125">
            <v>11650</v>
          </cell>
          <cell r="G3125" t="str">
            <v>.....EG4117 12X15.2M/M</v>
          </cell>
          <cell r="I3125" t="str">
            <v>NR</v>
          </cell>
          <cell r="J3125">
            <v>1</v>
          </cell>
          <cell r="K3125">
            <v>0</v>
          </cell>
          <cell r="L3125">
            <v>100</v>
          </cell>
        </row>
        <row r="3126">
          <cell r="A3126" t="str">
            <v>A04</v>
          </cell>
          <cell r="B3126">
            <v>11660</v>
          </cell>
          <cell r="G3126" t="str">
            <v>.....EG4118  7X15.2M/M</v>
          </cell>
          <cell r="I3126" t="str">
            <v>NR</v>
          </cell>
          <cell r="J3126">
            <v>1</v>
          </cell>
          <cell r="K3126">
            <v>0</v>
          </cell>
          <cell r="L3126">
            <v>100</v>
          </cell>
        </row>
        <row r="3127">
          <cell r="A3127" t="str">
            <v>A04</v>
          </cell>
          <cell r="B3127">
            <v>11670</v>
          </cell>
          <cell r="G3127" t="str">
            <v>.....EG4119  6X15.2M/M</v>
          </cell>
          <cell r="I3127" t="str">
            <v>NR</v>
          </cell>
          <cell r="J3127">
            <v>1</v>
          </cell>
          <cell r="K3127">
            <v>0</v>
          </cell>
          <cell r="L3127">
            <v>100</v>
          </cell>
        </row>
        <row r="3128">
          <cell r="A3128" t="str">
            <v>A04</v>
          </cell>
          <cell r="B3128">
            <v>11690</v>
          </cell>
          <cell r="G3128" t="str">
            <v>.....EG4121  4X15.2M/M</v>
          </cell>
          <cell r="I3128" t="str">
            <v>NR</v>
          </cell>
          <cell r="J3128">
            <v>1</v>
          </cell>
          <cell r="K3128">
            <v>0</v>
          </cell>
          <cell r="L3128">
            <v>100</v>
          </cell>
        </row>
        <row r="3129">
          <cell r="A3129" t="str">
            <v>A04</v>
          </cell>
          <cell r="B3129">
            <v>11710</v>
          </cell>
          <cell r="G3129" t="str">
            <v>....EG4200 양단긴장</v>
          </cell>
          <cell r="J3129">
            <v>1</v>
          </cell>
          <cell r="K3129">
            <v>0</v>
          </cell>
          <cell r="L3129">
            <v>100</v>
          </cell>
        </row>
        <row r="3130">
          <cell r="A3130" t="str">
            <v>A04</v>
          </cell>
          <cell r="B3130">
            <v>11720</v>
          </cell>
          <cell r="G3130" t="str">
            <v>.....EG4201 24X12.7M/M</v>
          </cell>
          <cell r="I3130" t="str">
            <v>NR</v>
          </cell>
          <cell r="J3130">
            <v>1</v>
          </cell>
          <cell r="K3130">
            <v>0</v>
          </cell>
          <cell r="L3130">
            <v>100</v>
          </cell>
        </row>
        <row r="3131">
          <cell r="A3131" t="str">
            <v>A04</v>
          </cell>
          <cell r="B3131">
            <v>11730</v>
          </cell>
          <cell r="G3131" t="str">
            <v>.....EG4202 22X12.7M/M</v>
          </cell>
          <cell r="I3131" t="str">
            <v>NR</v>
          </cell>
          <cell r="J3131">
            <v>1</v>
          </cell>
          <cell r="K3131">
            <v>0</v>
          </cell>
          <cell r="L3131">
            <v>100</v>
          </cell>
        </row>
        <row r="3132">
          <cell r="A3132" t="str">
            <v>A04</v>
          </cell>
          <cell r="B3132">
            <v>11740</v>
          </cell>
          <cell r="G3132" t="str">
            <v>.....EG4203 19X12.7M/M</v>
          </cell>
          <cell r="I3132" t="str">
            <v>NR</v>
          </cell>
          <cell r="J3132">
            <v>1</v>
          </cell>
          <cell r="K3132">
            <v>0</v>
          </cell>
          <cell r="L3132">
            <v>100</v>
          </cell>
        </row>
        <row r="3133">
          <cell r="A3133" t="str">
            <v>A04</v>
          </cell>
          <cell r="B3133">
            <v>11750</v>
          </cell>
          <cell r="G3133" t="str">
            <v>.....EG4204 16X12.7M/M</v>
          </cell>
          <cell r="I3133" t="str">
            <v>NR</v>
          </cell>
          <cell r="J3133">
            <v>1</v>
          </cell>
          <cell r="K3133">
            <v>0</v>
          </cell>
          <cell r="L3133">
            <v>100</v>
          </cell>
        </row>
        <row r="3134">
          <cell r="A3134" t="str">
            <v>A04</v>
          </cell>
          <cell r="B3134">
            <v>11760</v>
          </cell>
          <cell r="G3134" t="str">
            <v>.....EG4205 15X12.7M/M</v>
          </cell>
          <cell r="I3134" t="str">
            <v>NR</v>
          </cell>
          <cell r="J3134">
            <v>1</v>
          </cell>
          <cell r="K3134">
            <v>0</v>
          </cell>
          <cell r="L3134">
            <v>100</v>
          </cell>
        </row>
        <row r="3135">
          <cell r="A3135" t="str">
            <v>A04</v>
          </cell>
          <cell r="B3135">
            <v>11770</v>
          </cell>
          <cell r="G3135" t="str">
            <v>.....EG4206 14X12.7M/M</v>
          </cell>
          <cell r="I3135" t="str">
            <v>NR</v>
          </cell>
          <cell r="J3135">
            <v>1</v>
          </cell>
          <cell r="K3135">
            <v>0</v>
          </cell>
          <cell r="L3135">
            <v>100</v>
          </cell>
        </row>
        <row r="3136">
          <cell r="A3136" t="str">
            <v>A04</v>
          </cell>
          <cell r="B3136">
            <v>11780</v>
          </cell>
          <cell r="G3136" t="str">
            <v>.....EG4207 12X12.7M/M</v>
          </cell>
          <cell r="I3136" t="str">
            <v>NR</v>
          </cell>
          <cell r="J3136">
            <v>1</v>
          </cell>
          <cell r="K3136">
            <v>0</v>
          </cell>
          <cell r="L3136">
            <v>100</v>
          </cell>
        </row>
        <row r="3137">
          <cell r="A3137" t="str">
            <v>A04</v>
          </cell>
          <cell r="B3137">
            <v>11790</v>
          </cell>
          <cell r="G3137" t="str">
            <v>.....EG4208 9X12.7M/M</v>
          </cell>
          <cell r="I3137" t="str">
            <v>NR</v>
          </cell>
          <cell r="J3137">
            <v>1</v>
          </cell>
          <cell r="K3137">
            <v>0</v>
          </cell>
          <cell r="L3137">
            <v>100</v>
          </cell>
        </row>
        <row r="3138">
          <cell r="A3138" t="str">
            <v>A04</v>
          </cell>
          <cell r="B3138">
            <v>11800</v>
          </cell>
          <cell r="G3138" t="str">
            <v>.....EG4209 7X12.7M/M</v>
          </cell>
          <cell r="I3138" t="str">
            <v>NR</v>
          </cell>
          <cell r="J3138">
            <v>1</v>
          </cell>
          <cell r="K3138">
            <v>0</v>
          </cell>
          <cell r="L3138">
            <v>100</v>
          </cell>
        </row>
        <row r="3139">
          <cell r="A3139" t="str">
            <v>A04</v>
          </cell>
          <cell r="B3139">
            <v>11820</v>
          </cell>
          <cell r="G3139" t="str">
            <v>.....EG4211 31X15.2M/M</v>
          </cell>
          <cell r="I3139" t="str">
            <v>NR</v>
          </cell>
          <cell r="J3139">
            <v>1</v>
          </cell>
          <cell r="K3139">
            <v>0</v>
          </cell>
          <cell r="L3139">
            <v>100</v>
          </cell>
        </row>
        <row r="3140">
          <cell r="A3140" t="str">
            <v>A04</v>
          </cell>
          <cell r="B3140">
            <v>11830</v>
          </cell>
          <cell r="G3140" t="str">
            <v>.....EG4212 22X15.2M/M</v>
          </cell>
          <cell r="I3140" t="str">
            <v>NR</v>
          </cell>
          <cell r="J3140">
            <v>1</v>
          </cell>
          <cell r="K3140">
            <v>0</v>
          </cell>
          <cell r="L3140">
            <v>100</v>
          </cell>
        </row>
        <row r="3141">
          <cell r="A3141" t="str">
            <v>A04</v>
          </cell>
          <cell r="B3141">
            <v>11840</v>
          </cell>
          <cell r="G3141" t="str">
            <v>.....EG4213 19X15.2M/M</v>
          </cell>
          <cell r="I3141" t="str">
            <v>NR</v>
          </cell>
          <cell r="J3141">
            <v>1</v>
          </cell>
          <cell r="K3141">
            <v>0</v>
          </cell>
          <cell r="L3141">
            <v>100</v>
          </cell>
        </row>
        <row r="3142">
          <cell r="A3142" t="str">
            <v>A04</v>
          </cell>
          <cell r="B3142">
            <v>11850</v>
          </cell>
          <cell r="G3142" t="str">
            <v>.....EG4214 18X15.2M/M</v>
          </cell>
          <cell r="I3142" t="str">
            <v>NR</v>
          </cell>
          <cell r="J3142">
            <v>1</v>
          </cell>
          <cell r="K3142">
            <v>0</v>
          </cell>
          <cell r="L3142">
            <v>100</v>
          </cell>
        </row>
        <row r="3143">
          <cell r="A3143" t="str">
            <v>A04</v>
          </cell>
          <cell r="B3143">
            <v>11880</v>
          </cell>
          <cell r="G3143" t="str">
            <v>.....EG4217 12X15.2M/M</v>
          </cell>
          <cell r="I3143" t="str">
            <v>NR</v>
          </cell>
          <cell r="J3143">
            <v>1</v>
          </cell>
          <cell r="K3143">
            <v>0</v>
          </cell>
          <cell r="L3143">
            <v>100</v>
          </cell>
        </row>
        <row r="3144">
          <cell r="A3144" t="str">
            <v>A04</v>
          </cell>
          <cell r="B3144">
            <v>11910</v>
          </cell>
          <cell r="G3144" t="str">
            <v>.....EG4220 7X15.2M/M</v>
          </cell>
          <cell r="I3144" t="str">
            <v>NR</v>
          </cell>
          <cell r="J3144">
            <v>1</v>
          </cell>
          <cell r="K3144">
            <v>0</v>
          </cell>
          <cell r="L3144">
            <v>100</v>
          </cell>
        </row>
        <row r="3145">
          <cell r="A3145" t="str">
            <v>A04</v>
          </cell>
          <cell r="B3145">
            <v>11920</v>
          </cell>
          <cell r="G3145" t="str">
            <v>.....EG4221 6X15.2M/M</v>
          </cell>
          <cell r="I3145" t="str">
            <v>NR</v>
          </cell>
          <cell r="J3145">
            <v>1</v>
          </cell>
          <cell r="K3145">
            <v>0</v>
          </cell>
          <cell r="L3145">
            <v>100</v>
          </cell>
        </row>
        <row r="3146">
          <cell r="A3146" t="str">
            <v>A04</v>
          </cell>
          <cell r="B3146">
            <v>11930</v>
          </cell>
          <cell r="G3146" t="str">
            <v>.....EG4222 4X15.2M/M</v>
          </cell>
          <cell r="I3146" t="str">
            <v>NR</v>
          </cell>
          <cell r="J3146">
            <v>1</v>
          </cell>
          <cell r="K3146">
            <v>0</v>
          </cell>
          <cell r="L3146">
            <v>100</v>
          </cell>
        </row>
        <row r="3147">
          <cell r="A3147" t="str">
            <v>A04</v>
          </cell>
          <cell r="B3147">
            <v>11940</v>
          </cell>
          <cell r="G3147" t="str">
            <v>....EG4300 연결정착구</v>
          </cell>
          <cell r="J3147">
            <v>1</v>
          </cell>
          <cell r="K3147">
            <v>0</v>
          </cell>
          <cell r="L3147">
            <v>100</v>
          </cell>
        </row>
        <row r="3148">
          <cell r="A3148" t="str">
            <v>A04</v>
          </cell>
          <cell r="B3148">
            <v>11950</v>
          </cell>
          <cell r="G3148" t="str">
            <v>.....EG4301 24X12.7M/M</v>
          </cell>
          <cell r="I3148" t="str">
            <v>NR</v>
          </cell>
          <cell r="J3148">
            <v>1</v>
          </cell>
          <cell r="K3148">
            <v>0</v>
          </cell>
          <cell r="L3148">
            <v>100</v>
          </cell>
        </row>
        <row r="3149">
          <cell r="A3149" t="str">
            <v>A04</v>
          </cell>
          <cell r="B3149">
            <v>11960</v>
          </cell>
          <cell r="G3149" t="str">
            <v>.....EG4302 22X12.7M/M</v>
          </cell>
          <cell r="I3149" t="str">
            <v>NR</v>
          </cell>
          <cell r="J3149">
            <v>1</v>
          </cell>
          <cell r="K3149">
            <v>0</v>
          </cell>
          <cell r="L3149">
            <v>100</v>
          </cell>
        </row>
        <row r="3150">
          <cell r="A3150" t="str">
            <v>A04</v>
          </cell>
          <cell r="B3150">
            <v>11970</v>
          </cell>
          <cell r="G3150" t="str">
            <v>.....EG4303 19X12.7M/M</v>
          </cell>
          <cell r="I3150" t="str">
            <v>NR</v>
          </cell>
          <cell r="J3150">
            <v>1</v>
          </cell>
          <cell r="K3150">
            <v>0</v>
          </cell>
          <cell r="L3150">
            <v>100</v>
          </cell>
        </row>
        <row r="3151">
          <cell r="A3151" t="str">
            <v>A04</v>
          </cell>
          <cell r="B3151">
            <v>11980</v>
          </cell>
          <cell r="G3151" t="str">
            <v>.....EG4304 16X12.7M/M</v>
          </cell>
          <cell r="I3151" t="str">
            <v>NR</v>
          </cell>
          <cell r="J3151">
            <v>1</v>
          </cell>
          <cell r="K3151">
            <v>0</v>
          </cell>
          <cell r="L3151">
            <v>100</v>
          </cell>
        </row>
        <row r="3152">
          <cell r="A3152" t="str">
            <v>A04</v>
          </cell>
          <cell r="B3152">
            <v>11990</v>
          </cell>
          <cell r="G3152" t="str">
            <v>.....EG4305 15X12.7M/M</v>
          </cell>
          <cell r="I3152" t="str">
            <v>NR</v>
          </cell>
          <cell r="J3152">
            <v>1</v>
          </cell>
          <cell r="K3152">
            <v>0</v>
          </cell>
          <cell r="L3152">
            <v>100</v>
          </cell>
        </row>
        <row r="3153">
          <cell r="A3153" t="str">
            <v>A04</v>
          </cell>
          <cell r="B3153">
            <v>12000</v>
          </cell>
          <cell r="G3153" t="str">
            <v>.....EG4306 14X12.7M/M</v>
          </cell>
          <cell r="I3153" t="str">
            <v>NR</v>
          </cell>
          <cell r="J3153">
            <v>1</v>
          </cell>
          <cell r="K3153">
            <v>0</v>
          </cell>
          <cell r="L3153">
            <v>100</v>
          </cell>
        </row>
        <row r="3154">
          <cell r="A3154" t="str">
            <v>A04</v>
          </cell>
          <cell r="B3154">
            <v>12010</v>
          </cell>
          <cell r="G3154" t="str">
            <v>.....EG4307 12X12.7M/M</v>
          </cell>
          <cell r="I3154" t="str">
            <v>NR</v>
          </cell>
          <cell r="J3154">
            <v>1</v>
          </cell>
          <cell r="K3154">
            <v>0</v>
          </cell>
          <cell r="L3154">
            <v>100</v>
          </cell>
        </row>
        <row r="3155">
          <cell r="A3155" t="str">
            <v>A04</v>
          </cell>
          <cell r="B3155">
            <v>12020</v>
          </cell>
          <cell r="G3155" t="str">
            <v>.....EG4308 9X12.7M/M</v>
          </cell>
          <cell r="I3155" t="str">
            <v>NR</v>
          </cell>
          <cell r="J3155">
            <v>1</v>
          </cell>
          <cell r="K3155">
            <v>0</v>
          </cell>
          <cell r="L3155">
            <v>100</v>
          </cell>
        </row>
        <row r="3156">
          <cell r="A3156" t="str">
            <v>A04</v>
          </cell>
          <cell r="B3156">
            <v>12030</v>
          </cell>
          <cell r="G3156" t="str">
            <v>.....EG4309 7X12.7M/M</v>
          </cell>
          <cell r="I3156" t="str">
            <v>NR</v>
          </cell>
          <cell r="J3156">
            <v>1</v>
          </cell>
          <cell r="K3156">
            <v>0</v>
          </cell>
          <cell r="L3156">
            <v>100</v>
          </cell>
        </row>
        <row r="3157">
          <cell r="A3157" t="str">
            <v>A04</v>
          </cell>
          <cell r="B3157">
            <v>12040</v>
          </cell>
          <cell r="G3157" t="str">
            <v>.....EG4310 31X15.2M/M</v>
          </cell>
          <cell r="I3157" t="str">
            <v>NR</v>
          </cell>
          <cell r="J3157">
            <v>1</v>
          </cell>
          <cell r="K3157">
            <v>0</v>
          </cell>
          <cell r="L3157">
            <v>100</v>
          </cell>
        </row>
        <row r="3158">
          <cell r="A3158" t="str">
            <v>A04</v>
          </cell>
          <cell r="B3158">
            <v>12050</v>
          </cell>
          <cell r="G3158" t="str">
            <v>.....EG4311 22X15.2M/M</v>
          </cell>
          <cell r="I3158" t="str">
            <v>NR</v>
          </cell>
          <cell r="J3158">
            <v>1</v>
          </cell>
          <cell r="K3158">
            <v>0</v>
          </cell>
          <cell r="L3158">
            <v>100</v>
          </cell>
        </row>
        <row r="3159">
          <cell r="A3159" t="str">
            <v>A04</v>
          </cell>
          <cell r="B3159">
            <v>12060</v>
          </cell>
          <cell r="G3159" t="str">
            <v>.....EG4312 19X15.2M/M</v>
          </cell>
          <cell r="I3159" t="str">
            <v>NR</v>
          </cell>
          <cell r="J3159">
            <v>1</v>
          </cell>
          <cell r="K3159">
            <v>0</v>
          </cell>
          <cell r="L3159">
            <v>100</v>
          </cell>
        </row>
        <row r="3160">
          <cell r="A3160" t="str">
            <v>A04</v>
          </cell>
          <cell r="B3160">
            <v>12070</v>
          </cell>
          <cell r="G3160" t="str">
            <v>.....EG4313 18X15.2M/M</v>
          </cell>
          <cell r="I3160" t="str">
            <v>NR</v>
          </cell>
          <cell r="J3160">
            <v>1</v>
          </cell>
          <cell r="K3160">
            <v>0</v>
          </cell>
          <cell r="L3160">
            <v>100</v>
          </cell>
        </row>
        <row r="3161">
          <cell r="A3161" t="str">
            <v>A04</v>
          </cell>
          <cell r="B3161">
            <v>12080</v>
          </cell>
          <cell r="G3161" t="str">
            <v>.....EG4314 12X15.2M/M</v>
          </cell>
          <cell r="I3161" t="str">
            <v>NR</v>
          </cell>
          <cell r="J3161">
            <v>1</v>
          </cell>
          <cell r="K3161">
            <v>0</v>
          </cell>
          <cell r="L3161">
            <v>100</v>
          </cell>
        </row>
        <row r="3162">
          <cell r="A3162" t="str">
            <v>A04</v>
          </cell>
          <cell r="B3162">
            <v>12090</v>
          </cell>
          <cell r="G3162" t="str">
            <v>.....EG4315  7X15.2M/M</v>
          </cell>
          <cell r="I3162" t="str">
            <v>NR</v>
          </cell>
          <cell r="J3162">
            <v>1</v>
          </cell>
          <cell r="K3162">
            <v>0</v>
          </cell>
          <cell r="L3162">
            <v>100</v>
          </cell>
        </row>
        <row r="3163">
          <cell r="A3163" t="str">
            <v>A04</v>
          </cell>
          <cell r="B3163">
            <v>12100</v>
          </cell>
          <cell r="G3163" t="str">
            <v>.....EG4316  6X15.2M/M</v>
          </cell>
          <cell r="I3163" t="str">
            <v>NR</v>
          </cell>
          <cell r="J3163">
            <v>1</v>
          </cell>
          <cell r="K3163">
            <v>0</v>
          </cell>
          <cell r="L3163">
            <v>100</v>
          </cell>
        </row>
        <row r="3164">
          <cell r="A3164" t="str">
            <v>A04</v>
          </cell>
          <cell r="B3164">
            <v>12110</v>
          </cell>
          <cell r="G3164" t="str">
            <v>.....EG4317  4X15.2M/M</v>
          </cell>
          <cell r="I3164" t="str">
            <v>NR</v>
          </cell>
          <cell r="J3164">
            <v>1</v>
          </cell>
          <cell r="K3164">
            <v>0</v>
          </cell>
          <cell r="L3164">
            <v>100</v>
          </cell>
        </row>
        <row r="3165">
          <cell r="A3165" t="str">
            <v>A04</v>
          </cell>
          <cell r="B3165">
            <v>12120</v>
          </cell>
          <cell r="G3165" t="str">
            <v>....EG5000 그라우팅</v>
          </cell>
          <cell r="I3165" t="str">
            <v>M3</v>
          </cell>
          <cell r="J3165">
            <v>1</v>
          </cell>
          <cell r="K3165">
            <v>0</v>
          </cell>
          <cell r="L3165">
            <v>100</v>
          </cell>
        </row>
        <row r="3166">
          <cell r="A3166" t="str">
            <v>A04</v>
          </cell>
          <cell r="B3166">
            <v>12130</v>
          </cell>
          <cell r="G3166" t="str">
            <v>...EG6000 매입 부속물</v>
          </cell>
          <cell r="J3166">
            <v>1</v>
          </cell>
          <cell r="K3166">
            <v>0</v>
          </cell>
          <cell r="L3166">
            <v>100</v>
          </cell>
        </row>
        <row r="3167">
          <cell r="A3167" t="str">
            <v>A04</v>
          </cell>
          <cell r="B3167">
            <v>12140</v>
          </cell>
          <cell r="G3167" t="str">
            <v>....EG6010 루우프</v>
          </cell>
          <cell r="H3167" t="str">
            <v>정착장치용</v>
          </cell>
          <cell r="I3167" t="str">
            <v>TON</v>
          </cell>
          <cell r="J3167">
            <v>1</v>
          </cell>
          <cell r="K3167">
            <v>0</v>
          </cell>
          <cell r="L3167">
            <v>100</v>
          </cell>
        </row>
        <row r="3168">
          <cell r="A3168" t="str">
            <v>A04</v>
          </cell>
          <cell r="B3168">
            <v>12150</v>
          </cell>
          <cell r="G3168" t="str">
            <v>....EG6020 공기 유출구</v>
          </cell>
          <cell r="I3168" t="str">
            <v>NR</v>
          </cell>
          <cell r="J3168">
            <v>1</v>
          </cell>
          <cell r="K3168">
            <v>0</v>
          </cell>
          <cell r="L3168">
            <v>100</v>
          </cell>
        </row>
        <row r="3169">
          <cell r="A3169" t="str">
            <v>A04</v>
          </cell>
          <cell r="B3169">
            <v>12160</v>
          </cell>
          <cell r="G3169" t="str">
            <v>....EG6030 PVC 파이프</v>
          </cell>
          <cell r="J3169">
            <v>0</v>
          </cell>
          <cell r="K3169">
            <v>0</v>
          </cell>
          <cell r="L3169">
            <v>0</v>
          </cell>
        </row>
        <row r="3170">
          <cell r="A3170" t="str">
            <v>A04</v>
          </cell>
          <cell r="B3170">
            <v>12170</v>
          </cell>
          <cell r="G3170" t="str">
            <v>.....EG6031 배수구</v>
          </cell>
          <cell r="I3170" t="str">
            <v>NR</v>
          </cell>
          <cell r="J3170">
            <v>1</v>
          </cell>
          <cell r="K3170">
            <v>0</v>
          </cell>
          <cell r="L3170">
            <v>100</v>
          </cell>
        </row>
        <row r="3171">
          <cell r="A3171" t="str">
            <v>A04</v>
          </cell>
          <cell r="B3171">
            <v>12180</v>
          </cell>
          <cell r="G3171" t="str">
            <v>.....EG6032 주입구 및 전기인입구</v>
          </cell>
          <cell r="I3171" t="str">
            <v>M</v>
          </cell>
          <cell r="J3171">
            <v>1</v>
          </cell>
          <cell r="K3171">
            <v>0</v>
          </cell>
          <cell r="L3171">
            <v>100</v>
          </cell>
        </row>
        <row r="3172">
          <cell r="A3172" t="str">
            <v>A04</v>
          </cell>
          <cell r="B3172">
            <v>12190</v>
          </cell>
          <cell r="G3172" t="str">
            <v>.....EG6033 파이프</v>
          </cell>
          <cell r="H3172" t="str">
            <v>D = 25M/M</v>
          </cell>
          <cell r="I3172" t="str">
            <v>M</v>
          </cell>
          <cell r="J3172">
            <v>1</v>
          </cell>
          <cell r="K3172">
            <v>0</v>
          </cell>
          <cell r="L3172">
            <v>100</v>
          </cell>
        </row>
        <row r="3173">
          <cell r="A3173" t="str">
            <v>A04</v>
          </cell>
          <cell r="B3173">
            <v>12200</v>
          </cell>
          <cell r="G3173" t="str">
            <v>.....EG6034 파이프</v>
          </cell>
          <cell r="H3173" t="str">
            <v>D = 50M/M</v>
          </cell>
          <cell r="I3173" t="str">
            <v>M</v>
          </cell>
          <cell r="J3173">
            <v>1</v>
          </cell>
          <cell r="K3173">
            <v>0</v>
          </cell>
          <cell r="L3173">
            <v>100</v>
          </cell>
        </row>
        <row r="3174">
          <cell r="A3174" t="str">
            <v>A04</v>
          </cell>
          <cell r="B3174">
            <v>12220</v>
          </cell>
          <cell r="G3174" t="str">
            <v>.....EG6036 파이프</v>
          </cell>
          <cell r="H3174" t="str">
            <v>D = 80M/M</v>
          </cell>
          <cell r="I3174" t="str">
            <v>M</v>
          </cell>
          <cell r="J3174">
            <v>1</v>
          </cell>
          <cell r="K3174">
            <v>0</v>
          </cell>
          <cell r="L3174">
            <v>100</v>
          </cell>
        </row>
        <row r="3175">
          <cell r="A3175" t="str">
            <v>A04</v>
          </cell>
          <cell r="B3175">
            <v>12230</v>
          </cell>
          <cell r="G3175" t="str">
            <v>.....EG6037 파이프</v>
          </cell>
          <cell r="H3175" t="str">
            <v>D =100M/M</v>
          </cell>
          <cell r="I3175" t="str">
            <v>M</v>
          </cell>
          <cell r="J3175">
            <v>1</v>
          </cell>
          <cell r="K3175">
            <v>0</v>
          </cell>
          <cell r="L3175">
            <v>100</v>
          </cell>
        </row>
        <row r="3176">
          <cell r="A3176" t="str">
            <v>A04</v>
          </cell>
          <cell r="B3176">
            <v>12240</v>
          </cell>
          <cell r="G3176" t="str">
            <v>.....EG6038 파이프</v>
          </cell>
          <cell r="H3176" t="str">
            <v>D =150M/M</v>
          </cell>
          <cell r="I3176" t="str">
            <v>M</v>
          </cell>
          <cell r="J3176">
            <v>1</v>
          </cell>
          <cell r="K3176">
            <v>0</v>
          </cell>
          <cell r="L3176">
            <v>100</v>
          </cell>
        </row>
        <row r="3177">
          <cell r="A3177" t="str">
            <v>A04</v>
          </cell>
          <cell r="B3177">
            <v>12250</v>
          </cell>
          <cell r="G3177" t="str">
            <v>.....EG6039 파이프(STEEL PIPE)</v>
          </cell>
          <cell r="H3177" t="str">
            <v>D =140M/M</v>
          </cell>
          <cell r="I3177" t="str">
            <v>M</v>
          </cell>
          <cell r="J3177">
            <v>1</v>
          </cell>
          <cell r="K3177">
            <v>0</v>
          </cell>
          <cell r="L3177">
            <v>100</v>
          </cell>
        </row>
        <row r="3178">
          <cell r="A3178" t="str">
            <v>A04</v>
          </cell>
          <cell r="B3178">
            <v>12260</v>
          </cell>
          <cell r="G3178" t="str">
            <v>....EG6040 고무호스</v>
          </cell>
          <cell r="J3178">
            <v>0</v>
          </cell>
          <cell r="K3178">
            <v>0</v>
          </cell>
          <cell r="L3178">
            <v>0</v>
          </cell>
        </row>
        <row r="3179">
          <cell r="A3179" t="str">
            <v>A04</v>
          </cell>
          <cell r="B3179">
            <v>12270</v>
          </cell>
          <cell r="G3179" t="str">
            <v>.....EG6041 D = 50 M/M</v>
          </cell>
          <cell r="I3179" t="str">
            <v>M</v>
          </cell>
          <cell r="J3179">
            <v>1</v>
          </cell>
          <cell r="K3179">
            <v>0</v>
          </cell>
          <cell r="L3179">
            <v>100</v>
          </cell>
        </row>
        <row r="3180">
          <cell r="A3180" t="str">
            <v>A04</v>
          </cell>
          <cell r="B3180">
            <v>12280</v>
          </cell>
          <cell r="G3180" t="str">
            <v>.....EG6042 D = 62 M/M</v>
          </cell>
          <cell r="I3180" t="str">
            <v>M</v>
          </cell>
          <cell r="J3180">
            <v>1</v>
          </cell>
          <cell r="K3180">
            <v>0</v>
          </cell>
          <cell r="L3180">
            <v>100</v>
          </cell>
        </row>
        <row r="3181">
          <cell r="A3181" t="str">
            <v>A04</v>
          </cell>
          <cell r="B3181">
            <v>12290</v>
          </cell>
          <cell r="G3181" t="str">
            <v>.....EG6043 D = 80 M/M</v>
          </cell>
          <cell r="I3181" t="str">
            <v>M</v>
          </cell>
          <cell r="J3181">
            <v>1</v>
          </cell>
          <cell r="K3181">
            <v>0</v>
          </cell>
          <cell r="L3181">
            <v>100</v>
          </cell>
        </row>
        <row r="3182">
          <cell r="A3182" t="str">
            <v>A04</v>
          </cell>
          <cell r="B3182">
            <v>12300</v>
          </cell>
          <cell r="G3182" t="str">
            <v>.....EG6044 D = 90 M/M</v>
          </cell>
          <cell r="I3182" t="str">
            <v>M</v>
          </cell>
          <cell r="J3182">
            <v>1</v>
          </cell>
          <cell r="K3182">
            <v>0</v>
          </cell>
          <cell r="L3182">
            <v>100</v>
          </cell>
        </row>
        <row r="3183">
          <cell r="A3183" t="str">
            <v>A04</v>
          </cell>
          <cell r="B3183">
            <v>12310</v>
          </cell>
          <cell r="G3183" t="str">
            <v>.....EG6045 D =100 M/M</v>
          </cell>
          <cell r="I3183" t="str">
            <v>M</v>
          </cell>
          <cell r="J3183">
            <v>1</v>
          </cell>
          <cell r="K3183">
            <v>0</v>
          </cell>
          <cell r="L3183">
            <v>100</v>
          </cell>
        </row>
        <row r="3184">
          <cell r="A3184" t="str">
            <v>A04</v>
          </cell>
          <cell r="B3184">
            <v>12320</v>
          </cell>
          <cell r="G3184" t="str">
            <v>....EG6050 스치로폴</v>
          </cell>
          <cell r="J3184">
            <v>0</v>
          </cell>
          <cell r="K3184">
            <v>0</v>
          </cell>
          <cell r="L3184">
            <v>0</v>
          </cell>
        </row>
        <row r="3185">
          <cell r="A3185" t="str">
            <v>A04</v>
          </cell>
          <cell r="B3185">
            <v>12330</v>
          </cell>
          <cell r="G3185" t="str">
            <v>.....EG6051 T = 20 M/M</v>
          </cell>
          <cell r="I3185" t="str">
            <v>M2</v>
          </cell>
          <cell r="J3185">
            <v>1</v>
          </cell>
          <cell r="K3185">
            <v>0</v>
          </cell>
          <cell r="L3185">
            <v>100</v>
          </cell>
        </row>
        <row r="3186">
          <cell r="A3186" t="str">
            <v>A04</v>
          </cell>
          <cell r="B3186">
            <v>12340</v>
          </cell>
          <cell r="G3186" t="str">
            <v>.....EG6052 T = 30 M/M</v>
          </cell>
          <cell r="I3186" t="str">
            <v>M2</v>
          </cell>
          <cell r="J3186">
            <v>1</v>
          </cell>
          <cell r="K3186">
            <v>0</v>
          </cell>
          <cell r="L3186">
            <v>100</v>
          </cell>
        </row>
        <row r="3187">
          <cell r="A3187" t="str">
            <v>A04</v>
          </cell>
          <cell r="B3187">
            <v>12350</v>
          </cell>
          <cell r="G3187" t="str">
            <v>.....EG6053 T = 50 M/M</v>
          </cell>
          <cell r="I3187" t="str">
            <v>M2</v>
          </cell>
          <cell r="J3187">
            <v>1</v>
          </cell>
          <cell r="K3187">
            <v>0</v>
          </cell>
          <cell r="L3187">
            <v>100</v>
          </cell>
        </row>
        <row r="3188">
          <cell r="A3188" t="str">
            <v>A04</v>
          </cell>
          <cell r="B3188">
            <v>12360</v>
          </cell>
          <cell r="G3188" t="str">
            <v>....EG6060 유지보수용(EXTRAL TENDON)</v>
          </cell>
          <cell r="I3188" t="str">
            <v>SUM</v>
          </cell>
          <cell r="J3188">
            <v>1</v>
          </cell>
          <cell r="K3188">
            <v>0</v>
          </cell>
          <cell r="L3188">
            <v>100</v>
          </cell>
        </row>
        <row r="3189">
          <cell r="A3189" t="str">
            <v>A04</v>
          </cell>
          <cell r="B3189">
            <v>12370</v>
          </cell>
          <cell r="G3189" t="str">
            <v>....EG6080 증기양생</v>
          </cell>
          <cell r="I3189" t="str">
            <v>SUM</v>
          </cell>
          <cell r="J3189">
            <v>1</v>
          </cell>
          <cell r="K3189">
            <v>0</v>
          </cell>
          <cell r="L3189">
            <v>100</v>
          </cell>
        </row>
        <row r="3190">
          <cell r="A3190" t="str">
            <v>A04</v>
          </cell>
          <cell r="B3190">
            <v>12380</v>
          </cell>
          <cell r="G3190" t="str">
            <v>....EG6090 덕트거플러</v>
          </cell>
          <cell r="J3190">
            <v>0</v>
          </cell>
          <cell r="K3190">
            <v>0</v>
          </cell>
          <cell r="L3190">
            <v>0</v>
          </cell>
        </row>
        <row r="3191">
          <cell r="A3191" t="str">
            <v>A04</v>
          </cell>
          <cell r="B3191">
            <v>12390</v>
          </cell>
          <cell r="G3191" t="str">
            <v>.....EG6091 덕트거플러</v>
          </cell>
          <cell r="H3191" t="str">
            <v>D=113</v>
          </cell>
          <cell r="I3191" t="str">
            <v>NR</v>
          </cell>
          <cell r="J3191">
            <v>1</v>
          </cell>
          <cell r="K3191">
            <v>0</v>
          </cell>
          <cell r="L3191">
            <v>100</v>
          </cell>
        </row>
        <row r="3192">
          <cell r="A3192" t="str">
            <v>A04</v>
          </cell>
          <cell r="B3192">
            <v>12410</v>
          </cell>
          <cell r="G3192" t="str">
            <v>.....EG6093 덕트거플러</v>
          </cell>
          <cell r="H3192" t="str">
            <v>D=87</v>
          </cell>
          <cell r="I3192" t="str">
            <v>NR</v>
          </cell>
          <cell r="J3192">
            <v>1</v>
          </cell>
          <cell r="K3192">
            <v>0</v>
          </cell>
          <cell r="L3192">
            <v>100</v>
          </cell>
        </row>
        <row r="3193">
          <cell r="A3193" t="str">
            <v>A04</v>
          </cell>
          <cell r="B3193">
            <v>12420</v>
          </cell>
          <cell r="G3193" t="str">
            <v>.....EG6094 덕트거플러</v>
          </cell>
          <cell r="H3193" t="str">
            <v>ㅁ=70X19M/M(횡방향FLAT)</v>
          </cell>
          <cell r="I3193" t="str">
            <v>NR</v>
          </cell>
          <cell r="J3193">
            <v>1</v>
          </cell>
          <cell r="K3193">
            <v>0</v>
          </cell>
          <cell r="L3193">
            <v>100</v>
          </cell>
        </row>
        <row r="3194">
          <cell r="A3194" t="str">
            <v>A04</v>
          </cell>
          <cell r="B3194">
            <v>12440</v>
          </cell>
          <cell r="G3194" t="str">
            <v>..ER4000 신구콘크리트 접합</v>
          </cell>
          <cell r="J3194">
            <v>1</v>
          </cell>
          <cell r="K3194">
            <v>0</v>
          </cell>
          <cell r="L3194">
            <v>100</v>
          </cell>
        </row>
        <row r="3195">
          <cell r="A3195" t="str">
            <v>A04</v>
          </cell>
          <cell r="B3195">
            <v>12450</v>
          </cell>
          <cell r="G3195" t="str">
            <v>...ER4001 신구 CON 접착제</v>
          </cell>
          <cell r="I3195" t="str">
            <v>M2</v>
          </cell>
          <cell r="J3195">
            <v>1</v>
          </cell>
          <cell r="K3195">
            <v>0</v>
          </cell>
          <cell r="L3195">
            <v>100</v>
          </cell>
        </row>
        <row r="3196">
          <cell r="A3196" t="str">
            <v>A04</v>
          </cell>
          <cell r="B3196">
            <v>12460</v>
          </cell>
          <cell r="G3196" t="str">
            <v>...ER4002 시공이음 면정리</v>
          </cell>
          <cell r="I3196" t="str">
            <v>M2</v>
          </cell>
          <cell r="J3196">
            <v>1</v>
          </cell>
          <cell r="K3196">
            <v>0</v>
          </cell>
          <cell r="L3196">
            <v>100</v>
          </cell>
        </row>
        <row r="3197">
          <cell r="A3197" t="str">
            <v>A04</v>
          </cell>
          <cell r="B3197">
            <v>12470</v>
          </cell>
          <cell r="G3197" t="str">
            <v>..KC 교량난간 및 중앙분리대</v>
          </cell>
          <cell r="J3197">
            <v>1</v>
          </cell>
          <cell r="K3197">
            <v>0</v>
          </cell>
          <cell r="L3197">
            <v>100</v>
          </cell>
        </row>
        <row r="3198">
          <cell r="A3198" t="str">
            <v>A04</v>
          </cell>
          <cell r="B3198">
            <v>12480</v>
          </cell>
          <cell r="G3198" t="str">
            <v>...KC1000 난간</v>
          </cell>
          <cell r="I3198" t="str">
            <v>M</v>
          </cell>
          <cell r="J3198">
            <v>1</v>
          </cell>
          <cell r="K3198">
            <v>0</v>
          </cell>
          <cell r="L3198">
            <v>100</v>
          </cell>
        </row>
        <row r="3199">
          <cell r="A3199" t="str">
            <v>A04</v>
          </cell>
          <cell r="B3199">
            <v>12490</v>
          </cell>
          <cell r="G3199" t="str">
            <v>...KC2000 차량방호책</v>
          </cell>
          <cell r="I3199" t="str">
            <v>M</v>
          </cell>
          <cell r="J3199">
            <v>1</v>
          </cell>
          <cell r="K3199">
            <v>0</v>
          </cell>
          <cell r="L3199">
            <v>100</v>
          </cell>
        </row>
        <row r="3200">
          <cell r="A3200" t="str">
            <v>A04</v>
          </cell>
          <cell r="B3200">
            <v>12500</v>
          </cell>
          <cell r="G3200" t="str">
            <v>...KC3000 차량방호책 겸용난간</v>
          </cell>
          <cell r="I3200" t="str">
            <v>M</v>
          </cell>
          <cell r="J3200">
            <v>1</v>
          </cell>
          <cell r="K3200">
            <v>0</v>
          </cell>
          <cell r="L3200">
            <v>100</v>
          </cell>
        </row>
        <row r="3201">
          <cell r="A3201" t="str">
            <v>A04</v>
          </cell>
          <cell r="B3201">
            <v>12510</v>
          </cell>
          <cell r="G3201" t="str">
            <v>...KC4000 중앙분리대</v>
          </cell>
          <cell r="J3201">
            <v>1</v>
          </cell>
          <cell r="K3201">
            <v>0</v>
          </cell>
          <cell r="L3201">
            <v>100</v>
          </cell>
        </row>
        <row r="3202">
          <cell r="A3202" t="str">
            <v>A04</v>
          </cell>
          <cell r="B3202">
            <v>12520</v>
          </cell>
          <cell r="G3202" t="str">
            <v>.... KC4010 일체형</v>
          </cell>
          <cell r="J3202">
            <v>0</v>
          </cell>
          <cell r="K3202">
            <v>0</v>
          </cell>
          <cell r="L3202">
            <v>0</v>
          </cell>
        </row>
        <row r="3203">
          <cell r="A3203" t="str">
            <v>A04</v>
          </cell>
          <cell r="B3203">
            <v>12530</v>
          </cell>
          <cell r="E3203" t="str">
            <v>_KC4011</v>
          </cell>
          <cell r="G3203" t="str">
            <v>..... KC4011 형식-1</v>
          </cell>
          <cell r="H3203" t="str">
            <v>(Latex Modified Concret)포장구간</v>
          </cell>
          <cell r="I3203" t="str">
            <v>M</v>
          </cell>
          <cell r="J3203">
            <v>1</v>
          </cell>
          <cell r="K3203">
            <v>555</v>
          </cell>
          <cell r="L3203">
            <v>100</v>
          </cell>
        </row>
        <row r="3204">
          <cell r="A3204" t="str">
            <v>A04</v>
          </cell>
          <cell r="B3204">
            <v>12540</v>
          </cell>
          <cell r="G3204" t="str">
            <v>..... KC4012 형식-2</v>
          </cell>
          <cell r="H3204" t="str">
            <v>(ASCON포장구간)</v>
          </cell>
          <cell r="I3204" t="str">
            <v>M</v>
          </cell>
          <cell r="J3204">
            <v>1</v>
          </cell>
          <cell r="K3204">
            <v>0</v>
          </cell>
          <cell r="L3204">
            <v>100</v>
          </cell>
        </row>
        <row r="3205">
          <cell r="A3205" t="str">
            <v>A04</v>
          </cell>
          <cell r="B3205">
            <v>12550</v>
          </cell>
          <cell r="G3205" t="str">
            <v>.... KC4020 분리형</v>
          </cell>
          <cell r="J3205">
            <v>1</v>
          </cell>
          <cell r="K3205">
            <v>0</v>
          </cell>
          <cell r="L3205">
            <v>100</v>
          </cell>
        </row>
        <row r="3206">
          <cell r="A3206" t="str">
            <v>A04</v>
          </cell>
          <cell r="B3206">
            <v>12560</v>
          </cell>
          <cell r="E3206" t="str">
            <v>_KC4021</v>
          </cell>
          <cell r="G3206" t="str">
            <v>..... KC4021 일반형</v>
          </cell>
          <cell r="I3206" t="str">
            <v>M</v>
          </cell>
          <cell r="J3206">
            <v>1</v>
          </cell>
          <cell r="K3206">
            <v>423</v>
          </cell>
          <cell r="L3206">
            <v>100</v>
          </cell>
        </row>
        <row r="3207">
          <cell r="A3207" t="str">
            <v>A04</v>
          </cell>
          <cell r="B3207">
            <v>12570</v>
          </cell>
          <cell r="G3207" t="str">
            <v>..... KC4022 I.L.M용</v>
          </cell>
          <cell r="I3207" t="str">
            <v>M</v>
          </cell>
          <cell r="J3207">
            <v>1</v>
          </cell>
          <cell r="K3207">
            <v>0</v>
          </cell>
          <cell r="L3207">
            <v>100</v>
          </cell>
        </row>
        <row r="3208">
          <cell r="A3208" t="str">
            <v>A04</v>
          </cell>
          <cell r="B3208">
            <v>12580</v>
          </cell>
          <cell r="G3208" t="str">
            <v>.... KC4030 I.C용</v>
          </cell>
          <cell r="J3208">
            <v>1</v>
          </cell>
          <cell r="K3208">
            <v>0</v>
          </cell>
          <cell r="L3208">
            <v>100</v>
          </cell>
        </row>
        <row r="3209">
          <cell r="A3209" t="str">
            <v>A04</v>
          </cell>
          <cell r="B3209">
            <v>12590</v>
          </cell>
          <cell r="G3209" t="str">
            <v>..... KC4031 일체형</v>
          </cell>
          <cell r="I3209" t="str">
            <v>M</v>
          </cell>
          <cell r="J3209">
            <v>1</v>
          </cell>
          <cell r="K3209">
            <v>0</v>
          </cell>
          <cell r="L3209">
            <v>100</v>
          </cell>
        </row>
        <row r="3210">
          <cell r="A3210" t="str">
            <v>A04</v>
          </cell>
          <cell r="B3210">
            <v>12600</v>
          </cell>
          <cell r="G3210" t="str">
            <v>..... KC4032 분리형</v>
          </cell>
          <cell r="I3210" t="str">
            <v>M</v>
          </cell>
          <cell r="J3210">
            <v>1</v>
          </cell>
          <cell r="K3210">
            <v>0</v>
          </cell>
          <cell r="L3210">
            <v>100</v>
          </cell>
        </row>
        <row r="3211">
          <cell r="A3211" t="str">
            <v>A04</v>
          </cell>
          <cell r="B3211">
            <v>12610</v>
          </cell>
          <cell r="G3211" t="str">
            <v>.... KC4040 집산로 소분리대</v>
          </cell>
          <cell r="I3211" t="str">
            <v>M</v>
          </cell>
          <cell r="J3211">
            <v>1</v>
          </cell>
          <cell r="K3211">
            <v>0</v>
          </cell>
          <cell r="L3211">
            <v>100</v>
          </cell>
        </row>
        <row r="3212">
          <cell r="A3212" t="str">
            <v>A04</v>
          </cell>
          <cell r="B3212">
            <v>12620</v>
          </cell>
          <cell r="G3212" t="str">
            <v>...KC5000 방호벽</v>
          </cell>
          <cell r="J3212">
            <v>1</v>
          </cell>
          <cell r="K3212">
            <v>0</v>
          </cell>
          <cell r="L3212">
            <v>100</v>
          </cell>
        </row>
        <row r="3213">
          <cell r="A3213" t="str">
            <v>A04</v>
          </cell>
          <cell r="B3213">
            <v>12630</v>
          </cell>
          <cell r="G3213" t="str">
            <v>.... KC5010 일반용</v>
          </cell>
          <cell r="J3213">
            <v>1</v>
          </cell>
          <cell r="K3213">
            <v>0</v>
          </cell>
          <cell r="L3213">
            <v>100</v>
          </cell>
        </row>
        <row r="3214">
          <cell r="A3214" t="str">
            <v>A04</v>
          </cell>
          <cell r="B3214">
            <v>12640</v>
          </cell>
          <cell r="E3214" t="str">
            <v>_KC5011</v>
          </cell>
          <cell r="G3214" t="str">
            <v>..... KC5011 형식-1</v>
          </cell>
          <cell r="H3214" t="str">
            <v>슬래브용(Latex Modified Concret)</v>
          </cell>
          <cell r="I3214" t="str">
            <v>M</v>
          </cell>
          <cell r="J3214">
            <v>1</v>
          </cell>
          <cell r="K3214">
            <v>2150</v>
          </cell>
          <cell r="L3214">
            <v>100</v>
          </cell>
        </row>
        <row r="3215">
          <cell r="A3215" t="str">
            <v>A04</v>
          </cell>
          <cell r="B3215">
            <v>12650</v>
          </cell>
          <cell r="G3215" t="str">
            <v>..... KC5012 형식-2</v>
          </cell>
          <cell r="H3215" t="str">
            <v>슬래브용(ASCON포장구간)</v>
          </cell>
          <cell r="I3215" t="str">
            <v>M</v>
          </cell>
          <cell r="J3215">
            <v>1</v>
          </cell>
          <cell r="K3215">
            <v>0</v>
          </cell>
          <cell r="L3215">
            <v>100</v>
          </cell>
        </row>
        <row r="3216">
          <cell r="A3216" t="str">
            <v>A04</v>
          </cell>
          <cell r="B3216">
            <v>12660</v>
          </cell>
          <cell r="G3216" t="str">
            <v>..... KC5013 형식-3</v>
          </cell>
          <cell r="H3216" t="str">
            <v>날개벽용</v>
          </cell>
          <cell r="I3216" t="str">
            <v>M</v>
          </cell>
          <cell r="J3216">
            <v>1</v>
          </cell>
          <cell r="K3216">
            <v>0</v>
          </cell>
          <cell r="L3216">
            <v>100</v>
          </cell>
        </row>
        <row r="3217">
          <cell r="A3217" t="str">
            <v>A04</v>
          </cell>
          <cell r="B3217">
            <v>12670</v>
          </cell>
          <cell r="G3217" t="str">
            <v>.... KC5020 방음벽 구간</v>
          </cell>
          <cell r="J3217">
            <v>1</v>
          </cell>
          <cell r="K3217">
            <v>0</v>
          </cell>
          <cell r="L3217">
            <v>100</v>
          </cell>
        </row>
        <row r="3218">
          <cell r="A3218" t="str">
            <v>A04</v>
          </cell>
          <cell r="B3218">
            <v>12680</v>
          </cell>
          <cell r="E3218" t="str">
            <v>_KC5021</v>
          </cell>
          <cell r="G3218" t="str">
            <v>..... KC5021 형식-1</v>
          </cell>
          <cell r="H3218" t="str">
            <v>슬래브용(Latex Modified Concret)</v>
          </cell>
          <cell r="I3218" t="str">
            <v>M</v>
          </cell>
          <cell r="J3218">
            <v>1</v>
          </cell>
          <cell r="K3218">
            <v>427</v>
          </cell>
          <cell r="L3218">
            <v>100</v>
          </cell>
        </row>
        <row r="3219">
          <cell r="A3219" t="str">
            <v>A04</v>
          </cell>
          <cell r="B3219">
            <v>12690</v>
          </cell>
          <cell r="G3219" t="str">
            <v>..... KC5022 형식-2</v>
          </cell>
          <cell r="H3219" t="str">
            <v>슬래브용(ASCON포장구간)</v>
          </cell>
          <cell r="I3219" t="str">
            <v>M</v>
          </cell>
          <cell r="J3219">
            <v>1</v>
          </cell>
          <cell r="K3219">
            <v>0</v>
          </cell>
          <cell r="L3219">
            <v>100</v>
          </cell>
        </row>
        <row r="3220">
          <cell r="A3220" t="str">
            <v>A04</v>
          </cell>
          <cell r="B3220">
            <v>12700</v>
          </cell>
          <cell r="G3220" t="str">
            <v>..... KC5023 형식-3</v>
          </cell>
          <cell r="H3220" t="str">
            <v>날개벽용</v>
          </cell>
          <cell r="I3220" t="str">
            <v>M</v>
          </cell>
          <cell r="J3220">
            <v>1</v>
          </cell>
          <cell r="K3220">
            <v>0</v>
          </cell>
          <cell r="L3220">
            <v>100</v>
          </cell>
        </row>
        <row r="3221">
          <cell r="A3221" t="str">
            <v>A04</v>
          </cell>
          <cell r="B3221">
            <v>12710</v>
          </cell>
          <cell r="G3221" t="str">
            <v>.... KC5030 절대방호벽</v>
          </cell>
          <cell r="J3221">
            <v>0</v>
          </cell>
          <cell r="K3221">
            <v>0</v>
          </cell>
          <cell r="L3221">
            <v>0</v>
          </cell>
        </row>
        <row r="3222">
          <cell r="A3222" t="str">
            <v>A04</v>
          </cell>
          <cell r="B3222">
            <v>12760</v>
          </cell>
          <cell r="E3222" t="str">
            <v>_KC5040</v>
          </cell>
          <cell r="G3222" t="str">
            <v>.... KC5040 일반용(무늬거푸집)</v>
          </cell>
          <cell r="I3222" t="str">
            <v>M</v>
          </cell>
          <cell r="J3222">
            <v>1</v>
          </cell>
          <cell r="K3222">
            <v>757</v>
          </cell>
          <cell r="L3222">
            <v>100</v>
          </cell>
        </row>
        <row r="3223">
          <cell r="A3223" t="str">
            <v>A04</v>
          </cell>
          <cell r="B3223">
            <v>12770</v>
          </cell>
          <cell r="G3223" t="str">
            <v>.... KC5050 방음벽구간(무늬거푸집)</v>
          </cell>
          <cell r="I3223" t="str">
            <v>M</v>
          </cell>
          <cell r="J3223">
            <v>1</v>
          </cell>
          <cell r="K3223">
            <v>0</v>
          </cell>
          <cell r="L3223">
            <v>100</v>
          </cell>
        </row>
        <row r="3224">
          <cell r="A3224" t="str">
            <v>A04</v>
          </cell>
          <cell r="B3224">
            <v>12780</v>
          </cell>
          <cell r="G3224" t="str">
            <v>.... KC5060 절대방호벽(무늬거푸집)</v>
          </cell>
          <cell r="I3224" t="str">
            <v>M</v>
          </cell>
          <cell r="J3224">
            <v>1</v>
          </cell>
          <cell r="K3224">
            <v>0</v>
          </cell>
          <cell r="L3224">
            <v>100</v>
          </cell>
        </row>
        <row r="3225">
          <cell r="A3225" t="str">
            <v>A04</v>
          </cell>
          <cell r="B3225">
            <v>12790</v>
          </cell>
          <cell r="G3225" t="str">
            <v>.... KC5070 절대방음벽구간(무늬거푸집)</v>
          </cell>
          <cell r="I3225" t="str">
            <v>M</v>
          </cell>
          <cell r="J3225">
            <v>1</v>
          </cell>
          <cell r="K3225">
            <v>0</v>
          </cell>
          <cell r="L3225">
            <v>100</v>
          </cell>
        </row>
        <row r="3226">
          <cell r="A3226" t="str">
            <v>A04</v>
          </cell>
          <cell r="B3226">
            <v>12800</v>
          </cell>
          <cell r="G3226" t="str">
            <v>...KC6000 방풍벽</v>
          </cell>
          <cell r="J3226">
            <v>1</v>
          </cell>
          <cell r="K3226">
            <v>0</v>
          </cell>
          <cell r="L3226">
            <v>100</v>
          </cell>
        </row>
        <row r="3227">
          <cell r="A3227" t="str">
            <v>A04</v>
          </cell>
          <cell r="B3227">
            <v>12810</v>
          </cell>
          <cell r="D3227" t="str">
            <v>방풍벽</v>
          </cell>
          <cell r="G3227" t="str">
            <v>....KC6001 방풍벽</v>
          </cell>
          <cell r="I3227" t="str">
            <v>M</v>
          </cell>
          <cell r="J3227">
            <v>1</v>
          </cell>
          <cell r="K3227">
            <v>0</v>
          </cell>
          <cell r="L3227">
            <v>100</v>
          </cell>
        </row>
        <row r="3228">
          <cell r="A3228" t="str">
            <v>A04</v>
          </cell>
          <cell r="B3228">
            <v>12820</v>
          </cell>
          <cell r="G3228" t="str">
            <v>...KC9000 신축이음 덮개시설</v>
          </cell>
          <cell r="J3228">
            <v>1</v>
          </cell>
          <cell r="K3228">
            <v>0</v>
          </cell>
          <cell r="L3228">
            <v>100</v>
          </cell>
        </row>
        <row r="3229">
          <cell r="A3229" t="str">
            <v>A04</v>
          </cell>
          <cell r="B3229">
            <v>12830</v>
          </cell>
          <cell r="E3229" t="str">
            <v>_KC9001</v>
          </cell>
          <cell r="G3229" t="str">
            <v>....KC9001 중분대용(일체형)</v>
          </cell>
          <cell r="I3229" t="str">
            <v>NR</v>
          </cell>
          <cell r="J3229">
            <v>1</v>
          </cell>
          <cell r="K3229">
            <v>12</v>
          </cell>
          <cell r="L3229">
            <v>100</v>
          </cell>
        </row>
        <row r="3230">
          <cell r="A3230" t="str">
            <v>A04</v>
          </cell>
          <cell r="B3230">
            <v>12840</v>
          </cell>
          <cell r="E3230" t="str">
            <v>_KC9002</v>
          </cell>
          <cell r="G3230" t="str">
            <v>....KC9002 중분대용(분리형)</v>
          </cell>
          <cell r="I3230" t="str">
            <v>NR</v>
          </cell>
          <cell r="J3230">
            <v>1</v>
          </cell>
          <cell r="K3230">
            <v>2</v>
          </cell>
          <cell r="L3230">
            <v>100</v>
          </cell>
        </row>
        <row r="3231">
          <cell r="A3231" t="str">
            <v>A04</v>
          </cell>
          <cell r="B3231">
            <v>12850</v>
          </cell>
          <cell r="G3231" t="str">
            <v>....KC9003 중분대용(ILM형)</v>
          </cell>
          <cell r="I3231" t="str">
            <v>NR</v>
          </cell>
          <cell r="J3231">
            <v>1</v>
          </cell>
          <cell r="K3231">
            <v>0</v>
          </cell>
          <cell r="L3231">
            <v>100</v>
          </cell>
        </row>
        <row r="3232">
          <cell r="A3232" t="str">
            <v>A04</v>
          </cell>
          <cell r="B3232">
            <v>12860</v>
          </cell>
          <cell r="E3232" t="str">
            <v>_KC9004</v>
          </cell>
          <cell r="G3232" t="str">
            <v>....KC9004 방호벽용(일반용)</v>
          </cell>
          <cell r="I3232" t="str">
            <v>NR</v>
          </cell>
          <cell r="J3232">
            <v>1</v>
          </cell>
          <cell r="K3232">
            <v>32</v>
          </cell>
          <cell r="L3232">
            <v>100</v>
          </cell>
        </row>
        <row r="3233">
          <cell r="A3233" t="str">
            <v>A04</v>
          </cell>
          <cell r="B3233">
            <v>12870</v>
          </cell>
          <cell r="E3233" t="str">
            <v>_KC9005</v>
          </cell>
          <cell r="G3233" t="str">
            <v>....KC9005 방호벽용(방음벽구간용)</v>
          </cell>
          <cell r="I3233" t="str">
            <v>NR</v>
          </cell>
          <cell r="J3233">
            <v>1</v>
          </cell>
          <cell r="K3233">
            <v>6</v>
          </cell>
          <cell r="L3233">
            <v>100</v>
          </cell>
        </row>
        <row r="3234">
          <cell r="A3234" t="str">
            <v>A04</v>
          </cell>
          <cell r="B3234">
            <v>12880</v>
          </cell>
          <cell r="E3234" t="str">
            <v>_KC9006</v>
          </cell>
          <cell r="G3234" t="str">
            <v>....KC9006 방호벽용(절대방호벽용)</v>
          </cell>
          <cell r="I3234" t="str">
            <v>NR</v>
          </cell>
          <cell r="J3234">
            <v>1</v>
          </cell>
          <cell r="K3234">
            <v>18</v>
          </cell>
          <cell r="L3234">
            <v>100</v>
          </cell>
        </row>
        <row r="3235">
          <cell r="A3235" t="str">
            <v>A04</v>
          </cell>
          <cell r="B3235">
            <v>12890</v>
          </cell>
          <cell r="G3235" t="str">
            <v>....KC9007 연석용(IC용)</v>
          </cell>
          <cell r="I3235" t="str">
            <v>NR</v>
          </cell>
          <cell r="J3235">
            <v>1</v>
          </cell>
          <cell r="K3235">
            <v>0</v>
          </cell>
          <cell r="L3235">
            <v>100</v>
          </cell>
        </row>
        <row r="3236">
          <cell r="A3236" t="str">
            <v>A04</v>
          </cell>
          <cell r="B3236">
            <v>12900</v>
          </cell>
          <cell r="G3236" t="str">
            <v>.. KE 교량부속시설물</v>
          </cell>
          <cell r="J3236">
            <v>1</v>
          </cell>
          <cell r="K3236">
            <v>0</v>
          </cell>
          <cell r="L3236">
            <v>100</v>
          </cell>
        </row>
        <row r="3237">
          <cell r="A3237" t="str">
            <v>A04</v>
          </cell>
          <cell r="B3237">
            <v>12910</v>
          </cell>
          <cell r="G3237" t="str">
            <v>...KE1000 점검 및 유지관리시설</v>
          </cell>
          <cell r="J3237">
            <v>1</v>
          </cell>
          <cell r="K3237">
            <v>0</v>
          </cell>
          <cell r="L3237">
            <v>100</v>
          </cell>
        </row>
        <row r="3238">
          <cell r="A3238" t="str">
            <v>A04</v>
          </cell>
          <cell r="B3238">
            <v>12920</v>
          </cell>
          <cell r="G3238" t="str">
            <v>....KE1100 점검통로</v>
          </cell>
          <cell r="J3238">
            <v>1</v>
          </cell>
          <cell r="K3238">
            <v>0</v>
          </cell>
          <cell r="L3238">
            <v>100</v>
          </cell>
        </row>
        <row r="3239">
          <cell r="A3239" t="str">
            <v>A04</v>
          </cell>
          <cell r="B3239">
            <v>12930</v>
          </cell>
          <cell r="G3239" t="str">
            <v>.....KE1110 교대용</v>
          </cell>
          <cell r="J3239">
            <v>1</v>
          </cell>
          <cell r="K3239">
            <v>0</v>
          </cell>
          <cell r="L3239">
            <v>100</v>
          </cell>
        </row>
        <row r="3240">
          <cell r="A3240" t="str">
            <v>A04</v>
          </cell>
          <cell r="B3240">
            <v>12940</v>
          </cell>
          <cell r="G3240" t="str">
            <v>......KE1111 TYPE1 (1차로)</v>
          </cell>
          <cell r="I3240" t="str">
            <v>NR</v>
          </cell>
          <cell r="J3240">
            <v>1</v>
          </cell>
          <cell r="K3240">
            <v>0</v>
          </cell>
          <cell r="L3240">
            <v>100</v>
          </cell>
        </row>
        <row r="3241">
          <cell r="A3241" t="str">
            <v>A04</v>
          </cell>
          <cell r="B3241">
            <v>12950</v>
          </cell>
          <cell r="G3241" t="str">
            <v>......KE1112 TYPE2 (2차로)</v>
          </cell>
          <cell r="I3241" t="str">
            <v>NR</v>
          </cell>
          <cell r="J3241">
            <v>1</v>
          </cell>
          <cell r="K3241">
            <v>0</v>
          </cell>
          <cell r="L3241">
            <v>100</v>
          </cell>
        </row>
        <row r="3242">
          <cell r="A3242" t="str">
            <v>A04</v>
          </cell>
          <cell r="B3242">
            <v>12960</v>
          </cell>
          <cell r="G3242" t="str">
            <v>......KE1113 TYPE3 (3차로)</v>
          </cell>
          <cell r="I3242" t="str">
            <v>NR</v>
          </cell>
          <cell r="J3242">
            <v>1</v>
          </cell>
          <cell r="K3242">
            <v>0</v>
          </cell>
          <cell r="L3242">
            <v>100</v>
          </cell>
        </row>
        <row r="3243">
          <cell r="A3243" t="str">
            <v>A04</v>
          </cell>
          <cell r="B3243">
            <v>12970</v>
          </cell>
          <cell r="G3243" t="str">
            <v>......KE1114 TYPE4 (4차로)</v>
          </cell>
          <cell r="I3243" t="str">
            <v>NR</v>
          </cell>
          <cell r="J3243">
            <v>1</v>
          </cell>
          <cell r="K3243">
            <v>0</v>
          </cell>
          <cell r="L3243">
            <v>100</v>
          </cell>
        </row>
        <row r="3244">
          <cell r="A3244" t="str">
            <v>A04</v>
          </cell>
          <cell r="B3244">
            <v>12980</v>
          </cell>
          <cell r="G3244" t="str">
            <v>......KE1115 TYPE5 (5차로)</v>
          </cell>
          <cell r="I3244" t="str">
            <v>NR</v>
          </cell>
          <cell r="J3244">
            <v>1</v>
          </cell>
          <cell r="K3244">
            <v>0</v>
          </cell>
          <cell r="L3244">
            <v>100</v>
          </cell>
        </row>
        <row r="3245">
          <cell r="A3245" t="str">
            <v>A04</v>
          </cell>
          <cell r="B3245">
            <v>12990</v>
          </cell>
          <cell r="G3245" t="str">
            <v>......KE1116 TYPE6 (6차로)</v>
          </cell>
          <cell r="I3245" t="str">
            <v>NR</v>
          </cell>
          <cell r="J3245">
            <v>1</v>
          </cell>
          <cell r="K3245">
            <v>0</v>
          </cell>
          <cell r="L3245">
            <v>100</v>
          </cell>
        </row>
        <row r="3246">
          <cell r="A3246" t="str">
            <v>A04</v>
          </cell>
          <cell r="B3246">
            <v>13000</v>
          </cell>
          <cell r="G3246" t="str">
            <v>......KE1117 TYPE7 (7차로)</v>
          </cell>
          <cell r="I3246" t="str">
            <v>NR</v>
          </cell>
          <cell r="J3246">
            <v>1</v>
          </cell>
          <cell r="K3246">
            <v>0</v>
          </cell>
          <cell r="L3246">
            <v>100</v>
          </cell>
        </row>
        <row r="3247">
          <cell r="A3247" t="str">
            <v>A04</v>
          </cell>
          <cell r="B3247">
            <v>13010</v>
          </cell>
          <cell r="G3247" t="str">
            <v>......KE1118 TYPE8 (8차로)</v>
          </cell>
          <cell r="I3247" t="str">
            <v>NR</v>
          </cell>
          <cell r="J3247">
            <v>1</v>
          </cell>
          <cell r="K3247">
            <v>0</v>
          </cell>
          <cell r="L3247">
            <v>100</v>
          </cell>
        </row>
        <row r="3248">
          <cell r="A3248" t="str">
            <v>A04</v>
          </cell>
          <cell r="B3248">
            <v>13020</v>
          </cell>
          <cell r="G3248" t="str">
            <v>.....KE1120 교각용</v>
          </cell>
          <cell r="J3248">
            <v>1</v>
          </cell>
          <cell r="K3248">
            <v>0</v>
          </cell>
          <cell r="L3248">
            <v>100</v>
          </cell>
        </row>
        <row r="3249">
          <cell r="A3249" t="str">
            <v>A04</v>
          </cell>
          <cell r="B3249">
            <v>13030</v>
          </cell>
          <cell r="G3249" t="str">
            <v>......KE1121 TYPE1 (1차로)</v>
          </cell>
          <cell r="I3249" t="str">
            <v>NR</v>
          </cell>
          <cell r="J3249">
            <v>1</v>
          </cell>
          <cell r="K3249">
            <v>0</v>
          </cell>
          <cell r="L3249">
            <v>100</v>
          </cell>
        </row>
        <row r="3250">
          <cell r="A3250" t="str">
            <v>A04</v>
          </cell>
          <cell r="B3250">
            <v>13040</v>
          </cell>
          <cell r="E3250" t="str">
            <v>_KE1122</v>
          </cell>
          <cell r="G3250" t="str">
            <v>......KE1122 TYPE2 (2차로)</v>
          </cell>
          <cell r="I3250" t="str">
            <v>NR</v>
          </cell>
          <cell r="J3250">
            <v>1</v>
          </cell>
          <cell r="K3250">
            <v>48</v>
          </cell>
          <cell r="L3250">
            <v>100</v>
          </cell>
        </row>
        <row r="3251">
          <cell r="A3251" t="str">
            <v>A04</v>
          </cell>
          <cell r="B3251">
            <v>13050</v>
          </cell>
          <cell r="G3251" t="str">
            <v>......KE1123 TYPE3 (3차로)</v>
          </cell>
          <cell r="I3251" t="str">
            <v>NR</v>
          </cell>
          <cell r="J3251">
            <v>1</v>
          </cell>
          <cell r="K3251">
            <v>0</v>
          </cell>
          <cell r="L3251">
            <v>100</v>
          </cell>
        </row>
        <row r="3252">
          <cell r="A3252" t="str">
            <v>A04</v>
          </cell>
          <cell r="B3252">
            <v>13060</v>
          </cell>
          <cell r="G3252" t="str">
            <v>......KE1124 TYPE4 (4차로)</v>
          </cell>
          <cell r="I3252" t="str">
            <v>NR</v>
          </cell>
          <cell r="J3252">
            <v>1</v>
          </cell>
          <cell r="K3252">
            <v>0</v>
          </cell>
          <cell r="L3252">
            <v>100</v>
          </cell>
        </row>
        <row r="3253">
          <cell r="A3253" t="str">
            <v>A04</v>
          </cell>
          <cell r="B3253">
            <v>13070</v>
          </cell>
          <cell r="G3253" t="str">
            <v>......KE1125 TYPE5 (5차로)</v>
          </cell>
          <cell r="I3253" t="str">
            <v>NR</v>
          </cell>
          <cell r="J3253">
            <v>1</v>
          </cell>
          <cell r="K3253">
            <v>0</v>
          </cell>
          <cell r="L3253">
            <v>100</v>
          </cell>
        </row>
        <row r="3254">
          <cell r="A3254" t="str">
            <v>A04</v>
          </cell>
          <cell r="B3254">
            <v>13080</v>
          </cell>
          <cell r="G3254" t="str">
            <v>......KE1126 TYPE6 (6차로)</v>
          </cell>
          <cell r="I3254" t="str">
            <v>NR</v>
          </cell>
          <cell r="J3254">
            <v>1</v>
          </cell>
          <cell r="K3254">
            <v>0</v>
          </cell>
          <cell r="L3254">
            <v>100</v>
          </cell>
        </row>
        <row r="3255">
          <cell r="A3255" t="str">
            <v>A04</v>
          </cell>
          <cell r="B3255">
            <v>13100</v>
          </cell>
          <cell r="G3255" t="str">
            <v>.....KE1200 엑세스커버및프레임</v>
          </cell>
          <cell r="H3255" t="str">
            <v>PSC-BOX검사</v>
          </cell>
          <cell r="I3255" t="str">
            <v>NR</v>
          </cell>
          <cell r="J3255">
            <v>1</v>
          </cell>
          <cell r="K3255">
            <v>0</v>
          </cell>
          <cell r="L3255">
            <v>100</v>
          </cell>
        </row>
        <row r="3256">
          <cell r="A3256" t="str">
            <v>A04</v>
          </cell>
          <cell r="B3256">
            <v>13110</v>
          </cell>
          <cell r="G3256" t="str">
            <v>.....KE1300 교량내부 유지관리시설</v>
          </cell>
          <cell r="I3256" t="str">
            <v>M</v>
          </cell>
          <cell r="J3256">
            <v>1</v>
          </cell>
          <cell r="K3256">
            <v>0</v>
          </cell>
          <cell r="L3256">
            <v>100</v>
          </cell>
        </row>
        <row r="3257">
          <cell r="A3257" t="str">
            <v>A04</v>
          </cell>
          <cell r="B3257">
            <v>13120</v>
          </cell>
          <cell r="E3257" t="str">
            <v>_KE1400</v>
          </cell>
          <cell r="G3257" t="str">
            <v>.....KE1400 점검용 계단</v>
          </cell>
          <cell r="I3257" t="str">
            <v>M</v>
          </cell>
          <cell r="J3257">
            <v>1</v>
          </cell>
          <cell r="K3257">
            <v>36</v>
          </cell>
          <cell r="L3257">
            <v>100</v>
          </cell>
        </row>
        <row r="3258">
          <cell r="A3258" t="str">
            <v>A04</v>
          </cell>
          <cell r="B3258">
            <v>13130</v>
          </cell>
          <cell r="G3258" t="str">
            <v>.....KE1500 교량유지관리용 표지판</v>
          </cell>
          <cell r="J3258">
            <v>1</v>
          </cell>
          <cell r="K3258">
            <v>0</v>
          </cell>
          <cell r="L3258">
            <v>100</v>
          </cell>
        </row>
        <row r="3259">
          <cell r="A3259" t="str">
            <v>A04</v>
          </cell>
          <cell r="B3259">
            <v>13140</v>
          </cell>
          <cell r="G3259" t="str">
            <v>......KE1510 BOX GIRDER 내부용</v>
          </cell>
          <cell r="I3259" t="str">
            <v>NR</v>
          </cell>
          <cell r="J3259">
            <v>1</v>
          </cell>
          <cell r="K3259">
            <v>0</v>
          </cell>
          <cell r="L3259">
            <v>100</v>
          </cell>
        </row>
        <row r="3260">
          <cell r="A3260" t="str">
            <v>A04</v>
          </cell>
          <cell r="B3260">
            <v>13150</v>
          </cell>
          <cell r="E3260" t="str">
            <v>_KE1520</v>
          </cell>
          <cell r="G3260" t="str">
            <v>......KE1520 교각용</v>
          </cell>
          <cell r="I3260" t="str">
            <v>NR</v>
          </cell>
          <cell r="J3260">
            <v>1</v>
          </cell>
          <cell r="K3260">
            <v>23</v>
          </cell>
          <cell r="L3260">
            <v>100</v>
          </cell>
        </row>
        <row r="3261">
          <cell r="A3261" t="str">
            <v>A04</v>
          </cell>
          <cell r="B3261">
            <v>13160</v>
          </cell>
          <cell r="G3261" t="str">
            <v>......KE1530 방호벽용</v>
          </cell>
          <cell r="I3261" t="str">
            <v>NR</v>
          </cell>
          <cell r="J3261">
            <v>1</v>
          </cell>
          <cell r="K3261">
            <v>0</v>
          </cell>
          <cell r="L3261">
            <v>100</v>
          </cell>
        </row>
        <row r="3262">
          <cell r="A3262" t="str">
            <v>A04</v>
          </cell>
          <cell r="B3262">
            <v>13170</v>
          </cell>
          <cell r="G3262" t="str">
            <v>.....KE1901 중공교각 내부 점검시설</v>
          </cell>
          <cell r="I3262" t="str">
            <v>SUM</v>
          </cell>
          <cell r="J3262">
            <v>1</v>
          </cell>
          <cell r="K3262">
            <v>0</v>
          </cell>
          <cell r="L3262">
            <v>100</v>
          </cell>
        </row>
        <row r="3263">
          <cell r="A3263" t="str">
            <v>A04</v>
          </cell>
          <cell r="B3263">
            <v>13180</v>
          </cell>
          <cell r="G3263" t="str">
            <v>...KE2000 다웰바설치공</v>
          </cell>
          <cell r="J3263">
            <v>1</v>
          </cell>
          <cell r="K3263">
            <v>0</v>
          </cell>
          <cell r="L3263">
            <v>100</v>
          </cell>
        </row>
        <row r="3264">
          <cell r="A3264" t="str">
            <v>A04</v>
          </cell>
          <cell r="B3264">
            <v>13200</v>
          </cell>
          <cell r="E3264" t="str">
            <v>_KE2200</v>
          </cell>
          <cell r="G3264" t="str">
            <v>....KE2200 접속슬래브용</v>
          </cell>
          <cell r="I3264" t="str">
            <v>NR</v>
          </cell>
          <cell r="J3264">
            <v>1</v>
          </cell>
          <cell r="K3264">
            <v>1053</v>
          </cell>
          <cell r="L3264">
            <v>100</v>
          </cell>
        </row>
        <row r="3265">
          <cell r="A3265" t="str">
            <v>A04</v>
          </cell>
          <cell r="B3265">
            <v>13210</v>
          </cell>
          <cell r="G3265" t="str">
            <v>...EF7000 실런트</v>
          </cell>
          <cell r="I3265" t="str">
            <v>M</v>
          </cell>
          <cell r="J3265">
            <v>1</v>
          </cell>
          <cell r="K3265">
            <v>0</v>
          </cell>
          <cell r="L3265">
            <v>100</v>
          </cell>
        </row>
        <row r="3266">
          <cell r="A3266" t="str">
            <v>A04</v>
          </cell>
          <cell r="B3266">
            <v>13230</v>
          </cell>
          <cell r="G3266" t="str">
            <v>...KE3000 교명판,설명판,교명주</v>
          </cell>
          <cell r="J3266">
            <v>1</v>
          </cell>
          <cell r="K3266">
            <v>0</v>
          </cell>
          <cell r="L3266">
            <v>100</v>
          </cell>
        </row>
        <row r="3267">
          <cell r="A3267" t="str">
            <v>A04</v>
          </cell>
          <cell r="B3267">
            <v>13240</v>
          </cell>
          <cell r="E3267" t="str">
            <v>_KE3100</v>
          </cell>
          <cell r="G3267" t="str">
            <v>....KE3100 교명판</v>
          </cell>
          <cell r="I3267" t="str">
            <v>NR</v>
          </cell>
          <cell r="J3267">
            <v>1</v>
          </cell>
          <cell r="K3267">
            <v>16</v>
          </cell>
          <cell r="L3267">
            <v>100</v>
          </cell>
        </row>
        <row r="3268">
          <cell r="A3268" t="str">
            <v>A04</v>
          </cell>
          <cell r="B3268">
            <v>13250</v>
          </cell>
          <cell r="E3268" t="str">
            <v>_KE3200</v>
          </cell>
          <cell r="G3268" t="str">
            <v>....KE3200 설명판</v>
          </cell>
          <cell r="I3268" t="str">
            <v>NR</v>
          </cell>
          <cell r="J3268">
            <v>1</v>
          </cell>
          <cell r="K3268">
            <v>16</v>
          </cell>
          <cell r="L3268">
            <v>100</v>
          </cell>
        </row>
        <row r="3269">
          <cell r="A3269" t="str">
            <v>A04</v>
          </cell>
          <cell r="B3269">
            <v>13260</v>
          </cell>
          <cell r="G3269" t="str">
            <v>....KE3300 교명주</v>
          </cell>
          <cell r="I3269" t="str">
            <v>NR</v>
          </cell>
          <cell r="J3269">
            <v>0</v>
          </cell>
          <cell r="K3269">
            <v>0</v>
          </cell>
          <cell r="L3269">
            <v>0</v>
          </cell>
        </row>
        <row r="3270">
          <cell r="A3270" t="str">
            <v>A04</v>
          </cell>
          <cell r="B3270">
            <v>13270</v>
          </cell>
          <cell r="G3270" t="str">
            <v>... KE4000 낙교방지시설</v>
          </cell>
          <cell r="I3270" t="str">
            <v>NR</v>
          </cell>
          <cell r="J3270">
            <v>0</v>
          </cell>
          <cell r="K3270">
            <v>0</v>
          </cell>
          <cell r="L3270">
            <v>0</v>
          </cell>
        </row>
        <row r="3271">
          <cell r="A3271" t="str">
            <v>A04</v>
          </cell>
          <cell r="B3271">
            <v>13280</v>
          </cell>
          <cell r="G3271" t="str">
            <v>... KE5000 교대 및 교각보호공</v>
          </cell>
          <cell r="J3271">
            <v>1</v>
          </cell>
          <cell r="K3271">
            <v>0</v>
          </cell>
          <cell r="L3271">
            <v>100</v>
          </cell>
        </row>
        <row r="3272">
          <cell r="A3272" t="str">
            <v>A04</v>
          </cell>
          <cell r="B3272">
            <v>13290</v>
          </cell>
          <cell r="E3272" t="str">
            <v>_KE5100</v>
          </cell>
          <cell r="G3272" t="str">
            <v>....KE5100 세굴방지용 사석채움</v>
          </cell>
          <cell r="H3272" t="str">
            <v>***</v>
          </cell>
          <cell r="I3272" t="str">
            <v>M3</v>
          </cell>
          <cell r="J3272">
            <v>1</v>
          </cell>
          <cell r="K3272">
            <v>115</v>
          </cell>
          <cell r="L3272">
            <v>100</v>
          </cell>
        </row>
        <row r="3273">
          <cell r="A3273" t="str">
            <v>A04</v>
          </cell>
          <cell r="B3273">
            <v>13300</v>
          </cell>
          <cell r="G3273" t="str">
            <v>....KE5150 세굴방지용 보호블럭</v>
          </cell>
          <cell r="I3273" t="str">
            <v>M2</v>
          </cell>
          <cell r="J3273">
            <v>1</v>
          </cell>
          <cell r="K3273">
            <v>0</v>
          </cell>
          <cell r="L3273">
            <v>100</v>
          </cell>
        </row>
        <row r="3274">
          <cell r="A3274" t="str">
            <v>A04</v>
          </cell>
          <cell r="B3274">
            <v>13310</v>
          </cell>
          <cell r="G3274" t="str">
            <v>....KE5200 교대보호블럭 설치</v>
          </cell>
          <cell r="J3274">
            <v>1</v>
          </cell>
          <cell r="K3274">
            <v>0</v>
          </cell>
          <cell r="L3274">
            <v>100</v>
          </cell>
        </row>
        <row r="3275">
          <cell r="A3275" t="str">
            <v>A04</v>
          </cell>
          <cell r="B3275">
            <v>13320</v>
          </cell>
          <cell r="G3275" t="str">
            <v>.....KE5210 하천용</v>
          </cell>
          <cell r="I3275" t="str">
            <v>M2</v>
          </cell>
          <cell r="J3275">
            <v>1</v>
          </cell>
          <cell r="K3275">
            <v>0</v>
          </cell>
          <cell r="L3275">
            <v>100</v>
          </cell>
        </row>
        <row r="3276">
          <cell r="A3276" t="str">
            <v>A04</v>
          </cell>
          <cell r="B3276">
            <v>13330</v>
          </cell>
          <cell r="E3276" t="str">
            <v>_KE5220</v>
          </cell>
          <cell r="G3276" t="str">
            <v>.....KE5220 육교용</v>
          </cell>
          <cell r="I3276" t="str">
            <v>M2</v>
          </cell>
          <cell r="J3276">
            <v>1</v>
          </cell>
          <cell r="K3276">
            <v>5088</v>
          </cell>
          <cell r="L3276">
            <v>100</v>
          </cell>
        </row>
        <row r="3277">
          <cell r="A3277" t="str">
            <v>A04</v>
          </cell>
          <cell r="B3277">
            <v>13340</v>
          </cell>
          <cell r="G3277" t="str">
            <v>....OH1100 돌망태</v>
          </cell>
          <cell r="I3277" t="str">
            <v>M2</v>
          </cell>
          <cell r="J3277">
            <v>0</v>
          </cell>
          <cell r="K3277">
            <v>0</v>
          </cell>
          <cell r="L3277">
            <v>0</v>
          </cell>
        </row>
        <row r="3278">
          <cell r="A3278" t="str">
            <v>A04</v>
          </cell>
          <cell r="B3278">
            <v>13350</v>
          </cell>
          <cell r="G3278" t="str">
            <v>... KE5900 EPS 블럭공</v>
          </cell>
          <cell r="I3278" t="str">
            <v>SUM</v>
          </cell>
          <cell r="J3278">
            <v>1</v>
          </cell>
          <cell r="K3278">
            <v>0</v>
          </cell>
          <cell r="L3278">
            <v>100</v>
          </cell>
        </row>
        <row r="3279">
          <cell r="A3279" t="str">
            <v>A04</v>
          </cell>
          <cell r="B3279">
            <v>13360</v>
          </cell>
          <cell r="E3279" t="str">
            <v>_KE6000</v>
          </cell>
          <cell r="G3279" t="str">
            <v>... KE6000 측량기준점 설치</v>
          </cell>
          <cell r="I3279" t="str">
            <v>NR</v>
          </cell>
          <cell r="J3279">
            <v>1</v>
          </cell>
          <cell r="K3279">
            <v>15</v>
          </cell>
          <cell r="L3279">
            <v>100</v>
          </cell>
        </row>
        <row r="3280">
          <cell r="A3280" t="str">
            <v>A04</v>
          </cell>
          <cell r="B3280">
            <v>13370</v>
          </cell>
          <cell r="G3280" t="str">
            <v>... KE7000 수상(해상) 측량대 설치</v>
          </cell>
          <cell r="I3280" t="str">
            <v>NR</v>
          </cell>
          <cell r="J3280">
            <v>1</v>
          </cell>
          <cell r="K3280">
            <v>0</v>
          </cell>
          <cell r="L3280">
            <v>100</v>
          </cell>
        </row>
        <row r="3281">
          <cell r="A3281" t="str">
            <v>A04</v>
          </cell>
          <cell r="B3281">
            <v>13380</v>
          </cell>
          <cell r="E3281" t="str">
            <v>_KE8000</v>
          </cell>
          <cell r="G3281" t="str">
            <v>... KE8000 NOTCH</v>
          </cell>
          <cell r="I3281" t="str">
            <v>M</v>
          </cell>
          <cell r="J3281">
            <v>1</v>
          </cell>
          <cell r="K3281">
            <v>4610</v>
          </cell>
          <cell r="L3281">
            <v>100</v>
          </cell>
        </row>
        <row r="3282">
          <cell r="A3282" t="str">
            <v>A04</v>
          </cell>
          <cell r="B3282">
            <v>13390</v>
          </cell>
          <cell r="G3282" t="str">
            <v>.. LC8400 교면포장</v>
          </cell>
          <cell r="J3282">
            <v>1</v>
          </cell>
          <cell r="K3282">
            <v>0</v>
          </cell>
          <cell r="L3282">
            <v>100</v>
          </cell>
        </row>
        <row r="3283">
          <cell r="A3283" t="str">
            <v>A04</v>
          </cell>
          <cell r="B3283">
            <v>13400</v>
          </cell>
          <cell r="E3283" t="str">
            <v>_LC8410</v>
          </cell>
          <cell r="G3283" t="str">
            <v>... LC8410 교면포장(Latex Modified Concr</v>
          </cell>
          <cell r="I3283" t="str">
            <v>M2</v>
          </cell>
          <cell r="J3283">
            <v>1</v>
          </cell>
          <cell r="K3283">
            <v>27530</v>
          </cell>
          <cell r="L3283">
            <v>100</v>
          </cell>
        </row>
        <row r="3284">
          <cell r="A3284" t="str">
            <v>A04</v>
          </cell>
          <cell r="B3284">
            <v>13410</v>
          </cell>
          <cell r="G3284" t="str">
            <v>... LC8420 교면포장(ASCON)</v>
          </cell>
          <cell r="H3284" t="str">
            <v>T=8.0 CM</v>
          </cell>
          <cell r="I3284" t="str">
            <v>M2</v>
          </cell>
          <cell r="J3284">
            <v>1</v>
          </cell>
          <cell r="K3284">
            <v>0</v>
          </cell>
          <cell r="L3284">
            <v>100</v>
          </cell>
        </row>
        <row r="3285">
          <cell r="A3285" t="str">
            <v>A04</v>
          </cell>
          <cell r="B3285">
            <v>13420</v>
          </cell>
          <cell r="E3285" t="str">
            <v>_LC8430</v>
          </cell>
          <cell r="G3285" t="str">
            <v>... LC8430 교면포장(SMA)</v>
          </cell>
          <cell r="H3285" t="str">
            <v>T=8.0 CM</v>
          </cell>
          <cell r="I3285" t="str">
            <v>M2</v>
          </cell>
          <cell r="J3285">
            <v>1</v>
          </cell>
          <cell r="K3285">
            <v>786</v>
          </cell>
          <cell r="L3285">
            <v>100</v>
          </cell>
        </row>
        <row r="3286">
          <cell r="A3286" t="str">
            <v>A04</v>
          </cell>
          <cell r="B3286">
            <v>13430</v>
          </cell>
          <cell r="E3286" t="str">
            <v>_LC2000</v>
          </cell>
          <cell r="G3286" t="str">
            <v>.. LC2000 택코팅</v>
          </cell>
          <cell r="I3286" t="str">
            <v>M2</v>
          </cell>
          <cell r="J3286">
            <v>1</v>
          </cell>
          <cell r="K3286">
            <v>1179</v>
          </cell>
          <cell r="L3286">
            <v>100</v>
          </cell>
        </row>
        <row r="3287">
          <cell r="A3287" t="str">
            <v>A04</v>
          </cell>
          <cell r="B3287">
            <v>13440</v>
          </cell>
          <cell r="G3287" t="str">
            <v>..QR6000 박리제 도포</v>
          </cell>
          <cell r="H3287" t="str">
            <v>KNOCK OFF SYSTEM용</v>
          </cell>
          <cell r="I3287" t="str">
            <v>M2</v>
          </cell>
          <cell r="J3287">
            <v>1</v>
          </cell>
          <cell r="K3287">
            <v>0</v>
          </cell>
          <cell r="L3287">
            <v>100</v>
          </cell>
        </row>
        <row r="3288">
          <cell r="A3288" t="str">
            <v>A04</v>
          </cell>
          <cell r="B3288">
            <v>13450</v>
          </cell>
          <cell r="G3288" t="str">
            <v>..KR 교량가설공</v>
          </cell>
          <cell r="J3288">
            <v>1</v>
          </cell>
          <cell r="K3288">
            <v>0</v>
          </cell>
          <cell r="L3288">
            <v>100</v>
          </cell>
        </row>
        <row r="3289">
          <cell r="A3289" t="str">
            <v>A04</v>
          </cell>
          <cell r="B3289">
            <v>13460</v>
          </cell>
          <cell r="G3289" t="str">
            <v>...KR1000 I.L.M</v>
          </cell>
          <cell r="J3289">
            <v>1</v>
          </cell>
          <cell r="K3289">
            <v>0</v>
          </cell>
          <cell r="L3289">
            <v>100</v>
          </cell>
        </row>
        <row r="3290">
          <cell r="A3290" t="str">
            <v>A04</v>
          </cell>
          <cell r="B3290">
            <v>13470</v>
          </cell>
          <cell r="G3290" t="str">
            <v>....KR1100 강교용</v>
          </cell>
          <cell r="I3290" t="str">
            <v>SUM</v>
          </cell>
          <cell r="J3290">
            <v>1</v>
          </cell>
          <cell r="K3290">
            <v>0</v>
          </cell>
          <cell r="L3290">
            <v>100</v>
          </cell>
        </row>
        <row r="3291">
          <cell r="A3291" t="str">
            <v>A04</v>
          </cell>
          <cell r="B3291">
            <v>13480</v>
          </cell>
          <cell r="G3291" t="str">
            <v>....KR1200 P.S.C BOX용</v>
          </cell>
          <cell r="I3291" t="str">
            <v>SUM</v>
          </cell>
          <cell r="J3291">
            <v>1</v>
          </cell>
          <cell r="K3291">
            <v>0</v>
          </cell>
          <cell r="L3291">
            <v>100</v>
          </cell>
        </row>
        <row r="3292">
          <cell r="A3292" t="str">
            <v>A04</v>
          </cell>
          <cell r="B3292">
            <v>13500</v>
          </cell>
          <cell r="G3292" t="str">
            <v>...KR2200 F.C.M (P.S.C BOX용)</v>
          </cell>
          <cell r="I3292" t="str">
            <v>SUM</v>
          </cell>
          <cell r="J3292">
            <v>1</v>
          </cell>
          <cell r="K3292">
            <v>0</v>
          </cell>
          <cell r="L3292">
            <v>100</v>
          </cell>
        </row>
        <row r="3293">
          <cell r="A3293" t="str">
            <v>A04</v>
          </cell>
          <cell r="B3293">
            <v>13510</v>
          </cell>
          <cell r="G3293" t="str">
            <v>...KR3000 F.S.M</v>
          </cell>
          <cell r="J3293">
            <v>1</v>
          </cell>
          <cell r="K3293">
            <v>0</v>
          </cell>
          <cell r="L3293">
            <v>100</v>
          </cell>
        </row>
        <row r="3294">
          <cell r="A3294" t="str">
            <v>A04</v>
          </cell>
          <cell r="B3294">
            <v>13520</v>
          </cell>
          <cell r="G3294" t="str">
            <v>....KR3100 강교용(가설 BENT)</v>
          </cell>
          <cell r="I3294" t="str">
            <v>SUM</v>
          </cell>
          <cell r="J3294">
            <v>0</v>
          </cell>
          <cell r="K3294">
            <v>0</v>
          </cell>
          <cell r="L3294">
            <v>0</v>
          </cell>
        </row>
        <row r="3295">
          <cell r="A3295" t="str">
            <v>A04</v>
          </cell>
          <cell r="B3295">
            <v>13530</v>
          </cell>
          <cell r="G3295" t="str">
            <v>....KR3200 P.S.C BOX용(FULL STAGING)</v>
          </cell>
          <cell r="I3295" t="str">
            <v>SUM</v>
          </cell>
          <cell r="J3295">
            <v>1</v>
          </cell>
          <cell r="K3295">
            <v>0</v>
          </cell>
          <cell r="L3295">
            <v>100</v>
          </cell>
        </row>
        <row r="3296">
          <cell r="A3296" t="str">
            <v>A04</v>
          </cell>
          <cell r="B3296">
            <v>13540</v>
          </cell>
          <cell r="G3296" t="str">
            <v>...KR4000 M.S.S</v>
          </cell>
          <cell r="J3296">
            <v>1</v>
          </cell>
          <cell r="K3296">
            <v>0</v>
          </cell>
          <cell r="L3296">
            <v>100</v>
          </cell>
        </row>
        <row r="3297">
          <cell r="A3297" t="str">
            <v>A04</v>
          </cell>
          <cell r="B3297">
            <v>13550</v>
          </cell>
          <cell r="G3297" t="str">
            <v>....KR4200 M.S.S (P.S.C BOX용)</v>
          </cell>
          <cell r="I3297" t="str">
            <v>SUM</v>
          </cell>
          <cell r="J3297">
            <v>1</v>
          </cell>
          <cell r="K3297">
            <v>0</v>
          </cell>
          <cell r="L3297">
            <v>100</v>
          </cell>
        </row>
        <row r="3298">
          <cell r="A3298" t="str">
            <v>A04</v>
          </cell>
          <cell r="B3298">
            <v>13560</v>
          </cell>
          <cell r="G3298" t="str">
            <v>....KR4300 M.S.S (충복식용)</v>
          </cell>
          <cell r="I3298" t="str">
            <v>SUM</v>
          </cell>
          <cell r="J3298">
            <v>1</v>
          </cell>
          <cell r="K3298">
            <v>0</v>
          </cell>
          <cell r="L3298">
            <v>100</v>
          </cell>
        </row>
        <row r="3299">
          <cell r="A3299" t="str">
            <v>A04</v>
          </cell>
          <cell r="B3299">
            <v>13580</v>
          </cell>
          <cell r="G3299" t="str">
            <v>...KR9000 충복식아치교</v>
          </cell>
          <cell r="I3299" t="str">
            <v>SUM</v>
          </cell>
          <cell r="J3299">
            <v>1</v>
          </cell>
          <cell r="K3299">
            <v>0</v>
          </cell>
          <cell r="L3299">
            <v>100</v>
          </cell>
        </row>
        <row r="3300">
          <cell r="A3300" t="str">
            <v>A04</v>
          </cell>
          <cell r="B3300">
            <v>13590</v>
          </cell>
          <cell r="G3300" t="str">
            <v>..CI100 T.A.M 그라우팅</v>
          </cell>
          <cell r="H3300" t="str">
            <v>--</v>
          </cell>
          <cell r="J3300">
            <v>1</v>
          </cell>
          <cell r="K3300">
            <v>0</v>
          </cell>
          <cell r="L3300">
            <v>100</v>
          </cell>
        </row>
        <row r="3301">
          <cell r="A3301" t="str">
            <v>A04</v>
          </cell>
          <cell r="B3301">
            <v>13600</v>
          </cell>
          <cell r="G3301" t="str">
            <v>...CI1101 풍화암</v>
          </cell>
          <cell r="H3301" t="str">
            <v>--</v>
          </cell>
          <cell r="I3301" t="str">
            <v>M</v>
          </cell>
          <cell r="J3301">
            <v>1</v>
          </cell>
          <cell r="K3301">
            <v>0</v>
          </cell>
          <cell r="L3301">
            <v>100</v>
          </cell>
        </row>
        <row r="3302">
          <cell r="A3302" t="str">
            <v>A04</v>
          </cell>
          <cell r="B3302">
            <v>13610</v>
          </cell>
          <cell r="G3302" t="str">
            <v>...CI1102 연암</v>
          </cell>
          <cell r="H3302" t="str">
            <v>--</v>
          </cell>
          <cell r="I3302" t="str">
            <v>M</v>
          </cell>
          <cell r="J3302">
            <v>1</v>
          </cell>
          <cell r="K3302">
            <v>0</v>
          </cell>
          <cell r="L3302">
            <v>100</v>
          </cell>
        </row>
        <row r="3303">
          <cell r="A3303" t="str">
            <v>A04</v>
          </cell>
          <cell r="B3303">
            <v>13620</v>
          </cell>
          <cell r="E3303" t="str">
            <v>_CB1010</v>
          </cell>
          <cell r="G3303" t="str">
            <v>..CB1010 S.R.C 그라우트공</v>
          </cell>
          <cell r="H3303" t="str">
            <v>지하공동 그라우트--</v>
          </cell>
          <cell r="I3303" t="str">
            <v>M</v>
          </cell>
          <cell r="J3303">
            <v>1</v>
          </cell>
          <cell r="K3303">
            <v>208</v>
          </cell>
          <cell r="L3303">
            <v>100</v>
          </cell>
        </row>
        <row r="3304">
          <cell r="A3304" t="str">
            <v>A04</v>
          </cell>
          <cell r="B3304">
            <v>13630</v>
          </cell>
          <cell r="G3304" t="str">
            <v>..DJ6101  ROCK ANCHOR</v>
          </cell>
          <cell r="H3304" t="str">
            <v>영구지압형</v>
          </cell>
          <cell r="I3304" t="str">
            <v>NR</v>
          </cell>
          <cell r="J3304">
            <v>1</v>
          </cell>
          <cell r="K3304">
            <v>0</v>
          </cell>
          <cell r="L3304">
            <v>100</v>
          </cell>
        </row>
        <row r="3305">
          <cell r="A3305" t="str">
            <v>A04</v>
          </cell>
          <cell r="B3305">
            <v>13640</v>
          </cell>
          <cell r="G3305" t="str">
            <v>..DC 기존교량 철거</v>
          </cell>
          <cell r="J3305">
            <v>1</v>
          </cell>
          <cell r="K3305">
            <v>0</v>
          </cell>
          <cell r="L3305">
            <v>100</v>
          </cell>
        </row>
        <row r="3306">
          <cell r="A3306" t="str">
            <v>A04</v>
          </cell>
          <cell r="B3306">
            <v>13650</v>
          </cell>
          <cell r="G3306" t="str">
            <v>...DC1300 천공작업</v>
          </cell>
          <cell r="I3306" t="str">
            <v>NR</v>
          </cell>
          <cell r="J3306">
            <v>1</v>
          </cell>
          <cell r="K3306">
            <v>0</v>
          </cell>
          <cell r="L3306">
            <v>100</v>
          </cell>
        </row>
        <row r="3307">
          <cell r="A3307" t="str">
            <v>A04</v>
          </cell>
          <cell r="B3307">
            <v>13660</v>
          </cell>
          <cell r="G3307" t="str">
            <v>...DC1140 절단</v>
          </cell>
          <cell r="J3307">
            <v>1</v>
          </cell>
          <cell r="K3307">
            <v>0</v>
          </cell>
          <cell r="L3307">
            <v>100</v>
          </cell>
        </row>
        <row r="3308">
          <cell r="A3308" t="str">
            <v>A04</v>
          </cell>
          <cell r="B3308">
            <v>13670</v>
          </cell>
          <cell r="G3308" t="str">
            <v>....DC1141 WHEEL SAW절단</v>
          </cell>
          <cell r="H3308" t="str">
            <v>T=300M/M미만</v>
          </cell>
          <cell r="I3308" t="str">
            <v>M</v>
          </cell>
          <cell r="J3308">
            <v>1</v>
          </cell>
          <cell r="K3308">
            <v>0</v>
          </cell>
          <cell r="L3308">
            <v>100</v>
          </cell>
        </row>
        <row r="3309">
          <cell r="A3309" t="str">
            <v>A04</v>
          </cell>
          <cell r="B3309">
            <v>13680</v>
          </cell>
          <cell r="G3309" t="str">
            <v>....DC1142 DIAMOND WIRE SAW</v>
          </cell>
          <cell r="H3309" t="str">
            <v>T=300M/M이상</v>
          </cell>
          <cell r="I3309" t="str">
            <v>M2</v>
          </cell>
          <cell r="J3309">
            <v>1</v>
          </cell>
          <cell r="K3309">
            <v>0</v>
          </cell>
          <cell r="L3309">
            <v>100</v>
          </cell>
        </row>
        <row r="3310">
          <cell r="A3310" t="str">
            <v>A04</v>
          </cell>
          <cell r="B3310">
            <v>13690</v>
          </cell>
          <cell r="G3310" t="str">
            <v>...DC1150 절단부재 인양</v>
          </cell>
          <cell r="I3310" t="str">
            <v>M3</v>
          </cell>
          <cell r="J3310">
            <v>1</v>
          </cell>
          <cell r="K3310">
            <v>0</v>
          </cell>
          <cell r="L3310">
            <v>100</v>
          </cell>
        </row>
        <row r="3311">
          <cell r="A3311" t="str">
            <v>A04</v>
          </cell>
          <cell r="B3311">
            <v>13700</v>
          </cell>
          <cell r="G3311" t="str">
            <v>...DC1000 깨 기</v>
          </cell>
          <cell r="J3311">
            <v>1</v>
          </cell>
          <cell r="K3311">
            <v>0</v>
          </cell>
          <cell r="L3311">
            <v>100</v>
          </cell>
        </row>
        <row r="3312">
          <cell r="A3312" t="str">
            <v>A04</v>
          </cell>
          <cell r="B3312">
            <v>13710</v>
          </cell>
          <cell r="E3312" t="str">
            <v>_DC1230</v>
          </cell>
          <cell r="G3312" t="str">
            <v>....DC1230 무근 콘크리트 깨기</v>
          </cell>
          <cell r="H3312" t="str">
            <v>압쇄기</v>
          </cell>
          <cell r="I3312" t="str">
            <v>M3</v>
          </cell>
          <cell r="J3312">
            <v>1</v>
          </cell>
          <cell r="K3312">
            <v>67</v>
          </cell>
          <cell r="L3312">
            <v>100</v>
          </cell>
        </row>
        <row r="3313">
          <cell r="A3313" t="str">
            <v>A04</v>
          </cell>
          <cell r="B3313">
            <v>13720</v>
          </cell>
          <cell r="E3313" t="str">
            <v>_DC1330</v>
          </cell>
          <cell r="G3313" t="str">
            <v>....DC1330 철근 콘크리트 깨기</v>
          </cell>
          <cell r="H3313" t="str">
            <v>압쇄기</v>
          </cell>
          <cell r="I3313" t="str">
            <v>M3</v>
          </cell>
          <cell r="J3313">
            <v>1</v>
          </cell>
          <cell r="K3313">
            <v>53</v>
          </cell>
          <cell r="L3313">
            <v>100</v>
          </cell>
        </row>
        <row r="3314">
          <cell r="A3314" t="str">
            <v>A04</v>
          </cell>
          <cell r="B3314">
            <v>13730</v>
          </cell>
          <cell r="G3314" t="str">
            <v>...DC3000  석 축 헐 기</v>
          </cell>
          <cell r="J3314">
            <v>1</v>
          </cell>
          <cell r="K3314">
            <v>0</v>
          </cell>
          <cell r="L3314">
            <v>100</v>
          </cell>
        </row>
        <row r="3315">
          <cell r="A3315" t="str">
            <v>A04</v>
          </cell>
          <cell r="B3315">
            <v>13740</v>
          </cell>
          <cell r="G3315" t="str">
            <v>....DC3100  석 축 헐 기</v>
          </cell>
          <cell r="H3315" t="str">
            <v>찰쌓기</v>
          </cell>
          <cell r="I3315" t="str">
            <v>M2</v>
          </cell>
          <cell r="J3315">
            <v>1</v>
          </cell>
          <cell r="K3315">
            <v>0</v>
          </cell>
          <cell r="L3315">
            <v>100</v>
          </cell>
        </row>
        <row r="3316">
          <cell r="A3316" t="str">
            <v>A04</v>
          </cell>
          <cell r="B3316">
            <v>13750</v>
          </cell>
          <cell r="G3316" t="str">
            <v>....DC3200  석 축 헐 기</v>
          </cell>
          <cell r="H3316" t="str">
            <v>메쌓기</v>
          </cell>
          <cell r="I3316" t="str">
            <v>M2</v>
          </cell>
          <cell r="J3316">
            <v>1</v>
          </cell>
          <cell r="K3316">
            <v>0</v>
          </cell>
          <cell r="L3316">
            <v>100</v>
          </cell>
        </row>
        <row r="3317">
          <cell r="A3317" t="str">
            <v>A04</v>
          </cell>
          <cell r="B3317">
            <v>13760</v>
          </cell>
          <cell r="E3317" t="str">
            <v>_DC2200</v>
          </cell>
          <cell r="G3317" t="str">
            <v>...DC2200 교면포장제거</v>
          </cell>
          <cell r="I3317" t="str">
            <v>M3</v>
          </cell>
          <cell r="J3317">
            <v>1</v>
          </cell>
          <cell r="K3317">
            <v>18</v>
          </cell>
          <cell r="L3317">
            <v>100</v>
          </cell>
        </row>
        <row r="3318">
          <cell r="A3318" t="str">
            <v>A04</v>
          </cell>
          <cell r="B3318">
            <v>13770</v>
          </cell>
          <cell r="G3318" t="str">
            <v>...DC7210 철재난간철거</v>
          </cell>
          <cell r="I3318" t="str">
            <v>M</v>
          </cell>
          <cell r="J3318">
            <v>1</v>
          </cell>
          <cell r="K3318">
            <v>0</v>
          </cell>
          <cell r="L3318">
            <v>100</v>
          </cell>
        </row>
        <row r="3319">
          <cell r="A3319" t="str">
            <v>A04</v>
          </cell>
          <cell r="B3319">
            <v>13780</v>
          </cell>
          <cell r="G3319" t="str">
            <v>...DC7410 안전시설 설치 및 철거</v>
          </cell>
          <cell r="J3319">
            <v>1</v>
          </cell>
          <cell r="K3319">
            <v>0</v>
          </cell>
          <cell r="L3319">
            <v>100</v>
          </cell>
        </row>
        <row r="3320">
          <cell r="A3320" t="str">
            <v>A04</v>
          </cell>
          <cell r="B3320">
            <v>13790</v>
          </cell>
          <cell r="G3320" t="str">
            <v>....DC7411 수평재</v>
          </cell>
          <cell r="I3320" t="str">
            <v>M2</v>
          </cell>
          <cell r="J3320">
            <v>1</v>
          </cell>
          <cell r="K3320">
            <v>0</v>
          </cell>
          <cell r="L3320">
            <v>100</v>
          </cell>
        </row>
        <row r="3321">
          <cell r="A3321" t="str">
            <v>A04</v>
          </cell>
          <cell r="B3321">
            <v>13800</v>
          </cell>
          <cell r="G3321" t="str">
            <v>....DC7412 수직재</v>
          </cell>
          <cell r="I3321" t="str">
            <v>M2</v>
          </cell>
          <cell r="J3321">
            <v>1</v>
          </cell>
          <cell r="K3321">
            <v>0</v>
          </cell>
          <cell r="L3321">
            <v>100</v>
          </cell>
        </row>
        <row r="3322">
          <cell r="A3322" t="str">
            <v>A04</v>
          </cell>
          <cell r="B3322">
            <v>13810</v>
          </cell>
          <cell r="G3322" t="str">
            <v>..RB0000 돌쌓기 및 돌붙임</v>
          </cell>
          <cell r="J3322">
            <v>1</v>
          </cell>
          <cell r="K3322">
            <v>0</v>
          </cell>
          <cell r="L3322">
            <v>100</v>
          </cell>
        </row>
        <row r="3323">
          <cell r="A3323" t="str">
            <v>A04</v>
          </cell>
          <cell r="B3323">
            <v>13820</v>
          </cell>
          <cell r="G3323" t="str">
            <v>...RB2000 찰쌓기</v>
          </cell>
          <cell r="J3323">
            <v>1</v>
          </cell>
          <cell r="K3323">
            <v>0</v>
          </cell>
          <cell r="L3323">
            <v>100</v>
          </cell>
        </row>
        <row r="3324">
          <cell r="A3324" t="str">
            <v>A04</v>
          </cell>
          <cell r="B3324">
            <v>13830</v>
          </cell>
          <cell r="G3324" t="str">
            <v>....RB2100 H=0.0~3.0M</v>
          </cell>
          <cell r="I3324" t="str">
            <v>M2</v>
          </cell>
          <cell r="J3324">
            <v>1</v>
          </cell>
          <cell r="K3324">
            <v>0</v>
          </cell>
          <cell r="L3324">
            <v>100</v>
          </cell>
        </row>
        <row r="3325">
          <cell r="A3325" t="str">
            <v>A04</v>
          </cell>
          <cell r="B3325">
            <v>13840</v>
          </cell>
          <cell r="G3325" t="str">
            <v>....RB2200 H=3.0~6.0M</v>
          </cell>
          <cell r="I3325" t="str">
            <v>M2</v>
          </cell>
          <cell r="J3325">
            <v>1</v>
          </cell>
          <cell r="K3325">
            <v>0</v>
          </cell>
          <cell r="L3325">
            <v>100</v>
          </cell>
        </row>
        <row r="3326">
          <cell r="A3326" t="str">
            <v>A04</v>
          </cell>
          <cell r="B3326">
            <v>13850</v>
          </cell>
          <cell r="G3326" t="str">
            <v>..ID9000 지중강판교</v>
          </cell>
          <cell r="J3326">
            <v>1</v>
          </cell>
          <cell r="K3326">
            <v>0</v>
          </cell>
          <cell r="L3326">
            <v>100</v>
          </cell>
        </row>
        <row r="3327">
          <cell r="A3327" t="str">
            <v>A04</v>
          </cell>
          <cell r="B3327">
            <v>13860</v>
          </cell>
          <cell r="G3327" t="str">
            <v>...ID9100 낮은ARCH</v>
          </cell>
          <cell r="H3327" t="str">
            <v>R=3.144~7.29M</v>
          </cell>
          <cell r="I3327" t="str">
            <v>M</v>
          </cell>
          <cell r="J3327">
            <v>1</v>
          </cell>
          <cell r="K3327">
            <v>0</v>
          </cell>
          <cell r="L3327">
            <v>100</v>
          </cell>
        </row>
        <row r="3328">
          <cell r="A3328" t="str">
            <v>A04</v>
          </cell>
          <cell r="B3328">
            <v>13870</v>
          </cell>
          <cell r="G3328" t="str">
            <v>...ID9200 높은ARCH</v>
          </cell>
          <cell r="I3328" t="str">
            <v>M</v>
          </cell>
          <cell r="J3328">
            <v>1</v>
          </cell>
          <cell r="K3328">
            <v>0</v>
          </cell>
          <cell r="L3328">
            <v>100</v>
          </cell>
        </row>
        <row r="3329">
          <cell r="A3329" t="str">
            <v>A04</v>
          </cell>
          <cell r="B3329">
            <v>13880</v>
          </cell>
          <cell r="G3329" t="str">
            <v>...ID9300 반원ARCH</v>
          </cell>
          <cell r="H3329" t="str">
            <v>R=5.75M</v>
          </cell>
          <cell r="I3329" t="str">
            <v>M</v>
          </cell>
          <cell r="J3329">
            <v>1</v>
          </cell>
          <cell r="K3329">
            <v>0</v>
          </cell>
          <cell r="L3329">
            <v>100</v>
          </cell>
        </row>
        <row r="3330">
          <cell r="A3330" t="str">
            <v>A</v>
          </cell>
          <cell r="B3330">
            <v>40</v>
          </cell>
          <cell r="E3330" t="str">
            <v>A04</v>
          </cell>
          <cell r="G3330" t="str">
            <v>K. 교량공사</v>
          </cell>
          <cell r="I3330" t="str">
            <v>식</v>
          </cell>
          <cell r="J3330">
            <v>1</v>
          </cell>
          <cell r="K3330">
            <v>1</v>
          </cell>
          <cell r="L3330">
            <v>100</v>
          </cell>
        </row>
        <row r="3331">
          <cell r="A3331" t="str">
            <v>A05</v>
          </cell>
          <cell r="B3331">
            <v>5210</v>
          </cell>
          <cell r="G3331" t="str">
            <v>.....LR2291  철거</v>
          </cell>
          <cell r="H3331" t="str">
            <v>토공용</v>
          </cell>
          <cell r="I3331" t="str">
            <v>M</v>
          </cell>
          <cell r="J3331">
            <v>1</v>
          </cell>
          <cell r="K3331">
            <v>0</v>
          </cell>
          <cell r="L3331">
            <v>100</v>
          </cell>
        </row>
        <row r="3332">
          <cell r="A3332" t="str">
            <v>A05</v>
          </cell>
          <cell r="B3332">
            <v>5220</v>
          </cell>
          <cell r="G3332" t="str">
            <v>.....LR2292  철거</v>
          </cell>
          <cell r="H3332" t="str">
            <v>옹벽용</v>
          </cell>
          <cell r="I3332" t="str">
            <v>M</v>
          </cell>
          <cell r="J3332">
            <v>1</v>
          </cell>
          <cell r="K3332">
            <v>0</v>
          </cell>
          <cell r="L3332">
            <v>100</v>
          </cell>
        </row>
        <row r="3333">
          <cell r="A3333" t="str">
            <v>A03</v>
          </cell>
          <cell r="B3333">
            <v>500</v>
          </cell>
          <cell r="G3333" t="str">
            <v>....LJ4033  형식16</v>
          </cell>
          <cell r="H3333" t="str">
            <v>H=1.2M,국도용</v>
          </cell>
          <cell r="I3333" t="str">
            <v>M</v>
          </cell>
          <cell r="J3333">
            <v>1</v>
          </cell>
          <cell r="K3333">
            <v>0</v>
          </cell>
          <cell r="L3333">
            <v>100</v>
          </cell>
        </row>
        <row r="3334">
          <cell r="A3334" t="str">
            <v>A03</v>
          </cell>
          <cell r="B3334">
            <v>510</v>
          </cell>
          <cell r="G3334" t="str">
            <v>....LJ4034  형식17</v>
          </cell>
          <cell r="H3334" t="str">
            <v>H=0.515~1.2M,변화구간</v>
          </cell>
          <cell r="I3334" t="str">
            <v>M</v>
          </cell>
          <cell r="J3334">
            <v>1</v>
          </cell>
          <cell r="K3334">
            <v>0</v>
          </cell>
          <cell r="L3334">
            <v>100</v>
          </cell>
        </row>
        <row r="3335">
          <cell r="A3335" t="str">
            <v>A06</v>
          </cell>
          <cell r="B3335">
            <v>10</v>
          </cell>
          <cell r="G3335" t="str">
            <v>..NA  굴착(발파)</v>
          </cell>
          <cell r="J3335">
            <v>1</v>
          </cell>
          <cell r="K3335">
            <v>0</v>
          </cell>
          <cell r="L3335">
            <v>100</v>
          </cell>
        </row>
        <row r="3336">
          <cell r="A3336" t="str">
            <v>A06</v>
          </cell>
          <cell r="B3336">
            <v>70</v>
          </cell>
          <cell r="G3336" t="str">
            <v>...NA1510  굴착,단면적 30~60M2</v>
          </cell>
          <cell r="H3336" t="str">
            <v>3 ARCH,중앙</v>
          </cell>
          <cell r="J3336">
            <v>0</v>
          </cell>
          <cell r="K3336">
            <v>0</v>
          </cell>
          <cell r="L3336">
            <v>0</v>
          </cell>
        </row>
        <row r="3337">
          <cell r="A3337" t="str">
            <v>A06</v>
          </cell>
          <cell r="B3337">
            <v>80</v>
          </cell>
          <cell r="G3337" t="str">
            <v>....NA1511 표준단면-1</v>
          </cell>
          <cell r="I3337" t="str">
            <v>M3</v>
          </cell>
          <cell r="J3337">
            <v>0</v>
          </cell>
          <cell r="K3337">
            <v>0</v>
          </cell>
          <cell r="L3337">
            <v>0</v>
          </cell>
        </row>
        <row r="3338">
          <cell r="A3338" t="str">
            <v>A06</v>
          </cell>
          <cell r="B3338">
            <v>90</v>
          </cell>
          <cell r="G3338" t="str">
            <v>....NA1512 표준단면-2</v>
          </cell>
          <cell r="I3338" t="str">
            <v>M3</v>
          </cell>
          <cell r="J3338">
            <v>1</v>
          </cell>
          <cell r="K3338">
            <v>0</v>
          </cell>
          <cell r="L3338">
            <v>100</v>
          </cell>
        </row>
        <row r="3339">
          <cell r="A3339" t="str">
            <v>A06</v>
          </cell>
          <cell r="B3339">
            <v>100</v>
          </cell>
          <cell r="G3339" t="str">
            <v>....NA1513 표준단면-3</v>
          </cell>
          <cell r="I3339" t="str">
            <v>M3</v>
          </cell>
          <cell r="J3339">
            <v>1</v>
          </cell>
          <cell r="K3339">
            <v>0</v>
          </cell>
          <cell r="L3339">
            <v>100</v>
          </cell>
        </row>
        <row r="3340">
          <cell r="A3340" t="str">
            <v>A06</v>
          </cell>
          <cell r="B3340">
            <v>110</v>
          </cell>
          <cell r="E3340" t="str">
            <v>_NA1514</v>
          </cell>
          <cell r="G3340" t="str">
            <v>....NA1514 표준단면-4</v>
          </cell>
          <cell r="I3340" t="str">
            <v>M3</v>
          </cell>
          <cell r="J3340">
            <v>1</v>
          </cell>
          <cell r="K3340">
            <v>1945</v>
          </cell>
          <cell r="L3340">
            <v>100</v>
          </cell>
        </row>
        <row r="3341">
          <cell r="A3341" t="str">
            <v>A06</v>
          </cell>
          <cell r="B3341">
            <v>120</v>
          </cell>
          <cell r="E3341" t="str">
            <v>_NA1515</v>
          </cell>
          <cell r="G3341" t="str">
            <v>....NA1515 표준단면-5</v>
          </cell>
          <cell r="I3341" t="str">
            <v>M3</v>
          </cell>
          <cell r="J3341">
            <v>1</v>
          </cell>
          <cell r="K3341">
            <v>8399</v>
          </cell>
          <cell r="L3341">
            <v>100</v>
          </cell>
        </row>
        <row r="3342">
          <cell r="A3342" t="str">
            <v>A06</v>
          </cell>
          <cell r="B3342">
            <v>130</v>
          </cell>
          <cell r="G3342" t="str">
            <v>...NA1520  굴착,단면적 30~60M2</v>
          </cell>
          <cell r="J3342">
            <v>1</v>
          </cell>
          <cell r="K3342">
            <v>0</v>
          </cell>
          <cell r="L3342">
            <v>100</v>
          </cell>
        </row>
        <row r="3343">
          <cell r="A3343" t="str">
            <v>A06</v>
          </cell>
          <cell r="B3343">
            <v>140</v>
          </cell>
          <cell r="G3343" t="str">
            <v>....NA1521 피난연결통로</v>
          </cell>
          <cell r="H3343" t="str">
            <v>차량용</v>
          </cell>
          <cell r="I3343" t="str">
            <v>M3</v>
          </cell>
          <cell r="J3343">
            <v>1</v>
          </cell>
          <cell r="K3343">
            <v>0</v>
          </cell>
          <cell r="L3343">
            <v>100</v>
          </cell>
        </row>
        <row r="3344">
          <cell r="A3344" t="str">
            <v>A06</v>
          </cell>
          <cell r="B3344">
            <v>150</v>
          </cell>
          <cell r="G3344" t="str">
            <v>....NA1522 피난연결통로</v>
          </cell>
          <cell r="H3344" t="str">
            <v>대인용</v>
          </cell>
          <cell r="I3344" t="str">
            <v>M3</v>
          </cell>
          <cell r="J3344">
            <v>1</v>
          </cell>
          <cell r="K3344">
            <v>0</v>
          </cell>
          <cell r="L3344">
            <v>100</v>
          </cell>
        </row>
        <row r="3345">
          <cell r="A3345" t="str">
            <v>A06</v>
          </cell>
          <cell r="B3345">
            <v>160</v>
          </cell>
          <cell r="G3345" t="str">
            <v>...NA1610  굴착,단면적 60~100M2</v>
          </cell>
          <cell r="H3345" t="str">
            <v>2차로,자연환기</v>
          </cell>
          <cell r="J3345">
            <v>0</v>
          </cell>
          <cell r="K3345">
            <v>0</v>
          </cell>
          <cell r="L3345">
            <v>0</v>
          </cell>
        </row>
        <row r="3346">
          <cell r="A3346" t="str">
            <v>A06</v>
          </cell>
          <cell r="B3346">
            <v>170</v>
          </cell>
          <cell r="G3346" t="str">
            <v>....NA1611 표준단면-1</v>
          </cell>
          <cell r="I3346" t="str">
            <v>M3</v>
          </cell>
          <cell r="J3346">
            <v>1</v>
          </cell>
          <cell r="K3346">
            <v>0</v>
          </cell>
          <cell r="L3346">
            <v>100</v>
          </cell>
        </row>
        <row r="3347">
          <cell r="A3347" t="str">
            <v>A06</v>
          </cell>
          <cell r="B3347">
            <v>180</v>
          </cell>
          <cell r="G3347" t="str">
            <v>....NA1612 표준단면-2</v>
          </cell>
          <cell r="I3347" t="str">
            <v>M3</v>
          </cell>
          <cell r="J3347">
            <v>1</v>
          </cell>
          <cell r="K3347">
            <v>0</v>
          </cell>
          <cell r="L3347">
            <v>100</v>
          </cell>
        </row>
        <row r="3348">
          <cell r="A3348" t="str">
            <v>A06</v>
          </cell>
          <cell r="B3348">
            <v>190</v>
          </cell>
          <cell r="G3348" t="str">
            <v>....NA1613 표준단면-3</v>
          </cell>
          <cell r="I3348" t="str">
            <v>M3</v>
          </cell>
          <cell r="J3348">
            <v>1</v>
          </cell>
          <cell r="K3348">
            <v>0</v>
          </cell>
          <cell r="L3348">
            <v>100</v>
          </cell>
        </row>
        <row r="3349">
          <cell r="A3349" t="str">
            <v>A06</v>
          </cell>
          <cell r="B3349">
            <v>200</v>
          </cell>
          <cell r="G3349" t="str">
            <v>....NA1614 표준단면-4</v>
          </cell>
          <cell r="I3349" t="str">
            <v>M3</v>
          </cell>
          <cell r="J3349">
            <v>1</v>
          </cell>
          <cell r="K3349">
            <v>0</v>
          </cell>
          <cell r="L3349">
            <v>100</v>
          </cell>
        </row>
        <row r="3350">
          <cell r="A3350" t="str">
            <v>A06</v>
          </cell>
          <cell r="B3350">
            <v>210</v>
          </cell>
          <cell r="G3350" t="str">
            <v>....NA1615 표준단면-5</v>
          </cell>
          <cell r="I3350" t="str">
            <v>M3</v>
          </cell>
          <cell r="J3350">
            <v>1</v>
          </cell>
          <cell r="K3350">
            <v>0</v>
          </cell>
          <cell r="L3350">
            <v>100</v>
          </cell>
        </row>
        <row r="3351">
          <cell r="A3351" t="str">
            <v>A06</v>
          </cell>
          <cell r="B3351">
            <v>220</v>
          </cell>
          <cell r="G3351" t="str">
            <v>....NA1616 표준단면-6</v>
          </cell>
          <cell r="I3351" t="str">
            <v>M3</v>
          </cell>
          <cell r="J3351">
            <v>1</v>
          </cell>
          <cell r="K3351">
            <v>0</v>
          </cell>
          <cell r="L3351">
            <v>100</v>
          </cell>
        </row>
        <row r="3352">
          <cell r="A3352" t="str">
            <v>A06</v>
          </cell>
          <cell r="B3352">
            <v>250</v>
          </cell>
          <cell r="G3352" t="str">
            <v>...NA1620  굴착,단면적 60~100M2</v>
          </cell>
          <cell r="H3352" t="str">
            <v>2차로,기계환기</v>
          </cell>
          <cell r="I3352" t="str">
            <v>M3</v>
          </cell>
          <cell r="J3352">
            <v>1</v>
          </cell>
          <cell r="K3352">
            <v>0</v>
          </cell>
          <cell r="L3352">
            <v>100</v>
          </cell>
        </row>
        <row r="3353">
          <cell r="A3353" t="str">
            <v>A06</v>
          </cell>
          <cell r="B3353">
            <v>260</v>
          </cell>
          <cell r="G3353" t="str">
            <v>....NA1621 표준단면-1</v>
          </cell>
          <cell r="I3353" t="str">
            <v>M3</v>
          </cell>
          <cell r="J3353">
            <v>1</v>
          </cell>
          <cell r="K3353">
            <v>0</v>
          </cell>
          <cell r="L3353">
            <v>100</v>
          </cell>
        </row>
        <row r="3354">
          <cell r="A3354" t="str">
            <v>A06</v>
          </cell>
          <cell r="B3354">
            <v>270</v>
          </cell>
          <cell r="G3354" t="str">
            <v>....NA1622 표준단면-2</v>
          </cell>
          <cell r="I3354" t="str">
            <v>M3</v>
          </cell>
          <cell r="J3354">
            <v>1</v>
          </cell>
          <cell r="K3354">
            <v>0</v>
          </cell>
          <cell r="L3354">
            <v>100</v>
          </cell>
        </row>
        <row r="3355">
          <cell r="A3355" t="str">
            <v>A06</v>
          </cell>
          <cell r="B3355">
            <v>280</v>
          </cell>
          <cell r="G3355" t="str">
            <v>....NA1623 표준단면-3</v>
          </cell>
          <cell r="I3355" t="str">
            <v>M3</v>
          </cell>
          <cell r="J3355">
            <v>1</v>
          </cell>
          <cell r="K3355">
            <v>0</v>
          </cell>
          <cell r="L3355">
            <v>100</v>
          </cell>
        </row>
        <row r="3356">
          <cell r="A3356" t="str">
            <v>A06</v>
          </cell>
          <cell r="B3356">
            <v>290</v>
          </cell>
          <cell r="G3356" t="str">
            <v>....NA1624 표준단면-4</v>
          </cell>
          <cell r="I3356" t="str">
            <v>M3</v>
          </cell>
          <cell r="J3356">
            <v>1</v>
          </cell>
          <cell r="K3356">
            <v>0</v>
          </cell>
          <cell r="L3356">
            <v>100</v>
          </cell>
        </row>
        <row r="3357">
          <cell r="A3357" t="str">
            <v>A06</v>
          </cell>
          <cell r="B3357">
            <v>300</v>
          </cell>
          <cell r="G3357" t="str">
            <v>....NA1625 표준단면-5</v>
          </cell>
          <cell r="I3357" t="str">
            <v>M3</v>
          </cell>
          <cell r="J3357">
            <v>1</v>
          </cell>
          <cell r="K3357">
            <v>0</v>
          </cell>
          <cell r="L3357">
            <v>100</v>
          </cell>
        </row>
        <row r="3358">
          <cell r="A3358" t="str">
            <v>A06</v>
          </cell>
          <cell r="B3358">
            <v>310</v>
          </cell>
          <cell r="G3358" t="str">
            <v>....NA1626 표준단면-6</v>
          </cell>
          <cell r="I3358" t="str">
            <v>M3</v>
          </cell>
          <cell r="J3358">
            <v>1</v>
          </cell>
          <cell r="K3358">
            <v>0</v>
          </cell>
          <cell r="L3358">
            <v>100</v>
          </cell>
        </row>
        <row r="3359">
          <cell r="A3359" t="str">
            <v>A06</v>
          </cell>
          <cell r="B3359">
            <v>330</v>
          </cell>
          <cell r="G3359" t="str">
            <v>....NA1628 표준단면-RP-1</v>
          </cell>
          <cell r="I3359" t="str">
            <v>M3</v>
          </cell>
          <cell r="J3359">
            <v>1</v>
          </cell>
          <cell r="K3359">
            <v>0</v>
          </cell>
          <cell r="L3359">
            <v>100</v>
          </cell>
        </row>
        <row r="3360">
          <cell r="A3360" t="str">
            <v>A06</v>
          </cell>
          <cell r="B3360">
            <v>340</v>
          </cell>
          <cell r="G3360" t="str">
            <v>....NA1629 표준단면-RP-2</v>
          </cell>
          <cell r="I3360" t="str">
            <v>M3</v>
          </cell>
          <cell r="J3360">
            <v>1</v>
          </cell>
          <cell r="K3360">
            <v>0</v>
          </cell>
          <cell r="L3360">
            <v>100</v>
          </cell>
        </row>
        <row r="3361">
          <cell r="A3361" t="str">
            <v>A06</v>
          </cell>
          <cell r="B3361">
            <v>350</v>
          </cell>
          <cell r="G3361" t="str">
            <v>...NA1630  굴착,단면적 60~100M2</v>
          </cell>
          <cell r="H3361" t="str">
            <v>3 ARCH,본선</v>
          </cell>
          <cell r="J3361">
            <v>0</v>
          </cell>
          <cell r="K3361">
            <v>0</v>
          </cell>
          <cell r="L3361">
            <v>0</v>
          </cell>
        </row>
        <row r="3362">
          <cell r="A3362" t="str">
            <v>A06</v>
          </cell>
          <cell r="B3362">
            <v>360</v>
          </cell>
          <cell r="G3362" t="str">
            <v>....NA1631 표준단면-1</v>
          </cell>
          <cell r="I3362" t="str">
            <v>M3</v>
          </cell>
          <cell r="J3362">
            <v>0</v>
          </cell>
          <cell r="K3362">
            <v>0</v>
          </cell>
          <cell r="L3362">
            <v>0</v>
          </cell>
        </row>
        <row r="3363">
          <cell r="A3363" t="str">
            <v>A06</v>
          </cell>
          <cell r="B3363">
            <v>370</v>
          </cell>
          <cell r="G3363" t="str">
            <v>....NA1632 표준단면-2</v>
          </cell>
          <cell r="I3363" t="str">
            <v>M3</v>
          </cell>
          <cell r="J3363">
            <v>1</v>
          </cell>
          <cell r="K3363">
            <v>0</v>
          </cell>
          <cell r="L3363">
            <v>100</v>
          </cell>
        </row>
        <row r="3364">
          <cell r="A3364" t="str">
            <v>A06</v>
          </cell>
          <cell r="B3364">
            <v>380</v>
          </cell>
          <cell r="G3364" t="str">
            <v>....NA1633 표준단면-3</v>
          </cell>
          <cell r="I3364" t="str">
            <v>M3</v>
          </cell>
          <cell r="J3364">
            <v>1</v>
          </cell>
          <cell r="K3364">
            <v>0</v>
          </cell>
          <cell r="L3364">
            <v>100</v>
          </cell>
        </row>
        <row r="3365">
          <cell r="A3365" t="str">
            <v>A06</v>
          </cell>
          <cell r="B3365">
            <v>390</v>
          </cell>
          <cell r="E3365" t="str">
            <v>_NA1634</v>
          </cell>
          <cell r="G3365" t="str">
            <v>....NA1634 표준단면-4</v>
          </cell>
          <cell r="I3365" t="str">
            <v>M3</v>
          </cell>
          <cell r="J3365">
            <v>1</v>
          </cell>
          <cell r="K3365">
            <v>7056</v>
          </cell>
          <cell r="L3365">
            <v>100</v>
          </cell>
        </row>
        <row r="3366">
          <cell r="A3366" t="str">
            <v>A06</v>
          </cell>
          <cell r="B3366">
            <v>400</v>
          </cell>
          <cell r="E3366" t="str">
            <v>_NA1635</v>
          </cell>
          <cell r="G3366" t="str">
            <v>....NA1635 표준단면-5</v>
          </cell>
          <cell r="I3366" t="str">
            <v>M3</v>
          </cell>
          <cell r="J3366">
            <v>1</v>
          </cell>
          <cell r="K3366">
            <v>30068</v>
          </cell>
          <cell r="L3366">
            <v>100</v>
          </cell>
        </row>
        <row r="3367">
          <cell r="A3367" t="str">
            <v>A06</v>
          </cell>
          <cell r="B3367">
            <v>410</v>
          </cell>
          <cell r="E3367" t="str">
            <v>_NA1800</v>
          </cell>
          <cell r="G3367" t="str">
            <v>...NA1800  기술사용료</v>
          </cell>
          <cell r="I3367" t="str">
            <v>SUM</v>
          </cell>
          <cell r="J3367">
            <v>1</v>
          </cell>
          <cell r="K3367">
            <v>1</v>
          </cell>
          <cell r="L3367">
            <v>100</v>
          </cell>
        </row>
        <row r="3368">
          <cell r="A3368" t="str">
            <v>A06</v>
          </cell>
          <cell r="B3368">
            <v>420</v>
          </cell>
          <cell r="G3368" t="str">
            <v>..NG  보강 및 안정</v>
          </cell>
          <cell r="J3368">
            <v>1</v>
          </cell>
          <cell r="K3368">
            <v>0</v>
          </cell>
          <cell r="L3368">
            <v>100</v>
          </cell>
        </row>
        <row r="3369">
          <cell r="A3369" t="str">
            <v>A06</v>
          </cell>
          <cell r="B3369">
            <v>430</v>
          </cell>
          <cell r="G3369" t="str">
            <v>...NG1000  락볼트설치</v>
          </cell>
          <cell r="J3369">
            <v>1</v>
          </cell>
          <cell r="K3369">
            <v>0</v>
          </cell>
          <cell r="L3369">
            <v>100</v>
          </cell>
        </row>
        <row r="3370">
          <cell r="A3370" t="str">
            <v>A06</v>
          </cell>
          <cell r="B3370">
            <v>440</v>
          </cell>
          <cell r="G3370" t="str">
            <v>....NG1100  상부,레진형</v>
          </cell>
          <cell r="J3370">
            <v>1</v>
          </cell>
          <cell r="K3370">
            <v>0</v>
          </cell>
          <cell r="L3370">
            <v>100</v>
          </cell>
        </row>
        <row r="3371">
          <cell r="A3371" t="str">
            <v>A06</v>
          </cell>
          <cell r="B3371">
            <v>450</v>
          </cell>
          <cell r="G3371" t="str">
            <v>.....NG1101 2차로,자연환기</v>
          </cell>
          <cell r="J3371">
            <v>1</v>
          </cell>
          <cell r="K3371">
            <v>0</v>
          </cell>
          <cell r="L3371">
            <v>100</v>
          </cell>
        </row>
        <row r="3372">
          <cell r="A3372" t="str">
            <v>A06</v>
          </cell>
          <cell r="B3372">
            <v>460</v>
          </cell>
          <cell r="G3372" t="str">
            <v>......NG1133  상부, L=3.0M</v>
          </cell>
          <cell r="I3372" t="str">
            <v>NR</v>
          </cell>
          <cell r="J3372">
            <v>1</v>
          </cell>
          <cell r="K3372">
            <v>0</v>
          </cell>
          <cell r="L3372">
            <v>100</v>
          </cell>
        </row>
        <row r="3373">
          <cell r="A3373" t="str">
            <v>A06</v>
          </cell>
          <cell r="B3373">
            <v>470</v>
          </cell>
          <cell r="G3373" t="str">
            <v>......NG1153  상부, L=4.0M</v>
          </cell>
          <cell r="I3373" t="str">
            <v>NR</v>
          </cell>
          <cell r="J3373">
            <v>1</v>
          </cell>
          <cell r="K3373">
            <v>0</v>
          </cell>
          <cell r="L3373">
            <v>100</v>
          </cell>
        </row>
        <row r="3374">
          <cell r="A3374" t="str">
            <v>A06</v>
          </cell>
          <cell r="B3374">
            <v>480</v>
          </cell>
          <cell r="G3374" t="str">
            <v>......NG1173  상부, L=5.0M</v>
          </cell>
          <cell r="I3374" t="str">
            <v>NR</v>
          </cell>
          <cell r="J3374">
            <v>0</v>
          </cell>
          <cell r="K3374">
            <v>0</v>
          </cell>
          <cell r="L3374">
            <v>0</v>
          </cell>
        </row>
        <row r="3375">
          <cell r="A3375" t="str">
            <v>A06</v>
          </cell>
          <cell r="B3375">
            <v>490</v>
          </cell>
          <cell r="G3375" t="str">
            <v>.....NG1102 2차로,기계환기</v>
          </cell>
          <cell r="J3375">
            <v>1</v>
          </cell>
          <cell r="K3375">
            <v>0</v>
          </cell>
          <cell r="L3375">
            <v>100</v>
          </cell>
        </row>
        <row r="3376">
          <cell r="A3376" t="str">
            <v>A06</v>
          </cell>
          <cell r="B3376">
            <v>500</v>
          </cell>
          <cell r="G3376" t="str">
            <v>......NG1134  상부, L=3.0M</v>
          </cell>
          <cell r="I3376" t="str">
            <v>NR</v>
          </cell>
          <cell r="J3376">
            <v>1</v>
          </cell>
          <cell r="K3376">
            <v>0</v>
          </cell>
          <cell r="L3376">
            <v>100</v>
          </cell>
        </row>
        <row r="3377">
          <cell r="A3377" t="str">
            <v>A06</v>
          </cell>
          <cell r="B3377">
            <v>510</v>
          </cell>
          <cell r="G3377" t="str">
            <v>......NG1154  상부, L=4.0M</v>
          </cell>
          <cell r="I3377" t="str">
            <v>NR</v>
          </cell>
          <cell r="J3377">
            <v>1</v>
          </cell>
          <cell r="K3377">
            <v>0</v>
          </cell>
          <cell r="L3377">
            <v>100</v>
          </cell>
        </row>
        <row r="3378">
          <cell r="A3378" t="str">
            <v>A06</v>
          </cell>
          <cell r="B3378">
            <v>520</v>
          </cell>
          <cell r="G3378" t="str">
            <v>......NG1174  상부, L=5.0M</v>
          </cell>
          <cell r="I3378" t="str">
            <v>NR</v>
          </cell>
          <cell r="J3378">
            <v>1</v>
          </cell>
          <cell r="K3378">
            <v>0</v>
          </cell>
          <cell r="L3378">
            <v>100</v>
          </cell>
        </row>
        <row r="3379">
          <cell r="A3379" t="str">
            <v>A06</v>
          </cell>
          <cell r="B3379">
            <v>530</v>
          </cell>
          <cell r="G3379" t="str">
            <v>.....NG1103 3ARCH 본선</v>
          </cell>
          <cell r="J3379">
            <v>1</v>
          </cell>
          <cell r="K3379">
            <v>0</v>
          </cell>
          <cell r="L3379">
            <v>100</v>
          </cell>
        </row>
        <row r="3380">
          <cell r="A3380" t="str">
            <v>A06</v>
          </cell>
          <cell r="B3380">
            <v>540</v>
          </cell>
          <cell r="G3380" t="str">
            <v>......NG1135  상부, L=3.0M</v>
          </cell>
          <cell r="I3380" t="str">
            <v>NR</v>
          </cell>
          <cell r="J3380">
            <v>1</v>
          </cell>
          <cell r="K3380">
            <v>0</v>
          </cell>
          <cell r="L3380">
            <v>100</v>
          </cell>
        </row>
        <row r="3381">
          <cell r="A3381" t="str">
            <v>A06</v>
          </cell>
          <cell r="B3381">
            <v>550</v>
          </cell>
          <cell r="E3381" t="str">
            <v>_NG1155</v>
          </cell>
          <cell r="G3381" t="str">
            <v>......NG1155  상부, L=4.0M</v>
          </cell>
          <cell r="I3381" t="str">
            <v>NR</v>
          </cell>
          <cell r="J3381">
            <v>1</v>
          </cell>
          <cell r="K3381">
            <v>2673</v>
          </cell>
          <cell r="L3381">
            <v>100</v>
          </cell>
        </row>
        <row r="3382">
          <cell r="A3382" t="str">
            <v>A06</v>
          </cell>
          <cell r="B3382">
            <v>560</v>
          </cell>
          <cell r="G3382" t="str">
            <v>......NG1175  상부, L=5.0M</v>
          </cell>
          <cell r="I3382" t="str">
            <v>NR</v>
          </cell>
          <cell r="J3382">
            <v>1</v>
          </cell>
          <cell r="K3382">
            <v>0</v>
          </cell>
          <cell r="L3382">
            <v>100</v>
          </cell>
        </row>
        <row r="3383">
          <cell r="A3383" t="str">
            <v>A06</v>
          </cell>
          <cell r="B3383">
            <v>570</v>
          </cell>
          <cell r="G3383" t="str">
            <v>.....NG1104 3ARCH 중앙</v>
          </cell>
          <cell r="J3383">
            <v>1</v>
          </cell>
          <cell r="K3383">
            <v>0</v>
          </cell>
          <cell r="L3383">
            <v>100</v>
          </cell>
        </row>
        <row r="3384">
          <cell r="A3384" t="str">
            <v>A06</v>
          </cell>
          <cell r="B3384">
            <v>580</v>
          </cell>
          <cell r="E3384" t="str">
            <v>_NG1136</v>
          </cell>
          <cell r="G3384" t="str">
            <v>......NG1136  상부, L=3.0M</v>
          </cell>
          <cell r="I3384" t="str">
            <v>NR</v>
          </cell>
          <cell r="J3384">
            <v>1</v>
          </cell>
          <cell r="K3384">
            <v>483</v>
          </cell>
          <cell r="L3384">
            <v>100</v>
          </cell>
        </row>
        <row r="3385">
          <cell r="A3385" t="str">
            <v>A06</v>
          </cell>
          <cell r="B3385">
            <v>590</v>
          </cell>
          <cell r="E3385" t="str">
            <v>_NG1156</v>
          </cell>
          <cell r="G3385" t="str">
            <v>......NG1156  상부, L=4.0M</v>
          </cell>
          <cell r="I3385" t="str">
            <v>NR</v>
          </cell>
          <cell r="J3385">
            <v>1</v>
          </cell>
          <cell r="K3385">
            <v>391</v>
          </cell>
          <cell r="L3385">
            <v>100</v>
          </cell>
        </row>
        <row r="3386">
          <cell r="A3386" t="str">
            <v>A06</v>
          </cell>
          <cell r="B3386">
            <v>600</v>
          </cell>
          <cell r="G3386" t="str">
            <v>......NG1176  상부, L=5.0M</v>
          </cell>
          <cell r="I3386" t="str">
            <v>NR</v>
          </cell>
          <cell r="J3386">
            <v>1</v>
          </cell>
          <cell r="K3386">
            <v>0</v>
          </cell>
          <cell r="L3386">
            <v>100</v>
          </cell>
        </row>
        <row r="3387">
          <cell r="A3387" t="str">
            <v>A06</v>
          </cell>
          <cell r="B3387">
            <v>610</v>
          </cell>
          <cell r="G3387" t="str">
            <v>....NG1200  하부,레진형</v>
          </cell>
          <cell r="J3387">
            <v>1</v>
          </cell>
          <cell r="K3387">
            <v>0</v>
          </cell>
          <cell r="L3387">
            <v>100</v>
          </cell>
        </row>
        <row r="3388">
          <cell r="A3388" t="str">
            <v>A06</v>
          </cell>
          <cell r="B3388">
            <v>620</v>
          </cell>
          <cell r="G3388" t="str">
            <v>.....NG1201 2차로,자연환기</v>
          </cell>
          <cell r="J3388">
            <v>1</v>
          </cell>
          <cell r="K3388">
            <v>0</v>
          </cell>
          <cell r="L3388">
            <v>100</v>
          </cell>
        </row>
        <row r="3389">
          <cell r="A3389" t="str">
            <v>A06</v>
          </cell>
          <cell r="B3389">
            <v>630</v>
          </cell>
          <cell r="G3389" t="str">
            <v>......NG1233  하부, L=3.0M</v>
          </cell>
          <cell r="I3389" t="str">
            <v>NR</v>
          </cell>
          <cell r="J3389">
            <v>1</v>
          </cell>
          <cell r="K3389">
            <v>0</v>
          </cell>
          <cell r="L3389">
            <v>100</v>
          </cell>
        </row>
        <row r="3390">
          <cell r="A3390" t="str">
            <v>A06</v>
          </cell>
          <cell r="B3390">
            <v>640</v>
          </cell>
          <cell r="G3390" t="str">
            <v>......NG1253  하부, L=4.0M</v>
          </cell>
          <cell r="I3390" t="str">
            <v>NR</v>
          </cell>
          <cell r="J3390">
            <v>1</v>
          </cell>
          <cell r="K3390">
            <v>0</v>
          </cell>
          <cell r="L3390">
            <v>100</v>
          </cell>
        </row>
        <row r="3391">
          <cell r="A3391" t="str">
            <v>A06</v>
          </cell>
          <cell r="B3391">
            <v>650</v>
          </cell>
          <cell r="G3391" t="str">
            <v>......NG1273  하부, L=5.0M</v>
          </cell>
          <cell r="I3391" t="str">
            <v>NR</v>
          </cell>
          <cell r="J3391">
            <v>1</v>
          </cell>
          <cell r="K3391">
            <v>0</v>
          </cell>
          <cell r="L3391">
            <v>100</v>
          </cell>
        </row>
        <row r="3392">
          <cell r="A3392" t="str">
            <v>A06</v>
          </cell>
          <cell r="B3392">
            <v>660</v>
          </cell>
          <cell r="G3392" t="str">
            <v>.....NG1202 2차로,기계환기</v>
          </cell>
          <cell r="J3392">
            <v>1</v>
          </cell>
          <cell r="K3392">
            <v>0</v>
          </cell>
          <cell r="L3392">
            <v>100</v>
          </cell>
        </row>
        <row r="3393">
          <cell r="A3393" t="str">
            <v>A06</v>
          </cell>
          <cell r="B3393">
            <v>670</v>
          </cell>
          <cell r="G3393" t="str">
            <v>......NG1234  하부, L=3.0M</v>
          </cell>
          <cell r="I3393" t="str">
            <v>NR</v>
          </cell>
          <cell r="J3393">
            <v>1</v>
          </cell>
          <cell r="K3393">
            <v>0</v>
          </cell>
          <cell r="L3393">
            <v>100</v>
          </cell>
        </row>
        <row r="3394">
          <cell r="A3394" t="str">
            <v>A06</v>
          </cell>
          <cell r="B3394">
            <v>680</v>
          </cell>
          <cell r="G3394" t="str">
            <v>......NG1254  하부, L=4.0M</v>
          </cell>
          <cell r="I3394" t="str">
            <v>NR</v>
          </cell>
          <cell r="J3394">
            <v>1</v>
          </cell>
          <cell r="K3394">
            <v>0</v>
          </cell>
          <cell r="L3394">
            <v>100</v>
          </cell>
        </row>
        <row r="3395">
          <cell r="A3395" t="str">
            <v>A06</v>
          </cell>
          <cell r="B3395">
            <v>690</v>
          </cell>
          <cell r="G3395" t="str">
            <v>......NG1274  하부, L=5.0M</v>
          </cell>
          <cell r="I3395" t="str">
            <v>NR</v>
          </cell>
          <cell r="J3395">
            <v>0</v>
          </cell>
          <cell r="K3395">
            <v>0</v>
          </cell>
          <cell r="L3395">
            <v>0</v>
          </cell>
        </row>
        <row r="3396">
          <cell r="A3396" t="str">
            <v>A06</v>
          </cell>
          <cell r="B3396">
            <v>700</v>
          </cell>
          <cell r="G3396" t="str">
            <v>.....NG1203 3ARCH 본선</v>
          </cell>
          <cell r="J3396">
            <v>1</v>
          </cell>
          <cell r="K3396">
            <v>0</v>
          </cell>
          <cell r="L3396">
            <v>100</v>
          </cell>
        </row>
        <row r="3397">
          <cell r="A3397" t="str">
            <v>A06</v>
          </cell>
          <cell r="B3397">
            <v>710</v>
          </cell>
          <cell r="G3397" t="str">
            <v>......NG1235  하부, L=3.0M</v>
          </cell>
          <cell r="I3397" t="str">
            <v>NR</v>
          </cell>
          <cell r="J3397">
            <v>1</v>
          </cell>
          <cell r="K3397">
            <v>0</v>
          </cell>
          <cell r="L3397">
            <v>100</v>
          </cell>
        </row>
        <row r="3398">
          <cell r="A3398" t="str">
            <v>A06</v>
          </cell>
          <cell r="B3398">
            <v>720</v>
          </cell>
          <cell r="E3398" t="str">
            <v>_NG1255</v>
          </cell>
          <cell r="G3398" t="str">
            <v>......NG1255  하부, L=4.0M</v>
          </cell>
          <cell r="I3398" t="str">
            <v>NR</v>
          </cell>
          <cell r="J3398">
            <v>1</v>
          </cell>
          <cell r="K3398">
            <v>1747</v>
          </cell>
          <cell r="L3398">
            <v>100</v>
          </cell>
        </row>
        <row r="3399">
          <cell r="A3399" t="str">
            <v>A06</v>
          </cell>
          <cell r="B3399">
            <v>730</v>
          </cell>
          <cell r="G3399" t="str">
            <v>......NG1275  하부, L=5.0M</v>
          </cell>
          <cell r="I3399" t="str">
            <v>NR</v>
          </cell>
          <cell r="J3399">
            <v>0</v>
          </cell>
          <cell r="K3399">
            <v>0</v>
          </cell>
          <cell r="L3399">
            <v>0</v>
          </cell>
        </row>
        <row r="3400">
          <cell r="A3400" t="str">
            <v>A06</v>
          </cell>
          <cell r="B3400">
            <v>740</v>
          </cell>
          <cell r="G3400" t="str">
            <v>.....NG1204 3ARCH 중앙</v>
          </cell>
          <cell r="J3400">
            <v>1</v>
          </cell>
          <cell r="K3400">
            <v>0</v>
          </cell>
          <cell r="L3400">
            <v>100</v>
          </cell>
        </row>
        <row r="3401">
          <cell r="A3401" t="str">
            <v>A06</v>
          </cell>
          <cell r="B3401">
            <v>750</v>
          </cell>
          <cell r="E3401" t="str">
            <v>_NG1236</v>
          </cell>
          <cell r="G3401" t="str">
            <v>......NG1236  하부, L=3.0M</v>
          </cell>
          <cell r="I3401" t="str">
            <v>NR</v>
          </cell>
          <cell r="J3401">
            <v>1</v>
          </cell>
          <cell r="K3401">
            <v>1447</v>
          </cell>
          <cell r="L3401">
            <v>100</v>
          </cell>
        </row>
        <row r="3402">
          <cell r="A3402" t="str">
            <v>A06</v>
          </cell>
          <cell r="B3402">
            <v>760</v>
          </cell>
          <cell r="G3402" t="str">
            <v>......NG1256  하부, L=4.0M</v>
          </cell>
          <cell r="I3402" t="str">
            <v>NR</v>
          </cell>
          <cell r="J3402">
            <v>1</v>
          </cell>
          <cell r="K3402">
            <v>0</v>
          </cell>
          <cell r="L3402">
            <v>100</v>
          </cell>
        </row>
        <row r="3403">
          <cell r="A3403" t="str">
            <v>A06</v>
          </cell>
          <cell r="B3403">
            <v>770</v>
          </cell>
          <cell r="G3403" t="str">
            <v>......NG1276  하부, L=5.0M</v>
          </cell>
          <cell r="I3403" t="str">
            <v>NR</v>
          </cell>
          <cell r="J3403">
            <v>1</v>
          </cell>
          <cell r="K3403">
            <v>0</v>
          </cell>
          <cell r="L3403">
            <v>100</v>
          </cell>
        </row>
        <row r="3404">
          <cell r="A3404" t="str">
            <v>A06</v>
          </cell>
          <cell r="B3404">
            <v>780</v>
          </cell>
          <cell r="G3404" t="str">
            <v>....NG1300  보강락볼트</v>
          </cell>
          <cell r="J3404">
            <v>1</v>
          </cell>
          <cell r="K3404">
            <v>0</v>
          </cell>
          <cell r="L3404">
            <v>100</v>
          </cell>
        </row>
        <row r="3405">
          <cell r="A3405" t="str">
            <v>A06</v>
          </cell>
          <cell r="B3405">
            <v>790</v>
          </cell>
          <cell r="G3405" t="str">
            <v>.....NG1301 2차로,자연환기</v>
          </cell>
          <cell r="J3405">
            <v>1</v>
          </cell>
          <cell r="K3405">
            <v>0</v>
          </cell>
          <cell r="L3405">
            <v>100</v>
          </cell>
        </row>
        <row r="3406">
          <cell r="A3406" t="str">
            <v>A06</v>
          </cell>
          <cell r="B3406">
            <v>800</v>
          </cell>
          <cell r="G3406" t="str">
            <v>......NG1333  L = 3.0M</v>
          </cell>
          <cell r="I3406" t="str">
            <v>NR</v>
          </cell>
          <cell r="J3406">
            <v>0</v>
          </cell>
          <cell r="K3406">
            <v>0</v>
          </cell>
          <cell r="L3406">
            <v>0</v>
          </cell>
        </row>
        <row r="3407">
          <cell r="A3407" t="str">
            <v>A06</v>
          </cell>
          <cell r="B3407">
            <v>830</v>
          </cell>
          <cell r="G3407" t="str">
            <v>.....NG1302 2차로,기계환기</v>
          </cell>
          <cell r="J3407">
            <v>1</v>
          </cell>
          <cell r="K3407">
            <v>0</v>
          </cell>
          <cell r="L3407">
            <v>100</v>
          </cell>
        </row>
        <row r="3408">
          <cell r="A3408" t="str">
            <v>A06</v>
          </cell>
          <cell r="B3408">
            <v>840</v>
          </cell>
          <cell r="G3408" t="str">
            <v>......NG1334  L = 3.0M</v>
          </cell>
          <cell r="I3408" t="str">
            <v>NR</v>
          </cell>
          <cell r="J3408">
            <v>1</v>
          </cell>
          <cell r="K3408">
            <v>0</v>
          </cell>
          <cell r="L3408">
            <v>100</v>
          </cell>
        </row>
        <row r="3409">
          <cell r="A3409" t="str">
            <v>A06</v>
          </cell>
          <cell r="B3409">
            <v>850</v>
          </cell>
          <cell r="G3409" t="str">
            <v>......NG1354  L = 4.0M</v>
          </cell>
          <cell r="I3409" t="str">
            <v>NR</v>
          </cell>
          <cell r="J3409">
            <v>1</v>
          </cell>
          <cell r="K3409">
            <v>0</v>
          </cell>
          <cell r="L3409">
            <v>100</v>
          </cell>
        </row>
        <row r="3410">
          <cell r="A3410" t="str">
            <v>A06</v>
          </cell>
          <cell r="B3410">
            <v>860</v>
          </cell>
          <cell r="G3410" t="str">
            <v>......NG1374  L = 5.0M</v>
          </cell>
          <cell r="I3410" t="str">
            <v>NR</v>
          </cell>
          <cell r="J3410">
            <v>1</v>
          </cell>
          <cell r="K3410">
            <v>0</v>
          </cell>
          <cell r="L3410">
            <v>100</v>
          </cell>
        </row>
        <row r="3411">
          <cell r="A3411" t="str">
            <v>A06</v>
          </cell>
          <cell r="B3411">
            <v>870</v>
          </cell>
          <cell r="G3411" t="str">
            <v>.....NG1303 3ARCH 본선</v>
          </cell>
          <cell r="J3411">
            <v>1</v>
          </cell>
          <cell r="K3411">
            <v>0</v>
          </cell>
          <cell r="L3411">
            <v>100</v>
          </cell>
        </row>
        <row r="3412">
          <cell r="A3412" t="str">
            <v>A06</v>
          </cell>
          <cell r="B3412">
            <v>880</v>
          </cell>
          <cell r="G3412" t="str">
            <v>......NG1335  L = 3.0M</v>
          </cell>
          <cell r="I3412" t="str">
            <v>NR</v>
          </cell>
          <cell r="J3412">
            <v>1</v>
          </cell>
          <cell r="K3412">
            <v>0</v>
          </cell>
          <cell r="L3412">
            <v>100</v>
          </cell>
        </row>
        <row r="3413">
          <cell r="A3413" t="str">
            <v>A06</v>
          </cell>
          <cell r="B3413">
            <v>890</v>
          </cell>
          <cell r="G3413" t="str">
            <v>......NG1355  L = 4.0M</v>
          </cell>
          <cell r="I3413" t="str">
            <v>NR</v>
          </cell>
          <cell r="J3413">
            <v>0</v>
          </cell>
          <cell r="K3413">
            <v>0</v>
          </cell>
          <cell r="L3413">
            <v>0</v>
          </cell>
        </row>
        <row r="3414">
          <cell r="A3414" t="str">
            <v>A06</v>
          </cell>
          <cell r="B3414">
            <v>900</v>
          </cell>
          <cell r="G3414" t="str">
            <v>......NG1375  L = 5.0M</v>
          </cell>
          <cell r="I3414" t="str">
            <v>NR</v>
          </cell>
          <cell r="J3414">
            <v>0</v>
          </cell>
          <cell r="K3414">
            <v>0</v>
          </cell>
          <cell r="L3414">
            <v>0</v>
          </cell>
        </row>
        <row r="3415">
          <cell r="A3415" t="str">
            <v>A06</v>
          </cell>
          <cell r="B3415">
            <v>910</v>
          </cell>
          <cell r="G3415" t="str">
            <v>.....NG1304 3ARCH 중앙</v>
          </cell>
          <cell r="J3415">
            <v>1</v>
          </cell>
          <cell r="K3415">
            <v>0</v>
          </cell>
          <cell r="L3415">
            <v>100</v>
          </cell>
        </row>
        <row r="3416">
          <cell r="A3416" t="str">
            <v>A06</v>
          </cell>
          <cell r="B3416">
            <v>920</v>
          </cell>
          <cell r="G3416" t="str">
            <v>......NG1336  L = 3.0M</v>
          </cell>
          <cell r="I3416" t="str">
            <v>NR</v>
          </cell>
          <cell r="J3416">
            <v>1</v>
          </cell>
          <cell r="K3416">
            <v>0</v>
          </cell>
          <cell r="L3416">
            <v>100</v>
          </cell>
        </row>
        <row r="3417">
          <cell r="A3417" t="str">
            <v>A06</v>
          </cell>
          <cell r="B3417">
            <v>930</v>
          </cell>
          <cell r="G3417" t="str">
            <v>......NG1356  L = 4.0M</v>
          </cell>
          <cell r="I3417" t="str">
            <v>NR</v>
          </cell>
          <cell r="J3417">
            <v>1</v>
          </cell>
          <cell r="K3417">
            <v>0</v>
          </cell>
          <cell r="L3417">
            <v>100</v>
          </cell>
        </row>
        <row r="3418">
          <cell r="A3418" t="str">
            <v>A06</v>
          </cell>
          <cell r="B3418">
            <v>940</v>
          </cell>
          <cell r="G3418" t="str">
            <v>......NG1376  L = 5.0M</v>
          </cell>
          <cell r="I3418" t="str">
            <v>NR</v>
          </cell>
          <cell r="J3418">
            <v>1</v>
          </cell>
          <cell r="K3418">
            <v>0</v>
          </cell>
          <cell r="L3418">
            <v>100</v>
          </cell>
        </row>
        <row r="3419">
          <cell r="A3419" t="str">
            <v>A06</v>
          </cell>
          <cell r="B3419">
            <v>950</v>
          </cell>
          <cell r="G3419" t="str">
            <v>....NG1900  갱구부</v>
          </cell>
          <cell r="J3419">
            <v>1</v>
          </cell>
          <cell r="K3419">
            <v>0</v>
          </cell>
          <cell r="L3419">
            <v>100</v>
          </cell>
        </row>
        <row r="3420">
          <cell r="A3420" t="str">
            <v>A06</v>
          </cell>
          <cell r="B3420">
            <v>960</v>
          </cell>
          <cell r="E3420" t="str">
            <v>_NG1953</v>
          </cell>
          <cell r="G3420" t="str">
            <v>......NG1953  L = 4.0M</v>
          </cell>
          <cell r="I3420" t="str">
            <v>NR</v>
          </cell>
          <cell r="J3420">
            <v>1</v>
          </cell>
          <cell r="K3420">
            <v>401</v>
          </cell>
          <cell r="L3420">
            <v>100</v>
          </cell>
        </row>
        <row r="3421">
          <cell r="A3421" t="str">
            <v>A06</v>
          </cell>
          <cell r="B3421">
            <v>970</v>
          </cell>
          <cell r="G3421" t="str">
            <v>......NG1973  L = 5.0M</v>
          </cell>
          <cell r="I3421" t="str">
            <v>NR</v>
          </cell>
          <cell r="J3421">
            <v>1</v>
          </cell>
          <cell r="K3421">
            <v>0</v>
          </cell>
          <cell r="L3421">
            <v>100</v>
          </cell>
        </row>
        <row r="3422">
          <cell r="A3422" t="str">
            <v>A06</v>
          </cell>
          <cell r="B3422">
            <v>980</v>
          </cell>
          <cell r="G3422" t="str">
            <v>...NG2000  내부지보</v>
          </cell>
          <cell r="J3422">
            <v>1</v>
          </cell>
          <cell r="K3422">
            <v>0</v>
          </cell>
          <cell r="L3422">
            <v>100</v>
          </cell>
        </row>
        <row r="3423">
          <cell r="A3423" t="str">
            <v>A06</v>
          </cell>
          <cell r="B3423">
            <v>990</v>
          </cell>
          <cell r="G3423" t="str">
            <v>....NG2100  강지보공</v>
          </cell>
          <cell r="J3423">
            <v>1</v>
          </cell>
          <cell r="K3423">
            <v>0</v>
          </cell>
          <cell r="L3423">
            <v>100</v>
          </cell>
        </row>
        <row r="3424">
          <cell r="A3424" t="str">
            <v>A06</v>
          </cell>
          <cell r="B3424">
            <v>1040</v>
          </cell>
          <cell r="G3424" t="str">
            <v>.....NG2115  강지보공(50*20*30)</v>
          </cell>
          <cell r="H3424" t="str">
            <v>2차로,자연환기</v>
          </cell>
          <cell r="I3424" t="str">
            <v>NR</v>
          </cell>
          <cell r="J3424">
            <v>1</v>
          </cell>
          <cell r="K3424">
            <v>0</v>
          </cell>
          <cell r="L3424">
            <v>100</v>
          </cell>
        </row>
        <row r="3425">
          <cell r="A3425" t="str">
            <v>A06</v>
          </cell>
          <cell r="B3425">
            <v>1050</v>
          </cell>
          <cell r="G3425" t="str">
            <v>.....NG2116  강지보공(70*20*30)</v>
          </cell>
          <cell r="H3425" t="str">
            <v>2차로,자연환기</v>
          </cell>
          <cell r="I3425" t="str">
            <v>NR</v>
          </cell>
          <cell r="J3425">
            <v>1</v>
          </cell>
          <cell r="K3425">
            <v>0</v>
          </cell>
          <cell r="L3425">
            <v>100</v>
          </cell>
        </row>
        <row r="3426">
          <cell r="A3426" t="str">
            <v>A06</v>
          </cell>
          <cell r="B3426">
            <v>1110</v>
          </cell>
          <cell r="E3426" t="str">
            <v>_NG2300</v>
          </cell>
          <cell r="G3426" t="str">
            <v>....NG2300  WIRE MESH</v>
          </cell>
          <cell r="I3426" t="str">
            <v>M2</v>
          </cell>
          <cell r="J3426">
            <v>1</v>
          </cell>
          <cell r="K3426">
            <v>8028</v>
          </cell>
          <cell r="L3426">
            <v>100</v>
          </cell>
        </row>
        <row r="3427">
          <cell r="A3427" t="str">
            <v>A06</v>
          </cell>
          <cell r="B3427">
            <v>1120</v>
          </cell>
          <cell r="G3427" t="str">
            <v>...NG3000  압력그라우팅</v>
          </cell>
          <cell r="J3427">
            <v>1</v>
          </cell>
          <cell r="K3427">
            <v>0</v>
          </cell>
          <cell r="L3427">
            <v>100</v>
          </cell>
        </row>
        <row r="3428">
          <cell r="A3428" t="str">
            <v>A06</v>
          </cell>
          <cell r="B3428">
            <v>1130</v>
          </cell>
          <cell r="G3428" t="str">
            <v>....NG3100  PRE GROUTING</v>
          </cell>
          <cell r="H3428" t="str">
            <v>자연환기</v>
          </cell>
          <cell r="I3428" t="str">
            <v>NR</v>
          </cell>
          <cell r="J3428">
            <v>1</v>
          </cell>
          <cell r="K3428">
            <v>0</v>
          </cell>
          <cell r="L3428">
            <v>100</v>
          </cell>
        </row>
        <row r="3429">
          <cell r="A3429" t="str">
            <v>A06</v>
          </cell>
          <cell r="B3429">
            <v>1140</v>
          </cell>
          <cell r="G3429" t="str">
            <v>....NG3110  PRE GROUTING</v>
          </cell>
          <cell r="H3429" t="str">
            <v>기계환기</v>
          </cell>
          <cell r="I3429" t="str">
            <v>NR</v>
          </cell>
          <cell r="J3429">
            <v>1</v>
          </cell>
          <cell r="K3429">
            <v>0</v>
          </cell>
          <cell r="L3429">
            <v>100</v>
          </cell>
        </row>
        <row r="3430">
          <cell r="A3430" t="str">
            <v>A06</v>
          </cell>
          <cell r="B3430">
            <v>1170</v>
          </cell>
          <cell r="E3430" t="str">
            <v>_NG3200</v>
          </cell>
          <cell r="G3430" t="str">
            <v>....NG3200  배면 그라우팅</v>
          </cell>
          <cell r="I3430" t="str">
            <v>M3</v>
          </cell>
          <cell r="J3430">
            <v>1</v>
          </cell>
          <cell r="K3430">
            <v>35</v>
          </cell>
          <cell r="L3430">
            <v>100</v>
          </cell>
        </row>
        <row r="3431">
          <cell r="A3431" t="str">
            <v>A06</v>
          </cell>
          <cell r="B3431">
            <v>1220</v>
          </cell>
          <cell r="G3431" t="str">
            <v>....NG3310  강관다단그라우팅</v>
          </cell>
          <cell r="H3431" t="str">
            <v>L=12.0M</v>
          </cell>
          <cell r="J3431">
            <v>1</v>
          </cell>
          <cell r="K3431">
            <v>0</v>
          </cell>
          <cell r="L3431">
            <v>100</v>
          </cell>
        </row>
        <row r="3432">
          <cell r="A3432" t="str">
            <v>A06</v>
          </cell>
          <cell r="B3432">
            <v>1240</v>
          </cell>
          <cell r="E3432" t="str">
            <v>_NG3312</v>
          </cell>
          <cell r="G3432" t="str">
            <v>.....NG3312  강관다단그라우팅</v>
          </cell>
          <cell r="H3432" t="str">
            <v>풍화암</v>
          </cell>
          <cell r="I3432" t="str">
            <v>NR</v>
          </cell>
          <cell r="J3432">
            <v>1</v>
          </cell>
          <cell r="K3432">
            <v>474</v>
          </cell>
          <cell r="L3432">
            <v>100</v>
          </cell>
        </row>
        <row r="3433">
          <cell r="A3433" t="str">
            <v>A06</v>
          </cell>
          <cell r="B3433">
            <v>1250</v>
          </cell>
          <cell r="E3433" t="str">
            <v>_NG3313</v>
          </cell>
          <cell r="G3433" t="str">
            <v>.....NG3313  강관다단그라우팅</v>
          </cell>
          <cell r="H3433" t="str">
            <v>연  암--</v>
          </cell>
          <cell r="I3433" t="str">
            <v>NR</v>
          </cell>
          <cell r="J3433">
            <v>1</v>
          </cell>
          <cell r="K3433">
            <v>474</v>
          </cell>
          <cell r="L3433">
            <v>100</v>
          </cell>
        </row>
        <row r="3434">
          <cell r="A3434" t="str">
            <v>A06</v>
          </cell>
          <cell r="B3434">
            <v>1260</v>
          </cell>
          <cell r="G3434" t="str">
            <v>.....NG3314  강관다단그라우팅</v>
          </cell>
          <cell r="H3434" t="str">
            <v>경  암--</v>
          </cell>
          <cell r="I3434" t="str">
            <v>NR</v>
          </cell>
          <cell r="J3434">
            <v>1</v>
          </cell>
          <cell r="K3434">
            <v>0</v>
          </cell>
          <cell r="L3434">
            <v>100</v>
          </cell>
        </row>
        <row r="3435">
          <cell r="A3435" t="str">
            <v>A06</v>
          </cell>
          <cell r="B3435">
            <v>1270</v>
          </cell>
          <cell r="G3435" t="str">
            <v>....NG3320  강관다단그라우팅</v>
          </cell>
          <cell r="H3435" t="str">
            <v>L=16.0M</v>
          </cell>
          <cell r="J3435">
            <v>1</v>
          </cell>
          <cell r="K3435">
            <v>0</v>
          </cell>
          <cell r="L3435">
            <v>100</v>
          </cell>
        </row>
        <row r="3436">
          <cell r="A3436" t="str">
            <v>A06</v>
          </cell>
          <cell r="B3436">
            <v>1280</v>
          </cell>
          <cell r="G3436" t="str">
            <v>.....NG3321  강관다단그라우팅</v>
          </cell>
          <cell r="H3436" t="str">
            <v>풍화암</v>
          </cell>
          <cell r="I3436" t="str">
            <v>NR</v>
          </cell>
          <cell r="J3436">
            <v>1</v>
          </cell>
          <cell r="K3436">
            <v>0</v>
          </cell>
          <cell r="L3436">
            <v>100</v>
          </cell>
        </row>
        <row r="3437">
          <cell r="A3437" t="str">
            <v>A06</v>
          </cell>
          <cell r="B3437">
            <v>1290</v>
          </cell>
          <cell r="G3437" t="str">
            <v>.....NG3322  강관다단그라우팅</v>
          </cell>
          <cell r="H3437" t="str">
            <v>연  암</v>
          </cell>
          <cell r="I3437" t="str">
            <v>NR</v>
          </cell>
          <cell r="J3437">
            <v>1</v>
          </cell>
          <cell r="K3437">
            <v>0</v>
          </cell>
          <cell r="L3437">
            <v>100</v>
          </cell>
        </row>
        <row r="3438">
          <cell r="A3438" t="str">
            <v>A06</v>
          </cell>
          <cell r="B3438">
            <v>1300</v>
          </cell>
          <cell r="G3438" t="str">
            <v>.....NG3323  강관다단그라우팅</v>
          </cell>
          <cell r="H3438" t="str">
            <v>경  암</v>
          </cell>
          <cell r="I3438" t="str">
            <v>NR</v>
          </cell>
          <cell r="J3438">
            <v>1</v>
          </cell>
          <cell r="K3438">
            <v>0</v>
          </cell>
          <cell r="L3438">
            <v>100</v>
          </cell>
        </row>
        <row r="3439">
          <cell r="A3439" t="str">
            <v>A06</v>
          </cell>
          <cell r="B3439">
            <v>1360</v>
          </cell>
          <cell r="G3439" t="str">
            <v>....NG3350  대구경강관다단그라우팅</v>
          </cell>
          <cell r="H3439" t="str">
            <v>L=12.0M</v>
          </cell>
          <cell r="J3439">
            <v>1</v>
          </cell>
          <cell r="K3439">
            <v>0</v>
          </cell>
          <cell r="L3439">
            <v>100</v>
          </cell>
        </row>
        <row r="3440">
          <cell r="A3440" t="str">
            <v>A06</v>
          </cell>
          <cell r="B3440">
            <v>1390</v>
          </cell>
          <cell r="E3440" t="str">
            <v>_NG3353</v>
          </cell>
          <cell r="G3440" t="str">
            <v>.....NG3353  대구경강관다단그라우팅</v>
          </cell>
          <cell r="H3440" t="str">
            <v>연  암</v>
          </cell>
          <cell r="I3440" t="str">
            <v>NR</v>
          </cell>
          <cell r="J3440">
            <v>1</v>
          </cell>
          <cell r="K3440">
            <v>40</v>
          </cell>
          <cell r="L3440">
            <v>100</v>
          </cell>
        </row>
        <row r="3441">
          <cell r="A3441" t="str">
            <v>A06</v>
          </cell>
          <cell r="B3441">
            <v>1400</v>
          </cell>
          <cell r="G3441" t="str">
            <v>.....NG3354  대구경강관다단그라우팅</v>
          </cell>
          <cell r="H3441" t="str">
            <v>경  암</v>
          </cell>
          <cell r="I3441" t="str">
            <v>NR</v>
          </cell>
          <cell r="J3441">
            <v>1</v>
          </cell>
          <cell r="K3441">
            <v>0</v>
          </cell>
          <cell r="L3441">
            <v>100</v>
          </cell>
        </row>
        <row r="3442">
          <cell r="A3442" t="str">
            <v>A06</v>
          </cell>
          <cell r="B3442">
            <v>1410</v>
          </cell>
          <cell r="G3442" t="str">
            <v>....NG3360  대구경강관다단그라우팅</v>
          </cell>
          <cell r="H3442" t="str">
            <v>L=16.0M</v>
          </cell>
          <cell r="J3442">
            <v>1</v>
          </cell>
          <cell r="K3442">
            <v>0</v>
          </cell>
          <cell r="L3442">
            <v>100</v>
          </cell>
        </row>
        <row r="3443">
          <cell r="A3443" t="str">
            <v>A06</v>
          </cell>
          <cell r="B3443">
            <v>1420</v>
          </cell>
          <cell r="G3443" t="str">
            <v>.....NG3361  대구경강관다단그라우팅</v>
          </cell>
          <cell r="H3443" t="str">
            <v>풍화암</v>
          </cell>
          <cell r="I3443" t="str">
            <v>NR</v>
          </cell>
          <cell r="J3443">
            <v>1</v>
          </cell>
          <cell r="K3443">
            <v>0</v>
          </cell>
          <cell r="L3443">
            <v>100</v>
          </cell>
        </row>
        <row r="3444">
          <cell r="A3444" t="str">
            <v>A06</v>
          </cell>
          <cell r="B3444">
            <v>1430</v>
          </cell>
          <cell r="G3444" t="str">
            <v>.....NG3362  대구경강관다단그라우팅</v>
          </cell>
          <cell r="H3444" t="str">
            <v>연  암</v>
          </cell>
          <cell r="I3444" t="str">
            <v>NR</v>
          </cell>
          <cell r="J3444">
            <v>0</v>
          </cell>
          <cell r="K3444">
            <v>0</v>
          </cell>
          <cell r="L3444">
            <v>0</v>
          </cell>
        </row>
        <row r="3445">
          <cell r="A3445" t="str">
            <v>A06</v>
          </cell>
          <cell r="B3445">
            <v>1440</v>
          </cell>
          <cell r="G3445" t="str">
            <v>.....NG3363  대구경강관다단그라우팅</v>
          </cell>
          <cell r="H3445" t="str">
            <v>경  암</v>
          </cell>
          <cell r="I3445" t="str">
            <v>NR</v>
          </cell>
          <cell r="J3445">
            <v>0</v>
          </cell>
          <cell r="K3445">
            <v>0</v>
          </cell>
          <cell r="L3445">
            <v>0</v>
          </cell>
        </row>
        <row r="3446">
          <cell r="A3446" t="str">
            <v>A06</v>
          </cell>
          <cell r="B3446">
            <v>1450</v>
          </cell>
          <cell r="G3446" t="str">
            <v>....NG3410  FRP 보강그라우팅</v>
          </cell>
          <cell r="H3446" t="str">
            <v>L=6.0M</v>
          </cell>
          <cell r="J3446">
            <v>1</v>
          </cell>
          <cell r="K3446">
            <v>0</v>
          </cell>
          <cell r="L3446">
            <v>100</v>
          </cell>
        </row>
        <row r="3447">
          <cell r="A3447" t="str">
            <v>A06</v>
          </cell>
          <cell r="B3447">
            <v>1470</v>
          </cell>
          <cell r="G3447" t="str">
            <v>.....NG3412  FRP 보강그라우팅</v>
          </cell>
          <cell r="H3447" t="str">
            <v>풍화암</v>
          </cell>
          <cell r="I3447" t="str">
            <v>NR</v>
          </cell>
          <cell r="J3447">
            <v>1</v>
          </cell>
          <cell r="K3447">
            <v>0</v>
          </cell>
          <cell r="L3447">
            <v>100</v>
          </cell>
        </row>
        <row r="3448">
          <cell r="A3448" t="str">
            <v>A06</v>
          </cell>
          <cell r="B3448">
            <v>1480</v>
          </cell>
          <cell r="G3448" t="str">
            <v>.....NG3413  FRP 보강그라우팅</v>
          </cell>
          <cell r="H3448" t="str">
            <v>연  암</v>
          </cell>
          <cell r="I3448" t="str">
            <v>NR</v>
          </cell>
          <cell r="J3448">
            <v>1</v>
          </cell>
          <cell r="K3448">
            <v>0</v>
          </cell>
          <cell r="L3448">
            <v>100</v>
          </cell>
        </row>
        <row r="3449">
          <cell r="A3449" t="str">
            <v>A06</v>
          </cell>
          <cell r="B3449">
            <v>1490</v>
          </cell>
          <cell r="G3449" t="str">
            <v>.....NG3414  FRP 보강그라우팅</v>
          </cell>
          <cell r="H3449" t="str">
            <v>경  암</v>
          </cell>
          <cell r="I3449" t="str">
            <v>NR</v>
          </cell>
          <cell r="J3449">
            <v>1</v>
          </cell>
          <cell r="K3449">
            <v>0</v>
          </cell>
          <cell r="L3449">
            <v>100</v>
          </cell>
        </row>
        <row r="3450">
          <cell r="A3450" t="str">
            <v>A06</v>
          </cell>
          <cell r="B3450">
            <v>1550</v>
          </cell>
          <cell r="G3450" t="str">
            <v>...NG4000  막장안정</v>
          </cell>
          <cell r="J3450">
            <v>1</v>
          </cell>
          <cell r="K3450">
            <v>0</v>
          </cell>
          <cell r="L3450">
            <v>100</v>
          </cell>
        </row>
        <row r="3451">
          <cell r="A3451" t="str">
            <v>A06</v>
          </cell>
          <cell r="B3451">
            <v>1560</v>
          </cell>
          <cell r="G3451" t="str">
            <v>....NG4100  포어폴링</v>
          </cell>
          <cell r="J3451">
            <v>1</v>
          </cell>
          <cell r="K3451">
            <v>0</v>
          </cell>
          <cell r="L3451">
            <v>100</v>
          </cell>
        </row>
        <row r="3452">
          <cell r="A3452" t="str">
            <v>A06</v>
          </cell>
          <cell r="B3452">
            <v>1570</v>
          </cell>
          <cell r="E3452" t="str">
            <v>_NG4110</v>
          </cell>
          <cell r="G3452" t="str">
            <v>.....NG4110  포어폴링</v>
          </cell>
          <cell r="H3452" t="str">
            <v>L=4.0M</v>
          </cell>
          <cell r="I3452" t="str">
            <v>NR</v>
          </cell>
          <cell r="J3452">
            <v>1</v>
          </cell>
          <cell r="K3452">
            <v>549</v>
          </cell>
          <cell r="L3452">
            <v>100</v>
          </cell>
        </row>
        <row r="3453">
          <cell r="A3453" t="str">
            <v>A06</v>
          </cell>
          <cell r="B3453">
            <v>1580</v>
          </cell>
          <cell r="G3453" t="str">
            <v>.....NG4120  포어폴링</v>
          </cell>
          <cell r="H3453" t="str">
            <v>L=6.0M</v>
          </cell>
          <cell r="I3453" t="str">
            <v>NR</v>
          </cell>
          <cell r="J3453">
            <v>1</v>
          </cell>
          <cell r="K3453">
            <v>0</v>
          </cell>
          <cell r="L3453">
            <v>100</v>
          </cell>
        </row>
        <row r="3454">
          <cell r="A3454" t="str">
            <v>A06</v>
          </cell>
          <cell r="B3454">
            <v>1590</v>
          </cell>
          <cell r="G3454" t="str">
            <v>...NG5000  감지천공</v>
          </cell>
          <cell r="J3454">
            <v>1</v>
          </cell>
          <cell r="K3454">
            <v>0</v>
          </cell>
          <cell r="L3454">
            <v>100</v>
          </cell>
        </row>
        <row r="3455">
          <cell r="A3455" t="str">
            <v>A06</v>
          </cell>
          <cell r="B3455">
            <v>1610</v>
          </cell>
          <cell r="G3455" t="str">
            <v>....NG5022  감지천공</v>
          </cell>
          <cell r="H3455" t="str">
            <v>풍화암</v>
          </cell>
          <cell r="I3455" t="str">
            <v>M</v>
          </cell>
          <cell r="J3455">
            <v>1</v>
          </cell>
          <cell r="K3455">
            <v>0</v>
          </cell>
          <cell r="L3455">
            <v>100</v>
          </cell>
        </row>
        <row r="3456">
          <cell r="A3456" t="str">
            <v>A06</v>
          </cell>
          <cell r="B3456">
            <v>1620</v>
          </cell>
          <cell r="E3456" t="str">
            <v>_NG5023</v>
          </cell>
          <cell r="G3456" t="str">
            <v>....NG5023  감지천공</v>
          </cell>
          <cell r="H3456" t="str">
            <v>연  암</v>
          </cell>
          <cell r="I3456" t="str">
            <v>M</v>
          </cell>
          <cell r="J3456">
            <v>1</v>
          </cell>
          <cell r="K3456">
            <v>24</v>
          </cell>
          <cell r="L3456">
            <v>100</v>
          </cell>
        </row>
        <row r="3457">
          <cell r="A3457" t="str">
            <v>A06</v>
          </cell>
          <cell r="B3457">
            <v>1630</v>
          </cell>
          <cell r="E3457" t="str">
            <v>_NG5024</v>
          </cell>
          <cell r="G3457" t="str">
            <v>....NG5024  감지천공</v>
          </cell>
          <cell r="H3457" t="str">
            <v>경  암</v>
          </cell>
          <cell r="I3457" t="str">
            <v>M</v>
          </cell>
          <cell r="J3457">
            <v>1</v>
          </cell>
          <cell r="K3457">
            <v>24</v>
          </cell>
          <cell r="L3457">
            <v>100</v>
          </cell>
        </row>
        <row r="3458">
          <cell r="A3458" t="str">
            <v>A06</v>
          </cell>
          <cell r="B3458">
            <v>1640</v>
          </cell>
          <cell r="E3458" t="str">
            <v>_NG6000</v>
          </cell>
          <cell r="G3458" t="str">
            <v>...NG6000  갱구숏크리트</v>
          </cell>
          <cell r="I3458" t="str">
            <v>M3</v>
          </cell>
          <cell r="J3458">
            <v>1</v>
          </cell>
          <cell r="K3458">
            <v>77</v>
          </cell>
          <cell r="L3458">
            <v>100</v>
          </cell>
        </row>
        <row r="3459">
          <cell r="A3459" t="str">
            <v>A06</v>
          </cell>
          <cell r="B3459">
            <v>1650</v>
          </cell>
          <cell r="G3459" t="str">
            <v>..NI  방수 및 배수</v>
          </cell>
          <cell r="J3459">
            <v>1</v>
          </cell>
          <cell r="K3459">
            <v>0</v>
          </cell>
          <cell r="L3459">
            <v>100</v>
          </cell>
        </row>
        <row r="3460">
          <cell r="A3460" t="str">
            <v>A06</v>
          </cell>
          <cell r="B3460">
            <v>1660</v>
          </cell>
          <cell r="E3460" t="str">
            <v>_NI1000</v>
          </cell>
          <cell r="G3460" t="str">
            <v>...NI1000  방수막 설치</v>
          </cell>
          <cell r="I3460" t="str">
            <v>M2</v>
          </cell>
          <cell r="J3460">
            <v>1</v>
          </cell>
          <cell r="K3460">
            <v>11966</v>
          </cell>
          <cell r="L3460">
            <v>100</v>
          </cell>
        </row>
        <row r="3461">
          <cell r="A3461" t="str">
            <v>A06</v>
          </cell>
          <cell r="B3461">
            <v>1670</v>
          </cell>
          <cell r="E3461" t="str">
            <v>_NI2100</v>
          </cell>
          <cell r="G3461" t="str">
            <v>...NI2100  필터콘크리트</v>
          </cell>
          <cell r="I3461" t="str">
            <v>M3</v>
          </cell>
          <cell r="J3461">
            <v>1</v>
          </cell>
          <cell r="K3461">
            <v>167</v>
          </cell>
          <cell r="L3461">
            <v>100</v>
          </cell>
        </row>
        <row r="3462">
          <cell r="A3462" t="str">
            <v>A06</v>
          </cell>
          <cell r="B3462">
            <v>1680</v>
          </cell>
          <cell r="G3462" t="str">
            <v>...NI2200  배수관</v>
          </cell>
          <cell r="J3462">
            <v>1</v>
          </cell>
          <cell r="K3462">
            <v>0</v>
          </cell>
          <cell r="L3462">
            <v>100</v>
          </cell>
        </row>
        <row r="3463">
          <cell r="A3463" t="str">
            <v>A06</v>
          </cell>
          <cell r="B3463">
            <v>1700</v>
          </cell>
          <cell r="E3463" t="str">
            <v>_NI2212</v>
          </cell>
          <cell r="G3463" t="str">
            <v>....NI2212  유공관 PVC PIPE</v>
          </cell>
          <cell r="H3463" t="str">
            <v>D=100 MM</v>
          </cell>
          <cell r="I3463" t="str">
            <v>M</v>
          </cell>
          <cell r="J3463">
            <v>1</v>
          </cell>
          <cell r="K3463">
            <v>988</v>
          </cell>
          <cell r="L3463">
            <v>100</v>
          </cell>
        </row>
        <row r="3464">
          <cell r="A3464" t="str">
            <v>A06</v>
          </cell>
          <cell r="B3464">
            <v>1710</v>
          </cell>
          <cell r="G3464" t="str">
            <v>....NI2220  PVC PIPE 설치</v>
          </cell>
          <cell r="J3464">
            <v>1</v>
          </cell>
          <cell r="K3464">
            <v>0</v>
          </cell>
          <cell r="L3464">
            <v>100</v>
          </cell>
        </row>
        <row r="3465">
          <cell r="A3465" t="str">
            <v>A06</v>
          </cell>
          <cell r="B3465">
            <v>1720</v>
          </cell>
          <cell r="E3465" t="str">
            <v>_NI2221</v>
          </cell>
          <cell r="G3465" t="str">
            <v>.....NI2221  P.V.C PIPE 50M/M</v>
          </cell>
          <cell r="I3465" t="str">
            <v>M</v>
          </cell>
          <cell r="J3465">
            <v>1</v>
          </cell>
          <cell r="K3465">
            <v>2</v>
          </cell>
          <cell r="L3465">
            <v>100</v>
          </cell>
        </row>
        <row r="3466">
          <cell r="A3466" t="str">
            <v>A06</v>
          </cell>
          <cell r="B3466">
            <v>1730</v>
          </cell>
          <cell r="E3466" t="str">
            <v>_NI2222</v>
          </cell>
          <cell r="G3466" t="str">
            <v>.....NI2222  P.V.C PIPE 100M/M</v>
          </cell>
          <cell r="H3466" t="str">
            <v>T형소켓포함</v>
          </cell>
          <cell r="I3466" t="str">
            <v>M</v>
          </cell>
          <cell r="J3466">
            <v>1</v>
          </cell>
          <cell r="K3466">
            <v>152</v>
          </cell>
          <cell r="L3466">
            <v>100</v>
          </cell>
        </row>
        <row r="3467">
          <cell r="A3467" t="str">
            <v>A06</v>
          </cell>
          <cell r="B3467">
            <v>1740</v>
          </cell>
          <cell r="G3467" t="str">
            <v>...NI2300  배수구</v>
          </cell>
          <cell r="J3467">
            <v>1</v>
          </cell>
          <cell r="K3467">
            <v>0</v>
          </cell>
          <cell r="L3467">
            <v>100</v>
          </cell>
        </row>
        <row r="3468">
          <cell r="A3468" t="str">
            <v>A06</v>
          </cell>
          <cell r="B3468">
            <v>1750</v>
          </cell>
          <cell r="G3468" t="str">
            <v>....NI2310  THP관</v>
          </cell>
          <cell r="J3468">
            <v>1</v>
          </cell>
          <cell r="K3468">
            <v>0</v>
          </cell>
          <cell r="L3468">
            <v>100</v>
          </cell>
        </row>
        <row r="3469">
          <cell r="A3469" t="str">
            <v>A06</v>
          </cell>
          <cell r="B3469">
            <v>1760</v>
          </cell>
          <cell r="G3469" t="str">
            <v>.....NI2311  THP관(Φ300)</v>
          </cell>
          <cell r="I3469" t="str">
            <v>M</v>
          </cell>
          <cell r="J3469">
            <v>1</v>
          </cell>
          <cell r="K3469">
            <v>0</v>
          </cell>
          <cell r="L3469">
            <v>100</v>
          </cell>
        </row>
        <row r="3470">
          <cell r="A3470" t="str">
            <v>A06</v>
          </cell>
          <cell r="B3470">
            <v>1770</v>
          </cell>
          <cell r="G3470" t="str">
            <v>.....NI2312  THP관(Φ400)</v>
          </cell>
          <cell r="I3470" t="str">
            <v>M</v>
          </cell>
          <cell r="J3470">
            <v>1</v>
          </cell>
          <cell r="K3470">
            <v>0</v>
          </cell>
          <cell r="L3470">
            <v>100</v>
          </cell>
        </row>
        <row r="3471">
          <cell r="A3471" t="str">
            <v>A06</v>
          </cell>
          <cell r="B3471">
            <v>1780</v>
          </cell>
          <cell r="G3471" t="str">
            <v>....NI2320  스파이럴씸덕트관</v>
          </cell>
          <cell r="J3471">
            <v>0</v>
          </cell>
          <cell r="K3471">
            <v>0</v>
          </cell>
          <cell r="L3471">
            <v>0</v>
          </cell>
        </row>
        <row r="3472">
          <cell r="A3472" t="str">
            <v>A06</v>
          </cell>
          <cell r="B3472">
            <v>1790</v>
          </cell>
          <cell r="E3472" t="str">
            <v>_NI2321</v>
          </cell>
          <cell r="G3472" t="str">
            <v>.....NI2321  스파일럴씸덕트(Φ300)</v>
          </cell>
          <cell r="I3472" t="str">
            <v>M</v>
          </cell>
          <cell r="J3472">
            <v>1</v>
          </cell>
          <cell r="K3472">
            <v>1197</v>
          </cell>
          <cell r="L3472">
            <v>100</v>
          </cell>
        </row>
        <row r="3473">
          <cell r="A3473" t="str">
            <v>A06</v>
          </cell>
          <cell r="B3473">
            <v>1800</v>
          </cell>
          <cell r="G3473" t="str">
            <v>.....NI2322  스파일럴씸덕트(Φ400)</v>
          </cell>
          <cell r="I3473" t="str">
            <v>M</v>
          </cell>
          <cell r="J3473">
            <v>1</v>
          </cell>
          <cell r="K3473">
            <v>0</v>
          </cell>
          <cell r="L3473">
            <v>100</v>
          </cell>
        </row>
        <row r="3474">
          <cell r="A3474" t="str">
            <v>A06</v>
          </cell>
          <cell r="B3474">
            <v>1810</v>
          </cell>
          <cell r="G3474" t="str">
            <v>...NI2400  배수맨홀</v>
          </cell>
          <cell r="J3474">
            <v>1</v>
          </cell>
          <cell r="K3474">
            <v>0</v>
          </cell>
          <cell r="L3474">
            <v>100</v>
          </cell>
        </row>
        <row r="3475">
          <cell r="A3475" t="str">
            <v>A06</v>
          </cell>
          <cell r="B3475">
            <v>1820</v>
          </cell>
          <cell r="G3475" t="str">
            <v>....NI2410  공동구 뚜껑</v>
          </cell>
          <cell r="H3475" t="str">
            <v>콘크리트</v>
          </cell>
          <cell r="J3475">
            <v>1</v>
          </cell>
          <cell r="K3475">
            <v>0</v>
          </cell>
          <cell r="L3475">
            <v>100</v>
          </cell>
        </row>
        <row r="3476">
          <cell r="A3476" t="str">
            <v>A06</v>
          </cell>
          <cell r="B3476">
            <v>1830</v>
          </cell>
          <cell r="E3476" t="str">
            <v>_NI2413</v>
          </cell>
          <cell r="G3476" t="str">
            <v>.....NI2413  400*500*100</v>
          </cell>
          <cell r="I3476" t="str">
            <v>NR</v>
          </cell>
          <cell r="J3476">
            <v>1</v>
          </cell>
          <cell r="K3476">
            <v>1072</v>
          </cell>
          <cell r="L3476">
            <v>100</v>
          </cell>
        </row>
        <row r="3477">
          <cell r="A3477" t="str">
            <v>A06</v>
          </cell>
          <cell r="B3477">
            <v>1840</v>
          </cell>
          <cell r="G3477" t="str">
            <v>.....NI2414  550*500*100</v>
          </cell>
          <cell r="I3477" t="str">
            <v>NR</v>
          </cell>
          <cell r="J3477">
            <v>1</v>
          </cell>
          <cell r="K3477">
            <v>0</v>
          </cell>
          <cell r="L3477">
            <v>100</v>
          </cell>
        </row>
        <row r="3478">
          <cell r="A3478" t="str">
            <v>A06</v>
          </cell>
          <cell r="B3478">
            <v>1850</v>
          </cell>
          <cell r="G3478" t="str">
            <v>.....NI2415  600*500*100</v>
          </cell>
          <cell r="I3478" t="str">
            <v>NR</v>
          </cell>
          <cell r="J3478">
            <v>1</v>
          </cell>
          <cell r="K3478">
            <v>0</v>
          </cell>
          <cell r="L3478">
            <v>100</v>
          </cell>
        </row>
        <row r="3479">
          <cell r="A3479" t="str">
            <v>A06</v>
          </cell>
          <cell r="B3479">
            <v>1860</v>
          </cell>
          <cell r="G3479" t="str">
            <v>.....NI2416  750*500*100</v>
          </cell>
          <cell r="I3479" t="str">
            <v>NR</v>
          </cell>
          <cell r="J3479">
            <v>1</v>
          </cell>
          <cell r="K3479">
            <v>0</v>
          </cell>
          <cell r="L3479">
            <v>100</v>
          </cell>
        </row>
        <row r="3480">
          <cell r="A3480" t="str">
            <v>A06</v>
          </cell>
          <cell r="B3480">
            <v>1870</v>
          </cell>
          <cell r="G3480" t="str">
            <v>....NI2420  공동구 뚜껑</v>
          </cell>
          <cell r="H3480" t="str">
            <v>PLATE</v>
          </cell>
          <cell r="J3480">
            <v>1</v>
          </cell>
          <cell r="K3480">
            <v>0</v>
          </cell>
          <cell r="L3480">
            <v>100</v>
          </cell>
        </row>
        <row r="3481">
          <cell r="A3481" t="str">
            <v>A06</v>
          </cell>
          <cell r="B3481">
            <v>1880</v>
          </cell>
          <cell r="G3481" t="str">
            <v>.....NI2421  600*500*30</v>
          </cell>
          <cell r="I3481" t="str">
            <v>NR</v>
          </cell>
          <cell r="J3481">
            <v>1</v>
          </cell>
          <cell r="K3481">
            <v>0</v>
          </cell>
          <cell r="L3481">
            <v>100</v>
          </cell>
        </row>
        <row r="3482">
          <cell r="A3482" t="str">
            <v>A06</v>
          </cell>
          <cell r="B3482">
            <v>1900</v>
          </cell>
          <cell r="G3482" t="str">
            <v>....NI2500  스틸그레이팅</v>
          </cell>
          <cell r="J3482">
            <v>1</v>
          </cell>
          <cell r="K3482">
            <v>0</v>
          </cell>
          <cell r="L3482">
            <v>100</v>
          </cell>
        </row>
        <row r="3483">
          <cell r="A3483" t="str">
            <v>A06</v>
          </cell>
          <cell r="B3483">
            <v>1940</v>
          </cell>
          <cell r="G3483" t="str">
            <v>.....NI2523  그레이팅(1100*1100*50)</v>
          </cell>
          <cell r="I3483" t="str">
            <v>NR</v>
          </cell>
          <cell r="J3483">
            <v>1</v>
          </cell>
          <cell r="K3483">
            <v>0</v>
          </cell>
          <cell r="L3483">
            <v>100</v>
          </cell>
        </row>
        <row r="3484">
          <cell r="A3484" t="str">
            <v>A06</v>
          </cell>
          <cell r="B3484">
            <v>1950</v>
          </cell>
          <cell r="G3484" t="str">
            <v>...NI3100  맹암거</v>
          </cell>
          <cell r="J3484">
            <v>1</v>
          </cell>
          <cell r="K3484">
            <v>0</v>
          </cell>
          <cell r="L3484">
            <v>100</v>
          </cell>
        </row>
        <row r="3485">
          <cell r="A3485" t="str">
            <v>A06</v>
          </cell>
          <cell r="B3485">
            <v>1960</v>
          </cell>
          <cell r="E3485" t="str">
            <v>_NI3119</v>
          </cell>
          <cell r="G3485" t="str">
            <v>....NI3119  D150</v>
          </cell>
          <cell r="H3485" t="str">
            <v>CSP 유공관</v>
          </cell>
          <cell r="I3485" t="str">
            <v>M</v>
          </cell>
          <cell r="J3485">
            <v>1</v>
          </cell>
          <cell r="K3485">
            <v>1072</v>
          </cell>
          <cell r="L3485">
            <v>100</v>
          </cell>
        </row>
        <row r="3486">
          <cell r="A3486" t="str">
            <v>A06</v>
          </cell>
          <cell r="B3486">
            <v>1970</v>
          </cell>
          <cell r="G3486" t="str">
            <v>....NI3120  D200</v>
          </cell>
          <cell r="H3486" t="str">
            <v>CSP유공관</v>
          </cell>
          <cell r="I3486" t="str">
            <v>M</v>
          </cell>
          <cell r="J3486">
            <v>1</v>
          </cell>
          <cell r="K3486">
            <v>0</v>
          </cell>
          <cell r="L3486">
            <v>100</v>
          </cell>
        </row>
        <row r="3487">
          <cell r="A3487" t="str">
            <v>A06</v>
          </cell>
          <cell r="B3487">
            <v>1980</v>
          </cell>
          <cell r="G3487" t="str">
            <v>....NI3130  D300</v>
          </cell>
          <cell r="H3487" t="str">
            <v>CSP유공관</v>
          </cell>
          <cell r="I3487" t="str">
            <v>M</v>
          </cell>
          <cell r="J3487">
            <v>1</v>
          </cell>
          <cell r="K3487">
            <v>0</v>
          </cell>
          <cell r="L3487">
            <v>100</v>
          </cell>
        </row>
        <row r="3488">
          <cell r="A3488" t="str">
            <v>A06</v>
          </cell>
          <cell r="B3488">
            <v>1990</v>
          </cell>
          <cell r="G3488" t="str">
            <v>...NI2600  용수처리</v>
          </cell>
          <cell r="I3488" t="str">
            <v>M</v>
          </cell>
          <cell r="J3488">
            <v>1</v>
          </cell>
          <cell r="K3488">
            <v>0</v>
          </cell>
          <cell r="L3488">
            <v>100</v>
          </cell>
        </row>
        <row r="3489">
          <cell r="A3489" t="str">
            <v>A06</v>
          </cell>
          <cell r="B3489">
            <v>2000</v>
          </cell>
          <cell r="G3489" t="str">
            <v>...ED  거푸집</v>
          </cell>
          <cell r="J3489">
            <v>1</v>
          </cell>
          <cell r="K3489">
            <v>0</v>
          </cell>
          <cell r="L3489">
            <v>100</v>
          </cell>
        </row>
        <row r="3490">
          <cell r="A3490" t="str">
            <v>A06</v>
          </cell>
          <cell r="B3490">
            <v>2010</v>
          </cell>
          <cell r="G3490" t="str">
            <v>....ED1000  거친 마감</v>
          </cell>
          <cell r="J3490">
            <v>1</v>
          </cell>
          <cell r="K3490">
            <v>0</v>
          </cell>
          <cell r="L3490">
            <v>100</v>
          </cell>
        </row>
        <row r="3491">
          <cell r="A3491" t="str">
            <v>A06</v>
          </cell>
          <cell r="B3491">
            <v>2020</v>
          </cell>
          <cell r="G3491" t="str">
            <v>.....ED1100  거친 마감</v>
          </cell>
          <cell r="H3491" t="str">
            <v>(수평면)</v>
          </cell>
          <cell r="I3491" t="str">
            <v>M2</v>
          </cell>
          <cell r="J3491">
            <v>1</v>
          </cell>
          <cell r="K3491">
            <v>0</v>
          </cell>
          <cell r="L3491">
            <v>100</v>
          </cell>
        </row>
        <row r="3492">
          <cell r="A3492" t="str">
            <v>A06</v>
          </cell>
          <cell r="B3492">
            <v>2030</v>
          </cell>
          <cell r="G3492" t="str">
            <v>.....ED1200  거친 마감</v>
          </cell>
          <cell r="H3492" t="str">
            <v>(경사면)</v>
          </cell>
          <cell r="I3492" t="str">
            <v>M2</v>
          </cell>
          <cell r="J3492">
            <v>1</v>
          </cell>
          <cell r="K3492">
            <v>0</v>
          </cell>
          <cell r="L3492">
            <v>100</v>
          </cell>
        </row>
        <row r="3493">
          <cell r="A3493" t="str">
            <v>A06</v>
          </cell>
          <cell r="B3493">
            <v>2040</v>
          </cell>
          <cell r="G3493" t="str">
            <v>.....ED1300  거친 마감</v>
          </cell>
          <cell r="H3493" t="str">
            <v>(수직면)</v>
          </cell>
          <cell r="I3493" t="str">
            <v>M2</v>
          </cell>
          <cell r="J3493">
            <v>1</v>
          </cell>
          <cell r="K3493">
            <v>0</v>
          </cell>
          <cell r="L3493">
            <v>100</v>
          </cell>
        </row>
        <row r="3494">
          <cell r="A3494" t="str">
            <v>A06</v>
          </cell>
          <cell r="B3494">
            <v>2050</v>
          </cell>
          <cell r="G3494" t="str">
            <v>.....ED1400  거친 마감</v>
          </cell>
          <cell r="H3494" t="str">
            <v>(곡면)</v>
          </cell>
          <cell r="I3494" t="str">
            <v>M2</v>
          </cell>
          <cell r="J3494">
            <v>1</v>
          </cell>
          <cell r="K3494">
            <v>0</v>
          </cell>
          <cell r="L3494">
            <v>100</v>
          </cell>
        </row>
        <row r="3495">
          <cell r="A3495" t="str">
            <v>A06</v>
          </cell>
          <cell r="B3495">
            <v>2060</v>
          </cell>
          <cell r="G3495" t="str">
            <v>....ED2000  보통 마감</v>
          </cell>
          <cell r="J3495">
            <v>1</v>
          </cell>
          <cell r="K3495">
            <v>0</v>
          </cell>
          <cell r="L3495">
            <v>100</v>
          </cell>
        </row>
        <row r="3496">
          <cell r="A3496" t="str">
            <v>A06</v>
          </cell>
          <cell r="B3496">
            <v>2070</v>
          </cell>
          <cell r="G3496" t="str">
            <v>.....ED2100  보통 마감</v>
          </cell>
          <cell r="H3496" t="str">
            <v>(수평면)</v>
          </cell>
          <cell r="I3496" t="str">
            <v>M2</v>
          </cell>
          <cell r="J3496">
            <v>1</v>
          </cell>
          <cell r="K3496">
            <v>0</v>
          </cell>
          <cell r="L3496">
            <v>100</v>
          </cell>
        </row>
        <row r="3497">
          <cell r="A3497" t="str">
            <v>A06</v>
          </cell>
          <cell r="B3497">
            <v>2080</v>
          </cell>
          <cell r="G3497" t="str">
            <v>.....ED2200  보통 마감</v>
          </cell>
          <cell r="H3497" t="str">
            <v>(경사면)</v>
          </cell>
          <cell r="I3497" t="str">
            <v>M2</v>
          </cell>
          <cell r="J3497">
            <v>1</v>
          </cell>
          <cell r="K3497">
            <v>0</v>
          </cell>
          <cell r="L3497">
            <v>100</v>
          </cell>
        </row>
      </sheetData>
      <sheetData sheetId="18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평야부물량"/>
      <sheetName val="평야공사비"/>
      <sheetName val="수원물량"/>
      <sheetName val="진입도로공사비"/>
      <sheetName val="공사비예비관리공감측설산출내역"/>
      <sheetName val="수원공공사비"/>
      <sheetName val="부대공사"/>
      <sheetName val="시험비산출내역"/>
      <sheetName val="중기운반산출"/>
      <sheetName val="총괄표"/>
      <sheetName val="요율"/>
      <sheetName val="자재대"/>
      <sheetName val="수지예산"/>
      <sheetName val="잡지출산출내역"/>
      <sheetName val="Sheet2"/>
      <sheetName val="표지"/>
      <sheetName val="건축"/>
      <sheetName val="지급자재"/>
      <sheetName val="정보매체A동"/>
      <sheetName val="관리,공감"/>
      <sheetName val="청천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19">
          <cell r="M19">
            <v>2.8900000000000002E-2</v>
          </cell>
        </row>
        <row r="20">
          <cell r="M20">
            <v>4.3400000000000001E-2</v>
          </cell>
        </row>
        <row r="21">
          <cell r="M21">
            <v>1.52E-2</v>
          </cell>
        </row>
      </sheetData>
      <sheetData sheetId="12" refreshError="1">
        <row r="22">
          <cell r="BE22">
            <v>283445000</v>
          </cell>
          <cell r="BG22">
            <v>244052000</v>
          </cell>
        </row>
      </sheetData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평가데이터"/>
      <sheetName val="경영상태(PQ)"/>
      <sheetName val="시공여유율(PQ)"/>
      <sheetName val="100억이상"/>
      <sheetName val="시공여유율(100억)"/>
      <sheetName val="50억이상"/>
      <sheetName val="10억이상"/>
      <sheetName val="10억미만"/>
      <sheetName val="DATA98"/>
      <sheetName val="우수명단"/>
      <sheetName val="2000년1차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갑지"/>
      <sheetName val="내역서"/>
      <sheetName val="특기시방서"/>
      <sheetName val="기계설비시방서"/>
      <sheetName val="내역서 "/>
      <sheetName val="청천내"/>
      <sheetName val="요율"/>
      <sheetName val="자재대"/>
      <sheetName val="데이타"/>
      <sheetName val="산출내역서집계표"/>
      <sheetName val="평ꐀ데이터"/>
      <sheetName val="내역"/>
      <sheetName val="도급예산내역서봉투"/>
      <sheetName val="공사원가계산서"/>
      <sheetName val="설계산출표지"/>
      <sheetName val="도급예산내역서총괄표"/>
      <sheetName val="을부담운반비"/>
      <sheetName val="설계산출기초"/>
      <sheetName val="운반비산출"/>
      <sheetName val="초기화면"/>
      <sheetName val="고막원폐기물"/>
      <sheetName val="공사개요"/>
      <sheetName val="DATE"/>
      <sheetName val="200"/>
      <sheetName val="2000전체분"/>
      <sheetName val="동원인원"/>
      <sheetName val="퇴직금(울산천상)"/>
      <sheetName val="설계내역서"/>
      <sheetName val="지수자료"/>
      <sheetName val="노임이"/>
      <sheetName val="00경영적격"/>
      <sheetName val="설계실행투찰"/>
      <sheetName val="을"/>
      <sheetName val="단가"/>
      <sheetName val="골재"/>
      <sheetName val="Sheet1"/>
      <sheetName val="설계명세서"/>
      <sheetName val="자료입력"/>
      <sheetName val="예산명세서"/>
      <sheetName val="70%"/>
      <sheetName val="공문"/>
      <sheetName val="기성검사원"/>
      <sheetName val="개산급사유서"/>
      <sheetName val="제경비"/>
      <sheetName val="제경비산출"/>
      <sheetName val="Sheet2"/>
      <sheetName val="E.S산근"/>
      <sheetName val="E.S적용"/>
      <sheetName val="기성검사조서"/>
      <sheetName val="요청사진"/>
      <sheetName val="검사사진"/>
      <sheetName val="청구서갑지"/>
      <sheetName val="청구서"/>
      <sheetName val="현장경비"/>
      <sheetName val="하수급견적대비"/>
      <sheetName val="가설건물"/>
      <sheetName val="금액"/>
      <sheetName val="3.공통공사대비"/>
      <sheetName val="전체"/>
      <sheetName val="공통비"/>
      <sheetName val="ELECTRIC"/>
      <sheetName val="변수값"/>
      <sheetName val="중기상차"/>
      <sheetName val="AS복구"/>
      <sheetName val="중기터파기"/>
      <sheetName val="database"/>
      <sheetName val="준검 내역서"/>
      <sheetName val="VXXXXX"/>
      <sheetName val="일위대가"/>
      <sheetName val="조건"/>
      <sheetName val="토공사(흙막이)"/>
      <sheetName val="진주방향"/>
      <sheetName val="내역서1"/>
      <sheetName val="직재"/>
      <sheetName val="#REF"/>
    </sheetNames>
    <sheetDataSet>
      <sheetData sheetId="0" refreshError="1">
        <row r="6">
          <cell r="R6" t="str">
            <v>1,000억이상</v>
          </cell>
        </row>
        <row r="7">
          <cell r="R7" t="str">
            <v>300억이상</v>
          </cell>
        </row>
        <row r="8">
          <cell r="R8" t="str">
            <v>100억이상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 refreshError="1"/>
      <sheetData sheetId="95" refreshError="1"/>
      <sheetData sheetId="96"/>
      <sheetData sheetId="97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공설"/>
      <sheetName val="예공"/>
      <sheetName val="공계"/>
      <sheetName val="공총"/>
      <sheetName val="원가계산서"/>
      <sheetName val="예산내역서"/>
      <sheetName val="단가표"/>
      <sheetName val="일위대가"/>
      <sheetName val="기별총괄표"/>
      <sheetName val="요율"/>
      <sheetName val="가설사무소비"/>
      <sheetName val="작업설"/>
      <sheetName val="VXXXXXX"/>
      <sheetName val="설계명세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35">
          <cell r="H135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계경비(시간당)"/>
      <sheetName val="예산내역서"/>
    </sheetNames>
    <sheetDataSet>
      <sheetData sheetId="0" refreshError="1">
        <row r="240">
          <cell r="H240">
            <v>314</v>
          </cell>
        </row>
        <row r="243">
          <cell r="H243">
            <v>1310.3</v>
          </cell>
        </row>
        <row r="244">
          <cell r="H244">
            <v>10159</v>
          </cell>
        </row>
        <row r="245">
          <cell r="H245">
            <v>14223</v>
          </cell>
        </row>
        <row r="248">
          <cell r="H248">
            <v>2422</v>
          </cell>
        </row>
        <row r="251">
          <cell r="H251">
            <v>2319.5</v>
          </cell>
        </row>
        <row r="252">
          <cell r="H252">
            <v>10159</v>
          </cell>
        </row>
        <row r="253">
          <cell r="H253">
            <v>14223</v>
          </cell>
        </row>
        <row r="256">
          <cell r="H256">
            <v>3892</v>
          </cell>
        </row>
      </sheetData>
      <sheetData sheetId="1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199826"/>
      <sheetName val="#REF"/>
      <sheetName val="Sheet2"/>
      <sheetName val="Sheet3"/>
      <sheetName val="공사설명서"/>
      <sheetName val="기계경비(시간당)"/>
      <sheetName val="램머"/>
      <sheetName val="일위목록"/>
      <sheetName val="요율"/>
      <sheetName val="내역단위"/>
      <sheetName val="예산내역서"/>
      <sheetName val="투찰"/>
      <sheetName val="준검 내역서"/>
      <sheetName val="03전반노무비"/>
      <sheetName val="내역_FILE"/>
      <sheetName val="단가표"/>
    </sheetNames>
    <sheetDataSet>
      <sheetData sheetId="0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아파트기별"/>
      <sheetName val="정산명세"/>
      <sheetName val="바인딩"/>
      <sheetName val="공리일"/>
      <sheetName val="설계명세서"/>
      <sheetName val="예산내역서"/>
      <sheetName val="기계경비(시간당)"/>
      <sheetName val="램머"/>
      <sheetName val="일위단위"/>
      <sheetName val="Price List"/>
      <sheetName val="9GNG운반"/>
      <sheetName val="기안(갑)"/>
      <sheetName val="기별"/>
      <sheetName val="Sheet1"/>
    </sheetNames>
    <sheetDataSet>
      <sheetData sheetId="0" refreshError="1"/>
      <sheetData sheetId="1" refreshError="1"/>
      <sheetData sheetId="2" refreshError="1"/>
      <sheetData sheetId="3" refreshError="1">
        <row r="7">
          <cell r="J7">
            <v>47000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계수시트"/>
      <sheetName val="효성CB 1P기초"/>
      <sheetName val="요율"/>
      <sheetName val="자재대"/>
      <sheetName val="원가"/>
      <sheetName val="평가데이터"/>
      <sheetName val="01"/>
      <sheetName val="토사(PE)"/>
      <sheetName val="파일의이용"/>
      <sheetName val="공종목록표"/>
      <sheetName val="DATE"/>
      <sheetName val="내역서01"/>
      <sheetName val="기계경비(시간당)"/>
      <sheetName val="램머"/>
      <sheetName val="설계내역서"/>
      <sheetName val="단가"/>
      <sheetName val="CTEMCOST"/>
      <sheetName val="시행예산"/>
      <sheetName val="입찰안"/>
      <sheetName val="중기조종사 단위단가"/>
      <sheetName val="단가대비표"/>
      <sheetName val="경상"/>
      <sheetName val="대비"/>
      <sheetName val="청천내"/>
      <sheetName val="원가계산서"/>
      <sheetName val="용수량(생활용수)"/>
      <sheetName val="교사기준면적(초등)"/>
      <sheetName val="전체"/>
      <sheetName val="자금청구"/>
      <sheetName val="조명시설"/>
      <sheetName val="공사현황(을)"/>
      <sheetName val="Sheet5"/>
      <sheetName val="산출내역서"/>
      <sheetName val="방아"/>
      <sheetName val="수량집계"/>
      <sheetName val="준검 내역서"/>
      <sheetName val="금액"/>
      <sheetName val="간접"/>
      <sheetName val="가설"/>
      <sheetName val="소비자가"/>
      <sheetName val="DATA"/>
      <sheetName val="총투입계"/>
      <sheetName val="동원인원"/>
      <sheetName val="도급내역"/>
      <sheetName val="#REF"/>
      <sheetName val="재노경"/>
      <sheetName val="수량산출"/>
    </sheetNames>
    <sheetDataSet>
      <sheetData sheetId="0" refreshError="1">
        <row r="31">
          <cell r="B31">
            <v>481</v>
          </cell>
        </row>
        <row r="32">
          <cell r="B32">
            <v>578</v>
          </cell>
        </row>
        <row r="33">
          <cell r="B33">
            <v>688</v>
          </cell>
        </row>
        <row r="34">
          <cell r="B34">
            <v>803</v>
          </cell>
        </row>
        <row r="35">
          <cell r="B35">
            <v>1156</v>
          </cell>
        </row>
        <row r="37">
          <cell r="B37">
            <v>1606</v>
          </cell>
        </row>
        <row r="39">
          <cell r="B39">
            <v>18</v>
          </cell>
        </row>
        <row r="42">
          <cell r="B42">
            <v>72</v>
          </cell>
        </row>
        <row r="43">
          <cell r="B43">
            <v>115</v>
          </cell>
        </row>
        <row r="45">
          <cell r="B45">
            <v>127</v>
          </cell>
        </row>
        <row r="46">
          <cell r="B46">
            <v>153</v>
          </cell>
        </row>
        <row r="47">
          <cell r="B47">
            <v>182</v>
          </cell>
        </row>
        <row r="48">
          <cell r="B48">
            <v>213</v>
          </cell>
        </row>
        <row r="49">
          <cell r="B49">
            <v>306</v>
          </cell>
        </row>
        <row r="51">
          <cell r="B51">
            <v>426</v>
          </cell>
        </row>
        <row r="53">
          <cell r="B53">
            <v>4</v>
          </cell>
        </row>
        <row r="56">
          <cell r="B56">
            <v>19</v>
          </cell>
        </row>
        <row r="57">
          <cell r="B57">
            <v>30</v>
          </cell>
        </row>
        <row r="59">
          <cell r="B59">
            <v>92</v>
          </cell>
        </row>
        <row r="60">
          <cell r="B60">
            <v>111</v>
          </cell>
        </row>
        <row r="61">
          <cell r="B61">
            <v>132</v>
          </cell>
        </row>
        <row r="62">
          <cell r="B62">
            <v>154</v>
          </cell>
        </row>
        <row r="63">
          <cell r="B63">
            <v>222</v>
          </cell>
        </row>
        <row r="65">
          <cell r="B65">
            <v>309</v>
          </cell>
        </row>
        <row r="67">
          <cell r="B67">
            <v>3</v>
          </cell>
        </row>
        <row r="70">
          <cell r="B70">
            <v>13</v>
          </cell>
        </row>
        <row r="71">
          <cell r="B71">
            <v>22</v>
          </cell>
        </row>
        <row r="86">
          <cell r="B86">
            <v>30114</v>
          </cell>
        </row>
        <row r="87">
          <cell r="B87">
            <v>400</v>
          </cell>
        </row>
        <row r="88">
          <cell r="B88">
            <v>124</v>
          </cell>
        </row>
        <row r="89">
          <cell r="B89">
            <v>89224</v>
          </cell>
        </row>
        <row r="90">
          <cell r="B90">
            <v>1778</v>
          </cell>
        </row>
        <row r="91">
          <cell r="B91">
            <v>2100</v>
          </cell>
        </row>
        <row r="92">
          <cell r="B92">
            <v>184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"/>
      <sheetName val="공정집계표(인수공) "/>
      <sheetName val="관로공정"/>
      <sheetName val="재료"/>
      <sheetName val="재료(1)"/>
      <sheetName val="재료(2)"/>
      <sheetName val="토적집계"/>
      <sheetName val="양수작업"/>
      <sheetName val="보강콘"/>
      <sheetName val="보강수량"/>
      <sheetName val="가설울"/>
      <sheetName val="피스표"/>
      <sheetName val="내관포설"/>
      <sheetName val="지수프럭및몰탈"/>
      <sheetName val="관구보호~"/>
      <sheetName val="관구보호(2)"/>
      <sheetName val="관구(수량산출)"/>
      <sheetName val="벽체구멍"/>
      <sheetName val="포장절단거리"/>
      <sheetName val="양수작업 "/>
      <sheetName val="중복장산출표"/>
      <sheetName val="중복장"/>
      <sheetName val="하월,도색"/>
      <sheetName val="매트부설"/>
      <sheetName val="인공,관로토적"/>
      <sheetName val="인공재료"/>
      <sheetName val="지입자재"/>
      <sheetName val="표지"/>
      <sheetName val="간지"/>
      <sheetName val="PE내관피스 (2)"/>
      <sheetName val="공리일"/>
    </sheetNames>
    <sheetDataSet>
      <sheetData sheetId="0" refreshError="1"/>
      <sheetData sheetId="1" refreshError="1"/>
      <sheetData sheetId="2" refreshError="1">
        <row r="1">
          <cell r="D1" t="str">
            <v>○ 관로부문;(번화2:10%, 야간:20%)</v>
          </cell>
        </row>
        <row r="2">
          <cell r="G2" t="str">
            <v>중 심</v>
          </cell>
          <cell r="H2" t="str">
            <v>관 로</v>
          </cell>
          <cell r="I2" t="str">
            <v>중복</v>
          </cell>
          <cell r="K2" t="str">
            <v>포</v>
          </cell>
          <cell r="L2" t="str">
            <v>장</v>
          </cell>
          <cell r="Q2" t="str">
            <v>포장절단</v>
          </cell>
        </row>
        <row r="3">
          <cell r="D3" t="str">
            <v>공 정</v>
          </cell>
          <cell r="E3" t="str">
            <v>구    간</v>
          </cell>
          <cell r="F3" t="str">
            <v>할증</v>
          </cell>
          <cell r="G3" t="str">
            <v>거 리</v>
          </cell>
          <cell r="H3" t="str">
            <v>거 리</v>
          </cell>
          <cell r="I3" t="str">
            <v>거리</v>
          </cell>
          <cell r="J3" t="str">
            <v>AS-A</v>
          </cell>
          <cell r="K3" t="str">
            <v>AS-B</v>
          </cell>
          <cell r="L3" t="str">
            <v>CO</v>
          </cell>
          <cell r="M3" t="str">
            <v>소고B</v>
          </cell>
          <cell r="N3" t="str">
            <v>S</v>
          </cell>
          <cell r="O3" t="str">
            <v>동시</v>
          </cell>
          <cell r="P3" t="str">
            <v>공   정   현   황</v>
          </cell>
        </row>
        <row r="4">
          <cell r="G4" t="str">
            <v>(m)</v>
          </cell>
          <cell r="H4" t="str">
            <v>(m)</v>
          </cell>
          <cell r="I4" t="str">
            <v>(m)</v>
          </cell>
          <cell r="J4" t="str">
            <v>t=0.20</v>
          </cell>
          <cell r="K4" t="str">
            <v>t=0.125</v>
          </cell>
          <cell r="L4" t="str">
            <v>t=0.20</v>
          </cell>
          <cell r="M4" t="str">
            <v>t=0.07</v>
          </cell>
          <cell r="Q4" t="str">
            <v>AS</v>
          </cell>
          <cell r="R4" t="str">
            <v>CON</v>
          </cell>
        </row>
        <row r="5">
          <cell r="A5" t="str">
            <v>용인 구갈 한국토지개발 합숙소 인입</v>
          </cell>
          <cell r="D5" t="str">
            <v>용인 구갈 한국토지개발 합숙소 인입</v>
          </cell>
        </row>
        <row r="6">
          <cell r="A6">
            <v>1</v>
          </cell>
          <cell r="B6" t="str">
            <v>1원번화2</v>
          </cell>
          <cell r="C6" t="str">
            <v>1원</v>
          </cell>
          <cell r="D6" t="str">
            <v>1FC(Φ100):원</v>
          </cell>
          <cell r="E6" t="str">
            <v>기설M~입상</v>
          </cell>
          <cell r="F6" t="str">
            <v>번화2</v>
          </cell>
          <cell r="G6">
            <v>49</v>
          </cell>
          <cell r="H6">
            <v>48</v>
          </cell>
          <cell r="K6">
            <v>39</v>
          </cell>
          <cell r="P6" t="str">
            <v>T=1.0 AS-A:0.125/중기:0.675/견질/원인자</v>
          </cell>
          <cell r="Q6">
            <v>78</v>
          </cell>
          <cell r="R6">
            <v>0</v>
          </cell>
        </row>
        <row r="7">
          <cell r="B7" t="str">
            <v>1원번화2</v>
          </cell>
          <cell r="C7" t="str">
            <v>1원</v>
          </cell>
          <cell r="D7" t="str">
            <v>1FC(Φ100):원</v>
          </cell>
          <cell r="F7" t="str">
            <v>번화2</v>
          </cell>
          <cell r="M7">
            <v>9</v>
          </cell>
          <cell r="P7" t="str">
            <v>T=0.6, 소고B:0.07/보통:0.43/견질/원인자</v>
          </cell>
          <cell r="Q7">
            <v>0</v>
          </cell>
          <cell r="R7">
            <v>0</v>
          </cell>
        </row>
        <row r="8">
          <cell r="A8">
            <v>2</v>
          </cell>
          <cell r="B8" t="str">
            <v>1원번화2</v>
          </cell>
          <cell r="C8" t="str">
            <v>1원</v>
          </cell>
          <cell r="D8" t="str">
            <v>1FC(Φ100):원</v>
          </cell>
          <cell r="E8" t="str">
            <v>기설BOX~입상</v>
          </cell>
          <cell r="F8" t="str">
            <v>번화2</v>
          </cell>
          <cell r="G8">
            <v>12</v>
          </cell>
          <cell r="H8">
            <v>11.8</v>
          </cell>
          <cell r="K8">
            <v>11.8</v>
          </cell>
          <cell r="P8" t="str">
            <v>T=1.0 AS-B:0.125/중기:0.675/견질/원인자</v>
          </cell>
          <cell r="Q8">
            <v>23.6</v>
          </cell>
          <cell r="R8">
            <v>0</v>
          </cell>
        </row>
        <row r="10">
          <cell r="A10" t="str">
            <v>용인 수지 LG 아파트 인입</v>
          </cell>
          <cell r="D10" t="str">
            <v>용인 수지 LG 아파트 인입</v>
          </cell>
        </row>
        <row r="11">
          <cell r="A11">
            <v>3</v>
          </cell>
          <cell r="B11" t="str">
            <v>2번화2</v>
          </cell>
          <cell r="C11">
            <v>2</v>
          </cell>
          <cell r="D11" t="str">
            <v>2FC(Φ100)</v>
          </cell>
          <cell r="E11" t="str">
            <v>기설M~1M</v>
          </cell>
          <cell r="F11" t="str">
            <v>번화2</v>
          </cell>
          <cell r="G11">
            <v>203</v>
          </cell>
          <cell r="H11">
            <v>201.6</v>
          </cell>
          <cell r="I11">
            <v>0.5</v>
          </cell>
          <cell r="K11">
            <v>198.6</v>
          </cell>
          <cell r="P11" t="str">
            <v>T=1.0 AS-A:0.125/중기:0.675/견질</v>
          </cell>
          <cell r="Q11">
            <v>28</v>
          </cell>
          <cell r="R11">
            <v>0</v>
          </cell>
        </row>
        <row r="12">
          <cell r="B12" t="str">
            <v>2번화2</v>
          </cell>
          <cell r="C12">
            <v>2</v>
          </cell>
          <cell r="D12" t="str">
            <v>2FC(Φ100)</v>
          </cell>
          <cell r="F12" t="str">
            <v>번화2</v>
          </cell>
          <cell r="M12">
            <v>2.5</v>
          </cell>
          <cell r="P12" t="str">
            <v>T=0.6, 소고B:0.07/보통:0.43/견질</v>
          </cell>
          <cell r="Q12">
            <v>0</v>
          </cell>
          <cell r="R12">
            <v>0</v>
          </cell>
        </row>
        <row r="13">
          <cell r="A13">
            <v>4</v>
          </cell>
          <cell r="B13" t="str">
            <v>1번화2</v>
          </cell>
          <cell r="C13">
            <v>1</v>
          </cell>
          <cell r="D13" t="str">
            <v>1FC(Φ100)</v>
          </cell>
          <cell r="E13" t="str">
            <v>1M~입상</v>
          </cell>
          <cell r="F13" t="str">
            <v>번화2</v>
          </cell>
          <cell r="G13">
            <v>8</v>
          </cell>
          <cell r="H13">
            <v>7</v>
          </cell>
          <cell r="I13">
            <v>0.5</v>
          </cell>
          <cell r="N13">
            <v>1</v>
          </cell>
          <cell r="O13">
            <v>5.5</v>
          </cell>
          <cell r="P13" t="str">
            <v>T=1.0 S/중기:0.8/견질</v>
          </cell>
          <cell r="Q13">
            <v>0</v>
          </cell>
          <cell r="R13">
            <v>0</v>
          </cell>
        </row>
        <row r="14">
          <cell r="A14">
            <v>5</v>
          </cell>
          <cell r="B14" t="str">
            <v>2번화2</v>
          </cell>
          <cell r="C14">
            <v>2</v>
          </cell>
          <cell r="D14" t="str">
            <v>2FC(Φ100)</v>
          </cell>
          <cell r="E14" t="str">
            <v>1M~2M</v>
          </cell>
          <cell r="F14" t="str">
            <v>번화2</v>
          </cell>
          <cell r="G14">
            <v>157</v>
          </cell>
          <cell r="H14">
            <v>155.1</v>
          </cell>
          <cell r="I14">
            <v>1</v>
          </cell>
          <cell r="N14">
            <v>154.1</v>
          </cell>
          <cell r="P14" t="str">
            <v>T=1.0 S/중기:0.8/견질</v>
          </cell>
          <cell r="Q14">
            <v>0</v>
          </cell>
          <cell r="R14">
            <v>0</v>
          </cell>
        </row>
        <row r="15">
          <cell r="A15">
            <v>6</v>
          </cell>
          <cell r="B15" t="str">
            <v>1번화2</v>
          </cell>
          <cell r="C15">
            <v>1</v>
          </cell>
          <cell r="D15" t="str">
            <v>1FC(Φ100)</v>
          </cell>
          <cell r="E15" t="str">
            <v>2M~BOX</v>
          </cell>
          <cell r="F15" t="str">
            <v>번화2</v>
          </cell>
          <cell r="G15">
            <v>50</v>
          </cell>
          <cell r="H15">
            <v>49</v>
          </cell>
          <cell r="I15">
            <v>0.5</v>
          </cell>
          <cell r="N15">
            <v>48.5</v>
          </cell>
          <cell r="P15" t="str">
            <v>T=1.0 S/중기:0.8/견질</v>
          </cell>
          <cell r="Q15">
            <v>0</v>
          </cell>
          <cell r="R15">
            <v>0</v>
          </cell>
        </row>
        <row r="16">
          <cell r="A16">
            <v>7</v>
          </cell>
          <cell r="B16" t="str">
            <v>1번화2</v>
          </cell>
          <cell r="C16">
            <v>1</v>
          </cell>
          <cell r="D16" t="str">
            <v>1FC(Φ100)</v>
          </cell>
          <cell r="E16" t="str">
            <v>2M~입상</v>
          </cell>
          <cell r="F16" t="str">
            <v>번화2</v>
          </cell>
          <cell r="G16">
            <v>15</v>
          </cell>
          <cell r="H16">
            <v>14</v>
          </cell>
          <cell r="I16">
            <v>0.5</v>
          </cell>
          <cell r="N16">
            <v>4</v>
          </cell>
          <cell r="O16">
            <v>9</v>
          </cell>
          <cell r="P16" t="str">
            <v>T=1.0 S/중기:0.8/견질</v>
          </cell>
          <cell r="Q16">
            <v>0</v>
          </cell>
          <cell r="R16">
            <v>0</v>
          </cell>
        </row>
        <row r="17">
          <cell r="A17">
            <v>8</v>
          </cell>
          <cell r="B17" t="str">
            <v>2번화2</v>
          </cell>
          <cell r="C17">
            <v>2</v>
          </cell>
          <cell r="D17" t="str">
            <v>2FC(Φ100)</v>
          </cell>
          <cell r="E17" t="str">
            <v>2M~3M</v>
          </cell>
          <cell r="F17" t="str">
            <v>번화2</v>
          </cell>
          <cell r="G17">
            <v>320</v>
          </cell>
          <cell r="H17">
            <v>318.10000000000002</v>
          </cell>
          <cell r="I17">
            <v>1</v>
          </cell>
          <cell r="N17">
            <v>317.10000000000002</v>
          </cell>
          <cell r="P17" t="str">
            <v>T=1.0 S/중기:0.8/견질</v>
          </cell>
          <cell r="Q17">
            <v>0</v>
          </cell>
          <cell r="R17">
            <v>0</v>
          </cell>
        </row>
        <row r="18">
          <cell r="A18">
            <v>9</v>
          </cell>
          <cell r="B18" t="str">
            <v>1번화2</v>
          </cell>
          <cell r="C18">
            <v>1</v>
          </cell>
          <cell r="D18" t="str">
            <v>1FC(Φ100)</v>
          </cell>
          <cell r="E18" t="str">
            <v>3M~BOX</v>
          </cell>
          <cell r="F18" t="str">
            <v>번화2</v>
          </cell>
          <cell r="G18">
            <v>180</v>
          </cell>
          <cell r="H18">
            <v>179</v>
          </cell>
          <cell r="I18">
            <v>0.5</v>
          </cell>
          <cell r="N18">
            <v>178.5</v>
          </cell>
          <cell r="P18" t="str">
            <v>T=1.0 S/중기:0.8/견질</v>
          </cell>
          <cell r="Q18">
            <v>0</v>
          </cell>
          <cell r="R18">
            <v>0</v>
          </cell>
        </row>
        <row r="19">
          <cell r="A19">
            <v>10</v>
          </cell>
          <cell r="B19" t="str">
            <v>1번화2</v>
          </cell>
          <cell r="C19">
            <v>1</v>
          </cell>
          <cell r="D19" t="str">
            <v>1FC(Φ100)</v>
          </cell>
          <cell r="E19" t="str">
            <v>3M~입상</v>
          </cell>
          <cell r="F19" t="str">
            <v>번화2</v>
          </cell>
          <cell r="G19">
            <v>5</v>
          </cell>
          <cell r="H19">
            <v>4</v>
          </cell>
          <cell r="I19">
            <v>0.5</v>
          </cell>
          <cell r="N19">
            <v>3.5</v>
          </cell>
          <cell r="P19" t="str">
            <v>T=1.0 S/중기:0.8/견질</v>
          </cell>
          <cell r="Q19">
            <v>0</v>
          </cell>
          <cell r="R19">
            <v>0</v>
          </cell>
        </row>
        <row r="20">
          <cell r="A20">
            <v>11</v>
          </cell>
          <cell r="B20" t="str">
            <v>2번화2</v>
          </cell>
          <cell r="C20">
            <v>2</v>
          </cell>
          <cell r="D20" t="str">
            <v>2FC(Φ100)</v>
          </cell>
          <cell r="E20" t="str">
            <v>3M~4H</v>
          </cell>
          <cell r="F20" t="str">
            <v>번화2</v>
          </cell>
          <cell r="G20">
            <v>30</v>
          </cell>
          <cell r="H20">
            <v>28.5</v>
          </cell>
          <cell r="I20">
            <v>1</v>
          </cell>
          <cell r="N20">
            <v>27.5</v>
          </cell>
          <cell r="P20" t="str">
            <v>T=1.0 S/중기:0.8/견질</v>
          </cell>
          <cell r="Q20">
            <v>0</v>
          </cell>
          <cell r="R20">
            <v>0</v>
          </cell>
        </row>
        <row r="21">
          <cell r="A21">
            <v>12</v>
          </cell>
          <cell r="B21" t="str">
            <v>2번화2</v>
          </cell>
          <cell r="C21">
            <v>2</v>
          </cell>
          <cell r="D21" t="str">
            <v>2FC(Φ100)</v>
          </cell>
          <cell r="E21" t="str">
            <v>4H~5H</v>
          </cell>
          <cell r="F21" t="str">
            <v>번화2</v>
          </cell>
          <cell r="G21">
            <v>110</v>
          </cell>
          <cell r="H21">
            <v>109.05</v>
          </cell>
          <cell r="I21">
            <v>1</v>
          </cell>
          <cell r="N21">
            <v>109.05</v>
          </cell>
          <cell r="P21" t="str">
            <v>T=1.0 S/중기:0.8/견질</v>
          </cell>
          <cell r="Q21">
            <v>0</v>
          </cell>
          <cell r="R21">
            <v>0</v>
          </cell>
        </row>
        <row r="22">
          <cell r="A22">
            <v>13</v>
          </cell>
          <cell r="B22" t="str">
            <v>2번화2</v>
          </cell>
          <cell r="C22">
            <v>2</v>
          </cell>
          <cell r="D22" t="str">
            <v>2FC(Φ100)</v>
          </cell>
          <cell r="E22" t="str">
            <v>5H~BOX</v>
          </cell>
          <cell r="F22" t="str">
            <v>번화2</v>
          </cell>
          <cell r="G22">
            <v>100</v>
          </cell>
          <cell r="H22">
            <v>99</v>
          </cell>
          <cell r="I22">
            <v>0.5</v>
          </cell>
          <cell r="N22">
            <v>98.5</v>
          </cell>
          <cell r="P22" t="str">
            <v>T=1.0 S/중기:0.8/견질</v>
          </cell>
          <cell r="Q22">
            <v>0</v>
          </cell>
          <cell r="R22">
            <v>0</v>
          </cell>
        </row>
        <row r="24">
          <cell r="A24" t="str">
            <v>용인 어정리 한라 아파트 인입</v>
          </cell>
          <cell r="D24" t="str">
            <v>용인 어정리 한라 아파트 인입</v>
          </cell>
        </row>
        <row r="25">
          <cell r="A25">
            <v>14</v>
          </cell>
          <cell r="B25" t="str">
            <v>2번화2</v>
          </cell>
          <cell r="C25">
            <v>2</v>
          </cell>
          <cell r="D25" t="str">
            <v>2FC(Φ100)</v>
          </cell>
          <cell r="E25" t="str">
            <v>1M~입상</v>
          </cell>
          <cell r="F25" t="str">
            <v>번화2</v>
          </cell>
          <cell r="G25">
            <v>9</v>
          </cell>
          <cell r="H25">
            <v>8.5</v>
          </cell>
          <cell r="I25">
            <v>0.5</v>
          </cell>
          <cell r="N25">
            <v>8</v>
          </cell>
          <cell r="P25" t="str">
            <v>T=1.0 S/중기:0.8/견질</v>
          </cell>
          <cell r="Q25">
            <v>0</v>
          </cell>
          <cell r="R25">
            <v>0</v>
          </cell>
        </row>
        <row r="26">
          <cell r="A26">
            <v>15</v>
          </cell>
          <cell r="B26" t="str">
            <v>2번화2</v>
          </cell>
          <cell r="C26">
            <v>2</v>
          </cell>
          <cell r="D26" t="str">
            <v>2FC(Φ100)</v>
          </cell>
          <cell r="E26" t="str">
            <v>1M~2M</v>
          </cell>
          <cell r="F26" t="str">
            <v>번화2</v>
          </cell>
          <cell r="G26">
            <v>38</v>
          </cell>
          <cell r="H26">
            <v>36.1</v>
          </cell>
          <cell r="I26">
            <v>1</v>
          </cell>
          <cell r="N26">
            <v>35.1</v>
          </cell>
          <cell r="P26" t="str">
            <v>T=1.0 S/중기:0.8/견질</v>
          </cell>
          <cell r="Q26">
            <v>0</v>
          </cell>
          <cell r="R26">
            <v>0</v>
          </cell>
        </row>
        <row r="27">
          <cell r="A27">
            <v>16</v>
          </cell>
          <cell r="B27" t="str">
            <v>2번화2</v>
          </cell>
          <cell r="C27">
            <v>2</v>
          </cell>
          <cell r="D27" t="str">
            <v>2FC(Φ100)</v>
          </cell>
          <cell r="E27" t="str">
            <v>2M~3M</v>
          </cell>
          <cell r="F27" t="str">
            <v>번화2</v>
          </cell>
          <cell r="G27">
            <v>75</v>
          </cell>
          <cell r="H27">
            <v>73.099999999999994</v>
          </cell>
          <cell r="I27">
            <v>1</v>
          </cell>
          <cell r="N27">
            <v>72.099999999999994</v>
          </cell>
          <cell r="P27" t="str">
            <v>T=1.0 S/중기:0.8/견질</v>
          </cell>
          <cell r="Q27">
            <v>0</v>
          </cell>
          <cell r="R27">
            <v>0</v>
          </cell>
        </row>
        <row r="28">
          <cell r="A28">
            <v>17</v>
          </cell>
          <cell r="B28" t="str">
            <v>2번화2</v>
          </cell>
          <cell r="C28">
            <v>2</v>
          </cell>
          <cell r="D28" t="str">
            <v>2FC(Φ100)</v>
          </cell>
          <cell r="E28" t="str">
            <v>3M~4M</v>
          </cell>
          <cell r="F28" t="str">
            <v>번화2</v>
          </cell>
          <cell r="G28">
            <v>70</v>
          </cell>
          <cell r="H28">
            <v>68.5</v>
          </cell>
          <cell r="I28">
            <v>1</v>
          </cell>
          <cell r="N28">
            <v>67.5</v>
          </cell>
          <cell r="P28" t="str">
            <v>T=1.0 S/중기:0.8/견질</v>
          </cell>
          <cell r="Q28">
            <v>0</v>
          </cell>
          <cell r="R28">
            <v>0</v>
          </cell>
        </row>
        <row r="29">
          <cell r="A29">
            <v>18</v>
          </cell>
          <cell r="B29" t="str">
            <v>2번화2</v>
          </cell>
          <cell r="C29">
            <v>2</v>
          </cell>
          <cell r="D29" t="str">
            <v>2FC(Φ100)</v>
          </cell>
          <cell r="E29" t="str">
            <v>4M~5M</v>
          </cell>
          <cell r="F29" t="str">
            <v>번화2</v>
          </cell>
          <cell r="G29">
            <v>154</v>
          </cell>
          <cell r="H29">
            <v>152.1</v>
          </cell>
          <cell r="I29">
            <v>1</v>
          </cell>
          <cell r="N29">
            <v>151.1</v>
          </cell>
          <cell r="P29" t="str">
            <v>T=1.0 S/중기:0.8/견질</v>
          </cell>
          <cell r="Q29">
            <v>0</v>
          </cell>
          <cell r="R29">
            <v>0</v>
          </cell>
        </row>
        <row r="30">
          <cell r="A30">
            <v>19</v>
          </cell>
          <cell r="B30" t="str">
            <v>2번화2</v>
          </cell>
          <cell r="C30">
            <v>2</v>
          </cell>
          <cell r="D30" t="str">
            <v>2FC(Φ100)</v>
          </cell>
          <cell r="E30" t="str">
            <v>5M~종교부지</v>
          </cell>
          <cell r="F30" t="str">
            <v>번화2</v>
          </cell>
          <cell r="G30">
            <v>9</v>
          </cell>
          <cell r="H30">
            <v>8.5</v>
          </cell>
          <cell r="I30">
            <v>0.5</v>
          </cell>
          <cell r="N30">
            <v>8</v>
          </cell>
          <cell r="P30" t="str">
            <v>T=1.0 S/중기:0.8/견질</v>
          </cell>
          <cell r="Q30">
            <v>0</v>
          </cell>
          <cell r="R30">
            <v>0</v>
          </cell>
        </row>
        <row r="31">
          <cell r="A31">
            <v>20</v>
          </cell>
          <cell r="B31" t="str">
            <v>2번화2</v>
          </cell>
          <cell r="C31">
            <v>2</v>
          </cell>
          <cell r="D31" t="str">
            <v>2FC(Φ100)</v>
          </cell>
          <cell r="E31" t="str">
            <v>5M~한라현장</v>
          </cell>
          <cell r="F31" t="str">
            <v>번화2</v>
          </cell>
          <cell r="G31">
            <v>5</v>
          </cell>
          <cell r="H31">
            <v>4.5</v>
          </cell>
          <cell r="I31">
            <v>0.5</v>
          </cell>
          <cell r="N31">
            <v>4</v>
          </cell>
          <cell r="P31" t="str">
            <v>T=1.0 S/중기:0.8/견질</v>
          </cell>
          <cell r="Q31">
            <v>0</v>
          </cell>
          <cell r="R31">
            <v>0</v>
          </cell>
        </row>
        <row r="32">
          <cell r="A32">
            <v>21</v>
          </cell>
          <cell r="B32" t="str">
            <v>2번화2</v>
          </cell>
          <cell r="C32">
            <v>2</v>
          </cell>
          <cell r="D32" t="str">
            <v>2FC(Φ100)</v>
          </cell>
          <cell r="E32" t="str">
            <v>5M~6M</v>
          </cell>
          <cell r="F32" t="str">
            <v>번화2</v>
          </cell>
          <cell r="G32">
            <v>128</v>
          </cell>
          <cell r="H32">
            <v>126.1</v>
          </cell>
          <cell r="I32">
            <v>1</v>
          </cell>
          <cell r="N32">
            <v>125.1</v>
          </cell>
          <cell r="P32" t="str">
            <v>T=1.0 S/중기:0.8/견질</v>
          </cell>
          <cell r="Q32">
            <v>0</v>
          </cell>
          <cell r="R32">
            <v>0</v>
          </cell>
        </row>
        <row r="34">
          <cell r="A34" t="str">
            <v>신갈 쌍용 아파트 인입</v>
          </cell>
          <cell r="D34" t="str">
            <v>신갈 쌍용 아파트 인입</v>
          </cell>
        </row>
        <row r="35">
          <cell r="A35">
            <v>22</v>
          </cell>
          <cell r="B35" t="str">
            <v>1원번화2</v>
          </cell>
          <cell r="C35" t="str">
            <v>1원</v>
          </cell>
          <cell r="D35" t="str">
            <v>1FC(Φ100):원</v>
          </cell>
          <cell r="E35" t="str">
            <v>BOX~입상</v>
          </cell>
          <cell r="F35" t="str">
            <v>번화2</v>
          </cell>
          <cell r="G35">
            <v>28</v>
          </cell>
          <cell r="H35">
            <v>27.5</v>
          </cell>
          <cell r="J35">
            <v>27.5</v>
          </cell>
          <cell r="P35" t="str">
            <v>T=1.0 AS-A:0.2/중기:0.6/견질/원인자</v>
          </cell>
          <cell r="Q35">
            <v>55</v>
          </cell>
          <cell r="R35">
            <v>0</v>
          </cell>
        </row>
        <row r="37">
          <cell r="A37" t="str">
            <v>양별리 대주 아파트 2차 인입(A)</v>
          </cell>
          <cell r="D37" t="str">
            <v>양별리 대주 아파트 2차 인입(A)</v>
          </cell>
        </row>
        <row r="38">
          <cell r="A38">
            <v>23</v>
          </cell>
          <cell r="B38" t="str">
            <v>2번화2</v>
          </cell>
          <cell r="C38">
            <v>2</v>
          </cell>
          <cell r="D38" t="str">
            <v>2FC(Φ100)</v>
          </cell>
          <cell r="E38" t="str">
            <v>1H~입상</v>
          </cell>
          <cell r="F38" t="str">
            <v>번화2</v>
          </cell>
          <cell r="G38">
            <v>2</v>
          </cell>
          <cell r="H38">
            <v>1.5</v>
          </cell>
          <cell r="I38">
            <v>0.4</v>
          </cell>
          <cell r="N38">
            <v>1.1000000000000001</v>
          </cell>
          <cell r="P38" t="str">
            <v>T=1.0 S/중기:0.8/견질</v>
          </cell>
          <cell r="Q38">
            <v>0</v>
          </cell>
          <cell r="R38">
            <v>0</v>
          </cell>
        </row>
        <row r="39">
          <cell r="A39">
            <v>24</v>
          </cell>
          <cell r="B39" t="str">
            <v>2번화2</v>
          </cell>
          <cell r="C39">
            <v>2</v>
          </cell>
          <cell r="D39" t="str">
            <v>2FC(Φ100)</v>
          </cell>
          <cell r="E39" t="str">
            <v>1M~2H</v>
          </cell>
          <cell r="F39" t="str">
            <v>번화2</v>
          </cell>
          <cell r="G39">
            <v>59</v>
          </cell>
          <cell r="H39">
            <v>57.2</v>
          </cell>
          <cell r="K39">
            <v>15</v>
          </cell>
          <cell r="P39" t="str">
            <v>T=1.0 AS-A:0.125/중기:0.675/견질</v>
          </cell>
          <cell r="Q39">
            <v>30</v>
          </cell>
          <cell r="R39">
            <v>0</v>
          </cell>
        </row>
        <row r="40">
          <cell r="B40" t="str">
            <v>2번화2</v>
          </cell>
          <cell r="C40">
            <v>2</v>
          </cell>
          <cell r="D40" t="str">
            <v>2FC(Φ100)</v>
          </cell>
          <cell r="F40" t="str">
            <v>번화2</v>
          </cell>
          <cell r="I40">
            <v>0.8</v>
          </cell>
          <cell r="N40">
            <v>41.400000000000006</v>
          </cell>
          <cell r="P40" t="str">
            <v>T=1.0 S/중기:0.8/견질</v>
          </cell>
          <cell r="Q40">
            <v>0</v>
          </cell>
          <cell r="R40">
            <v>0</v>
          </cell>
        </row>
        <row r="41">
          <cell r="A41">
            <v>25</v>
          </cell>
          <cell r="B41" t="str">
            <v>2번화2</v>
          </cell>
          <cell r="C41">
            <v>2</v>
          </cell>
          <cell r="D41" t="str">
            <v>2FC(Φ100)</v>
          </cell>
          <cell r="E41" t="str">
            <v>2H~3H</v>
          </cell>
          <cell r="F41" t="str">
            <v>번화2</v>
          </cell>
          <cell r="G41">
            <v>160</v>
          </cell>
          <cell r="H41">
            <v>159.15</v>
          </cell>
          <cell r="I41">
            <v>0.60000000000000009</v>
          </cell>
          <cell r="N41">
            <v>158.55000000000001</v>
          </cell>
          <cell r="P41" t="str">
            <v>T=1.0 S/중기:0.8/견질</v>
          </cell>
          <cell r="Q41">
            <v>0</v>
          </cell>
          <cell r="R41">
            <v>0</v>
          </cell>
        </row>
        <row r="42">
          <cell r="A42">
            <v>26</v>
          </cell>
          <cell r="B42" t="str">
            <v>2번화2</v>
          </cell>
          <cell r="C42">
            <v>2</v>
          </cell>
          <cell r="D42" t="str">
            <v>2FC(Φ100)</v>
          </cell>
          <cell r="E42" t="str">
            <v>3H~4H</v>
          </cell>
          <cell r="F42" t="str">
            <v>번화2</v>
          </cell>
          <cell r="G42">
            <v>74</v>
          </cell>
          <cell r="H42">
            <v>73.05</v>
          </cell>
          <cell r="I42">
            <v>0.4</v>
          </cell>
          <cell r="N42">
            <v>72.649999999999991</v>
          </cell>
          <cell r="P42" t="str">
            <v>T=1.0 S/중기:0.8/견질</v>
          </cell>
          <cell r="Q42">
            <v>0</v>
          </cell>
          <cell r="R42">
            <v>0</v>
          </cell>
        </row>
        <row r="43">
          <cell r="A43">
            <v>27</v>
          </cell>
          <cell r="B43" t="str">
            <v>2번화2</v>
          </cell>
          <cell r="C43">
            <v>2</v>
          </cell>
          <cell r="D43" t="str">
            <v>2FC(Φ100)</v>
          </cell>
          <cell r="E43" t="str">
            <v>4H~대주A블럭BOX</v>
          </cell>
          <cell r="F43" t="str">
            <v>번화2</v>
          </cell>
          <cell r="G43">
            <v>22</v>
          </cell>
          <cell r="H43">
            <v>21</v>
          </cell>
          <cell r="I43">
            <v>0.2</v>
          </cell>
          <cell r="N43">
            <v>20.8</v>
          </cell>
          <cell r="P43" t="str">
            <v>T=1.0 S/중기:0.8/견질</v>
          </cell>
          <cell r="Q43">
            <v>0</v>
          </cell>
          <cell r="R43">
            <v>0</v>
          </cell>
        </row>
        <row r="44">
          <cell r="A44">
            <v>28</v>
          </cell>
          <cell r="B44" t="str">
            <v>2번화2</v>
          </cell>
          <cell r="C44">
            <v>2</v>
          </cell>
          <cell r="D44" t="str">
            <v>2FC(Φ100)</v>
          </cell>
          <cell r="E44" t="str">
            <v>3H~5H</v>
          </cell>
          <cell r="F44" t="str">
            <v>번화2</v>
          </cell>
          <cell r="G44">
            <v>203</v>
          </cell>
          <cell r="H44">
            <v>202.35000000000002</v>
          </cell>
          <cell r="I44">
            <v>0.4</v>
          </cell>
          <cell r="N44">
            <v>201.95000000000005</v>
          </cell>
          <cell r="P44" t="str">
            <v>T=1.0 S/중기:0.8/견질</v>
          </cell>
          <cell r="Q44">
            <v>0</v>
          </cell>
          <cell r="R44">
            <v>0</v>
          </cell>
        </row>
        <row r="45">
          <cell r="A45">
            <v>29</v>
          </cell>
          <cell r="B45" t="str">
            <v>1번화2</v>
          </cell>
          <cell r="C45">
            <v>1</v>
          </cell>
          <cell r="D45" t="str">
            <v>1FC(Φ100)</v>
          </cell>
          <cell r="E45" t="str">
            <v>5H~대주B블러BOX</v>
          </cell>
          <cell r="F45" t="str">
            <v>번화2</v>
          </cell>
          <cell r="G45">
            <v>40</v>
          </cell>
          <cell r="H45">
            <v>39</v>
          </cell>
          <cell r="I45">
            <v>0.2</v>
          </cell>
          <cell r="N45">
            <v>38.799999999999997</v>
          </cell>
          <cell r="P45" t="str">
            <v>T=1.0 S/중기:0.8/견질</v>
          </cell>
          <cell r="Q45">
            <v>0</v>
          </cell>
          <cell r="R45">
            <v>0</v>
          </cell>
        </row>
        <row r="47">
          <cell r="A47" t="str">
            <v>양별리 대주 아파트 2차 인입(B)</v>
          </cell>
          <cell r="D47" t="str">
            <v>양별리 대주 아파트 2차 인입(B)</v>
          </cell>
        </row>
        <row r="48">
          <cell r="A48">
            <v>30</v>
          </cell>
          <cell r="B48" t="str">
            <v>2번화2</v>
          </cell>
          <cell r="C48">
            <v>2</v>
          </cell>
          <cell r="D48" t="str">
            <v>2FC(Φ100)</v>
          </cell>
          <cell r="E48" t="str">
            <v>1H~입상</v>
          </cell>
          <cell r="F48" t="str">
            <v>번화2</v>
          </cell>
          <cell r="G48">
            <v>60</v>
          </cell>
          <cell r="H48">
            <v>59.8</v>
          </cell>
          <cell r="I48">
            <v>0.2</v>
          </cell>
          <cell r="N48">
            <v>59.599999999999994</v>
          </cell>
          <cell r="P48" t="str">
            <v>T=1.0 S/중기:0.8/견질</v>
          </cell>
          <cell r="Q48">
            <v>0</v>
          </cell>
          <cell r="R48">
            <v>0</v>
          </cell>
        </row>
        <row r="49">
          <cell r="A49">
            <v>31</v>
          </cell>
          <cell r="B49" t="str">
            <v>2번화2</v>
          </cell>
          <cell r="C49">
            <v>2</v>
          </cell>
          <cell r="D49" t="str">
            <v>2FC(Φ100)</v>
          </cell>
          <cell r="E49" t="str">
            <v>1H~MDF</v>
          </cell>
          <cell r="F49" t="str">
            <v>번화2</v>
          </cell>
          <cell r="G49">
            <v>15</v>
          </cell>
          <cell r="H49">
            <v>14.5</v>
          </cell>
          <cell r="I49">
            <v>0.2</v>
          </cell>
          <cell r="N49">
            <v>14.3</v>
          </cell>
          <cell r="P49" t="str">
            <v>T=1.0 S/중기:0.8/견질</v>
          </cell>
          <cell r="Q49">
            <v>0</v>
          </cell>
          <cell r="R49">
            <v>0</v>
          </cell>
        </row>
        <row r="50">
          <cell r="A50">
            <v>32</v>
          </cell>
          <cell r="B50" t="str">
            <v>2번화2</v>
          </cell>
          <cell r="C50">
            <v>2</v>
          </cell>
          <cell r="D50" t="str">
            <v>2FC(Φ100)</v>
          </cell>
          <cell r="E50" t="str">
            <v>1H~관리실</v>
          </cell>
          <cell r="F50" t="str">
            <v>번화2</v>
          </cell>
          <cell r="G50">
            <v>10</v>
          </cell>
          <cell r="H50">
            <v>9.5500000000000007</v>
          </cell>
          <cell r="I50">
            <v>0.2</v>
          </cell>
          <cell r="N50">
            <v>9.3500000000000014</v>
          </cell>
          <cell r="P50" t="str">
            <v>T=1.0 S/중기:0.8/견질</v>
          </cell>
          <cell r="Q50">
            <v>0</v>
          </cell>
          <cell r="R50">
            <v>0</v>
          </cell>
        </row>
        <row r="52">
          <cell r="A52" t="str">
            <v>광주 현대아파트 인입</v>
          </cell>
          <cell r="D52" t="str">
            <v>광주 현대아파트 인입</v>
          </cell>
        </row>
        <row r="53">
          <cell r="A53">
            <v>33</v>
          </cell>
          <cell r="B53" t="str">
            <v>1번화2</v>
          </cell>
          <cell r="C53">
            <v>1</v>
          </cell>
          <cell r="D53" t="str">
            <v>1FC(Φ100)</v>
          </cell>
          <cell r="E53" t="str">
            <v>기설BOX~입상</v>
          </cell>
          <cell r="F53" t="str">
            <v>번화2</v>
          </cell>
          <cell r="G53">
            <v>12</v>
          </cell>
          <cell r="H53">
            <v>11.5</v>
          </cell>
          <cell r="K53">
            <v>11.5</v>
          </cell>
          <cell r="P53" t="str">
            <v>T=1.0 AS-B:0.125/중기:0.675/견질</v>
          </cell>
          <cell r="Q53">
            <v>23</v>
          </cell>
          <cell r="R53">
            <v>0</v>
          </cell>
        </row>
        <row r="54">
          <cell r="H54">
            <v>0</v>
          </cell>
        </row>
        <row r="56">
          <cell r="E56" t="str">
            <v>1FC(Φ100):원</v>
          </cell>
          <cell r="F56" t="str">
            <v>번화2</v>
          </cell>
          <cell r="G56">
            <v>89</v>
          </cell>
          <cell r="H56">
            <v>87.3</v>
          </cell>
          <cell r="I56">
            <v>0</v>
          </cell>
          <cell r="J56">
            <v>27.5</v>
          </cell>
          <cell r="K56">
            <v>50.8</v>
          </cell>
          <cell r="L56">
            <v>0</v>
          </cell>
          <cell r="M56">
            <v>9</v>
          </cell>
          <cell r="N56">
            <v>0</v>
          </cell>
          <cell r="O56">
            <v>0</v>
          </cell>
          <cell r="Q56">
            <v>156.6</v>
          </cell>
          <cell r="R56">
            <v>0</v>
          </cell>
        </row>
        <row r="57">
          <cell r="E57" t="str">
            <v>1FC(Φ100)</v>
          </cell>
          <cell r="F57" t="str">
            <v>번화2</v>
          </cell>
          <cell r="G57">
            <v>310</v>
          </cell>
          <cell r="H57">
            <v>303.5</v>
          </cell>
          <cell r="I57">
            <v>2.7</v>
          </cell>
          <cell r="J57">
            <v>0</v>
          </cell>
          <cell r="K57">
            <v>11.5</v>
          </cell>
          <cell r="L57">
            <v>0</v>
          </cell>
          <cell r="M57">
            <v>0</v>
          </cell>
          <cell r="N57">
            <v>274.3</v>
          </cell>
          <cell r="O57">
            <v>14.5</v>
          </cell>
          <cell r="Q57">
            <v>23</v>
          </cell>
          <cell r="R57">
            <v>0</v>
          </cell>
        </row>
        <row r="58">
          <cell r="E58" t="str">
            <v>소   계</v>
          </cell>
          <cell r="G58">
            <v>399</v>
          </cell>
          <cell r="H58">
            <v>390.8</v>
          </cell>
          <cell r="I58">
            <v>2.7</v>
          </cell>
          <cell r="J58">
            <v>27.5</v>
          </cell>
          <cell r="K58">
            <v>62.3</v>
          </cell>
          <cell r="L58">
            <v>0</v>
          </cell>
          <cell r="M58">
            <v>9</v>
          </cell>
          <cell r="N58">
            <v>274.3</v>
          </cell>
          <cell r="O58">
            <v>14.5</v>
          </cell>
          <cell r="P58">
            <v>0</v>
          </cell>
          <cell r="Q58">
            <v>179.6</v>
          </cell>
          <cell r="R58">
            <v>0</v>
          </cell>
        </row>
        <row r="59">
          <cell r="E59" t="str">
            <v>2FC(Φ100):원</v>
          </cell>
          <cell r="F59" t="str">
            <v>번화2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Q59">
            <v>0</v>
          </cell>
          <cell r="R59">
            <v>0</v>
          </cell>
        </row>
        <row r="60">
          <cell r="E60" t="str">
            <v>2FC(Φ100)</v>
          </cell>
          <cell r="F60" t="str">
            <v>번화2</v>
          </cell>
          <cell r="G60">
            <v>2013</v>
          </cell>
          <cell r="H60">
            <v>1986.85</v>
          </cell>
          <cell r="I60">
            <v>14.899999999999999</v>
          </cell>
          <cell r="J60">
            <v>0</v>
          </cell>
          <cell r="K60">
            <v>213.6</v>
          </cell>
          <cell r="L60">
            <v>0</v>
          </cell>
          <cell r="M60">
            <v>2.5</v>
          </cell>
          <cell r="N60">
            <v>1756.8499999999997</v>
          </cell>
          <cell r="O60">
            <v>0</v>
          </cell>
          <cell r="Q60">
            <v>58</v>
          </cell>
          <cell r="R60">
            <v>0</v>
          </cell>
        </row>
        <row r="61">
          <cell r="E61" t="str">
            <v>소   계</v>
          </cell>
          <cell r="G61">
            <v>2013</v>
          </cell>
          <cell r="H61">
            <v>1986.85</v>
          </cell>
          <cell r="I61">
            <v>14.899999999999999</v>
          </cell>
          <cell r="J61">
            <v>0</v>
          </cell>
          <cell r="K61">
            <v>213.6</v>
          </cell>
          <cell r="L61">
            <v>0</v>
          </cell>
          <cell r="M61">
            <v>2.5</v>
          </cell>
          <cell r="N61">
            <v>1756.8499999999997</v>
          </cell>
          <cell r="O61">
            <v>0</v>
          </cell>
          <cell r="P61">
            <v>0</v>
          </cell>
          <cell r="Q61">
            <v>58</v>
          </cell>
          <cell r="R61">
            <v>0</v>
          </cell>
        </row>
        <row r="63">
          <cell r="D63" t="str">
            <v>소   계</v>
          </cell>
          <cell r="F63" t="str">
            <v>번화2</v>
          </cell>
          <cell r="G63">
            <v>2412</v>
          </cell>
          <cell r="H63">
            <v>2377.65</v>
          </cell>
          <cell r="I63">
            <v>17.599999999999994</v>
          </cell>
          <cell r="J63">
            <v>27.5</v>
          </cell>
          <cell r="K63">
            <v>275.89999999999998</v>
          </cell>
          <cell r="L63">
            <v>0</v>
          </cell>
          <cell r="M63">
            <v>11.5</v>
          </cell>
          <cell r="N63">
            <v>2031.1499999999996</v>
          </cell>
          <cell r="O63">
            <v>14.5</v>
          </cell>
          <cell r="Q63">
            <v>237.6</v>
          </cell>
          <cell r="R63">
            <v>0</v>
          </cell>
        </row>
        <row r="64">
          <cell r="F64" t="str">
            <v>야간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Q64">
            <v>0</v>
          </cell>
          <cell r="R64">
            <v>0</v>
          </cell>
        </row>
        <row r="67">
          <cell r="Q67">
            <v>0</v>
          </cell>
          <cell r="R67">
            <v>0</v>
          </cell>
        </row>
        <row r="68">
          <cell r="D68" t="str">
            <v xml:space="preserve"> </v>
          </cell>
          <cell r="E68" t="str">
            <v>도로용 매트 포설 및 철거 (보도구간적용)</v>
          </cell>
          <cell r="H68" t="str">
            <v>:</v>
          </cell>
          <cell r="I68" t="str">
            <v>( 262.0  +  738.8 )  ×  0.7  ×  0.5   =</v>
          </cell>
          <cell r="N68">
            <v>350</v>
          </cell>
          <cell r="O68" t="str">
            <v>㎡</v>
          </cell>
          <cell r="Q68">
            <v>0</v>
          </cell>
          <cell r="R68">
            <v>0</v>
          </cell>
        </row>
        <row r="69">
          <cell r="E69" t="str">
            <v>물청소 (AS구간 1일 100m 기준 적용)</v>
          </cell>
          <cell r="H69" t="str">
            <v>:</v>
          </cell>
          <cell r="I69" t="str">
            <v>( 878.1  +  167.3 ) / 100           =</v>
          </cell>
          <cell r="N69">
            <v>10.45</v>
          </cell>
          <cell r="O69" t="str">
            <v>대</v>
          </cell>
          <cell r="P69" t="str">
            <v>(번화2 : 0.83, 야간 : 9.62)</v>
          </cell>
          <cell r="Q69">
            <v>0</v>
          </cell>
          <cell r="R69">
            <v>0</v>
          </cell>
        </row>
        <row r="70">
          <cell r="E70" t="str">
            <v>지중선로 표시기</v>
          </cell>
          <cell r="H70" t="str">
            <v>:</v>
          </cell>
          <cell r="I70" t="str">
            <v>( 2146.8  -  17.0 ) / 20           =</v>
          </cell>
          <cell r="N70">
            <v>106</v>
          </cell>
          <cell r="O70" t="str">
            <v>개</v>
          </cell>
          <cell r="Q70">
            <v>0</v>
          </cell>
          <cell r="R70">
            <v>0</v>
          </cell>
        </row>
        <row r="71">
          <cell r="E71" t="str">
            <v>보안접지</v>
          </cell>
          <cell r="H71" t="str">
            <v>:</v>
          </cell>
          <cell r="N71">
            <v>16</v>
          </cell>
          <cell r="O71" t="str">
            <v>개소</v>
          </cell>
          <cell r="Q71">
            <v>0</v>
          </cell>
          <cell r="R71">
            <v>0</v>
          </cell>
        </row>
        <row r="72">
          <cell r="E72" t="str">
            <v>입상 1FC(Φ100)</v>
          </cell>
          <cell r="H72" t="str">
            <v>:</v>
          </cell>
          <cell r="N72">
            <v>10</v>
          </cell>
          <cell r="O72" t="str">
            <v>개소</v>
          </cell>
        </row>
        <row r="73">
          <cell r="E73" t="str">
            <v>입상 1FC(Φ100)</v>
          </cell>
          <cell r="H73" t="str">
            <v>:</v>
          </cell>
          <cell r="N73">
            <v>10</v>
          </cell>
          <cell r="O73" t="str">
            <v>개소</v>
          </cell>
        </row>
        <row r="74">
          <cell r="E74" t="str">
            <v>포장절단 (구조물 + 관로) 번화2</v>
          </cell>
          <cell r="H74" t="str">
            <v>:</v>
          </cell>
          <cell r="Q74">
            <v>180.2</v>
          </cell>
          <cell r="R74">
            <v>104.8</v>
          </cell>
        </row>
        <row r="75">
          <cell r="E75" t="str">
            <v>포장절단 (구조물 + 관로) 야간</v>
          </cell>
          <cell r="H75" t="str">
            <v>:</v>
          </cell>
          <cell r="Q75">
            <v>2502.96</v>
          </cell>
          <cell r="R75">
            <v>0</v>
          </cell>
        </row>
        <row r="76">
          <cell r="Q76">
            <v>0</v>
          </cell>
          <cell r="R76">
            <v>0</v>
          </cell>
        </row>
        <row r="77">
          <cell r="D77" t="str">
            <v xml:space="preserve"> 총   계</v>
          </cell>
          <cell r="G77">
            <v>2412</v>
          </cell>
          <cell r="H77">
            <v>2377.65</v>
          </cell>
          <cell r="I77">
            <v>17.599999999999994</v>
          </cell>
          <cell r="J77">
            <v>27.5</v>
          </cell>
          <cell r="K77">
            <v>275.89999999999998</v>
          </cell>
          <cell r="L77">
            <v>0</v>
          </cell>
          <cell r="M77">
            <v>11.5</v>
          </cell>
          <cell r="N77">
            <v>2031.1499999999996</v>
          </cell>
          <cell r="O77">
            <v>14.5</v>
          </cell>
          <cell r="Q77">
            <v>237.6</v>
          </cell>
          <cell r="R77">
            <v>0</v>
          </cell>
        </row>
        <row r="91">
          <cell r="D9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가표"/>
      <sheetName val="단가표1"/>
      <sheetName val="관급_File"/>
      <sheetName val="Index_File"/>
      <sheetName val="일위대가_수정"/>
      <sheetName val="일위대가_File"/>
      <sheetName val="제목_File"/>
      <sheetName val="공정집계"/>
      <sheetName val="공정_File"/>
      <sheetName val="국명_File"/>
      <sheetName val="간선명_File"/>
      <sheetName val="집계_File"/>
      <sheetName val="피스표_File"/>
      <sheetName val="총원가"/>
      <sheetName val="총원가 (2)"/>
      <sheetName val="공사원가"/>
      <sheetName val="내역서총괄"/>
      <sheetName val="내역서"/>
      <sheetName val="피스표_List"/>
      <sheetName val="피스표총괄"/>
      <sheetName val="피스표"/>
      <sheetName val="소요노력"/>
      <sheetName val="공구손료"/>
      <sheetName val="품_산출근거"/>
      <sheetName val="지입자재"/>
      <sheetName val="일위대가"/>
      <sheetName val="위험표시판"/>
      <sheetName val="운반비1"/>
      <sheetName val="경비"/>
      <sheetName val="공구_손료"/>
      <sheetName val="관급자재"/>
      <sheetName val="경쟁자재"/>
      <sheetName val="사급중량"/>
      <sheetName val="회수물자"/>
      <sheetName val="잔품내역"/>
      <sheetName val="잔품예정"/>
      <sheetName val="잔품예정(측판)"/>
      <sheetName val="철거내역"/>
      <sheetName val="관급중량"/>
      <sheetName val="지입중량"/>
      <sheetName val="N賃率-職"/>
      <sheetName val="C-직노1"/>
      <sheetName val="Sheet1"/>
      <sheetName val="D-경비1"/>
      <sheetName val=" HIT-&gt;HMC 견적(3900)"/>
      <sheetName val="경산"/>
      <sheetName val="토사(PE)"/>
      <sheetName val="파일의이용"/>
      <sheetName val="기계경비(시간당)"/>
      <sheetName val="램머"/>
      <sheetName val="관로공정"/>
      <sheetName val="Y-WORK"/>
      <sheetName val="기초자료입력"/>
      <sheetName val="준공정산"/>
      <sheetName val=" 총괄내역서"/>
      <sheetName val="직재"/>
      <sheetName val="#REF"/>
      <sheetName val="내역서01"/>
      <sheetName val="9GNG운반"/>
      <sheetName val="나.토적집계근거"/>
      <sheetName val="호표"/>
      <sheetName val="5.터널별수량총괄 (고창)무선통신"/>
      <sheetName val="자재단가표"/>
      <sheetName val="2003 일위대가"/>
      <sheetName val="토사_PE_"/>
      <sheetName val="CTEMCOST"/>
      <sheetName val="일위대가(4층원격)"/>
      <sheetName val="일위대가목록"/>
      <sheetName val="I一般比"/>
      <sheetName val="원가계산서"/>
      <sheetName val="구역화물"/>
      <sheetName val="단위목록"/>
      <sheetName val="시험비"/>
      <sheetName val="자재단가"/>
      <sheetName val="설직재-1"/>
      <sheetName val="제-노임"/>
      <sheetName val="산출금액내역"/>
      <sheetName val="준검 내역서"/>
      <sheetName val="일위"/>
      <sheetName val="단가산출1"/>
      <sheetName val="단가산출2"/>
      <sheetName val="Baby일위대가"/>
      <sheetName val="변경관급자재"/>
      <sheetName val="초기화면"/>
      <sheetName val="공종구간"/>
      <sheetName val="변수값"/>
      <sheetName val="중기상차"/>
      <sheetName val="AS복구"/>
      <sheetName val="중기터파기"/>
      <sheetName val="총괄 CCTV수량"/>
      <sheetName val="관로부문"/>
    </sheetNames>
    <sheetDataSet>
      <sheetData sheetId="0"/>
      <sheetData sheetId="1"/>
      <sheetData sheetId="2" refreshError="1">
        <row r="9">
          <cell r="G9" t="str">
            <v>회수물자</v>
          </cell>
          <cell r="H9" t="str">
            <v>내피</v>
          </cell>
          <cell r="K9" t="str">
            <v>외피</v>
          </cell>
          <cell r="N9" t="str">
            <v>드럼</v>
          </cell>
          <cell r="O9" t="str">
            <v>단위</v>
          </cell>
        </row>
        <row r="10">
          <cell r="A10" t="str">
            <v>번호</v>
          </cell>
          <cell r="B10" t="str">
            <v>자재명</v>
          </cell>
          <cell r="C10" t="str">
            <v>규격</v>
          </cell>
          <cell r="D10" t="str">
            <v>단위</v>
          </cell>
          <cell r="E10" t="str">
            <v>단가</v>
          </cell>
          <cell r="F10" t="str">
            <v>피스표</v>
          </cell>
          <cell r="G10" t="str">
            <v>규격</v>
          </cell>
          <cell r="H10" t="str">
            <v>대</v>
          </cell>
          <cell r="I10" t="str">
            <v>중</v>
          </cell>
          <cell r="J10" t="str">
            <v>소</v>
          </cell>
          <cell r="K10" t="str">
            <v>대</v>
          </cell>
          <cell r="L10" t="str">
            <v>중</v>
          </cell>
          <cell r="M10" t="str">
            <v>소</v>
          </cell>
          <cell r="N10" t="str">
            <v>중량</v>
          </cell>
          <cell r="O10" t="str">
            <v>중량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  <cell r="B15" t="str">
            <v>케이블 FS/JF</v>
          </cell>
          <cell r="C15" t="str">
            <v>0.65-3P</v>
          </cell>
          <cell r="D15" t="str">
            <v>m</v>
          </cell>
          <cell r="E15">
            <v>930</v>
          </cell>
          <cell r="F15" t="str">
            <v>Y</v>
          </cell>
          <cell r="G15" t="str">
            <v>6-라</v>
          </cell>
          <cell r="J15">
            <v>26</v>
          </cell>
          <cell r="M15">
            <v>25</v>
          </cell>
          <cell r="N15">
            <v>131</v>
          </cell>
          <cell r="O15">
            <v>0.08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  <cell r="B20" t="str">
            <v>케이블 FS/JF</v>
          </cell>
          <cell r="C20" t="str">
            <v>0.65-12P</v>
          </cell>
          <cell r="D20" t="str">
            <v>m</v>
          </cell>
          <cell r="E20">
            <v>1554</v>
          </cell>
          <cell r="F20" t="str">
            <v>Y</v>
          </cell>
          <cell r="G20" t="str">
            <v>6-라</v>
          </cell>
          <cell r="J20">
            <v>26</v>
          </cell>
          <cell r="M20">
            <v>25</v>
          </cell>
          <cell r="N20">
            <v>251</v>
          </cell>
          <cell r="O20">
            <v>0.21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  <cell r="B25" t="str">
            <v>케이블 FS/JF</v>
          </cell>
          <cell r="C25" t="str">
            <v>0.65-15P</v>
          </cell>
          <cell r="D25" t="str">
            <v>m</v>
          </cell>
          <cell r="E25">
            <v>1559</v>
          </cell>
          <cell r="F25" t="str">
            <v>Y</v>
          </cell>
          <cell r="G25" t="str">
            <v>6-라</v>
          </cell>
          <cell r="J25">
            <v>26</v>
          </cell>
          <cell r="M25">
            <v>25</v>
          </cell>
          <cell r="N25">
            <v>360</v>
          </cell>
          <cell r="O25">
            <v>0.25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  <cell r="B30" t="str">
            <v>케이블 FS/JF</v>
          </cell>
          <cell r="C30" t="str">
            <v>0.65-25P</v>
          </cell>
          <cell r="D30" t="str">
            <v>m</v>
          </cell>
          <cell r="E30">
            <v>2134</v>
          </cell>
          <cell r="F30" t="str">
            <v>Y</v>
          </cell>
          <cell r="G30" t="str">
            <v>7-다</v>
          </cell>
          <cell r="J30">
            <v>25</v>
          </cell>
          <cell r="M30">
            <v>28</v>
          </cell>
          <cell r="N30">
            <v>572</v>
          </cell>
          <cell r="O30">
            <v>0.39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  <cell r="B35" t="str">
            <v>케이블 FS/JF</v>
          </cell>
          <cell r="C35" t="str">
            <v>0.65-30P</v>
          </cell>
          <cell r="D35" t="str">
            <v>m</v>
          </cell>
          <cell r="E35">
            <v>2150</v>
          </cell>
          <cell r="F35" t="str">
            <v>Y</v>
          </cell>
          <cell r="G35" t="str">
            <v>7-다</v>
          </cell>
          <cell r="J35">
            <v>25</v>
          </cell>
          <cell r="M35">
            <v>28</v>
          </cell>
          <cell r="N35">
            <v>572</v>
          </cell>
          <cell r="O35">
            <v>0.39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  <cell r="B40" t="str">
            <v>케이블 FS/JF</v>
          </cell>
          <cell r="C40" t="str">
            <v>0.65-50P</v>
          </cell>
          <cell r="D40" t="str">
            <v>m</v>
          </cell>
          <cell r="E40">
            <v>2770</v>
          </cell>
          <cell r="F40" t="str">
            <v>Y</v>
          </cell>
          <cell r="G40" t="str">
            <v>9-나</v>
          </cell>
          <cell r="I40">
            <v>39</v>
          </cell>
          <cell r="L40">
            <v>34</v>
          </cell>
          <cell r="N40">
            <v>956</v>
          </cell>
          <cell r="O40">
            <v>0.66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  <cell r="B45" t="str">
            <v>케이블 FS/JF</v>
          </cell>
          <cell r="C45" t="str">
            <v>0.65-100P</v>
          </cell>
          <cell r="D45" t="str">
            <v>m</v>
          </cell>
          <cell r="E45">
            <v>4460</v>
          </cell>
          <cell r="F45" t="str">
            <v>Y</v>
          </cell>
          <cell r="G45" t="str">
            <v>10-다</v>
          </cell>
          <cell r="I45">
            <v>51</v>
          </cell>
          <cell r="L45">
            <v>31</v>
          </cell>
          <cell r="N45">
            <v>1844</v>
          </cell>
          <cell r="O45">
            <v>1.22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  <cell r="B50" t="str">
            <v>케이블 FS/JF</v>
          </cell>
          <cell r="C50" t="str">
            <v>0.65-200P</v>
          </cell>
          <cell r="D50" t="str">
            <v>m</v>
          </cell>
          <cell r="E50">
            <v>9266</v>
          </cell>
          <cell r="F50" t="str">
            <v>Y</v>
          </cell>
          <cell r="G50" t="str">
            <v>10-다</v>
          </cell>
          <cell r="I50">
            <v>51</v>
          </cell>
          <cell r="L50">
            <v>31</v>
          </cell>
          <cell r="N50">
            <v>1580</v>
          </cell>
          <cell r="O50">
            <v>2.2799999999999998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  <cell r="B55" t="str">
            <v>케이블 FS/JF</v>
          </cell>
          <cell r="C55" t="str">
            <v>0.65-300P</v>
          </cell>
          <cell r="D55" t="str">
            <v>m</v>
          </cell>
          <cell r="E55">
            <v>12646</v>
          </cell>
          <cell r="F55" t="str">
            <v>Y</v>
          </cell>
          <cell r="G55" t="str">
            <v>13-다</v>
          </cell>
          <cell r="I55">
            <v>40</v>
          </cell>
          <cell r="L55">
            <v>39</v>
          </cell>
          <cell r="N55">
            <v>1681</v>
          </cell>
          <cell r="O55">
            <v>3.36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  <cell r="B60" t="str">
            <v>케이블 FS/JF</v>
          </cell>
          <cell r="C60" t="str">
            <v>0.65-400P</v>
          </cell>
          <cell r="D60" t="str">
            <v>m</v>
          </cell>
          <cell r="E60">
            <v>16805</v>
          </cell>
          <cell r="F60" t="str">
            <v>Y</v>
          </cell>
          <cell r="G60" t="str">
            <v>13-나</v>
          </cell>
          <cell r="I60">
            <v>43</v>
          </cell>
          <cell r="L60">
            <v>39</v>
          </cell>
          <cell r="N60">
            <v>1675</v>
          </cell>
          <cell r="O60">
            <v>4.45</v>
          </cell>
        </row>
        <row r="61">
          <cell r="A61">
            <v>61</v>
          </cell>
          <cell r="B61" t="str">
            <v>케이블 FS/JF</v>
          </cell>
          <cell r="C61" t="str">
            <v>0.65-400P</v>
          </cell>
          <cell r="D61" t="str">
            <v>m</v>
          </cell>
          <cell r="E61">
            <v>16805</v>
          </cell>
          <cell r="F61" t="str">
            <v>Y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  <cell r="B70" t="str">
            <v>케이블 FS/JF</v>
          </cell>
          <cell r="C70" t="str">
            <v>0.65-600P</v>
          </cell>
          <cell r="D70" t="str">
            <v>m</v>
          </cell>
          <cell r="E70">
            <v>24698</v>
          </cell>
          <cell r="F70" t="str">
            <v>Y</v>
          </cell>
          <cell r="G70" t="str">
            <v>14-다</v>
          </cell>
          <cell r="H70">
            <v>47</v>
          </cell>
          <cell r="K70">
            <v>47</v>
          </cell>
          <cell r="N70">
            <v>2504</v>
          </cell>
          <cell r="O70">
            <v>9.99</v>
          </cell>
        </row>
        <row r="71">
          <cell r="A71">
            <v>71</v>
          </cell>
        </row>
        <row r="72">
          <cell r="A72">
            <v>72</v>
          </cell>
          <cell r="B72" t="str">
            <v>케이블 FS/JF 직매</v>
          </cell>
          <cell r="C72" t="str">
            <v>0.9-200P</v>
          </cell>
          <cell r="D72" t="str">
            <v>m</v>
          </cell>
          <cell r="F72" t="str">
            <v>Y</v>
          </cell>
          <cell r="G72" t="str">
            <v>17-라</v>
          </cell>
          <cell r="H72">
            <v>64</v>
          </cell>
          <cell r="K72">
            <v>64</v>
          </cell>
          <cell r="N72">
            <v>2274</v>
          </cell>
          <cell r="O72">
            <v>3.67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  <cell r="B75" t="str">
            <v>케이블 FS/JF 직매</v>
          </cell>
          <cell r="C75" t="str">
            <v>0.65-3P</v>
          </cell>
          <cell r="D75" t="str">
            <v>m</v>
          </cell>
          <cell r="F75" t="str">
            <v>Y</v>
          </cell>
          <cell r="G75" t="str">
            <v>6-라</v>
          </cell>
          <cell r="J75">
            <v>26</v>
          </cell>
          <cell r="M75">
            <v>25</v>
          </cell>
          <cell r="N75">
            <v>681</v>
          </cell>
          <cell r="O75">
            <v>0.51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  <cell r="B80" t="str">
            <v>케이블 FS/JF 직매</v>
          </cell>
          <cell r="C80" t="str">
            <v>0.65-12P</v>
          </cell>
          <cell r="D80" t="str">
            <v>m</v>
          </cell>
          <cell r="E80">
            <v>4186</v>
          </cell>
          <cell r="F80" t="str">
            <v>Y</v>
          </cell>
          <cell r="G80" t="str">
            <v>9-아</v>
          </cell>
          <cell r="I80">
            <v>46</v>
          </cell>
          <cell r="L80">
            <v>40</v>
          </cell>
          <cell r="N80">
            <v>1208</v>
          </cell>
          <cell r="O80">
            <v>1.36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  <cell r="B85" t="str">
            <v>케이블 FS/JF 직매</v>
          </cell>
          <cell r="C85" t="str">
            <v>0.65-15P</v>
          </cell>
          <cell r="D85" t="str">
            <v>m</v>
          </cell>
          <cell r="E85">
            <v>4569</v>
          </cell>
          <cell r="F85" t="str">
            <v>Y</v>
          </cell>
          <cell r="G85" t="str">
            <v>9-아</v>
          </cell>
          <cell r="I85">
            <v>46</v>
          </cell>
          <cell r="L85">
            <v>40</v>
          </cell>
          <cell r="N85">
            <v>1208</v>
          </cell>
          <cell r="O85">
            <v>1.36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  <cell r="B90" t="str">
            <v>케이블 FS/JF 직매</v>
          </cell>
          <cell r="C90" t="str">
            <v>0.65-25P</v>
          </cell>
          <cell r="D90" t="str">
            <v>m</v>
          </cell>
          <cell r="E90">
            <v>4801</v>
          </cell>
          <cell r="F90" t="str">
            <v>Y</v>
          </cell>
          <cell r="G90" t="str">
            <v>11-나</v>
          </cell>
          <cell r="I90">
            <v>38</v>
          </cell>
          <cell r="L90">
            <v>31</v>
          </cell>
          <cell r="N90">
            <v>1354</v>
          </cell>
          <cell r="O90">
            <v>1.02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  <cell r="B95" t="str">
            <v>케이블 FS/JF 직매</v>
          </cell>
          <cell r="C95" t="str">
            <v>0.65-30P</v>
          </cell>
          <cell r="D95" t="str">
            <v>m</v>
          </cell>
          <cell r="E95">
            <v>4760</v>
          </cell>
          <cell r="F95" t="str">
            <v>Y</v>
          </cell>
          <cell r="G95" t="str">
            <v>11-나</v>
          </cell>
          <cell r="I95">
            <v>38</v>
          </cell>
          <cell r="L95">
            <v>31</v>
          </cell>
          <cell r="N95">
            <v>1354</v>
          </cell>
          <cell r="O95">
            <v>1.02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  <cell r="B100" t="str">
            <v>케이블 FS/JF 직매</v>
          </cell>
          <cell r="C100" t="str">
            <v>0.65-50P</v>
          </cell>
          <cell r="D100" t="str">
            <v>m</v>
          </cell>
          <cell r="E100">
            <v>5070</v>
          </cell>
          <cell r="F100" t="str">
            <v>Y</v>
          </cell>
          <cell r="G100" t="str">
            <v>9-아</v>
          </cell>
          <cell r="I100">
            <v>46</v>
          </cell>
          <cell r="L100">
            <v>40</v>
          </cell>
          <cell r="N100">
            <v>1006</v>
          </cell>
          <cell r="O100">
            <v>1.76</v>
          </cell>
        </row>
        <row r="101">
          <cell r="A101">
            <v>101</v>
          </cell>
        </row>
        <row r="102">
          <cell r="A102">
            <v>102</v>
          </cell>
          <cell r="B102" t="str">
            <v>케이블 FS/JF 직매</v>
          </cell>
          <cell r="C102" t="str">
            <v>0.65-75P</v>
          </cell>
          <cell r="D102" t="str">
            <v>m</v>
          </cell>
          <cell r="E102">
            <v>6960</v>
          </cell>
          <cell r="F102" t="str">
            <v>Y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  <cell r="B105" t="str">
            <v>케이블 FS/JF 직매</v>
          </cell>
          <cell r="C105" t="str">
            <v>0.65-100P</v>
          </cell>
          <cell r="D105" t="str">
            <v>m</v>
          </cell>
          <cell r="E105">
            <v>7570</v>
          </cell>
          <cell r="F105" t="str">
            <v>Y</v>
          </cell>
          <cell r="G105" t="str">
            <v>11-다</v>
          </cell>
          <cell r="I105">
            <v>40</v>
          </cell>
          <cell r="L105">
            <v>31</v>
          </cell>
          <cell r="N105">
            <v>1287</v>
          </cell>
          <cell r="O105">
            <v>2.13</v>
          </cell>
        </row>
        <row r="106">
          <cell r="A106">
            <v>106</v>
          </cell>
        </row>
        <row r="107">
          <cell r="A107">
            <v>107</v>
          </cell>
          <cell r="B107" t="str">
            <v>케이블 FS/JF 직매</v>
          </cell>
          <cell r="C107" t="str">
            <v>0.65-150P</v>
          </cell>
          <cell r="D107" t="str">
            <v>m</v>
          </cell>
          <cell r="E107">
            <v>9090</v>
          </cell>
          <cell r="F107" t="str">
            <v>Y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  <cell r="B110" t="str">
            <v>케이블 FS/JF 직매</v>
          </cell>
          <cell r="C110" t="str">
            <v>0.65-200P</v>
          </cell>
          <cell r="D110" t="str">
            <v>m</v>
          </cell>
          <cell r="E110">
            <v>13736</v>
          </cell>
          <cell r="F110" t="str">
            <v>Y</v>
          </cell>
          <cell r="G110" t="str">
            <v>14-다</v>
          </cell>
          <cell r="I110">
            <v>52</v>
          </cell>
          <cell r="L110">
            <v>56</v>
          </cell>
          <cell r="N110">
            <v>1493</v>
          </cell>
          <cell r="O110">
            <v>2.2799999999999998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  <cell r="B115" t="str">
            <v>케이블 FS/JF 직매</v>
          </cell>
          <cell r="C115" t="str">
            <v>0.65-300P</v>
          </cell>
          <cell r="D115" t="str">
            <v>m</v>
          </cell>
          <cell r="E115">
            <v>19021</v>
          </cell>
          <cell r="F115" t="str">
            <v>Y</v>
          </cell>
          <cell r="G115" t="str">
            <v>14-다</v>
          </cell>
          <cell r="H115">
            <v>47</v>
          </cell>
          <cell r="K115">
            <v>47</v>
          </cell>
          <cell r="N115">
            <v>1624</v>
          </cell>
          <cell r="O115">
            <v>4.0999999999999996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  <cell r="B120" t="str">
            <v>케이블 FS/JF 직매</v>
          </cell>
          <cell r="C120" t="str">
            <v>0.65-400P</v>
          </cell>
          <cell r="D120" t="str">
            <v>m</v>
          </cell>
          <cell r="F120" t="str">
            <v>Y</v>
          </cell>
          <cell r="G120" t="str">
            <v>16-나</v>
          </cell>
          <cell r="H120">
            <v>52</v>
          </cell>
          <cell r="K120">
            <v>56</v>
          </cell>
          <cell r="N120">
            <v>1657</v>
          </cell>
          <cell r="O120">
            <v>4.3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  <cell r="B130" t="str">
            <v>케이블 FS/JF 직매</v>
          </cell>
          <cell r="C130" t="str">
            <v>0.65-600P</v>
          </cell>
          <cell r="D130" t="str">
            <v>m</v>
          </cell>
          <cell r="F130" t="str">
            <v>Y</v>
          </cell>
          <cell r="G130" t="str">
            <v>16-나</v>
          </cell>
          <cell r="H130">
            <v>52</v>
          </cell>
          <cell r="K130">
            <v>56</v>
          </cell>
          <cell r="N130">
            <v>2091</v>
          </cell>
          <cell r="O130">
            <v>6.2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  <cell r="B135" t="str">
            <v>케이블 JF/SC</v>
          </cell>
          <cell r="C135" t="str">
            <v>0.65-3P</v>
          </cell>
          <cell r="D135" t="str">
            <v>m</v>
          </cell>
          <cell r="F135" t="str">
            <v>Y</v>
          </cell>
          <cell r="G135" t="str">
            <v>6-라</v>
          </cell>
          <cell r="J135">
            <v>26</v>
          </cell>
          <cell r="M135">
            <v>25</v>
          </cell>
          <cell r="N135">
            <v>131</v>
          </cell>
          <cell r="O135">
            <v>0.08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  <cell r="B140" t="str">
            <v>케이블 JF/SC</v>
          </cell>
          <cell r="C140" t="str">
            <v>0.65-12P</v>
          </cell>
          <cell r="D140" t="str">
            <v>m</v>
          </cell>
          <cell r="F140" t="str">
            <v>Y</v>
          </cell>
          <cell r="G140" t="str">
            <v>6-라</v>
          </cell>
          <cell r="J140">
            <v>26</v>
          </cell>
          <cell r="M140">
            <v>25</v>
          </cell>
          <cell r="N140">
            <v>290</v>
          </cell>
          <cell r="O140">
            <v>0.22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  <cell r="B145" t="str">
            <v>케이블 JF/SC</v>
          </cell>
          <cell r="C145" t="str">
            <v>0.65-18P</v>
          </cell>
          <cell r="D145" t="str">
            <v>m</v>
          </cell>
          <cell r="E145">
            <v>3418</v>
          </cell>
          <cell r="F145" t="str">
            <v>Y</v>
          </cell>
          <cell r="G145" t="str">
            <v>6-라</v>
          </cell>
          <cell r="J145">
            <v>26</v>
          </cell>
          <cell r="M145">
            <v>25</v>
          </cell>
          <cell r="N145">
            <v>290</v>
          </cell>
          <cell r="O145">
            <v>0.36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  <cell r="B150" t="str">
            <v>케이블 JF/SC</v>
          </cell>
          <cell r="C150" t="str">
            <v>0.65-24P</v>
          </cell>
          <cell r="D150" t="str">
            <v>m</v>
          </cell>
          <cell r="E150">
            <v>3884</v>
          </cell>
          <cell r="F150" t="str">
            <v>Y</v>
          </cell>
          <cell r="G150" t="str">
            <v>7-다</v>
          </cell>
          <cell r="J150">
            <v>25</v>
          </cell>
          <cell r="M150">
            <v>28</v>
          </cell>
          <cell r="N150">
            <v>345</v>
          </cell>
          <cell r="O150">
            <v>0.51200000000000001</v>
          </cell>
        </row>
        <row r="151">
          <cell r="A151">
            <v>151</v>
          </cell>
          <cell r="B151" t="str">
            <v>케이블 JF/SC</v>
          </cell>
          <cell r="C151" t="str">
            <v>0.65-25P</v>
          </cell>
          <cell r="D151" t="str">
            <v>m</v>
          </cell>
          <cell r="E151">
            <v>3884</v>
          </cell>
          <cell r="F151" t="str">
            <v>Y</v>
          </cell>
          <cell r="G151" t="str">
            <v>7-다</v>
          </cell>
          <cell r="J151">
            <v>25</v>
          </cell>
          <cell r="M151">
            <v>28</v>
          </cell>
          <cell r="N151">
            <v>345</v>
          </cell>
          <cell r="O151">
            <v>0.51200000000000001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  <cell r="B155" t="str">
            <v>케이블 JF/SC</v>
          </cell>
          <cell r="C155" t="str">
            <v>0.65-30P</v>
          </cell>
          <cell r="D155" t="str">
            <v>m</v>
          </cell>
          <cell r="E155">
            <v>4735</v>
          </cell>
          <cell r="F155" t="str">
            <v>Y</v>
          </cell>
          <cell r="G155" t="str">
            <v>7-다</v>
          </cell>
          <cell r="J155">
            <v>25</v>
          </cell>
          <cell r="M155">
            <v>28</v>
          </cell>
          <cell r="N155">
            <v>345</v>
          </cell>
          <cell r="O155">
            <v>0.51200000000000001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  <cell r="B160" t="str">
            <v>케이블 JF/SC</v>
          </cell>
          <cell r="C160" t="str">
            <v>0.65-50P</v>
          </cell>
          <cell r="D160" t="str">
            <v>m</v>
          </cell>
          <cell r="E160">
            <v>4998</v>
          </cell>
          <cell r="F160" t="str">
            <v>Y</v>
          </cell>
          <cell r="G160" t="str">
            <v>9-나</v>
          </cell>
          <cell r="I160">
            <v>39</v>
          </cell>
          <cell r="L160">
            <v>34</v>
          </cell>
          <cell r="N160">
            <v>553</v>
          </cell>
          <cell r="O160">
            <v>0.82</v>
          </cell>
        </row>
        <row r="161">
          <cell r="A161">
            <v>161</v>
          </cell>
        </row>
        <row r="162">
          <cell r="A162">
            <v>162</v>
          </cell>
          <cell r="B162" t="str">
            <v>케이블 JF/SC</v>
          </cell>
          <cell r="C162" t="str">
            <v>0.65-75P</v>
          </cell>
          <cell r="D162" t="str">
            <v>m</v>
          </cell>
          <cell r="F162" t="str">
            <v>Y</v>
          </cell>
          <cell r="G162" t="str">
            <v>9-나</v>
          </cell>
          <cell r="I162">
            <v>39</v>
          </cell>
          <cell r="L162">
            <v>34</v>
          </cell>
          <cell r="N162">
            <v>553</v>
          </cell>
          <cell r="O162">
            <v>0.82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  <cell r="B165" t="str">
            <v>케이블 JF/SC</v>
          </cell>
          <cell r="C165" t="str">
            <v>0.65-100P</v>
          </cell>
          <cell r="D165" t="str">
            <v>m</v>
          </cell>
          <cell r="E165">
            <v>7498</v>
          </cell>
          <cell r="F165" t="str">
            <v>Y</v>
          </cell>
          <cell r="G165" t="str">
            <v>10-다</v>
          </cell>
          <cell r="I165">
            <v>51</v>
          </cell>
          <cell r="L165">
            <v>31</v>
          </cell>
          <cell r="N165">
            <v>866</v>
          </cell>
          <cell r="O165">
            <v>1.33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  <cell r="B170" t="str">
            <v>케이블 JF/SC</v>
          </cell>
          <cell r="C170" t="str">
            <v>0.65-150P</v>
          </cell>
          <cell r="D170" t="str">
            <v>m</v>
          </cell>
          <cell r="E170">
            <v>9510</v>
          </cell>
          <cell r="F170" t="str">
            <v>Y</v>
          </cell>
          <cell r="G170" t="str">
            <v>10-다</v>
          </cell>
          <cell r="I170">
            <v>51</v>
          </cell>
          <cell r="L170">
            <v>31</v>
          </cell>
          <cell r="N170">
            <v>1249</v>
          </cell>
          <cell r="O170">
            <v>1.77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  <cell r="B175" t="str">
            <v>케이블 JF/SC</v>
          </cell>
          <cell r="C175" t="str">
            <v>0.65-200P</v>
          </cell>
          <cell r="D175" t="str">
            <v>m</v>
          </cell>
          <cell r="E175">
            <v>11574</v>
          </cell>
          <cell r="F175" t="str">
            <v>Y</v>
          </cell>
          <cell r="G175" t="str">
            <v>10-다</v>
          </cell>
          <cell r="I175">
            <v>51</v>
          </cell>
          <cell r="L175">
            <v>31</v>
          </cell>
          <cell r="N175">
            <v>1632</v>
          </cell>
          <cell r="O175">
            <v>2.2200000000000002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  <cell r="B180" t="str">
            <v>케이블 JF/SC</v>
          </cell>
          <cell r="C180" t="str">
            <v>0.65-300P</v>
          </cell>
          <cell r="D180" t="str">
            <v>m</v>
          </cell>
          <cell r="E180">
            <v>15707</v>
          </cell>
          <cell r="F180" t="str">
            <v>Y</v>
          </cell>
          <cell r="G180" t="str">
            <v>13-다</v>
          </cell>
          <cell r="I180">
            <v>43</v>
          </cell>
          <cell r="L180">
            <v>39</v>
          </cell>
          <cell r="N180">
            <v>1382</v>
          </cell>
          <cell r="O180">
            <v>3.24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  <cell r="B185" t="str">
            <v>케이블 JF/SC</v>
          </cell>
          <cell r="C185" t="str">
            <v>0.65-400P</v>
          </cell>
          <cell r="D185" t="str">
            <v>m</v>
          </cell>
          <cell r="E185">
            <v>19004</v>
          </cell>
          <cell r="F185" t="str">
            <v>Y</v>
          </cell>
          <cell r="G185" t="str">
            <v>13-나</v>
          </cell>
          <cell r="I185">
            <v>40</v>
          </cell>
          <cell r="L185">
            <v>39</v>
          </cell>
          <cell r="N185">
            <v>1640</v>
          </cell>
          <cell r="O185">
            <v>4.12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  <cell r="B195" t="str">
            <v>케이블 JF/SC</v>
          </cell>
          <cell r="C195" t="str">
            <v>0.65-600P</v>
          </cell>
          <cell r="D195" t="str">
            <v>m</v>
          </cell>
          <cell r="E195">
            <v>27589</v>
          </cell>
          <cell r="F195" t="str">
            <v>Y</v>
          </cell>
          <cell r="G195" t="str">
            <v>14-다</v>
          </cell>
          <cell r="H195">
            <v>47</v>
          </cell>
          <cell r="K195">
            <v>47</v>
          </cell>
          <cell r="N195">
            <v>2504</v>
          </cell>
          <cell r="O195">
            <v>9.99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  <cell r="B200" t="str">
            <v>케이블 JF/SC 직매</v>
          </cell>
          <cell r="C200" t="str">
            <v>0.65-3P</v>
          </cell>
          <cell r="D200" t="str">
            <v>m</v>
          </cell>
          <cell r="F200" t="str">
            <v>Y</v>
          </cell>
          <cell r="G200" t="str">
            <v>6-라</v>
          </cell>
          <cell r="J200">
            <v>26</v>
          </cell>
          <cell r="M200">
            <v>25</v>
          </cell>
          <cell r="N200">
            <v>681</v>
          </cell>
          <cell r="O200">
            <v>0.51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  <cell r="B205" t="str">
            <v>케이블 JF/SC 직매</v>
          </cell>
          <cell r="C205" t="str">
            <v>0.65-12P</v>
          </cell>
          <cell r="D205" t="str">
            <v>m</v>
          </cell>
          <cell r="F205" t="str">
            <v>Y</v>
          </cell>
          <cell r="G205" t="str">
            <v>9-아</v>
          </cell>
          <cell r="I205">
            <v>46</v>
          </cell>
          <cell r="L205">
            <v>40</v>
          </cell>
          <cell r="N205">
            <v>1208</v>
          </cell>
          <cell r="O205">
            <v>1.36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  <cell r="B210" t="str">
            <v>케이블 JF/SC 직매</v>
          </cell>
          <cell r="C210" t="str">
            <v>0.65-18P</v>
          </cell>
          <cell r="D210" t="str">
            <v>m</v>
          </cell>
          <cell r="E210">
            <v>3632</v>
          </cell>
          <cell r="F210" t="str">
            <v>Y</v>
          </cell>
          <cell r="G210" t="str">
            <v>9-아</v>
          </cell>
          <cell r="I210">
            <v>46</v>
          </cell>
          <cell r="L210">
            <v>40</v>
          </cell>
          <cell r="N210">
            <v>1208</v>
          </cell>
          <cell r="O210">
            <v>1.36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  <cell r="B215" t="str">
            <v>케이블 JF/SC 직매</v>
          </cell>
          <cell r="C215" t="str">
            <v>0.65-24P</v>
          </cell>
          <cell r="D215" t="str">
            <v>m</v>
          </cell>
          <cell r="E215">
            <v>4551</v>
          </cell>
          <cell r="F215" t="str">
            <v>Y</v>
          </cell>
          <cell r="G215" t="str">
            <v>11-나</v>
          </cell>
          <cell r="I215">
            <v>38</v>
          </cell>
          <cell r="L215">
            <v>31</v>
          </cell>
          <cell r="N215">
            <v>1354</v>
          </cell>
          <cell r="O215">
            <v>1.02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  <cell r="B220" t="str">
            <v>케이블 JF/SC 직매</v>
          </cell>
          <cell r="C220" t="str">
            <v>0.65-30P</v>
          </cell>
          <cell r="D220" t="str">
            <v>m</v>
          </cell>
          <cell r="E220">
            <v>5521</v>
          </cell>
          <cell r="F220" t="str">
            <v>Y</v>
          </cell>
          <cell r="G220" t="str">
            <v>11-나</v>
          </cell>
          <cell r="I220">
            <v>38</v>
          </cell>
          <cell r="L220">
            <v>31</v>
          </cell>
          <cell r="N220">
            <v>1354</v>
          </cell>
          <cell r="O220">
            <v>1.02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  <cell r="B225" t="str">
            <v>케이블 JF/SC 직매</v>
          </cell>
          <cell r="C225" t="str">
            <v>0.65-50P</v>
          </cell>
          <cell r="D225" t="str">
            <v>m</v>
          </cell>
          <cell r="E225">
            <v>5999</v>
          </cell>
          <cell r="F225" t="str">
            <v>Y</v>
          </cell>
          <cell r="G225" t="str">
            <v>9-아</v>
          </cell>
          <cell r="I225">
            <v>46</v>
          </cell>
          <cell r="L225">
            <v>40</v>
          </cell>
          <cell r="N225">
            <v>1006</v>
          </cell>
          <cell r="O225">
            <v>1.76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  <cell r="B230" t="str">
            <v>케이블 JF/SC 직매</v>
          </cell>
          <cell r="C230" t="str">
            <v>0.65-74P</v>
          </cell>
          <cell r="D230" t="str">
            <v>m</v>
          </cell>
          <cell r="E230">
            <v>7750</v>
          </cell>
          <cell r="F230" t="str">
            <v>Y</v>
          </cell>
          <cell r="G230" t="str">
            <v>9-아</v>
          </cell>
          <cell r="I230">
            <v>46</v>
          </cell>
          <cell r="L230">
            <v>40</v>
          </cell>
          <cell r="N230">
            <v>1006</v>
          </cell>
          <cell r="O230">
            <v>1.76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  <cell r="B235" t="str">
            <v>케이블 JF/SC 직매</v>
          </cell>
          <cell r="C235" t="str">
            <v>0.65-100P</v>
          </cell>
          <cell r="D235" t="str">
            <v>m</v>
          </cell>
          <cell r="E235">
            <v>9105</v>
          </cell>
          <cell r="F235" t="str">
            <v>Y</v>
          </cell>
          <cell r="G235" t="str">
            <v>11-다</v>
          </cell>
          <cell r="I235">
            <v>38</v>
          </cell>
          <cell r="L235">
            <v>31</v>
          </cell>
          <cell r="N235">
            <v>1287</v>
          </cell>
          <cell r="O235">
            <v>2.13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  <cell r="B240" t="str">
            <v>케이블 JF/SC 직매</v>
          </cell>
          <cell r="C240" t="str">
            <v>0.65-150P</v>
          </cell>
          <cell r="D240" t="str">
            <v>m</v>
          </cell>
          <cell r="E240">
            <v>11486</v>
          </cell>
          <cell r="F240" t="str">
            <v>Y</v>
          </cell>
          <cell r="G240" t="str">
            <v>11-다</v>
          </cell>
          <cell r="I240">
            <v>38</v>
          </cell>
          <cell r="L240">
            <v>31</v>
          </cell>
          <cell r="N240">
            <v>1287</v>
          </cell>
          <cell r="O240">
            <v>2.13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  <cell r="B245" t="str">
            <v>케이블 JF/SC 직매</v>
          </cell>
          <cell r="C245" t="str">
            <v>0.65-200P</v>
          </cell>
          <cell r="D245" t="str">
            <v>m</v>
          </cell>
          <cell r="E245">
            <v>14925</v>
          </cell>
          <cell r="F245" t="str">
            <v>Y</v>
          </cell>
          <cell r="G245" t="str">
            <v>13-다</v>
          </cell>
          <cell r="I245">
            <v>43</v>
          </cell>
          <cell r="L245">
            <v>49</v>
          </cell>
          <cell r="N245">
            <v>1493</v>
          </cell>
          <cell r="O245">
            <v>2.2799999999999998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  <cell r="B250" t="str">
            <v>케이블 JF/SC 직매</v>
          </cell>
          <cell r="C250" t="str">
            <v>0.65-300P</v>
          </cell>
          <cell r="D250" t="str">
            <v>m</v>
          </cell>
          <cell r="E250">
            <v>19223</v>
          </cell>
          <cell r="F250" t="str">
            <v>Y</v>
          </cell>
          <cell r="G250" t="str">
            <v>14-다</v>
          </cell>
          <cell r="H250">
            <v>47</v>
          </cell>
          <cell r="K250">
            <v>47</v>
          </cell>
          <cell r="N250">
            <v>1624</v>
          </cell>
          <cell r="O250">
            <v>4.0999999999999996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  <cell r="B255" t="str">
            <v>케이블 JF/SC 직매</v>
          </cell>
          <cell r="C255" t="str">
            <v>0.65-400P</v>
          </cell>
          <cell r="D255" t="str">
            <v>m</v>
          </cell>
          <cell r="E255">
            <v>22458</v>
          </cell>
          <cell r="F255" t="str">
            <v>Y</v>
          </cell>
          <cell r="G255" t="str">
            <v>16-나</v>
          </cell>
          <cell r="H255">
            <v>52</v>
          </cell>
          <cell r="K255">
            <v>56</v>
          </cell>
          <cell r="N255">
            <v>1657</v>
          </cell>
          <cell r="O255">
            <v>4.3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  <cell r="B265" t="str">
            <v>케이블 JF/SC 직매</v>
          </cell>
          <cell r="C265" t="str">
            <v>0.65-600P</v>
          </cell>
          <cell r="D265" t="str">
            <v>m</v>
          </cell>
          <cell r="E265">
            <v>31054</v>
          </cell>
          <cell r="F265" t="str">
            <v>Y</v>
          </cell>
          <cell r="G265" t="str">
            <v>14-다</v>
          </cell>
          <cell r="H265">
            <v>47</v>
          </cell>
          <cell r="K265">
            <v>47</v>
          </cell>
          <cell r="N265">
            <v>2091</v>
          </cell>
          <cell r="O265">
            <v>6.2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  <cell r="B270" t="str">
            <v>케이블 FS/JF (50%)</v>
          </cell>
          <cell r="C270" t="str">
            <v>0.65-3P</v>
          </cell>
          <cell r="D270" t="str">
            <v>m</v>
          </cell>
          <cell r="F270" t="str">
            <v>Y</v>
          </cell>
          <cell r="G270" t="str">
            <v>6-라</v>
          </cell>
          <cell r="J270">
            <v>26</v>
          </cell>
          <cell r="M270">
            <v>25</v>
          </cell>
          <cell r="N270">
            <v>131</v>
          </cell>
          <cell r="O270">
            <v>0.08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  <cell r="B275" t="str">
            <v>케이블 FS/JF (50%)</v>
          </cell>
          <cell r="C275" t="str">
            <v>0.65-12P</v>
          </cell>
          <cell r="D275" t="str">
            <v>m</v>
          </cell>
          <cell r="F275" t="str">
            <v>Y</v>
          </cell>
          <cell r="G275" t="str">
            <v>6-라</v>
          </cell>
          <cell r="J275">
            <v>26</v>
          </cell>
          <cell r="M275">
            <v>25</v>
          </cell>
          <cell r="N275">
            <v>290</v>
          </cell>
          <cell r="O275">
            <v>0.22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  <cell r="B280" t="str">
            <v>케이블 FS/JF (50%)</v>
          </cell>
          <cell r="C280" t="str">
            <v>0.65-15P</v>
          </cell>
          <cell r="D280" t="str">
            <v>m</v>
          </cell>
          <cell r="F280" t="str">
            <v>Y</v>
          </cell>
          <cell r="G280" t="str">
            <v>6-라</v>
          </cell>
          <cell r="J280">
            <v>26</v>
          </cell>
          <cell r="M280">
            <v>25</v>
          </cell>
          <cell r="N280">
            <v>290</v>
          </cell>
          <cell r="O280">
            <v>0.36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  <cell r="B285" t="str">
            <v>케이블 FS/JF (50%)</v>
          </cell>
          <cell r="C285" t="str">
            <v>0.65-25P</v>
          </cell>
          <cell r="D285" t="str">
            <v>m</v>
          </cell>
          <cell r="E285">
            <v>6258</v>
          </cell>
          <cell r="F285" t="str">
            <v>Y</v>
          </cell>
          <cell r="G285" t="str">
            <v>7-라</v>
          </cell>
          <cell r="J285">
            <v>25</v>
          </cell>
          <cell r="M285">
            <v>28</v>
          </cell>
          <cell r="N285">
            <v>637</v>
          </cell>
          <cell r="O285">
            <v>1.41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  <cell r="B290" t="str">
            <v>케이블 FS/JF (50%)</v>
          </cell>
          <cell r="C290" t="str">
            <v>0.65-30P</v>
          </cell>
          <cell r="D290" t="str">
            <v>m</v>
          </cell>
          <cell r="E290">
            <v>7204</v>
          </cell>
          <cell r="F290" t="str">
            <v>Y</v>
          </cell>
          <cell r="G290" t="str">
            <v>7-라</v>
          </cell>
          <cell r="J290">
            <v>25</v>
          </cell>
          <cell r="M290">
            <v>28</v>
          </cell>
          <cell r="N290">
            <v>637</v>
          </cell>
          <cell r="O290">
            <v>1.41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  <cell r="B295" t="str">
            <v>케이블 FS/JF (50%)</v>
          </cell>
          <cell r="C295" t="str">
            <v>0.65-50P</v>
          </cell>
          <cell r="D295" t="str">
            <v>m</v>
          </cell>
          <cell r="E295">
            <v>7686</v>
          </cell>
          <cell r="F295" t="str">
            <v>Y</v>
          </cell>
          <cell r="G295" t="str">
            <v>9-나</v>
          </cell>
          <cell r="I295">
            <v>39</v>
          </cell>
          <cell r="L295">
            <v>34</v>
          </cell>
          <cell r="N295">
            <v>641</v>
          </cell>
          <cell r="O295">
            <v>1.8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  <cell r="B300" t="str">
            <v>케이블 FS/JF (50%)</v>
          </cell>
          <cell r="C300" t="str">
            <v>0.65-100P</v>
          </cell>
          <cell r="D300" t="str">
            <v>m</v>
          </cell>
          <cell r="E300">
            <v>10489</v>
          </cell>
          <cell r="F300" t="str">
            <v>Y</v>
          </cell>
          <cell r="G300" t="str">
            <v>12-나</v>
          </cell>
          <cell r="I300">
            <v>38</v>
          </cell>
          <cell r="L300">
            <v>35</v>
          </cell>
          <cell r="N300">
            <v>1644</v>
          </cell>
          <cell r="O300">
            <v>3.4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  <cell r="B305" t="str">
            <v>케이블 FS/JF (50%)</v>
          </cell>
          <cell r="C305" t="str">
            <v>0.65-200P</v>
          </cell>
          <cell r="D305" t="str">
            <v>m</v>
          </cell>
          <cell r="E305">
            <v>16408</v>
          </cell>
          <cell r="F305" t="str">
            <v>Y</v>
          </cell>
          <cell r="G305" t="str">
            <v>14-나</v>
          </cell>
          <cell r="H305">
            <v>46</v>
          </cell>
          <cell r="K305">
            <v>47</v>
          </cell>
          <cell r="N305">
            <v>1644</v>
          </cell>
          <cell r="O305">
            <v>4.29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  <cell r="B310" t="str">
            <v>케이블 FS/JF (50%)</v>
          </cell>
          <cell r="C310" t="str">
            <v>0.65-300P</v>
          </cell>
          <cell r="D310" t="str">
            <v>m</v>
          </cell>
          <cell r="E310">
            <v>21589</v>
          </cell>
          <cell r="F310" t="str">
            <v>Y</v>
          </cell>
          <cell r="G310" t="str">
            <v>15-라</v>
          </cell>
          <cell r="H310">
            <v>50</v>
          </cell>
          <cell r="K310">
            <v>56</v>
          </cell>
          <cell r="N310">
            <v>2013</v>
          </cell>
          <cell r="O310">
            <v>5.47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  <cell r="B315" t="str">
            <v>케이블 FS/JF (50%)</v>
          </cell>
          <cell r="C315" t="str">
            <v>0.65-400P</v>
          </cell>
          <cell r="D315" t="str">
            <v>m</v>
          </cell>
          <cell r="F315" t="str">
            <v>Y</v>
          </cell>
          <cell r="G315" t="str">
            <v>15-라</v>
          </cell>
          <cell r="H315">
            <v>50</v>
          </cell>
          <cell r="K315">
            <v>56</v>
          </cell>
          <cell r="N315">
            <v>2096</v>
          </cell>
          <cell r="O315">
            <v>6.01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  <cell r="B325" t="str">
            <v>케이블 FS/JF (50%)</v>
          </cell>
          <cell r="C325" t="str">
            <v>0.65-600P</v>
          </cell>
          <cell r="D325" t="str">
            <v>m</v>
          </cell>
          <cell r="F325" t="str">
            <v>Y</v>
          </cell>
          <cell r="G325" t="str">
            <v>14-다</v>
          </cell>
          <cell r="H325">
            <v>47</v>
          </cell>
          <cell r="K325">
            <v>47</v>
          </cell>
          <cell r="N325">
            <v>3183</v>
          </cell>
          <cell r="O325">
            <v>8.93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  <cell r="B330" t="str">
            <v>케이블 FS/JF (15%)</v>
          </cell>
          <cell r="C330" t="str">
            <v>0.65-3P</v>
          </cell>
          <cell r="D330" t="str">
            <v>m</v>
          </cell>
          <cell r="F330" t="str">
            <v>Y</v>
          </cell>
          <cell r="G330" t="str">
            <v>6-라</v>
          </cell>
          <cell r="J330">
            <v>26</v>
          </cell>
          <cell r="M330">
            <v>25</v>
          </cell>
          <cell r="N330">
            <v>131</v>
          </cell>
          <cell r="O330">
            <v>0.08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  <cell r="B335" t="str">
            <v>케이블 FS/JF (15%)</v>
          </cell>
          <cell r="C335" t="str">
            <v>0.65-12P</v>
          </cell>
          <cell r="D335" t="str">
            <v>m</v>
          </cell>
          <cell r="F335" t="str">
            <v>Y</v>
          </cell>
          <cell r="G335" t="str">
            <v>9-나</v>
          </cell>
          <cell r="I335">
            <v>39</v>
          </cell>
          <cell r="L335">
            <v>34</v>
          </cell>
          <cell r="N335">
            <v>290</v>
          </cell>
          <cell r="O335">
            <v>0.22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  <cell r="B340" t="str">
            <v>케이블 FS/JF (15%)</v>
          </cell>
          <cell r="C340" t="str">
            <v>0.65-15P</v>
          </cell>
          <cell r="D340" t="str">
            <v>m</v>
          </cell>
          <cell r="F340" t="str">
            <v>Y</v>
          </cell>
          <cell r="G340" t="str">
            <v>9-아</v>
          </cell>
          <cell r="I340">
            <v>46</v>
          </cell>
          <cell r="L340">
            <v>40</v>
          </cell>
          <cell r="N340">
            <v>290</v>
          </cell>
          <cell r="O340">
            <v>0.36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  <cell r="B345" t="str">
            <v>케이블 FS/JF (15%)</v>
          </cell>
          <cell r="C345" t="str">
            <v>0.65-25P</v>
          </cell>
          <cell r="D345" t="str">
            <v>m</v>
          </cell>
          <cell r="E345">
            <v>10354</v>
          </cell>
          <cell r="F345" t="str">
            <v>Y</v>
          </cell>
          <cell r="G345" t="str">
            <v>11-나</v>
          </cell>
          <cell r="I345">
            <v>38</v>
          </cell>
          <cell r="L345">
            <v>31</v>
          </cell>
          <cell r="N345">
            <v>750</v>
          </cell>
          <cell r="O345">
            <v>0.78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  <cell r="B350" t="str">
            <v>케이블 FS/JF (15%)</v>
          </cell>
          <cell r="C350" t="str">
            <v>0.65-30P</v>
          </cell>
          <cell r="D350" t="str">
            <v>m</v>
          </cell>
          <cell r="E350">
            <v>10896</v>
          </cell>
          <cell r="F350" t="str">
            <v>Y</v>
          </cell>
          <cell r="G350" t="str">
            <v>11-나</v>
          </cell>
          <cell r="I350">
            <v>38</v>
          </cell>
          <cell r="L350">
            <v>31</v>
          </cell>
          <cell r="N350">
            <v>750</v>
          </cell>
          <cell r="O350">
            <v>0.78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  <cell r="B355" t="str">
            <v>케이블 FS/JF (15%)</v>
          </cell>
          <cell r="C355" t="str">
            <v>0.65-50P</v>
          </cell>
          <cell r="D355" t="str">
            <v>m</v>
          </cell>
          <cell r="E355">
            <v>11548</v>
          </cell>
          <cell r="F355" t="str">
            <v>Y</v>
          </cell>
          <cell r="G355" t="str">
            <v>9-아</v>
          </cell>
          <cell r="I355">
            <v>46</v>
          </cell>
          <cell r="L355">
            <v>40</v>
          </cell>
          <cell r="N355">
            <v>760</v>
          </cell>
          <cell r="O355">
            <v>1.4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  <cell r="B360" t="str">
            <v>케이블 FS/JF (15%)</v>
          </cell>
          <cell r="C360" t="str">
            <v>0.65-100P</v>
          </cell>
          <cell r="D360" t="str">
            <v>m</v>
          </cell>
          <cell r="E360">
            <v>12896</v>
          </cell>
          <cell r="F360" t="str">
            <v>Y</v>
          </cell>
          <cell r="G360" t="str">
            <v>13-나</v>
          </cell>
          <cell r="I360">
            <v>40</v>
          </cell>
          <cell r="L360">
            <v>39</v>
          </cell>
          <cell r="N360">
            <v>1036</v>
          </cell>
          <cell r="O360">
            <v>2.5099999999999998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  <cell r="B365" t="str">
            <v>케이블 FS/JF (15%)</v>
          </cell>
          <cell r="C365" t="str">
            <v>0.65-200P</v>
          </cell>
          <cell r="D365" t="str">
            <v>m</v>
          </cell>
          <cell r="E365">
            <v>20589</v>
          </cell>
          <cell r="F365" t="str">
            <v>Y</v>
          </cell>
          <cell r="G365" t="str">
            <v>15-라</v>
          </cell>
          <cell r="H365">
            <v>53</v>
          </cell>
          <cell r="K365">
            <v>56</v>
          </cell>
          <cell r="N365">
            <v>1732</v>
          </cell>
          <cell r="O365">
            <v>4.51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  <cell r="B370" t="str">
            <v>케이블 FS/JF (15%)</v>
          </cell>
          <cell r="C370" t="str">
            <v>0.65-300P</v>
          </cell>
          <cell r="D370" t="str">
            <v>m</v>
          </cell>
          <cell r="E370">
            <v>26219</v>
          </cell>
          <cell r="F370" t="str">
            <v>Y</v>
          </cell>
          <cell r="G370" t="str">
            <v>16-다</v>
          </cell>
          <cell r="H370">
            <v>53</v>
          </cell>
          <cell r="K370">
            <v>56</v>
          </cell>
          <cell r="N370">
            <v>2194</v>
          </cell>
          <cell r="O370">
            <v>5.79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  <cell r="B375" t="str">
            <v>케이블 FS/JF (15%)</v>
          </cell>
          <cell r="C375" t="str">
            <v>0.65-400P</v>
          </cell>
          <cell r="D375" t="str">
            <v>m</v>
          </cell>
          <cell r="F375" t="str">
            <v>Y</v>
          </cell>
          <cell r="G375" t="str">
            <v>16-다</v>
          </cell>
          <cell r="H375">
            <v>53</v>
          </cell>
          <cell r="K375">
            <v>56</v>
          </cell>
          <cell r="N375">
            <v>2900</v>
          </cell>
          <cell r="O375">
            <v>7.81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  <cell r="B385" t="str">
            <v>케이블 FS/JF (15%)</v>
          </cell>
          <cell r="C385" t="str">
            <v>0.65-600P</v>
          </cell>
          <cell r="D385" t="str">
            <v>m</v>
          </cell>
          <cell r="F385" t="str">
            <v>Y</v>
          </cell>
          <cell r="G385" t="str">
            <v>17-라</v>
          </cell>
          <cell r="H385">
            <v>61</v>
          </cell>
          <cell r="K385">
            <v>64</v>
          </cell>
          <cell r="N385">
            <v>3528</v>
          </cell>
          <cell r="O385">
            <v>10.1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  <cell r="B390" t="str">
            <v>케이블 JF/SC (50%)</v>
          </cell>
          <cell r="C390" t="str">
            <v>0.65-3P</v>
          </cell>
          <cell r="D390" t="str">
            <v>m</v>
          </cell>
          <cell r="F390" t="str">
            <v>Y</v>
          </cell>
          <cell r="G390" t="str">
            <v>6-라</v>
          </cell>
          <cell r="J390">
            <v>26</v>
          </cell>
          <cell r="M390">
            <v>25</v>
          </cell>
          <cell r="N390">
            <v>131</v>
          </cell>
          <cell r="O390">
            <v>0.08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  <cell r="B395" t="str">
            <v>케이블 JF/SC (50%)</v>
          </cell>
          <cell r="C395" t="str">
            <v>0.65-12P</v>
          </cell>
          <cell r="D395" t="str">
            <v>m</v>
          </cell>
          <cell r="F395" t="str">
            <v>Y</v>
          </cell>
          <cell r="G395" t="str">
            <v>6-라</v>
          </cell>
          <cell r="J395">
            <v>26</v>
          </cell>
          <cell r="M395">
            <v>25</v>
          </cell>
          <cell r="N395">
            <v>290</v>
          </cell>
          <cell r="O395">
            <v>0.22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  <cell r="B400" t="str">
            <v>케이블 JF/SC (50%)</v>
          </cell>
          <cell r="C400" t="str">
            <v>0.65-18P</v>
          </cell>
          <cell r="D400" t="str">
            <v>m</v>
          </cell>
          <cell r="E400">
            <v>5998</v>
          </cell>
          <cell r="F400" t="str">
            <v>Y</v>
          </cell>
          <cell r="G400" t="str">
            <v>6-라</v>
          </cell>
          <cell r="J400">
            <v>26</v>
          </cell>
          <cell r="M400">
            <v>25</v>
          </cell>
          <cell r="N400">
            <v>290</v>
          </cell>
          <cell r="O400">
            <v>0.36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  <cell r="B405" t="str">
            <v>케이블 JF/SC (50%)</v>
          </cell>
          <cell r="C405" t="str">
            <v>0.65-24P</v>
          </cell>
          <cell r="D405" t="str">
            <v>m</v>
          </cell>
          <cell r="E405">
            <v>6458</v>
          </cell>
          <cell r="F405" t="str">
            <v>Y</v>
          </cell>
          <cell r="G405" t="str">
            <v>9-사</v>
          </cell>
          <cell r="I405">
            <v>44</v>
          </cell>
          <cell r="L405">
            <v>40</v>
          </cell>
          <cell r="N405">
            <v>637</v>
          </cell>
          <cell r="O405">
            <v>1.41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  <cell r="B410" t="str">
            <v>케이블 JF/SC (50%)</v>
          </cell>
          <cell r="C410" t="str">
            <v>0.65-30P</v>
          </cell>
          <cell r="D410" t="str">
            <v>m</v>
          </cell>
          <cell r="E410">
            <v>7354</v>
          </cell>
          <cell r="F410" t="str">
            <v>Y</v>
          </cell>
          <cell r="G410" t="str">
            <v>9-사</v>
          </cell>
          <cell r="I410">
            <v>44</v>
          </cell>
          <cell r="L410">
            <v>40</v>
          </cell>
          <cell r="N410">
            <v>637</v>
          </cell>
          <cell r="O410">
            <v>1.41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  <cell r="B415" t="str">
            <v>케이블 JF/SC (50%)</v>
          </cell>
          <cell r="C415" t="str">
            <v>0.65-50P</v>
          </cell>
          <cell r="D415" t="str">
            <v>m</v>
          </cell>
          <cell r="E415">
            <v>7996</v>
          </cell>
          <cell r="F415" t="str">
            <v>Y</v>
          </cell>
          <cell r="G415" t="str">
            <v>9-사</v>
          </cell>
          <cell r="I415">
            <v>44</v>
          </cell>
          <cell r="L415">
            <v>40</v>
          </cell>
          <cell r="N415">
            <v>641</v>
          </cell>
          <cell r="O415">
            <v>1.8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  <cell r="B420" t="str">
            <v>케이블 JF/SC (50%)</v>
          </cell>
          <cell r="C420" t="str">
            <v>0.65-74P</v>
          </cell>
          <cell r="D420" t="str">
            <v>m</v>
          </cell>
          <cell r="E420">
            <v>10258</v>
          </cell>
          <cell r="F420" t="str">
            <v>Y</v>
          </cell>
          <cell r="G420" t="str">
            <v>9-바</v>
          </cell>
          <cell r="I420">
            <v>42</v>
          </cell>
          <cell r="L420">
            <v>40</v>
          </cell>
          <cell r="N420">
            <v>641</v>
          </cell>
          <cell r="O420">
            <v>1.8</v>
          </cell>
        </row>
        <row r="421">
          <cell r="A421">
            <v>421</v>
          </cell>
          <cell r="B421" t="str">
            <v>케이블 JF/SC (50%)</v>
          </cell>
          <cell r="C421" t="str">
            <v>0.65-75P</v>
          </cell>
          <cell r="D421" t="str">
            <v>m</v>
          </cell>
          <cell r="E421">
            <v>10258</v>
          </cell>
          <cell r="F421" t="str">
            <v>Y</v>
          </cell>
          <cell r="G421" t="str">
            <v>9-바</v>
          </cell>
          <cell r="I421">
            <v>42</v>
          </cell>
          <cell r="L421">
            <v>40</v>
          </cell>
          <cell r="N421">
            <v>641</v>
          </cell>
          <cell r="O421">
            <v>1.8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  <cell r="B425" t="str">
            <v>케이블 JF/SC (50%)</v>
          </cell>
          <cell r="C425" t="str">
            <v>0.65-100P</v>
          </cell>
          <cell r="D425" t="str">
            <v>m</v>
          </cell>
          <cell r="E425">
            <v>11508</v>
          </cell>
          <cell r="F425" t="str">
            <v>Y</v>
          </cell>
          <cell r="G425" t="str">
            <v>12-나</v>
          </cell>
          <cell r="I425">
            <v>38</v>
          </cell>
          <cell r="L425">
            <v>35</v>
          </cell>
          <cell r="N425">
            <v>1644</v>
          </cell>
          <cell r="O425">
            <v>3.4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  <cell r="B430" t="str">
            <v>케이블 JF/SC (50%)</v>
          </cell>
          <cell r="C430" t="str">
            <v>0.65-150P</v>
          </cell>
          <cell r="D430" t="str">
            <v>m</v>
          </cell>
          <cell r="E430">
            <v>13987</v>
          </cell>
          <cell r="F430" t="str">
            <v>Y</v>
          </cell>
          <cell r="G430" t="str">
            <v>12-나</v>
          </cell>
          <cell r="I430">
            <v>38</v>
          </cell>
          <cell r="L430">
            <v>35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  <cell r="B435" t="str">
            <v>케이블 JF/SC (50%)</v>
          </cell>
          <cell r="C435" t="str">
            <v>0.65-200P</v>
          </cell>
          <cell r="D435" t="str">
            <v>m</v>
          </cell>
          <cell r="E435">
            <v>16005</v>
          </cell>
          <cell r="F435" t="str">
            <v>Y</v>
          </cell>
          <cell r="G435" t="str">
            <v>13-다</v>
          </cell>
          <cell r="I435">
            <v>43</v>
          </cell>
          <cell r="L435">
            <v>49</v>
          </cell>
          <cell r="N435">
            <v>1644</v>
          </cell>
          <cell r="O435">
            <v>4.29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  <cell r="B440" t="str">
            <v>케이블 JF/SC (50%)</v>
          </cell>
          <cell r="C440" t="str">
            <v>0.65-300P</v>
          </cell>
          <cell r="D440" t="str">
            <v>m</v>
          </cell>
          <cell r="E440">
            <v>20568</v>
          </cell>
          <cell r="F440" t="str">
            <v>Y</v>
          </cell>
          <cell r="G440" t="str">
            <v>14-라</v>
          </cell>
          <cell r="I440">
            <v>48</v>
          </cell>
          <cell r="L440">
            <v>47</v>
          </cell>
          <cell r="N440">
            <v>2013</v>
          </cell>
          <cell r="O440">
            <v>5.47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  <cell r="B445" t="str">
            <v>케이블 JF/SC (50%)</v>
          </cell>
          <cell r="C445" t="str">
            <v>0.65-400P</v>
          </cell>
          <cell r="D445" t="str">
            <v>m</v>
          </cell>
          <cell r="E445">
            <v>23654</v>
          </cell>
          <cell r="F445" t="str">
            <v>Y</v>
          </cell>
          <cell r="G445" t="str">
            <v>15-라</v>
          </cell>
          <cell r="H445">
            <v>53</v>
          </cell>
          <cell r="K445">
            <v>56</v>
          </cell>
          <cell r="N445">
            <v>2096</v>
          </cell>
          <cell r="O445">
            <v>6.01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  <cell r="B455" t="str">
            <v>케이블 JF/SC (50%)</v>
          </cell>
          <cell r="C455" t="str">
            <v>0.65-600P</v>
          </cell>
          <cell r="D455" t="str">
            <v>m</v>
          </cell>
          <cell r="F455" t="str">
            <v>Y</v>
          </cell>
          <cell r="G455" t="str">
            <v>17-라</v>
          </cell>
          <cell r="H455">
            <v>61</v>
          </cell>
          <cell r="K455">
            <v>64</v>
          </cell>
          <cell r="N455">
            <v>3183</v>
          </cell>
          <cell r="O455">
            <v>8.93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  <cell r="B460" t="str">
            <v>케이블 JF/SC (15%)</v>
          </cell>
          <cell r="C460" t="str">
            <v>0.65-3P</v>
          </cell>
          <cell r="D460" t="str">
            <v>m</v>
          </cell>
          <cell r="F460" t="str">
            <v>Y</v>
          </cell>
          <cell r="G460" t="str">
            <v>6-라</v>
          </cell>
          <cell r="J460">
            <v>26</v>
          </cell>
          <cell r="M460">
            <v>25</v>
          </cell>
          <cell r="N460">
            <v>131</v>
          </cell>
          <cell r="O460">
            <v>0.08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  <cell r="B465" t="str">
            <v>케이블 JF/SC (15%)</v>
          </cell>
          <cell r="C465" t="str">
            <v>0.65-12P</v>
          </cell>
          <cell r="D465" t="str">
            <v>m</v>
          </cell>
          <cell r="F465" t="str">
            <v>Y</v>
          </cell>
          <cell r="G465" t="str">
            <v>9-나</v>
          </cell>
          <cell r="I465">
            <v>39</v>
          </cell>
          <cell r="L465">
            <v>34</v>
          </cell>
          <cell r="N465">
            <v>290</v>
          </cell>
          <cell r="O465">
            <v>0.22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  <cell r="B470" t="str">
            <v>케이블 JF/SC (15%)</v>
          </cell>
          <cell r="C470" t="str">
            <v>0.65-18P</v>
          </cell>
          <cell r="D470" t="str">
            <v>m</v>
          </cell>
          <cell r="E470">
            <v>7405</v>
          </cell>
          <cell r="F470" t="str">
            <v>Y</v>
          </cell>
          <cell r="G470" t="str">
            <v>9-나</v>
          </cell>
          <cell r="I470">
            <v>39</v>
          </cell>
          <cell r="L470">
            <v>34</v>
          </cell>
          <cell r="N470">
            <v>290</v>
          </cell>
          <cell r="O470">
            <v>0.36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  <cell r="B475" t="str">
            <v>케이블 JF/SC (15%)</v>
          </cell>
          <cell r="C475" t="str">
            <v>0.65-24P</v>
          </cell>
          <cell r="D475" t="str">
            <v>m</v>
          </cell>
          <cell r="E475">
            <v>8354</v>
          </cell>
          <cell r="F475" t="str">
            <v>Y</v>
          </cell>
          <cell r="G475" t="str">
            <v>11-나</v>
          </cell>
          <cell r="I475">
            <v>38</v>
          </cell>
          <cell r="L475">
            <v>31</v>
          </cell>
          <cell r="N475">
            <v>750</v>
          </cell>
          <cell r="O475">
            <v>0.78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  <cell r="B480" t="str">
            <v>케이블 JF/SC (15%)</v>
          </cell>
          <cell r="C480" t="str">
            <v>0.65-30P</v>
          </cell>
          <cell r="D480" t="str">
            <v>m</v>
          </cell>
          <cell r="E480">
            <v>9565</v>
          </cell>
          <cell r="F480" t="str">
            <v>Y</v>
          </cell>
          <cell r="G480" t="str">
            <v>11-나</v>
          </cell>
          <cell r="I480">
            <v>38</v>
          </cell>
          <cell r="L480">
            <v>31</v>
          </cell>
          <cell r="N480">
            <v>750</v>
          </cell>
          <cell r="O480">
            <v>0.78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  <cell r="B485" t="str">
            <v>케이블 JF/SC (15%)</v>
          </cell>
          <cell r="C485" t="str">
            <v>0.65-50P</v>
          </cell>
          <cell r="D485" t="str">
            <v>m</v>
          </cell>
          <cell r="E485">
            <v>10154</v>
          </cell>
          <cell r="F485" t="str">
            <v>Y</v>
          </cell>
          <cell r="G485" t="str">
            <v>10-나</v>
          </cell>
          <cell r="I485">
            <v>47</v>
          </cell>
          <cell r="L485">
            <v>31</v>
          </cell>
          <cell r="N485">
            <v>760</v>
          </cell>
          <cell r="O485">
            <v>1.4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  <cell r="B490" t="str">
            <v>케이블 JF/SC (15%)</v>
          </cell>
          <cell r="C490" t="str">
            <v>0.65-74P</v>
          </cell>
          <cell r="D490" t="str">
            <v>m</v>
          </cell>
          <cell r="E490">
            <v>11998</v>
          </cell>
          <cell r="F490" t="str">
            <v>Y</v>
          </cell>
          <cell r="G490" t="str">
            <v>10-나</v>
          </cell>
          <cell r="I490">
            <v>47</v>
          </cell>
          <cell r="L490">
            <v>31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  <cell r="B495" t="str">
            <v>케이블 JF/SC (15%)</v>
          </cell>
          <cell r="C495" t="str">
            <v>0.65-100P</v>
          </cell>
          <cell r="D495" t="str">
            <v>m</v>
          </cell>
          <cell r="E495">
            <v>14005</v>
          </cell>
          <cell r="F495" t="str">
            <v>Y</v>
          </cell>
          <cell r="G495" t="str">
            <v>12-나</v>
          </cell>
          <cell r="I495">
            <v>38</v>
          </cell>
          <cell r="L495">
            <v>35</v>
          </cell>
          <cell r="N495">
            <v>1036</v>
          </cell>
          <cell r="O495">
            <v>2.5099999999999998</v>
          </cell>
        </row>
        <row r="496">
          <cell r="A496">
            <v>496</v>
          </cell>
        </row>
        <row r="497">
          <cell r="A497">
            <v>497</v>
          </cell>
        </row>
        <row r="498">
          <cell r="A498">
            <v>498</v>
          </cell>
        </row>
        <row r="499">
          <cell r="A499">
            <v>499</v>
          </cell>
        </row>
        <row r="500">
          <cell r="A500">
            <v>500</v>
          </cell>
          <cell r="B500" t="str">
            <v>케이블 JF/SC (15%)</v>
          </cell>
          <cell r="C500" t="str">
            <v>0.65-150P</v>
          </cell>
          <cell r="D500" t="str">
            <v>m</v>
          </cell>
          <cell r="E500">
            <v>16895</v>
          </cell>
          <cell r="F500" t="str">
            <v>Y</v>
          </cell>
          <cell r="G500" t="str">
            <v>12-나</v>
          </cell>
          <cell r="I500">
            <v>38</v>
          </cell>
          <cell r="L500">
            <v>35</v>
          </cell>
        </row>
        <row r="501">
          <cell r="A501">
            <v>501</v>
          </cell>
        </row>
        <row r="502">
          <cell r="A502">
            <v>502</v>
          </cell>
        </row>
        <row r="503">
          <cell r="A503">
            <v>503</v>
          </cell>
        </row>
        <row r="504">
          <cell r="A504">
            <v>504</v>
          </cell>
        </row>
        <row r="505">
          <cell r="A505">
            <v>505</v>
          </cell>
          <cell r="B505" t="str">
            <v>케이블 JF/SC (15%)</v>
          </cell>
          <cell r="C505" t="str">
            <v>0.65-200P</v>
          </cell>
          <cell r="D505" t="str">
            <v>m</v>
          </cell>
          <cell r="E505">
            <v>19682</v>
          </cell>
          <cell r="F505" t="str">
            <v>Y</v>
          </cell>
          <cell r="G505" t="str">
            <v>14-다</v>
          </cell>
          <cell r="H505">
            <v>46</v>
          </cell>
          <cell r="K505">
            <v>47</v>
          </cell>
          <cell r="N505">
            <v>1732</v>
          </cell>
          <cell r="O505">
            <v>4.51</v>
          </cell>
        </row>
        <row r="506">
          <cell r="A506">
            <v>506</v>
          </cell>
        </row>
        <row r="507">
          <cell r="A507">
            <v>507</v>
          </cell>
        </row>
        <row r="508">
          <cell r="A508">
            <v>508</v>
          </cell>
        </row>
        <row r="509">
          <cell r="A509">
            <v>509</v>
          </cell>
        </row>
        <row r="510">
          <cell r="A510">
            <v>510</v>
          </cell>
          <cell r="B510" t="str">
            <v>케이블 JF/SC (15%)</v>
          </cell>
          <cell r="C510" t="str">
            <v>0.65-300P</v>
          </cell>
          <cell r="D510" t="str">
            <v>m</v>
          </cell>
          <cell r="E510">
            <v>24987</v>
          </cell>
          <cell r="F510" t="str">
            <v>Y</v>
          </cell>
          <cell r="G510" t="str">
            <v>14-바</v>
          </cell>
          <cell r="H510">
            <v>50</v>
          </cell>
          <cell r="K510">
            <v>47</v>
          </cell>
          <cell r="N510">
            <v>2194</v>
          </cell>
          <cell r="O510">
            <v>5.79</v>
          </cell>
        </row>
        <row r="511">
          <cell r="A511">
            <v>511</v>
          </cell>
        </row>
        <row r="512">
          <cell r="A512">
            <v>512</v>
          </cell>
        </row>
        <row r="513">
          <cell r="A513">
            <v>513</v>
          </cell>
        </row>
        <row r="514">
          <cell r="A514">
            <v>514</v>
          </cell>
        </row>
        <row r="515">
          <cell r="A515">
            <v>515</v>
          </cell>
          <cell r="B515" t="str">
            <v>케이블 JF/SC (15%)</v>
          </cell>
          <cell r="C515" t="str">
            <v>0.65-400P</v>
          </cell>
          <cell r="D515" t="str">
            <v>m</v>
          </cell>
          <cell r="E515">
            <v>29581</v>
          </cell>
          <cell r="F515" t="str">
            <v>Y</v>
          </cell>
          <cell r="G515" t="str">
            <v>16-다</v>
          </cell>
          <cell r="H515">
            <v>53</v>
          </cell>
          <cell r="K515">
            <v>56</v>
          </cell>
          <cell r="N515">
            <v>2900</v>
          </cell>
          <cell r="O515">
            <v>7.81</v>
          </cell>
        </row>
        <row r="516">
          <cell r="A516">
            <v>516</v>
          </cell>
        </row>
        <row r="517">
          <cell r="A517">
            <v>517</v>
          </cell>
        </row>
        <row r="518">
          <cell r="A518">
            <v>518</v>
          </cell>
        </row>
        <row r="519">
          <cell r="A519">
            <v>519</v>
          </cell>
        </row>
        <row r="520">
          <cell r="A520">
            <v>520</v>
          </cell>
        </row>
        <row r="521">
          <cell r="A521">
            <v>521</v>
          </cell>
        </row>
        <row r="522">
          <cell r="A522">
            <v>522</v>
          </cell>
        </row>
        <row r="523">
          <cell r="A523">
            <v>523</v>
          </cell>
        </row>
        <row r="524">
          <cell r="A524">
            <v>524</v>
          </cell>
        </row>
        <row r="525">
          <cell r="A525">
            <v>525</v>
          </cell>
          <cell r="B525" t="str">
            <v>케이블 JF/SC (15%)</v>
          </cell>
          <cell r="C525" t="str">
            <v>0.65-600P</v>
          </cell>
          <cell r="D525" t="str">
            <v>m</v>
          </cell>
          <cell r="F525" t="str">
            <v>Y</v>
          </cell>
          <cell r="G525" t="str">
            <v>17-마</v>
          </cell>
          <cell r="H525">
            <v>63</v>
          </cell>
          <cell r="K525">
            <v>64</v>
          </cell>
          <cell r="N525">
            <v>3528</v>
          </cell>
          <cell r="O525">
            <v>10.1</v>
          </cell>
        </row>
        <row r="526">
          <cell r="A526">
            <v>526</v>
          </cell>
        </row>
        <row r="527">
          <cell r="A527">
            <v>527</v>
          </cell>
        </row>
        <row r="528">
          <cell r="A528">
            <v>528</v>
          </cell>
        </row>
        <row r="529">
          <cell r="A529">
            <v>529</v>
          </cell>
        </row>
        <row r="530">
          <cell r="A530">
            <v>530</v>
          </cell>
          <cell r="B530" t="str">
            <v>케이블 FS/JF 수저</v>
          </cell>
          <cell r="C530" t="str">
            <v>0.65-3P</v>
          </cell>
          <cell r="D530" t="str">
            <v>m</v>
          </cell>
          <cell r="F530" t="str">
            <v>Y</v>
          </cell>
          <cell r="G530" t="str">
            <v>6-라</v>
          </cell>
          <cell r="J530">
            <v>26</v>
          </cell>
          <cell r="M530">
            <v>25</v>
          </cell>
        </row>
        <row r="531">
          <cell r="A531">
            <v>531</v>
          </cell>
        </row>
        <row r="532">
          <cell r="A532">
            <v>532</v>
          </cell>
        </row>
        <row r="533">
          <cell r="A533">
            <v>533</v>
          </cell>
        </row>
        <row r="534">
          <cell r="A534">
            <v>534</v>
          </cell>
        </row>
        <row r="535">
          <cell r="A535">
            <v>535</v>
          </cell>
          <cell r="B535" t="str">
            <v>케이블 FS/JF 수저</v>
          </cell>
          <cell r="C535" t="str">
            <v>0.65-12P</v>
          </cell>
          <cell r="D535" t="str">
            <v>m</v>
          </cell>
          <cell r="F535" t="str">
            <v>Y</v>
          </cell>
          <cell r="G535" t="str">
            <v>6-라</v>
          </cell>
          <cell r="J535">
            <v>26</v>
          </cell>
          <cell r="M535">
            <v>25</v>
          </cell>
        </row>
        <row r="536">
          <cell r="A536">
            <v>536</v>
          </cell>
        </row>
        <row r="537">
          <cell r="A537">
            <v>537</v>
          </cell>
        </row>
        <row r="538">
          <cell r="A538">
            <v>538</v>
          </cell>
        </row>
        <row r="539">
          <cell r="A539">
            <v>539</v>
          </cell>
        </row>
        <row r="540">
          <cell r="A540">
            <v>540</v>
          </cell>
          <cell r="B540" t="str">
            <v>케이블 FS/JF 수저</v>
          </cell>
          <cell r="C540" t="str">
            <v>0.65-15P</v>
          </cell>
          <cell r="D540" t="str">
            <v>m</v>
          </cell>
          <cell r="F540" t="str">
            <v>Y</v>
          </cell>
          <cell r="G540" t="str">
            <v>6-라</v>
          </cell>
          <cell r="J540">
            <v>26</v>
          </cell>
          <cell r="M540">
            <v>25</v>
          </cell>
        </row>
        <row r="541">
          <cell r="A541">
            <v>541</v>
          </cell>
        </row>
        <row r="542">
          <cell r="A542">
            <v>542</v>
          </cell>
        </row>
        <row r="543">
          <cell r="A543">
            <v>543</v>
          </cell>
        </row>
        <row r="544">
          <cell r="A544">
            <v>544</v>
          </cell>
        </row>
        <row r="545">
          <cell r="A545">
            <v>545</v>
          </cell>
          <cell r="B545" t="str">
            <v>케이블 FS/JF 수저</v>
          </cell>
          <cell r="C545" t="str">
            <v>0.65-25P</v>
          </cell>
          <cell r="D545" t="str">
            <v>m</v>
          </cell>
          <cell r="E545">
            <v>37360</v>
          </cell>
          <cell r="F545" t="str">
            <v>Y</v>
          </cell>
          <cell r="G545" t="str">
            <v>7-다</v>
          </cell>
          <cell r="J545">
            <v>25</v>
          </cell>
          <cell r="M545">
            <v>28</v>
          </cell>
        </row>
        <row r="546">
          <cell r="A546">
            <v>546</v>
          </cell>
        </row>
        <row r="547">
          <cell r="A547">
            <v>547</v>
          </cell>
        </row>
        <row r="548">
          <cell r="A548">
            <v>548</v>
          </cell>
        </row>
        <row r="549">
          <cell r="A549">
            <v>549</v>
          </cell>
        </row>
        <row r="550">
          <cell r="A550">
            <v>550</v>
          </cell>
          <cell r="B550" t="str">
            <v>케이블 FS/JF 수저</v>
          </cell>
          <cell r="C550" t="str">
            <v>0.65-30P</v>
          </cell>
          <cell r="D550" t="str">
            <v>m</v>
          </cell>
          <cell r="F550" t="str">
            <v>Y</v>
          </cell>
          <cell r="G550" t="str">
            <v>7-다</v>
          </cell>
          <cell r="J550">
            <v>25</v>
          </cell>
          <cell r="M550">
            <v>28</v>
          </cell>
        </row>
        <row r="551">
          <cell r="A551">
            <v>551</v>
          </cell>
        </row>
        <row r="552">
          <cell r="A552">
            <v>552</v>
          </cell>
        </row>
        <row r="553">
          <cell r="A553">
            <v>553</v>
          </cell>
        </row>
        <row r="554">
          <cell r="A554">
            <v>554</v>
          </cell>
        </row>
        <row r="555">
          <cell r="A555">
            <v>555</v>
          </cell>
          <cell r="B555" t="str">
            <v>케이블 FS/JF 수저</v>
          </cell>
          <cell r="C555" t="str">
            <v>0.65-50P</v>
          </cell>
          <cell r="D555" t="str">
            <v>m</v>
          </cell>
          <cell r="E555">
            <v>40680</v>
          </cell>
          <cell r="F555" t="str">
            <v>Y</v>
          </cell>
          <cell r="G555" t="str">
            <v>9-나</v>
          </cell>
          <cell r="I555">
            <v>39</v>
          </cell>
          <cell r="L555">
            <v>34</v>
          </cell>
        </row>
        <row r="556">
          <cell r="A556">
            <v>556</v>
          </cell>
        </row>
        <row r="557">
          <cell r="A557">
            <v>557</v>
          </cell>
        </row>
        <row r="558">
          <cell r="A558">
            <v>558</v>
          </cell>
        </row>
        <row r="559">
          <cell r="A559">
            <v>559</v>
          </cell>
        </row>
        <row r="560">
          <cell r="A560">
            <v>560</v>
          </cell>
          <cell r="B560" t="str">
            <v>케이블 FS/JF 수저</v>
          </cell>
          <cell r="C560" t="str">
            <v>0.65-100P</v>
          </cell>
          <cell r="D560" t="str">
            <v>m</v>
          </cell>
          <cell r="E560">
            <v>43560</v>
          </cell>
          <cell r="F560" t="str">
            <v>Y</v>
          </cell>
          <cell r="G560" t="str">
            <v>10-다</v>
          </cell>
          <cell r="I560">
            <v>51</v>
          </cell>
          <cell r="L560">
            <v>31</v>
          </cell>
        </row>
        <row r="561">
          <cell r="A561">
            <v>561</v>
          </cell>
        </row>
        <row r="562">
          <cell r="A562">
            <v>562</v>
          </cell>
        </row>
        <row r="563">
          <cell r="A563">
            <v>563</v>
          </cell>
        </row>
        <row r="564">
          <cell r="A564">
            <v>564</v>
          </cell>
        </row>
        <row r="565">
          <cell r="A565">
            <v>565</v>
          </cell>
          <cell r="B565" t="str">
            <v>케이블 FS/JF 수저</v>
          </cell>
          <cell r="C565" t="str">
            <v>0.65-200P</v>
          </cell>
          <cell r="D565" t="str">
            <v>m</v>
          </cell>
          <cell r="E565">
            <v>50480</v>
          </cell>
          <cell r="F565" t="str">
            <v>Y</v>
          </cell>
          <cell r="G565" t="str">
            <v>10-다</v>
          </cell>
          <cell r="I565">
            <v>51</v>
          </cell>
          <cell r="L565">
            <v>31</v>
          </cell>
        </row>
        <row r="566">
          <cell r="A566">
            <v>566</v>
          </cell>
        </row>
        <row r="567">
          <cell r="A567">
            <v>567</v>
          </cell>
        </row>
        <row r="568">
          <cell r="A568">
            <v>568</v>
          </cell>
        </row>
        <row r="569">
          <cell r="A569">
            <v>569</v>
          </cell>
        </row>
        <row r="570">
          <cell r="A570">
            <v>570</v>
          </cell>
          <cell r="B570" t="str">
            <v>케이블 FS/JF 수저</v>
          </cell>
          <cell r="C570" t="str">
            <v>0.65-300P</v>
          </cell>
          <cell r="D570" t="str">
            <v>m</v>
          </cell>
          <cell r="E570">
            <v>55862</v>
          </cell>
          <cell r="F570" t="str">
            <v>Y</v>
          </cell>
          <cell r="G570" t="str">
            <v>13-다</v>
          </cell>
          <cell r="I570">
            <v>40</v>
          </cell>
          <cell r="L570">
            <v>39</v>
          </cell>
        </row>
        <row r="571">
          <cell r="A571">
            <v>571</v>
          </cell>
        </row>
        <row r="572">
          <cell r="A572">
            <v>572</v>
          </cell>
        </row>
        <row r="573">
          <cell r="A573">
            <v>573</v>
          </cell>
        </row>
        <row r="574">
          <cell r="A574">
            <v>574</v>
          </cell>
        </row>
        <row r="575">
          <cell r="A575">
            <v>575</v>
          </cell>
          <cell r="B575" t="str">
            <v>케이블 FS/JF 수저</v>
          </cell>
          <cell r="C575" t="str">
            <v>0.65-400P</v>
          </cell>
          <cell r="D575" t="str">
            <v>m</v>
          </cell>
          <cell r="F575" t="str">
            <v>Y</v>
          </cell>
          <cell r="G575" t="str">
            <v>13-나</v>
          </cell>
          <cell r="I575">
            <v>43</v>
          </cell>
          <cell r="L575">
            <v>39</v>
          </cell>
        </row>
        <row r="576">
          <cell r="A576">
            <v>576</v>
          </cell>
        </row>
        <row r="577">
          <cell r="A577">
            <v>577</v>
          </cell>
        </row>
        <row r="578">
          <cell r="A578">
            <v>578</v>
          </cell>
        </row>
        <row r="579">
          <cell r="A579">
            <v>579</v>
          </cell>
        </row>
        <row r="580">
          <cell r="A580">
            <v>580</v>
          </cell>
        </row>
        <row r="581">
          <cell r="A581">
            <v>581</v>
          </cell>
        </row>
        <row r="582">
          <cell r="A582">
            <v>582</v>
          </cell>
        </row>
        <row r="583">
          <cell r="A583">
            <v>583</v>
          </cell>
        </row>
        <row r="584">
          <cell r="A584">
            <v>584</v>
          </cell>
        </row>
        <row r="585">
          <cell r="A585">
            <v>585</v>
          </cell>
          <cell r="B585" t="str">
            <v>케이블 FS/JF 수저</v>
          </cell>
          <cell r="C585" t="str">
            <v>0.65-600P</v>
          </cell>
          <cell r="D585" t="str">
            <v>m</v>
          </cell>
          <cell r="F585" t="str">
            <v>Y</v>
          </cell>
          <cell r="G585" t="str">
            <v>14-다</v>
          </cell>
          <cell r="H585">
            <v>47</v>
          </cell>
          <cell r="K585">
            <v>47</v>
          </cell>
        </row>
        <row r="586">
          <cell r="A586">
            <v>586</v>
          </cell>
        </row>
        <row r="587">
          <cell r="A587">
            <v>587</v>
          </cell>
        </row>
        <row r="588">
          <cell r="A588">
            <v>588</v>
          </cell>
        </row>
        <row r="589">
          <cell r="A589">
            <v>589</v>
          </cell>
        </row>
        <row r="590">
          <cell r="A590">
            <v>590</v>
          </cell>
          <cell r="B590" t="str">
            <v>케이블 FS/SC 수저</v>
          </cell>
          <cell r="C590" t="str">
            <v>0.65-3P</v>
          </cell>
          <cell r="D590" t="str">
            <v>m</v>
          </cell>
          <cell r="F590" t="str">
            <v>Y</v>
          </cell>
          <cell r="G590" t="str">
            <v>6-라</v>
          </cell>
          <cell r="J590">
            <v>26</v>
          </cell>
          <cell r="M590">
            <v>25</v>
          </cell>
        </row>
        <row r="591">
          <cell r="A591">
            <v>591</v>
          </cell>
        </row>
        <row r="592">
          <cell r="A592">
            <v>592</v>
          </cell>
        </row>
        <row r="593">
          <cell r="A593">
            <v>593</v>
          </cell>
        </row>
        <row r="594">
          <cell r="A594">
            <v>594</v>
          </cell>
        </row>
        <row r="595">
          <cell r="A595">
            <v>595</v>
          </cell>
          <cell r="B595" t="str">
            <v>케이블 FS/SC 수저</v>
          </cell>
          <cell r="C595" t="str">
            <v>0.65-12P</v>
          </cell>
          <cell r="D595" t="str">
            <v>m</v>
          </cell>
          <cell r="F595" t="str">
            <v>Y</v>
          </cell>
          <cell r="G595" t="str">
            <v>6-라</v>
          </cell>
          <cell r="J595">
            <v>26</v>
          </cell>
          <cell r="M595">
            <v>25</v>
          </cell>
        </row>
        <row r="596">
          <cell r="A596">
            <v>596</v>
          </cell>
        </row>
        <row r="597">
          <cell r="A597">
            <v>597</v>
          </cell>
        </row>
        <row r="598">
          <cell r="A598">
            <v>598</v>
          </cell>
        </row>
        <row r="599">
          <cell r="A599">
            <v>599</v>
          </cell>
        </row>
        <row r="600">
          <cell r="A600">
            <v>600</v>
          </cell>
          <cell r="B600" t="str">
            <v>케이블 FS/SC 수저</v>
          </cell>
          <cell r="C600" t="str">
            <v>0.65-15P</v>
          </cell>
          <cell r="D600" t="str">
            <v>m</v>
          </cell>
          <cell r="F600" t="str">
            <v>Y</v>
          </cell>
          <cell r="G600" t="str">
            <v>6-라</v>
          </cell>
          <cell r="J600">
            <v>26</v>
          </cell>
          <cell r="M600">
            <v>25</v>
          </cell>
        </row>
        <row r="601">
          <cell r="A601">
            <v>601</v>
          </cell>
        </row>
        <row r="602">
          <cell r="A602">
            <v>602</v>
          </cell>
        </row>
        <row r="603">
          <cell r="A603">
            <v>603</v>
          </cell>
        </row>
        <row r="604">
          <cell r="A604">
            <v>604</v>
          </cell>
        </row>
        <row r="605">
          <cell r="A605">
            <v>605</v>
          </cell>
          <cell r="B605" t="str">
            <v>케이블 FS/SC 수저</v>
          </cell>
          <cell r="C605" t="str">
            <v>0.65-24P</v>
          </cell>
          <cell r="D605" t="str">
            <v>m</v>
          </cell>
          <cell r="E605">
            <v>39680</v>
          </cell>
          <cell r="F605" t="str">
            <v>Y</v>
          </cell>
          <cell r="G605" t="str">
            <v>7-다</v>
          </cell>
          <cell r="J605">
            <v>25</v>
          </cell>
          <cell r="M605">
            <v>28</v>
          </cell>
        </row>
        <row r="606">
          <cell r="A606">
            <v>606</v>
          </cell>
        </row>
        <row r="607">
          <cell r="A607">
            <v>607</v>
          </cell>
        </row>
        <row r="608">
          <cell r="A608">
            <v>608</v>
          </cell>
        </row>
        <row r="609">
          <cell r="A609">
            <v>609</v>
          </cell>
        </row>
        <row r="610">
          <cell r="A610">
            <v>610</v>
          </cell>
          <cell r="B610" t="str">
            <v>케이블 FS/SC 수저</v>
          </cell>
          <cell r="C610" t="str">
            <v>0.65-30P</v>
          </cell>
          <cell r="D610" t="str">
            <v>m</v>
          </cell>
          <cell r="F610" t="str">
            <v>Y</v>
          </cell>
          <cell r="G610" t="str">
            <v>7-다</v>
          </cell>
          <cell r="J610">
            <v>25</v>
          </cell>
          <cell r="M610">
            <v>28</v>
          </cell>
        </row>
        <row r="611">
          <cell r="A611">
            <v>611</v>
          </cell>
        </row>
        <row r="612">
          <cell r="A612">
            <v>612</v>
          </cell>
        </row>
        <row r="613">
          <cell r="A613">
            <v>613</v>
          </cell>
        </row>
        <row r="614">
          <cell r="A614">
            <v>614</v>
          </cell>
        </row>
        <row r="615">
          <cell r="A615">
            <v>615</v>
          </cell>
          <cell r="B615" t="str">
            <v>케이블 FS/SC 수저</v>
          </cell>
          <cell r="C615" t="str">
            <v>0.65-50P</v>
          </cell>
          <cell r="D615" t="str">
            <v>m</v>
          </cell>
          <cell r="E615">
            <v>40450</v>
          </cell>
          <cell r="F615" t="str">
            <v>Y</v>
          </cell>
          <cell r="G615" t="str">
            <v>9-나</v>
          </cell>
          <cell r="I615">
            <v>39</v>
          </cell>
          <cell r="L615">
            <v>34</v>
          </cell>
        </row>
        <row r="616">
          <cell r="A616">
            <v>616</v>
          </cell>
        </row>
        <row r="617">
          <cell r="A617">
            <v>617</v>
          </cell>
        </row>
        <row r="618">
          <cell r="A618">
            <v>618</v>
          </cell>
        </row>
        <row r="619">
          <cell r="A619">
            <v>619</v>
          </cell>
        </row>
        <row r="620">
          <cell r="A620">
            <v>620</v>
          </cell>
          <cell r="B620" t="str">
            <v>케이블 FS/SC 수저</v>
          </cell>
          <cell r="C620" t="str">
            <v>0.65-100P</v>
          </cell>
          <cell r="D620" t="str">
            <v>m</v>
          </cell>
          <cell r="E620">
            <v>46400</v>
          </cell>
          <cell r="F620" t="str">
            <v>Y</v>
          </cell>
          <cell r="G620" t="str">
            <v>10-다</v>
          </cell>
          <cell r="I620">
            <v>51</v>
          </cell>
          <cell r="L620">
            <v>31</v>
          </cell>
        </row>
        <row r="621">
          <cell r="A621">
            <v>621</v>
          </cell>
        </row>
        <row r="622">
          <cell r="A622">
            <v>622</v>
          </cell>
        </row>
        <row r="623">
          <cell r="A623">
            <v>623</v>
          </cell>
        </row>
        <row r="624">
          <cell r="A624">
            <v>624</v>
          </cell>
        </row>
        <row r="625">
          <cell r="A625">
            <v>625</v>
          </cell>
          <cell r="B625" t="str">
            <v>케이블 FS/SC 수저</v>
          </cell>
          <cell r="C625" t="str">
            <v>0.65-200P</v>
          </cell>
          <cell r="D625" t="str">
            <v>m</v>
          </cell>
          <cell r="E625">
            <v>52800</v>
          </cell>
          <cell r="F625" t="str">
            <v>Y</v>
          </cell>
          <cell r="G625" t="str">
            <v>10-다</v>
          </cell>
          <cell r="I625">
            <v>51</v>
          </cell>
          <cell r="L625">
            <v>31</v>
          </cell>
        </row>
        <row r="626">
          <cell r="A626">
            <v>626</v>
          </cell>
        </row>
        <row r="627">
          <cell r="A627">
            <v>627</v>
          </cell>
        </row>
        <row r="628">
          <cell r="A628">
            <v>628</v>
          </cell>
        </row>
        <row r="629">
          <cell r="A629">
            <v>629</v>
          </cell>
        </row>
        <row r="630">
          <cell r="A630">
            <v>630</v>
          </cell>
          <cell r="B630" t="str">
            <v>케이블 FS/SC 수저</v>
          </cell>
          <cell r="C630" t="str">
            <v>0.65-300P</v>
          </cell>
          <cell r="D630" t="str">
            <v>m</v>
          </cell>
          <cell r="E630">
            <v>58310</v>
          </cell>
          <cell r="F630" t="str">
            <v>Y</v>
          </cell>
          <cell r="G630" t="str">
            <v>13-다</v>
          </cell>
          <cell r="I630">
            <v>40</v>
          </cell>
          <cell r="L630">
            <v>39</v>
          </cell>
        </row>
        <row r="631">
          <cell r="A631">
            <v>631</v>
          </cell>
        </row>
        <row r="632">
          <cell r="A632">
            <v>632</v>
          </cell>
        </row>
        <row r="633">
          <cell r="A633">
            <v>633</v>
          </cell>
        </row>
        <row r="634">
          <cell r="A634">
            <v>634</v>
          </cell>
        </row>
        <row r="635">
          <cell r="A635">
            <v>635</v>
          </cell>
          <cell r="B635" t="str">
            <v>케이블 FS/SC 수저</v>
          </cell>
          <cell r="C635" t="str">
            <v>0.65-400P</v>
          </cell>
          <cell r="D635" t="str">
            <v>m</v>
          </cell>
          <cell r="F635" t="str">
            <v>Y</v>
          </cell>
          <cell r="G635" t="str">
            <v>13-나</v>
          </cell>
          <cell r="I635">
            <v>43</v>
          </cell>
          <cell r="L635">
            <v>39</v>
          </cell>
        </row>
        <row r="636">
          <cell r="A636">
            <v>636</v>
          </cell>
        </row>
        <row r="637">
          <cell r="A637">
            <v>637</v>
          </cell>
        </row>
        <row r="638">
          <cell r="A638">
            <v>638</v>
          </cell>
        </row>
        <row r="639">
          <cell r="A639">
            <v>639</v>
          </cell>
        </row>
        <row r="640">
          <cell r="A640">
            <v>640</v>
          </cell>
        </row>
        <row r="641">
          <cell r="A641">
            <v>641</v>
          </cell>
        </row>
        <row r="642">
          <cell r="A642">
            <v>642</v>
          </cell>
        </row>
        <row r="643">
          <cell r="A643">
            <v>643</v>
          </cell>
        </row>
        <row r="644">
          <cell r="A644">
            <v>644</v>
          </cell>
        </row>
        <row r="645">
          <cell r="A645">
            <v>645</v>
          </cell>
          <cell r="B645" t="str">
            <v>케이블 FS/SC 수저</v>
          </cell>
          <cell r="C645" t="str">
            <v>0.65-600P</v>
          </cell>
          <cell r="D645" t="str">
            <v>m</v>
          </cell>
          <cell r="F645" t="str">
            <v>Y</v>
          </cell>
          <cell r="G645" t="str">
            <v>14-다</v>
          </cell>
          <cell r="H645">
            <v>47</v>
          </cell>
          <cell r="K645">
            <v>47</v>
          </cell>
        </row>
        <row r="646">
          <cell r="A646">
            <v>646</v>
          </cell>
        </row>
        <row r="647">
          <cell r="A647">
            <v>647</v>
          </cell>
        </row>
        <row r="648">
          <cell r="A648">
            <v>648</v>
          </cell>
        </row>
        <row r="649">
          <cell r="A649">
            <v>649</v>
          </cell>
        </row>
        <row r="650">
          <cell r="A650">
            <v>650</v>
          </cell>
          <cell r="B650" t="str">
            <v>케이블 FS/JF-SS</v>
          </cell>
          <cell r="C650" t="str">
            <v>0.65-6P</v>
          </cell>
          <cell r="D650" t="str">
            <v>m</v>
          </cell>
          <cell r="E650">
            <v>1519</v>
          </cell>
          <cell r="F650" t="str">
            <v>Y</v>
          </cell>
          <cell r="G650" t="str">
            <v>6-다</v>
          </cell>
          <cell r="J650">
            <v>24</v>
          </cell>
          <cell r="M650">
            <v>25</v>
          </cell>
          <cell r="N650">
            <v>252</v>
          </cell>
          <cell r="O650">
            <v>0.27</v>
          </cell>
        </row>
        <row r="651">
          <cell r="A651">
            <v>651</v>
          </cell>
        </row>
        <row r="652">
          <cell r="A652">
            <v>652</v>
          </cell>
        </row>
        <row r="653">
          <cell r="A653">
            <v>653</v>
          </cell>
        </row>
        <row r="654">
          <cell r="A654">
            <v>654</v>
          </cell>
        </row>
        <row r="655">
          <cell r="A655">
            <v>655</v>
          </cell>
          <cell r="B655" t="str">
            <v>케이블 FS/JF-SS</v>
          </cell>
          <cell r="C655" t="str">
            <v>0.65-12P</v>
          </cell>
          <cell r="D655" t="str">
            <v>m</v>
          </cell>
          <cell r="E655">
            <v>1782</v>
          </cell>
          <cell r="F655" t="str">
            <v>Y</v>
          </cell>
          <cell r="G655" t="str">
            <v>7-나</v>
          </cell>
          <cell r="J655">
            <v>25</v>
          </cell>
          <cell r="M655">
            <v>28</v>
          </cell>
          <cell r="N655">
            <v>252</v>
          </cell>
          <cell r="O655">
            <v>0.35</v>
          </cell>
        </row>
        <row r="656">
          <cell r="A656">
            <v>656</v>
          </cell>
        </row>
        <row r="657">
          <cell r="A657">
            <v>657</v>
          </cell>
        </row>
        <row r="658">
          <cell r="A658">
            <v>658</v>
          </cell>
        </row>
        <row r="659">
          <cell r="A659">
            <v>659</v>
          </cell>
        </row>
        <row r="660">
          <cell r="A660">
            <v>660</v>
          </cell>
          <cell r="B660" t="str">
            <v>케이블 FS/JF-SS</v>
          </cell>
          <cell r="C660" t="str">
            <v>0.65-15P</v>
          </cell>
          <cell r="D660" t="str">
            <v>m</v>
          </cell>
          <cell r="E660">
            <v>1816</v>
          </cell>
          <cell r="F660" t="str">
            <v>Y</v>
          </cell>
          <cell r="G660" t="str">
            <v>7-다</v>
          </cell>
          <cell r="J660">
            <v>25</v>
          </cell>
          <cell r="M660">
            <v>28</v>
          </cell>
          <cell r="N660">
            <v>252</v>
          </cell>
          <cell r="O660">
            <v>0.35</v>
          </cell>
        </row>
        <row r="661">
          <cell r="A661">
            <v>661</v>
          </cell>
        </row>
        <row r="662">
          <cell r="A662">
            <v>662</v>
          </cell>
        </row>
        <row r="663">
          <cell r="A663">
            <v>663</v>
          </cell>
        </row>
        <row r="664">
          <cell r="A664">
            <v>664</v>
          </cell>
        </row>
        <row r="665">
          <cell r="A665">
            <v>665</v>
          </cell>
          <cell r="B665" t="str">
            <v>케이블 FS/JF-SS</v>
          </cell>
          <cell r="C665" t="str">
            <v>0.65-25P</v>
          </cell>
          <cell r="D665" t="str">
            <v>m</v>
          </cell>
          <cell r="E665">
            <v>2392</v>
          </cell>
          <cell r="F665" t="str">
            <v>Y</v>
          </cell>
          <cell r="G665" t="str">
            <v>9-가</v>
          </cell>
          <cell r="I665">
            <v>37</v>
          </cell>
          <cell r="L665">
            <v>34</v>
          </cell>
          <cell r="N665">
            <v>355</v>
          </cell>
          <cell r="O665">
            <v>0.35</v>
          </cell>
        </row>
        <row r="666">
          <cell r="A666">
            <v>666</v>
          </cell>
        </row>
        <row r="667">
          <cell r="A667">
            <v>667</v>
          </cell>
        </row>
        <row r="668">
          <cell r="A668">
            <v>668</v>
          </cell>
        </row>
        <row r="669">
          <cell r="A669">
            <v>669</v>
          </cell>
        </row>
        <row r="670">
          <cell r="A670">
            <v>670</v>
          </cell>
          <cell r="B670" t="str">
            <v>케이블 FS/JF-SS</v>
          </cell>
          <cell r="C670" t="str">
            <v>0.65-30P</v>
          </cell>
          <cell r="D670" t="str">
            <v>m</v>
          </cell>
          <cell r="F670" t="str">
            <v>Y</v>
          </cell>
          <cell r="G670" t="str">
            <v>9-가</v>
          </cell>
          <cell r="I670">
            <v>37</v>
          </cell>
          <cell r="L670">
            <v>34</v>
          </cell>
          <cell r="N670">
            <v>464</v>
          </cell>
          <cell r="O670">
            <v>0.46</v>
          </cell>
        </row>
        <row r="671">
          <cell r="A671">
            <v>671</v>
          </cell>
        </row>
        <row r="672">
          <cell r="A672">
            <v>672</v>
          </cell>
        </row>
        <row r="673">
          <cell r="A673">
            <v>673</v>
          </cell>
        </row>
        <row r="674">
          <cell r="A674">
            <v>674</v>
          </cell>
        </row>
        <row r="675">
          <cell r="A675">
            <v>675</v>
          </cell>
          <cell r="B675" t="str">
            <v>케이블 FS/JF-SS</v>
          </cell>
          <cell r="C675" t="str">
            <v>0.65-50P</v>
          </cell>
          <cell r="D675" t="str">
            <v>m</v>
          </cell>
          <cell r="E675">
            <v>3171</v>
          </cell>
          <cell r="F675" t="str">
            <v>Y</v>
          </cell>
          <cell r="G675" t="str">
            <v>9-아</v>
          </cell>
          <cell r="I675">
            <v>46</v>
          </cell>
          <cell r="L675">
            <v>40</v>
          </cell>
          <cell r="N675">
            <v>520</v>
          </cell>
          <cell r="O675">
            <v>0.7</v>
          </cell>
        </row>
        <row r="676">
          <cell r="A676">
            <v>676</v>
          </cell>
        </row>
        <row r="677">
          <cell r="A677">
            <v>677</v>
          </cell>
        </row>
        <row r="678">
          <cell r="A678">
            <v>678</v>
          </cell>
          <cell r="B678" t="str">
            <v>케이블 FS/JF-SS</v>
          </cell>
          <cell r="C678" t="str">
            <v>0.65-75P</v>
          </cell>
          <cell r="D678" t="str">
            <v>m</v>
          </cell>
          <cell r="E678">
            <v>3910</v>
          </cell>
          <cell r="F678" t="str">
            <v>Y</v>
          </cell>
        </row>
        <row r="679">
          <cell r="A679">
            <v>679</v>
          </cell>
        </row>
        <row r="680">
          <cell r="A680">
            <v>680</v>
          </cell>
          <cell r="B680" t="str">
            <v>케이블 FS/JF-SS</v>
          </cell>
          <cell r="C680" t="str">
            <v>0.65-100P</v>
          </cell>
          <cell r="D680" t="str">
            <v>m</v>
          </cell>
          <cell r="E680">
            <v>5019</v>
          </cell>
          <cell r="F680" t="str">
            <v>Y</v>
          </cell>
          <cell r="G680" t="str">
            <v>13-라</v>
          </cell>
          <cell r="I680">
            <v>46</v>
          </cell>
          <cell r="L680">
            <v>39</v>
          </cell>
          <cell r="N680">
            <v>819</v>
          </cell>
          <cell r="O680">
            <v>1.22</v>
          </cell>
        </row>
        <row r="681">
          <cell r="A681">
            <v>681</v>
          </cell>
        </row>
        <row r="682">
          <cell r="A682">
            <v>682</v>
          </cell>
          <cell r="B682" t="str">
            <v>케이블 FS/JF-SS</v>
          </cell>
          <cell r="C682" t="str">
            <v>0.65-150P</v>
          </cell>
          <cell r="D682" t="str">
            <v>m</v>
          </cell>
          <cell r="E682">
            <v>7210</v>
          </cell>
          <cell r="F682" t="str">
            <v>Y</v>
          </cell>
        </row>
        <row r="683">
          <cell r="A683">
            <v>683</v>
          </cell>
        </row>
        <row r="684">
          <cell r="A684">
            <v>684</v>
          </cell>
        </row>
        <row r="685">
          <cell r="A685">
            <v>685</v>
          </cell>
          <cell r="B685" t="str">
            <v>케이블 FS/JF-SS</v>
          </cell>
          <cell r="C685" t="str">
            <v>0.65-200P</v>
          </cell>
          <cell r="D685" t="str">
            <v>m</v>
          </cell>
          <cell r="E685">
            <v>9727</v>
          </cell>
          <cell r="F685" t="str">
            <v>Y</v>
          </cell>
          <cell r="G685" t="str">
            <v>11-다</v>
          </cell>
          <cell r="I685">
            <v>38</v>
          </cell>
          <cell r="L685">
            <v>31</v>
          </cell>
          <cell r="N685">
            <v>891</v>
          </cell>
          <cell r="O685">
            <v>2.12</v>
          </cell>
        </row>
        <row r="686">
          <cell r="A686">
            <v>686</v>
          </cell>
        </row>
        <row r="687">
          <cell r="A687">
            <v>687</v>
          </cell>
        </row>
        <row r="688">
          <cell r="A688">
            <v>688</v>
          </cell>
        </row>
        <row r="689">
          <cell r="A689">
            <v>689</v>
          </cell>
        </row>
        <row r="690">
          <cell r="A690">
            <v>690</v>
          </cell>
          <cell r="B690" t="str">
            <v>케이블 FS/JF-SS</v>
          </cell>
          <cell r="C690" t="str">
            <v>0.65-300P</v>
          </cell>
          <cell r="D690" t="str">
            <v>m</v>
          </cell>
          <cell r="F690" t="str">
            <v>Y</v>
          </cell>
          <cell r="G690" t="str">
            <v>14-라</v>
          </cell>
          <cell r="H690">
            <v>48</v>
          </cell>
          <cell r="K690">
            <v>47</v>
          </cell>
        </row>
        <row r="691">
          <cell r="A691">
            <v>691</v>
          </cell>
        </row>
        <row r="692">
          <cell r="A692">
            <v>692</v>
          </cell>
        </row>
        <row r="693">
          <cell r="A693">
            <v>693</v>
          </cell>
        </row>
        <row r="694">
          <cell r="A694">
            <v>694</v>
          </cell>
        </row>
        <row r="695">
          <cell r="A695">
            <v>695</v>
          </cell>
          <cell r="B695" t="str">
            <v>케이블 FS/JF-SS</v>
          </cell>
          <cell r="C695" t="str">
            <v>0.65-400P</v>
          </cell>
          <cell r="D695" t="str">
            <v>m</v>
          </cell>
          <cell r="F695" t="str">
            <v>Y</v>
          </cell>
          <cell r="G695" t="str">
            <v>14-나</v>
          </cell>
          <cell r="H695">
            <v>46</v>
          </cell>
          <cell r="K695">
            <v>47</v>
          </cell>
        </row>
        <row r="696">
          <cell r="A696">
            <v>696</v>
          </cell>
        </row>
        <row r="697">
          <cell r="A697">
            <v>697</v>
          </cell>
        </row>
        <row r="698">
          <cell r="A698">
            <v>698</v>
          </cell>
        </row>
        <row r="699">
          <cell r="A699">
            <v>699</v>
          </cell>
        </row>
        <row r="700">
          <cell r="A700">
            <v>700</v>
          </cell>
        </row>
        <row r="701">
          <cell r="A701">
            <v>701</v>
          </cell>
        </row>
        <row r="702">
          <cell r="A702">
            <v>702</v>
          </cell>
        </row>
        <row r="703">
          <cell r="A703">
            <v>703</v>
          </cell>
        </row>
        <row r="704">
          <cell r="A704">
            <v>704</v>
          </cell>
        </row>
        <row r="705">
          <cell r="A705">
            <v>705</v>
          </cell>
          <cell r="B705" t="str">
            <v>케이블 FS/JF-SS</v>
          </cell>
          <cell r="C705" t="str">
            <v>0.65-600P</v>
          </cell>
          <cell r="D705" t="str">
            <v>m</v>
          </cell>
          <cell r="F705" t="str">
            <v>Y</v>
          </cell>
          <cell r="G705" t="str">
            <v>16-나</v>
          </cell>
          <cell r="H705">
            <v>52</v>
          </cell>
          <cell r="K705">
            <v>56</v>
          </cell>
        </row>
        <row r="706">
          <cell r="A706">
            <v>706</v>
          </cell>
        </row>
        <row r="707">
          <cell r="A707">
            <v>707</v>
          </cell>
        </row>
        <row r="708">
          <cell r="A708">
            <v>708</v>
          </cell>
        </row>
        <row r="709">
          <cell r="A709">
            <v>709</v>
          </cell>
        </row>
        <row r="710">
          <cell r="A710">
            <v>710</v>
          </cell>
        </row>
        <row r="711">
          <cell r="A711">
            <v>711</v>
          </cell>
        </row>
        <row r="712">
          <cell r="A712">
            <v>712</v>
          </cell>
        </row>
        <row r="713">
          <cell r="A713">
            <v>713</v>
          </cell>
        </row>
        <row r="714">
          <cell r="A714">
            <v>714</v>
          </cell>
          <cell r="E714" t="str">
            <v>…..</v>
          </cell>
        </row>
        <row r="715">
          <cell r="A715">
            <v>715</v>
          </cell>
        </row>
        <row r="716">
          <cell r="A716">
            <v>716</v>
          </cell>
        </row>
        <row r="717">
          <cell r="A717">
            <v>717</v>
          </cell>
        </row>
        <row r="718">
          <cell r="A718">
            <v>718</v>
          </cell>
        </row>
        <row r="719">
          <cell r="A719">
            <v>719</v>
          </cell>
        </row>
        <row r="720">
          <cell r="A720">
            <v>720</v>
          </cell>
        </row>
        <row r="721">
          <cell r="A721">
            <v>721</v>
          </cell>
        </row>
        <row r="722">
          <cell r="A722">
            <v>722</v>
          </cell>
        </row>
        <row r="723">
          <cell r="A723">
            <v>723</v>
          </cell>
        </row>
        <row r="724">
          <cell r="A724">
            <v>724</v>
          </cell>
        </row>
        <row r="725">
          <cell r="A725">
            <v>725</v>
          </cell>
        </row>
        <row r="726">
          <cell r="A726">
            <v>726</v>
          </cell>
        </row>
        <row r="727">
          <cell r="A727">
            <v>727</v>
          </cell>
        </row>
        <row r="728">
          <cell r="A728">
            <v>728</v>
          </cell>
        </row>
        <row r="729">
          <cell r="A729">
            <v>729</v>
          </cell>
        </row>
        <row r="730">
          <cell r="A730">
            <v>730</v>
          </cell>
        </row>
        <row r="731">
          <cell r="A731">
            <v>731</v>
          </cell>
        </row>
        <row r="732">
          <cell r="A732">
            <v>732</v>
          </cell>
        </row>
        <row r="733">
          <cell r="A733">
            <v>733</v>
          </cell>
        </row>
        <row r="734">
          <cell r="A734">
            <v>734</v>
          </cell>
        </row>
        <row r="735">
          <cell r="A735">
            <v>735</v>
          </cell>
        </row>
        <row r="736">
          <cell r="A736">
            <v>736</v>
          </cell>
        </row>
        <row r="737">
          <cell r="A737">
            <v>737</v>
          </cell>
        </row>
        <row r="738">
          <cell r="A738">
            <v>738</v>
          </cell>
        </row>
        <row r="739">
          <cell r="A739">
            <v>739</v>
          </cell>
        </row>
        <row r="740">
          <cell r="A740">
            <v>740</v>
          </cell>
        </row>
        <row r="741">
          <cell r="A741">
            <v>741</v>
          </cell>
        </row>
        <row r="742">
          <cell r="A742">
            <v>742</v>
          </cell>
        </row>
        <row r="743">
          <cell r="A743">
            <v>743</v>
          </cell>
        </row>
        <row r="744">
          <cell r="A744">
            <v>744</v>
          </cell>
        </row>
        <row r="745">
          <cell r="A745">
            <v>745</v>
          </cell>
        </row>
        <row r="746">
          <cell r="A746">
            <v>746</v>
          </cell>
        </row>
        <row r="747">
          <cell r="A747">
            <v>747</v>
          </cell>
        </row>
        <row r="748">
          <cell r="A748">
            <v>748</v>
          </cell>
        </row>
        <row r="749">
          <cell r="A749">
            <v>749</v>
          </cell>
        </row>
        <row r="750">
          <cell r="A750">
            <v>750</v>
          </cell>
        </row>
        <row r="751">
          <cell r="A751">
            <v>751</v>
          </cell>
        </row>
        <row r="752">
          <cell r="A752">
            <v>752</v>
          </cell>
        </row>
        <row r="753">
          <cell r="A753">
            <v>753</v>
          </cell>
        </row>
        <row r="754">
          <cell r="A754">
            <v>754</v>
          </cell>
        </row>
        <row r="755">
          <cell r="A755">
            <v>755</v>
          </cell>
        </row>
        <row r="756">
          <cell r="A756">
            <v>756</v>
          </cell>
        </row>
        <row r="757">
          <cell r="A757">
            <v>757</v>
          </cell>
        </row>
        <row r="758">
          <cell r="A758">
            <v>758</v>
          </cell>
        </row>
        <row r="759">
          <cell r="A759">
            <v>759</v>
          </cell>
        </row>
        <row r="760">
          <cell r="A760">
            <v>760</v>
          </cell>
        </row>
        <row r="761">
          <cell r="A761">
            <v>761</v>
          </cell>
        </row>
        <row r="762">
          <cell r="A762">
            <v>762</v>
          </cell>
        </row>
        <row r="763">
          <cell r="A763">
            <v>763</v>
          </cell>
        </row>
        <row r="764">
          <cell r="A764">
            <v>764</v>
          </cell>
        </row>
        <row r="765">
          <cell r="A765">
            <v>765</v>
          </cell>
        </row>
        <row r="766">
          <cell r="A766">
            <v>766</v>
          </cell>
        </row>
        <row r="767">
          <cell r="A767">
            <v>767</v>
          </cell>
        </row>
        <row r="768">
          <cell r="A768">
            <v>768</v>
          </cell>
        </row>
        <row r="769">
          <cell r="A769">
            <v>769</v>
          </cell>
        </row>
        <row r="770">
          <cell r="A770">
            <v>770</v>
          </cell>
        </row>
        <row r="771">
          <cell r="A771">
            <v>771</v>
          </cell>
        </row>
        <row r="772">
          <cell r="A772">
            <v>772</v>
          </cell>
        </row>
        <row r="773">
          <cell r="A773">
            <v>773</v>
          </cell>
        </row>
        <row r="774">
          <cell r="A774">
            <v>774</v>
          </cell>
        </row>
        <row r="775">
          <cell r="A775">
            <v>775</v>
          </cell>
        </row>
        <row r="776">
          <cell r="A776">
            <v>776</v>
          </cell>
        </row>
        <row r="777">
          <cell r="A777">
            <v>777</v>
          </cell>
        </row>
        <row r="778">
          <cell r="A778">
            <v>778</v>
          </cell>
        </row>
        <row r="779">
          <cell r="A779">
            <v>779</v>
          </cell>
        </row>
        <row r="780">
          <cell r="A780">
            <v>780</v>
          </cell>
        </row>
        <row r="781">
          <cell r="A781">
            <v>781</v>
          </cell>
        </row>
        <row r="782">
          <cell r="A782">
            <v>782</v>
          </cell>
        </row>
        <row r="783">
          <cell r="A783">
            <v>783</v>
          </cell>
        </row>
        <row r="784">
          <cell r="A784">
            <v>784</v>
          </cell>
        </row>
        <row r="785">
          <cell r="A785">
            <v>785</v>
          </cell>
        </row>
        <row r="786">
          <cell r="A786">
            <v>786</v>
          </cell>
        </row>
        <row r="787">
          <cell r="A787">
            <v>787</v>
          </cell>
        </row>
        <row r="788">
          <cell r="A788">
            <v>788</v>
          </cell>
        </row>
        <row r="789">
          <cell r="A789">
            <v>789</v>
          </cell>
        </row>
        <row r="790">
          <cell r="A790">
            <v>790</v>
          </cell>
        </row>
        <row r="791">
          <cell r="A791">
            <v>791</v>
          </cell>
        </row>
        <row r="792">
          <cell r="A792">
            <v>792</v>
          </cell>
        </row>
        <row r="793">
          <cell r="A793">
            <v>793</v>
          </cell>
        </row>
        <row r="794">
          <cell r="A794">
            <v>794</v>
          </cell>
        </row>
        <row r="795">
          <cell r="A795">
            <v>795</v>
          </cell>
        </row>
        <row r="796">
          <cell r="A796">
            <v>796</v>
          </cell>
        </row>
        <row r="797">
          <cell r="A797">
            <v>797</v>
          </cell>
        </row>
        <row r="798">
          <cell r="A798">
            <v>798</v>
          </cell>
        </row>
        <row r="799">
          <cell r="A799">
            <v>799</v>
          </cell>
        </row>
        <row r="800">
          <cell r="A800">
            <v>800</v>
          </cell>
        </row>
        <row r="801">
          <cell r="A801">
            <v>801</v>
          </cell>
        </row>
        <row r="802">
          <cell r="A802">
            <v>802</v>
          </cell>
        </row>
        <row r="803">
          <cell r="A803">
            <v>803</v>
          </cell>
        </row>
        <row r="804">
          <cell r="A804">
            <v>804</v>
          </cell>
        </row>
        <row r="805">
          <cell r="A805">
            <v>805</v>
          </cell>
        </row>
        <row r="806">
          <cell r="A806">
            <v>806</v>
          </cell>
        </row>
        <row r="807">
          <cell r="A807">
            <v>807</v>
          </cell>
        </row>
        <row r="808">
          <cell r="A808">
            <v>808</v>
          </cell>
        </row>
        <row r="809">
          <cell r="A809">
            <v>809</v>
          </cell>
        </row>
        <row r="810">
          <cell r="A810">
            <v>810</v>
          </cell>
        </row>
        <row r="811">
          <cell r="A811">
            <v>811</v>
          </cell>
        </row>
        <row r="812">
          <cell r="A812">
            <v>812</v>
          </cell>
        </row>
        <row r="813">
          <cell r="A813">
            <v>813</v>
          </cell>
        </row>
        <row r="814">
          <cell r="A814">
            <v>814</v>
          </cell>
        </row>
        <row r="815">
          <cell r="A815">
            <v>815</v>
          </cell>
        </row>
        <row r="816">
          <cell r="A816">
            <v>816</v>
          </cell>
        </row>
        <row r="817">
          <cell r="A817">
            <v>817</v>
          </cell>
        </row>
        <row r="818">
          <cell r="A818">
            <v>818</v>
          </cell>
        </row>
        <row r="819">
          <cell r="A819">
            <v>819</v>
          </cell>
        </row>
        <row r="820">
          <cell r="A820">
            <v>820</v>
          </cell>
        </row>
        <row r="821">
          <cell r="A821">
            <v>821</v>
          </cell>
        </row>
        <row r="822">
          <cell r="A822">
            <v>822</v>
          </cell>
        </row>
        <row r="823">
          <cell r="A823">
            <v>823</v>
          </cell>
        </row>
        <row r="824">
          <cell r="A824">
            <v>824</v>
          </cell>
        </row>
        <row r="825">
          <cell r="A825">
            <v>825</v>
          </cell>
        </row>
        <row r="826">
          <cell r="A826">
            <v>826</v>
          </cell>
        </row>
        <row r="827">
          <cell r="A827">
            <v>827</v>
          </cell>
        </row>
        <row r="828">
          <cell r="A828">
            <v>828</v>
          </cell>
        </row>
        <row r="829">
          <cell r="A829">
            <v>829</v>
          </cell>
        </row>
        <row r="830">
          <cell r="A830">
            <v>830</v>
          </cell>
        </row>
        <row r="831">
          <cell r="A831">
            <v>831</v>
          </cell>
        </row>
        <row r="832">
          <cell r="A832">
            <v>832</v>
          </cell>
        </row>
        <row r="833">
          <cell r="A833">
            <v>833</v>
          </cell>
        </row>
        <row r="834">
          <cell r="A834">
            <v>834</v>
          </cell>
        </row>
        <row r="835">
          <cell r="A835">
            <v>835</v>
          </cell>
        </row>
        <row r="836">
          <cell r="A836">
            <v>836</v>
          </cell>
        </row>
        <row r="837">
          <cell r="A837">
            <v>837</v>
          </cell>
        </row>
        <row r="838">
          <cell r="A838">
            <v>838</v>
          </cell>
        </row>
        <row r="839">
          <cell r="A839">
            <v>839</v>
          </cell>
        </row>
        <row r="840">
          <cell r="A840">
            <v>840</v>
          </cell>
        </row>
        <row r="841">
          <cell r="A841">
            <v>841</v>
          </cell>
        </row>
        <row r="842">
          <cell r="A842">
            <v>842</v>
          </cell>
        </row>
        <row r="843">
          <cell r="A843">
            <v>843</v>
          </cell>
        </row>
        <row r="844">
          <cell r="A844">
            <v>844</v>
          </cell>
        </row>
        <row r="845">
          <cell r="A845">
            <v>845</v>
          </cell>
        </row>
        <row r="846">
          <cell r="A846">
            <v>846</v>
          </cell>
        </row>
        <row r="847">
          <cell r="A847">
            <v>847</v>
          </cell>
        </row>
        <row r="848">
          <cell r="A848">
            <v>848</v>
          </cell>
        </row>
        <row r="849">
          <cell r="A849">
            <v>849</v>
          </cell>
        </row>
        <row r="850">
          <cell r="A850">
            <v>850</v>
          </cell>
        </row>
        <row r="851">
          <cell r="A851">
            <v>851</v>
          </cell>
        </row>
        <row r="852">
          <cell r="A852">
            <v>852</v>
          </cell>
        </row>
        <row r="853">
          <cell r="A853">
            <v>853</v>
          </cell>
        </row>
        <row r="854">
          <cell r="A854">
            <v>854</v>
          </cell>
        </row>
        <row r="855">
          <cell r="A855">
            <v>855</v>
          </cell>
        </row>
        <row r="856">
          <cell r="A856">
            <v>856</v>
          </cell>
        </row>
        <row r="857">
          <cell r="A857">
            <v>857</v>
          </cell>
        </row>
        <row r="858">
          <cell r="A858">
            <v>858</v>
          </cell>
        </row>
        <row r="859">
          <cell r="A859">
            <v>859</v>
          </cell>
        </row>
        <row r="860">
          <cell r="A860">
            <v>860</v>
          </cell>
        </row>
        <row r="861">
          <cell r="A861">
            <v>861</v>
          </cell>
        </row>
        <row r="862">
          <cell r="A862">
            <v>862</v>
          </cell>
        </row>
        <row r="863">
          <cell r="A863">
            <v>863</v>
          </cell>
        </row>
        <row r="864">
          <cell r="A864">
            <v>864</v>
          </cell>
        </row>
        <row r="865">
          <cell r="A865">
            <v>865</v>
          </cell>
        </row>
        <row r="866">
          <cell r="A866">
            <v>866</v>
          </cell>
        </row>
        <row r="867">
          <cell r="A867">
            <v>867</v>
          </cell>
        </row>
        <row r="868">
          <cell r="A868">
            <v>868</v>
          </cell>
        </row>
        <row r="869">
          <cell r="A869">
            <v>869</v>
          </cell>
        </row>
        <row r="870">
          <cell r="A870">
            <v>870</v>
          </cell>
        </row>
        <row r="871">
          <cell r="A871">
            <v>871</v>
          </cell>
        </row>
        <row r="872">
          <cell r="A872">
            <v>872</v>
          </cell>
        </row>
        <row r="873">
          <cell r="A873">
            <v>873</v>
          </cell>
        </row>
        <row r="874">
          <cell r="A874">
            <v>874</v>
          </cell>
        </row>
        <row r="875">
          <cell r="A875">
            <v>875</v>
          </cell>
        </row>
        <row r="876">
          <cell r="A876">
            <v>876</v>
          </cell>
        </row>
        <row r="877">
          <cell r="A877">
            <v>877</v>
          </cell>
        </row>
        <row r="878">
          <cell r="A878">
            <v>878</v>
          </cell>
        </row>
        <row r="879">
          <cell r="A879">
            <v>879</v>
          </cell>
        </row>
        <row r="880">
          <cell r="A880">
            <v>880</v>
          </cell>
        </row>
        <row r="881">
          <cell r="A881">
            <v>881</v>
          </cell>
        </row>
        <row r="882">
          <cell r="A882">
            <v>882</v>
          </cell>
        </row>
        <row r="883">
          <cell r="A883">
            <v>883</v>
          </cell>
        </row>
        <row r="884">
          <cell r="A884">
            <v>884</v>
          </cell>
        </row>
        <row r="885">
          <cell r="A885">
            <v>885</v>
          </cell>
        </row>
        <row r="886">
          <cell r="A886">
            <v>886</v>
          </cell>
        </row>
        <row r="887">
          <cell r="A887">
            <v>887</v>
          </cell>
        </row>
        <row r="888">
          <cell r="A888">
            <v>888</v>
          </cell>
        </row>
        <row r="889">
          <cell r="A889">
            <v>889</v>
          </cell>
        </row>
        <row r="890">
          <cell r="A890">
            <v>890</v>
          </cell>
        </row>
        <row r="891">
          <cell r="A891">
            <v>891</v>
          </cell>
        </row>
        <row r="892">
          <cell r="A892">
            <v>892</v>
          </cell>
        </row>
        <row r="893">
          <cell r="A893">
            <v>893</v>
          </cell>
        </row>
        <row r="894">
          <cell r="A894">
            <v>894</v>
          </cell>
        </row>
        <row r="895">
          <cell r="A895">
            <v>895</v>
          </cell>
        </row>
        <row r="896">
          <cell r="A896">
            <v>896</v>
          </cell>
        </row>
        <row r="897">
          <cell r="A897">
            <v>897</v>
          </cell>
        </row>
        <row r="898">
          <cell r="A898">
            <v>898</v>
          </cell>
        </row>
        <row r="899">
          <cell r="A899">
            <v>899</v>
          </cell>
        </row>
        <row r="900">
          <cell r="A900">
            <v>900</v>
          </cell>
        </row>
        <row r="901">
          <cell r="A901">
            <v>901</v>
          </cell>
        </row>
        <row r="902">
          <cell r="A902">
            <v>902</v>
          </cell>
        </row>
        <row r="903">
          <cell r="A903">
            <v>903</v>
          </cell>
        </row>
        <row r="904">
          <cell r="A904">
            <v>904</v>
          </cell>
        </row>
        <row r="905">
          <cell r="A905">
            <v>905</v>
          </cell>
        </row>
        <row r="906">
          <cell r="A906">
            <v>906</v>
          </cell>
        </row>
        <row r="907">
          <cell r="A907">
            <v>907</v>
          </cell>
        </row>
        <row r="908">
          <cell r="A908">
            <v>908</v>
          </cell>
        </row>
        <row r="909">
          <cell r="A909">
            <v>909</v>
          </cell>
        </row>
        <row r="910">
          <cell r="A910">
            <v>910</v>
          </cell>
        </row>
        <row r="911">
          <cell r="A911">
            <v>911</v>
          </cell>
        </row>
        <row r="912">
          <cell r="A912">
            <v>912</v>
          </cell>
        </row>
        <row r="913">
          <cell r="A913">
            <v>913</v>
          </cell>
        </row>
        <row r="914">
          <cell r="A914">
            <v>914</v>
          </cell>
        </row>
        <row r="915">
          <cell r="A915">
            <v>915</v>
          </cell>
        </row>
        <row r="916">
          <cell r="A916">
            <v>916</v>
          </cell>
        </row>
        <row r="917">
          <cell r="A917">
            <v>917</v>
          </cell>
        </row>
        <row r="918">
          <cell r="A918">
            <v>918</v>
          </cell>
        </row>
        <row r="919">
          <cell r="A919">
            <v>919</v>
          </cell>
        </row>
        <row r="920">
          <cell r="A920">
            <v>920</v>
          </cell>
        </row>
        <row r="921">
          <cell r="A921">
            <v>921</v>
          </cell>
        </row>
        <row r="922">
          <cell r="A922">
            <v>922</v>
          </cell>
        </row>
        <row r="923">
          <cell r="A923">
            <v>923</v>
          </cell>
        </row>
        <row r="924">
          <cell r="A924">
            <v>924</v>
          </cell>
        </row>
        <row r="925">
          <cell r="A925">
            <v>925</v>
          </cell>
        </row>
        <row r="926">
          <cell r="A926">
            <v>926</v>
          </cell>
        </row>
        <row r="927">
          <cell r="A927">
            <v>927</v>
          </cell>
        </row>
        <row r="928">
          <cell r="A928">
            <v>928</v>
          </cell>
        </row>
        <row r="929">
          <cell r="A929">
            <v>929</v>
          </cell>
        </row>
        <row r="930">
          <cell r="A930">
            <v>930</v>
          </cell>
        </row>
        <row r="931">
          <cell r="A931">
            <v>931</v>
          </cell>
        </row>
        <row r="932">
          <cell r="A932">
            <v>932</v>
          </cell>
        </row>
        <row r="933">
          <cell r="A933">
            <v>933</v>
          </cell>
        </row>
        <row r="934">
          <cell r="A934">
            <v>934</v>
          </cell>
        </row>
        <row r="935">
          <cell r="A935">
            <v>935</v>
          </cell>
        </row>
        <row r="936">
          <cell r="A936">
            <v>936</v>
          </cell>
        </row>
        <row r="937">
          <cell r="A937">
            <v>937</v>
          </cell>
        </row>
        <row r="938">
          <cell r="A938">
            <v>938</v>
          </cell>
        </row>
        <row r="939">
          <cell r="A939">
            <v>939</v>
          </cell>
        </row>
        <row r="940">
          <cell r="A940">
            <v>940</v>
          </cell>
        </row>
        <row r="941">
          <cell r="A941">
            <v>941</v>
          </cell>
        </row>
        <row r="942">
          <cell r="A942">
            <v>942</v>
          </cell>
        </row>
        <row r="943">
          <cell r="A943">
            <v>943</v>
          </cell>
        </row>
        <row r="944">
          <cell r="A944">
            <v>944</v>
          </cell>
        </row>
        <row r="945">
          <cell r="A945">
            <v>945</v>
          </cell>
        </row>
        <row r="946">
          <cell r="A946">
            <v>946</v>
          </cell>
        </row>
        <row r="947">
          <cell r="A947">
            <v>947</v>
          </cell>
        </row>
        <row r="948">
          <cell r="A948">
            <v>948</v>
          </cell>
        </row>
        <row r="949">
          <cell r="A949">
            <v>949</v>
          </cell>
        </row>
        <row r="950">
          <cell r="A950">
            <v>950</v>
          </cell>
        </row>
        <row r="951">
          <cell r="A951">
            <v>951</v>
          </cell>
        </row>
        <row r="952">
          <cell r="A952">
            <v>952</v>
          </cell>
        </row>
        <row r="953">
          <cell r="A953">
            <v>953</v>
          </cell>
        </row>
        <row r="954">
          <cell r="A954">
            <v>954</v>
          </cell>
        </row>
        <row r="955">
          <cell r="A955">
            <v>955</v>
          </cell>
        </row>
        <row r="956">
          <cell r="A956">
            <v>956</v>
          </cell>
        </row>
        <row r="957">
          <cell r="A957">
            <v>957</v>
          </cell>
        </row>
        <row r="958">
          <cell r="A958">
            <v>958</v>
          </cell>
        </row>
        <row r="959">
          <cell r="A959">
            <v>959</v>
          </cell>
        </row>
        <row r="960">
          <cell r="A960">
            <v>960</v>
          </cell>
        </row>
        <row r="961">
          <cell r="A961">
            <v>961</v>
          </cell>
        </row>
        <row r="962">
          <cell r="A962">
            <v>962</v>
          </cell>
        </row>
        <row r="963">
          <cell r="A963">
            <v>963</v>
          </cell>
        </row>
        <row r="964">
          <cell r="A964">
            <v>964</v>
          </cell>
        </row>
        <row r="965">
          <cell r="A965">
            <v>965</v>
          </cell>
        </row>
        <row r="966">
          <cell r="A966">
            <v>966</v>
          </cell>
        </row>
        <row r="967">
          <cell r="A967">
            <v>967</v>
          </cell>
        </row>
        <row r="968">
          <cell r="A968">
            <v>968</v>
          </cell>
        </row>
        <row r="969">
          <cell r="A969">
            <v>969</v>
          </cell>
        </row>
        <row r="970">
          <cell r="A970">
            <v>970</v>
          </cell>
        </row>
        <row r="971">
          <cell r="A971">
            <v>971</v>
          </cell>
        </row>
        <row r="972">
          <cell r="A972">
            <v>972</v>
          </cell>
        </row>
        <row r="973">
          <cell r="A973">
            <v>973</v>
          </cell>
        </row>
        <row r="974">
          <cell r="A974">
            <v>974</v>
          </cell>
        </row>
        <row r="975">
          <cell r="A975">
            <v>975</v>
          </cell>
        </row>
        <row r="976">
          <cell r="A976">
            <v>976</v>
          </cell>
        </row>
        <row r="977">
          <cell r="A977">
            <v>977</v>
          </cell>
        </row>
        <row r="978">
          <cell r="A978">
            <v>978</v>
          </cell>
        </row>
        <row r="979">
          <cell r="A979">
            <v>979</v>
          </cell>
        </row>
        <row r="980">
          <cell r="A980">
            <v>980</v>
          </cell>
        </row>
        <row r="981">
          <cell r="A981">
            <v>981</v>
          </cell>
        </row>
        <row r="982">
          <cell r="A982">
            <v>982</v>
          </cell>
        </row>
        <row r="983">
          <cell r="A983">
            <v>983</v>
          </cell>
        </row>
        <row r="984">
          <cell r="A984">
            <v>984</v>
          </cell>
        </row>
        <row r="985">
          <cell r="A985">
            <v>985</v>
          </cell>
        </row>
        <row r="986">
          <cell r="A986">
            <v>986</v>
          </cell>
        </row>
        <row r="987">
          <cell r="A987">
            <v>987</v>
          </cell>
        </row>
        <row r="988">
          <cell r="A988">
            <v>988</v>
          </cell>
        </row>
        <row r="989">
          <cell r="A989">
            <v>989</v>
          </cell>
        </row>
        <row r="990">
          <cell r="A990">
            <v>990</v>
          </cell>
        </row>
        <row r="991">
          <cell r="A991">
            <v>991</v>
          </cell>
        </row>
        <row r="992">
          <cell r="A992">
            <v>992</v>
          </cell>
        </row>
        <row r="993">
          <cell r="A993">
            <v>993</v>
          </cell>
        </row>
        <row r="994">
          <cell r="A994">
            <v>994</v>
          </cell>
        </row>
        <row r="995">
          <cell r="A995">
            <v>995</v>
          </cell>
        </row>
        <row r="996">
          <cell r="A996">
            <v>996</v>
          </cell>
        </row>
        <row r="997">
          <cell r="A997">
            <v>997</v>
          </cell>
        </row>
        <row r="998">
          <cell r="A998">
            <v>998</v>
          </cell>
        </row>
        <row r="999">
          <cell r="A999">
            <v>999</v>
          </cell>
        </row>
        <row r="1000">
          <cell r="A1000">
            <v>1000</v>
          </cell>
        </row>
        <row r="1001">
          <cell r="A1001">
            <v>1001</v>
          </cell>
        </row>
        <row r="1002">
          <cell r="A1002">
            <v>1002</v>
          </cell>
        </row>
        <row r="1003">
          <cell r="A1003">
            <v>1003</v>
          </cell>
        </row>
        <row r="1004">
          <cell r="A1004">
            <v>1004</v>
          </cell>
        </row>
        <row r="1005">
          <cell r="A1005">
            <v>1005</v>
          </cell>
        </row>
        <row r="1006">
          <cell r="A1006">
            <v>1006</v>
          </cell>
        </row>
        <row r="1007">
          <cell r="A1007">
            <v>1007</v>
          </cell>
        </row>
        <row r="1008">
          <cell r="A1008">
            <v>1008</v>
          </cell>
        </row>
        <row r="1009">
          <cell r="A1009">
            <v>1009</v>
          </cell>
        </row>
        <row r="1010">
          <cell r="A1010">
            <v>1010</v>
          </cell>
        </row>
        <row r="1011">
          <cell r="A1011">
            <v>1011</v>
          </cell>
        </row>
        <row r="1012">
          <cell r="A1012">
            <v>1012</v>
          </cell>
        </row>
        <row r="1013">
          <cell r="A1013">
            <v>1013</v>
          </cell>
        </row>
        <row r="1014">
          <cell r="A1014">
            <v>1014</v>
          </cell>
        </row>
        <row r="1015">
          <cell r="A1015">
            <v>1015</v>
          </cell>
        </row>
        <row r="1016">
          <cell r="A1016">
            <v>1016</v>
          </cell>
        </row>
        <row r="1017">
          <cell r="A1017">
            <v>1017</v>
          </cell>
        </row>
        <row r="1018">
          <cell r="A1018">
            <v>1018</v>
          </cell>
        </row>
        <row r="1019">
          <cell r="A1019">
            <v>1019</v>
          </cell>
        </row>
        <row r="1020">
          <cell r="A1020">
            <v>1020</v>
          </cell>
        </row>
        <row r="1021">
          <cell r="A1021">
            <v>1021</v>
          </cell>
        </row>
        <row r="1022">
          <cell r="A1022">
            <v>1022</v>
          </cell>
        </row>
        <row r="1023">
          <cell r="A1023">
            <v>1023</v>
          </cell>
        </row>
        <row r="1024">
          <cell r="A1024">
            <v>1024</v>
          </cell>
        </row>
        <row r="1025">
          <cell r="A1025">
            <v>1025</v>
          </cell>
        </row>
        <row r="1026">
          <cell r="A1026">
            <v>1026</v>
          </cell>
        </row>
        <row r="1027">
          <cell r="A1027">
            <v>1027</v>
          </cell>
        </row>
        <row r="1028">
          <cell r="A1028">
            <v>1028</v>
          </cell>
        </row>
        <row r="1029">
          <cell r="A1029">
            <v>1029</v>
          </cell>
        </row>
        <row r="1030">
          <cell r="A1030">
            <v>1030</v>
          </cell>
        </row>
        <row r="1031">
          <cell r="A1031">
            <v>1031</v>
          </cell>
        </row>
        <row r="1032">
          <cell r="A1032">
            <v>1032</v>
          </cell>
        </row>
        <row r="1033">
          <cell r="A1033">
            <v>1033</v>
          </cell>
        </row>
        <row r="1034">
          <cell r="A1034">
            <v>1034</v>
          </cell>
        </row>
        <row r="1035">
          <cell r="A1035">
            <v>1035</v>
          </cell>
        </row>
        <row r="1036">
          <cell r="A1036">
            <v>1036</v>
          </cell>
        </row>
        <row r="1037">
          <cell r="A1037">
            <v>1037</v>
          </cell>
        </row>
        <row r="1038">
          <cell r="A1038">
            <v>1038</v>
          </cell>
        </row>
        <row r="1039">
          <cell r="A1039">
            <v>1039</v>
          </cell>
        </row>
        <row r="1040">
          <cell r="A1040">
            <v>1040</v>
          </cell>
        </row>
        <row r="1041">
          <cell r="A1041">
            <v>1041</v>
          </cell>
        </row>
        <row r="1042">
          <cell r="A1042">
            <v>1042</v>
          </cell>
        </row>
        <row r="1043">
          <cell r="A1043">
            <v>1043</v>
          </cell>
        </row>
        <row r="1044">
          <cell r="A1044">
            <v>1044</v>
          </cell>
        </row>
        <row r="1045">
          <cell r="A1045">
            <v>1045</v>
          </cell>
        </row>
        <row r="1046">
          <cell r="A1046">
            <v>1046</v>
          </cell>
        </row>
        <row r="1047">
          <cell r="A1047">
            <v>1047</v>
          </cell>
        </row>
        <row r="1048">
          <cell r="A1048">
            <v>1048</v>
          </cell>
        </row>
        <row r="1049">
          <cell r="A1049">
            <v>1049</v>
          </cell>
        </row>
        <row r="1050">
          <cell r="A1050">
            <v>1050</v>
          </cell>
        </row>
        <row r="1051">
          <cell r="A1051">
            <v>1051</v>
          </cell>
        </row>
        <row r="1052">
          <cell r="A1052">
            <v>1052</v>
          </cell>
        </row>
        <row r="1053">
          <cell r="A1053">
            <v>1053</v>
          </cell>
        </row>
        <row r="1054">
          <cell r="A1054">
            <v>1054</v>
          </cell>
        </row>
        <row r="1055">
          <cell r="A1055">
            <v>1055</v>
          </cell>
        </row>
        <row r="1056">
          <cell r="A1056">
            <v>1056</v>
          </cell>
        </row>
        <row r="1057">
          <cell r="A1057">
            <v>1057</v>
          </cell>
        </row>
        <row r="1058">
          <cell r="A1058">
            <v>1058</v>
          </cell>
        </row>
        <row r="1059">
          <cell r="A1059">
            <v>1059</v>
          </cell>
        </row>
        <row r="1060">
          <cell r="A1060">
            <v>1060</v>
          </cell>
        </row>
        <row r="1061">
          <cell r="A1061">
            <v>1061</v>
          </cell>
        </row>
        <row r="1062">
          <cell r="A1062">
            <v>1062</v>
          </cell>
        </row>
        <row r="1063">
          <cell r="A1063">
            <v>1063</v>
          </cell>
        </row>
        <row r="1064">
          <cell r="A1064">
            <v>1064</v>
          </cell>
        </row>
        <row r="1065">
          <cell r="A1065">
            <v>1065</v>
          </cell>
        </row>
        <row r="1066">
          <cell r="A1066">
            <v>1066</v>
          </cell>
        </row>
        <row r="1067">
          <cell r="A1067">
            <v>1067</v>
          </cell>
        </row>
        <row r="1068">
          <cell r="A1068">
            <v>1068</v>
          </cell>
        </row>
        <row r="1069">
          <cell r="A1069">
            <v>1069</v>
          </cell>
        </row>
        <row r="1070">
          <cell r="A1070">
            <v>1070</v>
          </cell>
        </row>
        <row r="1071">
          <cell r="A1071">
            <v>1071</v>
          </cell>
        </row>
        <row r="1072">
          <cell r="A1072">
            <v>1072</v>
          </cell>
        </row>
        <row r="1073">
          <cell r="A1073">
            <v>1073</v>
          </cell>
        </row>
        <row r="1074">
          <cell r="A1074">
            <v>1074</v>
          </cell>
        </row>
        <row r="1075">
          <cell r="A1075">
            <v>1075</v>
          </cell>
        </row>
        <row r="1076">
          <cell r="A1076">
            <v>1076</v>
          </cell>
        </row>
        <row r="1077">
          <cell r="A1077">
            <v>1077</v>
          </cell>
        </row>
        <row r="1078">
          <cell r="A1078">
            <v>1078</v>
          </cell>
        </row>
        <row r="1079">
          <cell r="A1079">
            <v>1079</v>
          </cell>
        </row>
        <row r="1080">
          <cell r="A1080">
            <v>1080</v>
          </cell>
        </row>
        <row r="1081">
          <cell r="A1081">
            <v>1081</v>
          </cell>
        </row>
        <row r="1082">
          <cell r="A1082">
            <v>1082</v>
          </cell>
        </row>
        <row r="1083">
          <cell r="A1083">
            <v>1083</v>
          </cell>
        </row>
        <row r="1084">
          <cell r="A1084">
            <v>1084</v>
          </cell>
        </row>
        <row r="1085">
          <cell r="A1085">
            <v>1085</v>
          </cell>
        </row>
        <row r="1086">
          <cell r="A1086">
            <v>1086</v>
          </cell>
        </row>
        <row r="1087">
          <cell r="A1087">
            <v>1087</v>
          </cell>
        </row>
        <row r="1088">
          <cell r="A1088">
            <v>1088</v>
          </cell>
        </row>
        <row r="1089">
          <cell r="A1089">
            <v>1089</v>
          </cell>
        </row>
        <row r="1090">
          <cell r="A1090">
            <v>1090</v>
          </cell>
        </row>
        <row r="1091">
          <cell r="A1091">
            <v>1091</v>
          </cell>
        </row>
        <row r="1092">
          <cell r="A1092">
            <v>1092</v>
          </cell>
        </row>
        <row r="1093">
          <cell r="A1093">
            <v>1093</v>
          </cell>
        </row>
        <row r="1094">
          <cell r="A1094">
            <v>1094</v>
          </cell>
        </row>
        <row r="1095">
          <cell r="A1095">
            <v>1095</v>
          </cell>
        </row>
        <row r="1096">
          <cell r="A1096">
            <v>1096</v>
          </cell>
        </row>
        <row r="1097">
          <cell r="A1097">
            <v>1097</v>
          </cell>
        </row>
        <row r="1098">
          <cell r="A1098">
            <v>1098</v>
          </cell>
        </row>
        <row r="1099">
          <cell r="A1099">
            <v>1099</v>
          </cell>
        </row>
        <row r="1100">
          <cell r="A1100">
            <v>1100</v>
          </cell>
        </row>
        <row r="1101">
          <cell r="A1101">
            <v>1101</v>
          </cell>
        </row>
        <row r="1102">
          <cell r="A1102">
            <v>1102</v>
          </cell>
        </row>
        <row r="1103">
          <cell r="A1103">
            <v>1103</v>
          </cell>
        </row>
        <row r="1104">
          <cell r="A1104">
            <v>1104</v>
          </cell>
        </row>
        <row r="1105">
          <cell r="A1105">
            <v>1105</v>
          </cell>
        </row>
        <row r="1106">
          <cell r="A1106">
            <v>1106</v>
          </cell>
        </row>
        <row r="1107">
          <cell r="A1107">
            <v>1107</v>
          </cell>
        </row>
        <row r="1108">
          <cell r="A1108">
            <v>1108</v>
          </cell>
        </row>
        <row r="1109">
          <cell r="A1109">
            <v>1109</v>
          </cell>
        </row>
        <row r="1110">
          <cell r="A1110">
            <v>1110</v>
          </cell>
        </row>
        <row r="1111">
          <cell r="A1111">
            <v>1111</v>
          </cell>
        </row>
        <row r="1112">
          <cell r="A1112">
            <v>1112</v>
          </cell>
        </row>
        <row r="1113">
          <cell r="A1113">
            <v>1113</v>
          </cell>
        </row>
        <row r="1114">
          <cell r="A1114">
            <v>1114</v>
          </cell>
        </row>
        <row r="1115">
          <cell r="A1115">
            <v>1115</v>
          </cell>
        </row>
        <row r="1116">
          <cell r="A1116">
            <v>1116</v>
          </cell>
        </row>
        <row r="1117">
          <cell r="A1117">
            <v>1117</v>
          </cell>
        </row>
        <row r="1118">
          <cell r="A1118">
            <v>1118</v>
          </cell>
        </row>
        <row r="1119">
          <cell r="A1119">
            <v>1119</v>
          </cell>
        </row>
        <row r="1120">
          <cell r="A1120">
            <v>1120</v>
          </cell>
        </row>
        <row r="1121">
          <cell r="A1121">
            <v>1121</v>
          </cell>
        </row>
        <row r="1122">
          <cell r="A1122">
            <v>1122</v>
          </cell>
        </row>
        <row r="1123">
          <cell r="A1123">
            <v>1123</v>
          </cell>
        </row>
        <row r="1124">
          <cell r="A1124">
            <v>1124</v>
          </cell>
        </row>
        <row r="1125">
          <cell r="A1125">
            <v>1125</v>
          </cell>
        </row>
        <row r="1126">
          <cell r="A1126">
            <v>1126</v>
          </cell>
        </row>
        <row r="1127">
          <cell r="A1127">
            <v>1127</v>
          </cell>
        </row>
        <row r="1128">
          <cell r="A1128">
            <v>1128</v>
          </cell>
        </row>
        <row r="1129">
          <cell r="A1129">
            <v>1129</v>
          </cell>
        </row>
        <row r="1130">
          <cell r="A1130">
            <v>1130</v>
          </cell>
        </row>
        <row r="1131">
          <cell r="A1131">
            <v>1131</v>
          </cell>
        </row>
        <row r="1132">
          <cell r="A1132">
            <v>1132</v>
          </cell>
        </row>
        <row r="1133">
          <cell r="A1133">
            <v>1133</v>
          </cell>
        </row>
        <row r="1134">
          <cell r="A1134">
            <v>1134</v>
          </cell>
        </row>
        <row r="1135">
          <cell r="A1135">
            <v>1135</v>
          </cell>
        </row>
        <row r="1136">
          <cell r="A1136">
            <v>1136</v>
          </cell>
        </row>
        <row r="1137">
          <cell r="A1137">
            <v>1137</v>
          </cell>
        </row>
        <row r="1138">
          <cell r="A1138">
            <v>1138</v>
          </cell>
        </row>
        <row r="1139">
          <cell r="A1139">
            <v>1139</v>
          </cell>
        </row>
        <row r="1140">
          <cell r="A1140">
            <v>1140</v>
          </cell>
        </row>
        <row r="1141">
          <cell r="A1141">
            <v>1141</v>
          </cell>
        </row>
        <row r="1142">
          <cell r="A1142">
            <v>1142</v>
          </cell>
        </row>
        <row r="1143">
          <cell r="A1143">
            <v>1143</v>
          </cell>
        </row>
        <row r="1144">
          <cell r="A1144">
            <v>1144</v>
          </cell>
        </row>
        <row r="1145">
          <cell r="A1145">
            <v>1145</v>
          </cell>
        </row>
        <row r="1146">
          <cell r="A1146">
            <v>1146</v>
          </cell>
        </row>
        <row r="1147">
          <cell r="A1147">
            <v>1147</v>
          </cell>
        </row>
        <row r="1148">
          <cell r="A1148">
            <v>1148</v>
          </cell>
        </row>
        <row r="1149">
          <cell r="A1149">
            <v>1149</v>
          </cell>
        </row>
        <row r="1150">
          <cell r="A1150">
            <v>1150</v>
          </cell>
        </row>
        <row r="1151">
          <cell r="A1151">
            <v>1151</v>
          </cell>
        </row>
        <row r="1152">
          <cell r="A1152">
            <v>1152</v>
          </cell>
        </row>
        <row r="1153">
          <cell r="A1153">
            <v>1153</v>
          </cell>
        </row>
        <row r="1154">
          <cell r="A1154">
            <v>1154</v>
          </cell>
        </row>
        <row r="1155">
          <cell r="A1155">
            <v>1155</v>
          </cell>
        </row>
        <row r="1156">
          <cell r="A1156">
            <v>1156</v>
          </cell>
        </row>
        <row r="1157">
          <cell r="A1157">
            <v>1157</v>
          </cell>
        </row>
        <row r="1158">
          <cell r="A1158">
            <v>1158</v>
          </cell>
        </row>
        <row r="1159">
          <cell r="A1159">
            <v>1159</v>
          </cell>
        </row>
        <row r="1160">
          <cell r="A1160">
            <v>1160</v>
          </cell>
        </row>
        <row r="1161">
          <cell r="A1161">
            <v>1161</v>
          </cell>
        </row>
        <row r="1162">
          <cell r="A1162">
            <v>1162</v>
          </cell>
        </row>
        <row r="1163">
          <cell r="A1163">
            <v>1163</v>
          </cell>
        </row>
        <row r="1164">
          <cell r="A1164">
            <v>1164</v>
          </cell>
        </row>
        <row r="1165">
          <cell r="A1165">
            <v>1165</v>
          </cell>
        </row>
        <row r="1166">
          <cell r="A1166">
            <v>1166</v>
          </cell>
        </row>
        <row r="1167">
          <cell r="A1167">
            <v>1167</v>
          </cell>
        </row>
        <row r="1168">
          <cell r="A1168">
            <v>1168</v>
          </cell>
        </row>
        <row r="1169">
          <cell r="A1169">
            <v>1169</v>
          </cell>
        </row>
        <row r="1170">
          <cell r="A1170">
            <v>1170</v>
          </cell>
        </row>
        <row r="1171">
          <cell r="A1171">
            <v>1171</v>
          </cell>
        </row>
        <row r="1172">
          <cell r="A1172">
            <v>1172</v>
          </cell>
        </row>
        <row r="1173">
          <cell r="A1173">
            <v>1173</v>
          </cell>
        </row>
        <row r="1174">
          <cell r="A1174">
            <v>1174</v>
          </cell>
        </row>
        <row r="1175">
          <cell r="A1175">
            <v>1175</v>
          </cell>
        </row>
        <row r="1176">
          <cell r="A1176">
            <v>1176</v>
          </cell>
        </row>
        <row r="1177">
          <cell r="A1177">
            <v>1177</v>
          </cell>
        </row>
        <row r="1178">
          <cell r="A1178">
            <v>1178</v>
          </cell>
        </row>
        <row r="1179">
          <cell r="A1179">
            <v>1179</v>
          </cell>
        </row>
        <row r="1180">
          <cell r="A1180">
            <v>1180</v>
          </cell>
        </row>
        <row r="1181">
          <cell r="A1181">
            <v>1181</v>
          </cell>
        </row>
        <row r="1182">
          <cell r="A1182">
            <v>1182</v>
          </cell>
        </row>
        <row r="1183">
          <cell r="A1183">
            <v>1183</v>
          </cell>
        </row>
        <row r="1184">
          <cell r="A1184">
            <v>1184</v>
          </cell>
        </row>
        <row r="1185">
          <cell r="A1185">
            <v>1185</v>
          </cell>
        </row>
        <row r="1186">
          <cell r="A1186">
            <v>1186</v>
          </cell>
        </row>
        <row r="1187">
          <cell r="A1187">
            <v>1187</v>
          </cell>
        </row>
        <row r="1188">
          <cell r="A1188">
            <v>1188</v>
          </cell>
        </row>
        <row r="1189">
          <cell r="A1189">
            <v>1189</v>
          </cell>
        </row>
        <row r="1190">
          <cell r="A1190">
            <v>1190</v>
          </cell>
        </row>
        <row r="1191">
          <cell r="A1191">
            <v>1191</v>
          </cell>
        </row>
        <row r="1192">
          <cell r="A1192">
            <v>1192</v>
          </cell>
        </row>
        <row r="1193">
          <cell r="A1193">
            <v>1193</v>
          </cell>
        </row>
        <row r="1194">
          <cell r="A1194">
            <v>1194</v>
          </cell>
        </row>
        <row r="1195">
          <cell r="A1195">
            <v>1195</v>
          </cell>
        </row>
        <row r="1196">
          <cell r="A1196">
            <v>1196</v>
          </cell>
        </row>
        <row r="1197">
          <cell r="A1197">
            <v>1197</v>
          </cell>
        </row>
        <row r="1198">
          <cell r="A1198">
            <v>1198</v>
          </cell>
        </row>
        <row r="1199">
          <cell r="A1199">
            <v>1199</v>
          </cell>
        </row>
        <row r="1200">
          <cell r="A1200">
            <v>1200</v>
          </cell>
        </row>
        <row r="1201">
          <cell r="A1201">
            <v>1201</v>
          </cell>
        </row>
        <row r="1202">
          <cell r="A1202">
            <v>1202</v>
          </cell>
        </row>
        <row r="1203">
          <cell r="A1203">
            <v>1203</v>
          </cell>
        </row>
        <row r="1204">
          <cell r="A1204">
            <v>1204</v>
          </cell>
        </row>
        <row r="1205">
          <cell r="A1205">
            <v>1205</v>
          </cell>
        </row>
        <row r="1206">
          <cell r="A1206">
            <v>1206</v>
          </cell>
        </row>
        <row r="1207">
          <cell r="A1207">
            <v>1207</v>
          </cell>
        </row>
        <row r="1208">
          <cell r="A1208">
            <v>1208</v>
          </cell>
        </row>
        <row r="1209">
          <cell r="A1209">
            <v>1209</v>
          </cell>
        </row>
        <row r="1210">
          <cell r="A1210">
            <v>1210</v>
          </cell>
        </row>
        <row r="1211">
          <cell r="A1211">
            <v>1211</v>
          </cell>
        </row>
        <row r="1212">
          <cell r="A1212">
            <v>1212</v>
          </cell>
        </row>
        <row r="1213">
          <cell r="A1213">
            <v>1213</v>
          </cell>
        </row>
        <row r="1214">
          <cell r="A1214">
            <v>1214</v>
          </cell>
        </row>
        <row r="1215">
          <cell r="A1215">
            <v>1215</v>
          </cell>
        </row>
        <row r="1216">
          <cell r="A1216">
            <v>1216</v>
          </cell>
        </row>
        <row r="1217">
          <cell r="A1217">
            <v>1217</v>
          </cell>
        </row>
        <row r="1218">
          <cell r="A1218">
            <v>1218</v>
          </cell>
        </row>
        <row r="1219">
          <cell r="A1219">
            <v>1219</v>
          </cell>
        </row>
        <row r="1220">
          <cell r="A1220">
            <v>1220</v>
          </cell>
        </row>
        <row r="1221">
          <cell r="A1221">
            <v>1221</v>
          </cell>
        </row>
        <row r="1222">
          <cell r="A1222">
            <v>1222</v>
          </cell>
        </row>
        <row r="1223">
          <cell r="A1223">
            <v>1223</v>
          </cell>
        </row>
        <row r="1224">
          <cell r="A1224">
            <v>1224</v>
          </cell>
        </row>
        <row r="1225">
          <cell r="A1225">
            <v>1225</v>
          </cell>
        </row>
        <row r="1226">
          <cell r="A1226">
            <v>1226</v>
          </cell>
        </row>
        <row r="1227">
          <cell r="A1227">
            <v>1227</v>
          </cell>
        </row>
        <row r="1228">
          <cell r="A1228">
            <v>1228</v>
          </cell>
        </row>
        <row r="1229">
          <cell r="A1229">
            <v>1229</v>
          </cell>
        </row>
        <row r="1230">
          <cell r="A1230">
            <v>1230</v>
          </cell>
        </row>
        <row r="1231">
          <cell r="A1231">
            <v>1231</v>
          </cell>
        </row>
        <row r="1232">
          <cell r="A1232">
            <v>1232</v>
          </cell>
        </row>
        <row r="1233">
          <cell r="A1233">
            <v>1233</v>
          </cell>
        </row>
        <row r="1234">
          <cell r="A1234">
            <v>1234</v>
          </cell>
        </row>
        <row r="1235">
          <cell r="A1235">
            <v>1235</v>
          </cell>
        </row>
        <row r="1236">
          <cell r="A1236">
            <v>1236</v>
          </cell>
        </row>
        <row r="1237">
          <cell r="A1237">
            <v>1237</v>
          </cell>
        </row>
        <row r="1238">
          <cell r="A1238">
            <v>1238</v>
          </cell>
        </row>
        <row r="1239">
          <cell r="A1239">
            <v>1239</v>
          </cell>
        </row>
        <row r="1240">
          <cell r="A1240">
            <v>1240</v>
          </cell>
        </row>
        <row r="1241">
          <cell r="A1241">
            <v>1241</v>
          </cell>
        </row>
        <row r="1242">
          <cell r="A1242">
            <v>1242</v>
          </cell>
        </row>
        <row r="1243">
          <cell r="A1243">
            <v>1243</v>
          </cell>
        </row>
        <row r="1244">
          <cell r="A1244">
            <v>1244</v>
          </cell>
        </row>
        <row r="1245">
          <cell r="A1245">
            <v>1245</v>
          </cell>
        </row>
        <row r="1246">
          <cell r="A1246">
            <v>1246</v>
          </cell>
        </row>
        <row r="1247">
          <cell r="A1247">
            <v>1247</v>
          </cell>
        </row>
        <row r="1248">
          <cell r="A1248">
            <v>1248</v>
          </cell>
        </row>
        <row r="1249">
          <cell r="A1249">
            <v>1249</v>
          </cell>
        </row>
        <row r="1250">
          <cell r="A1250">
            <v>1250</v>
          </cell>
        </row>
        <row r="1251">
          <cell r="A1251">
            <v>1251</v>
          </cell>
        </row>
        <row r="1252">
          <cell r="A1252">
            <v>1252</v>
          </cell>
        </row>
        <row r="1253">
          <cell r="A1253">
            <v>1253</v>
          </cell>
        </row>
        <row r="1254">
          <cell r="A1254">
            <v>1254</v>
          </cell>
        </row>
        <row r="1255">
          <cell r="A1255">
            <v>1255</v>
          </cell>
        </row>
        <row r="1256">
          <cell r="A1256">
            <v>1256</v>
          </cell>
        </row>
        <row r="1257">
          <cell r="A1257">
            <v>1257</v>
          </cell>
        </row>
        <row r="1258">
          <cell r="A1258">
            <v>1258</v>
          </cell>
        </row>
        <row r="1259">
          <cell r="A1259">
            <v>1259</v>
          </cell>
        </row>
        <row r="1260">
          <cell r="A1260">
            <v>1260</v>
          </cell>
        </row>
        <row r="1261">
          <cell r="A1261">
            <v>1261</v>
          </cell>
        </row>
        <row r="1262">
          <cell r="A1262">
            <v>1262</v>
          </cell>
        </row>
        <row r="1263">
          <cell r="A1263">
            <v>1263</v>
          </cell>
        </row>
        <row r="1264">
          <cell r="A1264">
            <v>1264</v>
          </cell>
        </row>
        <row r="1265">
          <cell r="A1265">
            <v>1265</v>
          </cell>
        </row>
        <row r="1266">
          <cell r="A1266">
            <v>1266</v>
          </cell>
        </row>
        <row r="1267">
          <cell r="A1267">
            <v>1267</v>
          </cell>
        </row>
        <row r="1268">
          <cell r="A1268">
            <v>1268</v>
          </cell>
        </row>
        <row r="1269">
          <cell r="A1269">
            <v>1269</v>
          </cell>
        </row>
        <row r="1270">
          <cell r="A1270">
            <v>1270</v>
          </cell>
        </row>
        <row r="1271">
          <cell r="A1271">
            <v>1271</v>
          </cell>
        </row>
        <row r="1272">
          <cell r="A1272">
            <v>1272</v>
          </cell>
        </row>
        <row r="1273">
          <cell r="A1273">
            <v>1273</v>
          </cell>
        </row>
        <row r="1274">
          <cell r="A1274">
            <v>1274</v>
          </cell>
        </row>
        <row r="1275">
          <cell r="A1275">
            <v>1275</v>
          </cell>
        </row>
        <row r="1276">
          <cell r="A1276">
            <v>1276</v>
          </cell>
        </row>
        <row r="1277">
          <cell r="A1277">
            <v>1277</v>
          </cell>
        </row>
        <row r="1278">
          <cell r="A1278">
            <v>1278</v>
          </cell>
        </row>
        <row r="1279">
          <cell r="A1279">
            <v>1279</v>
          </cell>
        </row>
        <row r="1280">
          <cell r="A1280">
            <v>1280</v>
          </cell>
        </row>
        <row r="1281">
          <cell r="A1281">
            <v>1281</v>
          </cell>
        </row>
        <row r="1282">
          <cell r="A1282">
            <v>1282</v>
          </cell>
        </row>
        <row r="1283">
          <cell r="A1283">
            <v>1283</v>
          </cell>
        </row>
        <row r="1284">
          <cell r="A1284">
            <v>1284</v>
          </cell>
        </row>
        <row r="1285">
          <cell r="A1285">
            <v>1285</v>
          </cell>
        </row>
        <row r="1286">
          <cell r="A1286">
            <v>1286</v>
          </cell>
        </row>
        <row r="1287">
          <cell r="A1287">
            <v>1287</v>
          </cell>
        </row>
        <row r="1288">
          <cell r="A1288">
            <v>1288</v>
          </cell>
        </row>
        <row r="1289">
          <cell r="A1289">
            <v>1289</v>
          </cell>
        </row>
        <row r="1290">
          <cell r="A1290">
            <v>1290</v>
          </cell>
        </row>
        <row r="1291">
          <cell r="A1291">
            <v>1291</v>
          </cell>
        </row>
        <row r="1292">
          <cell r="A1292">
            <v>1292</v>
          </cell>
        </row>
        <row r="1293">
          <cell r="A1293">
            <v>1293</v>
          </cell>
        </row>
        <row r="1294">
          <cell r="A1294">
            <v>1294</v>
          </cell>
        </row>
        <row r="1295">
          <cell r="A1295">
            <v>1295</v>
          </cell>
        </row>
        <row r="1296">
          <cell r="A1296">
            <v>1296</v>
          </cell>
        </row>
        <row r="1297">
          <cell r="A1297">
            <v>1297</v>
          </cell>
        </row>
        <row r="1298">
          <cell r="A1298">
            <v>1298</v>
          </cell>
        </row>
        <row r="1299">
          <cell r="A1299">
            <v>1299</v>
          </cell>
        </row>
        <row r="1300">
          <cell r="A1300">
            <v>1300</v>
          </cell>
        </row>
        <row r="1301">
          <cell r="A1301">
            <v>1301</v>
          </cell>
        </row>
        <row r="1302">
          <cell r="A1302">
            <v>1302</v>
          </cell>
        </row>
        <row r="1303">
          <cell r="A1303">
            <v>1303</v>
          </cell>
        </row>
        <row r="1304">
          <cell r="A1304">
            <v>1304</v>
          </cell>
        </row>
        <row r="1305">
          <cell r="A1305">
            <v>1305</v>
          </cell>
        </row>
        <row r="1306">
          <cell r="A1306">
            <v>1306</v>
          </cell>
        </row>
        <row r="1307">
          <cell r="A1307">
            <v>1307</v>
          </cell>
        </row>
        <row r="1308">
          <cell r="A1308">
            <v>1308</v>
          </cell>
        </row>
        <row r="1309">
          <cell r="A1309">
            <v>1309</v>
          </cell>
        </row>
        <row r="1310">
          <cell r="A1310">
            <v>1310</v>
          </cell>
        </row>
        <row r="1311">
          <cell r="A1311">
            <v>1311</v>
          </cell>
        </row>
        <row r="1312">
          <cell r="A1312">
            <v>1312</v>
          </cell>
        </row>
        <row r="1313">
          <cell r="A1313">
            <v>1313</v>
          </cell>
        </row>
        <row r="1314">
          <cell r="A1314">
            <v>1314</v>
          </cell>
        </row>
        <row r="1315">
          <cell r="A1315">
            <v>1315</v>
          </cell>
        </row>
        <row r="1316">
          <cell r="A1316">
            <v>1316</v>
          </cell>
        </row>
        <row r="1317">
          <cell r="A1317">
            <v>1317</v>
          </cell>
        </row>
        <row r="1318">
          <cell r="A1318">
            <v>1318</v>
          </cell>
        </row>
        <row r="1319">
          <cell r="A1319">
            <v>1319</v>
          </cell>
        </row>
        <row r="1320">
          <cell r="A1320">
            <v>1320</v>
          </cell>
        </row>
        <row r="1321">
          <cell r="A1321">
            <v>1321</v>
          </cell>
        </row>
        <row r="1322">
          <cell r="A1322">
            <v>1322</v>
          </cell>
        </row>
        <row r="1323">
          <cell r="A1323">
            <v>1323</v>
          </cell>
        </row>
        <row r="1324">
          <cell r="A1324">
            <v>1324</v>
          </cell>
        </row>
        <row r="1325">
          <cell r="A1325">
            <v>1325</v>
          </cell>
        </row>
        <row r="1326">
          <cell r="A1326">
            <v>1326</v>
          </cell>
        </row>
        <row r="1327">
          <cell r="A1327">
            <v>1327</v>
          </cell>
        </row>
        <row r="1328">
          <cell r="A1328">
            <v>1328</v>
          </cell>
        </row>
        <row r="1329">
          <cell r="A1329">
            <v>1329</v>
          </cell>
        </row>
        <row r="1330">
          <cell r="A1330">
            <v>1330</v>
          </cell>
        </row>
        <row r="1331">
          <cell r="A1331">
            <v>1331</v>
          </cell>
        </row>
        <row r="1332">
          <cell r="A1332">
            <v>1332</v>
          </cell>
        </row>
        <row r="1333">
          <cell r="A1333">
            <v>1333</v>
          </cell>
        </row>
        <row r="1334">
          <cell r="A1334">
            <v>1334</v>
          </cell>
        </row>
        <row r="1335">
          <cell r="A1335">
            <v>1335</v>
          </cell>
        </row>
        <row r="1336">
          <cell r="A1336">
            <v>1336</v>
          </cell>
        </row>
        <row r="1337">
          <cell r="A1337">
            <v>1337</v>
          </cell>
        </row>
        <row r="1338">
          <cell r="A1338">
            <v>1338</v>
          </cell>
        </row>
        <row r="1339">
          <cell r="A1339">
            <v>1339</v>
          </cell>
        </row>
        <row r="1340">
          <cell r="A1340">
            <v>1340</v>
          </cell>
        </row>
        <row r="1341">
          <cell r="A1341">
            <v>1341</v>
          </cell>
        </row>
        <row r="1342">
          <cell r="A1342">
            <v>1342</v>
          </cell>
        </row>
        <row r="1343">
          <cell r="A1343">
            <v>1343</v>
          </cell>
        </row>
        <row r="1344">
          <cell r="A1344">
            <v>1344</v>
          </cell>
        </row>
        <row r="1345">
          <cell r="A1345">
            <v>1345</v>
          </cell>
        </row>
        <row r="1346">
          <cell r="A1346">
            <v>1346</v>
          </cell>
        </row>
        <row r="1347">
          <cell r="A1347">
            <v>1347</v>
          </cell>
        </row>
        <row r="1348">
          <cell r="A1348">
            <v>1348</v>
          </cell>
        </row>
        <row r="1349">
          <cell r="A1349">
            <v>1349</v>
          </cell>
        </row>
        <row r="1350">
          <cell r="A1350">
            <v>1350</v>
          </cell>
        </row>
        <row r="1351">
          <cell r="A1351">
            <v>1351</v>
          </cell>
        </row>
        <row r="1352">
          <cell r="A1352">
            <v>1352</v>
          </cell>
        </row>
        <row r="1353">
          <cell r="A1353">
            <v>1353</v>
          </cell>
        </row>
        <row r="1354">
          <cell r="A1354">
            <v>1354</v>
          </cell>
        </row>
        <row r="1355">
          <cell r="A1355">
            <v>1355</v>
          </cell>
        </row>
        <row r="1356">
          <cell r="A1356">
            <v>1356</v>
          </cell>
        </row>
        <row r="1357">
          <cell r="A1357">
            <v>1357</v>
          </cell>
        </row>
        <row r="1358">
          <cell r="A1358">
            <v>1358</v>
          </cell>
        </row>
        <row r="1359">
          <cell r="A1359">
            <v>1359</v>
          </cell>
        </row>
        <row r="1360">
          <cell r="A1360">
            <v>1360</v>
          </cell>
        </row>
        <row r="1361">
          <cell r="A1361">
            <v>1361</v>
          </cell>
        </row>
        <row r="1362">
          <cell r="A1362">
            <v>1362</v>
          </cell>
        </row>
        <row r="1363">
          <cell r="A1363">
            <v>1363</v>
          </cell>
        </row>
        <row r="1364">
          <cell r="A1364">
            <v>1364</v>
          </cell>
        </row>
        <row r="1365">
          <cell r="A1365">
            <v>1365</v>
          </cell>
        </row>
        <row r="1366">
          <cell r="A1366">
            <v>1366</v>
          </cell>
        </row>
        <row r="1367">
          <cell r="A1367">
            <v>1367</v>
          </cell>
        </row>
        <row r="1368">
          <cell r="A1368">
            <v>1368</v>
          </cell>
        </row>
        <row r="1369">
          <cell r="A1369">
            <v>1369</v>
          </cell>
        </row>
        <row r="1370">
          <cell r="A1370">
            <v>1370</v>
          </cell>
        </row>
        <row r="1371">
          <cell r="A1371">
            <v>1371</v>
          </cell>
        </row>
        <row r="1372">
          <cell r="A1372">
            <v>1372</v>
          </cell>
        </row>
        <row r="1373">
          <cell r="A1373">
            <v>1373</v>
          </cell>
        </row>
        <row r="1374">
          <cell r="A1374">
            <v>1374</v>
          </cell>
        </row>
        <row r="1375">
          <cell r="A1375">
            <v>1375</v>
          </cell>
        </row>
        <row r="1376">
          <cell r="A1376">
            <v>1376</v>
          </cell>
        </row>
        <row r="1377">
          <cell r="A1377">
            <v>1377</v>
          </cell>
        </row>
        <row r="1378">
          <cell r="A1378">
            <v>1378</v>
          </cell>
        </row>
        <row r="1379">
          <cell r="A1379">
            <v>1379</v>
          </cell>
        </row>
        <row r="1380">
          <cell r="A1380">
            <v>1380</v>
          </cell>
        </row>
        <row r="1381">
          <cell r="A1381">
            <v>1381</v>
          </cell>
        </row>
        <row r="1382">
          <cell r="A1382">
            <v>1382</v>
          </cell>
        </row>
        <row r="1383">
          <cell r="A1383">
            <v>1383</v>
          </cell>
        </row>
        <row r="1384">
          <cell r="A1384">
            <v>1384</v>
          </cell>
        </row>
        <row r="1385">
          <cell r="A1385">
            <v>1385</v>
          </cell>
        </row>
        <row r="1386">
          <cell r="A1386">
            <v>1386</v>
          </cell>
        </row>
        <row r="1387">
          <cell r="A1387">
            <v>1387</v>
          </cell>
        </row>
        <row r="1388">
          <cell r="A1388">
            <v>1388</v>
          </cell>
        </row>
        <row r="1389">
          <cell r="A1389">
            <v>1389</v>
          </cell>
        </row>
        <row r="1390">
          <cell r="A1390">
            <v>1390</v>
          </cell>
        </row>
        <row r="1391">
          <cell r="A1391">
            <v>1391</v>
          </cell>
        </row>
        <row r="1392">
          <cell r="A1392">
            <v>1392</v>
          </cell>
        </row>
        <row r="1393">
          <cell r="A1393">
            <v>1393</v>
          </cell>
        </row>
        <row r="1394">
          <cell r="A1394">
            <v>1394</v>
          </cell>
        </row>
        <row r="1395">
          <cell r="A1395">
            <v>1395</v>
          </cell>
        </row>
        <row r="1396">
          <cell r="A1396">
            <v>1396</v>
          </cell>
        </row>
        <row r="1397">
          <cell r="A1397">
            <v>1397</v>
          </cell>
        </row>
        <row r="1398">
          <cell r="A1398">
            <v>1398</v>
          </cell>
        </row>
        <row r="1399">
          <cell r="A1399">
            <v>1399</v>
          </cell>
        </row>
        <row r="1400">
          <cell r="A1400">
            <v>1400</v>
          </cell>
        </row>
        <row r="1401">
          <cell r="A1401">
            <v>1401</v>
          </cell>
        </row>
        <row r="1402">
          <cell r="A1402">
            <v>1402</v>
          </cell>
        </row>
        <row r="1403">
          <cell r="A1403">
            <v>1403</v>
          </cell>
        </row>
        <row r="1404">
          <cell r="A1404">
            <v>1404</v>
          </cell>
        </row>
        <row r="1405">
          <cell r="A1405">
            <v>1405</v>
          </cell>
        </row>
        <row r="1406">
          <cell r="A1406">
            <v>1406</v>
          </cell>
        </row>
        <row r="1407">
          <cell r="A1407">
            <v>1407</v>
          </cell>
        </row>
        <row r="1408">
          <cell r="A1408">
            <v>1408</v>
          </cell>
        </row>
        <row r="1409">
          <cell r="A1409">
            <v>1409</v>
          </cell>
        </row>
        <row r="1410">
          <cell r="A1410">
            <v>1410</v>
          </cell>
        </row>
        <row r="1411">
          <cell r="A1411">
            <v>1411</v>
          </cell>
        </row>
        <row r="1412">
          <cell r="A1412">
            <v>1412</v>
          </cell>
        </row>
        <row r="1413">
          <cell r="A1413">
            <v>1413</v>
          </cell>
        </row>
        <row r="1414">
          <cell r="A1414">
            <v>1414</v>
          </cell>
        </row>
        <row r="1415">
          <cell r="A1415">
            <v>1415</v>
          </cell>
        </row>
        <row r="1416">
          <cell r="A1416">
            <v>1416</v>
          </cell>
        </row>
        <row r="1417">
          <cell r="A1417">
            <v>1417</v>
          </cell>
        </row>
        <row r="1418">
          <cell r="A1418">
            <v>1418</v>
          </cell>
        </row>
        <row r="1419">
          <cell r="A1419">
            <v>1419</v>
          </cell>
        </row>
        <row r="1420">
          <cell r="A1420">
            <v>1420</v>
          </cell>
        </row>
        <row r="1421">
          <cell r="A1421">
            <v>1421</v>
          </cell>
        </row>
        <row r="1422">
          <cell r="A1422">
            <v>1422</v>
          </cell>
        </row>
        <row r="1423">
          <cell r="A1423">
            <v>1423</v>
          </cell>
        </row>
        <row r="1424">
          <cell r="A1424">
            <v>1424</v>
          </cell>
        </row>
        <row r="1425">
          <cell r="A1425">
            <v>1425</v>
          </cell>
        </row>
        <row r="1426">
          <cell r="A1426">
            <v>1426</v>
          </cell>
        </row>
        <row r="1427">
          <cell r="A1427">
            <v>1427</v>
          </cell>
        </row>
        <row r="1428">
          <cell r="A1428">
            <v>1428</v>
          </cell>
        </row>
        <row r="1429">
          <cell r="A1429">
            <v>1429</v>
          </cell>
        </row>
        <row r="1430">
          <cell r="A1430">
            <v>1430</v>
          </cell>
        </row>
        <row r="1431">
          <cell r="A1431">
            <v>1431</v>
          </cell>
        </row>
        <row r="1432">
          <cell r="A1432">
            <v>1432</v>
          </cell>
        </row>
        <row r="1433">
          <cell r="A1433">
            <v>1433</v>
          </cell>
        </row>
        <row r="1434">
          <cell r="A1434">
            <v>1434</v>
          </cell>
        </row>
        <row r="1435">
          <cell r="A1435">
            <v>1435</v>
          </cell>
        </row>
        <row r="1436">
          <cell r="A1436">
            <v>1436</v>
          </cell>
        </row>
        <row r="1437">
          <cell r="A1437">
            <v>1437</v>
          </cell>
        </row>
        <row r="1438">
          <cell r="A1438">
            <v>1438</v>
          </cell>
        </row>
        <row r="1439">
          <cell r="A1439">
            <v>1439</v>
          </cell>
        </row>
        <row r="1440">
          <cell r="A1440">
            <v>1440</v>
          </cell>
        </row>
        <row r="1441">
          <cell r="A1441">
            <v>1441</v>
          </cell>
        </row>
        <row r="1442">
          <cell r="A1442">
            <v>1442</v>
          </cell>
        </row>
        <row r="1443">
          <cell r="A1443">
            <v>1443</v>
          </cell>
        </row>
        <row r="1444">
          <cell r="A1444">
            <v>1444</v>
          </cell>
        </row>
        <row r="1445">
          <cell r="A1445">
            <v>1445</v>
          </cell>
        </row>
        <row r="1446">
          <cell r="A1446">
            <v>1446</v>
          </cell>
        </row>
        <row r="1447">
          <cell r="A1447">
            <v>1447</v>
          </cell>
        </row>
        <row r="1448">
          <cell r="A1448">
            <v>1448</v>
          </cell>
        </row>
        <row r="1449">
          <cell r="A1449">
            <v>1449</v>
          </cell>
        </row>
        <row r="1450">
          <cell r="A1450">
            <v>1450</v>
          </cell>
        </row>
        <row r="1451">
          <cell r="A1451">
            <v>1451</v>
          </cell>
        </row>
        <row r="1452">
          <cell r="A1452">
            <v>1452</v>
          </cell>
        </row>
        <row r="1453">
          <cell r="A1453">
            <v>1453</v>
          </cell>
        </row>
        <row r="1454">
          <cell r="A1454">
            <v>1454</v>
          </cell>
        </row>
        <row r="1455">
          <cell r="A1455">
            <v>1455</v>
          </cell>
        </row>
        <row r="1456">
          <cell r="A1456">
            <v>1456</v>
          </cell>
        </row>
        <row r="1457">
          <cell r="A1457">
            <v>1457</v>
          </cell>
        </row>
        <row r="1458">
          <cell r="A1458">
            <v>1458</v>
          </cell>
        </row>
        <row r="1459">
          <cell r="A1459">
            <v>1459</v>
          </cell>
        </row>
        <row r="1460">
          <cell r="A1460">
            <v>1460</v>
          </cell>
        </row>
        <row r="1461">
          <cell r="A1461">
            <v>1461</v>
          </cell>
        </row>
        <row r="1462">
          <cell r="A1462">
            <v>1462</v>
          </cell>
        </row>
        <row r="1463">
          <cell r="A1463">
            <v>1463</v>
          </cell>
        </row>
        <row r="1464">
          <cell r="A1464">
            <v>1464</v>
          </cell>
        </row>
        <row r="1465">
          <cell r="A1465">
            <v>1465</v>
          </cell>
        </row>
        <row r="1466">
          <cell r="A1466">
            <v>1466</v>
          </cell>
        </row>
        <row r="1467">
          <cell r="A1467">
            <v>1467</v>
          </cell>
        </row>
        <row r="1468">
          <cell r="A1468">
            <v>1468</v>
          </cell>
        </row>
        <row r="1469">
          <cell r="A1469">
            <v>1469</v>
          </cell>
        </row>
        <row r="1470">
          <cell r="A1470">
            <v>1470</v>
          </cell>
        </row>
        <row r="1471">
          <cell r="A1471">
            <v>1471</v>
          </cell>
        </row>
        <row r="1472">
          <cell r="A1472">
            <v>1472</v>
          </cell>
        </row>
        <row r="1473">
          <cell r="A1473">
            <v>1473</v>
          </cell>
        </row>
        <row r="1474">
          <cell r="A1474">
            <v>1474</v>
          </cell>
        </row>
        <row r="1475">
          <cell r="A1475">
            <v>1475</v>
          </cell>
        </row>
        <row r="1476">
          <cell r="A1476">
            <v>1476</v>
          </cell>
        </row>
        <row r="1477">
          <cell r="A1477">
            <v>1477</v>
          </cell>
        </row>
        <row r="1478">
          <cell r="A1478">
            <v>1478</v>
          </cell>
        </row>
        <row r="1479">
          <cell r="A1479">
            <v>1479</v>
          </cell>
        </row>
        <row r="1480">
          <cell r="A1480">
            <v>1480</v>
          </cell>
        </row>
        <row r="1481">
          <cell r="A1481">
            <v>1481</v>
          </cell>
        </row>
        <row r="1482">
          <cell r="A1482">
            <v>1482</v>
          </cell>
        </row>
        <row r="1483">
          <cell r="A1483">
            <v>1483</v>
          </cell>
        </row>
        <row r="1484">
          <cell r="A1484">
            <v>1484</v>
          </cell>
        </row>
        <row r="1485">
          <cell r="A1485">
            <v>1485</v>
          </cell>
        </row>
        <row r="1486">
          <cell r="A1486">
            <v>1486</v>
          </cell>
        </row>
        <row r="1487">
          <cell r="A1487">
            <v>1487</v>
          </cell>
        </row>
        <row r="1488">
          <cell r="A1488">
            <v>1488</v>
          </cell>
        </row>
        <row r="1489">
          <cell r="A1489">
            <v>1489</v>
          </cell>
        </row>
        <row r="1490">
          <cell r="A1490">
            <v>1490</v>
          </cell>
        </row>
        <row r="1491">
          <cell r="A1491">
            <v>1491</v>
          </cell>
        </row>
        <row r="1492">
          <cell r="A1492">
            <v>1492</v>
          </cell>
        </row>
        <row r="1493">
          <cell r="A1493">
            <v>1493</v>
          </cell>
        </row>
        <row r="1494">
          <cell r="A1494">
            <v>1494</v>
          </cell>
        </row>
        <row r="1495">
          <cell r="A1495">
            <v>1495</v>
          </cell>
        </row>
        <row r="1496">
          <cell r="A1496">
            <v>1496</v>
          </cell>
        </row>
        <row r="1497">
          <cell r="A1497">
            <v>1497</v>
          </cell>
        </row>
        <row r="1498">
          <cell r="A1498">
            <v>1498</v>
          </cell>
        </row>
        <row r="1499">
          <cell r="A1499">
            <v>1499</v>
          </cell>
        </row>
        <row r="1500">
          <cell r="A1500">
            <v>1500</v>
          </cell>
        </row>
        <row r="1501">
          <cell r="A1501">
            <v>1501</v>
          </cell>
        </row>
        <row r="1502">
          <cell r="A1502">
            <v>1502</v>
          </cell>
        </row>
        <row r="1503">
          <cell r="A1503">
            <v>1503</v>
          </cell>
        </row>
        <row r="1504">
          <cell r="A1504">
            <v>1504</v>
          </cell>
        </row>
        <row r="1505">
          <cell r="A1505">
            <v>1505</v>
          </cell>
        </row>
        <row r="1506">
          <cell r="A1506">
            <v>1506</v>
          </cell>
        </row>
        <row r="1507">
          <cell r="A1507">
            <v>1507</v>
          </cell>
        </row>
        <row r="1508">
          <cell r="A1508">
            <v>1508</v>
          </cell>
        </row>
        <row r="1509">
          <cell r="A1509">
            <v>1509</v>
          </cell>
        </row>
        <row r="1510">
          <cell r="A1510">
            <v>1510</v>
          </cell>
        </row>
        <row r="1511">
          <cell r="A1511">
            <v>1511</v>
          </cell>
        </row>
        <row r="1512">
          <cell r="A1512">
            <v>1512</v>
          </cell>
        </row>
        <row r="1513">
          <cell r="A1513">
            <v>1513</v>
          </cell>
        </row>
        <row r="1514">
          <cell r="A1514">
            <v>1514</v>
          </cell>
        </row>
        <row r="1515">
          <cell r="A1515">
            <v>1515</v>
          </cell>
        </row>
        <row r="1516">
          <cell r="A1516">
            <v>1516</v>
          </cell>
        </row>
        <row r="1517">
          <cell r="A1517">
            <v>1517</v>
          </cell>
        </row>
        <row r="1518">
          <cell r="A1518">
            <v>1518</v>
          </cell>
        </row>
        <row r="1519">
          <cell r="A1519">
            <v>1519</v>
          </cell>
        </row>
        <row r="1520">
          <cell r="A1520">
            <v>1520</v>
          </cell>
        </row>
        <row r="1521">
          <cell r="A1521">
            <v>1521</v>
          </cell>
        </row>
        <row r="1522">
          <cell r="A1522">
            <v>1522</v>
          </cell>
        </row>
        <row r="1523">
          <cell r="A1523">
            <v>1523</v>
          </cell>
        </row>
        <row r="1524">
          <cell r="A1524">
            <v>1524</v>
          </cell>
        </row>
        <row r="1525">
          <cell r="A1525">
            <v>1525</v>
          </cell>
        </row>
        <row r="1526">
          <cell r="A1526">
            <v>1526</v>
          </cell>
        </row>
        <row r="1527">
          <cell r="A1527">
            <v>1527</v>
          </cell>
        </row>
        <row r="1528">
          <cell r="A1528">
            <v>1528</v>
          </cell>
        </row>
        <row r="1529">
          <cell r="A1529">
            <v>1529</v>
          </cell>
        </row>
        <row r="1530">
          <cell r="A1530">
            <v>1530</v>
          </cell>
        </row>
        <row r="1531">
          <cell r="A1531">
            <v>1531</v>
          </cell>
        </row>
        <row r="1532">
          <cell r="A1532">
            <v>1532</v>
          </cell>
        </row>
        <row r="1533">
          <cell r="A1533">
            <v>1533</v>
          </cell>
        </row>
        <row r="1534">
          <cell r="A1534">
            <v>1534</v>
          </cell>
        </row>
        <row r="1535">
          <cell r="A1535">
            <v>1535</v>
          </cell>
        </row>
        <row r="1536">
          <cell r="A1536">
            <v>1536</v>
          </cell>
        </row>
        <row r="1537">
          <cell r="A1537">
            <v>1537</v>
          </cell>
        </row>
        <row r="1538">
          <cell r="A1538">
            <v>1538</v>
          </cell>
        </row>
        <row r="1539">
          <cell r="A1539">
            <v>1539</v>
          </cell>
        </row>
        <row r="1540">
          <cell r="A1540">
            <v>1540</v>
          </cell>
        </row>
        <row r="1541">
          <cell r="A1541">
            <v>1541</v>
          </cell>
        </row>
        <row r="1542">
          <cell r="A1542">
            <v>1542</v>
          </cell>
        </row>
        <row r="1543">
          <cell r="A1543">
            <v>1543</v>
          </cell>
        </row>
        <row r="1544">
          <cell r="A1544">
            <v>1544</v>
          </cell>
        </row>
        <row r="1545">
          <cell r="A1545">
            <v>1545</v>
          </cell>
        </row>
        <row r="1546">
          <cell r="A1546">
            <v>1546</v>
          </cell>
        </row>
        <row r="1547">
          <cell r="A1547">
            <v>1547</v>
          </cell>
        </row>
        <row r="1548">
          <cell r="A1548">
            <v>1548</v>
          </cell>
        </row>
        <row r="1549">
          <cell r="A1549">
            <v>1549</v>
          </cell>
        </row>
        <row r="1550">
          <cell r="A1550">
            <v>1550</v>
          </cell>
        </row>
        <row r="1551">
          <cell r="A1551">
            <v>1551</v>
          </cell>
        </row>
        <row r="1552">
          <cell r="A1552">
            <v>1552</v>
          </cell>
        </row>
        <row r="1553">
          <cell r="A1553">
            <v>1553</v>
          </cell>
        </row>
        <row r="1554">
          <cell r="A1554">
            <v>1554</v>
          </cell>
        </row>
        <row r="1555">
          <cell r="A1555">
            <v>1555</v>
          </cell>
        </row>
        <row r="1556">
          <cell r="A1556">
            <v>1556</v>
          </cell>
        </row>
        <row r="1557">
          <cell r="A1557">
            <v>1557</v>
          </cell>
        </row>
        <row r="1558">
          <cell r="A1558">
            <v>1558</v>
          </cell>
        </row>
        <row r="1559">
          <cell r="A1559">
            <v>1559</v>
          </cell>
        </row>
        <row r="1560">
          <cell r="A1560">
            <v>1560</v>
          </cell>
        </row>
        <row r="1561">
          <cell r="A1561">
            <v>1561</v>
          </cell>
        </row>
        <row r="1562">
          <cell r="A1562">
            <v>1562</v>
          </cell>
        </row>
        <row r="1563">
          <cell r="A1563">
            <v>1563</v>
          </cell>
        </row>
        <row r="1564">
          <cell r="A1564">
            <v>1564</v>
          </cell>
        </row>
        <row r="1565">
          <cell r="A1565">
            <v>1565</v>
          </cell>
        </row>
        <row r="1566">
          <cell r="A1566">
            <v>1566</v>
          </cell>
        </row>
        <row r="1567">
          <cell r="A1567">
            <v>1567</v>
          </cell>
        </row>
        <row r="1568">
          <cell r="A1568">
            <v>1568</v>
          </cell>
        </row>
        <row r="1569">
          <cell r="A1569">
            <v>1569</v>
          </cell>
        </row>
        <row r="1570">
          <cell r="A1570">
            <v>1570</v>
          </cell>
        </row>
        <row r="1571">
          <cell r="A1571">
            <v>1571</v>
          </cell>
        </row>
        <row r="1572">
          <cell r="A1572">
            <v>1572</v>
          </cell>
        </row>
        <row r="1573">
          <cell r="A1573">
            <v>1573</v>
          </cell>
        </row>
        <row r="1574">
          <cell r="A1574">
            <v>1574</v>
          </cell>
        </row>
        <row r="1575">
          <cell r="A1575">
            <v>1575</v>
          </cell>
        </row>
        <row r="1576">
          <cell r="A1576">
            <v>1576</v>
          </cell>
        </row>
        <row r="1577">
          <cell r="A1577">
            <v>1577</v>
          </cell>
        </row>
        <row r="1578">
          <cell r="A1578">
            <v>1578</v>
          </cell>
        </row>
        <row r="1579">
          <cell r="A1579">
            <v>1579</v>
          </cell>
        </row>
        <row r="1580">
          <cell r="A1580">
            <v>1580</v>
          </cell>
        </row>
        <row r="1581">
          <cell r="A1581">
            <v>1581</v>
          </cell>
        </row>
        <row r="1582">
          <cell r="A1582">
            <v>1582</v>
          </cell>
        </row>
        <row r="1583">
          <cell r="A1583">
            <v>1583</v>
          </cell>
        </row>
        <row r="1584">
          <cell r="A1584">
            <v>1584</v>
          </cell>
        </row>
        <row r="1585">
          <cell r="A1585">
            <v>1585</v>
          </cell>
        </row>
        <row r="1586">
          <cell r="A1586">
            <v>1586</v>
          </cell>
        </row>
        <row r="1587">
          <cell r="A1587">
            <v>1587</v>
          </cell>
        </row>
        <row r="1588">
          <cell r="A1588">
            <v>1588</v>
          </cell>
        </row>
        <row r="1589">
          <cell r="A1589">
            <v>1589</v>
          </cell>
        </row>
        <row r="1590">
          <cell r="A1590">
            <v>1590</v>
          </cell>
        </row>
        <row r="1591">
          <cell r="A1591">
            <v>1591</v>
          </cell>
        </row>
        <row r="1592">
          <cell r="A1592">
            <v>1592</v>
          </cell>
        </row>
        <row r="1593">
          <cell r="A1593">
            <v>1593</v>
          </cell>
        </row>
        <row r="1594">
          <cell r="A1594">
            <v>1594</v>
          </cell>
        </row>
        <row r="1595">
          <cell r="A1595">
            <v>1595</v>
          </cell>
        </row>
        <row r="1596">
          <cell r="A1596">
            <v>1596</v>
          </cell>
        </row>
        <row r="1597">
          <cell r="A1597">
            <v>1597</v>
          </cell>
        </row>
        <row r="1598">
          <cell r="A1598">
            <v>1598</v>
          </cell>
        </row>
        <row r="1599">
          <cell r="A1599">
            <v>1599</v>
          </cell>
        </row>
        <row r="1600">
          <cell r="A1600">
            <v>1600</v>
          </cell>
        </row>
        <row r="1601">
          <cell r="A1601">
            <v>1601</v>
          </cell>
        </row>
        <row r="1602">
          <cell r="A1602">
            <v>1602</v>
          </cell>
        </row>
        <row r="1603">
          <cell r="A1603">
            <v>1603</v>
          </cell>
        </row>
        <row r="1604">
          <cell r="A1604">
            <v>1604</v>
          </cell>
        </row>
        <row r="1605">
          <cell r="A1605">
            <v>1605</v>
          </cell>
        </row>
        <row r="1606">
          <cell r="A1606">
            <v>1606</v>
          </cell>
        </row>
        <row r="1607">
          <cell r="A1607">
            <v>1607</v>
          </cell>
        </row>
        <row r="1608">
          <cell r="A1608">
            <v>1608</v>
          </cell>
        </row>
        <row r="1609">
          <cell r="A1609">
            <v>1609</v>
          </cell>
        </row>
        <row r="1610">
          <cell r="A1610">
            <v>1610</v>
          </cell>
        </row>
        <row r="1611">
          <cell r="A1611">
            <v>1611</v>
          </cell>
        </row>
        <row r="1612">
          <cell r="A1612">
            <v>1612</v>
          </cell>
        </row>
        <row r="1613">
          <cell r="A1613">
            <v>1613</v>
          </cell>
        </row>
        <row r="1614">
          <cell r="A1614">
            <v>1614</v>
          </cell>
        </row>
        <row r="1615">
          <cell r="A1615">
            <v>1615</v>
          </cell>
        </row>
        <row r="1616">
          <cell r="A1616">
            <v>1616</v>
          </cell>
        </row>
        <row r="1617">
          <cell r="A1617">
            <v>1617</v>
          </cell>
        </row>
        <row r="1618">
          <cell r="A1618">
            <v>1618</v>
          </cell>
        </row>
        <row r="1619">
          <cell r="A1619">
            <v>1619</v>
          </cell>
        </row>
        <row r="1620">
          <cell r="A1620">
            <v>1620</v>
          </cell>
        </row>
        <row r="1621">
          <cell r="A1621">
            <v>1621</v>
          </cell>
        </row>
        <row r="1622">
          <cell r="A1622">
            <v>1622</v>
          </cell>
        </row>
        <row r="1623">
          <cell r="A1623">
            <v>1623</v>
          </cell>
        </row>
        <row r="1624">
          <cell r="A1624">
            <v>1624</v>
          </cell>
        </row>
        <row r="1625">
          <cell r="A1625">
            <v>1625</v>
          </cell>
        </row>
        <row r="1626">
          <cell r="A1626">
            <v>1626</v>
          </cell>
        </row>
        <row r="1627">
          <cell r="A1627">
            <v>1627</v>
          </cell>
        </row>
        <row r="1628">
          <cell r="A1628">
            <v>1628</v>
          </cell>
        </row>
        <row r="1629">
          <cell r="A1629">
            <v>1629</v>
          </cell>
        </row>
        <row r="1630">
          <cell r="A1630">
            <v>1630</v>
          </cell>
        </row>
        <row r="1631">
          <cell r="A1631">
            <v>1631</v>
          </cell>
        </row>
        <row r="1632">
          <cell r="A1632">
            <v>1632</v>
          </cell>
        </row>
        <row r="1633">
          <cell r="A1633">
            <v>1633</v>
          </cell>
        </row>
        <row r="1634">
          <cell r="A1634">
            <v>1634</v>
          </cell>
        </row>
        <row r="1635">
          <cell r="A1635">
            <v>1635</v>
          </cell>
        </row>
        <row r="1636">
          <cell r="A1636">
            <v>1636</v>
          </cell>
        </row>
        <row r="1637">
          <cell r="A1637">
            <v>1637</v>
          </cell>
        </row>
        <row r="1638">
          <cell r="A1638">
            <v>1638</v>
          </cell>
        </row>
        <row r="1639">
          <cell r="A1639">
            <v>1639</v>
          </cell>
        </row>
        <row r="1640">
          <cell r="A1640">
            <v>1640</v>
          </cell>
        </row>
        <row r="1641">
          <cell r="A1641">
            <v>1641</v>
          </cell>
        </row>
        <row r="1642">
          <cell r="A1642">
            <v>1642</v>
          </cell>
        </row>
        <row r="1643">
          <cell r="A1643">
            <v>1643</v>
          </cell>
        </row>
        <row r="1644">
          <cell r="A1644">
            <v>1644</v>
          </cell>
        </row>
        <row r="1645">
          <cell r="A1645">
            <v>1645</v>
          </cell>
        </row>
        <row r="1646">
          <cell r="A1646">
            <v>1646</v>
          </cell>
        </row>
        <row r="1647">
          <cell r="A1647">
            <v>1647</v>
          </cell>
        </row>
        <row r="1648">
          <cell r="A1648">
            <v>1648</v>
          </cell>
        </row>
        <row r="1649">
          <cell r="A1649">
            <v>1649</v>
          </cell>
        </row>
        <row r="1650">
          <cell r="A1650">
            <v>1650</v>
          </cell>
        </row>
        <row r="1651">
          <cell r="A1651">
            <v>1651</v>
          </cell>
        </row>
        <row r="1652">
          <cell r="A1652">
            <v>1652</v>
          </cell>
        </row>
        <row r="1653">
          <cell r="A1653">
            <v>1653</v>
          </cell>
        </row>
        <row r="1654">
          <cell r="A1654">
            <v>1654</v>
          </cell>
        </row>
        <row r="1655">
          <cell r="A1655">
            <v>1655</v>
          </cell>
        </row>
        <row r="1656">
          <cell r="A1656">
            <v>1656</v>
          </cell>
        </row>
        <row r="1657">
          <cell r="A1657">
            <v>1657</v>
          </cell>
        </row>
        <row r="1658">
          <cell r="A1658">
            <v>1658</v>
          </cell>
        </row>
        <row r="1659">
          <cell r="A1659">
            <v>1659</v>
          </cell>
        </row>
        <row r="1660">
          <cell r="A1660">
            <v>1660</v>
          </cell>
        </row>
        <row r="1661">
          <cell r="A1661">
            <v>1661</v>
          </cell>
        </row>
        <row r="1662">
          <cell r="A1662">
            <v>1662</v>
          </cell>
        </row>
        <row r="1663">
          <cell r="A1663">
            <v>1663</v>
          </cell>
        </row>
        <row r="1664">
          <cell r="A1664">
            <v>1664</v>
          </cell>
        </row>
        <row r="1665">
          <cell r="A1665">
            <v>1665</v>
          </cell>
        </row>
        <row r="1666">
          <cell r="A1666">
            <v>1666</v>
          </cell>
        </row>
        <row r="1667">
          <cell r="A1667">
            <v>1667</v>
          </cell>
        </row>
        <row r="1668">
          <cell r="A1668">
            <v>1668</v>
          </cell>
        </row>
        <row r="1669">
          <cell r="A1669">
            <v>1669</v>
          </cell>
        </row>
        <row r="1670">
          <cell r="A1670">
            <v>1670</v>
          </cell>
        </row>
        <row r="1671">
          <cell r="A1671">
            <v>1671</v>
          </cell>
        </row>
        <row r="1672">
          <cell r="A1672">
            <v>1672</v>
          </cell>
        </row>
        <row r="1673">
          <cell r="A1673">
            <v>1673</v>
          </cell>
        </row>
        <row r="1674">
          <cell r="A1674">
            <v>1674</v>
          </cell>
        </row>
        <row r="1675">
          <cell r="A1675">
            <v>1675</v>
          </cell>
        </row>
        <row r="1676">
          <cell r="A1676">
            <v>1676</v>
          </cell>
        </row>
        <row r="1677">
          <cell r="A1677">
            <v>1677</v>
          </cell>
        </row>
        <row r="1678">
          <cell r="A1678">
            <v>1678</v>
          </cell>
        </row>
        <row r="1679">
          <cell r="A1679">
            <v>1679</v>
          </cell>
        </row>
        <row r="1680">
          <cell r="A1680">
            <v>1680</v>
          </cell>
        </row>
        <row r="1681">
          <cell r="A1681">
            <v>1681</v>
          </cell>
        </row>
        <row r="1682">
          <cell r="A1682">
            <v>1682</v>
          </cell>
        </row>
        <row r="1683">
          <cell r="A1683">
            <v>1683</v>
          </cell>
        </row>
        <row r="1684">
          <cell r="A1684">
            <v>1684</v>
          </cell>
        </row>
        <row r="1685">
          <cell r="A1685">
            <v>1685</v>
          </cell>
        </row>
        <row r="1686">
          <cell r="A1686">
            <v>1686</v>
          </cell>
        </row>
        <row r="1687">
          <cell r="A1687">
            <v>1687</v>
          </cell>
        </row>
        <row r="1688">
          <cell r="A1688">
            <v>1688</v>
          </cell>
        </row>
        <row r="1689">
          <cell r="A1689">
            <v>1689</v>
          </cell>
        </row>
        <row r="1690">
          <cell r="A1690">
            <v>1690</v>
          </cell>
        </row>
        <row r="1691">
          <cell r="A1691">
            <v>1691</v>
          </cell>
        </row>
        <row r="1692">
          <cell r="A1692">
            <v>1692</v>
          </cell>
        </row>
        <row r="1693">
          <cell r="A1693">
            <v>1693</v>
          </cell>
        </row>
        <row r="1694">
          <cell r="A1694">
            <v>1694</v>
          </cell>
        </row>
        <row r="1695">
          <cell r="A1695">
            <v>1695</v>
          </cell>
        </row>
        <row r="1696">
          <cell r="A1696">
            <v>1696</v>
          </cell>
        </row>
        <row r="1697">
          <cell r="A1697">
            <v>1697</v>
          </cell>
        </row>
        <row r="1698">
          <cell r="A1698">
            <v>1698</v>
          </cell>
        </row>
        <row r="1699">
          <cell r="A1699">
            <v>1699</v>
          </cell>
        </row>
        <row r="1700">
          <cell r="A1700">
            <v>1700</v>
          </cell>
        </row>
        <row r="1701">
          <cell r="A1701">
            <v>1701</v>
          </cell>
        </row>
        <row r="1702">
          <cell r="A1702">
            <v>1702</v>
          </cell>
        </row>
        <row r="1703">
          <cell r="A1703">
            <v>1703</v>
          </cell>
        </row>
        <row r="1704">
          <cell r="A1704">
            <v>1704</v>
          </cell>
        </row>
        <row r="1705">
          <cell r="A1705">
            <v>1705</v>
          </cell>
        </row>
        <row r="1706">
          <cell r="A1706">
            <v>1706</v>
          </cell>
        </row>
        <row r="1707">
          <cell r="A1707">
            <v>1707</v>
          </cell>
        </row>
        <row r="1708">
          <cell r="A1708">
            <v>1708</v>
          </cell>
        </row>
        <row r="1709">
          <cell r="A1709">
            <v>1709</v>
          </cell>
        </row>
        <row r="1710">
          <cell r="A1710">
            <v>1710</v>
          </cell>
        </row>
        <row r="1711">
          <cell r="A1711">
            <v>1711</v>
          </cell>
        </row>
        <row r="1712">
          <cell r="A1712">
            <v>1712</v>
          </cell>
        </row>
        <row r="1713">
          <cell r="A1713">
            <v>1713</v>
          </cell>
        </row>
        <row r="1714">
          <cell r="A1714">
            <v>1714</v>
          </cell>
        </row>
        <row r="1715">
          <cell r="A1715">
            <v>1715</v>
          </cell>
        </row>
        <row r="1716">
          <cell r="A1716">
            <v>1716</v>
          </cell>
        </row>
        <row r="1717">
          <cell r="A1717">
            <v>1717</v>
          </cell>
        </row>
        <row r="1718">
          <cell r="A1718">
            <v>1718</v>
          </cell>
        </row>
        <row r="1719">
          <cell r="A1719">
            <v>1719</v>
          </cell>
        </row>
        <row r="1720">
          <cell r="A1720">
            <v>1720</v>
          </cell>
        </row>
        <row r="1721">
          <cell r="A1721">
            <v>1721</v>
          </cell>
        </row>
        <row r="1722">
          <cell r="A1722">
            <v>1722</v>
          </cell>
        </row>
        <row r="1723">
          <cell r="A1723">
            <v>1723</v>
          </cell>
        </row>
        <row r="1724">
          <cell r="A1724">
            <v>1724</v>
          </cell>
        </row>
        <row r="1725">
          <cell r="A1725">
            <v>1725</v>
          </cell>
        </row>
        <row r="1726">
          <cell r="A1726">
            <v>1726</v>
          </cell>
        </row>
        <row r="1727">
          <cell r="A1727">
            <v>1727</v>
          </cell>
        </row>
        <row r="1728">
          <cell r="A1728">
            <v>1728</v>
          </cell>
        </row>
        <row r="1729">
          <cell r="A1729">
            <v>1729</v>
          </cell>
        </row>
        <row r="1730">
          <cell r="A1730">
            <v>1730</v>
          </cell>
        </row>
        <row r="1731">
          <cell r="A1731">
            <v>1731</v>
          </cell>
        </row>
        <row r="1732">
          <cell r="A1732">
            <v>1732</v>
          </cell>
        </row>
        <row r="1733">
          <cell r="A1733">
            <v>1733</v>
          </cell>
        </row>
        <row r="1734">
          <cell r="A1734">
            <v>1734</v>
          </cell>
        </row>
        <row r="1735">
          <cell r="A1735">
            <v>1735</v>
          </cell>
        </row>
        <row r="1736">
          <cell r="A1736">
            <v>1736</v>
          </cell>
        </row>
        <row r="1737">
          <cell r="A1737">
            <v>1737</v>
          </cell>
        </row>
        <row r="1738">
          <cell r="A1738">
            <v>1738</v>
          </cell>
        </row>
        <row r="1739">
          <cell r="A1739">
            <v>1739</v>
          </cell>
        </row>
        <row r="1740">
          <cell r="A1740">
            <v>1740</v>
          </cell>
        </row>
        <row r="1741">
          <cell r="A1741">
            <v>1741</v>
          </cell>
        </row>
        <row r="1742">
          <cell r="A1742">
            <v>1742</v>
          </cell>
        </row>
        <row r="1743">
          <cell r="A1743">
            <v>1743</v>
          </cell>
        </row>
        <row r="1744">
          <cell r="A1744">
            <v>1744</v>
          </cell>
        </row>
        <row r="1745">
          <cell r="A1745">
            <v>1745</v>
          </cell>
        </row>
        <row r="1746">
          <cell r="A1746">
            <v>1746</v>
          </cell>
        </row>
        <row r="1747">
          <cell r="A1747">
            <v>1747</v>
          </cell>
        </row>
        <row r="1748">
          <cell r="A1748">
            <v>1748</v>
          </cell>
        </row>
        <row r="1749">
          <cell r="A1749">
            <v>1749</v>
          </cell>
        </row>
        <row r="1750">
          <cell r="A1750">
            <v>1750</v>
          </cell>
        </row>
        <row r="1751">
          <cell r="A1751">
            <v>1751</v>
          </cell>
        </row>
        <row r="1752">
          <cell r="A1752">
            <v>1752</v>
          </cell>
        </row>
        <row r="1753">
          <cell r="A1753">
            <v>1753</v>
          </cell>
        </row>
        <row r="1754">
          <cell r="A1754">
            <v>1754</v>
          </cell>
        </row>
        <row r="1755">
          <cell r="A1755">
            <v>1755</v>
          </cell>
        </row>
        <row r="1756">
          <cell r="A1756">
            <v>1756</v>
          </cell>
        </row>
        <row r="1757">
          <cell r="A1757">
            <v>1757</v>
          </cell>
        </row>
        <row r="1758">
          <cell r="A1758">
            <v>1758</v>
          </cell>
        </row>
        <row r="1759">
          <cell r="A1759">
            <v>1759</v>
          </cell>
        </row>
        <row r="1760">
          <cell r="A1760">
            <v>1760</v>
          </cell>
        </row>
        <row r="1761">
          <cell r="A1761">
            <v>1761</v>
          </cell>
        </row>
        <row r="1762">
          <cell r="A1762">
            <v>1762</v>
          </cell>
        </row>
        <row r="1763">
          <cell r="A1763">
            <v>1763</v>
          </cell>
        </row>
        <row r="1764">
          <cell r="A1764">
            <v>1764</v>
          </cell>
        </row>
        <row r="1765">
          <cell r="A1765">
            <v>1765</v>
          </cell>
        </row>
        <row r="1766">
          <cell r="A1766">
            <v>1766</v>
          </cell>
        </row>
        <row r="1767">
          <cell r="A1767">
            <v>1767</v>
          </cell>
        </row>
        <row r="1768">
          <cell r="A1768">
            <v>1768</v>
          </cell>
        </row>
        <row r="1769">
          <cell r="A1769">
            <v>1769</v>
          </cell>
        </row>
        <row r="1770">
          <cell r="A1770">
            <v>1770</v>
          </cell>
        </row>
        <row r="1771">
          <cell r="A1771">
            <v>1771</v>
          </cell>
        </row>
        <row r="1772">
          <cell r="A1772">
            <v>1772</v>
          </cell>
        </row>
        <row r="1773">
          <cell r="A1773">
            <v>1773</v>
          </cell>
        </row>
        <row r="1774">
          <cell r="A1774">
            <v>1774</v>
          </cell>
        </row>
        <row r="1775">
          <cell r="A1775">
            <v>1775</v>
          </cell>
        </row>
        <row r="1776">
          <cell r="A1776">
            <v>1776</v>
          </cell>
        </row>
        <row r="1777">
          <cell r="A1777">
            <v>1777</v>
          </cell>
        </row>
        <row r="1778">
          <cell r="A1778">
            <v>1778</v>
          </cell>
        </row>
        <row r="1779">
          <cell r="A1779">
            <v>1779</v>
          </cell>
        </row>
        <row r="1780">
          <cell r="A1780">
            <v>1780</v>
          </cell>
        </row>
        <row r="1781">
          <cell r="A1781">
            <v>1781</v>
          </cell>
        </row>
        <row r="1782">
          <cell r="A1782">
            <v>1782</v>
          </cell>
        </row>
        <row r="1783">
          <cell r="A1783">
            <v>1783</v>
          </cell>
        </row>
        <row r="1784">
          <cell r="A1784">
            <v>1784</v>
          </cell>
        </row>
        <row r="1785">
          <cell r="A1785">
            <v>1785</v>
          </cell>
        </row>
        <row r="1786">
          <cell r="A1786">
            <v>1786</v>
          </cell>
        </row>
        <row r="1787">
          <cell r="A1787">
            <v>1787</v>
          </cell>
        </row>
        <row r="1788">
          <cell r="A1788">
            <v>1788</v>
          </cell>
        </row>
        <row r="1789">
          <cell r="A1789">
            <v>1789</v>
          </cell>
        </row>
        <row r="1790">
          <cell r="A1790">
            <v>1790</v>
          </cell>
        </row>
        <row r="1791">
          <cell r="A1791">
            <v>1791</v>
          </cell>
        </row>
        <row r="1792">
          <cell r="A1792">
            <v>1792</v>
          </cell>
        </row>
        <row r="1793">
          <cell r="A1793">
            <v>1793</v>
          </cell>
        </row>
        <row r="1794">
          <cell r="A1794">
            <v>1794</v>
          </cell>
        </row>
        <row r="1795">
          <cell r="A1795">
            <v>1795</v>
          </cell>
        </row>
        <row r="1796">
          <cell r="A1796">
            <v>1796</v>
          </cell>
        </row>
        <row r="1797">
          <cell r="A1797">
            <v>1797</v>
          </cell>
        </row>
        <row r="1798">
          <cell r="A1798">
            <v>1798</v>
          </cell>
        </row>
        <row r="1799">
          <cell r="A1799">
            <v>1799</v>
          </cell>
        </row>
        <row r="1800">
          <cell r="A1800">
            <v>1800</v>
          </cell>
        </row>
        <row r="1801">
          <cell r="A1801">
            <v>1801</v>
          </cell>
        </row>
        <row r="1802">
          <cell r="A1802">
            <v>1802</v>
          </cell>
        </row>
        <row r="1803">
          <cell r="A1803">
            <v>1803</v>
          </cell>
        </row>
        <row r="1804">
          <cell r="A1804">
            <v>1804</v>
          </cell>
        </row>
        <row r="1805">
          <cell r="A1805">
            <v>1805</v>
          </cell>
        </row>
        <row r="1806">
          <cell r="A1806">
            <v>1806</v>
          </cell>
        </row>
        <row r="1807">
          <cell r="A1807">
            <v>1807</v>
          </cell>
        </row>
        <row r="1808">
          <cell r="A1808">
            <v>1808</v>
          </cell>
        </row>
        <row r="1809">
          <cell r="A1809">
            <v>1809</v>
          </cell>
        </row>
        <row r="1810">
          <cell r="A1810">
            <v>1810</v>
          </cell>
        </row>
        <row r="1811">
          <cell r="A1811">
            <v>1811</v>
          </cell>
        </row>
        <row r="1812">
          <cell r="A1812">
            <v>1812</v>
          </cell>
        </row>
        <row r="1813">
          <cell r="A1813">
            <v>1813</v>
          </cell>
        </row>
        <row r="1814">
          <cell r="A1814">
            <v>1814</v>
          </cell>
        </row>
        <row r="1815">
          <cell r="A1815">
            <v>1815</v>
          </cell>
        </row>
        <row r="1816">
          <cell r="A1816">
            <v>1816</v>
          </cell>
        </row>
        <row r="1817">
          <cell r="A1817">
            <v>1817</v>
          </cell>
        </row>
        <row r="1818">
          <cell r="A1818">
            <v>1818</v>
          </cell>
        </row>
        <row r="1819">
          <cell r="A1819">
            <v>1819</v>
          </cell>
        </row>
        <row r="1820">
          <cell r="A1820">
            <v>1820</v>
          </cell>
        </row>
        <row r="1821">
          <cell r="A1821">
            <v>1821</v>
          </cell>
        </row>
        <row r="1822">
          <cell r="A1822">
            <v>1822</v>
          </cell>
        </row>
        <row r="1823">
          <cell r="A1823">
            <v>1823</v>
          </cell>
        </row>
        <row r="1824">
          <cell r="A1824">
            <v>1824</v>
          </cell>
        </row>
        <row r="1825">
          <cell r="A1825">
            <v>1825</v>
          </cell>
        </row>
        <row r="1826">
          <cell r="A1826">
            <v>1826</v>
          </cell>
        </row>
        <row r="1827">
          <cell r="A1827">
            <v>1827</v>
          </cell>
        </row>
        <row r="1828">
          <cell r="A1828">
            <v>1828</v>
          </cell>
        </row>
        <row r="1829">
          <cell r="A1829">
            <v>1829</v>
          </cell>
        </row>
        <row r="1830">
          <cell r="A1830">
            <v>1830</v>
          </cell>
        </row>
        <row r="1831">
          <cell r="A1831">
            <v>1831</v>
          </cell>
        </row>
        <row r="1832">
          <cell r="A1832">
            <v>1832</v>
          </cell>
        </row>
        <row r="1833">
          <cell r="A1833">
            <v>1833</v>
          </cell>
        </row>
        <row r="1834">
          <cell r="A1834">
            <v>1834</v>
          </cell>
        </row>
        <row r="1835">
          <cell r="A1835">
            <v>1835</v>
          </cell>
        </row>
        <row r="1836">
          <cell r="A1836">
            <v>1836</v>
          </cell>
        </row>
        <row r="1837">
          <cell r="A1837">
            <v>1837</v>
          </cell>
        </row>
        <row r="1838">
          <cell r="A1838">
            <v>1838</v>
          </cell>
        </row>
        <row r="1839">
          <cell r="A1839">
            <v>1839</v>
          </cell>
        </row>
        <row r="1840">
          <cell r="A1840">
            <v>1840</v>
          </cell>
        </row>
        <row r="1841">
          <cell r="A1841">
            <v>1841</v>
          </cell>
        </row>
        <row r="1842">
          <cell r="A1842">
            <v>1842</v>
          </cell>
        </row>
        <row r="1843">
          <cell r="A1843">
            <v>1843</v>
          </cell>
        </row>
        <row r="1844">
          <cell r="A1844">
            <v>1844</v>
          </cell>
        </row>
        <row r="1845">
          <cell r="A1845">
            <v>1845</v>
          </cell>
        </row>
        <row r="1846">
          <cell r="A1846">
            <v>1846</v>
          </cell>
        </row>
        <row r="1847">
          <cell r="A1847">
            <v>1847</v>
          </cell>
        </row>
        <row r="1848">
          <cell r="A1848">
            <v>1848</v>
          </cell>
        </row>
        <row r="1849">
          <cell r="A1849">
            <v>1849</v>
          </cell>
        </row>
        <row r="1850">
          <cell r="A1850">
            <v>1850</v>
          </cell>
        </row>
        <row r="1851">
          <cell r="A1851">
            <v>1851</v>
          </cell>
        </row>
        <row r="1852">
          <cell r="A1852">
            <v>1852</v>
          </cell>
        </row>
        <row r="1853">
          <cell r="A1853">
            <v>1853</v>
          </cell>
        </row>
        <row r="1854">
          <cell r="A1854">
            <v>1854</v>
          </cell>
        </row>
        <row r="1855">
          <cell r="A1855">
            <v>1855</v>
          </cell>
        </row>
        <row r="1856">
          <cell r="A1856">
            <v>1856</v>
          </cell>
        </row>
        <row r="1857">
          <cell r="A1857">
            <v>1857</v>
          </cell>
        </row>
        <row r="1858">
          <cell r="A1858">
            <v>1858</v>
          </cell>
        </row>
        <row r="1859">
          <cell r="A1859">
            <v>1859</v>
          </cell>
        </row>
        <row r="1860">
          <cell r="A1860">
            <v>1860</v>
          </cell>
        </row>
        <row r="1861">
          <cell r="A1861">
            <v>1861</v>
          </cell>
        </row>
        <row r="1862">
          <cell r="A1862">
            <v>1862</v>
          </cell>
        </row>
        <row r="1863">
          <cell r="A1863">
            <v>1863</v>
          </cell>
        </row>
        <row r="1864">
          <cell r="A1864">
            <v>1864</v>
          </cell>
        </row>
        <row r="1865">
          <cell r="A1865">
            <v>1865</v>
          </cell>
        </row>
        <row r="1866">
          <cell r="A1866">
            <v>1866</v>
          </cell>
        </row>
        <row r="1867">
          <cell r="A1867">
            <v>1867</v>
          </cell>
        </row>
        <row r="1868">
          <cell r="A1868">
            <v>1868</v>
          </cell>
        </row>
        <row r="1869">
          <cell r="A1869">
            <v>1869</v>
          </cell>
        </row>
        <row r="1870">
          <cell r="A1870">
            <v>1870</v>
          </cell>
        </row>
        <row r="1871">
          <cell r="A1871">
            <v>1871</v>
          </cell>
        </row>
        <row r="1872">
          <cell r="A1872">
            <v>1872</v>
          </cell>
        </row>
        <row r="1873">
          <cell r="A1873">
            <v>1873</v>
          </cell>
        </row>
        <row r="1874">
          <cell r="A1874">
            <v>1874</v>
          </cell>
        </row>
        <row r="1875">
          <cell r="A1875">
            <v>1875</v>
          </cell>
        </row>
        <row r="1876">
          <cell r="A1876">
            <v>1876</v>
          </cell>
        </row>
        <row r="1877">
          <cell r="A1877">
            <v>1877</v>
          </cell>
        </row>
        <row r="1878">
          <cell r="A1878">
            <v>1878</v>
          </cell>
        </row>
        <row r="1879">
          <cell r="A1879">
            <v>1879</v>
          </cell>
        </row>
        <row r="1880">
          <cell r="A1880">
            <v>1880</v>
          </cell>
        </row>
        <row r="1881">
          <cell r="A1881">
            <v>1881</v>
          </cell>
        </row>
        <row r="1882">
          <cell r="A1882">
            <v>1882</v>
          </cell>
        </row>
        <row r="1883">
          <cell r="A1883">
            <v>1883</v>
          </cell>
        </row>
        <row r="1884">
          <cell r="A1884">
            <v>1884</v>
          </cell>
        </row>
        <row r="1885">
          <cell r="A1885">
            <v>1885</v>
          </cell>
        </row>
        <row r="1886">
          <cell r="A1886">
            <v>1886</v>
          </cell>
        </row>
        <row r="1887">
          <cell r="A1887">
            <v>1887</v>
          </cell>
        </row>
        <row r="1888">
          <cell r="A1888">
            <v>1888</v>
          </cell>
        </row>
        <row r="1889">
          <cell r="A1889">
            <v>1889</v>
          </cell>
        </row>
        <row r="1890">
          <cell r="A1890">
            <v>1890</v>
          </cell>
        </row>
        <row r="1891">
          <cell r="A1891">
            <v>1891</v>
          </cell>
        </row>
        <row r="1892">
          <cell r="A1892">
            <v>1892</v>
          </cell>
        </row>
        <row r="1893">
          <cell r="A1893">
            <v>1893</v>
          </cell>
        </row>
        <row r="1894">
          <cell r="A1894">
            <v>1894</v>
          </cell>
        </row>
        <row r="1895">
          <cell r="A1895">
            <v>1895</v>
          </cell>
        </row>
        <row r="1896">
          <cell r="A1896">
            <v>1896</v>
          </cell>
        </row>
        <row r="1897">
          <cell r="A1897">
            <v>1897</v>
          </cell>
        </row>
        <row r="1898">
          <cell r="A1898">
            <v>1898</v>
          </cell>
        </row>
        <row r="1899">
          <cell r="A1899">
            <v>1899</v>
          </cell>
        </row>
        <row r="1900">
          <cell r="A1900">
            <v>1900</v>
          </cell>
        </row>
        <row r="1901">
          <cell r="A1901">
            <v>1901</v>
          </cell>
        </row>
        <row r="1902">
          <cell r="A1902">
            <v>1902</v>
          </cell>
        </row>
        <row r="1903">
          <cell r="A1903">
            <v>1903</v>
          </cell>
        </row>
        <row r="1904">
          <cell r="A1904">
            <v>1904</v>
          </cell>
        </row>
        <row r="1905">
          <cell r="A1905">
            <v>1905</v>
          </cell>
        </row>
        <row r="1906">
          <cell r="A1906">
            <v>1906</v>
          </cell>
        </row>
        <row r="1907">
          <cell r="A1907">
            <v>1907</v>
          </cell>
        </row>
        <row r="1908">
          <cell r="A1908">
            <v>1908</v>
          </cell>
        </row>
        <row r="1909">
          <cell r="A1909">
            <v>1909</v>
          </cell>
        </row>
        <row r="1910">
          <cell r="A1910">
            <v>1910</v>
          </cell>
        </row>
        <row r="1911">
          <cell r="A1911">
            <v>1911</v>
          </cell>
        </row>
        <row r="1912">
          <cell r="A1912">
            <v>1912</v>
          </cell>
        </row>
        <row r="1913">
          <cell r="A1913">
            <v>1913</v>
          </cell>
        </row>
        <row r="1914">
          <cell r="A1914">
            <v>1914</v>
          </cell>
        </row>
        <row r="1915">
          <cell r="A1915">
            <v>1915</v>
          </cell>
        </row>
        <row r="1916">
          <cell r="A1916">
            <v>1916</v>
          </cell>
        </row>
        <row r="1917">
          <cell r="A1917">
            <v>1917</v>
          </cell>
        </row>
        <row r="1918">
          <cell r="A1918">
            <v>1918</v>
          </cell>
        </row>
        <row r="1919">
          <cell r="A1919">
            <v>1919</v>
          </cell>
        </row>
        <row r="1920">
          <cell r="A1920">
            <v>1920</v>
          </cell>
        </row>
        <row r="1921">
          <cell r="A1921">
            <v>1921</v>
          </cell>
        </row>
        <row r="1922">
          <cell r="A1922">
            <v>1922</v>
          </cell>
        </row>
        <row r="1923">
          <cell r="A1923">
            <v>1923</v>
          </cell>
        </row>
        <row r="1924">
          <cell r="A1924">
            <v>1924</v>
          </cell>
        </row>
        <row r="1925">
          <cell r="A1925">
            <v>1925</v>
          </cell>
        </row>
        <row r="1926">
          <cell r="A1926">
            <v>1926</v>
          </cell>
        </row>
        <row r="1927">
          <cell r="A1927">
            <v>1927</v>
          </cell>
        </row>
        <row r="1928">
          <cell r="A1928">
            <v>1928</v>
          </cell>
        </row>
        <row r="1929">
          <cell r="A1929">
            <v>1929</v>
          </cell>
        </row>
        <row r="1930">
          <cell r="A1930">
            <v>1930</v>
          </cell>
        </row>
        <row r="1931">
          <cell r="A1931">
            <v>1931</v>
          </cell>
        </row>
        <row r="1932">
          <cell r="A1932">
            <v>1932</v>
          </cell>
        </row>
        <row r="1933">
          <cell r="A1933">
            <v>1933</v>
          </cell>
        </row>
        <row r="1934">
          <cell r="A1934">
            <v>1934</v>
          </cell>
        </row>
        <row r="1935">
          <cell r="A1935">
            <v>1935</v>
          </cell>
        </row>
        <row r="1936">
          <cell r="A1936">
            <v>1936</v>
          </cell>
        </row>
        <row r="1937">
          <cell r="A1937">
            <v>1937</v>
          </cell>
        </row>
        <row r="1938">
          <cell r="A1938">
            <v>1938</v>
          </cell>
        </row>
        <row r="1939">
          <cell r="A1939">
            <v>1939</v>
          </cell>
        </row>
        <row r="1940">
          <cell r="A1940">
            <v>1940</v>
          </cell>
        </row>
        <row r="1941">
          <cell r="A1941">
            <v>1941</v>
          </cell>
        </row>
        <row r="1942">
          <cell r="A1942">
            <v>1942</v>
          </cell>
        </row>
        <row r="1943">
          <cell r="A1943">
            <v>1943</v>
          </cell>
        </row>
        <row r="1944">
          <cell r="A1944">
            <v>1944</v>
          </cell>
        </row>
        <row r="1945">
          <cell r="A1945">
            <v>1945</v>
          </cell>
        </row>
        <row r="1946">
          <cell r="A1946">
            <v>1946</v>
          </cell>
        </row>
        <row r="1947">
          <cell r="A1947">
            <v>1947</v>
          </cell>
        </row>
        <row r="1948">
          <cell r="A1948">
            <v>1948</v>
          </cell>
        </row>
        <row r="1949">
          <cell r="A1949">
            <v>1949</v>
          </cell>
        </row>
        <row r="1950">
          <cell r="A1950">
            <v>1950</v>
          </cell>
        </row>
        <row r="1951">
          <cell r="A1951">
            <v>1951</v>
          </cell>
        </row>
        <row r="1952">
          <cell r="A1952">
            <v>1952</v>
          </cell>
        </row>
        <row r="1953">
          <cell r="A1953">
            <v>1953</v>
          </cell>
        </row>
        <row r="1954">
          <cell r="A1954">
            <v>1954</v>
          </cell>
        </row>
        <row r="1955">
          <cell r="A1955">
            <v>1955</v>
          </cell>
        </row>
        <row r="1956">
          <cell r="A1956">
            <v>1956</v>
          </cell>
        </row>
        <row r="1957">
          <cell r="A1957">
            <v>1957</v>
          </cell>
        </row>
        <row r="1958">
          <cell r="A1958">
            <v>1958</v>
          </cell>
        </row>
        <row r="1959">
          <cell r="A1959">
            <v>1959</v>
          </cell>
        </row>
        <row r="1960">
          <cell r="A1960">
            <v>1960</v>
          </cell>
        </row>
        <row r="1961">
          <cell r="A1961">
            <v>1961</v>
          </cell>
        </row>
        <row r="1962">
          <cell r="A1962">
            <v>1962</v>
          </cell>
        </row>
        <row r="1963">
          <cell r="A1963">
            <v>1963</v>
          </cell>
        </row>
        <row r="1964">
          <cell r="A1964">
            <v>1964</v>
          </cell>
        </row>
        <row r="1965">
          <cell r="A1965">
            <v>1965</v>
          </cell>
        </row>
        <row r="1966">
          <cell r="A1966">
            <v>1966</v>
          </cell>
        </row>
        <row r="1967">
          <cell r="A1967">
            <v>1967</v>
          </cell>
        </row>
        <row r="1968">
          <cell r="A1968">
            <v>1968</v>
          </cell>
        </row>
        <row r="1969">
          <cell r="A1969">
            <v>1969</v>
          </cell>
        </row>
        <row r="1970">
          <cell r="A1970">
            <v>1970</v>
          </cell>
        </row>
        <row r="1971">
          <cell r="A1971">
            <v>1971</v>
          </cell>
        </row>
        <row r="1972">
          <cell r="A1972">
            <v>1972</v>
          </cell>
        </row>
        <row r="1973">
          <cell r="A1973">
            <v>1973</v>
          </cell>
        </row>
        <row r="1974">
          <cell r="A1974">
            <v>1974</v>
          </cell>
        </row>
        <row r="1975">
          <cell r="A1975">
            <v>1975</v>
          </cell>
        </row>
        <row r="1976">
          <cell r="A1976">
            <v>1976</v>
          </cell>
        </row>
        <row r="1977">
          <cell r="A1977">
            <v>1977</v>
          </cell>
        </row>
        <row r="1978">
          <cell r="A1978">
            <v>1978</v>
          </cell>
        </row>
        <row r="1979">
          <cell r="A1979">
            <v>1979</v>
          </cell>
        </row>
        <row r="1980">
          <cell r="A1980">
            <v>1980</v>
          </cell>
        </row>
        <row r="1981">
          <cell r="A1981">
            <v>1981</v>
          </cell>
        </row>
        <row r="1982">
          <cell r="A1982">
            <v>1982</v>
          </cell>
        </row>
        <row r="1983">
          <cell r="A1983">
            <v>1983</v>
          </cell>
        </row>
        <row r="1984">
          <cell r="A1984">
            <v>1984</v>
          </cell>
        </row>
        <row r="1985">
          <cell r="A1985">
            <v>1985</v>
          </cell>
        </row>
        <row r="1986">
          <cell r="A1986">
            <v>1986</v>
          </cell>
        </row>
        <row r="1987">
          <cell r="A1987">
            <v>1987</v>
          </cell>
        </row>
        <row r="1988">
          <cell r="A1988">
            <v>1988</v>
          </cell>
        </row>
        <row r="1989">
          <cell r="A1989">
            <v>1989</v>
          </cell>
        </row>
        <row r="1990">
          <cell r="A1990">
            <v>1990</v>
          </cell>
        </row>
        <row r="1991">
          <cell r="A1991">
            <v>1991</v>
          </cell>
        </row>
        <row r="1992">
          <cell r="A1992">
            <v>1992</v>
          </cell>
        </row>
        <row r="1993">
          <cell r="A1993">
            <v>1993</v>
          </cell>
        </row>
        <row r="1994">
          <cell r="A1994">
            <v>1994</v>
          </cell>
        </row>
        <row r="1995">
          <cell r="A1995">
            <v>1995</v>
          </cell>
        </row>
        <row r="1996">
          <cell r="A1996">
            <v>1996</v>
          </cell>
        </row>
        <row r="1997">
          <cell r="A1997">
            <v>1997</v>
          </cell>
        </row>
        <row r="1998">
          <cell r="A1998">
            <v>1998</v>
          </cell>
        </row>
        <row r="1999">
          <cell r="A1999">
            <v>1999</v>
          </cell>
        </row>
        <row r="2000">
          <cell r="A2000">
            <v>2000</v>
          </cell>
        </row>
        <row r="2001">
          <cell r="A2001">
            <v>2001</v>
          </cell>
        </row>
        <row r="2002">
          <cell r="A2002">
            <v>2002</v>
          </cell>
        </row>
        <row r="2003">
          <cell r="A2003">
            <v>2003</v>
          </cell>
        </row>
        <row r="2004">
          <cell r="A2004">
            <v>2004</v>
          </cell>
        </row>
        <row r="2005">
          <cell r="A2005">
            <v>2005</v>
          </cell>
        </row>
        <row r="2006">
          <cell r="A2006">
            <v>2006</v>
          </cell>
        </row>
        <row r="2007">
          <cell r="A2007">
            <v>2007</v>
          </cell>
        </row>
        <row r="2008">
          <cell r="A2008">
            <v>2008</v>
          </cell>
        </row>
        <row r="2009">
          <cell r="A2009">
            <v>2009</v>
          </cell>
        </row>
        <row r="2010">
          <cell r="A2010">
            <v>2010</v>
          </cell>
        </row>
        <row r="2011">
          <cell r="A2011">
            <v>2011</v>
          </cell>
        </row>
        <row r="2012">
          <cell r="A2012">
            <v>2012</v>
          </cell>
        </row>
        <row r="2013">
          <cell r="A2013">
            <v>2013</v>
          </cell>
        </row>
        <row r="2014">
          <cell r="A2014">
            <v>2014</v>
          </cell>
        </row>
        <row r="2015">
          <cell r="A2015">
            <v>2015</v>
          </cell>
        </row>
        <row r="2016">
          <cell r="A2016">
            <v>2016</v>
          </cell>
        </row>
        <row r="2017">
          <cell r="A2017">
            <v>2017</v>
          </cell>
        </row>
        <row r="2018">
          <cell r="A2018">
            <v>2018</v>
          </cell>
        </row>
        <row r="2019">
          <cell r="A2019">
            <v>2019</v>
          </cell>
        </row>
        <row r="2020">
          <cell r="A2020">
            <v>2020</v>
          </cell>
        </row>
        <row r="2021">
          <cell r="A2021">
            <v>2021</v>
          </cell>
        </row>
        <row r="2022">
          <cell r="A2022">
            <v>2022</v>
          </cell>
        </row>
        <row r="2023">
          <cell r="A2023">
            <v>2023</v>
          </cell>
        </row>
        <row r="2024">
          <cell r="A2024">
            <v>2024</v>
          </cell>
        </row>
        <row r="2025">
          <cell r="A2025">
            <v>2025</v>
          </cell>
        </row>
        <row r="2026">
          <cell r="A2026">
            <v>2026</v>
          </cell>
        </row>
        <row r="2027">
          <cell r="A2027">
            <v>2027</v>
          </cell>
        </row>
        <row r="2028">
          <cell r="A2028">
            <v>2028</v>
          </cell>
        </row>
        <row r="2029">
          <cell r="A2029">
            <v>2029</v>
          </cell>
        </row>
        <row r="2030">
          <cell r="A2030">
            <v>2030</v>
          </cell>
        </row>
        <row r="2031">
          <cell r="A2031">
            <v>2031</v>
          </cell>
        </row>
        <row r="2032">
          <cell r="A2032">
            <v>2032</v>
          </cell>
        </row>
        <row r="2033">
          <cell r="A2033">
            <v>2033</v>
          </cell>
        </row>
        <row r="2034">
          <cell r="A2034">
            <v>2034</v>
          </cell>
        </row>
        <row r="2035">
          <cell r="A2035">
            <v>2035</v>
          </cell>
        </row>
        <row r="2036">
          <cell r="A2036">
            <v>2036</v>
          </cell>
        </row>
        <row r="2037">
          <cell r="A2037">
            <v>2037</v>
          </cell>
        </row>
        <row r="2038">
          <cell r="A2038">
            <v>2038</v>
          </cell>
        </row>
        <row r="2039">
          <cell r="A2039">
            <v>2039</v>
          </cell>
        </row>
        <row r="2040">
          <cell r="A2040">
            <v>2040</v>
          </cell>
        </row>
        <row r="2041">
          <cell r="A2041">
            <v>2041</v>
          </cell>
        </row>
        <row r="2042">
          <cell r="A2042">
            <v>2042</v>
          </cell>
        </row>
        <row r="2043">
          <cell r="A2043">
            <v>2043</v>
          </cell>
        </row>
        <row r="2044">
          <cell r="A2044">
            <v>2044</v>
          </cell>
        </row>
        <row r="2045">
          <cell r="A2045">
            <v>2045</v>
          </cell>
        </row>
        <row r="2046">
          <cell r="A2046">
            <v>2046</v>
          </cell>
        </row>
        <row r="2047">
          <cell r="A2047">
            <v>2047</v>
          </cell>
        </row>
        <row r="2048">
          <cell r="A2048">
            <v>2048</v>
          </cell>
        </row>
        <row r="2049">
          <cell r="A2049">
            <v>2049</v>
          </cell>
        </row>
        <row r="2050">
          <cell r="A2050">
            <v>2050</v>
          </cell>
        </row>
        <row r="2051">
          <cell r="A2051">
            <v>2051</v>
          </cell>
        </row>
        <row r="2052">
          <cell r="A2052">
            <v>2052</v>
          </cell>
        </row>
        <row r="2053">
          <cell r="A2053">
            <v>2053</v>
          </cell>
        </row>
        <row r="2054">
          <cell r="A2054">
            <v>2054</v>
          </cell>
        </row>
        <row r="2055">
          <cell r="A2055">
            <v>2055</v>
          </cell>
        </row>
        <row r="2056">
          <cell r="A2056">
            <v>2056</v>
          </cell>
        </row>
        <row r="2057">
          <cell r="A2057">
            <v>2057</v>
          </cell>
        </row>
        <row r="2058">
          <cell r="A2058">
            <v>2058</v>
          </cell>
        </row>
        <row r="2059">
          <cell r="A2059">
            <v>2059</v>
          </cell>
        </row>
        <row r="2060">
          <cell r="A2060">
            <v>2060</v>
          </cell>
        </row>
        <row r="2061">
          <cell r="A2061">
            <v>2061</v>
          </cell>
        </row>
        <row r="2062">
          <cell r="A2062">
            <v>2062</v>
          </cell>
        </row>
        <row r="2063">
          <cell r="A2063">
            <v>2063</v>
          </cell>
        </row>
        <row r="2064">
          <cell r="A2064">
            <v>2064</v>
          </cell>
        </row>
        <row r="2065">
          <cell r="A2065">
            <v>2065</v>
          </cell>
        </row>
        <row r="2066">
          <cell r="A2066">
            <v>2066</v>
          </cell>
        </row>
        <row r="2067">
          <cell r="A2067">
            <v>2067</v>
          </cell>
        </row>
        <row r="2068">
          <cell r="A2068">
            <v>2068</v>
          </cell>
        </row>
        <row r="2069">
          <cell r="A2069">
            <v>2069</v>
          </cell>
        </row>
        <row r="2070">
          <cell r="A2070">
            <v>2070</v>
          </cell>
        </row>
        <row r="2071">
          <cell r="A2071">
            <v>2071</v>
          </cell>
        </row>
        <row r="2072">
          <cell r="A2072">
            <v>2072</v>
          </cell>
        </row>
        <row r="2073">
          <cell r="A2073">
            <v>2073</v>
          </cell>
        </row>
        <row r="2074">
          <cell r="A2074">
            <v>2074</v>
          </cell>
        </row>
        <row r="2075">
          <cell r="A2075">
            <v>2075</v>
          </cell>
        </row>
        <row r="2076">
          <cell r="A2076">
            <v>2076</v>
          </cell>
        </row>
        <row r="2077">
          <cell r="A2077">
            <v>2077</v>
          </cell>
        </row>
        <row r="2078">
          <cell r="A2078">
            <v>2078</v>
          </cell>
        </row>
        <row r="2079">
          <cell r="A2079">
            <v>2079</v>
          </cell>
        </row>
        <row r="2080">
          <cell r="A2080">
            <v>2080</v>
          </cell>
        </row>
        <row r="2081">
          <cell r="A2081">
            <v>2081</v>
          </cell>
        </row>
        <row r="2082">
          <cell r="A2082">
            <v>2082</v>
          </cell>
        </row>
        <row r="2083">
          <cell r="A2083">
            <v>2083</v>
          </cell>
        </row>
        <row r="2084">
          <cell r="A2084">
            <v>2084</v>
          </cell>
        </row>
        <row r="2085">
          <cell r="A2085">
            <v>2085</v>
          </cell>
        </row>
        <row r="2086">
          <cell r="A2086">
            <v>2086</v>
          </cell>
        </row>
        <row r="2087">
          <cell r="A2087">
            <v>2087</v>
          </cell>
        </row>
        <row r="2088">
          <cell r="A2088">
            <v>2088</v>
          </cell>
        </row>
        <row r="2089">
          <cell r="A2089">
            <v>2089</v>
          </cell>
        </row>
        <row r="2090">
          <cell r="A2090">
            <v>2090</v>
          </cell>
        </row>
        <row r="2091">
          <cell r="A2091">
            <v>2091</v>
          </cell>
        </row>
        <row r="2092">
          <cell r="A2092">
            <v>2092</v>
          </cell>
        </row>
        <row r="2093">
          <cell r="A2093">
            <v>2093</v>
          </cell>
        </row>
        <row r="2094">
          <cell r="A2094">
            <v>2094</v>
          </cell>
        </row>
        <row r="2095">
          <cell r="A2095">
            <v>2095</v>
          </cell>
        </row>
        <row r="2096">
          <cell r="A2096">
            <v>2096</v>
          </cell>
        </row>
        <row r="2097">
          <cell r="A2097">
            <v>2097</v>
          </cell>
        </row>
        <row r="2098">
          <cell r="A2098">
            <v>2098</v>
          </cell>
        </row>
        <row r="2099">
          <cell r="A2099">
            <v>2099</v>
          </cell>
        </row>
        <row r="2100">
          <cell r="A2100">
            <v>2100</v>
          </cell>
        </row>
        <row r="2101">
          <cell r="A2101">
            <v>2101</v>
          </cell>
        </row>
        <row r="2102">
          <cell r="A2102">
            <v>2102</v>
          </cell>
        </row>
        <row r="2103">
          <cell r="A2103">
            <v>2103</v>
          </cell>
        </row>
        <row r="2104">
          <cell r="A2104">
            <v>2104</v>
          </cell>
        </row>
        <row r="2105">
          <cell r="A2105">
            <v>2105</v>
          </cell>
        </row>
        <row r="2106">
          <cell r="A2106">
            <v>2106</v>
          </cell>
        </row>
        <row r="2107">
          <cell r="A2107">
            <v>2107</v>
          </cell>
        </row>
        <row r="2108">
          <cell r="A2108">
            <v>2108</v>
          </cell>
        </row>
        <row r="2109">
          <cell r="A2109">
            <v>2109</v>
          </cell>
        </row>
        <row r="2110">
          <cell r="A2110">
            <v>2110</v>
          </cell>
        </row>
        <row r="2111">
          <cell r="A2111">
            <v>2111</v>
          </cell>
        </row>
        <row r="2112">
          <cell r="A2112">
            <v>2112</v>
          </cell>
        </row>
        <row r="2113">
          <cell r="A2113">
            <v>2113</v>
          </cell>
        </row>
        <row r="2114">
          <cell r="A2114">
            <v>2114</v>
          </cell>
        </row>
        <row r="2115">
          <cell r="A2115">
            <v>2115</v>
          </cell>
        </row>
        <row r="2116">
          <cell r="A2116">
            <v>2116</v>
          </cell>
        </row>
        <row r="2117">
          <cell r="A2117">
            <v>2117</v>
          </cell>
        </row>
        <row r="2118">
          <cell r="A2118">
            <v>2118</v>
          </cell>
        </row>
        <row r="2119">
          <cell r="A2119">
            <v>2119</v>
          </cell>
        </row>
        <row r="2120">
          <cell r="A2120">
            <v>2120</v>
          </cell>
        </row>
        <row r="2121">
          <cell r="A2121">
            <v>2121</v>
          </cell>
        </row>
        <row r="2122">
          <cell r="A2122">
            <v>2122</v>
          </cell>
        </row>
        <row r="2123">
          <cell r="A2123">
            <v>2123</v>
          </cell>
        </row>
        <row r="2124">
          <cell r="A2124">
            <v>2124</v>
          </cell>
        </row>
        <row r="2125">
          <cell r="A2125">
            <v>2125</v>
          </cell>
        </row>
        <row r="2126">
          <cell r="A2126">
            <v>2126</v>
          </cell>
        </row>
        <row r="2127">
          <cell r="A2127">
            <v>2127</v>
          </cell>
        </row>
        <row r="2128">
          <cell r="A2128">
            <v>2128</v>
          </cell>
        </row>
        <row r="2129">
          <cell r="A2129">
            <v>2129</v>
          </cell>
        </row>
        <row r="2130">
          <cell r="A2130">
            <v>2130</v>
          </cell>
        </row>
        <row r="2131">
          <cell r="A2131">
            <v>2131</v>
          </cell>
        </row>
        <row r="2132">
          <cell r="A2132">
            <v>2132</v>
          </cell>
        </row>
        <row r="2133">
          <cell r="A2133">
            <v>2133</v>
          </cell>
        </row>
        <row r="2134">
          <cell r="A2134">
            <v>2134</v>
          </cell>
        </row>
        <row r="2135">
          <cell r="A2135">
            <v>2135</v>
          </cell>
        </row>
        <row r="2136">
          <cell r="A2136">
            <v>2136</v>
          </cell>
        </row>
        <row r="2137">
          <cell r="A2137">
            <v>2137</v>
          </cell>
        </row>
        <row r="2138">
          <cell r="A2138">
            <v>2138</v>
          </cell>
        </row>
        <row r="2139">
          <cell r="A2139">
            <v>2139</v>
          </cell>
        </row>
        <row r="2140">
          <cell r="A2140">
            <v>2140</v>
          </cell>
        </row>
        <row r="2141">
          <cell r="A2141">
            <v>2141</v>
          </cell>
        </row>
        <row r="2142">
          <cell r="A2142">
            <v>2142</v>
          </cell>
        </row>
        <row r="2143">
          <cell r="A2143">
            <v>2143</v>
          </cell>
        </row>
        <row r="2144">
          <cell r="A2144">
            <v>2144</v>
          </cell>
        </row>
        <row r="2145">
          <cell r="A2145">
            <v>2145</v>
          </cell>
        </row>
        <row r="2146">
          <cell r="A2146">
            <v>2146</v>
          </cell>
        </row>
        <row r="2147">
          <cell r="A2147">
            <v>2147</v>
          </cell>
        </row>
        <row r="2148">
          <cell r="A2148">
            <v>2148</v>
          </cell>
        </row>
        <row r="2149">
          <cell r="A2149">
            <v>2149</v>
          </cell>
        </row>
        <row r="2150">
          <cell r="A2150">
            <v>2150</v>
          </cell>
        </row>
        <row r="2151">
          <cell r="A2151">
            <v>2151</v>
          </cell>
        </row>
        <row r="2152">
          <cell r="A2152">
            <v>2152</v>
          </cell>
        </row>
        <row r="2153">
          <cell r="A2153">
            <v>2153</v>
          </cell>
        </row>
        <row r="2154">
          <cell r="A2154">
            <v>2154</v>
          </cell>
        </row>
        <row r="2155">
          <cell r="A2155">
            <v>2155</v>
          </cell>
        </row>
        <row r="2156">
          <cell r="A2156">
            <v>2156</v>
          </cell>
        </row>
        <row r="2157">
          <cell r="A2157">
            <v>2157</v>
          </cell>
        </row>
        <row r="2158">
          <cell r="A2158">
            <v>2158</v>
          </cell>
        </row>
        <row r="2159">
          <cell r="A2159">
            <v>2159</v>
          </cell>
        </row>
        <row r="2160">
          <cell r="A2160">
            <v>2160</v>
          </cell>
        </row>
        <row r="2161">
          <cell r="A2161">
            <v>2161</v>
          </cell>
        </row>
        <row r="2162">
          <cell r="A2162">
            <v>2162</v>
          </cell>
        </row>
        <row r="2163">
          <cell r="A2163">
            <v>2163</v>
          </cell>
        </row>
        <row r="2164">
          <cell r="A2164">
            <v>2164</v>
          </cell>
        </row>
        <row r="2165">
          <cell r="A2165">
            <v>2165</v>
          </cell>
        </row>
        <row r="2166">
          <cell r="A2166">
            <v>2166</v>
          </cell>
        </row>
        <row r="2167">
          <cell r="A2167">
            <v>2167</v>
          </cell>
        </row>
        <row r="2168">
          <cell r="A2168">
            <v>2168</v>
          </cell>
        </row>
        <row r="2169">
          <cell r="A2169">
            <v>2169</v>
          </cell>
        </row>
        <row r="2170">
          <cell r="A2170">
            <v>2170</v>
          </cell>
        </row>
        <row r="2171">
          <cell r="A2171">
            <v>2171</v>
          </cell>
        </row>
        <row r="2172">
          <cell r="A2172">
            <v>2172</v>
          </cell>
        </row>
        <row r="2173">
          <cell r="A2173">
            <v>2173</v>
          </cell>
        </row>
        <row r="2174">
          <cell r="A2174">
            <v>2174</v>
          </cell>
        </row>
        <row r="2175">
          <cell r="A2175">
            <v>2175</v>
          </cell>
        </row>
        <row r="2176">
          <cell r="A2176">
            <v>2176</v>
          </cell>
        </row>
        <row r="2177">
          <cell r="A2177">
            <v>2177</v>
          </cell>
        </row>
        <row r="2178">
          <cell r="A2178">
            <v>2178</v>
          </cell>
        </row>
        <row r="2179">
          <cell r="A2179">
            <v>2179</v>
          </cell>
        </row>
        <row r="2180">
          <cell r="A2180">
            <v>2180</v>
          </cell>
        </row>
        <row r="2181">
          <cell r="A2181">
            <v>2181</v>
          </cell>
        </row>
        <row r="2182">
          <cell r="A2182">
            <v>2182</v>
          </cell>
        </row>
        <row r="2183">
          <cell r="A2183">
            <v>2183</v>
          </cell>
        </row>
        <row r="2184">
          <cell r="A2184">
            <v>2184</v>
          </cell>
        </row>
        <row r="2185">
          <cell r="A2185">
            <v>2185</v>
          </cell>
        </row>
        <row r="2186">
          <cell r="A2186">
            <v>2186</v>
          </cell>
        </row>
        <row r="2187">
          <cell r="A2187">
            <v>2187</v>
          </cell>
        </row>
        <row r="2188">
          <cell r="A2188">
            <v>2188</v>
          </cell>
        </row>
        <row r="2189">
          <cell r="A2189">
            <v>2189</v>
          </cell>
        </row>
        <row r="2190">
          <cell r="A2190">
            <v>2190</v>
          </cell>
        </row>
        <row r="2191">
          <cell r="A2191">
            <v>2191</v>
          </cell>
        </row>
        <row r="2192">
          <cell r="A2192">
            <v>2192</v>
          </cell>
        </row>
        <row r="2193">
          <cell r="A2193">
            <v>2193</v>
          </cell>
        </row>
        <row r="2194">
          <cell r="A2194">
            <v>2194</v>
          </cell>
        </row>
        <row r="2195">
          <cell r="A2195">
            <v>2195</v>
          </cell>
        </row>
        <row r="2196">
          <cell r="A2196">
            <v>2196</v>
          </cell>
        </row>
        <row r="2197">
          <cell r="A2197">
            <v>2197</v>
          </cell>
        </row>
        <row r="2198">
          <cell r="A2198">
            <v>2198</v>
          </cell>
        </row>
        <row r="2199">
          <cell r="A2199">
            <v>2199</v>
          </cell>
        </row>
        <row r="2200">
          <cell r="A2200">
            <v>2200</v>
          </cell>
        </row>
        <row r="2201">
          <cell r="A2201">
            <v>2201</v>
          </cell>
        </row>
        <row r="2202">
          <cell r="A2202">
            <v>2202</v>
          </cell>
        </row>
        <row r="2203">
          <cell r="A2203">
            <v>2203</v>
          </cell>
        </row>
        <row r="2204">
          <cell r="A2204">
            <v>2204</v>
          </cell>
        </row>
        <row r="2205">
          <cell r="A2205">
            <v>2205</v>
          </cell>
        </row>
        <row r="2206">
          <cell r="A2206">
            <v>2206</v>
          </cell>
        </row>
        <row r="2207">
          <cell r="A2207">
            <v>2207</v>
          </cell>
        </row>
        <row r="2208">
          <cell r="A2208">
            <v>2208</v>
          </cell>
        </row>
        <row r="2209">
          <cell r="A2209">
            <v>2209</v>
          </cell>
        </row>
        <row r="2210">
          <cell r="A2210">
            <v>2210</v>
          </cell>
        </row>
        <row r="2211">
          <cell r="A2211">
            <v>2211</v>
          </cell>
        </row>
        <row r="2212">
          <cell r="A2212">
            <v>2212</v>
          </cell>
        </row>
        <row r="2213">
          <cell r="A2213">
            <v>2213</v>
          </cell>
        </row>
        <row r="2214">
          <cell r="A2214">
            <v>2214</v>
          </cell>
        </row>
        <row r="2215">
          <cell r="A2215">
            <v>2215</v>
          </cell>
        </row>
        <row r="2216">
          <cell r="A2216">
            <v>2216</v>
          </cell>
        </row>
        <row r="2217">
          <cell r="A2217">
            <v>2217</v>
          </cell>
        </row>
        <row r="2218">
          <cell r="A2218">
            <v>2218</v>
          </cell>
        </row>
        <row r="2219">
          <cell r="A2219">
            <v>2219</v>
          </cell>
        </row>
        <row r="2220">
          <cell r="A2220">
            <v>2220</v>
          </cell>
        </row>
        <row r="2221">
          <cell r="A2221">
            <v>2221</v>
          </cell>
        </row>
        <row r="2222">
          <cell r="A2222">
            <v>2222</v>
          </cell>
        </row>
        <row r="2223">
          <cell r="A2223">
            <v>2223</v>
          </cell>
        </row>
        <row r="2224">
          <cell r="A2224">
            <v>2224</v>
          </cell>
        </row>
        <row r="2225">
          <cell r="A2225">
            <v>2225</v>
          </cell>
        </row>
        <row r="2226">
          <cell r="A2226">
            <v>2226</v>
          </cell>
        </row>
        <row r="2227">
          <cell r="A2227">
            <v>2227</v>
          </cell>
        </row>
        <row r="2228">
          <cell r="A2228">
            <v>2228</v>
          </cell>
        </row>
        <row r="2229">
          <cell r="A2229">
            <v>2229</v>
          </cell>
        </row>
        <row r="2230">
          <cell r="A2230">
            <v>2230</v>
          </cell>
        </row>
        <row r="2231">
          <cell r="A2231">
            <v>2231</v>
          </cell>
        </row>
        <row r="2232">
          <cell r="A2232">
            <v>2232</v>
          </cell>
        </row>
        <row r="2233">
          <cell r="A2233">
            <v>2233</v>
          </cell>
        </row>
        <row r="2234">
          <cell r="A2234">
            <v>2234</v>
          </cell>
        </row>
        <row r="2235">
          <cell r="A2235">
            <v>2235</v>
          </cell>
        </row>
        <row r="2236">
          <cell r="A2236">
            <v>2236</v>
          </cell>
        </row>
        <row r="2237">
          <cell r="A2237">
            <v>2237</v>
          </cell>
        </row>
        <row r="2238">
          <cell r="A2238">
            <v>2238</v>
          </cell>
        </row>
        <row r="2239">
          <cell r="A2239">
            <v>2239</v>
          </cell>
        </row>
        <row r="2240">
          <cell r="A2240">
            <v>2240</v>
          </cell>
        </row>
        <row r="2241">
          <cell r="A2241">
            <v>2241</v>
          </cell>
        </row>
        <row r="2242">
          <cell r="A2242">
            <v>2242</v>
          </cell>
        </row>
        <row r="2243">
          <cell r="A2243">
            <v>2243</v>
          </cell>
        </row>
        <row r="2244">
          <cell r="A2244">
            <v>2244</v>
          </cell>
        </row>
        <row r="2245">
          <cell r="A2245">
            <v>2245</v>
          </cell>
        </row>
        <row r="2246">
          <cell r="A2246">
            <v>2246</v>
          </cell>
        </row>
        <row r="2247">
          <cell r="A2247">
            <v>2247</v>
          </cell>
        </row>
        <row r="2248">
          <cell r="A2248">
            <v>2248</v>
          </cell>
        </row>
        <row r="2249">
          <cell r="A2249">
            <v>2249</v>
          </cell>
        </row>
        <row r="2250">
          <cell r="A2250">
            <v>2250</v>
          </cell>
        </row>
        <row r="2251">
          <cell r="A2251">
            <v>2251</v>
          </cell>
        </row>
        <row r="2252">
          <cell r="A2252">
            <v>2252</v>
          </cell>
        </row>
        <row r="2253">
          <cell r="A2253">
            <v>2253</v>
          </cell>
        </row>
        <row r="2254">
          <cell r="A2254">
            <v>2254</v>
          </cell>
        </row>
        <row r="2255">
          <cell r="A2255">
            <v>2255</v>
          </cell>
        </row>
        <row r="2256">
          <cell r="A2256">
            <v>2256</v>
          </cell>
        </row>
        <row r="2257">
          <cell r="A2257">
            <v>2257</v>
          </cell>
        </row>
        <row r="2258">
          <cell r="A2258">
            <v>2258</v>
          </cell>
        </row>
        <row r="2259">
          <cell r="A2259">
            <v>2259</v>
          </cell>
        </row>
        <row r="2260">
          <cell r="A2260">
            <v>2260</v>
          </cell>
        </row>
        <row r="2261">
          <cell r="A2261">
            <v>2261</v>
          </cell>
        </row>
        <row r="2262">
          <cell r="A2262">
            <v>2262</v>
          </cell>
        </row>
        <row r="2263">
          <cell r="A2263">
            <v>2263</v>
          </cell>
        </row>
        <row r="2264">
          <cell r="A2264">
            <v>2264</v>
          </cell>
        </row>
        <row r="2265">
          <cell r="A2265">
            <v>2265</v>
          </cell>
        </row>
        <row r="2266">
          <cell r="A2266">
            <v>2266</v>
          </cell>
        </row>
        <row r="2267">
          <cell r="A2267">
            <v>2267</v>
          </cell>
        </row>
        <row r="2268">
          <cell r="A2268">
            <v>2268</v>
          </cell>
        </row>
        <row r="2269">
          <cell r="A2269">
            <v>2269</v>
          </cell>
        </row>
        <row r="2270">
          <cell r="A2270">
            <v>2270</v>
          </cell>
        </row>
        <row r="2271">
          <cell r="A2271">
            <v>2271</v>
          </cell>
        </row>
        <row r="2272">
          <cell r="A2272">
            <v>2272</v>
          </cell>
        </row>
        <row r="2273">
          <cell r="A2273">
            <v>2273</v>
          </cell>
        </row>
        <row r="2274">
          <cell r="A2274">
            <v>2274</v>
          </cell>
        </row>
        <row r="2275">
          <cell r="A2275">
            <v>2275</v>
          </cell>
        </row>
        <row r="2276">
          <cell r="A2276">
            <v>2276</v>
          </cell>
        </row>
        <row r="2277">
          <cell r="A2277">
            <v>2277</v>
          </cell>
        </row>
        <row r="2278">
          <cell r="A2278">
            <v>2278</v>
          </cell>
        </row>
        <row r="2279">
          <cell r="A2279">
            <v>2279</v>
          </cell>
        </row>
        <row r="2280">
          <cell r="A2280">
            <v>2280</v>
          </cell>
        </row>
        <row r="2281">
          <cell r="A2281">
            <v>2281</v>
          </cell>
        </row>
        <row r="2282">
          <cell r="A2282">
            <v>2282</v>
          </cell>
        </row>
        <row r="2283">
          <cell r="A2283">
            <v>2283</v>
          </cell>
        </row>
        <row r="2284">
          <cell r="A2284">
            <v>2284</v>
          </cell>
        </row>
        <row r="2285">
          <cell r="A2285">
            <v>2285</v>
          </cell>
        </row>
        <row r="2286">
          <cell r="A2286">
            <v>2286</v>
          </cell>
        </row>
        <row r="2287">
          <cell r="A2287">
            <v>2287</v>
          </cell>
        </row>
        <row r="2288">
          <cell r="A2288">
            <v>2288</v>
          </cell>
        </row>
        <row r="2289">
          <cell r="A2289">
            <v>2289</v>
          </cell>
        </row>
        <row r="2290">
          <cell r="A2290">
            <v>2290</v>
          </cell>
        </row>
        <row r="2291">
          <cell r="A2291">
            <v>2291</v>
          </cell>
        </row>
        <row r="2292">
          <cell r="A2292">
            <v>2292</v>
          </cell>
        </row>
        <row r="2293">
          <cell r="A2293">
            <v>2293</v>
          </cell>
        </row>
        <row r="2294">
          <cell r="A2294">
            <v>2294</v>
          </cell>
        </row>
        <row r="2295">
          <cell r="A2295">
            <v>2295</v>
          </cell>
        </row>
        <row r="2296">
          <cell r="A2296">
            <v>2296</v>
          </cell>
        </row>
        <row r="2297">
          <cell r="A2297">
            <v>2297</v>
          </cell>
        </row>
        <row r="2298">
          <cell r="A2298">
            <v>2298</v>
          </cell>
        </row>
        <row r="2299">
          <cell r="A2299">
            <v>2299</v>
          </cell>
        </row>
        <row r="2300">
          <cell r="A2300">
            <v>2300</v>
          </cell>
        </row>
        <row r="2301">
          <cell r="A2301">
            <v>2301</v>
          </cell>
        </row>
        <row r="2302">
          <cell r="A2302">
            <v>2302</v>
          </cell>
        </row>
        <row r="2303">
          <cell r="A2303">
            <v>2303</v>
          </cell>
        </row>
        <row r="2304">
          <cell r="A2304">
            <v>2304</v>
          </cell>
        </row>
        <row r="2305">
          <cell r="A2305">
            <v>2305</v>
          </cell>
        </row>
        <row r="2306">
          <cell r="A2306">
            <v>2306</v>
          </cell>
        </row>
        <row r="2307">
          <cell r="A2307">
            <v>2307</v>
          </cell>
        </row>
        <row r="2308">
          <cell r="A2308">
            <v>2308</v>
          </cell>
        </row>
        <row r="2309">
          <cell r="A2309">
            <v>2309</v>
          </cell>
        </row>
        <row r="2310">
          <cell r="A2310">
            <v>2310</v>
          </cell>
        </row>
        <row r="2311">
          <cell r="A2311">
            <v>2311</v>
          </cell>
        </row>
        <row r="2312">
          <cell r="A2312">
            <v>2312</v>
          </cell>
        </row>
        <row r="2313">
          <cell r="A2313">
            <v>2313</v>
          </cell>
        </row>
        <row r="2314">
          <cell r="A2314">
            <v>2314</v>
          </cell>
        </row>
        <row r="2315">
          <cell r="A2315">
            <v>2315</v>
          </cell>
        </row>
        <row r="2316">
          <cell r="A2316">
            <v>2316</v>
          </cell>
        </row>
        <row r="2317">
          <cell r="A2317">
            <v>2317</v>
          </cell>
        </row>
        <row r="2318">
          <cell r="A2318">
            <v>2318</v>
          </cell>
        </row>
        <row r="2319">
          <cell r="A2319">
            <v>2319</v>
          </cell>
        </row>
        <row r="2320">
          <cell r="A2320">
            <v>2320</v>
          </cell>
        </row>
        <row r="2321">
          <cell r="A2321">
            <v>2321</v>
          </cell>
        </row>
        <row r="2322">
          <cell r="A2322">
            <v>2322</v>
          </cell>
        </row>
        <row r="2323">
          <cell r="A2323">
            <v>2323</v>
          </cell>
        </row>
        <row r="2324">
          <cell r="A2324">
            <v>2324</v>
          </cell>
        </row>
        <row r="2325">
          <cell r="A2325">
            <v>2325</v>
          </cell>
        </row>
        <row r="2326">
          <cell r="A2326">
            <v>2326</v>
          </cell>
        </row>
        <row r="2327">
          <cell r="A2327">
            <v>2327</v>
          </cell>
        </row>
        <row r="2328">
          <cell r="A2328">
            <v>2328</v>
          </cell>
        </row>
        <row r="2329">
          <cell r="A2329">
            <v>2329</v>
          </cell>
        </row>
        <row r="2330">
          <cell r="A2330">
            <v>2330</v>
          </cell>
        </row>
        <row r="2331">
          <cell r="A2331">
            <v>2331</v>
          </cell>
        </row>
        <row r="2332">
          <cell r="A2332">
            <v>2332</v>
          </cell>
        </row>
        <row r="2333">
          <cell r="A2333">
            <v>2333</v>
          </cell>
        </row>
        <row r="2334">
          <cell r="A2334">
            <v>2334</v>
          </cell>
        </row>
        <row r="2335">
          <cell r="A2335">
            <v>2335</v>
          </cell>
        </row>
        <row r="2336">
          <cell r="A2336">
            <v>2336</v>
          </cell>
        </row>
        <row r="2337">
          <cell r="A2337">
            <v>2337</v>
          </cell>
        </row>
        <row r="2338">
          <cell r="A2338">
            <v>2338</v>
          </cell>
        </row>
        <row r="2339">
          <cell r="A2339">
            <v>2339</v>
          </cell>
        </row>
        <row r="2340">
          <cell r="A2340">
            <v>2340</v>
          </cell>
        </row>
        <row r="2341">
          <cell r="A2341">
            <v>2341</v>
          </cell>
        </row>
        <row r="2342">
          <cell r="A2342">
            <v>2342</v>
          </cell>
        </row>
        <row r="2343">
          <cell r="A2343">
            <v>2343</v>
          </cell>
        </row>
        <row r="2344">
          <cell r="A2344">
            <v>2344</v>
          </cell>
        </row>
        <row r="2345">
          <cell r="A2345">
            <v>2345</v>
          </cell>
        </row>
        <row r="2346">
          <cell r="A2346">
            <v>2346</v>
          </cell>
        </row>
        <row r="2347">
          <cell r="A2347">
            <v>2347</v>
          </cell>
        </row>
        <row r="2348">
          <cell r="A2348">
            <v>2348</v>
          </cell>
        </row>
        <row r="2349">
          <cell r="A2349">
            <v>2349</v>
          </cell>
        </row>
        <row r="2350">
          <cell r="A2350">
            <v>2350</v>
          </cell>
        </row>
        <row r="2351">
          <cell r="A2351">
            <v>2351</v>
          </cell>
        </row>
        <row r="2352">
          <cell r="A2352">
            <v>2352</v>
          </cell>
        </row>
        <row r="2353">
          <cell r="A2353">
            <v>2353</v>
          </cell>
        </row>
        <row r="2354">
          <cell r="A2354">
            <v>2354</v>
          </cell>
        </row>
        <row r="2355">
          <cell r="A2355">
            <v>2355</v>
          </cell>
        </row>
        <row r="2356">
          <cell r="A2356">
            <v>2356</v>
          </cell>
        </row>
        <row r="2357">
          <cell r="A2357">
            <v>2357</v>
          </cell>
        </row>
        <row r="2358">
          <cell r="A2358">
            <v>2358</v>
          </cell>
        </row>
        <row r="2359">
          <cell r="A2359">
            <v>2359</v>
          </cell>
        </row>
        <row r="2360">
          <cell r="A2360">
            <v>2360</v>
          </cell>
        </row>
        <row r="2361">
          <cell r="A2361">
            <v>2361</v>
          </cell>
        </row>
        <row r="2362">
          <cell r="A2362">
            <v>2362</v>
          </cell>
        </row>
        <row r="2363">
          <cell r="A2363">
            <v>2363</v>
          </cell>
        </row>
        <row r="2364">
          <cell r="A2364">
            <v>2364</v>
          </cell>
        </row>
        <row r="2365">
          <cell r="A2365">
            <v>2365</v>
          </cell>
        </row>
        <row r="2366">
          <cell r="A2366">
            <v>2366</v>
          </cell>
        </row>
        <row r="2367">
          <cell r="A2367">
            <v>2367</v>
          </cell>
        </row>
        <row r="2368">
          <cell r="A2368">
            <v>2368</v>
          </cell>
        </row>
        <row r="2369">
          <cell r="A2369">
            <v>2369</v>
          </cell>
        </row>
        <row r="2370">
          <cell r="A2370">
            <v>2370</v>
          </cell>
        </row>
        <row r="2371">
          <cell r="A2371">
            <v>2371</v>
          </cell>
        </row>
        <row r="2372">
          <cell r="A2372">
            <v>2372</v>
          </cell>
        </row>
        <row r="2373">
          <cell r="A2373">
            <v>2373</v>
          </cell>
        </row>
        <row r="2374">
          <cell r="A2374">
            <v>2374</v>
          </cell>
        </row>
        <row r="2375">
          <cell r="A2375">
            <v>2375</v>
          </cell>
        </row>
        <row r="2376">
          <cell r="A2376">
            <v>2376</v>
          </cell>
        </row>
        <row r="2377">
          <cell r="A2377">
            <v>2377</v>
          </cell>
        </row>
        <row r="2378">
          <cell r="A2378">
            <v>2378</v>
          </cell>
        </row>
        <row r="2379">
          <cell r="A2379">
            <v>2379</v>
          </cell>
        </row>
        <row r="2380">
          <cell r="A2380">
            <v>2380</v>
          </cell>
        </row>
        <row r="2381">
          <cell r="A2381">
            <v>2381</v>
          </cell>
        </row>
        <row r="2382">
          <cell r="A2382">
            <v>2382</v>
          </cell>
        </row>
        <row r="2383">
          <cell r="A2383">
            <v>2383</v>
          </cell>
        </row>
        <row r="2384">
          <cell r="A2384">
            <v>2384</v>
          </cell>
        </row>
        <row r="2385">
          <cell r="A2385">
            <v>2385</v>
          </cell>
        </row>
        <row r="2386">
          <cell r="A2386">
            <v>2386</v>
          </cell>
        </row>
        <row r="2387">
          <cell r="A2387">
            <v>2387</v>
          </cell>
        </row>
        <row r="2388">
          <cell r="A2388">
            <v>2388</v>
          </cell>
        </row>
        <row r="2389">
          <cell r="A2389">
            <v>2389</v>
          </cell>
        </row>
        <row r="2390">
          <cell r="A2390">
            <v>2390</v>
          </cell>
        </row>
        <row r="2391">
          <cell r="A2391">
            <v>2391</v>
          </cell>
        </row>
        <row r="2392">
          <cell r="A2392">
            <v>2392</v>
          </cell>
        </row>
        <row r="2393">
          <cell r="A2393">
            <v>2393</v>
          </cell>
        </row>
        <row r="2394">
          <cell r="A2394">
            <v>2394</v>
          </cell>
        </row>
        <row r="2395">
          <cell r="A2395">
            <v>2395</v>
          </cell>
        </row>
        <row r="2396">
          <cell r="A2396">
            <v>2396</v>
          </cell>
        </row>
        <row r="2397">
          <cell r="A2397">
            <v>2397</v>
          </cell>
        </row>
        <row r="2398">
          <cell r="A2398">
            <v>2398</v>
          </cell>
        </row>
        <row r="2399">
          <cell r="A2399">
            <v>2399</v>
          </cell>
        </row>
        <row r="2400">
          <cell r="A2400">
            <v>2400</v>
          </cell>
        </row>
        <row r="2401">
          <cell r="A2401">
            <v>2401</v>
          </cell>
        </row>
        <row r="2402">
          <cell r="A2402">
            <v>2402</v>
          </cell>
        </row>
        <row r="2403">
          <cell r="A2403">
            <v>2403</v>
          </cell>
        </row>
        <row r="2404">
          <cell r="A2404">
            <v>2404</v>
          </cell>
        </row>
        <row r="2405">
          <cell r="A2405">
            <v>2405</v>
          </cell>
        </row>
        <row r="2406">
          <cell r="A2406">
            <v>2406</v>
          </cell>
        </row>
        <row r="2407">
          <cell r="A2407">
            <v>2407</v>
          </cell>
        </row>
        <row r="2408">
          <cell r="A2408">
            <v>2408</v>
          </cell>
        </row>
        <row r="2409">
          <cell r="A2409">
            <v>2409</v>
          </cell>
        </row>
        <row r="2410">
          <cell r="A2410">
            <v>2410</v>
          </cell>
        </row>
        <row r="2411">
          <cell r="A2411">
            <v>2411</v>
          </cell>
        </row>
        <row r="2412">
          <cell r="A2412">
            <v>2412</v>
          </cell>
        </row>
        <row r="2413">
          <cell r="A2413">
            <v>2413</v>
          </cell>
        </row>
        <row r="2414">
          <cell r="A2414">
            <v>2414</v>
          </cell>
        </row>
        <row r="2415">
          <cell r="A2415">
            <v>2415</v>
          </cell>
        </row>
        <row r="2416">
          <cell r="A2416">
            <v>2416</v>
          </cell>
        </row>
        <row r="2417">
          <cell r="A2417">
            <v>2417</v>
          </cell>
        </row>
        <row r="2418">
          <cell r="A2418">
            <v>2418</v>
          </cell>
        </row>
        <row r="2419">
          <cell r="A2419">
            <v>2419</v>
          </cell>
        </row>
        <row r="2420">
          <cell r="A2420">
            <v>2420</v>
          </cell>
        </row>
        <row r="2421">
          <cell r="A2421">
            <v>2421</v>
          </cell>
        </row>
        <row r="2422">
          <cell r="A2422">
            <v>2422</v>
          </cell>
        </row>
        <row r="2423">
          <cell r="A2423">
            <v>2423</v>
          </cell>
        </row>
        <row r="2424">
          <cell r="A2424">
            <v>2424</v>
          </cell>
        </row>
        <row r="2425">
          <cell r="A2425">
            <v>2425</v>
          </cell>
        </row>
        <row r="2426">
          <cell r="A2426">
            <v>2426</v>
          </cell>
        </row>
        <row r="2427">
          <cell r="A2427">
            <v>2427</v>
          </cell>
        </row>
        <row r="2428">
          <cell r="A2428">
            <v>2428</v>
          </cell>
        </row>
        <row r="2429">
          <cell r="A2429">
            <v>2429</v>
          </cell>
        </row>
        <row r="2430">
          <cell r="A2430">
            <v>2430</v>
          </cell>
        </row>
        <row r="2431">
          <cell r="A2431">
            <v>2431</v>
          </cell>
        </row>
        <row r="2432">
          <cell r="A2432">
            <v>2432</v>
          </cell>
        </row>
        <row r="2433">
          <cell r="A2433">
            <v>2433</v>
          </cell>
        </row>
        <row r="2434">
          <cell r="A2434">
            <v>2434</v>
          </cell>
        </row>
        <row r="2435">
          <cell r="A2435">
            <v>2435</v>
          </cell>
        </row>
        <row r="2436">
          <cell r="A2436">
            <v>2436</v>
          </cell>
        </row>
        <row r="2437">
          <cell r="A2437">
            <v>2437</v>
          </cell>
        </row>
        <row r="2438">
          <cell r="A2438">
            <v>2438</v>
          </cell>
        </row>
        <row r="2439">
          <cell r="A2439">
            <v>2439</v>
          </cell>
        </row>
        <row r="2440">
          <cell r="A2440">
            <v>2440</v>
          </cell>
        </row>
        <row r="2441">
          <cell r="A2441">
            <v>2441</v>
          </cell>
        </row>
        <row r="2442">
          <cell r="A2442">
            <v>2442</v>
          </cell>
        </row>
        <row r="2443">
          <cell r="A2443">
            <v>2443</v>
          </cell>
        </row>
        <row r="2444">
          <cell r="A2444">
            <v>2444</v>
          </cell>
        </row>
        <row r="2445">
          <cell r="A2445">
            <v>2445</v>
          </cell>
        </row>
        <row r="2446">
          <cell r="A2446">
            <v>2446</v>
          </cell>
        </row>
        <row r="2447">
          <cell r="A2447">
            <v>2447</v>
          </cell>
        </row>
        <row r="2448">
          <cell r="A2448">
            <v>2448</v>
          </cell>
        </row>
        <row r="2449">
          <cell r="A2449">
            <v>2449</v>
          </cell>
        </row>
        <row r="2450">
          <cell r="A2450">
            <v>2450</v>
          </cell>
        </row>
        <row r="2451">
          <cell r="A2451">
            <v>2451</v>
          </cell>
        </row>
        <row r="2452">
          <cell r="A2452">
            <v>2452</v>
          </cell>
        </row>
        <row r="2453">
          <cell r="A2453">
            <v>2453</v>
          </cell>
        </row>
        <row r="2454">
          <cell r="A2454">
            <v>2454</v>
          </cell>
        </row>
        <row r="2455">
          <cell r="A2455">
            <v>2455</v>
          </cell>
        </row>
        <row r="2456">
          <cell r="A2456">
            <v>2456</v>
          </cell>
        </row>
        <row r="2457">
          <cell r="A2457">
            <v>2457</v>
          </cell>
        </row>
        <row r="2458">
          <cell r="A2458">
            <v>2458</v>
          </cell>
        </row>
        <row r="2459">
          <cell r="A2459">
            <v>2459</v>
          </cell>
        </row>
        <row r="2460">
          <cell r="A2460">
            <v>2460</v>
          </cell>
        </row>
        <row r="2461">
          <cell r="A2461">
            <v>2461</v>
          </cell>
        </row>
        <row r="2462">
          <cell r="A2462">
            <v>2462</v>
          </cell>
        </row>
        <row r="2463">
          <cell r="A2463">
            <v>2463</v>
          </cell>
        </row>
        <row r="2464">
          <cell r="A2464">
            <v>2464</v>
          </cell>
        </row>
        <row r="2465">
          <cell r="A2465">
            <v>2465</v>
          </cell>
        </row>
        <row r="2466">
          <cell r="A2466">
            <v>2466</v>
          </cell>
        </row>
        <row r="2467">
          <cell r="A2467">
            <v>2467</v>
          </cell>
        </row>
        <row r="2468">
          <cell r="A2468">
            <v>2468</v>
          </cell>
        </row>
        <row r="2469">
          <cell r="A2469">
            <v>2469</v>
          </cell>
        </row>
        <row r="2470">
          <cell r="A2470">
            <v>2470</v>
          </cell>
        </row>
        <row r="2471">
          <cell r="A2471">
            <v>2471</v>
          </cell>
        </row>
        <row r="2472">
          <cell r="A2472">
            <v>2472</v>
          </cell>
        </row>
        <row r="2473">
          <cell r="A2473">
            <v>2473</v>
          </cell>
        </row>
        <row r="2474">
          <cell r="A2474">
            <v>2474</v>
          </cell>
        </row>
        <row r="2475">
          <cell r="A2475">
            <v>2475</v>
          </cell>
        </row>
        <row r="2476">
          <cell r="A2476">
            <v>2476</v>
          </cell>
        </row>
        <row r="2477">
          <cell r="A2477">
            <v>2477</v>
          </cell>
        </row>
        <row r="2478">
          <cell r="A2478">
            <v>2478</v>
          </cell>
        </row>
        <row r="2479">
          <cell r="A2479">
            <v>2479</v>
          </cell>
        </row>
        <row r="2480">
          <cell r="A2480">
            <v>2480</v>
          </cell>
        </row>
        <row r="2481">
          <cell r="A2481">
            <v>2481</v>
          </cell>
        </row>
        <row r="2482">
          <cell r="A2482">
            <v>2482</v>
          </cell>
        </row>
        <row r="2483">
          <cell r="A2483">
            <v>2483</v>
          </cell>
        </row>
        <row r="2484">
          <cell r="A2484">
            <v>2484</v>
          </cell>
        </row>
        <row r="2485">
          <cell r="A2485">
            <v>2485</v>
          </cell>
        </row>
        <row r="2486">
          <cell r="A2486">
            <v>2486</v>
          </cell>
        </row>
        <row r="2487">
          <cell r="A2487">
            <v>2487</v>
          </cell>
        </row>
        <row r="2488">
          <cell r="A2488">
            <v>2488</v>
          </cell>
        </row>
        <row r="2489">
          <cell r="A2489">
            <v>2489</v>
          </cell>
        </row>
        <row r="2490">
          <cell r="A2490">
            <v>2490</v>
          </cell>
        </row>
        <row r="2491">
          <cell r="A2491">
            <v>2491</v>
          </cell>
        </row>
        <row r="2492">
          <cell r="A2492">
            <v>2492</v>
          </cell>
        </row>
        <row r="2493">
          <cell r="A2493">
            <v>2493</v>
          </cell>
        </row>
        <row r="2494">
          <cell r="A2494">
            <v>2494</v>
          </cell>
        </row>
        <row r="2495">
          <cell r="A2495">
            <v>2495</v>
          </cell>
        </row>
        <row r="2496">
          <cell r="A2496">
            <v>2496</v>
          </cell>
        </row>
        <row r="2497">
          <cell r="A2497">
            <v>2497</v>
          </cell>
        </row>
        <row r="2498">
          <cell r="A2498">
            <v>2498</v>
          </cell>
        </row>
        <row r="2499">
          <cell r="A2499">
            <v>2499</v>
          </cell>
        </row>
        <row r="2500">
          <cell r="A2500">
            <v>2500</v>
          </cell>
        </row>
        <row r="2501">
          <cell r="A2501">
            <v>2501</v>
          </cell>
        </row>
        <row r="2502">
          <cell r="A2502">
            <v>2502</v>
          </cell>
        </row>
        <row r="2503">
          <cell r="A2503">
            <v>2503</v>
          </cell>
        </row>
        <row r="2504">
          <cell r="A2504">
            <v>2504</v>
          </cell>
        </row>
        <row r="2505">
          <cell r="A2505">
            <v>2505</v>
          </cell>
        </row>
        <row r="2506">
          <cell r="A2506">
            <v>2506</v>
          </cell>
        </row>
        <row r="2507">
          <cell r="A2507">
            <v>2507</v>
          </cell>
        </row>
        <row r="2508">
          <cell r="A2508">
            <v>2508</v>
          </cell>
        </row>
        <row r="2509">
          <cell r="A2509">
            <v>2509</v>
          </cell>
        </row>
        <row r="2510">
          <cell r="A2510">
            <v>2510</v>
          </cell>
        </row>
        <row r="2511">
          <cell r="A2511">
            <v>2511</v>
          </cell>
        </row>
        <row r="2512">
          <cell r="A2512">
            <v>2512</v>
          </cell>
        </row>
        <row r="2513">
          <cell r="A2513">
            <v>2513</v>
          </cell>
        </row>
        <row r="2514">
          <cell r="A2514">
            <v>2514</v>
          </cell>
        </row>
        <row r="2515">
          <cell r="A2515">
            <v>2515</v>
          </cell>
        </row>
        <row r="2516">
          <cell r="A2516">
            <v>2516</v>
          </cell>
        </row>
        <row r="2517">
          <cell r="A2517">
            <v>2517</v>
          </cell>
        </row>
        <row r="2518">
          <cell r="A2518">
            <v>2518</v>
          </cell>
        </row>
        <row r="2519">
          <cell r="A2519">
            <v>2519</v>
          </cell>
        </row>
        <row r="2520">
          <cell r="A2520">
            <v>2520</v>
          </cell>
        </row>
        <row r="2521">
          <cell r="A2521">
            <v>2521</v>
          </cell>
        </row>
        <row r="2522">
          <cell r="A2522">
            <v>2522</v>
          </cell>
        </row>
        <row r="2523">
          <cell r="A2523">
            <v>2523</v>
          </cell>
        </row>
        <row r="2524">
          <cell r="A2524">
            <v>2524</v>
          </cell>
        </row>
        <row r="2525">
          <cell r="A2525">
            <v>2525</v>
          </cell>
        </row>
        <row r="2526">
          <cell r="A2526">
            <v>2526</v>
          </cell>
        </row>
        <row r="2527">
          <cell r="A2527">
            <v>2527</v>
          </cell>
        </row>
        <row r="2528">
          <cell r="A2528">
            <v>2528</v>
          </cell>
        </row>
        <row r="2529">
          <cell r="A2529">
            <v>2529</v>
          </cell>
        </row>
        <row r="2530">
          <cell r="A2530">
            <v>2530</v>
          </cell>
        </row>
        <row r="2531">
          <cell r="A2531">
            <v>2531</v>
          </cell>
        </row>
        <row r="2532">
          <cell r="A2532">
            <v>2532</v>
          </cell>
        </row>
        <row r="2533">
          <cell r="A2533">
            <v>2533</v>
          </cell>
        </row>
        <row r="2534">
          <cell r="A2534">
            <v>2534</v>
          </cell>
        </row>
        <row r="2535">
          <cell r="A2535">
            <v>2535</v>
          </cell>
        </row>
        <row r="2536">
          <cell r="A2536">
            <v>2536</v>
          </cell>
        </row>
        <row r="2537">
          <cell r="A2537">
            <v>2537</v>
          </cell>
        </row>
        <row r="2538">
          <cell r="A2538">
            <v>2538</v>
          </cell>
        </row>
        <row r="2539">
          <cell r="A2539">
            <v>2539</v>
          </cell>
        </row>
        <row r="2540">
          <cell r="A2540">
            <v>2540</v>
          </cell>
        </row>
        <row r="2541">
          <cell r="A2541">
            <v>2541</v>
          </cell>
        </row>
        <row r="2542">
          <cell r="A2542">
            <v>2542</v>
          </cell>
        </row>
        <row r="2543">
          <cell r="A2543">
            <v>2543</v>
          </cell>
        </row>
        <row r="2544">
          <cell r="A2544">
            <v>2544</v>
          </cell>
        </row>
        <row r="2545">
          <cell r="A2545">
            <v>2545</v>
          </cell>
        </row>
        <row r="2546">
          <cell r="A2546">
            <v>2546</v>
          </cell>
        </row>
        <row r="2547">
          <cell r="A2547">
            <v>2547</v>
          </cell>
        </row>
        <row r="2548">
          <cell r="A2548">
            <v>2548</v>
          </cell>
        </row>
        <row r="2549">
          <cell r="A2549">
            <v>2549</v>
          </cell>
        </row>
        <row r="2550">
          <cell r="A2550">
            <v>2550</v>
          </cell>
        </row>
        <row r="2551">
          <cell r="A2551">
            <v>2551</v>
          </cell>
        </row>
        <row r="2552">
          <cell r="A2552">
            <v>2552</v>
          </cell>
        </row>
        <row r="2553">
          <cell r="A2553">
            <v>2553</v>
          </cell>
        </row>
        <row r="2554">
          <cell r="A2554">
            <v>2554</v>
          </cell>
        </row>
        <row r="2555">
          <cell r="A2555">
            <v>2555</v>
          </cell>
        </row>
        <row r="2556">
          <cell r="A2556">
            <v>2556</v>
          </cell>
        </row>
        <row r="2557">
          <cell r="A2557">
            <v>2557</v>
          </cell>
        </row>
        <row r="2558">
          <cell r="A2558">
            <v>2558</v>
          </cell>
        </row>
        <row r="2559">
          <cell r="A2559">
            <v>2559</v>
          </cell>
        </row>
        <row r="2560">
          <cell r="A2560">
            <v>2560</v>
          </cell>
        </row>
        <row r="2561">
          <cell r="A2561">
            <v>2561</v>
          </cell>
        </row>
        <row r="2562">
          <cell r="A2562">
            <v>2562</v>
          </cell>
        </row>
        <row r="2563">
          <cell r="A2563">
            <v>2563</v>
          </cell>
        </row>
        <row r="2564">
          <cell r="A2564">
            <v>2564</v>
          </cell>
        </row>
        <row r="2565">
          <cell r="A2565">
            <v>2565</v>
          </cell>
        </row>
        <row r="2566">
          <cell r="A2566">
            <v>2566</v>
          </cell>
        </row>
        <row r="2567">
          <cell r="A2567">
            <v>2567</v>
          </cell>
        </row>
        <row r="2568">
          <cell r="A2568">
            <v>2568</v>
          </cell>
        </row>
        <row r="2569">
          <cell r="A2569">
            <v>2569</v>
          </cell>
        </row>
        <row r="2570">
          <cell r="A2570">
            <v>2570</v>
          </cell>
        </row>
        <row r="2571">
          <cell r="A2571">
            <v>2571</v>
          </cell>
        </row>
        <row r="2572">
          <cell r="A2572">
            <v>2572</v>
          </cell>
        </row>
        <row r="2573">
          <cell r="A2573">
            <v>2573</v>
          </cell>
        </row>
        <row r="2574">
          <cell r="A2574">
            <v>2574</v>
          </cell>
        </row>
        <row r="2575">
          <cell r="A2575">
            <v>2575</v>
          </cell>
        </row>
        <row r="2576">
          <cell r="A2576">
            <v>2576</v>
          </cell>
        </row>
        <row r="2577">
          <cell r="A2577">
            <v>2577</v>
          </cell>
        </row>
        <row r="2578">
          <cell r="A2578">
            <v>2578</v>
          </cell>
        </row>
        <row r="2579">
          <cell r="A2579">
            <v>2579</v>
          </cell>
        </row>
        <row r="2580">
          <cell r="A2580">
            <v>2580</v>
          </cell>
        </row>
        <row r="2581">
          <cell r="A2581">
            <v>2581</v>
          </cell>
        </row>
        <row r="2582">
          <cell r="A2582">
            <v>2582</v>
          </cell>
        </row>
        <row r="2583">
          <cell r="A2583">
            <v>2583</v>
          </cell>
        </row>
        <row r="2584">
          <cell r="A2584">
            <v>2584</v>
          </cell>
        </row>
        <row r="2585">
          <cell r="A2585">
            <v>2585</v>
          </cell>
        </row>
        <row r="2586">
          <cell r="A2586">
            <v>2586</v>
          </cell>
        </row>
        <row r="2587">
          <cell r="A2587">
            <v>2587</v>
          </cell>
        </row>
        <row r="2588">
          <cell r="A2588">
            <v>2588</v>
          </cell>
        </row>
        <row r="2589">
          <cell r="A2589">
            <v>2589</v>
          </cell>
        </row>
        <row r="2590">
          <cell r="A2590">
            <v>2590</v>
          </cell>
        </row>
        <row r="2591">
          <cell r="A2591">
            <v>2591</v>
          </cell>
        </row>
        <row r="2592">
          <cell r="A2592">
            <v>2592</v>
          </cell>
        </row>
        <row r="2593">
          <cell r="A2593">
            <v>2593</v>
          </cell>
        </row>
        <row r="2594">
          <cell r="A2594">
            <v>2594</v>
          </cell>
        </row>
        <row r="2595">
          <cell r="A2595">
            <v>2595</v>
          </cell>
        </row>
        <row r="2596">
          <cell r="A2596">
            <v>2596</v>
          </cell>
        </row>
        <row r="2597">
          <cell r="A2597">
            <v>2597</v>
          </cell>
        </row>
        <row r="2598">
          <cell r="A2598">
            <v>2598</v>
          </cell>
        </row>
        <row r="2599">
          <cell r="A2599">
            <v>2599</v>
          </cell>
        </row>
        <row r="2600">
          <cell r="A2600">
            <v>2600</v>
          </cell>
        </row>
        <row r="2601">
          <cell r="A2601">
            <v>2601</v>
          </cell>
        </row>
        <row r="2602">
          <cell r="A2602">
            <v>2602</v>
          </cell>
        </row>
        <row r="2603">
          <cell r="A2603">
            <v>2603</v>
          </cell>
        </row>
        <row r="2604">
          <cell r="A2604">
            <v>2604</v>
          </cell>
        </row>
        <row r="2605">
          <cell r="A2605">
            <v>2605</v>
          </cell>
        </row>
        <row r="2606">
          <cell r="A2606">
            <v>2606</v>
          </cell>
        </row>
        <row r="2607">
          <cell r="A2607">
            <v>2607</v>
          </cell>
        </row>
        <row r="2608">
          <cell r="A2608">
            <v>2608</v>
          </cell>
        </row>
        <row r="2609">
          <cell r="A2609">
            <v>2609</v>
          </cell>
        </row>
        <row r="2610">
          <cell r="A2610">
            <v>2610</v>
          </cell>
        </row>
        <row r="2611">
          <cell r="A2611">
            <v>2611</v>
          </cell>
        </row>
        <row r="2612">
          <cell r="A2612">
            <v>2612</v>
          </cell>
        </row>
        <row r="2613">
          <cell r="A2613">
            <v>2613</v>
          </cell>
        </row>
        <row r="2614">
          <cell r="A2614">
            <v>2614</v>
          </cell>
        </row>
        <row r="2615">
          <cell r="A2615">
            <v>2615</v>
          </cell>
        </row>
        <row r="2616">
          <cell r="A2616">
            <v>2616</v>
          </cell>
        </row>
        <row r="2617">
          <cell r="A2617">
            <v>2617</v>
          </cell>
        </row>
        <row r="2618">
          <cell r="A2618">
            <v>2618</v>
          </cell>
        </row>
        <row r="2619">
          <cell r="A2619">
            <v>2619</v>
          </cell>
        </row>
        <row r="2620">
          <cell r="A2620">
            <v>2620</v>
          </cell>
        </row>
        <row r="2621">
          <cell r="A2621">
            <v>2621</v>
          </cell>
        </row>
        <row r="2622">
          <cell r="A2622">
            <v>2622</v>
          </cell>
        </row>
        <row r="2623">
          <cell r="A2623">
            <v>2623</v>
          </cell>
        </row>
        <row r="2624">
          <cell r="A2624">
            <v>2624</v>
          </cell>
        </row>
        <row r="2625">
          <cell r="A2625">
            <v>2625</v>
          </cell>
        </row>
        <row r="2626">
          <cell r="A2626">
            <v>2626</v>
          </cell>
        </row>
        <row r="2627">
          <cell r="A2627">
            <v>2627</v>
          </cell>
        </row>
        <row r="2628">
          <cell r="A2628">
            <v>2628</v>
          </cell>
        </row>
        <row r="2629">
          <cell r="A2629">
            <v>2629</v>
          </cell>
        </row>
        <row r="2630">
          <cell r="A2630">
            <v>2630</v>
          </cell>
        </row>
        <row r="2631">
          <cell r="A2631">
            <v>2631</v>
          </cell>
        </row>
        <row r="2632">
          <cell r="A2632">
            <v>2632</v>
          </cell>
        </row>
        <row r="2633">
          <cell r="A2633">
            <v>2633</v>
          </cell>
        </row>
        <row r="2634">
          <cell r="A2634">
            <v>2634</v>
          </cell>
        </row>
        <row r="2635">
          <cell r="A2635">
            <v>2635</v>
          </cell>
        </row>
        <row r="2636">
          <cell r="A2636">
            <v>2636</v>
          </cell>
        </row>
        <row r="2637">
          <cell r="A2637">
            <v>2637</v>
          </cell>
        </row>
        <row r="2638">
          <cell r="A2638">
            <v>2638</v>
          </cell>
        </row>
        <row r="2639">
          <cell r="A2639">
            <v>2639</v>
          </cell>
        </row>
        <row r="2640">
          <cell r="A2640">
            <v>2640</v>
          </cell>
        </row>
        <row r="2641">
          <cell r="A2641">
            <v>2641</v>
          </cell>
        </row>
        <row r="2642">
          <cell r="A2642">
            <v>2642</v>
          </cell>
        </row>
        <row r="2643">
          <cell r="A2643">
            <v>2643</v>
          </cell>
        </row>
        <row r="2644">
          <cell r="A2644">
            <v>2644</v>
          </cell>
        </row>
        <row r="2645">
          <cell r="A2645">
            <v>2645</v>
          </cell>
        </row>
        <row r="2646">
          <cell r="A2646">
            <v>2646</v>
          </cell>
        </row>
        <row r="2647">
          <cell r="A2647">
            <v>2647</v>
          </cell>
        </row>
        <row r="2648">
          <cell r="A2648">
            <v>2648</v>
          </cell>
        </row>
        <row r="2649">
          <cell r="A2649">
            <v>2649</v>
          </cell>
        </row>
        <row r="2650">
          <cell r="A2650">
            <v>2650</v>
          </cell>
        </row>
        <row r="2651">
          <cell r="A2651">
            <v>2651</v>
          </cell>
        </row>
        <row r="2652">
          <cell r="A2652">
            <v>2652</v>
          </cell>
        </row>
        <row r="2653">
          <cell r="A2653">
            <v>2653</v>
          </cell>
        </row>
        <row r="2654">
          <cell r="A2654">
            <v>2654</v>
          </cell>
        </row>
        <row r="2655">
          <cell r="A2655">
            <v>2655</v>
          </cell>
        </row>
        <row r="2656">
          <cell r="A2656">
            <v>2656</v>
          </cell>
        </row>
        <row r="2657">
          <cell r="A2657">
            <v>2657</v>
          </cell>
        </row>
        <row r="2658">
          <cell r="A2658">
            <v>2658</v>
          </cell>
        </row>
        <row r="2659">
          <cell r="A2659">
            <v>2659</v>
          </cell>
        </row>
        <row r="2660">
          <cell r="A2660">
            <v>2660</v>
          </cell>
        </row>
        <row r="2661">
          <cell r="A2661">
            <v>2661</v>
          </cell>
        </row>
        <row r="2662">
          <cell r="A2662">
            <v>2662</v>
          </cell>
        </row>
        <row r="2663">
          <cell r="A2663">
            <v>2663</v>
          </cell>
        </row>
        <row r="2664">
          <cell r="A2664">
            <v>2664</v>
          </cell>
        </row>
        <row r="2665">
          <cell r="A2665">
            <v>2665</v>
          </cell>
        </row>
        <row r="2666">
          <cell r="A2666">
            <v>2666</v>
          </cell>
        </row>
        <row r="2667">
          <cell r="A2667">
            <v>2667</v>
          </cell>
        </row>
        <row r="2668">
          <cell r="A2668">
            <v>2668</v>
          </cell>
        </row>
        <row r="2669">
          <cell r="A2669">
            <v>2669</v>
          </cell>
        </row>
        <row r="2670">
          <cell r="A2670">
            <v>2670</v>
          </cell>
        </row>
        <row r="2671">
          <cell r="A2671">
            <v>2671</v>
          </cell>
        </row>
        <row r="2672">
          <cell r="A2672">
            <v>2672</v>
          </cell>
        </row>
        <row r="2673">
          <cell r="A2673">
            <v>2673</v>
          </cell>
        </row>
        <row r="2674">
          <cell r="A2674">
            <v>2674</v>
          </cell>
        </row>
        <row r="2675">
          <cell r="A2675">
            <v>2675</v>
          </cell>
        </row>
        <row r="2676">
          <cell r="A2676">
            <v>2676</v>
          </cell>
        </row>
        <row r="2677">
          <cell r="A2677">
            <v>2677</v>
          </cell>
        </row>
        <row r="2678">
          <cell r="A2678">
            <v>2678</v>
          </cell>
        </row>
        <row r="2679">
          <cell r="A2679">
            <v>2679</v>
          </cell>
        </row>
        <row r="2680">
          <cell r="A2680">
            <v>2680</v>
          </cell>
        </row>
        <row r="2681">
          <cell r="A2681">
            <v>2681</v>
          </cell>
        </row>
        <row r="2682">
          <cell r="A2682">
            <v>2682</v>
          </cell>
        </row>
        <row r="2683">
          <cell r="A2683">
            <v>2683</v>
          </cell>
        </row>
        <row r="2684">
          <cell r="A2684">
            <v>2684</v>
          </cell>
        </row>
        <row r="2685">
          <cell r="A2685">
            <v>2685</v>
          </cell>
        </row>
        <row r="2686">
          <cell r="A2686">
            <v>2686</v>
          </cell>
        </row>
        <row r="2687">
          <cell r="A2687">
            <v>2687</v>
          </cell>
        </row>
        <row r="2688">
          <cell r="A2688">
            <v>2688</v>
          </cell>
        </row>
        <row r="2689">
          <cell r="A2689">
            <v>2689</v>
          </cell>
        </row>
        <row r="2690">
          <cell r="A2690">
            <v>2690</v>
          </cell>
        </row>
        <row r="2691">
          <cell r="A2691">
            <v>2691</v>
          </cell>
        </row>
        <row r="2692">
          <cell r="A2692">
            <v>2692</v>
          </cell>
        </row>
        <row r="2693">
          <cell r="A2693">
            <v>2693</v>
          </cell>
        </row>
        <row r="2694">
          <cell r="A2694">
            <v>2694</v>
          </cell>
        </row>
        <row r="2695">
          <cell r="A2695">
            <v>2695</v>
          </cell>
        </row>
        <row r="2696">
          <cell r="A2696">
            <v>2696</v>
          </cell>
        </row>
        <row r="2697">
          <cell r="A2697">
            <v>2697</v>
          </cell>
        </row>
        <row r="2698">
          <cell r="A2698">
            <v>2698</v>
          </cell>
        </row>
        <row r="2699">
          <cell r="A2699">
            <v>2699</v>
          </cell>
        </row>
        <row r="2700">
          <cell r="A2700">
            <v>2700</v>
          </cell>
        </row>
        <row r="2701">
          <cell r="A2701">
            <v>2701</v>
          </cell>
        </row>
        <row r="2702">
          <cell r="A2702">
            <v>2702</v>
          </cell>
        </row>
        <row r="2703">
          <cell r="A2703">
            <v>2703</v>
          </cell>
        </row>
        <row r="2704">
          <cell r="A2704">
            <v>2704</v>
          </cell>
        </row>
        <row r="2705">
          <cell r="A2705">
            <v>2705</v>
          </cell>
        </row>
        <row r="2706">
          <cell r="A2706">
            <v>2706</v>
          </cell>
        </row>
        <row r="2707">
          <cell r="A2707">
            <v>2707</v>
          </cell>
        </row>
        <row r="2708">
          <cell r="A2708">
            <v>2708</v>
          </cell>
        </row>
        <row r="2709">
          <cell r="A2709">
            <v>2709</v>
          </cell>
        </row>
        <row r="2710">
          <cell r="A2710">
            <v>2710</v>
          </cell>
        </row>
        <row r="2711">
          <cell r="A2711">
            <v>2711</v>
          </cell>
        </row>
        <row r="2712">
          <cell r="A2712">
            <v>2712</v>
          </cell>
        </row>
        <row r="2713">
          <cell r="A2713">
            <v>2713</v>
          </cell>
        </row>
        <row r="2714">
          <cell r="A2714">
            <v>2714</v>
          </cell>
        </row>
        <row r="2715">
          <cell r="A2715">
            <v>2715</v>
          </cell>
        </row>
        <row r="2716">
          <cell r="A2716">
            <v>2716</v>
          </cell>
        </row>
        <row r="2717">
          <cell r="A2717">
            <v>2717</v>
          </cell>
        </row>
        <row r="2718">
          <cell r="A2718">
            <v>2718</v>
          </cell>
        </row>
        <row r="2719">
          <cell r="A2719">
            <v>2719</v>
          </cell>
        </row>
        <row r="2720">
          <cell r="A2720">
            <v>2720</v>
          </cell>
        </row>
        <row r="2721">
          <cell r="A2721">
            <v>2721</v>
          </cell>
        </row>
        <row r="2722">
          <cell r="A2722">
            <v>2722</v>
          </cell>
        </row>
        <row r="2723">
          <cell r="A2723">
            <v>2723</v>
          </cell>
        </row>
        <row r="2724">
          <cell r="A2724">
            <v>2724</v>
          </cell>
        </row>
        <row r="2725">
          <cell r="A2725">
            <v>2725</v>
          </cell>
        </row>
        <row r="2726">
          <cell r="A2726">
            <v>2726</v>
          </cell>
        </row>
        <row r="2727">
          <cell r="A2727">
            <v>2727</v>
          </cell>
        </row>
        <row r="2728">
          <cell r="A2728">
            <v>2728</v>
          </cell>
        </row>
        <row r="2729">
          <cell r="A2729">
            <v>2729</v>
          </cell>
        </row>
        <row r="2730">
          <cell r="A2730">
            <v>2730</v>
          </cell>
        </row>
        <row r="2731">
          <cell r="A2731">
            <v>2731</v>
          </cell>
        </row>
        <row r="2732">
          <cell r="A2732">
            <v>2732</v>
          </cell>
        </row>
        <row r="2733">
          <cell r="A2733">
            <v>2733</v>
          </cell>
        </row>
        <row r="2734">
          <cell r="A2734">
            <v>2734</v>
          </cell>
        </row>
        <row r="2735">
          <cell r="A2735">
            <v>2735</v>
          </cell>
        </row>
        <row r="2736">
          <cell r="A2736">
            <v>2736</v>
          </cell>
        </row>
        <row r="2737">
          <cell r="A2737">
            <v>2737</v>
          </cell>
        </row>
        <row r="2738">
          <cell r="A2738">
            <v>2738</v>
          </cell>
        </row>
        <row r="2739">
          <cell r="A2739">
            <v>2739</v>
          </cell>
        </row>
        <row r="2740">
          <cell r="A2740">
            <v>2740</v>
          </cell>
        </row>
        <row r="2741">
          <cell r="A2741">
            <v>2741</v>
          </cell>
        </row>
        <row r="2742">
          <cell r="A2742">
            <v>2742</v>
          </cell>
        </row>
        <row r="2743">
          <cell r="A2743">
            <v>2743</v>
          </cell>
        </row>
        <row r="2744">
          <cell r="A2744">
            <v>2744</v>
          </cell>
        </row>
        <row r="2745">
          <cell r="A2745">
            <v>2745</v>
          </cell>
        </row>
        <row r="2746">
          <cell r="A2746">
            <v>2746</v>
          </cell>
        </row>
        <row r="2747">
          <cell r="A2747">
            <v>2747</v>
          </cell>
        </row>
        <row r="2748">
          <cell r="A2748">
            <v>2748</v>
          </cell>
        </row>
        <row r="2749">
          <cell r="A2749">
            <v>2749</v>
          </cell>
        </row>
        <row r="2750">
          <cell r="A2750">
            <v>2750</v>
          </cell>
        </row>
        <row r="2751">
          <cell r="A2751">
            <v>2751</v>
          </cell>
        </row>
        <row r="2752">
          <cell r="A2752">
            <v>2752</v>
          </cell>
        </row>
        <row r="2753">
          <cell r="A2753">
            <v>2753</v>
          </cell>
        </row>
        <row r="2754">
          <cell r="A2754">
            <v>2754</v>
          </cell>
        </row>
        <row r="2755">
          <cell r="A2755">
            <v>2755</v>
          </cell>
        </row>
        <row r="2756">
          <cell r="A2756">
            <v>2756</v>
          </cell>
        </row>
        <row r="2757">
          <cell r="A2757">
            <v>2757</v>
          </cell>
        </row>
        <row r="2758">
          <cell r="A2758">
            <v>2758</v>
          </cell>
        </row>
        <row r="2759">
          <cell r="A2759">
            <v>2759</v>
          </cell>
        </row>
        <row r="2760">
          <cell r="A2760">
            <v>2760</v>
          </cell>
        </row>
        <row r="2761">
          <cell r="A2761">
            <v>2761</v>
          </cell>
        </row>
        <row r="2762">
          <cell r="A2762">
            <v>2762</v>
          </cell>
        </row>
        <row r="2763">
          <cell r="A2763">
            <v>2763</v>
          </cell>
        </row>
        <row r="2764">
          <cell r="A2764">
            <v>2764</v>
          </cell>
        </row>
        <row r="2765">
          <cell r="A2765">
            <v>2765</v>
          </cell>
        </row>
        <row r="2766">
          <cell r="A2766">
            <v>2766</v>
          </cell>
        </row>
        <row r="2767">
          <cell r="A2767">
            <v>2767</v>
          </cell>
        </row>
        <row r="2768">
          <cell r="A2768">
            <v>2768</v>
          </cell>
        </row>
        <row r="2769">
          <cell r="A2769">
            <v>2769</v>
          </cell>
        </row>
        <row r="2770">
          <cell r="A2770">
            <v>2770</v>
          </cell>
        </row>
        <row r="2771">
          <cell r="A2771">
            <v>2771</v>
          </cell>
        </row>
        <row r="2772">
          <cell r="A2772">
            <v>2772</v>
          </cell>
        </row>
        <row r="2773">
          <cell r="A2773">
            <v>2773</v>
          </cell>
        </row>
        <row r="2774">
          <cell r="A2774">
            <v>2774</v>
          </cell>
        </row>
        <row r="2775">
          <cell r="A2775">
            <v>2775</v>
          </cell>
        </row>
        <row r="2776">
          <cell r="A2776">
            <v>2776</v>
          </cell>
        </row>
        <row r="2777">
          <cell r="A2777">
            <v>2777</v>
          </cell>
        </row>
        <row r="2778">
          <cell r="A2778">
            <v>2778</v>
          </cell>
        </row>
        <row r="2779">
          <cell r="A2779">
            <v>2779</v>
          </cell>
        </row>
        <row r="2780">
          <cell r="A2780">
            <v>2780</v>
          </cell>
        </row>
        <row r="2781">
          <cell r="A2781">
            <v>2781</v>
          </cell>
        </row>
        <row r="2782">
          <cell r="A2782">
            <v>2782</v>
          </cell>
        </row>
        <row r="2783">
          <cell r="A2783">
            <v>2783</v>
          </cell>
        </row>
        <row r="2784">
          <cell r="A2784">
            <v>2784</v>
          </cell>
        </row>
        <row r="2785">
          <cell r="A2785">
            <v>2785</v>
          </cell>
        </row>
        <row r="2786">
          <cell r="A2786">
            <v>2786</v>
          </cell>
        </row>
        <row r="2787">
          <cell r="A2787">
            <v>2787</v>
          </cell>
        </row>
        <row r="2788">
          <cell r="A2788">
            <v>2788</v>
          </cell>
        </row>
        <row r="2789">
          <cell r="A2789">
            <v>2789</v>
          </cell>
        </row>
        <row r="2790">
          <cell r="A2790">
            <v>2790</v>
          </cell>
        </row>
        <row r="2791">
          <cell r="A2791">
            <v>2791</v>
          </cell>
        </row>
        <row r="2792">
          <cell r="A2792">
            <v>2792</v>
          </cell>
        </row>
        <row r="2793">
          <cell r="A2793">
            <v>2793</v>
          </cell>
        </row>
        <row r="2794">
          <cell r="A2794">
            <v>2794</v>
          </cell>
        </row>
        <row r="2795">
          <cell r="A2795">
            <v>2795</v>
          </cell>
        </row>
        <row r="2796">
          <cell r="A2796">
            <v>2796</v>
          </cell>
        </row>
        <row r="2797">
          <cell r="A2797">
            <v>2797</v>
          </cell>
        </row>
        <row r="2798">
          <cell r="A2798">
            <v>2798</v>
          </cell>
        </row>
        <row r="2799">
          <cell r="A2799">
            <v>2799</v>
          </cell>
        </row>
        <row r="2800">
          <cell r="A2800">
            <v>2800</v>
          </cell>
        </row>
        <row r="2801">
          <cell r="A2801">
            <v>2801</v>
          </cell>
        </row>
        <row r="2802">
          <cell r="A2802">
            <v>2802</v>
          </cell>
        </row>
        <row r="2803">
          <cell r="A2803">
            <v>2803</v>
          </cell>
        </row>
        <row r="2804">
          <cell r="A2804">
            <v>2804</v>
          </cell>
        </row>
        <row r="2805">
          <cell r="A2805">
            <v>2805</v>
          </cell>
        </row>
        <row r="2806">
          <cell r="A2806">
            <v>2806</v>
          </cell>
        </row>
        <row r="2807">
          <cell r="A2807">
            <v>2807</v>
          </cell>
        </row>
        <row r="2808">
          <cell r="A2808">
            <v>2808</v>
          </cell>
        </row>
        <row r="2809">
          <cell r="A2809">
            <v>2809</v>
          </cell>
        </row>
        <row r="2810">
          <cell r="A2810">
            <v>2810</v>
          </cell>
        </row>
        <row r="2811">
          <cell r="A2811">
            <v>2811</v>
          </cell>
        </row>
        <row r="2812">
          <cell r="A2812">
            <v>2812</v>
          </cell>
        </row>
        <row r="2813">
          <cell r="A2813">
            <v>2813</v>
          </cell>
        </row>
        <row r="2814">
          <cell r="A2814">
            <v>2814</v>
          </cell>
        </row>
        <row r="2815">
          <cell r="A2815">
            <v>2815</v>
          </cell>
        </row>
        <row r="2816">
          <cell r="A2816">
            <v>2816</v>
          </cell>
        </row>
        <row r="2817">
          <cell r="A2817">
            <v>2817</v>
          </cell>
        </row>
        <row r="2818">
          <cell r="A2818">
            <v>2818</v>
          </cell>
        </row>
        <row r="2819">
          <cell r="A2819">
            <v>2819</v>
          </cell>
        </row>
        <row r="2820">
          <cell r="A2820">
            <v>2820</v>
          </cell>
        </row>
        <row r="2821">
          <cell r="A2821">
            <v>2821</v>
          </cell>
        </row>
        <row r="2822">
          <cell r="A2822">
            <v>2822</v>
          </cell>
        </row>
        <row r="2823">
          <cell r="A2823">
            <v>2823</v>
          </cell>
        </row>
        <row r="2824">
          <cell r="A2824">
            <v>2824</v>
          </cell>
        </row>
        <row r="2825">
          <cell r="A2825">
            <v>2825</v>
          </cell>
        </row>
        <row r="2826">
          <cell r="A2826">
            <v>2826</v>
          </cell>
        </row>
        <row r="2827">
          <cell r="A2827">
            <v>2827</v>
          </cell>
        </row>
        <row r="2828">
          <cell r="A2828">
            <v>2828</v>
          </cell>
        </row>
        <row r="2829">
          <cell r="A2829">
            <v>2829</v>
          </cell>
        </row>
        <row r="2830">
          <cell r="A2830">
            <v>2830</v>
          </cell>
        </row>
        <row r="2831">
          <cell r="A2831">
            <v>2831</v>
          </cell>
        </row>
        <row r="2832">
          <cell r="A2832">
            <v>2832</v>
          </cell>
        </row>
        <row r="2833">
          <cell r="A2833">
            <v>2833</v>
          </cell>
        </row>
        <row r="2834">
          <cell r="A2834">
            <v>2834</v>
          </cell>
        </row>
        <row r="2835">
          <cell r="A2835">
            <v>2835</v>
          </cell>
        </row>
        <row r="2836">
          <cell r="A2836">
            <v>2836</v>
          </cell>
        </row>
        <row r="2837">
          <cell r="A2837">
            <v>2837</v>
          </cell>
        </row>
        <row r="2838">
          <cell r="A2838">
            <v>2838</v>
          </cell>
        </row>
        <row r="2839">
          <cell r="A2839">
            <v>2839</v>
          </cell>
        </row>
        <row r="2840">
          <cell r="A2840">
            <v>2840</v>
          </cell>
        </row>
        <row r="2841">
          <cell r="A2841">
            <v>2841</v>
          </cell>
        </row>
        <row r="2842">
          <cell r="A2842">
            <v>2842</v>
          </cell>
        </row>
        <row r="2843">
          <cell r="A2843">
            <v>2843</v>
          </cell>
        </row>
        <row r="2844">
          <cell r="A2844">
            <v>2844</v>
          </cell>
        </row>
        <row r="2845">
          <cell r="A2845">
            <v>2845</v>
          </cell>
        </row>
        <row r="2846">
          <cell r="A2846">
            <v>2846</v>
          </cell>
        </row>
        <row r="2847">
          <cell r="A2847">
            <v>2847</v>
          </cell>
        </row>
        <row r="2848">
          <cell r="A2848">
            <v>2848</v>
          </cell>
        </row>
        <row r="2849">
          <cell r="A2849">
            <v>2849</v>
          </cell>
        </row>
        <row r="2850">
          <cell r="A2850">
            <v>2850</v>
          </cell>
        </row>
        <row r="2851">
          <cell r="A2851">
            <v>2851</v>
          </cell>
        </row>
        <row r="2852">
          <cell r="A2852">
            <v>2852</v>
          </cell>
        </row>
        <row r="2853">
          <cell r="A2853">
            <v>2853</v>
          </cell>
        </row>
        <row r="2854">
          <cell r="A2854">
            <v>2854</v>
          </cell>
        </row>
        <row r="2855">
          <cell r="A2855">
            <v>2855</v>
          </cell>
        </row>
        <row r="2856">
          <cell r="A2856">
            <v>2856</v>
          </cell>
        </row>
        <row r="2857">
          <cell r="A2857">
            <v>2857</v>
          </cell>
        </row>
        <row r="2858">
          <cell r="A2858">
            <v>2858</v>
          </cell>
        </row>
        <row r="2859">
          <cell r="A2859">
            <v>2859</v>
          </cell>
        </row>
        <row r="2860">
          <cell r="A2860">
            <v>2860</v>
          </cell>
        </row>
        <row r="2861">
          <cell r="A2861">
            <v>2861</v>
          </cell>
        </row>
        <row r="2862">
          <cell r="A2862">
            <v>2862</v>
          </cell>
        </row>
        <row r="2863">
          <cell r="A2863">
            <v>2863</v>
          </cell>
        </row>
        <row r="2864">
          <cell r="A2864">
            <v>2864</v>
          </cell>
        </row>
        <row r="2865">
          <cell r="A2865">
            <v>2865</v>
          </cell>
        </row>
        <row r="2866">
          <cell r="A2866">
            <v>2866</v>
          </cell>
        </row>
        <row r="2867">
          <cell r="A2867">
            <v>2867</v>
          </cell>
        </row>
        <row r="2868">
          <cell r="A2868">
            <v>2868</v>
          </cell>
        </row>
        <row r="2869">
          <cell r="A2869">
            <v>2869</v>
          </cell>
        </row>
        <row r="2870">
          <cell r="A2870">
            <v>2870</v>
          </cell>
        </row>
        <row r="2871">
          <cell r="A2871">
            <v>2871</v>
          </cell>
        </row>
        <row r="2872">
          <cell r="A2872">
            <v>2872</v>
          </cell>
        </row>
        <row r="2873">
          <cell r="A2873">
            <v>2873</v>
          </cell>
        </row>
        <row r="2874">
          <cell r="A2874">
            <v>2874</v>
          </cell>
        </row>
        <row r="2875">
          <cell r="A2875">
            <v>2875</v>
          </cell>
        </row>
        <row r="2876">
          <cell r="A2876">
            <v>2876</v>
          </cell>
        </row>
        <row r="2877">
          <cell r="A2877">
            <v>2877</v>
          </cell>
        </row>
        <row r="2878">
          <cell r="A2878">
            <v>2878</v>
          </cell>
        </row>
        <row r="2879">
          <cell r="A2879">
            <v>2879</v>
          </cell>
        </row>
        <row r="2880">
          <cell r="A2880">
            <v>2880</v>
          </cell>
        </row>
        <row r="2881">
          <cell r="A2881">
            <v>2881</v>
          </cell>
        </row>
        <row r="2882">
          <cell r="A2882">
            <v>2882</v>
          </cell>
        </row>
        <row r="2883">
          <cell r="A2883">
            <v>2883</v>
          </cell>
        </row>
        <row r="2884">
          <cell r="A2884">
            <v>2884</v>
          </cell>
        </row>
        <row r="2885">
          <cell r="A2885">
            <v>2885</v>
          </cell>
        </row>
        <row r="2886">
          <cell r="A2886">
            <v>2886</v>
          </cell>
        </row>
        <row r="2887">
          <cell r="A2887">
            <v>2887</v>
          </cell>
        </row>
        <row r="2888">
          <cell r="A2888">
            <v>2888</v>
          </cell>
        </row>
        <row r="2889">
          <cell r="A2889">
            <v>2889</v>
          </cell>
        </row>
        <row r="2890">
          <cell r="A2890">
            <v>2890</v>
          </cell>
        </row>
        <row r="2891">
          <cell r="A2891">
            <v>2891</v>
          </cell>
        </row>
        <row r="2892">
          <cell r="A2892">
            <v>2892</v>
          </cell>
        </row>
        <row r="2893">
          <cell r="A2893">
            <v>2893</v>
          </cell>
        </row>
        <row r="2894">
          <cell r="A2894">
            <v>2894</v>
          </cell>
        </row>
        <row r="2895">
          <cell r="A2895">
            <v>2895</v>
          </cell>
        </row>
        <row r="2896">
          <cell r="A2896">
            <v>2896</v>
          </cell>
        </row>
        <row r="2897">
          <cell r="A2897">
            <v>2897</v>
          </cell>
        </row>
        <row r="2898">
          <cell r="A2898">
            <v>2898</v>
          </cell>
        </row>
        <row r="2899">
          <cell r="A2899">
            <v>2899</v>
          </cell>
        </row>
        <row r="2900">
          <cell r="A2900">
            <v>2900</v>
          </cell>
        </row>
        <row r="2901">
          <cell r="A2901">
            <v>2901</v>
          </cell>
        </row>
        <row r="2902">
          <cell r="A2902">
            <v>2902</v>
          </cell>
        </row>
        <row r="2903">
          <cell r="A2903">
            <v>2903</v>
          </cell>
        </row>
        <row r="2904">
          <cell r="A2904">
            <v>2904</v>
          </cell>
        </row>
        <row r="2905">
          <cell r="A2905">
            <v>2905</v>
          </cell>
        </row>
        <row r="2906">
          <cell r="A2906">
            <v>2906</v>
          </cell>
        </row>
        <row r="2907">
          <cell r="A2907">
            <v>2907</v>
          </cell>
        </row>
        <row r="2908">
          <cell r="A2908">
            <v>2908</v>
          </cell>
        </row>
        <row r="2909">
          <cell r="A2909">
            <v>2909</v>
          </cell>
        </row>
        <row r="2910">
          <cell r="A2910">
            <v>2910</v>
          </cell>
        </row>
        <row r="2911">
          <cell r="A2911">
            <v>2911</v>
          </cell>
        </row>
        <row r="2912">
          <cell r="A2912">
            <v>2912</v>
          </cell>
        </row>
        <row r="2913">
          <cell r="A2913">
            <v>2913</v>
          </cell>
        </row>
        <row r="2914">
          <cell r="A2914">
            <v>2914</v>
          </cell>
        </row>
        <row r="2915">
          <cell r="A2915">
            <v>2915</v>
          </cell>
        </row>
        <row r="2916">
          <cell r="A2916">
            <v>2916</v>
          </cell>
        </row>
        <row r="2917">
          <cell r="A2917">
            <v>2917</v>
          </cell>
        </row>
        <row r="2918">
          <cell r="A2918">
            <v>2918</v>
          </cell>
        </row>
        <row r="2919">
          <cell r="A2919">
            <v>2919</v>
          </cell>
        </row>
        <row r="2920">
          <cell r="A2920">
            <v>2920</v>
          </cell>
        </row>
        <row r="2921">
          <cell r="A2921">
            <v>2921</v>
          </cell>
        </row>
        <row r="2922">
          <cell r="A2922">
            <v>2922</v>
          </cell>
        </row>
        <row r="2923">
          <cell r="A2923">
            <v>2923</v>
          </cell>
        </row>
        <row r="2924">
          <cell r="A2924">
            <v>2924</v>
          </cell>
        </row>
        <row r="2925">
          <cell r="A2925">
            <v>2925</v>
          </cell>
        </row>
        <row r="2926">
          <cell r="A2926">
            <v>2926</v>
          </cell>
        </row>
        <row r="2927">
          <cell r="A2927">
            <v>2927</v>
          </cell>
        </row>
        <row r="2928">
          <cell r="A2928">
            <v>2928</v>
          </cell>
        </row>
        <row r="2929">
          <cell r="A2929">
            <v>2929</v>
          </cell>
        </row>
        <row r="2930">
          <cell r="A2930">
            <v>2930</v>
          </cell>
        </row>
        <row r="2931">
          <cell r="A2931">
            <v>2931</v>
          </cell>
        </row>
        <row r="2932">
          <cell r="A2932">
            <v>2932</v>
          </cell>
        </row>
        <row r="2933">
          <cell r="A2933">
            <v>2933</v>
          </cell>
        </row>
        <row r="2934">
          <cell r="A2934">
            <v>2934</v>
          </cell>
        </row>
        <row r="2935">
          <cell r="A2935">
            <v>2935</v>
          </cell>
        </row>
        <row r="2936">
          <cell r="A2936">
            <v>2936</v>
          </cell>
        </row>
        <row r="2937">
          <cell r="A2937">
            <v>2937</v>
          </cell>
        </row>
        <row r="2938">
          <cell r="A2938">
            <v>2938</v>
          </cell>
        </row>
        <row r="2939">
          <cell r="A2939">
            <v>2939</v>
          </cell>
        </row>
        <row r="2940">
          <cell r="A2940">
            <v>2940</v>
          </cell>
        </row>
        <row r="2941">
          <cell r="A2941">
            <v>2941</v>
          </cell>
        </row>
        <row r="2942">
          <cell r="A2942">
            <v>2942</v>
          </cell>
        </row>
        <row r="2943">
          <cell r="A2943">
            <v>2943</v>
          </cell>
        </row>
        <row r="2944">
          <cell r="A2944">
            <v>2944</v>
          </cell>
        </row>
        <row r="2945">
          <cell r="A2945">
            <v>2945</v>
          </cell>
        </row>
        <row r="2946">
          <cell r="A2946">
            <v>2946</v>
          </cell>
        </row>
        <row r="2947">
          <cell r="A2947">
            <v>2947</v>
          </cell>
        </row>
        <row r="2948">
          <cell r="A2948">
            <v>2948</v>
          </cell>
        </row>
        <row r="2949">
          <cell r="A2949">
            <v>2949</v>
          </cell>
        </row>
        <row r="2950">
          <cell r="A2950">
            <v>2950</v>
          </cell>
        </row>
        <row r="2951">
          <cell r="A2951">
            <v>2951</v>
          </cell>
        </row>
        <row r="2952">
          <cell r="A2952">
            <v>2952</v>
          </cell>
        </row>
        <row r="2953">
          <cell r="A2953">
            <v>2953</v>
          </cell>
        </row>
        <row r="2954">
          <cell r="A2954">
            <v>2954</v>
          </cell>
        </row>
        <row r="2955">
          <cell r="A2955">
            <v>2955</v>
          </cell>
        </row>
        <row r="2956">
          <cell r="A2956">
            <v>2956</v>
          </cell>
        </row>
        <row r="2957">
          <cell r="A2957">
            <v>2957</v>
          </cell>
        </row>
        <row r="2958">
          <cell r="A2958">
            <v>2958</v>
          </cell>
        </row>
        <row r="2959">
          <cell r="A2959">
            <v>2959</v>
          </cell>
        </row>
        <row r="2960">
          <cell r="A2960">
            <v>2960</v>
          </cell>
        </row>
        <row r="2961">
          <cell r="A2961">
            <v>2961</v>
          </cell>
        </row>
        <row r="2962">
          <cell r="A2962">
            <v>2962</v>
          </cell>
        </row>
        <row r="2963">
          <cell r="A2963">
            <v>2963</v>
          </cell>
        </row>
        <row r="2964">
          <cell r="A2964">
            <v>2964</v>
          </cell>
        </row>
        <row r="2965">
          <cell r="A2965">
            <v>2965</v>
          </cell>
        </row>
        <row r="2966">
          <cell r="A2966">
            <v>2966</v>
          </cell>
        </row>
        <row r="2967">
          <cell r="A2967">
            <v>2967</v>
          </cell>
        </row>
        <row r="2968">
          <cell r="A2968">
            <v>2968</v>
          </cell>
        </row>
        <row r="2969">
          <cell r="A2969">
            <v>2969</v>
          </cell>
        </row>
        <row r="2970">
          <cell r="A2970">
            <v>2970</v>
          </cell>
        </row>
        <row r="2971">
          <cell r="A2971">
            <v>2971</v>
          </cell>
        </row>
        <row r="2972">
          <cell r="A2972">
            <v>2972</v>
          </cell>
        </row>
        <row r="2973">
          <cell r="A2973">
            <v>2973</v>
          </cell>
        </row>
        <row r="2974">
          <cell r="A2974">
            <v>2974</v>
          </cell>
        </row>
        <row r="2975">
          <cell r="A2975">
            <v>2975</v>
          </cell>
        </row>
        <row r="2976">
          <cell r="A2976">
            <v>2976</v>
          </cell>
        </row>
        <row r="2977">
          <cell r="A2977">
            <v>2977</v>
          </cell>
        </row>
        <row r="2978">
          <cell r="A2978">
            <v>2978</v>
          </cell>
        </row>
        <row r="2979">
          <cell r="A2979">
            <v>2979</v>
          </cell>
        </row>
        <row r="2980">
          <cell r="A2980">
            <v>2980</v>
          </cell>
        </row>
        <row r="2981">
          <cell r="A2981">
            <v>2981</v>
          </cell>
        </row>
        <row r="2982">
          <cell r="A2982">
            <v>2982</v>
          </cell>
        </row>
        <row r="2983">
          <cell r="A2983">
            <v>2983</v>
          </cell>
        </row>
        <row r="2984">
          <cell r="A2984">
            <v>2984</v>
          </cell>
        </row>
        <row r="2985">
          <cell r="A2985">
            <v>2985</v>
          </cell>
        </row>
        <row r="2986">
          <cell r="A2986">
            <v>2986</v>
          </cell>
        </row>
        <row r="2987">
          <cell r="A2987">
            <v>2987</v>
          </cell>
        </row>
        <row r="2988">
          <cell r="A2988">
            <v>2988</v>
          </cell>
        </row>
        <row r="2989">
          <cell r="A2989">
            <v>2989</v>
          </cell>
        </row>
        <row r="2990">
          <cell r="A2990">
            <v>2990</v>
          </cell>
        </row>
        <row r="2991">
          <cell r="A2991">
            <v>2991</v>
          </cell>
        </row>
        <row r="2992">
          <cell r="A2992">
            <v>2992</v>
          </cell>
        </row>
        <row r="2993">
          <cell r="A2993">
            <v>2993</v>
          </cell>
        </row>
        <row r="2994">
          <cell r="A2994">
            <v>2994</v>
          </cell>
        </row>
        <row r="2995">
          <cell r="A2995">
            <v>2995</v>
          </cell>
        </row>
        <row r="2996">
          <cell r="A2996">
            <v>2996</v>
          </cell>
        </row>
        <row r="2997">
          <cell r="A2997">
            <v>2997</v>
          </cell>
        </row>
        <row r="2998">
          <cell r="A2998">
            <v>2998</v>
          </cell>
        </row>
        <row r="2999">
          <cell r="A2999">
            <v>2999</v>
          </cell>
        </row>
        <row r="3000">
          <cell r="A3000">
            <v>3000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공설"/>
      <sheetName val="예공"/>
      <sheetName val="공계"/>
      <sheetName val="공총"/>
      <sheetName val="원가계산서"/>
      <sheetName val="예산내역서"/>
      <sheetName val="단가표"/>
      <sheetName val="일위대가"/>
      <sheetName val="기별총괄표"/>
      <sheetName val="요율"/>
      <sheetName val="가설사무소비"/>
      <sheetName val="작업설"/>
      <sheetName val="VXXXXXX"/>
      <sheetName val="품셈"/>
      <sheetName val="노임단가표"/>
      <sheetName val="관급_File"/>
      <sheetName val="sw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인공총괄"/>
      <sheetName val="인공(야간)"/>
      <sheetName val="인공(번화)"/>
      <sheetName val="관로부문 (총괄1)"/>
      <sheetName val="관로부문"/>
      <sheetName val="관로공정총괄"/>
      <sheetName val="송파관로번화"/>
      <sheetName val="강동관로번화"/>
      <sheetName val="송파관로야간"/>
      <sheetName val="강동관로야간"/>
      <sheetName val="재료(1)"/>
      <sheetName val="재료(2)"/>
      <sheetName val="토적총괄"/>
      <sheetName val="토적집계"/>
      <sheetName val="토적 code"/>
      <sheetName val="가복구"/>
      <sheetName val="차선도색"/>
      <sheetName val="토적번화"/>
      <sheetName val="토적야간"/>
      <sheetName val="지수프럭 "/>
      <sheetName val="지수프럭및몰탈"/>
      <sheetName val="보강수량"/>
      <sheetName val="FC관 절개"/>
      <sheetName val="관구 (2)"/>
      <sheetName val="관구 "/>
      <sheetName val="벽체"/>
      <sheetName val="PE피스 "/>
      <sheetName val="PE내관포설"/>
      <sheetName val="PE내관피스"/>
      <sheetName val="PE포설"/>
      <sheetName val="보강CON"/>
      <sheetName val="관구보호~"/>
      <sheetName val="관구보호(2)"/>
      <sheetName val="관구(수량산출)"/>
      <sheetName val="벽체구멍"/>
      <sheetName val="포장절단거리"/>
      <sheetName val="하월,도색"/>
      <sheetName val="매트부설"/>
      <sheetName val="견인선포설"/>
      <sheetName val="가설울"/>
      <sheetName val="시방,중복장"/>
      <sheetName val="양수작업"/>
      <sheetName val="인공재료"/>
      <sheetName val="관급_File"/>
      <sheetName val="예산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노임단가표"/>
      <sheetName val="품셈"/>
      <sheetName val="관로부문"/>
      <sheetName val="관급_File"/>
    </sheetNames>
    <sheetDataSet>
      <sheetData sheetId="0" refreshError="1">
        <row r="17">
          <cell r="D17">
            <v>62850</v>
          </cell>
        </row>
      </sheetData>
      <sheetData sheetId="1" refreshError="1">
        <row r="179">
          <cell r="A179" t="str">
            <v>9. 관로청소 및 도통시험(통3-27,전5-42-1)</v>
          </cell>
        </row>
        <row r="381">
          <cell r="A381" t="str">
            <v>17. 광송수신기 설치(통5-89)</v>
          </cell>
        </row>
      </sheetData>
      <sheetData sheetId="2" refreshError="1"/>
      <sheetData sheetId="3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정산설계"/>
      <sheetName val="예산내역서"/>
      <sheetName val="설계명세서"/>
      <sheetName val="공리공제"/>
      <sheetName val="품셈"/>
      <sheetName val="노임단가표"/>
      <sheetName val="G.R300경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902"/>
      <sheetName val="cover예산"/>
      <sheetName val="cover설계서"/>
      <sheetName val="예산서갑지"/>
      <sheetName val="대가갑지"/>
      <sheetName val="일위대가"/>
      <sheetName val="일위대가 목록"/>
      <sheetName val="그림갑지"/>
      <sheetName val="가로등기초"/>
      <sheetName val="잡철물제작"/>
      <sheetName val="관로굴착"/>
      <sheetName val="단가갑지"/>
      <sheetName val="산출서갑지"/>
      <sheetName val="공량갑지"/>
      <sheetName val="원가계산"/>
      <sheetName val="원가근거 "/>
      <sheetName val="한전 수탁비 계산 내역"/>
      <sheetName val="관급자재집계(전기)"/>
      <sheetName val="관급자재비(수배전)"/>
      <sheetName val="내역 집계(전기,계측제어)"/>
      <sheetName val="내역서(1.수배전)"/>
      <sheetName val="내역서(2.동력)"/>
      <sheetName val="내역서(3.LP-1)"/>
      <sheetName val="내역서(4.LP-2)"/>
      <sheetName val="내역서(5.LP-B1)"/>
      <sheetName val="내역서(6.약전,방송)"/>
      <sheetName val="내역서(7.소방)"/>
      <sheetName val="내역서(8.중계펌프장)"/>
      <sheetName val="9. 부대설비"/>
      <sheetName val="내역서(10.계측제어)"/>
      <sheetName val="단가비교표(전기-계측)"/>
      <sheetName val="공량(수배전)"/>
      <sheetName val="공량(동력)"/>
      <sheetName val="공량(LP-1)"/>
      <sheetName val="공량(LP-2)"/>
      <sheetName val="공량(LP-B1)"/>
      <sheetName val="공량(약전,방송)"/>
      <sheetName val="공량(소방)"/>
      <sheetName val="공량(중계펌프장)"/>
      <sheetName val="공량(계측제어)"/>
      <sheetName val="산출조서(수배전)"/>
      <sheetName val="산출조서(동력)"/>
      <sheetName val="산출조서(LP-1)"/>
      <sheetName val="산출조서(LP-2)"/>
      <sheetName val="산출조서(LP-B1)"/>
      <sheetName val="산출조서(약전,방송)"/>
      <sheetName val="산출조서(소방)"/>
      <sheetName val="산출조서(중계펌프장)"/>
      <sheetName val="견적갑지"/>
      <sheetName val="철판무게"/>
      <sheetName val="원가data"/>
      <sheetName val="제경비율"/>
      <sheetName val="분전반설치비 일위대가"/>
      <sheetName val="CUBICLE설치비 일위대가 "/>
      <sheetName val="LOP설치비 일위대가"/>
      <sheetName val="9901"/>
      <sheetName val="NFB"/>
    </sheetNames>
    <sheetDataSet>
      <sheetData sheetId="0" refreshError="1">
        <row r="3">
          <cell r="G3" t="str">
            <v>page</v>
          </cell>
          <cell r="H3" t="str">
            <v>단가</v>
          </cell>
          <cell r="I3" t="str">
            <v>page</v>
          </cell>
          <cell r="J3" t="str">
            <v>단가</v>
          </cell>
          <cell r="K3" t="str">
            <v>page</v>
          </cell>
          <cell r="L3" t="str">
            <v>단가</v>
          </cell>
          <cell r="M3" t="str">
            <v>조회처</v>
          </cell>
          <cell r="N3" t="str">
            <v>단가</v>
          </cell>
          <cell r="O3" t="str">
            <v>조회처</v>
          </cell>
          <cell r="P3" t="str">
            <v>단가</v>
          </cell>
          <cell r="Q3" t="str">
            <v>조회처</v>
          </cell>
          <cell r="R3" t="str">
            <v>단가</v>
          </cell>
        </row>
        <row r="4">
          <cell r="B4">
            <v>4</v>
          </cell>
          <cell r="D4" t="str">
            <v>'99년 상반기 노임단가</v>
          </cell>
          <cell r="E4" t="str">
            <v>갱부</v>
          </cell>
          <cell r="F4" t="str">
            <v>인</v>
          </cell>
          <cell r="H4">
            <v>46995</v>
          </cell>
          <cell r="S4">
            <v>46995</v>
          </cell>
        </row>
        <row r="5">
          <cell r="B5">
            <v>5</v>
          </cell>
          <cell r="D5" t="str">
            <v>노무비</v>
          </cell>
          <cell r="E5" t="str">
            <v>건축목공</v>
          </cell>
          <cell r="F5" t="str">
            <v>인</v>
          </cell>
          <cell r="H5">
            <v>62310</v>
          </cell>
          <cell r="S5">
            <v>62310</v>
          </cell>
        </row>
        <row r="6">
          <cell r="B6">
            <v>6</v>
          </cell>
          <cell r="D6" t="str">
            <v>노무비</v>
          </cell>
          <cell r="E6" t="str">
            <v>형특목공</v>
          </cell>
          <cell r="F6" t="str">
            <v>인</v>
          </cell>
          <cell r="H6">
            <v>62603</v>
          </cell>
          <cell r="S6">
            <v>62603</v>
          </cell>
        </row>
        <row r="7">
          <cell r="B7">
            <v>7</v>
          </cell>
          <cell r="D7" t="str">
            <v>노무비</v>
          </cell>
          <cell r="E7" t="str">
            <v>창호목공</v>
          </cell>
          <cell r="F7" t="str">
            <v>인</v>
          </cell>
          <cell r="H7">
            <v>56563</v>
          </cell>
          <cell r="S7">
            <v>56563</v>
          </cell>
        </row>
        <row r="8">
          <cell r="B8">
            <v>8</v>
          </cell>
          <cell r="D8" t="str">
            <v>노무비</v>
          </cell>
          <cell r="E8" t="str">
            <v>철골공</v>
          </cell>
          <cell r="F8" t="str">
            <v>인</v>
          </cell>
          <cell r="H8">
            <v>60500</v>
          </cell>
          <cell r="S8">
            <v>60500</v>
          </cell>
        </row>
        <row r="9">
          <cell r="B9">
            <v>9</v>
          </cell>
          <cell r="D9" t="str">
            <v>노무비</v>
          </cell>
          <cell r="E9" t="str">
            <v>철공</v>
          </cell>
          <cell r="F9" t="str">
            <v>인</v>
          </cell>
          <cell r="H9">
            <v>59797</v>
          </cell>
          <cell r="S9">
            <v>59797</v>
          </cell>
        </row>
        <row r="10">
          <cell r="B10">
            <v>10</v>
          </cell>
          <cell r="D10" t="str">
            <v>노무비</v>
          </cell>
          <cell r="E10" t="str">
            <v>철근공</v>
          </cell>
          <cell r="F10" t="str">
            <v>인</v>
          </cell>
          <cell r="H10">
            <v>65147</v>
          </cell>
          <cell r="S10">
            <v>65147</v>
          </cell>
        </row>
        <row r="11">
          <cell r="B11">
            <v>11</v>
          </cell>
          <cell r="D11" t="str">
            <v>노무비</v>
          </cell>
          <cell r="E11" t="str">
            <v>철판공</v>
          </cell>
          <cell r="F11" t="str">
            <v>인</v>
          </cell>
          <cell r="H11">
            <v>61774</v>
          </cell>
          <cell r="S11">
            <v>61774</v>
          </cell>
        </row>
        <row r="12">
          <cell r="B12">
            <v>12</v>
          </cell>
          <cell r="D12" t="str">
            <v>노무비</v>
          </cell>
          <cell r="E12" t="str">
            <v>샤시공</v>
          </cell>
          <cell r="F12" t="str">
            <v>인</v>
          </cell>
          <cell r="H12">
            <v>55318</v>
          </cell>
          <cell r="S12">
            <v>55318</v>
          </cell>
        </row>
        <row r="13">
          <cell r="B13">
            <v>13</v>
          </cell>
          <cell r="D13" t="str">
            <v>노무비</v>
          </cell>
          <cell r="E13" t="str">
            <v>절단공</v>
          </cell>
          <cell r="F13" t="str">
            <v>인</v>
          </cell>
          <cell r="H13">
            <v>59642</v>
          </cell>
          <cell r="S13">
            <v>59642</v>
          </cell>
        </row>
        <row r="14">
          <cell r="B14">
            <v>14</v>
          </cell>
          <cell r="D14" t="str">
            <v>노무비</v>
          </cell>
          <cell r="E14" t="str">
            <v>석공</v>
          </cell>
          <cell r="F14" t="str">
            <v>인</v>
          </cell>
          <cell r="H14">
            <v>69257</v>
          </cell>
          <cell r="S14">
            <v>69257</v>
          </cell>
        </row>
        <row r="15">
          <cell r="B15">
            <v>15</v>
          </cell>
          <cell r="D15" t="str">
            <v>노무비</v>
          </cell>
          <cell r="E15" t="str">
            <v>특수비계공</v>
          </cell>
          <cell r="F15" t="str">
            <v>인</v>
          </cell>
          <cell r="H15">
            <v>78766</v>
          </cell>
          <cell r="S15">
            <v>78766</v>
          </cell>
        </row>
        <row r="16">
          <cell r="B16">
            <v>16</v>
          </cell>
          <cell r="D16" t="str">
            <v>노무비</v>
          </cell>
          <cell r="E16" t="str">
            <v>비계공</v>
          </cell>
          <cell r="F16" t="str">
            <v>인</v>
          </cell>
          <cell r="H16">
            <v>66531</v>
          </cell>
          <cell r="S16">
            <v>66531</v>
          </cell>
        </row>
        <row r="17">
          <cell r="B17">
            <v>17</v>
          </cell>
          <cell r="D17" t="str">
            <v>노무비</v>
          </cell>
          <cell r="E17" t="str">
            <v>동발공(터널)</v>
          </cell>
          <cell r="F17" t="str">
            <v>인</v>
          </cell>
          <cell r="H17">
            <v>61285</v>
          </cell>
          <cell r="S17">
            <v>61285</v>
          </cell>
        </row>
        <row r="18">
          <cell r="B18">
            <v>18</v>
          </cell>
          <cell r="D18" t="str">
            <v>노무비</v>
          </cell>
          <cell r="E18" t="str">
            <v>조적공</v>
          </cell>
          <cell r="F18" t="str">
            <v>인</v>
          </cell>
          <cell r="H18">
            <v>58512</v>
          </cell>
          <cell r="S18">
            <v>58512</v>
          </cell>
        </row>
        <row r="19">
          <cell r="B19">
            <v>19</v>
          </cell>
          <cell r="D19" t="str">
            <v>노무비</v>
          </cell>
          <cell r="E19" t="str">
            <v>치장벽돌공</v>
          </cell>
          <cell r="F19" t="str">
            <v>인</v>
          </cell>
          <cell r="H19">
            <v>61897</v>
          </cell>
          <cell r="S19">
            <v>61897</v>
          </cell>
        </row>
        <row r="20">
          <cell r="B20">
            <v>20</v>
          </cell>
          <cell r="D20" t="str">
            <v>노무비</v>
          </cell>
          <cell r="E20" t="str">
            <v>벽돌(블록)제작공</v>
          </cell>
          <cell r="F20" t="str">
            <v>인</v>
          </cell>
          <cell r="H20">
            <v>56942</v>
          </cell>
          <cell r="S20">
            <v>56942</v>
          </cell>
        </row>
        <row r="21">
          <cell r="B21">
            <v>21</v>
          </cell>
          <cell r="D21" t="str">
            <v>노무비</v>
          </cell>
          <cell r="E21" t="str">
            <v>미장공</v>
          </cell>
          <cell r="F21" t="str">
            <v>인</v>
          </cell>
          <cell r="H21">
            <v>69451</v>
          </cell>
          <cell r="S21">
            <v>69451</v>
          </cell>
        </row>
        <row r="22">
          <cell r="B22">
            <v>22</v>
          </cell>
          <cell r="D22" t="str">
            <v>노무비</v>
          </cell>
          <cell r="E22" t="str">
            <v>방수공</v>
          </cell>
          <cell r="F22" t="str">
            <v>인</v>
          </cell>
          <cell r="H22">
            <v>50866</v>
          </cell>
          <cell r="S22">
            <v>50866</v>
          </cell>
        </row>
        <row r="23">
          <cell r="B23">
            <v>23</v>
          </cell>
          <cell r="D23" t="str">
            <v>노무비</v>
          </cell>
          <cell r="E23" t="str">
            <v>타일공</v>
          </cell>
          <cell r="F23" t="str">
            <v>인</v>
          </cell>
          <cell r="H23">
            <v>58994</v>
          </cell>
          <cell r="S23">
            <v>58994</v>
          </cell>
        </row>
        <row r="24">
          <cell r="B24">
            <v>24</v>
          </cell>
          <cell r="D24" t="str">
            <v>노무비</v>
          </cell>
          <cell r="E24" t="str">
            <v>줄눈공</v>
          </cell>
          <cell r="F24" t="str">
            <v>인</v>
          </cell>
          <cell r="H24">
            <v>58172</v>
          </cell>
          <cell r="S24">
            <v>58172</v>
          </cell>
        </row>
        <row r="25">
          <cell r="B25">
            <v>25</v>
          </cell>
          <cell r="D25" t="str">
            <v>노무비</v>
          </cell>
          <cell r="E25" t="str">
            <v>연마공</v>
          </cell>
          <cell r="F25" t="str">
            <v>인</v>
          </cell>
          <cell r="H25">
            <v>56709</v>
          </cell>
          <cell r="S25">
            <v>56709</v>
          </cell>
        </row>
        <row r="26">
          <cell r="B26">
            <v>26</v>
          </cell>
          <cell r="D26" t="str">
            <v>노무비</v>
          </cell>
          <cell r="E26" t="str">
            <v>콘크리트공</v>
          </cell>
          <cell r="F26" t="str">
            <v>인</v>
          </cell>
          <cell r="H26">
            <v>60596</v>
          </cell>
          <cell r="S26">
            <v>60596</v>
          </cell>
        </row>
        <row r="27">
          <cell r="B27">
            <v>27</v>
          </cell>
          <cell r="D27" t="str">
            <v>노무비</v>
          </cell>
          <cell r="E27" t="str">
            <v>보일러공</v>
          </cell>
          <cell r="F27" t="str">
            <v>인</v>
          </cell>
          <cell r="H27">
            <v>48190</v>
          </cell>
          <cell r="S27">
            <v>48190</v>
          </cell>
        </row>
        <row r="28">
          <cell r="B28">
            <v>28</v>
          </cell>
          <cell r="D28" t="str">
            <v>노무비</v>
          </cell>
          <cell r="E28" t="str">
            <v>배관공</v>
          </cell>
          <cell r="F28" t="str">
            <v>인</v>
          </cell>
          <cell r="H28">
            <v>48833</v>
          </cell>
          <cell r="S28">
            <v>48833</v>
          </cell>
        </row>
        <row r="29">
          <cell r="B29">
            <v>29</v>
          </cell>
          <cell r="D29" t="str">
            <v>노무비</v>
          </cell>
          <cell r="E29" t="str">
            <v>위생공</v>
          </cell>
          <cell r="F29" t="str">
            <v>인</v>
          </cell>
          <cell r="H29">
            <v>48855</v>
          </cell>
          <cell r="S29">
            <v>48855</v>
          </cell>
        </row>
        <row r="30">
          <cell r="B30">
            <v>30</v>
          </cell>
          <cell r="D30" t="str">
            <v>노무비</v>
          </cell>
          <cell r="E30" t="str">
            <v>보온공</v>
          </cell>
          <cell r="F30" t="str">
            <v>인</v>
          </cell>
          <cell r="H30">
            <v>49987</v>
          </cell>
          <cell r="S30">
            <v>49987</v>
          </cell>
        </row>
        <row r="31">
          <cell r="B31">
            <v>31</v>
          </cell>
          <cell r="D31" t="str">
            <v>노무비</v>
          </cell>
          <cell r="E31" t="str">
            <v>도장공</v>
          </cell>
          <cell r="F31" t="str">
            <v>인</v>
          </cell>
          <cell r="H31">
            <v>52915</v>
          </cell>
          <cell r="S31">
            <v>52915</v>
          </cell>
        </row>
        <row r="32">
          <cell r="B32">
            <v>32</v>
          </cell>
          <cell r="D32" t="str">
            <v>노무비</v>
          </cell>
          <cell r="E32" t="str">
            <v>내장공</v>
          </cell>
          <cell r="F32" t="str">
            <v>인</v>
          </cell>
          <cell r="H32">
            <v>58768</v>
          </cell>
          <cell r="S32">
            <v>58768</v>
          </cell>
        </row>
        <row r="33">
          <cell r="B33">
            <v>33</v>
          </cell>
          <cell r="D33" t="str">
            <v>노무비</v>
          </cell>
          <cell r="E33" t="str">
            <v>도배공</v>
          </cell>
          <cell r="F33" t="str">
            <v>인</v>
          </cell>
          <cell r="H33">
            <v>51632</v>
          </cell>
          <cell r="S33">
            <v>51632</v>
          </cell>
        </row>
        <row r="34">
          <cell r="B34">
            <v>34</v>
          </cell>
          <cell r="D34" t="str">
            <v>노무비</v>
          </cell>
          <cell r="E34" t="str">
            <v>지붕잇기공</v>
          </cell>
          <cell r="F34" t="str">
            <v>인</v>
          </cell>
          <cell r="H34">
            <v>68363</v>
          </cell>
          <cell r="S34">
            <v>68363</v>
          </cell>
        </row>
        <row r="35">
          <cell r="B35">
            <v>35</v>
          </cell>
          <cell r="D35" t="str">
            <v>노무비</v>
          </cell>
          <cell r="E35" t="str">
            <v>견출공</v>
          </cell>
          <cell r="F35" t="str">
            <v>인</v>
          </cell>
          <cell r="H35">
            <v>59133</v>
          </cell>
          <cell r="S35">
            <v>59133</v>
          </cell>
        </row>
        <row r="36">
          <cell r="B36">
            <v>36</v>
          </cell>
          <cell r="D36" t="str">
            <v>노무비</v>
          </cell>
          <cell r="E36" t="str">
            <v>판넬조립공</v>
          </cell>
          <cell r="F36" t="str">
            <v>인</v>
          </cell>
          <cell r="H36">
            <v>55888</v>
          </cell>
          <cell r="S36">
            <v>55888</v>
          </cell>
        </row>
        <row r="37">
          <cell r="B37">
            <v>37</v>
          </cell>
          <cell r="D37" t="str">
            <v>노무비</v>
          </cell>
          <cell r="E37" t="str">
            <v>화약취급공</v>
          </cell>
          <cell r="F37" t="str">
            <v>인</v>
          </cell>
          <cell r="H37">
            <v>67520</v>
          </cell>
          <cell r="S37">
            <v>67520</v>
          </cell>
        </row>
        <row r="38">
          <cell r="B38">
            <v>38</v>
          </cell>
          <cell r="D38" t="str">
            <v>노무비</v>
          </cell>
          <cell r="E38" t="str">
            <v>착암공</v>
          </cell>
          <cell r="F38" t="str">
            <v>인</v>
          </cell>
          <cell r="H38">
            <v>50107</v>
          </cell>
          <cell r="S38">
            <v>50107</v>
          </cell>
        </row>
        <row r="39">
          <cell r="B39">
            <v>39</v>
          </cell>
          <cell r="D39" t="str">
            <v>노무비</v>
          </cell>
          <cell r="E39" t="str">
            <v>보안공</v>
          </cell>
          <cell r="F39" t="str">
            <v>인</v>
          </cell>
          <cell r="H39">
            <v>41224</v>
          </cell>
          <cell r="S39">
            <v>41224</v>
          </cell>
        </row>
        <row r="40">
          <cell r="B40">
            <v>40</v>
          </cell>
          <cell r="D40" t="str">
            <v>노무비</v>
          </cell>
          <cell r="E40" t="str">
            <v>포장공</v>
          </cell>
          <cell r="F40" t="str">
            <v>인</v>
          </cell>
          <cell r="H40">
            <v>59695</v>
          </cell>
          <cell r="S40">
            <v>59695</v>
          </cell>
        </row>
        <row r="41">
          <cell r="B41">
            <v>41</v>
          </cell>
          <cell r="D41" t="str">
            <v>노무비</v>
          </cell>
          <cell r="E41" t="str">
            <v>포설공</v>
          </cell>
          <cell r="F41" t="str">
            <v>인</v>
          </cell>
          <cell r="H41">
            <v>53731</v>
          </cell>
          <cell r="S41">
            <v>53731</v>
          </cell>
        </row>
        <row r="42">
          <cell r="B42">
            <v>42</v>
          </cell>
          <cell r="D42" t="str">
            <v>노무비</v>
          </cell>
          <cell r="E42" t="str">
            <v>궤도공</v>
          </cell>
          <cell r="F42" t="str">
            <v>인</v>
          </cell>
          <cell r="H42">
            <v>53629</v>
          </cell>
          <cell r="S42">
            <v>53629</v>
          </cell>
        </row>
        <row r="43">
          <cell r="B43">
            <v>43</v>
          </cell>
          <cell r="D43" t="str">
            <v>노무비</v>
          </cell>
          <cell r="E43" t="str">
            <v>용접공(철도)</v>
          </cell>
          <cell r="F43" t="str">
            <v>인</v>
          </cell>
          <cell r="H43">
            <v>58661</v>
          </cell>
          <cell r="S43">
            <v>58661</v>
          </cell>
        </row>
        <row r="44">
          <cell r="B44">
            <v>44</v>
          </cell>
          <cell r="D44" t="str">
            <v>노무비</v>
          </cell>
          <cell r="E44" t="str">
            <v>잠수부</v>
          </cell>
          <cell r="F44" t="str">
            <v>인</v>
          </cell>
          <cell r="H44">
            <v>87712</v>
          </cell>
          <cell r="S44">
            <v>87712</v>
          </cell>
        </row>
        <row r="45">
          <cell r="B45">
            <v>45</v>
          </cell>
          <cell r="D45" t="str">
            <v>노무비</v>
          </cell>
          <cell r="E45" t="str">
            <v>보링공(지질조사)</v>
          </cell>
          <cell r="F45" t="str">
            <v>인</v>
          </cell>
          <cell r="H45">
            <v>50288</v>
          </cell>
          <cell r="S45">
            <v>50288</v>
          </cell>
        </row>
        <row r="46">
          <cell r="B46">
            <v>46</v>
          </cell>
          <cell r="D46" t="str">
            <v>노무비</v>
          </cell>
          <cell r="E46" t="str">
            <v>조경공</v>
          </cell>
          <cell r="F46" t="str">
            <v>인</v>
          </cell>
          <cell r="H46">
            <v>50250</v>
          </cell>
          <cell r="S46">
            <v>50250</v>
          </cell>
        </row>
        <row r="47">
          <cell r="B47">
            <v>47</v>
          </cell>
          <cell r="D47" t="str">
            <v>노무비</v>
          </cell>
          <cell r="E47" t="str">
            <v>벌목부</v>
          </cell>
          <cell r="F47" t="str">
            <v>인</v>
          </cell>
          <cell r="H47">
            <v>57718</v>
          </cell>
          <cell r="S47">
            <v>57718</v>
          </cell>
        </row>
        <row r="48">
          <cell r="B48">
            <v>48</v>
          </cell>
          <cell r="D48" t="str">
            <v>노무비</v>
          </cell>
          <cell r="E48" t="str">
            <v>조림인부</v>
          </cell>
          <cell r="F48" t="str">
            <v>인</v>
          </cell>
          <cell r="H48">
            <v>43854</v>
          </cell>
          <cell r="S48">
            <v>43854</v>
          </cell>
        </row>
        <row r="49">
          <cell r="B49">
            <v>49</v>
          </cell>
          <cell r="D49" t="str">
            <v>노무비</v>
          </cell>
          <cell r="E49" t="str">
            <v>플랜트기계설치공</v>
          </cell>
          <cell r="F49" t="str">
            <v>인</v>
          </cell>
          <cell r="H49">
            <v>59903</v>
          </cell>
          <cell r="S49">
            <v>59903</v>
          </cell>
        </row>
        <row r="50">
          <cell r="B50">
            <v>50</v>
          </cell>
          <cell r="D50" t="str">
            <v>노무비</v>
          </cell>
          <cell r="E50" t="str">
            <v>플랜트특수용접공</v>
          </cell>
          <cell r="F50" t="str">
            <v>인</v>
          </cell>
          <cell r="H50">
            <v>100475</v>
          </cell>
          <cell r="S50">
            <v>100475</v>
          </cell>
        </row>
        <row r="51">
          <cell r="B51">
            <v>51</v>
          </cell>
          <cell r="D51" t="str">
            <v>노무비</v>
          </cell>
          <cell r="E51" t="str">
            <v>플랜트용접공</v>
          </cell>
          <cell r="F51" t="str">
            <v>인</v>
          </cell>
          <cell r="H51">
            <v>63349</v>
          </cell>
          <cell r="S51">
            <v>63349</v>
          </cell>
        </row>
        <row r="52">
          <cell r="B52">
            <v>52</v>
          </cell>
          <cell r="D52" t="str">
            <v>노무비</v>
          </cell>
          <cell r="E52" t="str">
            <v>플랜트배관공</v>
          </cell>
          <cell r="F52" t="str">
            <v>인</v>
          </cell>
          <cell r="H52">
            <v>66377</v>
          </cell>
          <cell r="S52">
            <v>66377</v>
          </cell>
        </row>
        <row r="53">
          <cell r="B53">
            <v>53</v>
          </cell>
          <cell r="D53" t="str">
            <v>노무비</v>
          </cell>
          <cell r="E53" t="str">
            <v>플랜트제관공</v>
          </cell>
          <cell r="F53" t="str">
            <v>인</v>
          </cell>
          <cell r="H53">
            <v>54813</v>
          </cell>
          <cell r="S53">
            <v>54813</v>
          </cell>
        </row>
        <row r="54">
          <cell r="B54">
            <v>54</v>
          </cell>
          <cell r="D54" t="str">
            <v>노무비</v>
          </cell>
          <cell r="E54" t="str">
            <v>시공측량사</v>
          </cell>
          <cell r="F54" t="str">
            <v>인</v>
          </cell>
          <cell r="H54">
            <v>44848</v>
          </cell>
          <cell r="S54">
            <v>44848</v>
          </cell>
        </row>
        <row r="55">
          <cell r="B55">
            <v>55</v>
          </cell>
          <cell r="D55" t="str">
            <v>노무비</v>
          </cell>
          <cell r="E55" t="str">
            <v>시공측량사조수</v>
          </cell>
          <cell r="F55" t="str">
            <v>인</v>
          </cell>
          <cell r="H55">
            <v>33985</v>
          </cell>
          <cell r="S55">
            <v>33985</v>
          </cell>
        </row>
        <row r="56">
          <cell r="B56">
            <v>56</v>
          </cell>
          <cell r="D56" t="str">
            <v>노무비</v>
          </cell>
          <cell r="E56" t="str">
            <v>측부</v>
          </cell>
          <cell r="F56" t="str">
            <v>인</v>
          </cell>
          <cell r="H56">
            <v>26699</v>
          </cell>
          <cell r="S56">
            <v>26699</v>
          </cell>
        </row>
        <row r="57">
          <cell r="B57">
            <v>57</v>
          </cell>
          <cell r="D57" t="str">
            <v>노무비</v>
          </cell>
          <cell r="E57" t="str">
            <v>송전전공</v>
          </cell>
          <cell r="F57" t="str">
            <v>인</v>
          </cell>
          <cell r="H57">
            <v>197482</v>
          </cell>
          <cell r="S57">
            <v>197482</v>
          </cell>
        </row>
        <row r="58">
          <cell r="B58">
            <v>58</v>
          </cell>
          <cell r="D58" t="str">
            <v>노무비</v>
          </cell>
          <cell r="E58" t="str">
            <v>송전활선전공</v>
          </cell>
          <cell r="F58" t="str">
            <v>인</v>
          </cell>
          <cell r="H58">
            <v>235109</v>
          </cell>
          <cell r="S58">
            <v>235109</v>
          </cell>
        </row>
        <row r="59">
          <cell r="B59">
            <v>59</v>
          </cell>
          <cell r="D59" t="str">
            <v>노무비</v>
          </cell>
          <cell r="E59" t="str">
            <v>배전전공</v>
          </cell>
          <cell r="F59" t="str">
            <v>인</v>
          </cell>
          <cell r="H59">
            <v>176615</v>
          </cell>
          <cell r="S59">
            <v>176615</v>
          </cell>
        </row>
        <row r="60">
          <cell r="B60">
            <v>60</v>
          </cell>
          <cell r="D60" t="str">
            <v>노무비</v>
          </cell>
          <cell r="E60" t="str">
            <v>배전활선전공</v>
          </cell>
          <cell r="F60" t="str">
            <v>인</v>
          </cell>
          <cell r="H60">
            <v>182772</v>
          </cell>
          <cell r="S60">
            <v>182772</v>
          </cell>
        </row>
        <row r="61">
          <cell r="B61">
            <v>61</v>
          </cell>
          <cell r="D61" t="str">
            <v>노무비</v>
          </cell>
          <cell r="E61" t="str">
            <v>플랜트전공</v>
          </cell>
          <cell r="F61" t="str">
            <v>인</v>
          </cell>
          <cell r="H61">
            <v>52369</v>
          </cell>
          <cell r="S61">
            <v>52369</v>
          </cell>
        </row>
        <row r="62">
          <cell r="B62">
            <v>62</v>
          </cell>
          <cell r="D62" t="str">
            <v>노무비</v>
          </cell>
          <cell r="E62" t="str">
            <v>내선전공</v>
          </cell>
          <cell r="F62" t="str">
            <v>인</v>
          </cell>
          <cell r="H62">
            <v>47911</v>
          </cell>
          <cell r="S62">
            <v>47911</v>
          </cell>
        </row>
        <row r="63">
          <cell r="B63">
            <v>63</v>
          </cell>
          <cell r="D63" t="str">
            <v>노무비</v>
          </cell>
          <cell r="E63" t="str">
            <v>특고압케이블전공</v>
          </cell>
          <cell r="F63" t="str">
            <v>인</v>
          </cell>
          <cell r="H63">
            <v>97565</v>
          </cell>
          <cell r="S63">
            <v>97565</v>
          </cell>
        </row>
        <row r="64">
          <cell r="B64">
            <v>64</v>
          </cell>
          <cell r="D64" t="str">
            <v>노무비</v>
          </cell>
          <cell r="E64" t="str">
            <v>고압케이블전공</v>
          </cell>
          <cell r="F64" t="str">
            <v>인</v>
          </cell>
          <cell r="H64">
            <v>66547</v>
          </cell>
          <cell r="S64">
            <v>66547</v>
          </cell>
        </row>
        <row r="65">
          <cell r="B65">
            <v>65</v>
          </cell>
          <cell r="D65" t="str">
            <v>노무비</v>
          </cell>
          <cell r="E65" t="str">
            <v>저압케이블전공</v>
          </cell>
          <cell r="F65" t="str">
            <v>인</v>
          </cell>
          <cell r="H65">
            <v>59146</v>
          </cell>
          <cell r="S65">
            <v>59146</v>
          </cell>
        </row>
        <row r="66">
          <cell r="B66">
            <v>66</v>
          </cell>
          <cell r="D66" t="str">
            <v>노무비</v>
          </cell>
          <cell r="E66" t="str">
            <v>철도신호공</v>
          </cell>
          <cell r="F66" t="str">
            <v>인</v>
          </cell>
          <cell r="H66">
            <v>79766</v>
          </cell>
          <cell r="S66">
            <v>79766</v>
          </cell>
        </row>
        <row r="67">
          <cell r="B67">
            <v>67</v>
          </cell>
          <cell r="D67" t="str">
            <v>노무비</v>
          </cell>
          <cell r="E67" t="str">
            <v>계장공</v>
          </cell>
          <cell r="F67" t="str">
            <v>인</v>
          </cell>
          <cell r="H67">
            <v>50009</v>
          </cell>
          <cell r="S67">
            <v>50009</v>
          </cell>
        </row>
        <row r="68">
          <cell r="B68">
            <v>68</v>
          </cell>
          <cell r="D68" t="str">
            <v>노무비</v>
          </cell>
          <cell r="E68" t="str">
            <v>통신외선공</v>
          </cell>
          <cell r="F68" t="str">
            <v>인</v>
          </cell>
          <cell r="H68">
            <v>73980</v>
          </cell>
          <cell r="S68">
            <v>73980</v>
          </cell>
        </row>
        <row r="69">
          <cell r="B69">
            <v>69</v>
          </cell>
          <cell r="D69" t="str">
            <v>노무비</v>
          </cell>
          <cell r="E69" t="str">
            <v>통신설비공</v>
          </cell>
          <cell r="F69" t="str">
            <v>인</v>
          </cell>
          <cell r="H69">
            <v>64758</v>
          </cell>
          <cell r="S69">
            <v>64758</v>
          </cell>
        </row>
        <row r="70">
          <cell r="B70">
            <v>70</v>
          </cell>
          <cell r="D70" t="str">
            <v>노무비</v>
          </cell>
          <cell r="E70" t="str">
            <v>통신내선공</v>
          </cell>
          <cell r="F70" t="str">
            <v>인</v>
          </cell>
          <cell r="H70">
            <v>60168</v>
          </cell>
          <cell r="S70">
            <v>60168</v>
          </cell>
        </row>
        <row r="71">
          <cell r="B71">
            <v>71</v>
          </cell>
          <cell r="D71" t="str">
            <v>노무비</v>
          </cell>
          <cell r="E71" t="str">
            <v>통신케이블공</v>
          </cell>
          <cell r="F71" t="str">
            <v>인</v>
          </cell>
          <cell r="H71">
            <v>75788</v>
          </cell>
          <cell r="S71">
            <v>75788</v>
          </cell>
        </row>
        <row r="72">
          <cell r="B72">
            <v>72</v>
          </cell>
          <cell r="D72" t="str">
            <v>노무비</v>
          </cell>
          <cell r="E72" t="str">
            <v>무선안테나공</v>
          </cell>
          <cell r="F72" t="str">
            <v>인</v>
          </cell>
          <cell r="H72">
            <v>91475</v>
          </cell>
          <cell r="S72">
            <v>91475</v>
          </cell>
        </row>
        <row r="73">
          <cell r="B73">
            <v>73</v>
          </cell>
          <cell r="D73" t="str">
            <v>노무비</v>
          </cell>
          <cell r="E73" t="str">
            <v>작업반장</v>
          </cell>
          <cell r="F73" t="str">
            <v>인</v>
          </cell>
          <cell r="H73">
            <v>57364</v>
          </cell>
          <cell r="S73">
            <v>57364</v>
          </cell>
        </row>
        <row r="74">
          <cell r="B74">
            <v>74</v>
          </cell>
          <cell r="D74" t="str">
            <v>노무비</v>
          </cell>
          <cell r="E74" t="str">
            <v>목도공</v>
          </cell>
          <cell r="F74" t="str">
            <v>인</v>
          </cell>
          <cell r="H74">
            <v>64408</v>
          </cell>
          <cell r="S74">
            <v>64408</v>
          </cell>
        </row>
        <row r="75">
          <cell r="B75">
            <v>75</v>
          </cell>
          <cell r="D75" t="str">
            <v>노무비</v>
          </cell>
          <cell r="E75" t="str">
            <v>조력공</v>
          </cell>
          <cell r="F75" t="str">
            <v>인</v>
          </cell>
          <cell r="H75">
            <v>39371</v>
          </cell>
          <cell r="S75">
            <v>39371</v>
          </cell>
        </row>
        <row r="76">
          <cell r="B76">
            <v>76</v>
          </cell>
          <cell r="D76" t="str">
            <v>노무비</v>
          </cell>
          <cell r="E76" t="str">
            <v>특별인부</v>
          </cell>
          <cell r="F76" t="str">
            <v>인</v>
          </cell>
          <cell r="H76">
            <v>48674</v>
          </cell>
          <cell r="S76">
            <v>48674</v>
          </cell>
        </row>
        <row r="77">
          <cell r="B77">
            <v>77</v>
          </cell>
          <cell r="D77" t="str">
            <v>노무비</v>
          </cell>
          <cell r="E77" t="str">
            <v>보통인부</v>
          </cell>
          <cell r="F77" t="str">
            <v>인</v>
          </cell>
          <cell r="H77">
            <v>33755</v>
          </cell>
          <cell r="S77">
            <v>33755</v>
          </cell>
        </row>
        <row r="78">
          <cell r="B78">
            <v>78</v>
          </cell>
          <cell r="D78" t="str">
            <v>노무비</v>
          </cell>
          <cell r="E78" t="str">
            <v>건설기계운전기사</v>
          </cell>
          <cell r="F78" t="str">
            <v>인</v>
          </cell>
          <cell r="H78">
            <v>53715</v>
          </cell>
          <cell r="S78">
            <v>53715</v>
          </cell>
        </row>
        <row r="79">
          <cell r="B79">
            <v>79</v>
          </cell>
          <cell r="D79" t="str">
            <v>노무비</v>
          </cell>
          <cell r="E79" t="str">
            <v>건설기계조장</v>
          </cell>
          <cell r="F79" t="str">
            <v>인</v>
          </cell>
          <cell r="H79">
            <v>64260</v>
          </cell>
          <cell r="S79">
            <v>64260</v>
          </cell>
        </row>
        <row r="80">
          <cell r="B80">
            <v>80</v>
          </cell>
          <cell r="D80" t="str">
            <v>노무비</v>
          </cell>
          <cell r="E80" t="str">
            <v>운전사(운반차)</v>
          </cell>
          <cell r="F80" t="str">
            <v>인</v>
          </cell>
          <cell r="H80">
            <v>49633</v>
          </cell>
          <cell r="S80">
            <v>49633</v>
          </cell>
        </row>
        <row r="81">
          <cell r="B81">
            <v>81</v>
          </cell>
          <cell r="D81" t="str">
            <v>노무비</v>
          </cell>
          <cell r="E81" t="str">
            <v>운전사(기계)</v>
          </cell>
          <cell r="F81" t="str">
            <v>인</v>
          </cell>
          <cell r="H81">
            <v>45575</v>
          </cell>
          <cell r="S81">
            <v>45575</v>
          </cell>
        </row>
        <row r="82">
          <cell r="B82">
            <v>82</v>
          </cell>
          <cell r="D82" t="str">
            <v>노무비</v>
          </cell>
          <cell r="E82" t="str">
            <v>건설기계운전조수</v>
          </cell>
          <cell r="F82" t="str">
            <v>인</v>
          </cell>
          <cell r="H82">
            <v>40706</v>
          </cell>
          <cell r="S82">
            <v>40706</v>
          </cell>
        </row>
        <row r="83">
          <cell r="B83">
            <v>83</v>
          </cell>
          <cell r="D83" t="str">
            <v>노무비</v>
          </cell>
          <cell r="E83" t="str">
            <v>고급선원</v>
          </cell>
          <cell r="F83" t="str">
            <v>인</v>
          </cell>
          <cell r="H83">
            <v>67380</v>
          </cell>
          <cell r="S83">
            <v>67380</v>
          </cell>
        </row>
        <row r="84">
          <cell r="B84">
            <v>84</v>
          </cell>
          <cell r="D84" t="str">
            <v>노무비</v>
          </cell>
          <cell r="E84" t="str">
            <v>보통선원</v>
          </cell>
          <cell r="F84" t="str">
            <v>인</v>
          </cell>
          <cell r="H84">
            <v>52274</v>
          </cell>
          <cell r="S84">
            <v>52274</v>
          </cell>
        </row>
        <row r="85">
          <cell r="B85">
            <v>85</v>
          </cell>
          <cell r="D85" t="str">
            <v>노무비</v>
          </cell>
          <cell r="E85" t="str">
            <v>선부</v>
          </cell>
          <cell r="F85" t="str">
            <v>인</v>
          </cell>
          <cell r="H85">
            <v>41303</v>
          </cell>
          <cell r="S85">
            <v>41303</v>
          </cell>
        </row>
        <row r="86">
          <cell r="B86">
            <v>86</v>
          </cell>
          <cell r="D86" t="str">
            <v>노무비</v>
          </cell>
          <cell r="E86" t="str">
            <v>준설선 선장</v>
          </cell>
          <cell r="F86" t="str">
            <v>인</v>
          </cell>
          <cell r="H86">
            <v>77084</v>
          </cell>
          <cell r="S86">
            <v>77084</v>
          </cell>
        </row>
        <row r="87">
          <cell r="B87">
            <v>87</v>
          </cell>
          <cell r="D87" t="str">
            <v>노무비</v>
          </cell>
          <cell r="E87" t="str">
            <v>준설선 기관장</v>
          </cell>
          <cell r="F87" t="str">
            <v>인</v>
          </cell>
          <cell r="H87">
            <v>65732</v>
          </cell>
          <cell r="S87">
            <v>65732</v>
          </cell>
        </row>
        <row r="88">
          <cell r="B88">
            <v>88</v>
          </cell>
          <cell r="D88" t="str">
            <v>노무비</v>
          </cell>
          <cell r="E88" t="str">
            <v>준설선 기관사</v>
          </cell>
          <cell r="F88" t="str">
            <v>인</v>
          </cell>
          <cell r="H88">
            <v>62000</v>
          </cell>
          <cell r="S88">
            <v>62000</v>
          </cell>
        </row>
        <row r="89">
          <cell r="B89">
            <v>89</v>
          </cell>
          <cell r="D89" t="str">
            <v>노무비</v>
          </cell>
          <cell r="E89" t="str">
            <v>준설선 운전사</v>
          </cell>
          <cell r="F89" t="str">
            <v>인</v>
          </cell>
          <cell r="H89">
            <v>64200</v>
          </cell>
          <cell r="S89">
            <v>64200</v>
          </cell>
        </row>
        <row r="90">
          <cell r="B90">
            <v>90</v>
          </cell>
          <cell r="D90" t="str">
            <v>노무비</v>
          </cell>
          <cell r="E90" t="str">
            <v>준설선 전기사</v>
          </cell>
          <cell r="F90" t="str">
            <v>인</v>
          </cell>
          <cell r="H90">
            <v>66400</v>
          </cell>
          <cell r="S90">
            <v>66400</v>
          </cell>
        </row>
        <row r="91">
          <cell r="B91">
            <v>91</v>
          </cell>
          <cell r="D91" t="str">
            <v>노무비</v>
          </cell>
          <cell r="E91" t="str">
            <v>기계 설치공</v>
          </cell>
          <cell r="F91" t="str">
            <v>인</v>
          </cell>
          <cell r="H91">
            <v>56925</v>
          </cell>
          <cell r="S91">
            <v>56925</v>
          </cell>
        </row>
        <row r="92">
          <cell r="B92">
            <v>92</v>
          </cell>
          <cell r="D92" t="str">
            <v>노무비</v>
          </cell>
          <cell r="E92" t="str">
            <v>기계공</v>
          </cell>
          <cell r="F92" t="str">
            <v>인</v>
          </cell>
          <cell r="H92">
            <v>49611</v>
          </cell>
          <cell r="S92">
            <v>49611</v>
          </cell>
        </row>
        <row r="93">
          <cell r="B93">
            <v>93</v>
          </cell>
          <cell r="D93" t="str">
            <v>노무비</v>
          </cell>
          <cell r="E93" t="str">
            <v>현도사</v>
          </cell>
          <cell r="F93" t="str">
            <v>인</v>
          </cell>
          <cell r="H93">
            <v>66579</v>
          </cell>
          <cell r="S93">
            <v>66579</v>
          </cell>
        </row>
        <row r="94">
          <cell r="B94">
            <v>94</v>
          </cell>
          <cell r="D94" t="str">
            <v>노무비</v>
          </cell>
          <cell r="E94" t="str">
            <v>제도사</v>
          </cell>
          <cell r="F94" t="str">
            <v>인</v>
          </cell>
          <cell r="H94">
            <v>42366</v>
          </cell>
          <cell r="S94">
            <v>42366</v>
          </cell>
        </row>
        <row r="95">
          <cell r="B95">
            <v>95</v>
          </cell>
          <cell r="D95" t="str">
            <v>노무비</v>
          </cell>
          <cell r="E95" t="str">
            <v>시험사 1급</v>
          </cell>
          <cell r="F95" t="str">
            <v>인</v>
          </cell>
          <cell r="H95">
            <v>48017</v>
          </cell>
          <cell r="S95">
            <v>48017</v>
          </cell>
        </row>
        <row r="96">
          <cell r="B96">
            <v>96</v>
          </cell>
          <cell r="D96" t="str">
            <v>노무비</v>
          </cell>
          <cell r="E96" t="str">
            <v>시험사 2급</v>
          </cell>
          <cell r="F96" t="str">
            <v>인</v>
          </cell>
          <cell r="H96">
            <v>36857</v>
          </cell>
          <cell r="S96">
            <v>36857</v>
          </cell>
        </row>
        <row r="97">
          <cell r="B97">
            <v>97</v>
          </cell>
          <cell r="D97" t="str">
            <v>노무비</v>
          </cell>
          <cell r="E97" t="str">
            <v>시험 보조수</v>
          </cell>
          <cell r="F97" t="str">
            <v>인</v>
          </cell>
          <cell r="H97">
            <v>29231</v>
          </cell>
          <cell r="S97">
            <v>29231</v>
          </cell>
        </row>
        <row r="98">
          <cell r="B98">
            <v>98</v>
          </cell>
          <cell r="D98" t="str">
            <v>노무비</v>
          </cell>
          <cell r="E98" t="str">
            <v>유리공</v>
          </cell>
          <cell r="F98" t="str">
            <v>인</v>
          </cell>
          <cell r="H98">
            <v>57574</v>
          </cell>
          <cell r="S98">
            <v>57574</v>
          </cell>
        </row>
        <row r="99">
          <cell r="B99">
            <v>99</v>
          </cell>
          <cell r="D99" t="str">
            <v>노무비</v>
          </cell>
          <cell r="E99" t="str">
            <v>함석공</v>
          </cell>
          <cell r="F99" t="str">
            <v>인</v>
          </cell>
          <cell r="H99">
            <v>56248</v>
          </cell>
          <cell r="S99">
            <v>56248</v>
          </cell>
        </row>
        <row r="100">
          <cell r="B100">
            <v>100</v>
          </cell>
          <cell r="D100" t="str">
            <v>노무비</v>
          </cell>
          <cell r="E100" t="str">
            <v>용접공(일반)</v>
          </cell>
          <cell r="F100" t="str">
            <v>인</v>
          </cell>
          <cell r="H100">
            <v>60784</v>
          </cell>
          <cell r="S100">
            <v>60784</v>
          </cell>
        </row>
        <row r="101">
          <cell r="B101">
            <v>101</v>
          </cell>
          <cell r="D101" t="str">
            <v>노무비</v>
          </cell>
          <cell r="E101" t="str">
            <v>덕트공</v>
          </cell>
          <cell r="F101" t="str">
            <v>인</v>
          </cell>
          <cell r="H101">
            <v>48478</v>
          </cell>
          <cell r="S101">
            <v>48478</v>
          </cell>
        </row>
        <row r="102">
          <cell r="B102">
            <v>102</v>
          </cell>
          <cell r="D102" t="str">
            <v>노무비</v>
          </cell>
          <cell r="E102" t="str">
            <v>할석공</v>
          </cell>
          <cell r="F102" t="str">
            <v>인</v>
          </cell>
          <cell r="H102">
            <v>63951</v>
          </cell>
          <cell r="S102">
            <v>63951</v>
          </cell>
        </row>
        <row r="103">
          <cell r="B103">
            <v>103</v>
          </cell>
          <cell r="D103" t="str">
            <v>노무비</v>
          </cell>
          <cell r="E103" t="str">
            <v>제철축로공</v>
          </cell>
          <cell r="F103" t="str">
            <v>인</v>
          </cell>
          <cell r="H103">
            <v>92419</v>
          </cell>
          <cell r="S103">
            <v>92419</v>
          </cell>
        </row>
        <row r="104">
          <cell r="B104">
            <v>104</v>
          </cell>
          <cell r="S104" t="str">
            <v/>
          </cell>
        </row>
        <row r="105">
          <cell r="B105">
            <v>105</v>
          </cell>
          <cell r="S105" t="str">
            <v/>
          </cell>
        </row>
        <row r="106">
          <cell r="B106">
            <v>106</v>
          </cell>
          <cell r="D106" t="str">
            <v>공구손료</v>
          </cell>
          <cell r="E106" t="str">
            <v>인건비의 3%</v>
          </cell>
          <cell r="F106" t="str">
            <v>식</v>
          </cell>
          <cell r="T106">
            <v>0</v>
          </cell>
        </row>
        <row r="107">
          <cell r="B107">
            <v>107</v>
          </cell>
          <cell r="C107">
            <v>1</v>
          </cell>
          <cell r="D107" t="str">
            <v>전선관</v>
          </cell>
          <cell r="E107" t="str">
            <v>ST  16C</v>
          </cell>
          <cell r="F107" t="str">
            <v>m</v>
          </cell>
          <cell r="I107">
            <v>820</v>
          </cell>
          <cell r="J107">
            <v>932</v>
          </cell>
          <cell r="K107">
            <v>866</v>
          </cell>
          <cell r="L107">
            <v>913</v>
          </cell>
          <cell r="T107">
            <v>913</v>
          </cell>
          <cell r="V107">
            <v>0.1</v>
          </cell>
          <cell r="W107" t="str">
            <v>내선</v>
          </cell>
          <cell r="X107">
            <v>0.08</v>
          </cell>
        </row>
        <row r="108">
          <cell r="B108">
            <v>108</v>
          </cell>
          <cell r="C108">
            <v>2</v>
          </cell>
          <cell r="D108" t="str">
            <v>전선관(노출)</v>
          </cell>
          <cell r="E108" t="str">
            <v>ST  16C</v>
          </cell>
          <cell r="F108" t="str">
            <v>m</v>
          </cell>
          <cell r="I108">
            <v>820</v>
          </cell>
          <cell r="J108">
            <v>932</v>
          </cell>
          <cell r="K108">
            <v>866</v>
          </cell>
          <cell r="L108">
            <v>913</v>
          </cell>
          <cell r="T108">
            <v>913</v>
          </cell>
          <cell r="V108">
            <v>0.1</v>
          </cell>
          <cell r="W108" t="str">
            <v>내선</v>
          </cell>
          <cell r="X108">
            <v>9.6000000000000002E-2</v>
          </cell>
        </row>
        <row r="109">
          <cell r="B109">
            <v>109</v>
          </cell>
          <cell r="C109">
            <v>3</v>
          </cell>
          <cell r="D109" t="str">
            <v>전선관</v>
          </cell>
          <cell r="E109" t="str">
            <v>ST  22C</v>
          </cell>
          <cell r="F109" t="str">
            <v>m</v>
          </cell>
          <cell r="I109">
            <v>820</v>
          </cell>
          <cell r="J109">
            <v>1192</v>
          </cell>
          <cell r="K109">
            <v>866</v>
          </cell>
          <cell r="L109">
            <v>1169</v>
          </cell>
          <cell r="T109">
            <v>1169</v>
          </cell>
          <cell r="V109">
            <v>0.1</v>
          </cell>
          <cell r="W109" t="str">
            <v>내선</v>
          </cell>
          <cell r="X109">
            <v>0.11</v>
          </cell>
        </row>
        <row r="110">
          <cell r="B110">
            <v>110</v>
          </cell>
          <cell r="C110">
            <v>4</v>
          </cell>
          <cell r="D110" t="str">
            <v>전선관(노출)</v>
          </cell>
          <cell r="E110" t="str">
            <v>ST  22C</v>
          </cell>
          <cell r="F110" t="str">
            <v>m</v>
          </cell>
          <cell r="I110">
            <v>820</v>
          </cell>
          <cell r="J110">
            <v>1192</v>
          </cell>
          <cell r="K110">
            <v>866</v>
          </cell>
          <cell r="L110">
            <v>1169</v>
          </cell>
          <cell r="T110">
            <v>1169</v>
          </cell>
          <cell r="V110">
            <v>0.1</v>
          </cell>
          <cell r="W110" t="str">
            <v>내선</v>
          </cell>
          <cell r="X110">
            <v>0.13200000000000001</v>
          </cell>
        </row>
        <row r="111">
          <cell r="B111">
            <v>111</v>
          </cell>
          <cell r="C111">
            <v>5</v>
          </cell>
          <cell r="D111" t="str">
            <v>전선관</v>
          </cell>
          <cell r="E111" t="str">
            <v>ST  28C</v>
          </cell>
          <cell r="F111" t="str">
            <v>m</v>
          </cell>
          <cell r="I111">
            <v>820</v>
          </cell>
          <cell r="J111">
            <v>1566</v>
          </cell>
          <cell r="K111">
            <v>866</v>
          </cell>
          <cell r="L111">
            <v>1526</v>
          </cell>
          <cell r="T111">
            <v>1526</v>
          </cell>
          <cell r="V111">
            <v>0.1</v>
          </cell>
          <cell r="W111" t="str">
            <v>내선</v>
          </cell>
          <cell r="X111">
            <v>0.14000000000000001</v>
          </cell>
        </row>
        <row r="112">
          <cell r="B112">
            <v>112</v>
          </cell>
          <cell r="C112">
            <v>6</v>
          </cell>
          <cell r="D112" t="str">
            <v>전선관(노출)</v>
          </cell>
          <cell r="E112" t="str">
            <v>ST  28C</v>
          </cell>
          <cell r="F112" t="str">
            <v>m</v>
          </cell>
          <cell r="I112">
            <v>820</v>
          </cell>
          <cell r="J112">
            <v>1566</v>
          </cell>
          <cell r="K112">
            <v>866</v>
          </cell>
          <cell r="L112">
            <v>1526</v>
          </cell>
          <cell r="T112">
            <v>1526</v>
          </cell>
          <cell r="V112">
            <v>0.1</v>
          </cell>
          <cell r="W112" t="str">
            <v>내선</v>
          </cell>
          <cell r="X112">
            <v>0.16800000000000001</v>
          </cell>
        </row>
        <row r="113">
          <cell r="B113">
            <v>113</v>
          </cell>
          <cell r="C113">
            <v>7</v>
          </cell>
          <cell r="D113" t="str">
            <v>전선관</v>
          </cell>
          <cell r="E113" t="str">
            <v>ST  36C</v>
          </cell>
          <cell r="F113" t="str">
            <v>m</v>
          </cell>
          <cell r="I113">
            <v>820</v>
          </cell>
          <cell r="J113">
            <v>1921</v>
          </cell>
          <cell r="K113">
            <v>866</v>
          </cell>
          <cell r="L113">
            <v>1873</v>
          </cell>
          <cell r="T113">
            <v>1873</v>
          </cell>
          <cell r="V113">
            <v>0.1</v>
          </cell>
          <cell r="W113" t="str">
            <v>내선</v>
          </cell>
          <cell r="X113">
            <v>0.2</v>
          </cell>
        </row>
        <row r="114">
          <cell r="B114">
            <v>114</v>
          </cell>
          <cell r="C114">
            <v>8</v>
          </cell>
          <cell r="D114" t="str">
            <v>전선관(노출)</v>
          </cell>
          <cell r="E114" t="str">
            <v>ST  36C</v>
          </cell>
          <cell r="F114" t="str">
            <v>m</v>
          </cell>
          <cell r="I114">
            <v>820</v>
          </cell>
          <cell r="J114">
            <v>1921</v>
          </cell>
          <cell r="K114">
            <v>866</v>
          </cell>
          <cell r="L114">
            <v>1873</v>
          </cell>
          <cell r="T114">
            <v>1873</v>
          </cell>
          <cell r="V114">
            <v>0.1</v>
          </cell>
          <cell r="W114" t="str">
            <v>내선</v>
          </cell>
          <cell r="X114">
            <v>0.24</v>
          </cell>
        </row>
        <row r="115">
          <cell r="B115">
            <v>115</v>
          </cell>
          <cell r="C115">
            <v>9</v>
          </cell>
          <cell r="D115" t="str">
            <v>전선관</v>
          </cell>
          <cell r="E115" t="str">
            <v>ST  42C</v>
          </cell>
          <cell r="F115" t="str">
            <v>m</v>
          </cell>
          <cell r="I115">
            <v>820</v>
          </cell>
          <cell r="J115">
            <v>2224</v>
          </cell>
          <cell r="K115">
            <v>866</v>
          </cell>
          <cell r="L115">
            <v>2171</v>
          </cell>
          <cell r="T115">
            <v>2171</v>
          </cell>
          <cell r="V115">
            <v>0.1</v>
          </cell>
          <cell r="W115" t="str">
            <v>내선</v>
          </cell>
          <cell r="X115">
            <v>0.25</v>
          </cell>
        </row>
        <row r="116">
          <cell r="B116">
            <v>116</v>
          </cell>
          <cell r="C116">
            <v>10</v>
          </cell>
          <cell r="D116" t="str">
            <v>전선관(노출)</v>
          </cell>
          <cell r="E116" t="str">
            <v>ST  42C</v>
          </cell>
          <cell r="F116" t="str">
            <v>m</v>
          </cell>
          <cell r="I116">
            <v>820</v>
          </cell>
          <cell r="J116">
            <v>2224</v>
          </cell>
          <cell r="K116">
            <v>866</v>
          </cell>
          <cell r="L116">
            <v>2171</v>
          </cell>
          <cell r="T116">
            <v>2171</v>
          </cell>
          <cell r="V116">
            <v>0.1</v>
          </cell>
          <cell r="W116" t="str">
            <v>내선</v>
          </cell>
          <cell r="X116">
            <v>0.3</v>
          </cell>
        </row>
        <row r="117">
          <cell r="B117">
            <v>117</v>
          </cell>
          <cell r="C117">
            <v>11</v>
          </cell>
          <cell r="D117" t="str">
            <v>전선관</v>
          </cell>
          <cell r="E117" t="str">
            <v>ST  54C</v>
          </cell>
          <cell r="F117" t="str">
            <v>m</v>
          </cell>
          <cell r="I117">
            <v>820</v>
          </cell>
          <cell r="J117">
            <v>3104</v>
          </cell>
          <cell r="K117">
            <v>866</v>
          </cell>
          <cell r="L117">
            <v>3027</v>
          </cell>
          <cell r="T117">
            <v>3027</v>
          </cell>
          <cell r="V117">
            <v>0.1</v>
          </cell>
          <cell r="W117" t="str">
            <v>내선</v>
          </cell>
          <cell r="X117">
            <v>0.34</v>
          </cell>
        </row>
        <row r="118">
          <cell r="B118">
            <v>118</v>
          </cell>
          <cell r="C118">
            <v>12</v>
          </cell>
          <cell r="D118" t="str">
            <v>전선관(노출)</v>
          </cell>
          <cell r="E118" t="str">
            <v>ST  54C</v>
          </cell>
          <cell r="F118" t="str">
            <v>m</v>
          </cell>
          <cell r="I118">
            <v>820</v>
          </cell>
          <cell r="J118">
            <v>3104</v>
          </cell>
          <cell r="K118">
            <v>866</v>
          </cell>
          <cell r="L118">
            <v>3027</v>
          </cell>
          <cell r="T118">
            <v>3027</v>
          </cell>
          <cell r="V118">
            <v>0.1</v>
          </cell>
          <cell r="W118" t="str">
            <v>내선</v>
          </cell>
          <cell r="X118">
            <v>0.40800000000000003</v>
          </cell>
        </row>
        <row r="119">
          <cell r="B119">
            <v>119</v>
          </cell>
          <cell r="C119">
            <v>13</v>
          </cell>
          <cell r="D119" t="str">
            <v>전선관</v>
          </cell>
          <cell r="E119" t="str">
            <v>ST  70C</v>
          </cell>
          <cell r="F119" t="str">
            <v>m</v>
          </cell>
          <cell r="I119">
            <v>820</v>
          </cell>
          <cell r="J119">
            <v>3950</v>
          </cell>
          <cell r="K119">
            <v>866</v>
          </cell>
          <cell r="L119">
            <v>3851</v>
          </cell>
          <cell r="T119">
            <v>3851</v>
          </cell>
          <cell r="V119">
            <v>0.1</v>
          </cell>
          <cell r="W119" t="str">
            <v>내선</v>
          </cell>
          <cell r="X119">
            <v>0.44</v>
          </cell>
        </row>
        <row r="120">
          <cell r="B120">
            <v>120</v>
          </cell>
          <cell r="C120">
            <v>14</v>
          </cell>
          <cell r="D120" t="str">
            <v>전선관(노출)</v>
          </cell>
          <cell r="E120" t="str">
            <v>ST  70C</v>
          </cell>
          <cell r="F120" t="str">
            <v>m</v>
          </cell>
          <cell r="I120">
            <v>820</v>
          </cell>
          <cell r="J120">
            <v>3950</v>
          </cell>
          <cell r="K120">
            <v>866</v>
          </cell>
          <cell r="L120">
            <v>3851</v>
          </cell>
          <cell r="T120">
            <v>3851</v>
          </cell>
          <cell r="V120">
            <v>0.1</v>
          </cell>
          <cell r="W120" t="str">
            <v>내선</v>
          </cell>
          <cell r="X120">
            <v>0.52800000000000002</v>
          </cell>
        </row>
        <row r="121">
          <cell r="B121">
            <v>121</v>
          </cell>
          <cell r="C121">
            <v>15</v>
          </cell>
          <cell r="D121" t="str">
            <v>전선관</v>
          </cell>
          <cell r="E121" t="str">
            <v>ST  82C</v>
          </cell>
          <cell r="F121" t="str">
            <v>m</v>
          </cell>
          <cell r="I121">
            <v>820</v>
          </cell>
          <cell r="J121">
            <v>4424</v>
          </cell>
          <cell r="K121">
            <v>866</v>
          </cell>
          <cell r="L121">
            <v>4324</v>
          </cell>
          <cell r="T121">
            <v>4324</v>
          </cell>
          <cell r="V121">
            <v>0.1</v>
          </cell>
          <cell r="W121" t="str">
            <v>내선</v>
          </cell>
          <cell r="X121">
            <v>0.54</v>
          </cell>
        </row>
        <row r="122">
          <cell r="B122">
            <v>122</v>
          </cell>
          <cell r="C122">
            <v>16</v>
          </cell>
          <cell r="D122" t="str">
            <v>전선관(노출)</v>
          </cell>
          <cell r="E122" t="str">
            <v>ST  82C</v>
          </cell>
          <cell r="F122" t="str">
            <v>m</v>
          </cell>
          <cell r="I122">
            <v>820</v>
          </cell>
          <cell r="J122">
            <v>4424</v>
          </cell>
          <cell r="K122">
            <v>866</v>
          </cell>
          <cell r="L122">
            <v>4324</v>
          </cell>
          <cell r="T122">
            <v>4324</v>
          </cell>
          <cell r="V122">
            <v>0.1</v>
          </cell>
          <cell r="W122" t="str">
            <v>내선</v>
          </cell>
          <cell r="X122">
            <v>0.64800000000000002</v>
          </cell>
        </row>
        <row r="123">
          <cell r="B123">
            <v>123</v>
          </cell>
          <cell r="C123">
            <v>17</v>
          </cell>
          <cell r="D123" t="str">
            <v>전선관</v>
          </cell>
          <cell r="E123" t="str">
            <v>ST  104C</v>
          </cell>
          <cell r="F123" t="str">
            <v>m</v>
          </cell>
          <cell r="I123">
            <v>820</v>
          </cell>
          <cell r="J123">
            <v>7081</v>
          </cell>
          <cell r="K123">
            <v>866</v>
          </cell>
          <cell r="L123">
            <v>6889</v>
          </cell>
          <cell r="T123">
            <v>6889</v>
          </cell>
          <cell r="V123">
            <v>0.1</v>
          </cell>
          <cell r="W123" t="str">
            <v>내선</v>
          </cell>
          <cell r="X123">
            <v>0.71</v>
          </cell>
        </row>
        <row r="124">
          <cell r="B124">
            <v>124</v>
          </cell>
          <cell r="C124">
            <v>18</v>
          </cell>
          <cell r="D124" t="str">
            <v>전선관(노출)</v>
          </cell>
          <cell r="E124" t="str">
            <v>ST  104C</v>
          </cell>
          <cell r="F124" t="str">
            <v>m</v>
          </cell>
          <cell r="I124">
            <v>820</v>
          </cell>
          <cell r="J124">
            <v>7081</v>
          </cell>
          <cell r="K124">
            <v>866</v>
          </cell>
          <cell r="L124">
            <v>6889</v>
          </cell>
          <cell r="T124">
            <v>6889</v>
          </cell>
          <cell r="V124">
            <v>0.1</v>
          </cell>
          <cell r="W124" t="str">
            <v>내선</v>
          </cell>
          <cell r="X124">
            <v>0.85199999999999998</v>
          </cell>
        </row>
        <row r="125">
          <cell r="B125">
            <v>125</v>
          </cell>
          <cell r="C125">
            <v>19</v>
          </cell>
          <cell r="T125" t="str">
            <v/>
          </cell>
        </row>
        <row r="126">
          <cell r="B126">
            <v>126</v>
          </cell>
          <cell r="C126">
            <v>20</v>
          </cell>
          <cell r="T126" t="str">
            <v/>
          </cell>
        </row>
        <row r="127">
          <cell r="B127">
            <v>127</v>
          </cell>
          <cell r="C127">
            <v>77</v>
          </cell>
          <cell r="D127" t="str">
            <v>전선관</v>
          </cell>
          <cell r="E127" t="str">
            <v>HI-PVC  16C</v>
          </cell>
          <cell r="F127" t="str">
            <v>m</v>
          </cell>
          <cell r="I127">
            <v>824</v>
          </cell>
          <cell r="J127">
            <v>372</v>
          </cell>
          <cell r="K127">
            <v>866</v>
          </cell>
          <cell r="L127">
            <v>291</v>
          </cell>
          <cell r="T127">
            <v>291</v>
          </cell>
          <cell r="V127">
            <v>0.1</v>
          </cell>
          <cell r="W127" t="str">
            <v>내선</v>
          </cell>
          <cell r="X127">
            <v>0.05</v>
          </cell>
        </row>
        <row r="128">
          <cell r="B128">
            <v>128</v>
          </cell>
          <cell r="C128">
            <v>78</v>
          </cell>
          <cell r="D128" t="str">
            <v>전선관(지중)</v>
          </cell>
          <cell r="E128" t="str">
            <v>HI-PVC  16C</v>
          </cell>
          <cell r="F128" t="str">
            <v>m</v>
          </cell>
          <cell r="I128">
            <v>824</v>
          </cell>
          <cell r="J128">
            <v>372</v>
          </cell>
          <cell r="K128">
            <v>866</v>
          </cell>
          <cell r="L128">
            <v>291</v>
          </cell>
          <cell r="T128">
            <v>291</v>
          </cell>
          <cell r="V128">
            <v>0.1</v>
          </cell>
          <cell r="W128" t="str">
            <v>내선</v>
          </cell>
          <cell r="X128">
            <v>3.4999999999999996E-2</v>
          </cell>
        </row>
        <row r="129">
          <cell r="B129">
            <v>129</v>
          </cell>
          <cell r="C129">
            <v>79</v>
          </cell>
          <cell r="D129" t="str">
            <v>전선관</v>
          </cell>
          <cell r="E129" t="str">
            <v>HI-PVC  22C</v>
          </cell>
          <cell r="F129" t="str">
            <v>m</v>
          </cell>
          <cell r="I129">
            <v>824</v>
          </cell>
          <cell r="J129">
            <v>448</v>
          </cell>
          <cell r="K129">
            <v>866</v>
          </cell>
          <cell r="L129">
            <v>347</v>
          </cell>
          <cell r="T129">
            <v>347</v>
          </cell>
          <cell r="V129">
            <v>0.1</v>
          </cell>
          <cell r="W129" t="str">
            <v>내선</v>
          </cell>
          <cell r="X129">
            <v>0.06</v>
          </cell>
        </row>
        <row r="130">
          <cell r="B130">
            <v>130</v>
          </cell>
          <cell r="C130">
            <v>80</v>
          </cell>
          <cell r="D130" t="str">
            <v>전선관(지중)</v>
          </cell>
          <cell r="E130" t="str">
            <v>HI-PVC  22C</v>
          </cell>
          <cell r="F130" t="str">
            <v>m</v>
          </cell>
          <cell r="I130">
            <v>824</v>
          </cell>
          <cell r="J130">
            <v>448</v>
          </cell>
          <cell r="K130">
            <v>866</v>
          </cell>
          <cell r="L130">
            <v>347</v>
          </cell>
          <cell r="T130">
            <v>347</v>
          </cell>
          <cell r="V130">
            <v>0.1</v>
          </cell>
          <cell r="W130" t="str">
            <v>내선</v>
          </cell>
          <cell r="X130">
            <v>4.1999999999999996E-2</v>
          </cell>
        </row>
        <row r="131">
          <cell r="B131">
            <v>131</v>
          </cell>
          <cell r="C131">
            <v>81</v>
          </cell>
          <cell r="D131" t="str">
            <v>전선관</v>
          </cell>
          <cell r="E131" t="str">
            <v>HI-PVC  28C</v>
          </cell>
          <cell r="F131" t="str">
            <v>m</v>
          </cell>
          <cell r="I131">
            <v>824</v>
          </cell>
          <cell r="J131">
            <v>802</v>
          </cell>
          <cell r="K131">
            <v>866</v>
          </cell>
          <cell r="L131">
            <v>677</v>
          </cell>
          <cell r="T131">
            <v>677</v>
          </cell>
          <cell r="V131">
            <v>0.1</v>
          </cell>
          <cell r="W131" t="str">
            <v>내선</v>
          </cell>
          <cell r="X131">
            <v>0.08</v>
          </cell>
        </row>
        <row r="132">
          <cell r="B132">
            <v>132</v>
          </cell>
          <cell r="C132">
            <v>82</v>
          </cell>
          <cell r="D132" t="str">
            <v>전선관(지중)</v>
          </cell>
          <cell r="E132" t="str">
            <v>HI-PVC  28C</v>
          </cell>
          <cell r="F132" t="str">
            <v>m</v>
          </cell>
          <cell r="I132">
            <v>824</v>
          </cell>
          <cell r="J132">
            <v>802</v>
          </cell>
          <cell r="K132">
            <v>866</v>
          </cell>
          <cell r="L132">
            <v>677</v>
          </cell>
          <cell r="T132">
            <v>677</v>
          </cell>
          <cell r="V132">
            <v>0.1</v>
          </cell>
          <cell r="W132" t="str">
            <v>내선</v>
          </cell>
          <cell r="X132">
            <v>5.5999999999999994E-2</v>
          </cell>
        </row>
        <row r="133">
          <cell r="B133">
            <v>133</v>
          </cell>
          <cell r="C133">
            <v>83</v>
          </cell>
          <cell r="D133" t="str">
            <v>전선관</v>
          </cell>
          <cell r="E133" t="str">
            <v>HI-PVC  36C</v>
          </cell>
          <cell r="F133" t="str">
            <v>m</v>
          </cell>
          <cell r="I133">
            <v>824</v>
          </cell>
          <cell r="J133">
            <v>1138</v>
          </cell>
          <cell r="K133">
            <v>866</v>
          </cell>
          <cell r="L133">
            <v>947</v>
          </cell>
          <cell r="T133">
            <v>947</v>
          </cell>
          <cell r="V133">
            <v>0.1</v>
          </cell>
          <cell r="W133" t="str">
            <v>내선</v>
          </cell>
          <cell r="X133">
            <v>0.1</v>
          </cell>
        </row>
        <row r="134">
          <cell r="B134">
            <v>134</v>
          </cell>
          <cell r="C134">
            <v>84</v>
          </cell>
          <cell r="D134" t="str">
            <v>전선관(지중)</v>
          </cell>
          <cell r="E134" t="str">
            <v>HI-PVC  36C</v>
          </cell>
          <cell r="F134" t="str">
            <v>m</v>
          </cell>
          <cell r="I134">
            <v>824</v>
          </cell>
          <cell r="J134">
            <v>1138</v>
          </cell>
          <cell r="K134">
            <v>866</v>
          </cell>
          <cell r="L134">
            <v>947</v>
          </cell>
          <cell r="T134">
            <v>947</v>
          </cell>
          <cell r="V134">
            <v>0.1</v>
          </cell>
          <cell r="W134" t="str">
            <v>내선</v>
          </cell>
          <cell r="X134">
            <v>6.9999999999999993E-2</v>
          </cell>
        </row>
        <row r="135">
          <cell r="B135">
            <v>135</v>
          </cell>
          <cell r="C135">
            <v>85</v>
          </cell>
          <cell r="D135" t="str">
            <v>전선관</v>
          </cell>
          <cell r="E135" t="str">
            <v>HI-PVC  42C</v>
          </cell>
          <cell r="F135" t="str">
            <v>m</v>
          </cell>
          <cell r="I135">
            <v>824</v>
          </cell>
          <cell r="J135">
            <v>1484</v>
          </cell>
          <cell r="K135">
            <v>866</v>
          </cell>
          <cell r="L135">
            <v>1241</v>
          </cell>
          <cell r="T135">
            <v>1241</v>
          </cell>
          <cell r="V135">
            <v>0.1</v>
          </cell>
          <cell r="W135" t="str">
            <v>내선</v>
          </cell>
          <cell r="X135">
            <v>0.13</v>
          </cell>
        </row>
        <row r="136">
          <cell r="B136">
            <v>136</v>
          </cell>
          <cell r="C136">
            <v>86</v>
          </cell>
          <cell r="D136" t="str">
            <v>전선관(지중)</v>
          </cell>
          <cell r="E136" t="str">
            <v>HI-PVC  42C</v>
          </cell>
          <cell r="F136" t="str">
            <v>m</v>
          </cell>
          <cell r="I136">
            <v>824</v>
          </cell>
          <cell r="J136">
            <v>1484</v>
          </cell>
          <cell r="K136">
            <v>866</v>
          </cell>
          <cell r="L136">
            <v>1241</v>
          </cell>
          <cell r="T136">
            <v>1241</v>
          </cell>
          <cell r="V136">
            <v>0.1</v>
          </cell>
          <cell r="W136" t="str">
            <v>내선</v>
          </cell>
          <cell r="X136">
            <v>9.0999999999999998E-2</v>
          </cell>
        </row>
        <row r="137">
          <cell r="B137">
            <v>137</v>
          </cell>
          <cell r="C137">
            <v>87</v>
          </cell>
          <cell r="D137" t="str">
            <v>전선관</v>
          </cell>
          <cell r="E137" t="str">
            <v>HI-PVC  54C</v>
          </cell>
          <cell r="F137" t="str">
            <v>m</v>
          </cell>
          <cell r="I137">
            <v>824</v>
          </cell>
          <cell r="J137">
            <v>2106</v>
          </cell>
          <cell r="K137">
            <v>866</v>
          </cell>
          <cell r="L137">
            <v>1761</v>
          </cell>
          <cell r="T137">
            <v>1761</v>
          </cell>
          <cell r="V137">
            <v>0.1</v>
          </cell>
          <cell r="W137" t="str">
            <v>내선</v>
          </cell>
          <cell r="X137">
            <v>0.19</v>
          </cell>
        </row>
        <row r="138">
          <cell r="B138">
            <v>138</v>
          </cell>
          <cell r="C138">
            <v>88</v>
          </cell>
          <cell r="D138" t="str">
            <v>전선관(지중)</v>
          </cell>
          <cell r="E138" t="str">
            <v>HI-PVC  54C</v>
          </cell>
          <cell r="F138" t="str">
            <v>m</v>
          </cell>
          <cell r="I138">
            <v>824</v>
          </cell>
          <cell r="J138">
            <v>2106</v>
          </cell>
          <cell r="K138">
            <v>866</v>
          </cell>
          <cell r="L138">
            <v>1761</v>
          </cell>
          <cell r="T138">
            <v>1761</v>
          </cell>
          <cell r="V138">
            <v>0.1</v>
          </cell>
          <cell r="W138" t="str">
            <v>내선</v>
          </cell>
          <cell r="X138">
            <v>0.13299999999999998</v>
          </cell>
        </row>
        <row r="139">
          <cell r="B139">
            <v>139</v>
          </cell>
          <cell r="C139">
            <v>89</v>
          </cell>
          <cell r="D139" t="str">
            <v>전선관</v>
          </cell>
          <cell r="E139" t="str">
            <v>HI-PVC  70C</v>
          </cell>
          <cell r="F139" t="str">
            <v>m</v>
          </cell>
          <cell r="I139">
            <v>824</v>
          </cell>
          <cell r="J139">
            <v>2713</v>
          </cell>
          <cell r="K139">
            <v>866</v>
          </cell>
          <cell r="L139">
            <v>2267</v>
          </cell>
          <cell r="T139">
            <v>2267</v>
          </cell>
          <cell r="V139">
            <v>0.1</v>
          </cell>
          <cell r="W139" t="str">
            <v>내선</v>
          </cell>
          <cell r="X139">
            <v>0.28000000000000003</v>
          </cell>
        </row>
        <row r="140">
          <cell r="B140">
            <v>140</v>
          </cell>
          <cell r="C140">
            <v>90</v>
          </cell>
          <cell r="D140" t="str">
            <v>전선관(지중)</v>
          </cell>
          <cell r="E140" t="str">
            <v>HI-PVC  70C</v>
          </cell>
          <cell r="F140" t="str">
            <v>m</v>
          </cell>
          <cell r="I140">
            <v>824</v>
          </cell>
          <cell r="J140">
            <v>2713</v>
          </cell>
          <cell r="K140">
            <v>866</v>
          </cell>
          <cell r="L140">
            <v>2267</v>
          </cell>
          <cell r="T140">
            <v>2267</v>
          </cell>
          <cell r="V140">
            <v>0.1</v>
          </cell>
          <cell r="W140" t="str">
            <v>내선</v>
          </cell>
          <cell r="X140">
            <v>0.19600000000000001</v>
          </cell>
        </row>
        <row r="141">
          <cell r="B141">
            <v>141</v>
          </cell>
          <cell r="C141">
            <v>91</v>
          </cell>
          <cell r="D141" t="str">
            <v>전선관</v>
          </cell>
          <cell r="E141" t="str">
            <v>HI-PVC  82C</v>
          </cell>
          <cell r="F141" t="str">
            <v>m</v>
          </cell>
          <cell r="I141">
            <v>824</v>
          </cell>
          <cell r="J141">
            <v>4070</v>
          </cell>
          <cell r="K141">
            <v>866</v>
          </cell>
          <cell r="L141">
            <v>3455</v>
          </cell>
          <cell r="T141">
            <v>3455</v>
          </cell>
          <cell r="V141">
            <v>0.1</v>
          </cell>
          <cell r="W141" t="str">
            <v>내선</v>
          </cell>
          <cell r="X141">
            <v>0.37</v>
          </cell>
        </row>
        <row r="142">
          <cell r="B142">
            <v>142</v>
          </cell>
          <cell r="C142">
            <v>92</v>
          </cell>
          <cell r="D142" t="str">
            <v>전선관(지중)</v>
          </cell>
          <cell r="E142" t="str">
            <v>HI-PVC  82C</v>
          </cell>
          <cell r="F142" t="str">
            <v>m</v>
          </cell>
          <cell r="I142">
            <v>824</v>
          </cell>
          <cell r="J142">
            <v>4070</v>
          </cell>
          <cell r="K142">
            <v>866</v>
          </cell>
          <cell r="L142">
            <v>3455</v>
          </cell>
          <cell r="T142">
            <v>3455</v>
          </cell>
          <cell r="V142">
            <v>0.1</v>
          </cell>
          <cell r="W142" t="str">
            <v>내선</v>
          </cell>
          <cell r="X142">
            <v>0.25900000000000001</v>
          </cell>
        </row>
        <row r="143">
          <cell r="B143">
            <v>143</v>
          </cell>
          <cell r="C143">
            <v>93</v>
          </cell>
          <cell r="D143" t="str">
            <v>전선관</v>
          </cell>
          <cell r="E143" t="str">
            <v>HI-PVC  104C</v>
          </cell>
          <cell r="F143" t="str">
            <v>m</v>
          </cell>
          <cell r="I143">
            <v>824</v>
          </cell>
          <cell r="J143">
            <v>4897</v>
          </cell>
          <cell r="K143">
            <v>866</v>
          </cell>
          <cell r="L143">
            <v>4092</v>
          </cell>
          <cell r="T143">
            <v>4092</v>
          </cell>
          <cell r="V143">
            <v>0.1</v>
          </cell>
          <cell r="W143" t="str">
            <v>내선</v>
          </cell>
          <cell r="X143">
            <v>0.46</v>
          </cell>
        </row>
        <row r="144">
          <cell r="B144">
            <v>144</v>
          </cell>
          <cell r="C144">
            <v>94</v>
          </cell>
          <cell r="D144" t="str">
            <v>전선관(지중)</v>
          </cell>
          <cell r="E144" t="str">
            <v>HI-PVC  104C</v>
          </cell>
          <cell r="F144" t="str">
            <v>m</v>
          </cell>
          <cell r="I144">
            <v>824</v>
          </cell>
          <cell r="J144">
            <v>4897</v>
          </cell>
          <cell r="K144">
            <v>866</v>
          </cell>
          <cell r="L144">
            <v>4092</v>
          </cell>
          <cell r="T144">
            <v>4092</v>
          </cell>
          <cell r="V144">
            <v>0.1</v>
          </cell>
          <cell r="W144" t="str">
            <v>내선</v>
          </cell>
          <cell r="X144">
            <v>0.32200000000000001</v>
          </cell>
        </row>
        <row r="145">
          <cell r="B145">
            <v>145</v>
          </cell>
          <cell r="C145">
            <v>95</v>
          </cell>
          <cell r="T145" t="str">
            <v/>
          </cell>
        </row>
        <row r="146">
          <cell r="B146">
            <v>146</v>
          </cell>
          <cell r="C146">
            <v>96</v>
          </cell>
          <cell r="T146" t="str">
            <v/>
          </cell>
        </row>
        <row r="147">
          <cell r="B147">
            <v>147</v>
          </cell>
          <cell r="C147">
            <v>97</v>
          </cell>
          <cell r="D147" t="str">
            <v>전선관(배전)</v>
          </cell>
          <cell r="E147" t="str">
            <v xml:space="preserve">PE  22C  </v>
          </cell>
          <cell r="F147" t="str">
            <v>m</v>
          </cell>
          <cell r="I147">
            <v>824</v>
          </cell>
          <cell r="J147">
            <v>285</v>
          </cell>
          <cell r="K147">
            <v>867</v>
          </cell>
          <cell r="L147">
            <v>285</v>
          </cell>
          <cell r="T147">
            <v>285</v>
          </cell>
          <cell r="V147">
            <v>0.03</v>
          </cell>
          <cell r="W147" t="str">
            <v>배전</v>
          </cell>
          <cell r="X147">
            <v>7.8E-2</v>
          </cell>
        </row>
        <row r="148">
          <cell r="B148">
            <v>148</v>
          </cell>
          <cell r="C148">
            <v>98</v>
          </cell>
          <cell r="D148" t="str">
            <v>전선관(배전)</v>
          </cell>
          <cell r="E148" t="str">
            <v>PE  28C</v>
          </cell>
          <cell r="F148" t="str">
            <v>m</v>
          </cell>
          <cell r="I148">
            <v>824</v>
          </cell>
          <cell r="J148">
            <v>470</v>
          </cell>
          <cell r="K148">
            <v>867</v>
          </cell>
          <cell r="L148">
            <v>470</v>
          </cell>
          <cell r="T148">
            <v>470</v>
          </cell>
          <cell r="V148">
            <v>0.03</v>
          </cell>
          <cell r="W148" t="str">
            <v>배전</v>
          </cell>
          <cell r="X148">
            <v>7.8E-2</v>
          </cell>
        </row>
        <row r="149">
          <cell r="B149">
            <v>149</v>
          </cell>
          <cell r="C149">
            <v>99</v>
          </cell>
          <cell r="D149" t="str">
            <v>전선관(배전)</v>
          </cell>
          <cell r="E149" t="str">
            <v>PE  36C</v>
          </cell>
          <cell r="F149" t="str">
            <v>m</v>
          </cell>
          <cell r="I149">
            <v>824</v>
          </cell>
          <cell r="J149">
            <v>700</v>
          </cell>
          <cell r="K149">
            <v>867</v>
          </cell>
          <cell r="L149">
            <v>700</v>
          </cell>
          <cell r="T149">
            <v>700</v>
          </cell>
          <cell r="V149">
            <v>0.03</v>
          </cell>
          <cell r="W149" t="str">
            <v>배전</v>
          </cell>
          <cell r="X149">
            <v>7.8E-2</v>
          </cell>
        </row>
        <row r="150">
          <cell r="B150">
            <v>150</v>
          </cell>
          <cell r="C150">
            <v>100</v>
          </cell>
          <cell r="D150" t="str">
            <v>전선관(배전)</v>
          </cell>
          <cell r="E150" t="str">
            <v>PE  42C</v>
          </cell>
          <cell r="F150" t="str">
            <v>m</v>
          </cell>
          <cell r="I150">
            <v>824</v>
          </cell>
          <cell r="J150">
            <v>820</v>
          </cell>
          <cell r="K150">
            <v>867</v>
          </cell>
          <cell r="L150">
            <v>820</v>
          </cell>
          <cell r="T150">
            <v>820</v>
          </cell>
          <cell r="V150">
            <v>0.03</v>
          </cell>
          <cell r="W150" t="str">
            <v>배전</v>
          </cell>
          <cell r="X150">
            <v>7.8E-2</v>
          </cell>
        </row>
        <row r="151">
          <cell r="B151">
            <v>151</v>
          </cell>
          <cell r="C151">
            <v>101</v>
          </cell>
          <cell r="D151" t="str">
            <v>전선관(배전)</v>
          </cell>
          <cell r="E151" t="str">
            <v>PE  54C</v>
          </cell>
          <cell r="F151" t="str">
            <v>m</v>
          </cell>
          <cell r="I151">
            <v>824</v>
          </cell>
          <cell r="J151">
            <v>1235</v>
          </cell>
          <cell r="K151">
            <v>867</v>
          </cell>
          <cell r="L151">
            <v>1235</v>
          </cell>
          <cell r="T151">
            <v>1235</v>
          </cell>
          <cell r="V151">
            <v>0.03</v>
          </cell>
          <cell r="W151" t="str">
            <v>배전</v>
          </cell>
          <cell r="X151">
            <v>7.8E-2</v>
          </cell>
        </row>
        <row r="152">
          <cell r="B152">
            <v>152</v>
          </cell>
          <cell r="C152">
            <v>102</v>
          </cell>
          <cell r="D152" t="str">
            <v>전선관(배전)</v>
          </cell>
          <cell r="E152" t="str">
            <v>PE  70C</v>
          </cell>
          <cell r="F152" t="str">
            <v>m</v>
          </cell>
          <cell r="I152">
            <v>824</v>
          </cell>
          <cell r="J152">
            <v>1715</v>
          </cell>
          <cell r="K152">
            <v>867</v>
          </cell>
          <cell r="L152">
            <v>1715</v>
          </cell>
          <cell r="T152">
            <v>1715</v>
          </cell>
          <cell r="V152">
            <v>0.03</v>
          </cell>
          <cell r="W152" t="str">
            <v>배전</v>
          </cell>
          <cell r="X152">
            <v>7.8E-2</v>
          </cell>
        </row>
        <row r="153">
          <cell r="B153">
            <v>153</v>
          </cell>
          <cell r="C153">
            <v>103</v>
          </cell>
          <cell r="D153" t="str">
            <v>전선관(배전)</v>
          </cell>
          <cell r="E153" t="str">
            <v>PE  82C</v>
          </cell>
          <cell r="F153" t="str">
            <v>m</v>
          </cell>
          <cell r="I153">
            <v>824</v>
          </cell>
          <cell r="J153">
            <v>2430</v>
          </cell>
          <cell r="K153">
            <v>867</v>
          </cell>
          <cell r="L153">
            <v>2430</v>
          </cell>
          <cell r="T153">
            <v>2430</v>
          </cell>
          <cell r="V153">
            <v>0.03</v>
          </cell>
          <cell r="W153" t="str">
            <v>배전</v>
          </cell>
          <cell r="X153">
            <v>9.1199999999999989E-2</v>
          </cell>
        </row>
        <row r="154">
          <cell r="B154">
            <v>154</v>
          </cell>
          <cell r="C154">
            <v>104</v>
          </cell>
          <cell r="D154" t="str">
            <v>전선관(배전)</v>
          </cell>
          <cell r="E154" t="str">
            <v>PE  100C</v>
          </cell>
          <cell r="F154" t="str">
            <v>m</v>
          </cell>
          <cell r="I154">
            <v>824</v>
          </cell>
          <cell r="J154">
            <v>3575</v>
          </cell>
          <cell r="K154">
            <v>867</v>
          </cell>
          <cell r="L154">
            <v>3575</v>
          </cell>
          <cell r="T154">
            <v>3575</v>
          </cell>
          <cell r="V154">
            <v>0.03</v>
          </cell>
          <cell r="W154" t="str">
            <v>배전</v>
          </cell>
          <cell r="X154">
            <v>9.1199999999999989E-2</v>
          </cell>
        </row>
        <row r="155">
          <cell r="B155">
            <v>155</v>
          </cell>
          <cell r="C155">
            <v>105</v>
          </cell>
          <cell r="T155" t="str">
            <v/>
          </cell>
        </row>
        <row r="156">
          <cell r="B156">
            <v>156</v>
          </cell>
          <cell r="C156">
            <v>106</v>
          </cell>
          <cell r="T156" t="str">
            <v/>
          </cell>
        </row>
        <row r="157">
          <cell r="B157">
            <v>157</v>
          </cell>
          <cell r="C157">
            <v>107</v>
          </cell>
          <cell r="D157" t="str">
            <v>전선관(구내)</v>
          </cell>
          <cell r="E157" t="str">
            <v xml:space="preserve">PE  22C  </v>
          </cell>
          <cell r="F157" t="str">
            <v>m</v>
          </cell>
          <cell r="I157">
            <v>824</v>
          </cell>
          <cell r="J157">
            <v>285</v>
          </cell>
          <cell r="K157">
            <v>867</v>
          </cell>
          <cell r="L157">
            <v>285</v>
          </cell>
          <cell r="T157">
            <v>285</v>
          </cell>
          <cell r="V157">
            <v>0.03</v>
          </cell>
          <cell r="W157" t="str">
            <v>내선</v>
          </cell>
          <cell r="X157">
            <v>4.1999999999999996E-2</v>
          </cell>
        </row>
        <row r="158">
          <cell r="B158">
            <v>158</v>
          </cell>
          <cell r="C158">
            <v>108</v>
          </cell>
          <cell r="D158" t="str">
            <v>전선관(구내)</v>
          </cell>
          <cell r="E158" t="str">
            <v>PE  28C</v>
          </cell>
          <cell r="F158" t="str">
            <v>m</v>
          </cell>
          <cell r="I158">
            <v>824</v>
          </cell>
          <cell r="J158">
            <v>470</v>
          </cell>
          <cell r="K158">
            <v>867</v>
          </cell>
          <cell r="L158">
            <v>470</v>
          </cell>
          <cell r="T158">
            <v>470</v>
          </cell>
          <cell r="V158">
            <v>0.03</v>
          </cell>
          <cell r="W158" t="str">
            <v>내선</v>
          </cell>
          <cell r="X158">
            <v>5.5999999999999994E-2</v>
          </cell>
        </row>
        <row r="159">
          <cell r="B159">
            <v>159</v>
          </cell>
          <cell r="C159">
            <v>109</v>
          </cell>
          <cell r="D159" t="str">
            <v>전선관(구내)</v>
          </cell>
          <cell r="E159" t="str">
            <v>PE  36C</v>
          </cell>
          <cell r="F159" t="str">
            <v>m</v>
          </cell>
          <cell r="I159">
            <v>824</v>
          </cell>
          <cell r="J159">
            <v>700</v>
          </cell>
          <cell r="K159">
            <v>867</v>
          </cell>
          <cell r="L159">
            <v>700</v>
          </cell>
          <cell r="T159">
            <v>700</v>
          </cell>
          <cell r="V159">
            <v>0.03</v>
          </cell>
          <cell r="W159" t="str">
            <v>내선</v>
          </cell>
          <cell r="X159">
            <v>6.9999999999999993E-2</v>
          </cell>
        </row>
        <row r="160">
          <cell r="B160">
            <v>160</v>
          </cell>
          <cell r="C160">
            <v>110</v>
          </cell>
          <cell r="D160" t="str">
            <v>전선관(구내)</v>
          </cell>
          <cell r="E160" t="str">
            <v>PE  42C</v>
          </cell>
          <cell r="F160" t="str">
            <v>m</v>
          </cell>
          <cell r="I160">
            <v>824</v>
          </cell>
          <cell r="J160">
            <v>820</v>
          </cell>
          <cell r="K160">
            <v>867</v>
          </cell>
          <cell r="L160">
            <v>820</v>
          </cell>
          <cell r="T160">
            <v>820</v>
          </cell>
          <cell r="V160">
            <v>0.03</v>
          </cell>
          <cell r="W160" t="str">
            <v>내선</v>
          </cell>
          <cell r="X160">
            <v>9.0999999999999998E-2</v>
          </cell>
        </row>
        <row r="161">
          <cell r="B161">
            <v>161</v>
          </cell>
          <cell r="C161">
            <v>111</v>
          </cell>
          <cell r="D161" t="str">
            <v>전선관(구내)</v>
          </cell>
          <cell r="E161" t="str">
            <v>PE  54C</v>
          </cell>
          <cell r="F161" t="str">
            <v>m</v>
          </cell>
          <cell r="I161">
            <v>824</v>
          </cell>
          <cell r="J161">
            <v>1235</v>
          </cell>
          <cell r="K161">
            <v>867</v>
          </cell>
          <cell r="L161">
            <v>1235</v>
          </cell>
          <cell r="T161">
            <v>1235</v>
          </cell>
          <cell r="V161">
            <v>0.03</v>
          </cell>
          <cell r="W161" t="str">
            <v>내선</v>
          </cell>
          <cell r="X161">
            <v>0.13299999999999998</v>
          </cell>
        </row>
        <row r="162">
          <cell r="B162">
            <v>162</v>
          </cell>
          <cell r="C162">
            <v>112</v>
          </cell>
          <cell r="D162" t="str">
            <v>전선관(구내)</v>
          </cell>
          <cell r="E162" t="str">
            <v>PE  70C</v>
          </cell>
          <cell r="F162" t="str">
            <v>m</v>
          </cell>
          <cell r="I162">
            <v>824</v>
          </cell>
          <cell r="J162">
            <v>1715</v>
          </cell>
          <cell r="K162">
            <v>867</v>
          </cell>
          <cell r="L162">
            <v>1715</v>
          </cell>
          <cell r="T162">
            <v>1715</v>
          </cell>
          <cell r="V162">
            <v>0.03</v>
          </cell>
          <cell r="W162" t="str">
            <v>내선</v>
          </cell>
          <cell r="X162">
            <v>0.19600000000000001</v>
          </cell>
        </row>
        <row r="163">
          <cell r="B163">
            <v>163</v>
          </cell>
          <cell r="C163">
            <v>113</v>
          </cell>
          <cell r="D163" t="str">
            <v>전선관(구내)</v>
          </cell>
          <cell r="E163" t="str">
            <v>PE  82C</v>
          </cell>
          <cell r="F163" t="str">
            <v>m</v>
          </cell>
          <cell r="I163">
            <v>824</v>
          </cell>
          <cell r="J163">
            <v>2430</v>
          </cell>
          <cell r="K163">
            <v>867</v>
          </cell>
          <cell r="L163">
            <v>2430</v>
          </cell>
          <cell r="T163">
            <v>2430</v>
          </cell>
          <cell r="V163">
            <v>0.03</v>
          </cell>
          <cell r="W163" t="str">
            <v>내선</v>
          </cell>
          <cell r="X163">
            <v>0.25900000000000001</v>
          </cell>
        </row>
        <row r="164">
          <cell r="B164">
            <v>164</v>
          </cell>
          <cell r="C164">
            <v>114</v>
          </cell>
          <cell r="D164" t="str">
            <v>전선관(구내)</v>
          </cell>
          <cell r="E164" t="str">
            <v>PE  100C</v>
          </cell>
          <cell r="F164" t="str">
            <v>m</v>
          </cell>
          <cell r="I164">
            <v>824</v>
          </cell>
          <cell r="J164">
            <v>3575</v>
          </cell>
          <cell r="K164">
            <v>867</v>
          </cell>
          <cell r="L164">
            <v>3575</v>
          </cell>
          <cell r="T164">
            <v>3575</v>
          </cell>
          <cell r="V164">
            <v>0.03</v>
          </cell>
          <cell r="W164" t="str">
            <v>내선</v>
          </cell>
          <cell r="X164">
            <v>0.32200000000000001</v>
          </cell>
        </row>
        <row r="165">
          <cell r="B165">
            <v>165</v>
          </cell>
          <cell r="C165">
            <v>115</v>
          </cell>
          <cell r="T165" t="str">
            <v/>
          </cell>
        </row>
        <row r="166">
          <cell r="B166">
            <v>166</v>
          </cell>
          <cell r="C166">
            <v>116</v>
          </cell>
          <cell r="T166" t="str">
            <v/>
          </cell>
        </row>
        <row r="167">
          <cell r="B167">
            <v>167</v>
          </cell>
          <cell r="C167">
            <v>129</v>
          </cell>
          <cell r="D167" t="str">
            <v>전선관(통신)</v>
          </cell>
          <cell r="E167" t="str">
            <v xml:space="preserve">ELPφ30  </v>
          </cell>
          <cell r="F167" t="str">
            <v>m</v>
          </cell>
          <cell r="I167">
            <v>825</v>
          </cell>
          <cell r="J167">
            <v>470</v>
          </cell>
          <cell r="K167">
            <v>866</v>
          </cell>
          <cell r="L167">
            <v>310</v>
          </cell>
          <cell r="T167">
            <v>310</v>
          </cell>
          <cell r="V167">
            <v>0.03</v>
          </cell>
          <cell r="W167" t="str">
            <v>배관</v>
          </cell>
          <cell r="X167">
            <v>1.2E-2</v>
          </cell>
          <cell r="Y167" t="str">
            <v>보인</v>
          </cell>
          <cell r="Z167">
            <v>2.9000000000000001E-2</v>
          </cell>
        </row>
        <row r="168">
          <cell r="B168">
            <v>168</v>
          </cell>
          <cell r="C168">
            <v>130</v>
          </cell>
          <cell r="D168" t="str">
            <v>전선관(통신)</v>
          </cell>
          <cell r="E168" t="str">
            <v xml:space="preserve">ELPφ40  </v>
          </cell>
          <cell r="F168" t="str">
            <v>m</v>
          </cell>
          <cell r="I168">
            <v>825</v>
          </cell>
          <cell r="J168">
            <v>690</v>
          </cell>
          <cell r="K168">
            <v>866</v>
          </cell>
          <cell r="L168">
            <v>500</v>
          </cell>
          <cell r="T168">
            <v>500</v>
          </cell>
          <cell r="V168">
            <v>0.03</v>
          </cell>
          <cell r="W168" t="str">
            <v>배관</v>
          </cell>
          <cell r="X168">
            <v>1.2E-2</v>
          </cell>
          <cell r="Y168" t="str">
            <v>보인</v>
          </cell>
          <cell r="Z168">
            <v>2.9000000000000001E-2</v>
          </cell>
        </row>
        <row r="169">
          <cell r="B169">
            <v>169</v>
          </cell>
          <cell r="C169">
            <v>131</v>
          </cell>
          <cell r="D169" t="str">
            <v>전선관(통신)</v>
          </cell>
          <cell r="E169" t="str">
            <v xml:space="preserve">ELPφ50  </v>
          </cell>
          <cell r="F169" t="str">
            <v>m</v>
          </cell>
          <cell r="I169">
            <v>825</v>
          </cell>
          <cell r="J169">
            <v>860</v>
          </cell>
          <cell r="K169">
            <v>866</v>
          </cell>
          <cell r="L169">
            <v>640</v>
          </cell>
          <cell r="T169">
            <v>640</v>
          </cell>
          <cell r="V169">
            <v>0.03</v>
          </cell>
          <cell r="W169" t="str">
            <v>배관</v>
          </cell>
          <cell r="X169">
            <v>1.2E-2</v>
          </cell>
          <cell r="Y169" t="str">
            <v>보인</v>
          </cell>
          <cell r="Z169">
            <v>2.9000000000000001E-2</v>
          </cell>
        </row>
        <row r="170">
          <cell r="B170">
            <v>170</v>
          </cell>
          <cell r="C170">
            <v>132</v>
          </cell>
          <cell r="D170" t="str">
            <v>전선관(통신)</v>
          </cell>
          <cell r="E170" t="str">
            <v>ELPφ65</v>
          </cell>
          <cell r="F170" t="str">
            <v>m</v>
          </cell>
          <cell r="I170">
            <v>825</v>
          </cell>
          <cell r="J170">
            <v>1290</v>
          </cell>
          <cell r="K170">
            <v>866</v>
          </cell>
          <cell r="L170">
            <v>970</v>
          </cell>
          <cell r="T170">
            <v>970</v>
          </cell>
          <cell r="V170">
            <v>0.03</v>
          </cell>
          <cell r="W170" t="str">
            <v>배관</v>
          </cell>
          <cell r="X170">
            <v>1.4999999999999999E-2</v>
          </cell>
          <cell r="Y170" t="str">
            <v>보인</v>
          </cell>
          <cell r="Z170">
            <v>3.5000000000000003E-2</v>
          </cell>
        </row>
        <row r="171">
          <cell r="B171">
            <v>171</v>
          </cell>
          <cell r="C171">
            <v>133</v>
          </cell>
          <cell r="D171" t="str">
            <v>전선관(통신)</v>
          </cell>
          <cell r="E171" t="str">
            <v>ELPφ80</v>
          </cell>
          <cell r="F171" t="str">
            <v>m</v>
          </cell>
          <cell r="I171">
            <v>825</v>
          </cell>
          <cell r="J171">
            <v>1860</v>
          </cell>
          <cell r="K171">
            <v>867</v>
          </cell>
          <cell r="L171">
            <v>1300</v>
          </cell>
          <cell r="T171">
            <v>1300</v>
          </cell>
          <cell r="V171">
            <v>0.03</v>
          </cell>
          <cell r="W171" t="str">
            <v>배관</v>
          </cell>
          <cell r="X171">
            <v>1.4999999999999999E-2</v>
          </cell>
          <cell r="Y171" t="str">
            <v>보인</v>
          </cell>
          <cell r="Z171">
            <v>3.5000000000000003E-2</v>
          </cell>
        </row>
        <row r="172">
          <cell r="B172">
            <v>172</v>
          </cell>
          <cell r="C172">
            <v>134</v>
          </cell>
          <cell r="D172" t="str">
            <v>전선관(통신)</v>
          </cell>
          <cell r="E172" t="str">
            <v>ELPφ100</v>
          </cell>
          <cell r="F172" t="str">
            <v>m</v>
          </cell>
          <cell r="I172">
            <v>825</v>
          </cell>
          <cell r="J172">
            <v>2570</v>
          </cell>
          <cell r="K172">
            <v>867</v>
          </cell>
          <cell r="L172">
            <v>1600</v>
          </cell>
          <cell r="T172">
            <v>1600</v>
          </cell>
          <cell r="V172">
            <v>0.03</v>
          </cell>
          <cell r="W172" t="str">
            <v>배관</v>
          </cell>
          <cell r="X172">
            <v>1.7999999999999999E-2</v>
          </cell>
          <cell r="Y172" t="str">
            <v>보인</v>
          </cell>
          <cell r="Z172">
            <v>5.7000000000000002E-2</v>
          </cell>
        </row>
        <row r="173">
          <cell r="B173">
            <v>173</v>
          </cell>
          <cell r="C173">
            <v>135</v>
          </cell>
          <cell r="D173" t="str">
            <v>전선관(통신)</v>
          </cell>
          <cell r="E173" t="str">
            <v>ELPφ125</v>
          </cell>
          <cell r="F173" t="str">
            <v>m</v>
          </cell>
          <cell r="I173">
            <v>825</v>
          </cell>
          <cell r="J173">
            <v>3860</v>
          </cell>
          <cell r="K173">
            <v>867</v>
          </cell>
          <cell r="L173">
            <v>2540</v>
          </cell>
          <cell r="T173">
            <v>2540</v>
          </cell>
          <cell r="V173">
            <v>0.03</v>
          </cell>
          <cell r="W173" t="str">
            <v>배관</v>
          </cell>
          <cell r="X173">
            <v>2.5000000000000001E-2</v>
          </cell>
          <cell r="Y173" t="str">
            <v>보인</v>
          </cell>
          <cell r="Z173">
            <v>7.6999999999999999E-2</v>
          </cell>
        </row>
        <row r="174">
          <cell r="B174">
            <v>174</v>
          </cell>
          <cell r="C174">
            <v>136</v>
          </cell>
          <cell r="D174" t="str">
            <v>전선관(통신)</v>
          </cell>
          <cell r="E174" t="str">
            <v>ELPφ150</v>
          </cell>
          <cell r="F174" t="str">
            <v>m</v>
          </cell>
          <cell r="I174">
            <v>825</v>
          </cell>
          <cell r="J174">
            <v>4580</v>
          </cell>
          <cell r="K174">
            <v>867</v>
          </cell>
          <cell r="L174">
            <v>3280</v>
          </cell>
          <cell r="T174">
            <v>3280</v>
          </cell>
          <cell r="V174">
            <v>0.03</v>
          </cell>
          <cell r="W174" t="str">
            <v>배관</v>
          </cell>
          <cell r="X174">
            <v>0.03</v>
          </cell>
          <cell r="Y174" t="str">
            <v>보인</v>
          </cell>
          <cell r="Z174">
            <v>9.7000000000000003E-2</v>
          </cell>
        </row>
        <row r="175">
          <cell r="B175">
            <v>175</v>
          </cell>
          <cell r="C175">
            <v>137</v>
          </cell>
          <cell r="D175" t="str">
            <v>전선관(통신)</v>
          </cell>
          <cell r="E175" t="str">
            <v>ELPφ175</v>
          </cell>
          <cell r="F175" t="str">
            <v>m</v>
          </cell>
          <cell r="I175">
            <v>825</v>
          </cell>
          <cell r="J175">
            <v>6860</v>
          </cell>
          <cell r="K175">
            <v>867</v>
          </cell>
          <cell r="L175">
            <v>5350</v>
          </cell>
          <cell r="T175">
            <v>5350</v>
          </cell>
          <cell r="V175">
            <v>0.03</v>
          </cell>
          <cell r="W175" t="str">
            <v>배관</v>
          </cell>
          <cell r="X175">
            <v>3.5999999999999997E-2</v>
          </cell>
          <cell r="Y175" t="str">
            <v>보인</v>
          </cell>
          <cell r="Z175">
            <v>0.11700000000000001</v>
          </cell>
        </row>
        <row r="176">
          <cell r="B176">
            <v>176</v>
          </cell>
          <cell r="C176">
            <v>138</v>
          </cell>
          <cell r="D176" t="str">
            <v>전선관(통신)</v>
          </cell>
          <cell r="E176" t="str">
            <v>ELPφ200</v>
          </cell>
          <cell r="F176" t="str">
            <v>m</v>
          </cell>
          <cell r="I176">
            <v>825</v>
          </cell>
          <cell r="J176">
            <v>9150</v>
          </cell>
          <cell r="K176">
            <v>867</v>
          </cell>
          <cell r="L176">
            <v>6600</v>
          </cell>
          <cell r="T176">
            <v>6600</v>
          </cell>
          <cell r="V176">
            <v>0.03</v>
          </cell>
          <cell r="W176" t="str">
            <v>배관</v>
          </cell>
          <cell r="X176">
            <v>4.1000000000000002E-2</v>
          </cell>
          <cell r="Y176" t="str">
            <v>보인</v>
          </cell>
          <cell r="Z176">
            <v>0.129</v>
          </cell>
        </row>
        <row r="177">
          <cell r="B177">
            <v>177</v>
          </cell>
          <cell r="C177">
            <v>139</v>
          </cell>
          <cell r="T177" t="str">
            <v/>
          </cell>
        </row>
        <row r="178">
          <cell r="B178">
            <v>178</v>
          </cell>
          <cell r="C178">
            <v>140</v>
          </cell>
          <cell r="T178" t="str">
            <v/>
          </cell>
        </row>
        <row r="179">
          <cell r="B179">
            <v>179</v>
          </cell>
          <cell r="C179">
            <v>141</v>
          </cell>
          <cell r="D179" t="str">
            <v>전선관</v>
          </cell>
          <cell r="E179" t="str">
            <v xml:space="preserve">ELPφ30  </v>
          </cell>
          <cell r="F179" t="str">
            <v>m</v>
          </cell>
          <cell r="I179">
            <v>825</v>
          </cell>
          <cell r="J179">
            <v>470</v>
          </cell>
          <cell r="K179">
            <v>866</v>
          </cell>
          <cell r="L179">
            <v>310</v>
          </cell>
          <cell r="T179">
            <v>310</v>
          </cell>
          <cell r="V179">
            <v>0.03</v>
          </cell>
          <cell r="W179" t="str">
            <v>배전</v>
          </cell>
          <cell r="X179">
            <v>1.2E-2</v>
          </cell>
          <cell r="Y179" t="str">
            <v>보인</v>
          </cell>
          <cell r="Z179">
            <v>2.9000000000000001E-2</v>
          </cell>
        </row>
        <row r="180">
          <cell r="B180">
            <v>180</v>
          </cell>
          <cell r="C180">
            <v>142</v>
          </cell>
          <cell r="D180" t="str">
            <v>전선관</v>
          </cell>
          <cell r="E180" t="str">
            <v xml:space="preserve">ELPφ40  </v>
          </cell>
          <cell r="F180" t="str">
            <v>m</v>
          </cell>
          <cell r="I180">
            <v>825</v>
          </cell>
          <cell r="J180">
            <v>690</v>
          </cell>
          <cell r="K180">
            <v>866</v>
          </cell>
          <cell r="L180">
            <v>500</v>
          </cell>
          <cell r="T180">
            <v>500</v>
          </cell>
          <cell r="V180">
            <v>0.03</v>
          </cell>
          <cell r="W180" t="str">
            <v>배전</v>
          </cell>
          <cell r="X180">
            <v>1.2E-2</v>
          </cell>
          <cell r="Y180" t="str">
            <v>보인</v>
          </cell>
          <cell r="Z180">
            <v>2.9000000000000001E-2</v>
          </cell>
        </row>
        <row r="181">
          <cell r="B181">
            <v>181</v>
          </cell>
          <cell r="C181">
            <v>143</v>
          </cell>
          <cell r="D181" t="str">
            <v>전선관</v>
          </cell>
          <cell r="E181" t="str">
            <v xml:space="preserve">ELPφ50  </v>
          </cell>
          <cell r="F181" t="str">
            <v>m</v>
          </cell>
          <cell r="I181">
            <v>825</v>
          </cell>
          <cell r="J181">
            <v>860</v>
          </cell>
          <cell r="K181">
            <v>866</v>
          </cell>
          <cell r="L181">
            <v>640</v>
          </cell>
          <cell r="T181">
            <v>640</v>
          </cell>
          <cell r="V181">
            <v>0.03</v>
          </cell>
          <cell r="W181" t="str">
            <v>배전</v>
          </cell>
          <cell r="X181">
            <v>1.2E-2</v>
          </cell>
          <cell r="Y181" t="str">
            <v>보인</v>
          </cell>
          <cell r="Z181">
            <v>2.9000000000000001E-2</v>
          </cell>
        </row>
        <row r="182">
          <cell r="B182">
            <v>182</v>
          </cell>
          <cell r="C182">
            <v>144</v>
          </cell>
          <cell r="D182" t="str">
            <v>전선관</v>
          </cell>
          <cell r="E182" t="str">
            <v>ELPφ65</v>
          </cell>
          <cell r="F182" t="str">
            <v>m</v>
          </cell>
          <cell r="I182">
            <v>825</v>
          </cell>
          <cell r="J182">
            <v>1290</v>
          </cell>
          <cell r="K182">
            <v>866</v>
          </cell>
          <cell r="L182">
            <v>970</v>
          </cell>
          <cell r="T182">
            <v>970</v>
          </cell>
          <cell r="V182">
            <v>0.03</v>
          </cell>
          <cell r="W182" t="str">
            <v>배전</v>
          </cell>
          <cell r="X182">
            <v>1.4999999999999999E-2</v>
          </cell>
          <cell r="Y182" t="str">
            <v>보인</v>
          </cell>
          <cell r="Z182">
            <v>3.5000000000000003E-2</v>
          </cell>
        </row>
        <row r="183">
          <cell r="B183">
            <v>183</v>
          </cell>
          <cell r="C183">
            <v>145</v>
          </cell>
          <cell r="D183" t="str">
            <v>전선관</v>
          </cell>
          <cell r="E183" t="str">
            <v>ELPφ80</v>
          </cell>
          <cell r="F183" t="str">
            <v>m</v>
          </cell>
          <cell r="I183">
            <v>825</v>
          </cell>
          <cell r="J183">
            <v>1860</v>
          </cell>
          <cell r="K183">
            <v>867</v>
          </cell>
          <cell r="L183">
            <v>1300</v>
          </cell>
          <cell r="T183">
            <v>1300</v>
          </cell>
          <cell r="V183">
            <v>0.03</v>
          </cell>
          <cell r="W183" t="str">
            <v>배전</v>
          </cell>
          <cell r="X183">
            <v>1.4999999999999999E-2</v>
          </cell>
          <cell r="Y183" t="str">
            <v>보인</v>
          </cell>
          <cell r="Z183">
            <v>3.5000000000000003E-2</v>
          </cell>
        </row>
        <row r="184">
          <cell r="B184">
            <v>184</v>
          </cell>
          <cell r="C184">
            <v>146</v>
          </cell>
          <cell r="D184" t="str">
            <v>전선관</v>
          </cell>
          <cell r="E184" t="str">
            <v>ELPφ100</v>
          </cell>
          <cell r="F184" t="str">
            <v>m</v>
          </cell>
          <cell r="I184">
            <v>825</v>
          </cell>
          <cell r="J184">
            <v>2570</v>
          </cell>
          <cell r="K184">
            <v>867</v>
          </cell>
          <cell r="L184">
            <v>1600</v>
          </cell>
          <cell r="T184">
            <v>1600</v>
          </cell>
          <cell r="V184">
            <v>0.03</v>
          </cell>
          <cell r="W184" t="str">
            <v>배전</v>
          </cell>
          <cell r="X184">
            <v>1.7999999999999999E-2</v>
          </cell>
          <cell r="Y184" t="str">
            <v>보인</v>
          </cell>
          <cell r="Z184">
            <v>5.7000000000000002E-2</v>
          </cell>
        </row>
        <row r="185">
          <cell r="B185">
            <v>185</v>
          </cell>
          <cell r="C185">
            <v>147</v>
          </cell>
          <cell r="D185" t="str">
            <v>전선관</v>
          </cell>
          <cell r="E185" t="str">
            <v>ELPφ125</v>
          </cell>
          <cell r="F185" t="str">
            <v>m</v>
          </cell>
          <cell r="I185">
            <v>825</v>
          </cell>
          <cell r="J185">
            <v>3860</v>
          </cell>
          <cell r="K185">
            <v>867</v>
          </cell>
          <cell r="L185">
            <v>2540</v>
          </cell>
          <cell r="T185">
            <v>2540</v>
          </cell>
          <cell r="V185">
            <v>0.03</v>
          </cell>
          <cell r="W185" t="str">
            <v>배전</v>
          </cell>
          <cell r="X185">
            <v>2.5000000000000001E-2</v>
          </cell>
          <cell r="Y185" t="str">
            <v>보인</v>
          </cell>
          <cell r="Z185">
            <v>7.6999999999999999E-2</v>
          </cell>
        </row>
        <row r="186">
          <cell r="B186">
            <v>186</v>
          </cell>
          <cell r="C186">
            <v>148</v>
          </cell>
          <cell r="D186" t="str">
            <v>전선관</v>
          </cell>
          <cell r="E186" t="str">
            <v>ELPφ150</v>
          </cell>
          <cell r="F186" t="str">
            <v>m</v>
          </cell>
          <cell r="I186">
            <v>825</v>
          </cell>
          <cell r="J186">
            <v>4580</v>
          </cell>
          <cell r="K186">
            <v>867</v>
          </cell>
          <cell r="L186">
            <v>3280</v>
          </cell>
          <cell r="T186">
            <v>3280</v>
          </cell>
          <cell r="V186">
            <v>0.03</v>
          </cell>
          <cell r="W186" t="str">
            <v>배전</v>
          </cell>
          <cell r="X186">
            <v>0.03</v>
          </cell>
          <cell r="Y186" t="str">
            <v>보인</v>
          </cell>
          <cell r="Z186">
            <v>9.7000000000000003E-2</v>
          </cell>
        </row>
        <row r="187">
          <cell r="B187">
            <v>187</v>
          </cell>
          <cell r="C187">
            <v>149</v>
          </cell>
          <cell r="D187" t="str">
            <v>전선관</v>
          </cell>
          <cell r="E187" t="str">
            <v>ELPφ175</v>
          </cell>
          <cell r="F187" t="str">
            <v>m</v>
          </cell>
          <cell r="I187">
            <v>825</v>
          </cell>
          <cell r="J187">
            <v>6860</v>
          </cell>
          <cell r="K187">
            <v>867</v>
          </cell>
          <cell r="L187">
            <v>5350</v>
          </cell>
          <cell r="T187">
            <v>5350</v>
          </cell>
          <cell r="V187">
            <v>0.03</v>
          </cell>
          <cell r="W187" t="str">
            <v>배전</v>
          </cell>
          <cell r="X187">
            <v>3.5999999999999997E-2</v>
          </cell>
          <cell r="Y187" t="str">
            <v>보인</v>
          </cell>
          <cell r="Z187">
            <v>0.11700000000000001</v>
          </cell>
        </row>
        <row r="188">
          <cell r="B188">
            <v>188</v>
          </cell>
          <cell r="C188">
            <v>150</v>
          </cell>
          <cell r="D188" t="str">
            <v>전선관</v>
          </cell>
          <cell r="E188" t="str">
            <v>ELPφ200</v>
          </cell>
          <cell r="F188" t="str">
            <v>m</v>
          </cell>
          <cell r="I188">
            <v>825</v>
          </cell>
          <cell r="J188">
            <v>9150</v>
          </cell>
          <cell r="K188">
            <v>867</v>
          </cell>
          <cell r="L188">
            <v>6600</v>
          </cell>
          <cell r="T188">
            <v>6600</v>
          </cell>
          <cell r="V188">
            <v>0.03</v>
          </cell>
          <cell r="W188" t="str">
            <v>배전</v>
          </cell>
          <cell r="X188">
            <v>4.1000000000000002E-2</v>
          </cell>
          <cell r="Y188" t="str">
            <v>보인</v>
          </cell>
          <cell r="Z188">
            <v>0.129</v>
          </cell>
        </row>
        <row r="189">
          <cell r="B189">
            <v>189</v>
          </cell>
          <cell r="C189">
            <v>151</v>
          </cell>
          <cell r="T189" t="str">
            <v/>
          </cell>
        </row>
        <row r="190">
          <cell r="B190">
            <v>190</v>
          </cell>
          <cell r="C190">
            <v>152</v>
          </cell>
          <cell r="T190" t="str">
            <v/>
          </cell>
        </row>
        <row r="191">
          <cell r="B191">
            <v>191</v>
          </cell>
          <cell r="C191">
            <v>29</v>
          </cell>
          <cell r="D191" t="str">
            <v>FLEXIBLE  TUBE 1종</v>
          </cell>
          <cell r="E191" t="str">
            <v>고장력비방수  16C</v>
          </cell>
          <cell r="F191" t="str">
            <v>m</v>
          </cell>
          <cell r="I191">
            <v>821</v>
          </cell>
          <cell r="J191">
            <v>700</v>
          </cell>
          <cell r="K191">
            <v>869</v>
          </cell>
          <cell r="L191">
            <v>930</v>
          </cell>
          <cell r="T191">
            <v>700</v>
          </cell>
          <cell r="V191">
            <v>0.1</v>
          </cell>
          <cell r="W191" t="str">
            <v>내선</v>
          </cell>
          <cell r="X191">
            <v>3.9E-2</v>
          </cell>
        </row>
        <row r="192">
          <cell r="B192">
            <v>192</v>
          </cell>
          <cell r="C192">
            <v>30</v>
          </cell>
          <cell r="D192" t="str">
            <v>FLEXIBLE  TUBE 1종</v>
          </cell>
          <cell r="E192" t="str">
            <v>고장력방수  16C</v>
          </cell>
          <cell r="F192" t="str">
            <v>m</v>
          </cell>
          <cell r="I192">
            <v>821</v>
          </cell>
          <cell r="J192">
            <v>1390</v>
          </cell>
          <cell r="K192">
            <v>869</v>
          </cell>
          <cell r="L192">
            <v>2000</v>
          </cell>
          <cell r="T192">
            <v>1390</v>
          </cell>
          <cell r="V192">
            <v>0.1</v>
          </cell>
          <cell r="W192" t="str">
            <v>내선</v>
          </cell>
          <cell r="X192">
            <v>3.9E-2</v>
          </cell>
        </row>
        <row r="193">
          <cell r="B193">
            <v>193</v>
          </cell>
          <cell r="C193">
            <v>31</v>
          </cell>
          <cell r="D193" t="str">
            <v>FLEXIBLE  TUBE 1종</v>
          </cell>
          <cell r="E193" t="str">
            <v>고장력방수  22C</v>
          </cell>
          <cell r="F193" t="str">
            <v>m</v>
          </cell>
          <cell r="I193">
            <v>821</v>
          </cell>
          <cell r="J193">
            <v>1820</v>
          </cell>
          <cell r="K193">
            <v>869</v>
          </cell>
          <cell r="L193">
            <v>2640</v>
          </cell>
          <cell r="T193">
            <v>1820</v>
          </cell>
          <cell r="V193">
            <v>0.1</v>
          </cell>
          <cell r="W193" t="str">
            <v>내선</v>
          </cell>
          <cell r="X193">
            <v>4.9000000000000002E-2</v>
          </cell>
        </row>
        <row r="194">
          <cell r="B194">
            <v>194</v>
          </cell>
          <cell r="C194">
            <v>32</v>
          </cell>
          <cell r="D194" t="str">
            <v>FLEXIBLE  TUBE 1종</v>
          </cell>
          <cell r="E194" t="str">
            <v>고장력방수  28C</v>
          </cell>
          <cell r="F194" t="str">
            <v>m</v>
          </cell>
          <cell r="I194">
            <v>821</v>
          </cell>
          <cell r="J194">
            <v>2170</v>
          </cell>
          <cell r="K194">
            <v>869</v>
          </cell>
          <cell r="L194">
            <v>3140</v>
          </cell>
          <cell r="T194">
            <v>2170</v>
          </cell>
          <cell r="V194">
            <v>0.1</v>
          </cell>
          <cell r="W194" t="str">
            <v>내선</v>
          </cell>
          <cell r="X194">
            <v>6.3E-2</v>
          </cell>
        </row>
        <row r="195">
          <cell r="B195">
            <v>195</v>
          </cell>
          <cell r="C195">
            <v>33</v>
          </cell>
          <cell r="D195" t="str">
            <v>FLEXIBLE  TUBE 1종</v>
          </cell>
          <cell r="E195" t="str">
            <v>고장력방수  36C</v>
          </cell>
          <cell r="F195" t="str">
            <v>m</v>
          </cell>
          <cell r="I195">
            <v>821</v>
          </cell>
          <cell r="J195">
            <v>3270</v>
          </cell>
          <cell r="K195">
            <v>869</v>
          </cell>
          <cell r="L195">
            <v>4710</v>
          </cell>
          <cell r="T195">
            <v>3270</v>
          </cell>
          <cell r="V195">
            <v>0.1</v>
          </cell>
          <cell r="W195" t="str">
            <v>내선</v>
          </cell>
          <cell r="X195">
            <v>7.6999999999999999E-2</v>
          </cell>
        </row>
        <row r="196">
          <cell r="B196">
            <v>196</v>
          </cell>
          <cell r="C196">
            <v>34</v>
          </cell>
          <cell r="D196" t="str">
            <v>FLEXIBLE  TUBE 1종</v>
          </cell>
          <cell r="E196" t="str">
            <v>고장력방수  42C</v>
          </cell>
          <cell r="F196" t="str">
            <v>m</v>
          </cell>
          <cell r="I196">
            <v>821</v>
          </cell>
          <cell r="J196">
            <v>5210</v>
          </cell>
          <cell r="K196">
            <v>869</v>
          </cell>
          <cell r="L196">
            <v>4680</v>
          </cell>
          <cell r="T196">
            <v>4680</v>
          </cell>
          <cell r="V196">
            <v>0.1</v>
          </cell>
          <cell r="W196" t="str">
            <v>내선</v>
          </cell>
          <cell r="X196">
            <v>9.0999999999999998E-2</v>
          </cell>
        </row>
        <row r="197">
          <cell r="B197">
            <v>197</v>
          </cell>
          <cell r="C197">
            <v>35</v>
          </cell>
          <cell r="D197" t="str">
            <v>FLEXIBLE  TUBE 1종</v>
          </cell>
          <cell r="E197" t="str">
            <v>고장력방수 54C</v>
          </cell>
          <cell r="F197" t="str">
            <v>m</v>
          </cell>
          <cell r="I197">
            <v>821</v>
          </cell>
          <cell r="J197">
            <v>6200</v>
          </cell>
          <cell r="K197">
            <v>869</v>
          </cell>
          <cell r="L197">
            <v>8830</v>
          </cell>
          <cell r="T197">
            <v>6200</v>
          </cell>
          <cell r="V197">
            <v>0.1</v>
          </cell>
          <cell r="W197" t="str">
            <v>내선</v>
          </cell>
          <cell r="X197">
            <v>0.13</v>
          </cell>
        </row>
        <row r="198">
          <cell r="B198">
            <v>198</v>
          </cell>
          <cell r="C198">
            <v>36</v>
          </cell>
          <cell r="D198" t="str">
            <v>FLEXIBLE  TUBE 1종</v>
          </cell>
          <cell r="E198" t="str">
            <v>고장력방수 70C</v>
          </cell>
          <cell r="F198" t="str">
            <v>m</v>
          </cell>
          <cell r="I198">
            <v>821</v>
          </cell>
          <cell r="J198">
            <v>13800</v>
          </cell>
          <cell r="K198">
            <v>869</v>
          </cell>
          <cell r="L198">
            <v>17000</v>
          </cell>
          <cell r="T198">
            <v>13800</v>
          </cell>
          <cell r="V198">
            <v>0.1</v>
          </cell>
          <cell r="W198" t="str">
            <v>내선</v>
          </cell>
          <cell r="X198">
            <v>0.15</v>
          </cell>
        </row>
        <row r="199">
          <cell r="B199">
            <v>199</v>
          </cell>
          <cell r="C199">
            <v>37</v>
          </cell>
          <cell r="D199" t="str">
            <v>FLEXIBLE  TUBE 1종</v>
          </cell>
          <cell r="E199" t="str">
            <v>고장력방수 82C</v>
          </cell>
          <cell r="F199" t="str">
            <v>m</v>
          </cell>
          <cell r="I199">
            <v>821</v>
          </cell>
          <cell r="J199">
            <v>18700</v>
          </cell>
          <cell r="K199">
            <v>869</v>
          </cell>
          <cell r="L199">
            <v>24200</v>
          </cell>
          <cell r="T199">
            <v>18700</v>
          </cell>
          <cell r="V199">
            <v>0.1</v>
          </cell>
          <cell r="W199" t="str">
            <v>내선</v>
          </cell>
          <cell r="X199">
            <v>0.17</v>
          </cell>
        </row>
        <row r="200">
          <cell r="B200">
            <v>200</v>
          </cell>
          <cell r="C200">
            <v>38</v>
          </cell>
          <cell r="D200" t="str">
            <v>FLEXIBLE  TUBE 1종</v>
          </cell>
          <cell r="E200" t="str">
            <v>고장력방수 104C</v>
          </cell>
          <cell r="F200" t="str">
            <v>m</v>
          </cell>
          <cell r="I200">
            <v>821</v>
          </cell>
          <cell r="J200">
            <v>27100</v>
          </cell>
          <cell r="K200">
            <v>869</v>
          </cell>
          <cell r="L200">
            <v>32000</v>
          </cell>
          <cell r="T200">
            <v>27100</v>
          </cell>
          <cell r="V200">
            <v>0.1</v>
          </cell>
          <cell r="W200" t="str">
            <v>내선</v>
          </cell>
          <cell r="X200">
            <v>0.2</v>
          </cell>
        </row>
        <row r="201">
          <cell r="B201">
            <v>201</v>
          </cell>
          <cell r="C201">
            <v>39</v>
          </cell>
          <cell r="T201" t="str">
            <v/>
          </cell>
        </row>
        <row r="202">
          <cell r="B202">
            <v>202</v>
          </cell>
          <cell r="C202">
            <v>40</v>
          </cell>
          <cell r="T202" t="str">
            <v/>
          </cell>
        </row>
        <row r="203">
          <cell r="B203">
            <v>203</v>
          </cell>
          <cell r="C203">
            <v>41</v>
          </cell>
          <cell r="D203" t="str">
            <v>FLEXIBLE  TUBE 2종</v>
          </cell>
          <cell r="E203" t="str">
            <v>PLICA 방수 #15</v>
          </cell>
          <cell r="F203" t="str">
            <v>m</v>
          </cell>
          <cell r="I203">
            <v>822</v>
          </cell>
          <cell r="J203">
            <v>3320</v>
          </cell>
          <cell r="K203">
            <v>868</v>
          </cell>
          <cell r="L203">
            <v>3320</v>
          </cell>
          <cell r="T203">
            <v>3320</v>
          </cell>
          <cell r="V203">
            <v>0.1</v>
          </cell>
          <cell r="W203" t="str">
            <v>내선</v>
          </cell>
          <cell r="X203">
            <v>3.9E-2</v>
          </cell>
        </row>
        <row r="204">
          <cell r="B204">
            <v>204</v>
          </cell>
          <cell r="C204">
            <v>42</v>
          </cell>
          <cell r="D204" t="str">
            <v>FLEXIBLE  TUBE 2종</v>
          </cell>
          <cell r="E204" t="str">
            <v>PLICA 방수 #17  (1/2")</v>
          </cell>
          <cell r="F204" t="str">
            <v>m</v>
          </cell>
          <cell r="I204">
            <v>822</v>
          </cell>
          <cell r="J204">
            <v>3720</v>
          </cell>
          <cell r="K204">
            <v>868</v>
          </cell>
          <cell r="L204">
            <v>3720</v>
          </cell>
          <cell r="T204">
            <v>3720</v>
          </cell>
          <cell r="V204">
            <v>0.1</v>
          </cell>
          <cell r="W204" t="str">
            <v>내선</v>
          </cell>
          <cell r="X204">
            <v>4.9000000000000002E-2</v>
          </cell>
        </row>
        <row r="205">
          <cell r="B205">
            <v>205</v>
          </cell>
          <cell r="C205">
            <v>43</v>
          </cell>
          <cell r="D205" t="str">
            <v>FLEXIBLE  TUBE 2종</v>
          </cell>
          <cell r="E205" t="str">
            <v>PLICA 방수 #24  (3/4")</v>
          </cell>
          <cell r="F205" t="str">
            <v>m</v>
          </cell>
          <cell r="I205">
            <v>822</v>
          </cell>
          <cell r="J205">
            <v>4900</v>
          </cell>
          <cell r="K205">
            <v>868</v>
          </cell>
          <cell r="L205">
            <v>4900</v>
          </cell>
          <cell r="T205">
            <v>4900</v>
          </cell>
          <cell r="V205">
            <v>0.1</v>
          </cell>
          <cell r="W205" t="str">
            <v>내선</v>
          </cell>
          <cell r="X205">
            <v>6.3E-2</v>
          </cell>
        </row>
        <row r="206">
          <cell r="B206">
            <v>206</v>
          </cell>
          <cell r="C206">
            <v>44</v>
          </cell>
          <cell r="D206" t="str">
            <v>FLEXIBLE  TUBE 2종</v>
          </cell>
          <cell r="E206" t="str">
            <v>PLICA 방수 #30  (1")</v>
          </cell>
          <cell r="F206" t="str">
            <v>m</v>
          </cell>
          <cell r="I206">
            <v>822</v>
          </cell>
          <cell r="J206">
            <v>6400</v>
          </cell>
          <cell r="K206">
            <v>868</v>
          </cell>
          <cell r="L206">
            <v>6400</v>
          </cell>
          <cell r="T206">
            <v>6400</v>
          </cell>
          <cell r="V206">
            <v>0.1</v>
          </cell>
          <cell r="W206" t="str">
            <v>내선</v>
          </cell>
          <cell r="X206">
            <v>7.6999999999999999E-2</v>
          </cell>
        </row>
        <row r="207">
          <cell r="B207">
            <v>207</v>
          </cell>
          <cell r="C207">
            <v>45</v>
          </cell>
          <cell r="D207" t="str">
            <v>FLEXIBLE  TUBE 2종</v>
          </cell>
          <cell r="E207" t="str">
            <v>PLICA 방수 #38  (1-1/4")</v>
          </cell>
          <cell r="F207" t="str">
            <v>m</v>
          </cell>
          <cell r="I207">
            <v>822</v>
          </cell>
          <cell r="J207">
            <v>7800</v>
          </cell>
          <cell r="K207">
            <v>868</v>
          </cell>
          <cell r="L207">
            <v>7800</v>
          </cell>
          <cell r="T207">
            <v>7800</v>
          </cell>
          <cell r="V207">
            <v>0.1</v>
          </cell>
          <cell r="W207" t="str">
            <v>내선</v>
          </cell>
          <cell r="X207">
            <v>9.0999999999999998E-2</v>
          </cell>
        </row>
        <row r="208">
          <cell r="B208">
            <v>208</v>
          </cell>
          <cell r="C208">
            <v>46</v>
          </cell>
          <cell r="D208" t="str">
            <v>FLEXIBLE  TUBE 2종</v>
          </cell>
          <cell r="E208" t="str">
            <v>PLICA 방수 #50  (1-1/2")</v>
          </cell>
          <cell r="F208" t="str">
            <v>m</v>
          </cell>
          <cell r="I208">
            <v>822</v>
          </cell>
          <cell r="J208">
            <v>11300</v>
          </cell>
          <cell r="K208">
            <v>868</v>
          </cell>
          <cell r="L208">
            <v>11300</v>
          </cell>
          <cell r="T208">
            <v>11300</v>
          </cell>
          <cell r="V208">
            <v>0.1</v>
          </cell>
          <cell r="W208" t="str">
            <v>내선</v>
          </cell>
          <cell r="X208">
            <v>0.13</v>
          </cell>
        </row>
        <row r="209">
          <cell r="B209">
            <v>209</v>
          </cell>
          <cell r="C209">
            <v>47</v>
          </cell>
          <cell r="D209" t="str">
            <v>FLEXIBLE  TUBE 2종</v>
          </cell>
          <cell r="E209" t="str">
            <v>PLICA 방수 #63  (2")</v>
          </cell>
          <cell r="F209" t="str">
            <v>m</v>
          </cell>
          <cell r="I209">
            <v>822</v>
          </cell>
          <cell r="J209">
            <v>19300</v>
          </cell>
          <cell r="K209">
            <v>868</v>
          </cell>
          <cell r="L209">
            <v>19300</v>
          </cell>
          <cell r="T209">
            <v>19300</v>
          </cell>
          <cell r="V209">
            <v>0.1</v>
          </cell>
          <cell r="W209" t="str">
            <v>내선</v>
          </cell>
          <cell r="X209">
            <v>0.1575</v>
          </cell>
          <cell r="AE209" t="str">
            <v>공율=0.0025*직경</v>
          </cell>
        </row>
        <row r="210">
          <cell r="B210">
            <v>210</v>
          </cell>
          <cell r="C210">
            <v>48</v>
          </cell>
          <cell r="D210" t="str">
            <v>FLEXIBLE  TUBE 2종</v>
          </cell>
          <cell r="E210" t="str">
            <v>PLICA 방수 #76  (2-1/2")</v>
          </cell>
          <cell r="F210" t="str">
            <v>m</v>
          </cell>
          <cell r="I210">
            <v>822</v>
          </cell>
          <cell r="J210">
            <v>25900</v>
          </cell>
          <cell r="K210">
            <v>868</v>
          </cell>
          <cell r="L210">
            <v>25900</v>
          </cell>
          <cell r="T210">
            <v>25900</v>
          </cell>
          <cell r="V210">
            <v>0.1</v>
          </cell>
          <cell r="W210" t="str">
            <v>내선</v>
          </cell>
          <cell r="X210">
            <v>0.19</v>
          </cell>
          <cell r="AE210" t="str">
            <v>공율=0.0025*직경</v>
          </cell>
        </row>
        <row r="211">
          <cell r="B211">
            <v>211</v>
          </cell>
          <cell r="C211">
            <v>49</v>
          </cell>
          <cell r="D211" t="str">
            <v>FLEXIBLE  TUBE 2종</v>
          </cell>
          <cell r="E211" t="str">
            <v>PLICA 방수 #83  (3")</v>
          </cell>
          <cell r="F211" t="str">
            <v>m</v>
          </cell>
          <cell r="I211">
            <v>822</v>
          </cell>
          <cell r="J211">
            <v>40560</v>
          </cell>
          <cell r="K211">
            <v>868</v>
          </cell>
          <cell r="L211">
            <v>40560</v>
          </cell>
          <cell r="T211">
            <v>40560</v>
          </cell>
          <cell r="V211">
            <v>0.1</v>
          </cell>
          <cell r="W211" t="str">
            <v>내선</v>
          </cell>
          <cell r="X211">
            <v>0.20749999999999999</v>
          </cell>
          <cell r="AE211" t="str">
            <v>공율=0.0025*직경</v>
          </cell>
        </row>
        <row r="212">
          <cell r="B212">
            <v>212</v>
          </cell>
          <cell r="C212">
            <v>50</v>
          </cell>
          <cell r="D212" t="str">
            <v>FLEXIBLE  TUBE 2종</v>
          </cell>
          <cell r="E212" t="str">
            <v>PLICA 방수 #101  (4")</v>
          </cell>
          <cell r="F212" t="str">
            <v>m</v>
          </cell>
          <cell r="I212">
            <v>822</v>
          </cell>
          <cell r="J212">
            <v>48670</v>
          </cell>
          <cell r="K212">
            <v>868</v>
          </cell>
          <cell r="L212">
            <v>48670</v>
          </cell>
          <cell r="T212">
            <v>48670</v>
          </cell>
          <cell r="V212">
            <v>0.1</v>
          </cell>
          <cell r="W212" t="str">
            <v>내선</v>
          </cell>
          <cell r="X212">
            <v>0.2525</v>
          </cell>
          <cell r="AE212" t="str">
            <v>공율=0.0025*직경</v>
          </cell>
        </row>
        <row r="213">
          <cell r="B213">
            <v>213</v>
          </cell>
          <cell r="C213">
            <v>51</v>
          </cell>
          <cell r="T213" t="str">
            <v/>
          </cell>
        </row>
        <row r="214">
          <cell r="B214">
            <v>214</v>
          </cell>
          <cell r="C214">
            <v>52</v>
          </cell>
          <cell r="T214" t="str">
            <v/>
          </cell>
        </row>
        <row r="215">
          <cell r="B215">
            <v>215</v>
          </cell>
          <cell r="D215" t="str">
            <v>전선관 부속품비</v>
          </cell>
          <cell r="E215" t="str">
            <v>배관자재비의 15%</v>
          </cell>
          <cell r="F215" t="str">
            <v>식</v>
          </cell>
          <cell r="T215">
            <v>0</v>
          </cell>
        </row>
        <row r="216">
          <cell r="B216">
            <v>216</v>
          </cell>
          <cell r="T216" t="str">
            <v/>
          </cell>
        </row>
        <row r="217">
          <cell r="B217">
            <v>217</v>
          </cell>
          <cell r="C217">
            <v>212</v>
          </cell>
          <cell r="D217" t="str">
            <v xml:space="preserve">전선 </v>
          </cell>
          <cell r="E217" t="str">
            <v>IV   1.2</v>
          </cell>
          <cell r="F217" t="str">
            <v>m</v>
          </cell>
          <cell r="I217">
            <v>794</v>
          </cell>
          <cell r="J217">
            <v>49</v>
          </cell>
          <cell r="K217">
            <v>842</v>
          </cell>
          <cell r="L217">
            <v>50</v>
          </cell>
          <cell r="T217">
            <v>49</v>
          </cell>
          <cell r="V217">
            <v>0.1</v>
          </cell>
          <cell r="W217" t="str">
            <v>내선</v>
          </cell>
          <cell r="X217">
            <v>0.01</v>
          </cell>
        </row>
        <row r="218">
          <cell r="B218">
            <v>218</v>
          </cell>
          <cell r="C218">
            <v>213</v>
          </cell>
          <cell r="D218" t="str">
            <v xml:space="preserve">전선 </v>
          </cell>
          <cell r="E218" t="str">
            <v>IV   1.6</v>
          </cell>
          <cell r="F218" t="str">
            <v>m</v>
          </cell>
          <cell r="I218">
            <v>794</v>
          </cell>
          <cell r="J218">
            <v>79</v>
          </cell>
          <cell r="K218">
            <v>842</v>
          </cell>
          <cell r="L218">
            <v>82</v>
          </cell>
          <cell r="T218">
            <v>79</v>
          </cell>
          <cell r="V218">
            <v>0.1</v>
          </cell>
          <cell r="W218" t="str">
            <v>내선</v>
          </cell>
          <cell r="X218">
            <v>0.01</v>
          </cell>
        </row>
        <row r="219">
          <cell r="B219">
            <v>219</v>
          </cell>
          <cell r="C219">
            <v>214</v>
          </cell>
          <cell r="D219" t="str">
            <v>전선(관내바닥)</v>
          </cell>
          <cell r="E219" t="str">
            <v>IV   1.6</v>
          </cell>
          <cell r="F219" t="str">
            <v>m</v>
          </cell>
          <cell r="I219">
            <v>794</v>
          </cell>
          <cell r="J219">
            <v>79</v>
          </cell>
          <cell r="K219">
            <v>842</v>
          </cell>
          <cell r="L219">
            <v>82</v>
          </cell>
          <cell r="T219">
            <v>79</v>
          </cell>
          <cell r="V219">
            <v>0.1</v>
          </cell>
          <cell r="W219" t="str">
            <v>내선</v>
          </cell>
          <cell r="X219">
            <v>8.0000000000000002E-3</v>
          </cell>
        </row>
        <row r="220">
          <cell r="B220">
            <v>220</v>
          </cell>
          <cell r="C220">
            <v>215</v>
          </cell>
          <cell r="D220" t="str">
            <v xml:space="preserve">전선 </v>
          </cell>
          <cell r="E220" t="str">
            <v>IV   2.0</v>
          </cell>
          <cell r="F220" t="str">
            <v>m</v>
          </cell>
          <cell r="I220">
            <v>794</v>
          </cell>
          <cell r="J220">
            <v>119</v>
          </cell>
          <cell r="K220">
            <v>842</v>
          </cell>
          <cell r="L220">
            <v>122</v>
          </cell>
          <cell r="T220">
            <v>119</v>
          </cell>
          <cell r="V220">
            <v>0.1</v>
          </cell>
          <cell r="W220" t="str">
            <v>내선</v>
          </cell>
          <cell r="X220">
            <v>0.01</v>
          </cell>
        </row>
        <row r="221">
          <cell r="B221">
            <v>221</v>
          </cell>
          <cell r="C221">
            <v>216</v>
          </cell>
          <cell r="D221" t="str">
            <v>전선(관내바닥)</v>
          </cell>
          <cell r="E221" t="str">
            <v>IV   2.0</v>
          </cell>
          <cell r="F221" t="str">
            <v>m</v>
          </cell>
          <cell r="I221">
            <v>794</v>
          </cell>
          <cell r="J221">
            <v>119</v>
          </cell>
          <cell r="K221">
            <v>842</v>
          </cell>
          <cell r="L221">
            <v>122</v>
          </cell>
          <cell r="T221">
            <v>119</v>
          </cell>
          <cell r="V221">
            <v>0.1</v>
          </cell>
          <cell r="W221" t="str">
            <v>내선</v>
          </cell>
          <cell r="X221">
            <v>8.0000000000000002E-3</v>
          </cell>
        </row>
        <row r="222">
          <cell r="B222">
            <v>222</v>
          </cell>
          <cell r="C222">
            <v>217</v>
          </cell>
          <cell r="D222" t="str">
            <v xml:space="preserve">전선 </v>
          </cell>
          <cell r="E222" t="str">
            <v>IV   3.5sq</v>
          </cell>
          <cell r="F222" t="str">
            <v>m</v>
          </cell>
          <cell r="I222">
            <v>794</v>
          </cell>
          <cell r="J222">
            <v>147</v>
          </cell>
          <cell r="K222">
            <v>842</v>
          </cell>
          <cell r="L222">
            <v>153</v>
          </cell>
          <cell r="T222">
            <v>147</v>
          </cell>
          <cell r="V222">
            <v>0.1</v>
          </cell>
          <cell r="W222" t="str">
            <v>내선</v>
          </cell>
          <cell r="X222">
            <v>0.01</v>
          </cell>
        </row>
        <row r="223">
          <cell r="B223">
            <v>223</v>
          </cell>
          <cell r="C223">
            <v>218</v>
          </cell>
          <cell r="D223" t="str">
            <v>전선(관내바닥)</v>
          </cell>
          <cell r="E223" t="str">
            <v>IV   3.5sq</v>
          </cell>
          <cell r="F223" t="str">
            <v>m</v>
          </cell>
          <cell r="I223">
            <v>794</v>
          </cell>
          <cell r="J223">
            <v>147</v>
          </cell>
          <cell r="K223">
            <v>842</v>
          </cell>
          <cell r="L223">
            <v>153</v>
          </cell>
          <cell r="T223">
            <v>147</v>
          </cell>
          <cell r="V223">
            <v>0.1</v>
          </cell>
          <cell r="W223" t="str">
            <v>내선</v>
          </cell>
          <cell r="X223">
            <v>8.0000000000000002E-3</v>
          </cell>
        </row>
        <row r="224">
          <cell r="B224">
            <v>224</v>
          </cell>
          <cell r="C224">
            <v>219</v>
          </cell>
          <cell r="D224" t="str">
            <v xml:space="preserve">전선 </v>
          </cell>
          <cell r="E224" t="str">
            <v>IV   5.5sq</v>
          </cell>
          <cell r="F224" t="str">
            <v>m</v>
          </cell>
          <cell r="I224">
            <v>794</v>
          </cell>
          <cell r="J224">
            <v>212</v>
          </cell>
          <cell r="K224">
            <v>842</v>
          </cell>
          <cell r="L224">
            <v>232</v>
          </cell>
          <cell r="T224">
            <v>212</v>
          </cell>
          <cell r="V224">
            <v>0.1</v>
          </cell>
          <cell r="W224" t="str">
            <v>내선</v>
          </cell>
          <cell r="X224">
            <v>0.01</v>
          </cell>
        </row>
        <row r="225">
          <cell r="B225">
            <v>225</v>
          </cell>
          <cell r="C225">
            <v>220</v>
          </cell>
          <cell r="D225" t="str">
            <v>전선(관내바닥)</v>
          </cell>
          <cell r="E225" t="str">
            <v>IV   5.5sq</v>
          </cell>
          <cell r="F225" t="str">
            <v>m</v>
          </cell>
          <cell r="I225">
            <v>794</v>
          </cell>
          <cell r="J225">
            <v>212</v>
          </cell>
          <cell r="K225">
            <v>842</v>
          </cell>
          <cell r="L225">
            <v>232</v>
          </cell>
          <cell r="T225">
            <v>212</v>
          </cell>
          <cell r="V225">
            <v>0.1</v>
          </cell>
          <cell r="W225" t="str">
            <v>내선</v>
          </cell>
          <cell r="X225">
            <v>8.0000000000000002E-3</v>
          </cell>
        </row>
        <row r="226">
          <cell r="B226">
            <v>226</v>
          </cell>
          <cell r="C226">
            <v>221</v>
          </cell>
          <cell r="D226" t="str">
            <v xml:space="preserve">전선 </v>
          </cell>
          <cell r="E226" t="str">
            <v>IV   8sq</v>
          </cell>
          <cell r="F226" t="str">
            <v>m</v>
          </cell>
          <cell r="I226">
            <v>794</v>
          </cell>
          <cell r="J226">
            <v>316</v>
          </cell>
          <cell r="K226">
            <v>842</v>
          </cell>
          <cell r="L226">
            <v>329</v>
          </cell>
          <cell r="T226">
            <v>316</v>
          </cell>
          <cell r="V226">
            <v>0.1</v>
          </cell>
          <cell r="W226" t="str">
            <v>내선</v>
          </cell>
          <cell r="X226">
            <v>0.02</v>
          </cell>
        </row>
        <row r="227">
          <cell r="B227">
            <v>227</v>
          </cell>
          <cell r="C227">
            <v>222</v>
          </cell>
          <cell r="D227" t="str">
            <v>전선(관내바닥)</v>
          </cell>
          <cell r="E227" t="str">
            <v>IV   8sq</v>
          </cell>
          <cell r="F227" t="str">
            <v>m</v>
          </cell>
          <cell r="I227">
            <v>794</v>
          </cell>
          <cell r="J227">
            <v>316</v>
          </cell>
          <cell r="K227">
            <v>842</v>
          </cell>
          <cell r="L227">
            <v>329</v>
          </cell>
          <cell r="T227">
            <v>316</v>
          </cell>
          <cell r="V227">
            <v>0.1</v>
          </cell>
          <cell r="W227" t="str">
            <v>내선</v>
          </cell>
          <cell r="X227">
            <v>1.6E-2</v>
          </cell>
        </row>
        <row r="228">
          <cell r="B228">
            <v>228</v>
          </cell>
          <cell r="C228">
            <v>223</v>
          </cell>
          <cell r="D228" t="str">
            <v xml:space="preserve">전선 </v>
          </cell>
          <cell r="E228" t="str">
            <v>IV   14sq</v>
          </cell>
          <cell r="F228" t="str">
            <v>m</v>
          </cell>
          <cell r="I228">
            <v>794</v>
          </cell>
          <cell r="J228">
            <v>548</v>
          </cell>
          <cell r="K228">
            <v>842</v>
          </cell>
          <cell r="L228">
            <v>646</v>
          </cell>
          <cell r="T228">
            <v>548</v>
          </cell>
          <cell r="V228">
            <v>0.1</v>
          </cell>
          <cell r="W228" t="str">
            <v>내선</v>
          </cell>
          <cell r="X228">
            <v>0.02</v>
          </cell>
        </row>
        <row r="229">
          <cell r="B229">
            <v>229</v>
          </cell>
          <cell r="C229">
            <v>224</v>
          </cell>
          <cell r="D229" t="str">
            <v xml:space="preserve">전선 </v>
          </cell>
          <cell r="E229" t="str">
            <v>IV   22sq</v>
          </cell>
          <cell r="F229" t="str">
            <v>m</v>
          </cell>
          <cell r="I229">
            <v>794</v>
          </cell>
          <cell r="J229">
            <v>846</v>
          </cell>
          <cell r="K229">
            <v>842</v>
          </cell>
          <cell r="L229">
            <v>987</v>
          </cell>
          <cell r="T229">
            <v>846</v>
          </cell>
          <cell r="V229">
            <v>0.1</v>
          </cell>
          <cell r="W229" t="str">
            <v>내선</v>
          </cell>
          <cell r="X229">
            <v>3.1E-2</v>
          </cell>
        </row>
        <row r="230">
          <cell r="B230">
            <v>230</v>
          </cell>
          <cell r="C230">
            <v>225</v>
          </cell>
          <cell r="D230" t="str">
            <v xml:space="preserve">전선 </v>
          </cell>
          <cell r="F230" t="str">
            <v>m</v>
          </cell>
          <cell r="I230">
            <v>794</v>
          </cell>
          <cell r="K230">
            <v>842</v>
          </cell>
          <cell r="T230">
            <v>0</v>
          </cell>
          <cell r="V230">
            <v>0.1</v>
          </cell>
          <cell r="W230" t="str">
            <v>내선</v>
          </cell>
          <cell r="X230">
            <v>3.1E-2</v>
          </cell>
        </row>
        <row r="231">
          <cell r="B231">
            <v>231</v>
          </cell>
          <cell r="C231">
            <v>226</v>
          </cell>
          <cell r="D231" t="str">
            <v xml:space="preserve">전선 </v>
          </cell>
          <cell r="E231" t="str">
            <v>IV   38sq</v>
          </cell>
          <cell r="F231" t="str">
            <v>m</v>
          </cell>
          <cell r="I231">
            <v>794</v>
          </cell>
          <cell r="J231">
            <v>1346</v>
          </cell>
          <cell r="K231">
            <v>842</v>
          </cell>
          <cell r="L231">
            <v>1571</v>
          </cell>
          <cell r="T231">
            <v>1346</v>
          </cell>
          <cell r="V231">
            <v>0.1</v>
          </cell>
          <cell r="W231" t="str">
            <v>내선</v>
          </cell>
          <cell r="X231">
            <v>3.1E-2</v>
          </cell>
        </row>
        <row r="232">
          <cell r="B232">
            <v>232</v>
          </cell>
          <cell r="C232">
            <v>227</v>
          </cell>
          <cell r="D232" t="str">
            <v xml:space="preserve">전선 </v>
          </cell>
          <cell r="F232" t="str">
            <v>m</v>
          </cell>
          <cell r="I232">
            <v>794</v>
          </cell>
          <cell r="K232">
            <v>842</v>
          </cell>
          <cell r="T232">
            <v>0</v>
          </cell>
          <cell r="V232">
            <v>0.1</v>
          </cell>
          <cell r="W232" t="str">
            <v>내선</v>
          </cell>
          <cell r="X232">
            <v>5.1999999999999998E-2</v>
          </cell>
        </row>
        <row r="233">
          <cell r="B233">
            <v>233</v>
          </cell>
          <cell r="C233">
            <v>228</v>
          </cell>
          <cell r="D233" t="str">
            <v xml:space="preserve">전선 </v>
          </cell>
          <cell r="E233" t="str">
            <v>IV   60sq</v>
          </cell>
          <cell r="F233" t="str">
            <v>m</v>
          </cell>
          <cell r="I233">
            <v>794</v>
          </cell>
          <cell r="J233">
            <v>2333</v>
          </cell>
          <cell r="K233">
            <v>842</v>
          </cell>
          <cell r="L233">
            <v>2669</v>
          </cell>
          <cell r="T233">
            <v>2333</v>
          </cell>
          <cell r="V233">
            <v>0.1</v>
          </cell>
          <cell r="W233" t="str">
            <v>내선</v>
          </cell>
          <cell r="X233">
            <v>5.1999999999999998E-2</v>
          </cell>
        </row>
        <row r="234">
          <cell r="B234">
            <v>234</v>
          </cell>
          <cell r="C234">
            <v>229</v>
          </cell>
          <cell r="D234" t="str">
            <v xml:space="preserve">전선 </v>
          </cell>
          <cell r="F234" t="str">
            <v>m</v>
          </cell>
          <cell r="I234">
            <v>794</v>
          </cell>
          <cell r="K234">
            <v>842</v>
          </cell>
          <cell r="T234">
            <v>0</v>
          </cell>
          <cell r="V234">
            <v>0.1</v>
          </cell>
          <cell r="W234" t="str">
            <v>내선</v>
          </cell>
          <cell r="X234">
            <v>6.4000000000000001E-2</v>
          </cell>
        </row>
        <row r="235">
          <cell r="B235">
            <v>235</v>
          </cell>
          <cell r="C235">
            <v>230</v>
          </cell>
          <cell r="D235" t="str">
            <v xml:space="preserve">전선 </v>
          </cell>
          <cell r="E235" t="str">
            <v>IV   100sq</v>
          </cell>
          <cell r="F235" t="str">
            <v>m</v>
          </cell>
          <cell r="I235">
            <v>794</v>
          </cell>
          <cell r="J235">
            <v>3606</v>
          </cell>
          <cell r="K235">
            <v>842</v>
          </cell>
          <cell r="L235">
            <v>4208</v>
          </cell>
          <cell r="T235">
            <v>3606</v>
          </cell>
          <cell r="V235">
            <v>0.1</v>
          </cell>
          <cell r="W235" t="str">
            <v>내선</v>
          </cell>
          <cell r="X235">
            <v>6.4000000000000001E-2</v>
          </cell>
        </row>
        <row r="236">
          <cell r="B236">
            <v>236</v>
          </cell>
          <cell r="C236">
            <v>231</v>
          </cell>
          <cell r="D236" t="str">
            <v xml:space="preserve">전선 </v>
          </cell>
          <cell r="F236" t="str">
            <v>m</v>
          </cell>
          <cell r="I236">
            <v>794</v>
          </cell>
          <cell r="K236">
            <v>842</v>
          </cell>
          <cell r="T236">
            <v>0</v>
          </cell>
          <cell r="V236">
            <v>0.1</v>
          </cell>
          <cell r="W236" t="str">
            <v>내선</v>
          </cell>
          <cell r="X236">
            <v>8.7999999999999995E-2</v>
          </cell>
        </row>
        <row r="237">
          <cell r="B237">
            <v>237</v>
          </cell>
          <cell r="C237">
            <v>232</v>
          </cell>
          <cell r="D237" t="str">
            <v xml:space="preserve">전선 </v>
          </cell>
          <cell r="E237" t="str">
            <v>IV   150sq</v>
          </cell>
          <cell r="F237" t="str">
            <v>m</v>
          </cell>
          <cell r="I237">
            <v>794</v>
          </cell>
          <cell r="J237">
            <v>5525</v>
          </cell>
          <cell r="K237">
            <v>842</v>
          </cell>
          <cell r="L237">
            <v>6446</v>
          </cell>
          <cell r="T237">
            <v>5525</v>
          </cell>
          <cell r="V237">
            <v>0.1</v>
          </cell>
          <cell r="W237" t="str">
            <v>내선</v>
          </cell>
          <cell r="X237">
            <v>8.7999999999999995E-2</v>
          </cell>
        </row>
        <row r="238">
          <cell r="B238">
            <v>238</v>
          </cell>
          <cell r="C238">
            <v>233</v>
          </cell>
          <cell r="D238" t="str">
            <v xml:space="preserve">전선 </v>
          </cell>
          <cell r="E238" t="str">
            <v>IV   200sq</v>
          </cell>
          <cell r="F238" t="str">
            <v>m</v>
          </cell>
          <cell r="I238">
            <v>794</v>
          </cell>
          <cell r="J238">
            <v>6935</v>
          </cell>
          <cell r="K238">
            <v>842</v>
          </cell>
          <cell r="L238">
            <v>8091</v>
          </cell>
          <cell r="T238">
            <v>6935</v>
          </cell>
          <cell r="V238">
            <v>0.1</v>
          </cell>
          <cell r="W238" t="str">
            <v>내선</v>
          </cell>
          <cell r="X238">
            <v>0.107</v>
          </cell>
        </row>
        <row r="239">
          <cell r="B239">
            <v>239</v>
          </cell>
          <cell r="C239">
            <v>234</v>
          </cell>
          <cell r="T239" t="str">
            <v/>
          </cell>
        </row>
        <row r="240">
          <cell r="B240">
            <v>240</v>
          </cell>
          <cell r="C240">
            <v>235</v>
          </cell>
          <cell r="D240" t="str">
            <v xml:space="preserve">전선 </v>
          </cell>
          <cell r="E240" t="str">
            <v>HIV   1.2</v>
          </cell>
          <cell r="F240" t="str">
            <v>m</v>
          </cell>
          <cell r="I240">
            <v>794</v>
          </cell>
          <cell r="J240">
            <v>51</v>
          </cell>
          <cell r="K240">
            <v>842</v>
          </cell>
          <cell r="L240">
            <v>53</v>
          </cell>
          <cell r="T240">
            <v>51</v>
          </cell>
          <cell r="V240">
            <v>0.1</v>
          </cell>
          <cell r="W240" t="str">
            <v>내선</v>
          </cell>
          <cell r="X240">
            <v>0.01</v>
          </cell>
        </row>
        <row r="241">
          <cell r="B241">
            <v>241</v>
          </cell>
          <cell r="C241">
            <v>236</v>
          </cell>
          <cell r="D241" t="str">
            <v xml:space="preserve">전선 </v>
          </cell>
          <cell r="E241" t="str">
            <v>HIV   1.6</v>
          </cell>
          <cell r="F241" t="str">
            <v>m</v>
          </cell>
          <cell r="I241">
            <v>794</v>
          </cell>
          <cell r="J241">
            <v>84</v>
          </cell>
          <cell r="K241">
            <v>842</v>
          </cell>
          <cell r="L241">
            <v>87</v>
          </cell>
          <cell r="T241">
            <v>84</v>
          </cell>
          <cell r="V241">
            <v>0.1</v>
          </cell>
          <cell r="W241" t="str">
            <v>내선</v>
          </cell>
          <cell r="X241">
            <v>0.01</v>
          </cell>
        </row>
        <row r="242">
          <cell r="B242">
            <v>242</v>
          </cell>
          <cell r="C242">
            <v>237</v>
          </cell>
          <cell r="D242" t="str">
            <v>전선(관내바닥)</v>
          </cell>
          <cell r="E242" t="str">
            <v>HIV   1.6</v>
          </cell>
          <cell r="F242" t="str">
            <v>m</v>
          </cell>
          <cell r="I242">
            <v>794</v>
          </cell>
          <cell r="J242">
            <v>84</v>
          </cell>
          <cell r="K242">
            <v>842</v>
          </cell>
          <cell r="L242">
            <v>87</v>
          </cell>
          <cell r="T242">
            <v>84</v>
          </cell>
          <cell r="V242">
            <v>0.1</v>
          </cell>
          <cell r="W242" t="str">
            <v>내선</v>
          </cell>
          <cell r="X242">
            <v>8.0000000000000002E-3</v>
          </cell>
        </row>
        <row r="243">
          <cell r="B243">
            <v>243</v>
          </cell>
          <cell r="C243">
            <v>238</v>
          </cell>
          <cell r="D243" t="str">
            <v xml:space="preserve">전선 </v>
          </cell>
          <cell r="E243" t="str">
            <v>HIV   2.0</v>
          </cell>
          <cell r="F243" t="str">
            <v>m</v>
          </cell>
          <cell r="I243">
            <v>794</v>
          </cell>
          <cell r="J243">
            <v>124</v>
          </cell>
          <cell r="K243">
            <v>842</v>
          </cell>
          <cell r="L243">
            <v>127</v>
          </cell>
          <cell r="T243">
            <v>124</v>
          </cell>
          <cell r="V243">
            <v>0.1</v>
          </cell>
          <cell r="W243" t="str">
            <v>내선</v>
          </cell>
          <cell r="X243">
            <v>0.01</v>
          </cell>
        </row>
        <row r="244">
          <cell r="B244">
            <v>244</v>
          </cell>
          <cell r="C244">
            <v>239</v>
          </cell>
          <cell r="D244" t="str">
            <v>전선(관내바닥)</v>
          </cell>
          <cell r="E244" t="str">
            <v>HIV   2.0</v>
          </cell>
          <cell r="F244" t="str">
            <v>m</v>
          </cell>
          <cell r="I244">
            <v>794</v>
          </cell>
          <cell r="J244">
            <v>124</v>
          </cell>
          <cell r="K244">
            <v>842</v>
          </cell>
          <cell r="L244">
            <v>127</v>
          </cell>
          <cell r="T244">
            <v>124</v>
          </cell>
          <cell r="V244">
            <v>0.1</v>
          </cell>
          <cell r="W244" t="str">
            <v>내선</v>
          </cell>
          <cell r="X244">
            <v>8.0000000000000002E-3</v>
          </cell>
        </row>
        <row r="245">
          <cell r="B245">
            <v>245</v>
          </cell>
          <cell r="C245">
            <v>240</v>
          </cell>
          <cell r="D245" t="str">
            <v xml:space="preserve">전선 </v>
          </cell>
          <cell r="E245" t="str">
            <v>HIV   3.5sq</v>
          </cell>
          <cell r="F245" t="str">
            <v>m</v>
          </cell>
          <cell r="I245">
            <v>794</v>
          </cell>
          <cell r="J245">
            <v>151</v>
          </cell>
          <cell r="K245">
            <v>842</v>
          </cell>
          <cell r="L245">
            <v>163</v>
          </cell>
          <cell r="T245">
            <v>151</v>
          </cell>
          <cell r="V245">
            <v>0.1</v>
          </cell>
          <cell r="W245" t="str">
            <v>내선</v>
          </cell>
          <cell r="X245">
            <v>0.01</v>
          </cell>
        </row>
        <row r="246">
          <cell r="B246">
            <v>246</v>
          </cell>
          <cell r="C246">
            <v>241</v>
          </cell>
          <cell r="D246" t="str">
            <v>전선(관내바닥)</v>
          </cell>
          <cell r="E246" t="str">
            <v>HIV   3.5sq</v>
          </cell>
          <cell r="F246" t="str">
            <v>m</v>
          </cell>
          <cell r="I246">
            <v>794</v>
          </cell>
          <cell r="J246">
            <v>151</v>
          </cell>
          <cell r="K246">
            <v>842</v>
          </cell>
          <cell r="L246">
            <v>163</v>
          </cell>
          <cell r="T246">
            <v>151</v>
          </cell>
          <cell r="V246">
            <v>0.1</v>
          </cell>
          <cell r="W246" t="str">
            <v>내선</v>
          </cell>
          <cell r="X246">
            <v>8.0000000000000002E-3</v>
          </cell>
        </row>
        <row r="247">
          <cell r="B247">
            <v>247</v>
          </cell>
          <cell r="C247">
            <v>242</v>
          </cell>
          <cell r="D247" t="str">
            <v xml:space="preserve">전선 </v>
          </cell>
          <cell r="E247" t="str">
            <v>HIV   5.5sq</v>
          </cell>
          <cell r="F247" t="str">
            <v>m</v>
          </cell>
          <cell r="I247">
            <v>762</v>
          </cell>
          <cell r="J247">
            <v>229</v>
          </cell>
          <cell r="K247">
            <v>842</v>
          </cell>
          <cell r="L247">
            <v>248</v>
          </cell>
          <cell r="T247">
            <v>229</v>
          </cell>
          <cell r="V247">
            <v>0.1</v>
          </cell>
          <cell r="W247" t="str">
            <v>내선</v>
          </cell>
          <cell r="X247">
            <v>0.01</v>
          </cell>
        </row>
        <row r="248">
          <cell r="B248">
            <v>248</v>
          </cell>
          <cell r="C248">
            <v>243</v>
          </cell>
          <cell r="D248" t="str">
            <v>전선(관내바닥)</v>
          </cell>
          <cell r="E248" t="str">
            <v>HIV   5.5sq</v>
          </cell>
          <cell r="F248" t="str">
            <v>m</v>
          </cell>
          <cell r="I248">
            <v>762</v>
          </cell>
          <cell r="J248">
            <v>229</v>
          </cell>
          <cell r="K248">
            <v>842</v>
          </cell>
          <cell r="L248">
            <v>248</v>
          </cell>
          <cell r="T248">
            <v>229</v>
          </cell>
          <cell r="V248">
            <v>0.1</v>
          </cell>
          <cell r="W248" t="str">
            <v>내선</v>
          </cell>
          <cell r="X248">
            <v>8.0000000000000002E-3</v>
          </cell>
        </row>
        <row r="249">
          <cell r="B249">
            <v>249</v>
          </cell>
          <cell r="C249">
            <v>244</v>
          </cell>
          <cell r="D249" t="str">
            <v xml:space="preserve">전선 </v>
          </cell>
          <cell r="E249" t="str">
            <v>HIV   8sq</v>
          </cell>
          <cell r="F249" t="str">
            <v>m</v>
          </cell>
          <cell r="I249">
            <v>762</v>
          </cell>
          <cell r="J249">
            <v>325</v>
          </cell>
          <cell r="K249">
            <v>842</v>
          </cell>
          <cell r="L249">
            <v>352</v>
          </cell>
          <cell r="T249">
            <v>325</v>
          </cell>
          <cell r="V249">
            <v>0.1</v>
          </cell>
          <cell r="W249" t="str">
            <v>내선</v>
          </cell>
          <cell r="X249">
            <v>0.02</v>
          </cell>
        </row>
        <row r="250">
          <cell r="B250">
            <v>250</v>
          </cell>
          <cell r="C250">
            <v>245</v>
          </cell>
          <cell r="D250" t="str">
            <v>전선(관내바닥)</v>
          </cell>
          <cell r="E250" t="str">
            <v>HIV   8sq</v>
          </cell>
          <cell r="F250" t="str">
            <v>m</v>
          </cell>
          <cell r="I250">
            <v>762</v>
          </cell>
          <cell r="J250">
            <v>325</v>
          </cell>
          <cell r="K250">
            <v>842</v>
          </cell>
          <cell r="L250">
            <v>352</v>
          </cell>
          <cell r="T250">
            <v>325</v>
          </cell>
          <cell r="V250">
            <v>0.1</v>
          </cell>
          <cell r="W250" t="str">
            <v>내선</v>
          </cell>
          <cell r="X250">
            <v>1.6E-2</v>
          </cell>
        </row>
        <row r="251">
          <cell r="B251">
            <v>251</v>
          </cell>
          <cell r="C251">
            <v>246</v>
          </cell>
          <cell r="D251" t="str">
            <v xml:space="preserve">전선 </v>
          </cell>
          <cell r="E251" t="str">
            <v>HIV   14sq</v>
          </cell>
          <cell r="F251" t="str">
            <v>m</v>
          </cell>
          <cell r="I251">
            <v>762</v>
          </cell>
          <cell r="J251">
            <v>641</v>
          </cell>
          <cell r="K251">
            <v>842</v>
          </cell>
          <cell r="L251">
            <v>693</v>
          </cell>
          <cell r="T251">
            <v>641</v>
          </cell>
          <cell r="V251">
            <v>0.1</v>
          </cell>
          <cell r="W251" t="str">
            <v>내선</v>
          </cell>
          <cell r="X251">
            <v>0.02</v>
          </cell>
        </row>
        <row r="252">
          <cell r="B252">
            <v>252</v>
          </cell>
          <cell r="C252">
            <v>247</v>
          </cell>
          <cell r="D252" t="str">
            <v>전선(관내바닥)</v>
          </cell>
          <cell r="E252" t="str">
            <v>HIV   14sq</v>
          </cell>
          <cell r="F252" t="str">
            <v>m</v>
          </cell>
          <cell r="I252">
            <v>762</v>
          </cell>
          <cell r="J252">
            <v>641</v>
          </cell>
          <cell r="K252">
            <v>842</v>
          </cell>
          <cell r="L252">
            <v>693</v>
          </cell>
          <cell r="T252">
            <v>641</v>
          </cell>
          <cell r="V252">
            <v>0.1</v>
          </cell>
          <cell r="W252" t="str">
            <v>내선</v>
          </cell>
          <cell r="X252">
            <v>1.6E-2</v>
          </cell>
        </row>
        <row r="253">
          <cell r="B253">
            <v>253</v>
          </cell>
          <cell r="C253">
            <v>248</v>
          </cell>
          <cell r="D253" t="str">
            <v xml:space="preserve">전선 </v>
          </cell>
          <cell r="E253" t="str">
            <v>HIV   22sq</v>
          </cell>
          <cell r="F253" t="str">
            <v>m</v>
          </cell>
          <cell r="I253">
            <v>762</v>
          </cell>
          <cell r="J253">
            <v>976</v>
          </cell>
          <cell r="K253">
            <v>842</v>
          </cell>
          <cell r="L253">
            <v>1056</v>
          </cell>
          <cell r="T253">
            <v>976</v>
          </cell>
          <cell r="V253">
            <v>0.1</v>
          </cell>
          <cell r="W253" t="str">
            <v>내선</v>
          </cell>
          <cell r="X253">
            <v>3.1E-2</v>
          </cell>
        </row>
        <row r="254">
          <cell r="B254">
            <v>254</v>
          </cell>
          <cell r="C254">
            <v>249</v>
          </cell>
          <cell r="D254" t="str">
            <v xml:space="preserve">전선 </v>
          </cell>
          <cell r="E254" t="str">
            <v>HIV   30sq</v>
          </cell>
          <cell r="F254" t="str">
            <v>m</v>
          </cell>
          <cell r="I254">
            <v>762</v>
          </cell>
          <cell r="J254">
            <v>1073</v>
          </cell>
          <cell r="K254">
            <v>842</v>
          </cell>
          <cell r="L254">
            <v>1276</v>
          </cell>
          <cell r="T254">
            <v>1073</v>
          </cell>
          <cell r="V254">
            <v>0.1</v>
          </cell>
          <cell r="W254" t="str">
            <v>내선</v>
          </cell>
          <cell r="X254">
            <v>3.1E-2</v>
          </cell>
        </row>
        <row r="255">
          <cell r="B255">
            <v>255</v>
          </cell>
          <cell r="C255">
            <v>250</v>
          </cell>
          <cell r="D255" t="str">
            <v xml:space="preserve">전선 </v>
          </cell>
          <cell r="E255" t="str">
            <v>HIV   38sq</v>
          </cell>
          <cell r="F255" t="str">
            <v>m</v>
          </cell>
          <cell r="I255">
            <v>762</v>
          </cell>
          <cell r="J255">
            <v>1439</v>
          </cell>
          <cell r="K255">
            <v>842</v>
          </cell>
          <cell r="L255">
            <v>1681</v>
          </cell>
          <cell r="T255">
            <v>1439</v>
          </cell>
          <cell r="V255">
            <v>0.1</v>
          </cell>
          <cell r="W255" t="str">
            <v>내선</v>
          </cell>
          <cell r="X255">
            <v>3.1E-2</v>
          </cell>
        </row>
        <row r="256">
          <cell r="B256">
            <v>256</v>
          </cell>
          <cell r="C256">
            <v>251</v>
          </cell>
          <cell r="D256" t="str">
            <v xml:space="preserve">전선 </v>
          </cell>
          <cell r="E256" t="str">
            <v>HIV   50sq</v>
          </cell>
          <cell r="F256" t="str">
            <v>m</v>
          </cell>
          <cell r="I256">
            <v>762</v>
          </cell>
          <cell r="J256">
            <v>2017</v>
          </cell>
          <cell r="K256">
            <v>842</v>
          </cell>
          <cell r="L256">
            <v>2353</v>
          </cell>
          <cell r="T256">
            <v>2017</v>
          </cell>
          <cell r="V256">
            <v>0.1</v>
          </cell>
          <cell r="W256" t="str">
            <v>내선</v>
          </cell>
          <cell r="X256">
            <v>5.1999999999999998E-2</v>
          </cell>
        </row>
        <row r="257">
          <cell r="B257">
            <v>257</v>
          </cell>
          <cell r="C257">
            <v>252</v>
          </cell>
          <cell r="D257" t="str">
            <v xml:space="preserve">전선 </v>
          </cell>
          <cell r="E257" t="str">
            <v>HIV   60sq</v>
          </cell>
          <cell r="F257" t="str">
            <v>m</v>
          </cell>
          <cell r="I257">
            <v>762</v>
          </cell>
          <cell r="J257">
            <v>2447</v>
          </cell>
          <cell r="K257">
            <v>842</v>
          </cell>
          <cell r="L257">
            <v>2855</v>
          </cell>
          <cell r="T257">
            <v>2447</v>
          </cell>
          <cell r="V257">
            <v>0.1</v>
          </cell>
          <cell r="W257" t="str">
            <v>내선</v>
          </cell>
          <cell r="X257">
            <v>5.1999999999999998E-2</v>
          </cell>
        </row>
        <row r="258">
          <cell r="B258">
            <v>258</v>
          </cell>
          <cell r="C258">
            <v>253</v>
          </cell>
          <cell r="D258" t="str">
            <v xml:space="preserve">전선 </v>
          </cell>
          <cell r="E258" t="str">
            <v>HIV   80sq</v>
          </cell>
          <cell r="F258" t="str">
            <v>m</v>
          </cell>
          <cell r="I258">
            <v>762</v>
          </cell>
          <cell r="J258">
            <v>3060</v>
          </cell>
          <cell r="K258">
            <v>842</v>
          </cell>
          <cell r="L258">
            <v>3570</v>
          </cell>
          <cell r="T258">
            <v>3060</v>
          </cell>
          <cell r="V258">
            <v>0.1</v>
          </cell>
          <cell r="W258" t="str">
            <v>내선</v>
          </cell>
          <cell r="X258">
            <v>6.4000000000000001E-2</v>
          </cell>
        </row>
        <row r="259">
          <cell r="B259">
            <v>259</v>
          </cell>
          <cell r="C259">
            <v>254</v>
          </cell>
          <cell r="D259" t="str">
            <v xml:space="preserve">전선 </v>
          </cell>
          <cell r="E259" t="str">
            <v>HIV   100sq</v>
          </cell>
          <cell r="F259" t="str">
            <v>m</v>
          </cell>
          <cell r="I259">
            <v>762</v>
          </cell>
          <cell r="J259">
            <v>3858</v>
          </cell>
          <cell r="K259">
            <v>842</v>
          </cell>
          <cell r="L259">
            <v>4501</v>
          </cell>
          <cell r="T259">
            <v>3858</v>
          </cell>
          <cell r="V259">
            <v>0.1</v>
          </cell>
          <cell r="W259" t="str">
            <v>내선</v>
          </cell>
          <cell r="X259">
            <v>6.4000000000000001E-2</v>
          </cell>
        </row>
        <row r="260">
          <cell r="B260">
            <v>260</v>
          </cell>
          <cell r="C260">
            <v>255</v>
          </cell>
          <cell r="D260" t="str">
            <v xml:space="preserve">전선 </v>
          </cell>
          <cell r="E260" t="str">
            <v>HIV   125sq</v>
          </cell>
          <cell r="F260" t="str">
            <v>m</v>
          </cell>
          <cell r="I260">
            <v>762</v>
          </cell>
          <cell r="J260">
            <v>4799</v>
          </cell>
          <cell r="K260">
            <v>842</v>
          </cell>
          <cell r="L260">
            <v>5600</v>
          </cell>
          <cell r="T260">
            <v>4799</v>
          </cell>
          <cell r="V260">
            <v>0.1</v>
          </cell>
          <cell r="W260" t="str">
            <v>내선</v>
          </cell>
          <cell r="X260">
            <v>8.7999999999999995E-2</v>
          </cell>
        </row>
        <row r="261">
          <cell r="B261">
            <v>261</v>
          </cell>
          <cell r="C261">
            <v>256</v>
          </cell>
          <cell r="D261" t="str">
            <v xml:space="preserve">전선 </v>
          </cell>
          <cell r="E261" t="str">
            <v>HIV   150sq</v>
          </cell>
          <cell r="F261" t="str">
            <v>m</v>
          </cell>
          <cell r="I261">
            <v>762</v>
          </cell>
          <cell r="J261">
            <v>5911</v>
          </cell>
          <cell r="K261">
            <v>842</v>
          </cell>
          <cell r="L261">
            <v>6897</v>
          </cell>
          <cell r="T261">
            <v>5911</v>
          </cell>
          <cell r="V261">
            <v>0.1</v>
          </cell>
          <cell r="W261" t="str">
            <v>내선</v>
          </cell>
          <cell r="X261">
            <v>8.7999999999999995E-2</v>
          </cell>
        </row>
        <row r="262">
          <cell r="B262">
            <v>262</v>
          </cell>
          <cell r="C262">
            <v>257</v>
          </cell>
          <cell r="D262" t="str">
            <v xml:space="preserve">전선 </v>
          </cell>
          <cell r="E262" t="str">
            <v>HIV   200sq</v>
          </cell>
          <cell r="F262" t="str">
            <v>m</v>
          </cell>
          <cell r="I262">
            <v>762</v>
          </cell>
          <cell r="J262">
            <v>7421</v>
          </cell>
          <cell r="K262">
            <v>842</v>
          </cell>
          <cell r="L262">
            <v>8658</v>
          </cell>
          <cell r="T262">
            <v>7421</v>
          </cell>
          <cell r="V262">
            <v>0.1</v>
          </cell>
          <cell r="W262" t="str">
            <v>내선</v>
          </cell>
          <cell r="X262">
            <v>0.107</v>
          </cell>
        </row>
        <row r="263">
          <cell r="B263">
            <v>263</v>
          </cell>
          <cell r="C263">
            <v>258</v>
          </cell>
          <cell r="D263" t="str">
            <v xml:space="preserve">전선 </v>
          </cell>
          <cell r="E263" t="str">
            <v>HIV   250sq</v>
          </cell>
          <cell r="F263" t="str">
            <v>m</v>
          </cell>
          <cell r="I263">
            <v>762</v>
          </cell>
          <cell r="J263">
            <v>9300</v>
          </cell>
          <cell r="K263">
            <v>842</v>
          </cell>
          <cell r="L263">
            <v>10850</v>
          </cell>
          <cell r="T263">
            <v>9300</v>
          </cell>
          <cell r="V263">
            <v>0.1</v>
          </cell>
          <cell r="W263" t="str">
            <v>내선</v>
          </cell>
          <cell r="X263">
            <v>0.13</v>
          </cell>
        </row>
        <row r="264">
          <cell r="B264">
            <v>264</v>
          </cell>
          <cell r="C264">
            <v>259</v>
          </cell>
          <cell r="D264" t="str">
            <v xml:space="preserve">전선 </v>
          </cell>
          <cell r="E264" t="str">
            <v>HIV   325sq</v>
          </cell>
          <cell r="F264" t="str">
            <v>m</v>
          </cell>
          <cell r="I264">
            <v>762</v>
          </cell>
          <cell r="J264">
            <v>12133</v>
          </cell>
          <cell r="K264">
            <v>842</v>
          </cell>
          <cell r="L264">
            <v>14155</v>
          </cell>
          <cell r="T264">
            <v>12133</v>
          </cell>
          <cell r="V264">
            <v>0.1</v>
          </cell>
          <cell r="W264" t="str">
            <v>내선</v>
          </cell>
          <cell r="X264">
            <v>0.16</v>
          </cell>
        </row>
        <row r="265">
          <cell r="B265">
            <v>265</v>
          </cell>
          <cell r="C265">
            <v>260</v>
          </cell>
          <cell r="T265" t="str">
            <v/>
          </cell>
        </row>
        <row r="266">
          <cell r="B266">
            <v>266</v>
          </cell>
          <cell r="C266">
            <v>261</v>
          </cell>
          <cell r="T266" t="str">
            <v/>
          </cell>
        </row>
        <row r="267">
          <cell r="B267">
            <v>267</v>
          </cell>
          <cell r="C267">
            <v>190</v>
          </cell>
          <cell r="D267" t="str">
            <v xml:space="preserve">전선 </v>
          </cell>
          <cell r="E267" t="str">
            <v>GV   1.6</v>
          </cell>
          <cell r="F267" t="str">
            <v>m</v>
          </cell>
          <cell r="I267">
            <v>795</v>
          </cell>
          <cell r="J267">
            <v>171</v>
          </cell>
          <cell r="K267">
            <v>844</v>
          </cell>
          <cell r="L267">
            <v>185</v>
          </cell>
          <cell r="T267">
            <v>171</v>
          </cell>
          <cell r="V267">
            <v>0.1</v>
          </cell>
          <cell r="W267" t="str">
            <v>내선</v>
          </cell>
          <cell r="X267">
            <v>0.01</v>
          </cell>
        </row>
        <row r="268">
          <cell r="B268">
            <v>268</v>
          </cell>
          <cell r="C268">
            <v>191</v>
          </cell>
          <cell r="D268" t="str">
            <v>전선 (관내바닥)</v>
          </cell>
          <cell r="E268" t="str">
            <v>GV   1.6</v>
          </cell>
          <cell r="F268" t="str">
            <v>m</v>
          </cell>
          <cell r="I268">
            <v>763</v>
          </cell>
          <cell r="J268">
            <v>171</v>
          </cell>
          <cell r="K268">
            <v>844</v>
          </cell>
          <cell r="L268">
            <v>185</v>
          </cell>
          <cell r="T268">
            <v>171</v>
          </cell>
          <cell r="V268">
            <v>0.1</v>
          </cell>
          <cell r="W268" t="str">
            <v>내선</v>
          </cell>
          <cell r="X268">
            <v>8.0000000000000002E-3</v>
          </cell>
        </row>
        <row r="269">
          <cell r="B269">
            <v>269</v>
          </cell>
          <cell r="C269">
            <v>192</v>
          </cell>
          <cell r="D269" t="str">
            <v xml:space="preserve">전선 </v>
          </cell>
          <cell r="E269" t="str">
            <v>GV   2.0</v>
          </cell>
          <cell r="F269" t="str">
            <v>m</v>
          </cell>
          <cell r="I269">
            <v>763</v>
          </cell>
          <cell r="J269">
            <v>226</v>
          </cell>
          <cell r="K269">
            <v>844</v>
          </cell>
          <cell r="L269">
            <v>245</v>
          </cell>
          <cell r="T269">
            <v>226</v>
          </cell>
          <cell r="V269">
            <v>0.1</v>
          </cell>
          <cell r="W269" t="str">
            <v>내선</v>
          </cell>
          <cell r="X269">
            <v>0.01</v>
          </cell>
        </row>
        <row r="270">
          <cell r="B270">
            <v>270</v>
          </cell>
          <cell r="C270">
            <v>193</v>
          </cell>
          <cell r="D270" t="str">
            <v>전선 (관내바닥)</v>
          </cell>
          <cell r="E270" t="str">
            <v>GV   2.0</v>
          </cell>
          <cell r="F270" t="str">
            <v>m</v>
          </cell>
          <cell r="I270">
            <v>763</v>
          </cell>
          <cell r="J270">
            <v>226</v>
          </cell>
          <cell r="K270">
            <v>844</v>
          </cell>
          <cell r="L270">
            <v>245</v>
          </cell>
          <cell r="T270">
            <v>226</v>
          </cell>
          <cell r="V270">
            <v>0.1</v>
          </cell>
          <cell r="W270" t="str">
            <v>내선</v>
          </cell>
          <cell r="X270">
            <v>8.0000000000000002E-3</v>
          </cell>
        </row>
        <row r="271">
          <cell r="B271">
            <v>271</v>
          </cell>
          <cell r="C271">
            <v>194</v>
          </cell>
          <cell r="D271" t="str">
            <v xml:space="preserve">전선 </v>
          </cell>
          <cell r="E271" t="str">
            <v>GV   2.0sq</v>
          </cell>
          <cell r="F271" t="str">
            <v>m</v>
          </cell>
          <cell r="I271">
            <v>763</v>
          </cell>
          <cell r="J271">
            <v>205</v>
          </cell>
          <cell r="K271">
            <v>844</v>
          </cell>
          <cell r="L271">
            <v>222</v>
          </cell>
          <cell r="T271">
            <v>205</v>
          </cell>
          <cell r="V271">
            <v>0.1</v>
          </cell>
          <cell r="W271" t="str">
            <v>내선</v>
          </cell>
          <cell r="X271">
            <v>0.01</v>
          </cell>
        </row>
        <row r="272">
          <cell r="B272">
            <v>272</v>
          </cell>
          <cell r="C272">
            <v>195</v>
          </cell>
          <cell r="D272" t="str">
            <v>전선 (관내바닥)</v>
          </cell>
          <cell r="E272" t="str">
            <v>GV   2.0sq</v>
          </cell>
          <cell r="F272" t="str">
            <v>m</v>
          </cell>
          <cell r="I272">
            <v>763</v>
          </cell>
          <cell r="J272">
            <v>205</v>
          </cell>
          <cell r="K272">
            <v>844</v>
          </cell>
          <cell r="L272">
            <v>222</v>
          </cell>
          <cell r="T272">
            <v>205</v>
          </cell>
          <cell r="V272">
            <v>0.1</v>
          </cell>
          <cell r="W272" t="str">
            <v>내선</v>
          </cell>
          <cell r="X272">
            <v>8.0000000000000002E-3</v>
          </cell>
        </row>
        <row r="273">
          <cell r="B273">
            <v>273</v>
          </cell>
          <cell r="C273">
            <v>196</v>
          </cell>
          <cell r="D273" t="str">
            <v xml:space="preserve">전선 </v>
          </cell>
          <cell r="E273" t="str">
            <v>GV   3.5sq</v>
          </cell>
          <cell r="F273" t="str">
            <v>m</v>
          </cell>
          <cell r="I273">
            <v>763</v>
          </cell>
          <cell r="J273">
            <v>277</v>
          </cell>
          <cell r="K273">
            <v>844</v>
          </cell>
          <cell r="L273">
            <v>299</v>
          </cell>
          <cell r="T273">
            <v>277</v>
          </cell>
          <cell r="V273">
            <v>0.1</v>
          </cell>
          <cell r="W273" t="str">
            <v>내선</v>
          </cell>
          <cell r="X273">
            <v>0.01</v>
          </cell>
        </row>
        <row r="274">
          <cell r="B274">
            <v>274</v>
          </cell>
          <cell r="C274">
            <v>197</v>
          </cell>
          <cell r="D274" t="str">
            <v>전선 (관내바닥)</v>
          </cell>
          <cell r="E274" t="str">
            <v>GV   3.5sq</v>
          </cell>
          <cell r="F274" t="str">
            <v>m</v>
          </cell>
          <cell r="I274">
            <v>763</v>
          </cell>
          <cell r="J274">
            <v>277</v>
          </cell>
          <cell r="K274">
            <v>844</v>
          </cell>
          <cell r="L274">
            <v>299</v>
          </cell>
          <cell r="T274">
            <v>277</v>
          </cell>
          <cell r="V274">
            <v>0.1</v>
          </cell>
          <cell r="W274" t="str">
            <v>내선</v>
          </cell>
          <cell r="X274">
            <v>8.0000000000000002E-3</v>
          </cell>
        </row>
        <row r="275">
          <cell r="B275">
            <v>275</v>
          </cell>
          <cell r="C275">
            <v>198</v>
          </cell>
          <cell r="D275" t="str">
            <v xml:space="preserve">전선 </v>
          </cell>
          <cell r="E275" t="str">
            <v>GV   5.5sq</v>
          </cell>
          <cell r="F275" t="str">
            <v>m</v>
          </cell>
          <cell r="I275">
            <v>763</v>
          </cell>
          <cell r="J275">
            <v>377</v>
          </cell>
          <cell r="K275">
            <v>844</v>
          </cell>
          <cell r="L275">
            <v>406</v>
          </cell>
          <cell r="T275">
            <v>377</v>
          </cell>
          <cell r="V275">
            <v>0.1</v>
          </cell>
          <cell r="W275" t="str">
            <v>내선</v>
          </cell>
          <cell r="X275">
            <v>0.01</v>
          </cell>
        </row>
        <row r="276">
          <cell r="B276">
            <v>276</v>
          </cell>
          <cell r="C276">
            <v>199</v>
          </cell>
          <cell r="D276" t="str">
            <v>전선 (관내바닥)</v>
          </cell>
          <cell r="E276" t="str">
            <v>GV   5.5sq</v>
          </cell>
          <cell r="F276" t="str">
            <v>m</v>
          </cell>
          <cell r="I276">
            <v>763</v>
          </cell>
          <cell r="J276">
            <v>377</v>
          </cell>
          <cell r="K276">
            <v>844</v>
          </cell>
          <cell r="L276">
            <v>406</v>
          </cell>
          <cell r="T276">
            <v>377</v>
          </cell>
          <cell r="V276">
            <v>0.1</v>
          </cell>
          <cell r="W276" t="str">
            <v>내선</v>
          </cell>
          <cell r="X276">
            <v>8.0000000000000002E-3</v>
          </cell>
        </row>
        <row r="277">
          <cell r="B277">
            <v>277</v>
          </cell>
          <cell r="C277">
            <v>200</v>
          </cell>
          <cell r="D277" t="str">
            <v xml:space="preserve">전선 </v>
          </cell>
          <cell r="E277" t="str">
            <v>GV   8sq</v>
          </cell>
          <cell r="F277" t="str">
            <v>m</v>
          </cell>
          <cell r="I277">
            <v>763</v>
          </cell>
          <cell r="J277">
            <v>576</v>
          </cell>
          <cell r="K277">
            <v>844</v>
          </cell>
          <cell r="L277">
            <v>621</v>
          </cell>
          <cell r="T277">
            <v>576</v>
          </cell>
          <cell r="V277">
            <v>0.1</v>
          </cell>
          <cell r="W277" t="str">
            <v>내선</v>
          </cell>
          <cell r="X277">
            <v>0.02</v>
          </cell>
        </row>
        <row r="278">
          <cell r="B278">
            <v>278</v>
          </cell>
          <cell r="C278">
            <v>201</v>
          </cell>
          <cell r="D278" t="str">
            <v>전선 (관내바닥)</v>
          </cell>
          <cell r="E278" t="str">
            <v>GV   8sq</v>
          </cell>
          <cell r="F278" t="str">
            <v>m</v>
          </cell>
          <cell r="I278">
            <v>763</v>
          </cell>
          <cell r="J278">
            <v>576</v>
          </cell>
          <cell r="K278">
            <v>844</v>
          </cell>
          <cell r="L278">
            <v>621</v>
          </cell>
          <cell r="T278">
            <v>576</v>
          </cell>
          <cell r="V278">
            <v>0.1</v>
          </cell>
          <cell r="W278" t="str">
            <v>내선</v>
          </cell>
          <cell r="X278">
            <v>1.6E-2</v>
          </cell>
        </row>
        <row r="279">
          <cell r="B279">
            <v>279</v>
          </cell>
          <cell r="C279">
            <v>202</v>
          </cell>
          <cell r="D279" t="str">
            <v xml:space="preserve">전선 </v>
          </cell>
          <cell r="E279" t="str">
            <v>GV   14sq</v>
          </cell>
          <cell r="F279" t="str">
            <v>m</v>
          </cell>
          <cell r="I279">
            <v>763</v>
          </cell>
          <cell r="J279">
            <v>971</v>
          </cell>
          <cell r="K279">
            <v>844</v>
          </cell>
          <cell r="L279">
            <v>1048</v>
          </cell>
          <cell r="T279">
            <v>971</v>
          </cell>
          <cell r="V279">
            <v>0.1</v>
          </cell>
          <cell r="W279" t="str">
            <v>내선</v>
          </cell>
          <cell r="X279">
            <v>0.02</v>
          </cell>
        </row>
        <row r="280">
          <cell r="B280">
            <v>280</v>
          </cell>
          <cell r="C280">
            <v>203</v>
          </cell>
          <cell r="D280" t="str">
            <v xml:space="preserve">전선 </v>
          </cell>
          <cell r="E280" t="str">
            <v>GV   22sq</v>
          </cell>
          <cell r="F280" t="str">
            <v>m</v>
          </cell>
          <cell r="I280">
            <v>763</v>
          </cell>
          <cell r="J280">
            <v>1348</v>
          </cell>
          <cell r="K280">
            <v>844</v>
          </cell>
          <cell r="L280">
            <v>1455</v>
          </cell>
          <cell r="T280">
            <v>1348</v>
          </cell>
          <cell r="V280">
            <v>0.1</v>
          </cell>
          <cell r="W280" t="str">
            <v>내선</v>
          </cell>
          <cell r="X280">
            <v>3.1E-2</v>
          </cell>
        </row>
        <row r="281">
          <cell r="B281">
            <v>281</v>
          </cell>
          <cell r="C281">
            <v>204</v>
          </cell>
          <cell r="D281" t="str">
            <v xml:space="preserve">전선 </v>
          </cell>
          <cell r="F281" t="str">
            <v>m</v>
          </cell>
          <cell r="I281">
            <v>763</v>
          </cell>
          <cell r="J281">
            <v>1660</v>
          </cell>
          <cell r="K281">
            <v>844</v>
          </cell>
          <cell r="T281">
            <v>1660</v>
          </cell>
          <cell r="V281">
            <v>0.1</v>
          </cell>
          <cell r="W281" t="str">
            <v>내선</v>
          </cell>
          <cell r="X281">
            <v>3.1E-2</v>
          </cell>
        </row>
        <row r="282">
          <cell r="B282">
            <v>282</v>
          </cell>
          <cell r="C282">
            <v>205</v>
          </cell>
          <cell r="D282" t="str">
            <v xml:space="preserve">전선 </v>
          </cell>
          <cell r="E282" t="str">
            <v>GV   38sq</v>
          </cell>
          <cell r="F282" t="str">
            <v>m</v>
          </cell>
          <cell r="I282">
            <v>763</v>
          </cell>
          <cell r="J282">
            <v>2032</v>
          </cell>
          <cell r="K282">
            <v>844</v>
          </cell>
          <cell r="L282">
            <v>2192</v>
          </cell>
          <cell r="T282">
            <v>2032</v>
          </cell>
          <cell r="V282">
            <v>0.1</v>
          </cell>
          <cell r="W282" t="str">
            <v>내선</v>
          </cell>
          <cell r="X282">
            <v>3.1E-2</v>
          </cell>
        </row>
        <row r="283">
          <cell r="B283">
            <v>283</v>
          </cell>
          <cell r="C283">
            <v>206</v>
          </cell>
          <cell r="D283" t="str">
            <v xml:space="preserve">전선 </v>
          </cell>
          <cell r="F283" t="str">
            <v>m</v>
          </cell>
          <cell r="I283">
            <v>763</v>
          </cell>
          <cell r="J283">
            <v>2728</v>
          </cell>
          <cell r="K283">
            <v>844</v>
          </cell>
          <cell r="L283">
            <v>2943</v>
          </cell>
          <cell r="T283">
            <v>2728</v>
          </cell>
          <cell r="V283">
            <v>0.1</v>
          </cell>
          <cell r="W283" t="str">
            <v>내선</v>
          </cell>
          <cell r="X283">
            <v>5.1999999999999998E-2</v>
          </cell>
        </row>
        <row r="284">
          <cell r="B284">
            <v>284</v>
          </cell>
          <cell r="C284">
            <v>207</v>
          </cell>
          <cell r="D284" t="str">
            <v xml:space="preserve">전선 </v>
          </cell>
          <cell r="E284" t="str">
            <v>GV   60sq</v>
          </cell>
          <cell r="F284" t="str">
            <v>m</v>
          </cell>
          <cell r="I284">
            <v>763</v>
          </cell>
          <cell r="J284">
            <v>3212</v>
          </cell>
          <cell r="K284">
            <v>844</v>
          </cell>
          <cell r="L284">
            <v>3465</v>
          </cell>
          <cell r="T284">
            <v>3212</v>
          </cell>
          <cell r="V284">
            <v>0.1</v>
          </cell>
          <cell r="W284" t="str">
            <v>내선</v>
          </cell>
          <cell r="X284">
            <v>5.1999999999999998E-2</v>
          </cell>
        </row>
        <row r="285">
          <cell r="B285">
            <v>285</v>
          </cell>
          <cell r="C285">
            <v>208</v>
          </cell>
          <cell r="D285" t="str">
            <v xml:space="preserve">전선 </v>
          </cell>
          <cell r="F285" t="str">
            <v>m</v>
          </cell>
          <cell r="I285">
            <v>763</v>
          </cell>
          <cell r="J285">
            <v>4099</v>
          </cell>
          <cell r="K285">
            <v>844</v>
          </cell>
          <cell r="L285">
            <v>4421</v>
          </cell>
          <cell r="T285">
            <v>4099</v>
          </cell>
          <cell r="V285">
            <v>0.1</v>
          </cell>
          <cell r="W285" t="str">
            <v>내선</v>
          </cell>
          <cell r="X285">
            <v>6.4000000000000001E-2</v>
          </cell>
        </row>
        <row r="286">
          <cell r="B286">
            <v>286</v>
          </cell>
          <cell r="C286">
            <v>209</v>
          </cell>
          <cell r="D286" t="str">
            <v xml:space="preserve">전선 </v>
          </cell>
          <cell r="E286" t="str">
            <v>GV   100sq</v>
          </cell>
          <cell r="F286" t="str">
            <v>m</v>
          </cell>
          <cell r="I286">
            <v>763</v>
          </cell>
          <cell r="J286">
            <v>4785</v>
          </cell>
          <cell r="K286">
            <v>844</v>
          </cell>
          <cell r="L286">
            <v>5162</v>
          </cell>
          <cell r="T286">
            <v>4785</v>
          </cell>
          <cell r="V286">
            <v>0.1</v>
          </cell>
          <cell r="W286" t="str">
            <v>내선</v>
          </cell>
          <cell r="X286">
            <v>6.4000000000000001E-2</v>
          </cell>
        </row>
        <row r="287">
          <cell r="B287">
            <v>287</v>
          </cell>
          <cell r="C287">
            <v>210</v>
          </cell>
          <cell r="T287" t="str">
            <v/>
          </cell>
        </row>
        <row r="288">
          <cell r="B288">
            <v>288</v>
          </cell>
          <cell r="C288">
            <v>211</v>
          </cell>
          <cell r="T288" t="str">
            <v/>
          </cell>
        </row>
        <row r="289">
          <cell r="B289">
            <v>289</v>
          </cell>
          <cell r="D289" t="str">
            <v>전화선</v>
          </cell>
          <cell r="E289" t="str">
            <v>TIV 0.8/2C</v>
          </cell>
          <cell r="F289" t="str">
            <v>m</v>
          </cell>
          <cell r="I289">
            <v>811</v>
          </cell>
          <cell r="J289">
            <v>80</v>
          </cell>
          <cell r="K289">
            <v>854</v>
          </cell>
          <cell r="L289">
            <v>75</v>
          </cell>
          <cell r="T289">
            <v>75</v>
          </cell>
          <cell r="V289">
            <v>0.1</v>
          </cell>
          <cell r="W289" t="str">
            <v>통내</v>
          </cell>
          <cell r="X289">
            <v>1.4999999999999999E-2</v>
          </cell>
        </row>
        <row r="290">
          <cell r="B290">
            <v>290</v>
          </cell>
          <cell r="D290" t="str">
            <v>전화선</v>
          </cell>
          <cell r="E290" t="str">
            <v>TIV 0.8/2C×2</v>
          </cell>
          <cell r="F290" t="str">
            <v>m</v>
          </cell>
          <cell r="I290">
            <v>811</v>
          </cell>
          <cell r="J290">
            <v>160</v>
          </cell>
          <cell r="K290">
            <v>854</v>
          </cell>
          <cell r="L290">
            <v>150</v>
          </cell>
          <cell r="T290">
            <v>150</v>
          </cell>
          <cell r="V290">
            <v>0.1</v>
          </cell>
          <cell r="W290" t="str">
            <v>통내</v>
          </cell>
          <cell r="X290">
            <v>2.7E-2</v>
          </cell>
        </row>
        <row r="291">
          <cell r="B291">
            <v>291</v>
          </cell>
          <cell r="D291" t="str">
            <v>전화선</v>
          </cell>
          <cell r="E291" t="str">
            <v>TIV 0.8/2C×3</v>
          </cell>
          <cell r="F291" t="str">
            <v>m</v>
          </cell>
          <cell r="I291">
            <v>811</v>
          </cell>
          <cell r="J291">
            <v>240</v>
          </cell>
          <cell r="K291">
            <v>854</v>
          </cell>
          <cell r="L291">
            <v>225</v>
          </cell>
          <cell r="T291">
            <v>225</v>
          </cell>
          <cell r="V291">
            <v>0.1</v>
          </cell>
          <cell r="W291" t="str">
            <v>통내</v>
          </cell>
          <cell r="X291">
            <v>3.5999999999999997E-2</v>
          </cell>
        </row>
        <row r="292">
          <cell r="B292">
            <v>292</v>
          </cell>
          <cell r="D292" t="str">
            <v>전화선</v>
          </cell>
          <cell r="E292" t="str">
            <v>TIV 0.8/2C×4</v>
          </cell>
          <cell r="F292" t="str">
            <v>m</v>
          </cell>
          <cell r="I292">
            <v>811</v>
          </cell>
          <cell r="J292">
            <v>320</v>
          </cell>
          <cell r="K292">
            <v>854</v>
          </cell>
          <cell r="L292">
            <v>300</v>
          </cell>
          <cell r="T292">
            <v>300</v>
          </cell>
          <cell r="V292">
            <v>0.1</v>
          </cell>
          <cell r="W292" t="str">
            <v>통내</v>
          </cell>
          <cell r="X292">
            <v>4.8000000000000001E-2</v>
          </cell>
        </row>
        <row r="293">
          <cell r="B293">
            <v>293</v>
          </cell>
          <cell r="D293" t="str">
            <v>전화선</v>
          </cell>
          <cell r="E293" t="str">
            <v>TIV 0.8/2C×6</v>
          </cell>
          <cell r="F293" t="str">
            <v>m</v>
          </cell>
          <cell r="I293">
            <v>811</v>
          </cell>
          <cell r="J293">
            <v>480</v>
          </cell>
          <cell r="K293">
            <v>854</v>
          </cell>
          <cell r="L293">
            <v>450</v>
          </cell>
          <cell r="T293">
            <v>450</v>
          </cell>
          <cell r="V293">
            <v>0.1</v>
          </cell>
          <cell r="W293" t="str">
            <v>통내</v>
          </cell>
          <cell r="X293">
            <v>7.1999999999999995E-2</v>
          </cell>
        </row>
        <row r="294">
          <cell r="B294">
            <v>294</v>
          </cell>
          <cell r="D294" t="str">
            <v>전화선</v>
          </cell>
          <cell r="E294" t="str">
            <v>TIV 0.8/2C×8</v>
          </cell>
          <cell r="F294" t="str">
            <v>m</v>
          </cell>
          <cell r="I294">
            <v>811</v>
          </cell>
          <cell r="J294">
            <v>640</v>
          </cell>
          <cell r="K294">
            <v>854</v>
          </cell>
          <cell r="L294">
            <v>600</v>
          </cell>
          <cell r="T294">
            <v>600</v>
          </cell>
          <cell r="V294">
            <v>0.1</v>
          </cell>
          <cell r="W294" t="str">
            <v>통내</v>
          </cell>
          <cell r="X294">
            <v>9.6000000000000002E-2</v>
          </cell>
        </row>
        <row r="295">
          <cell r="B295">
            <v>295</v>
          </cell>
          <cell r="D295" t="str">
            <v>전화선</v>
          </cell>
          <cell r="E295" t="str">
            <v>TIV 0.8/2C×10</v>
          </cell>
          <cell r="F295" t="str">
            <v>m</v>
          </cell>
          <cell r="I295">
            <v>811</v>
          </cell>
          <cell r="J295">
            <v>800</v>
          </cell>
          <cell r="K295">
            <v>854</v>
          </cell>
          <cell r="L295">
            <v>750</v>
          </cell>
          <cell r="T295">
            <v>750</v>
          </cell>
          <cell r="V295">
            <v>0.1</v>
          </cell>
          <cell r="W295" t="str">
            <v>통내</v>
          </cell>
          <cell r="X295">
            <v>0.12</v>
          </cell>
        </row>
        <row r="296">
          <cell r="B296">
            <v>296</v>
          </cell>
          <cell r="D296" t="str">
            <v>전화선</v>
          </cell>
          <cell r="E296" t="str">
            <v>TIV 0.8/2C×12</v>
          </cell>
          <cell r="F296" t="str">
            <v>m</v>
          </cell>
          <cell r="I296">
            <v>811</v>
          </cell>
          <cell r="J296">
            <v>960</v>
          </cell>
          <cell r="K296">
            <v>854</v>
          </cell>
          <cell r="L296">
            <v>900</v>
          </cell>
          <cell r="T296">
            <v>900</v>
          </cell>
          <cell r="V296">
            <v>0.1</v>
          </cell>
          <cell r="W296" t="str">
            <v>통내</v>
          </cell>
          <cell r="X296">
            <v>0.14400000000000002</v>
          </cell>
        </row>
        <row r="297">
          <cell r="B297">
            <v>297</v>
          </cell>
          <cell r="D297" t="str">
            <v>전화선</v>
          </cell>
          <cell r="E297" t="str">
            <v>TIV 0.8/2C×14</v>
          </cell>
          <cell r="F297" t="str">
            <v>m</v>
          </cell>
          <cell r="I297">
            <v>811</v>
          </cell>
          <cell r="J297">
            <v>1120</v>
          </cell>
          <cell r="K297">
            <v>854</v>
          </cell>
          <cell r="L297">
            <v>1050</v>
          </cell>
          <cell r="T297">
            <v>1050</v>
          </cell>
          <cell r="V297">
            <v>0.1</v>
          </cell>
          <cell r="W297" t="str">
            <v>통내</v>
          </cell>
          <cell r="X297">
            <v>0.16800000000000001</v>
          </cell>
        </row>
        <row r="298">
          <cell r="B298">
            <v>298</v>
          </cell>
          <cell r="D298" t="str">
            <v>전화선</v>
          </cell>
          <cell r="E298" t="str">
            <v>TIV 0.8/2C×16</v>
          </cell>
          <cell r="F298" t="str">
            <v>m</v>
          </cell>
          <cell r="I298">
            <v>811</v>
          </cell>
          <cell r="J298">
            <v>1280</v>
          </cell>
          <cell r="K298">
            <v>854</v>
          </cell>
          <cell r="L298">
            <v>1200</v>
          </cell>
          <cell r="T298">
            <v>1200</v>
          </cell>
          <cell r="V298">
            <v>0.1</v>
          </cell>
          <cell r="W298" t="str">
            <v>통내</v>
          </cell>
          <cell r="X298">
            <v>0.192</v>
          </cell>
        </row>
        <row r="299">
          <cell r="B299">
            <v>299</v>
          </cell>
          <cell r="T299" t="str">
            <v/>
          </cell>
        </row>
        <row r="300">
          <cell r="B300">
            <v>300</v>
          </cell>
          <cell r="D300" t="str">
            <v>전화선</v>
          </cell>
          <cell r="E300" t="str">
            <v>TOV 1.0/2C</v>
          </cell>
          <cell r="F300" t="str">
            <v>m</v>
          </cell>
          <cell r="I300">
            <v>811</v>
          </cell>
          <cell r="J300">
            <v>151</v>
          </cell>
          <cell r="K300">
            <v>854</v>
          </cell>
          <cell r="L300">
            <v>114</v>
          </cell>
          <cell r="T300">
            <v>114</v>
          </cell>
          <cell r="V300">
            <v>0.1</v>
          </cell>
          <cell r="W300" t="str">
            <v>통내</v>
          </cell>
          <cell r="X300">
            <v>1.4999999999999999E-2</v>
          </cell>
        </row>
        <row r="301">
          <cell r="B301">
            <v>301</v>
          </cell>
          <cell r="D301" t="str">
            <v>전화선</v>
          </cell>
          <cell r="E301" t="str">
            <v>TOV 1.2/2C</v>
          </cell>
          <cell r="F301" t="str">
            <v>m</v>
          </cell>
          <cell r="I301">
            <v>811</v>
          </cell>
          <cell r="J301">
            <v>158</v>
          </cell>
          <cell r="K301">
            <v>854</v>
          </cell>
          <cell r="L301">
            <v>140</v>
          </cell>
          <cell r="T301">
            <v>140</v>
          </cell>
          <cell r="V301">
            <v>0.1</v>
          </cell>
          <cell r="W301" t="str">
            <v>통내</v>
          </cell>
          <cell r="X301">
            <v>1.4999999999999999E-2</v>
          </cell>
        </row>
        <row r="302">
          <cell r="B302">
            <v>302</v>
          </cell>
          <cell r="T302" t="str">
            <v/>
          </cell>
        </row>
        <row r="303">
          <cell r="B303">
            <v>303</v>
          </cell>
          <cell r="T303" t="str">
            <v/>
          </cell>
        </row>
        <row r="304">
          <cell r="B304">
            <v>304</v>
          </cell>
          <cell r="T304" t="str">
            <v/>
          </cell>
        </row>
        <row r="305">
          <cell r="B305">
            <v>305</v>
          </cell>
          <cell r="C305">
            <v>262</v>
          </cell>
          <cell r="D305" t="str">
            <v>고압케이블</v>
          </cell>
          <cell r="E305" t="str">
            <v>3.3KV CV8sq/1C</v>
          </cell>
          <cell r="F305" t="str">
            <v>m</v>
          </cell>
          <cell r="I305">
            <v>799</v>
          </cell>
          <cell r="J305">
            <v>1378</v>
          </cell>
          <cell r="T305">
            <v>1378</v>
          </cell>
          <cell r="V305">
            <v>0.05</v>
          </cell>
          <cell r="W305" t="str">
            <v>고케</v>
          </cell>
          <cell r="X305">
            <v>1.5400000000000002E-2</v>
          </cell>
        </row>
        <row r="306">
          <cell r="B306">
            <v>306</v>
          </cell>
          <cell r="C306">
            <v>263</v>
          </cell>
          <cell r="D306" t="str">
            <v>고압케이블</v>
          </cell>
          <cell r="E306" t="str">
            <v>3.3KV CV14sq/1C</v>
          </cell>
          <cell r="F306" t="str">
            <v>m</v>
          </cell>
          <cell r="I306">
            <v>799</v>
          </cell>
          <cell r="J306">
            <v>1767</v>
          </cell>
          <cell r="T306">
            <v>1767</v>
          </cell>
          <cell r="V306">
            <v>0.05</v>
          </cell>
          <cell r="W306" t="str">
            <v>고케</v>
          </cell>
          <cell r="X306">
            <v>2.2000000000000002E-2</v>
          </cell>
        </row>
        <row r="307">
          <cell r="B307">
            <v>307</v>
          </cell>
          <cell r="C307">
            <v>264</v>
          </cell>
          <cell r="D307" t="str">
            <v>고압케이블</v>
          </cell>
          <cell r="E307" t="str">
            <v>3.3KV CV22sq/1C</v>
          </cell>
          <cell r="F307" t="str">
            <v>m</v>
          </cell>
          <cell r="I307">
            <v>799</v>
          </cell>
          <cell r="J307">
            <v>2129</v>
          </cell>
          <cell r="T307">
            <v>2129</v>
          </cell>
          <cell r="V307">
            <v>0.05</v>
          </cell>
          <cell r="W307" t="str">
            <v>고케</v>
          </cell>
          <cell r="X307">
            <v>2.86E-2</v>
          </cell>
        </row>
        <row r="308">
          <cell r="B308">
            <v>308</v>
          </cell>
          <cell r="C308">
            <v>265</v>
          </cell>
          <cell r="D308" t="str">
            <v>고압케이블</v>
          </cell>
          <cell r="E308" t="str">
            <v>3.3KV CV38sq/1C</v>
          </cell>
          <cell r="F308" t="str">
            <v>m</v>
          </cell>
          <cell r="I308">
            <v>799</v>
          </cell>
          <cell r="J308">
            <v>3088</v>
          </cell>
          <cell r="T308">
            <v>3088</v>
          </cell>
          <cell r="V308">
            <v>0.05</v>
          </cell>
          <cell r="W308" t="str">
            <v>고케</v>
          </cell>
          <cell r="X308">
            <v>3.9600000000000003E-2</v>
          </cell>
        </row>
        <row r="309">
          <cell r="B309">
            <v>309</v>
          </cell>
          <cell r="C309">
            <v>266</v>
          </cell>
          <cell r="D309" t="str">
            <v>고압케이블</v>
          </cell>
          <cell r="E309" t="str">
            <v>3.3KV CV60sq/1C</v>
          </cell>
          <cell r="F309" t="str">
            <v>m</v>
          </cell>
          <cell r="I309">
            <v>799</v>
          </cell>
          <cell r="J309">
            <v>4611</v>
          </cell>
          <cell r="T309">
            <v>4611</v>
          </cell>
          <cell r="V309">
            <v>0.05</v>
          </cell>
          <cell r="W309" t="str">
            <v>고케</v>
          </cell>
          <cell r="X309">
            <v>5.3900000000000003E-2</v>
          </cell>
        </row>
        <row r="310">
          <cell r="B310">
            <v>310</v>
          </cell>
          <cell r="C310">
            <v>267</v>
          </cell>
          <cell r="D310" t="str">
            <v>고압케이블</v>
          </cell>
          <cell r="E310" t="str">
            <v>3.3KV CV100sq/1C</v>
          </cell>
          <cell r="F310" t="str">
            <v>m</v>
          </cell>
          <cell r="I310">
            <v>799</v>
          </cell>
          <cell r="J310">
            <v>6052</v>
          </cell>
          <cell r="T310">
            <v>6052</v>
          </cell>
          <cell r="V310">
            <v>0.05</v>
          </cell>
          <cell r="W310" t="str">
            <v>고케</v>
          </cell>
          <cell r="X310">
            <v>7.8100000000000003E-2</v>
          </cell>
        </row>
        <row r="311">
          <cell r="B311">
            <v>311</v>
          </cell>
          <cell r="C311">
            <v>268</v>
          </cell>
          <cell r="D311" t="str">
            <v>고압케이블</v>
          </cell>
          <cell r="E311" t="str">
            <v>3.3KV CV150sq/1C</v>
          </cell>
          <cell r="F311" t="str">
            <v>m</v>
          </cell>
          <cell r="I311">
            <v>799</v>
          </cell>
          <cell r="J311">
            <v>9817</v>
          </cell>
          <cell r="T311">
            <v>9817</v>
          </cell>
          <cell r="V311">
            <v>0.05</v>
          </cell>
          <cell r="W311" t="str">
            <v>고케</v>
          </cell>
          <cell r="X311">
            <v>0.10670000000000002</v>
          </cell>
        </row>
        <row r="312">
          <cell r="B312">
            <v>312</v>
          </cell>
          <cell r="C312">
            <v>269</v>
          </cell>
          <cell r="D312" t="str">
            <v>고압케이블</v>
          </cell>
          <cell r="E312" t="str">
            <v>3.3KV CV200sq/1C</v>
          </cell>
          <cell r="F312" t="str">
            <v>m</v>
          </cell>
          <cell r="I312">
            <v>799</v>
          </cell>
          <cell r="J312">
            <v>13314</v>
          </cell>
          <cell r="T312">
            <v>13314</v>
          </cell>
          <cell r="V312">
            <v>0.05</v>
          </cell>
          <cell r="W312" t="str">
            <v>고케</v>
          </cell>
          <cell r="X312">
            <v>0.12870000000000001</v>
          </cell>
        </row>
        <row r="313">
          <cell r="B313">
            <v>313</v>
          </cell>
          <cell r="C313">
            <v>270</v>
          </cell>
          <cell r="D313" t="str">
            <v>고압케이블</v>
          </cell>
          <cell r="E313" t="str">
            <v>3.3KV CV250sq/1C</v>
          </cell>
          <cell r="F313" t="str">
            <v>m</v>
          </cell>
          <cell r="I313">
            <v>799</v>
          </cell>
          <cell r="J313">
            <v>16298</v>
          </cell>
          <cell r="T313">
            <v>16298</v>
          </cell>
          <cell r="V313">
            <v>0.05</v>
          </cell>
          <cell r="W313" t="str">
            <v>고케</v>
          </cell>
          <cell r="X313">
            <v>0.15620000000000001</v>
          </cell>
        </row>
        <row r="314">
          <cell r="B314">
            <v>314</v>
          </cell>
          <cell r="C314">
            <v>271</v>
          </cell>
          <cell r="D314" t="str">
            <v>고압케이블</v>
          </cell>
          <cell r="E314" t="str">
            <v>3.3KV CV325sq/1C</v>
          </cell>
          <cell r="F314" t="str">
            <v>m</v>
          </cell>
          <cell r="I314">
            <v>799</v>
          </cell>
          <cell r="J314">
            <v>19320</v>
          </cell>
          <cell r="T314">
            <v>19320</v>
          </cell>
          <cell r="V314">
            <v>0.05</v>
          </cell>
          <cell r="W314" t="str">
            <v>고케</v>
          </cell>
          <cell r="X314">
            <v>0.18920000000000001</v>
          </cell>
        </row>
        <row r="315">
          <cell r="B315">
            <v>315</v>
          </cell>
          <cell r="C315">
            <v>272</v>
          </cell>
          <cell r="T315" t="str">
            <v/>
          </cell>
          <cell r="V315">
            <v>0.05</v>
          </cell>
          <cell r="W315" t="str">
            <v>고케</v>
          </cell>
        </row>
        <row r="316">
          <cell r="B316">
            <v>316</v>
          </cell>
          <cell r="C316">
            <v>273</v>
          </cell>
          <cell r="T316" t="str">
            <v/>
          </cell>
          <cell r="V316">
            <v>0.05</v>
          </cell>
          <cell r="W316" t="str">
            <v>고케</v>
          </cell>
        </row>
        <row r="317">
          <cell r="B317">
            <v>317</v>
          </cell>
          <cell r="C317">
            <v>274</v>
          </cell>
          <cell r="T317" t="str">
            <v/>
          </cell>
          <cell r="V317">
            <v>0.05</v>
          </cell>
          <cell r="W317" t="str">
            <v>고케</v>
          </cell>
        </row>
        <row r="318">
          <cell r="B318">
            <v>318</v>
          </cell>
          <cell r="C318">
            <v>275</v>
          </cell>
          <cell r="T318" t="str">
            <v/>
          </cell>
        </row>
        <row r="319">
          <cell r="B319">
            <v>319</v>
          </cell>
          <cell r="C319">
            <v>276</v>
          </cell>
          <cell r="T319" t="str">
            <v/>
          </cell>
        </row>
        <row r="320">
          <cell r="B320">
            <v>320</v>
          </cell>
          <cell r="C320">
            <v>277</v>
          </cell>
          <cell r="D320" t="str">
            <v>고압케이블</v>
          </cell>
          <cell r="E320" t="str">
            <v>3.3KV CV8sq/3C</v>
          </cell>
          <cell r="F320" t="str">
            <v>m</v>
          </cell>
          <cell r="I320">
            <v>799</v>
          </cell>
          <cell r="J320">
            <v>3544</v>
          </cell>
          <cell r="T320">
            <v>3544</v>
          </cell>
          <cell r="V320">
            <v>0.05</v>
          </cell>
          <cell r="W320" t="str">
            <v>고케</v>
          </cell>
          <cell r="X320">
            <v>3.0800000000000004E-2</v>
          </cell>
        </row>
        <row r="321">
          <cell r="B321">
            <v>321</v>
          </cell>
          <cell r="C321">
            <v>278</v>
          </cell>
          <cell r="D321" t="str">
            <v>고압케이블</v>
          </cell>
          <cell r="E321" t="str">
            <v>3.3KV CV14sq/3C</v>
          </cell>
          <cell r="F321" t="str">
            <v>m</v>
          </cell>
          <cell r="I321">
            <v>799</v>
          </cell>
          <cell r="J321">
            <v>4813</v>
          </cell>
          <cell r="T321">
            <v>4813</v>
          </cell>
          <cell r="V321">
            <v>0.05</v>
          </cell>
          <cell r="W321" t="str">
            <v>고케</v>
          </cell>
          <cell r="X321">
            <v>4.4000000000000004E-2</v>
          </cell>
        </row>
        <row r="322">
          <cell r="B322">
            <v>322</v>
          </cell>
          <cell r="C322">
            <v>279</v>
          </cell>
          <cell r="D322" t="str">
            <v>고압케이블</v>
          </cell>
          <cell r="E322" t="str">
            <v>3.3KV CV22sq/3C</v>
          </cell>
          <cell r="F322" t="str">
            <v>m</v>
          </cell>
          <cell r="I322">
            <v>799</v>
          </cell>
          <cell r="J322">
            <v>6064</v>
          </cell>
          <cell r="T322">
            <v>6064</v>
          </cell>
          <cell r="V322">
            <v>0.05</v>
          </cell>
          <cell r="W322" t="str">
            <v>고케</v>
          </cell>
          <cell r="X322">
            <v>5.7200000000000001E-2</v>
          </cell>
        </row>
        <row r="323">
          <cell r="B323">
            <v>323</v>
          </cell>
          <cell r="C323">
            <v>280</v>
          </cell>
          <cell r="D323" t="str">
            <v>고압케이블</v>
          </cell>
          <cell r="E323" t="str">
            <v>3.3KV CV38sq/3C</v>
          </cell>
          <cell r="F323" t="str">
            <v>m</v>
          </cell>
          <cell r="I323">
            <v>799</v>
          </cell>
          <cell r="J323">
            <v>8435</v>
          </cell>
          <cell r="T323">
            <v>8435</v>
          </cell>
          <cell r="V323">
            <v>0.05</v>
          </cell>
          <cell r="W323" t="str">
            <v>고케</v>
          </cell>
          <cell r="X323">
            <v>7.9200000000000007E-2</v>
          </cell>
        </row>
        <row r="324">
          <cell r="B324">
            <v>324</v>
          </cell>
          <cell r="C324">
            <v>281</v>
          </cell>
          <cell r="D324" t="str">
            <v>고압케이블</v>
          </cell>
          <cell r="E324" t="str">
            <v>3.3KV CV60sq/3C</v>
          </cell>
          <cell r="F324" t="str">
            <v>m</v>
          </cell>
          <cell r="I324">
            <v>799</v>
          </cell>
          <cell r="J324">
            <v>13744</v>
          </cell>
          <cell r="T324">
            <v>13744</v>
          </cell>
          <cell r="V324">
            <v>0.05</v>
          </cell>
          <cell r="W324" t="str">
            <v>고케</v>
          </cell>
          <cell r="X324">
            <v>0.10780000000000001</v>
          </cell>
        </row>
        <row r="325">
          <cell r="B325">
            <v>325</v>
          </cell>
          <cell r="C325">
            <v>282</v>
          </cell>
          <cell r="D325" t="str">
            <v>고압케이블</v>
          </cell>
          <cell r="E325" t="str">
            <v>3.3KV CV100sq/3C</v>
          </cell>
          <cell r="F325" t="str">
            <v>m</v>
          </cell>
          <cell r="I325">
            <v>799</v>
          </cell>
          <cell r="J325">
            <v>19498</v>
          </cell>
          <cell r="T325">
            <v>19498</v>
          </cell>
          <cell r="V325">
            <v>0.05</v>
          </cell>
          <cell r="W325" t="str">
            <v>고케</v>
          </cell>
          <cell r="X325">
            <v>0.15620000000000001</v>
          </cell>
        </row>
        <row r="326">
          <cell r="B326">
            <v>326</v>
          </cell>
          <cell r="C326">
            <v>283</v>
          </cell>
          <cell r="D326" t="str">
            <v>고압케이블</v>
          </cell>
          <cell r="E326" t="str">
            <v>3.3KV CV150sq/3C</v>
          </cell>
          <cell r="F326" t="str">
            <v>m</v>
          </cell>
          <cell r="I326">
            <v>799</v>
          </cell>
          <cell r="J326">
            <v>31069</v>
          </cell>
          <cell r="T326">
            <v>31069</v>
          </cell>
          <cell r="V326">
            <v>0.05</v>
          </cell>
          <cell r="W326" t="str">
            <v>고케</v>
          </cell>
          <cell r="X326">
            <v>0.21340000000000003</v>
          </cell>
        </row>
        <row r="327">
          <cell r="B327">
            <v>327</v>
          </cell>
          <cell r="C327">
            <v>284</v>
          </cell>
          <cell r="D327" t="str">
            <v>고압케이블</v>
          </cell>
          <cell r="E327" t="str">
            <v>3.3KV CV200sq/3C</v>
          </cell>
          <cell r="F327" t="str">
            <v>m</v>
          </cell>
          <cell r="I327">
            <v>799</v>
          </cell>
          <cell r="J327">
            <v>32892</v>
          </cell>
          <cell r="T327">
            <v>32892</v>
          </cell>
          <cell r="V327">
            <v>0.05</v>
          </cell>
          <cell r="W327" t="str">
            <v>고케</v>
          </cell>
          <cell r="X327">
            <v>0.25740000000000002</v>
          </cell>
        </row>
        <row r="328">
          <cell r="B328">
            <v>328</v>
          </cell>
          <cell r="C328">
            <v>285</v>
          </cell>
          <cell r="D328" t="str">
            <v>고압케이블</v>
          </cell>
          <cell r="E328" t="str">
            <v>3.3KV CV250sq/3C</v>
          </cell>
          <cell r="F328" t="str">
            <v>m</v>
          </cell>
          <cell r="I328">
            <v>799</v>
          </cell>
          <cell r="J328">
            <v>46142</v>
          </cell>
          <cell r="T328">
            <v>46142</v>
          </cell>
          <cell r="V328">
            <v>0.05</v>
          </cell>
          <cell r="W328" t="str">
            <v>고케</v>
          </cell>
          <cell r="X328">
            <v>0.31240000000000001</v>
          </cell>
        </row>
        <row r="329">
          <cell r="B329">
            <v>329</v>
          </cell>
          <cell r="C329">
            <v>286</v>
          </cell>
          <cell r="T329" t="str">
            <v/>
          </cell>
          <cell r="V329">
            <v>0.05</v>
          </cell>
          <cell r="W329" t="str">
            <v>고케</v>
          </cell>
        </row>
        <row r="330">
          <cell r="B330">
            <v>330</v>
          </cell>
          <cell r="C330">
            <v>287</v>
          </cell>
          <cell r="T330" t="str">
            <v/>
          </cell>
          <cell r="V330">
            <v>0.05</v>
          </cell>
          <cell r="W330" t="str">
            <v>고케</v>
          </cell>
        </row>
        <row r="331">
          <cell r="B331">
            <v>331</v>
          </cell>
          <cell r="C331">
            <v>288</v>
          </cell>
          <cell r="T331" t="str">
            <v/>
          </cell>
          <cell r="V331">
            <v>0.05</v>
          </cell>
          <cell r="W331" t="str">
            <v>고케</v>
          </cell>
        </row>
        <row r="332">
          <cell r="B332">
            <v>332</v>
          </cell>
          <cell r="C332">
            <v>289</v>
          </cell>
          <cell r="T332" t="str">
            <v/>
          </cell>
          <cell r="V332">
            <v>0.05</v>
          </cell>
          <cell r="W332" t="str">
            <v>고케</v>
          </cell>
        </row>
        <row r="333">
          <cell r="B333">
            <v>333</v>
          </cell>
          <cell r="C333">
            <v>290</v>
          </cell>
          <cell r="T333" t="str">
            <v/>
          </cell>
        </row>
        <row r="334">
          <cell r="B334">
            <v>334</v>
          </cell>
          <cell r="C334">
            <v>291</v>
          </cell>
          <cell r="T334" t="str">
            <v/>
          </cell>
        </row>
        <row r="335">
          <cell r="B335">
            <v>335</v>
          </cell>
          <cell r="C335">
            <v>292</v>
          </cell>
          <cell r="D335" t="str">
            <v>고압케이블(옥외)</v>
          </cell>
          <cell r="E335" t="str">
            <v>3.3KV CV8sq/1C</v>
          </cell>
          <cell r="F335" t="str">
            <v>m</v>
          </cell>
          <cell r="I335">
            <v>799</v>
          </cell>
          <cell r="J335">
            <v>1378</v>
          </cell>
          <cell r="T335">
            <v>1378</v>
          </cell>
          <cell r="V335">
            <v>0.03</v>
          </cell>
          <cell r="W335" t="str">
            <v>고케</v>
          </cell>
          <cell r="X335">
            <v>1.5400000000000002E-2</v>
          </cell>
        </row>
        <row r="336">
          <cell r="B336">
            <v>336</v>
          </cell>
          <cell r="C336">
            <v>293</v>
          </cell>
          <cell r="D336" t="str">
            <v>고압케이블(옥외)</v>
          </cell>
          <cell r="E336" t="str">
            <v>3.3KV CV14sq/1C</v>
          </cell>
          <cell r="F336" t="str">
            <v>m</v>
          </cell>
          <cell r="I336">
            <v>799</v>
          </cell>
          <cell r="J336">
            <v>1767</v>
          </cell>
          <cell r="T336">
            <v>1767</v>
          </cell>
          <cell r="V336">
            <v>0.03</v>
          </cell>
          <cell r="W336" t="str">
            <v>고케</v>
          </cell>
          <cell r="X336">
            <v>2.2000000000000002E-2</v>
          </cell>
        </row>
        <row r="337">
          <cell r="B337">
            <v>337</v>
          </cell>
          <cell r="C337">
            <v>294</v>
          </cell>
          <cell r="D337" t="str">
            <v>고압케이블(옥외)</v>
          </cell>
          <cell r="E337" t="str">
            <v>3.3KV CV22sq/1C</v>
          </cell>
          <cell r="F337" t="str">
            <v>m</v>
          </cell>
          <cell r="I337">
            <v>799</v>
          </cell>
          <cell r="J337">
            <v>2129</v>
          </cell>
          <cell r="T337">
            <v>2129</v>
          </cell>
          <cell r="V337">
            <v>0.03</v>
          </cell>
          <cell r="W337" t="str">
            <v>고케</v>
          </cell>
          <cell r="X337">
            <v>2.86E-2</v>
          </cell>
        </row>
        <row r="338">
          <cell r="B338">
            <v>338</v>
          </cell>
          <cell r="C338">
            <v>295</v>
          </cell>
          <cell r="D338" t="str">
            <v>고압케이블(옥외)</v>
          </cell>
          <cell r="E338" t="str">
            <v>3.3KV CV38sq/1C</v>
          </cell>
          <cell r="F338" t="str">
            <v>m</v>
          </cell>
          <cell r="I338">
            <v>799</v>
          </cell>
          <cell r="J338">
            <v>3088</v>
          </cell>
          <cell r="T338">
            <v>3088</v>
          </cell>
          <cell r="V338">
            <v>0.03</v>
          </cell>
          <cell r="W338" t="str">
            <v>고케</v>
          </cell>
          <cell r="X338">
            <v>3.9600000000000003E-2</v>
          </cell>
        </row>
        <row r="339">
          <cell r="B339">
            <v>339</v>
          </cell>
          <cell r="C339">
            <v>296</v>
          </cell>
          <cell r="D339" t="str">
            <v>고압케이블(옥외)</v>
          </cell>
          <cell r="E339" t="str">
            <v>3.3KV CV60sq/1C</v>
          </cell>
          <cell r="F339" t="str">
            <v>m</v>
          </cell>
          <cell r="I339">
            <v>799</v>
          </cell>
          <cell r="J339">
            <v>4611</v>
          </cell>
          <cell r="T339">
            <v>4611</v>
          </cell>
          <cell r="V339">
            <v>0.03</v>
          </cell>
          <cell r="W339" t="str">
            <v>고케</v>
          </cell>
          <cell r="X339">
            <v>5.3900000000000003E-2</v>
          </cell>
        </row>
        <row r="340">
          <cell r="B340">
            <v>340</v>
          </cell>
          <cell r="C340">
            <v>297</v>
          </cell>
          <cell r="D340" t="str">
            <v>고압케이블(옥외)</v>
          </cell>
          <cell r="E340" t="str">
            <v>3.3KV CV100sq/1C</v>
          </cell>
          <cell r="F340" t="str">
            <v>m</v>
          </cell>
          <cell r="I340">
            <v>799</v>
          </cell>
          <cell r="J340">
            <v>6052</v>
          </cell>
          <cell r="T340">
            <v>6052</v>
          </cell>
          <cell r="V340">
            <v>0.03</v>
          </cell>
          <cell r="W340" t="str">
            <v>고케</v>
          </cell>
          <cell r="X340">
            <v>7.8100000000000003E-2</v>
          </cell>
        </row>
        <row r="341">
          <cell r="B341">
            <v>341</v>
          </cell>
          <cell r="C341">
            <v>298</v>
          </cell>
          <cell r="D341" t="str">
            <v>고압케이블(옥외)</v>
          </cell>
          <cell r="E341" t="str">
            <v>3.3KV CV150sq/1C</v>
          </cell>
          <cell r="F341" t="str">
            <v>m</v>
          </cell>
          <cell r="I341">
            <v>799</v>
          </cell>
          <cell r="J341">
            <v>9817</v>
          </cell>
          <cell r="T341">
            <v>9817</v>
          </cell>
          <cell r="V341">
            <v>0.03</v>
          </cell>
          <cell r="W341" t="str">
            <v>고케</v>
          </cell>
          <cell r="X341">
            <v>0.10670000000000002</v>
          </cell>
        </row>
        <row r="342">
          <cell r="B342">
            <v>342</v>
          </cell>
          <cell r="C342">
            <v>299</v>
          </cell>
          <cell r="D342" t="str">
            <v>고압케이블(옥외)</v>
          </cell>
          <cell r="E342" t="str">
            <v>3.3KV CV200sq/1C</v>
          </cell>
          <cell r="F342" t="str">
            <v>m</v>
          </cell>
          <cell r="I342">
            <v>799</v>
          </cell>
          <cell r="J342">
            <v>13314</v>
          </cell>
          <cell r="T342">
            <v>13314</v>
          </cell>
          <cell r="V342">
            <v>0.03</v>
          </cell>
          <cell r="W342" t="str">
            <v>고케</v>
          </cell>
          <cell r="X342">
            <v>0.12870000000000001</v>
          </cell>
        </row>
        <row r="343">
          <cell r="B343">
            <v>343</v>
          </cell>
          <cell r="C343">
            <v>300</v>
          </cell>
          <cell r="D343" t="str">
            <v>고압케이블(옥외)</v>
          </cell>
          <cell r="E343" t="str">
            <v>3.3KV CV250sq/1C</v>
          </cell>
          <cell r="F343" t="str">
            <v>m</v>
          </cell>
          <cell r="I343">
            <v>799</v>
          </cell>
          <cell r="J343">
            <v>16298</v>
          </cell>
          <cell r="T343">
            <v>16298</v>
          </cell>
          <cell r="V343">
            <v>0.03</v>
          </cell>
          <cell r="W343" t="str">
            <v>고케</v>
          </cell>
          <cell r="X343">
            <v>0.15620000000000001</v>
          </cell>
        </row>
        <row r="344">
          <cell r="B344">
            <v>344</v>
          </cell>
          <cell r="C344">
            <v>301</v>
          </cell>
          <cell r="D344" t="str">
            <v>고압케이블(옥외)</v>
          </cell>
          <cell r="E344" t="str">
            <v>3.3KV CV325sq/1C</v>
          </cell>
          <cell r="F344" t="str">
            <v>m</v>
          </cell>
          <cell r="I344">
            <v>799</v>
          </cell>
          <cell r="J344">
            <v>19320</v>
          </cell>
          <cell r="T344">
            <v>19320</v>
          </cell>
          <cell r="V344">
            <v>0.03</v>
          </cell>
          <cell r="W344" t="str">
            <v>고케</v>
          </cell>
          <cell r="X344">
            <v>0.18920000000000001</v>
          </cell>
        </row>
        <row r="345">
          <cell r="B345">
            <v>345</v>
          </cell>
          <cell r="C345">
            <v>302</v>
          </cell>
          <cell r="T345" t="str">
            <v/>
          </cell>
          <cell r="V345">
            <v>0.03</v>
          </cell>
          <cell r="W345" t="str">
            <v>고케</v>
          </cell>
        </row>
        <row r="346">
          <cell r="B346">
            <v>346</v>
          </cell>
          <cell r="C346">
            <v>303</v>
          </cell>
          <cell r="T346" t="str">
            <v/>
          </cell>
          <cell r="V346">
            <v>0.03</v>
          </cell>
          <cell r="W346" t="str">
            <v>고케</v>
          </cell>
        </row>
        <row r="347">
          <cell r="B347">
            <v>347</v>
          </cell>
          <cell r="C347">
            <v>304</v>
          </cell>
          <cell r="T347" t="str">
            <v/>
          </cell>
          <cell r="V347">
            <v>0.03</v>
          </cell>
          <cell r="W347" t="str">
            <v>고케</v>
          </cell>
        </row>
        <row r="348">
          <cell r="B348">
            <v>348</v>
          </cell>
          <cell r="C348">
            <v>305</v>
          </cell>
          <cell r="T348" t="str">
            <v/>
          </cell>
        </row>
        <row r="349">
          <cell r="B349">
            <v>349</v>
          </cell>
          <cell r="C349">
            <v>306</v>
          </cell>
          <cell r="T349" t="str">
            <v/>
          </cell>
        </row>
        <row r="350">
          <cell r="B350">
            <v>350</v>
          </cell>
          <cell r="C350">
            <v>307</v>
          </cell>
          <cell r="D350" t="str">
            <v>고압케이블(옥외)</v>
          </cell>
          <cell r="E350" t="str">
            <v>3.3KV CV8sq/3C</v>
          </cell>
          <cell r="F350" t="str">
            <v>m</v>
          </cell>
          <cell r="I350">
            <v>799</v>
          </cell>
          <cell r="J350">
            <v>3544</v>
          </cell>
          <cell r="K350">
            <v>851</v>
          </cell>
          <cell r="L350">
            <v>6196</v>
          </cell>
          <cell r="T350">
            <v>3544</v>
          </cell>
          <cell r="V350">
            <v>0.03</v>
          </cell>
          <cell r="W350" t="str">
            <v>고케</v>
          </cell>
          <cell r="X350">
            <v>3.0800000000000004E-2</v>
          </cell>
        </row>
        <row r="351">
          <cell r="B351">
            <v>351</v>
          </cell>
          <cell r="C351">
            <v>308</v>
          </cell>
          <cell r="D351" t="str">
            <v>고압케이블(옥외)</v>
          </cell>
          <cell r="E351" t="str">
            <v>3.3KV CV14sq/3C</v>
          </cell>
          <cell r="F351" t="str">
            <v>m</v>
          </cell>
          <cell r="I351">
            <v>799</v>
          </cell>
          <cell r="J351">
            <v>4813</v>
          </cell>
          <cell r="K351">
            <v>851</v>
          </cell>
          <cell r="L351">
            <v>8034</v>
          </cell>
          <cell r="T351">
            <v>4813</v>
          </cell>
          <cell r="V351">
            <v>0.03</v>
          </cell>
          <cell r="W351" t="str">
            <v>고케</v>
          </cell>
          <cell r="X351">
            <v>4.4000000000000004E-2</v>
          </cell>
        </row>
        <row r="352">
          <cell r="B352">
            <v>352</v>
          </cell>
          <cell r="C352">
            <v>309</v>
          </cell>
          <cell r="D352" t="str">
            <v>고압케이블(옥외)</v>
          </cell>
          <cell r="E352" t="str">
            <v>3.3KV CV22sq/3C</v>
          </cell>
          <cell r="F352" t="str">
            <v>m</v>
          </cell>
          <cell r="I352">
            <v>799</v>
          </cell>
          <cell r="J352">
            <v>6064</v>
          </cell>
          <cell r="K352">
            <v>852</v>
          </cell>
          <cell r="L352">
            <v>9520</v>
          </cell>
          <cell r="T352">
            <v>6064</v>
          </cell>
          <cell r="V352">
            <v>0.03</v>
          </cell>
          <cell r="W352" t="str">
            <v>고케</v>
          </cell>
          <cell r="X352">
            <v>5.7200000000000001E-2</v>
          </cell>
        </row>
        <row r="353">
          <cell r="B353">
            <v>353</v>
          </cell>
          <cell r="C353">
            <v>310</v>
          </cell>
          <cell r="D353" t="str">
            <v>고압케이블(옥외)</v>
          </cell>
          <cell r="E353" t="str">
            <v>3.3KV CV38sq/3C</v>
          </cell>
          <cell r="F353" t="str">
            <v>m</v>
          </cell>
          <cell r="I353">
            <v>799</v>
          </cell>
          <cell r="J353">
            <v>8435</v>
          </cell>
          <cell r="K353">
            <v>852</v>
          </cell>
          <cell r="L353">
            <v>12089</v>
          </cell>
          <cell r="T353">
            <v>8435</v>
          </cell>
          <cell r="V353">
            <v>0.03</v>
          </cell>
          <cell r="W353" t="str">
            <v>고케</v>
          </cell>
          <cell r="X353">
            <v>7.9200000000000007E-2</v>
          </cell>
        </row>
        <row r="354">
          <cell r="B354">
            <v>354</v>
          </cell>
          <cell r="C354">
            <v>311</v>
          </cell>
          <cell r="D354" t="str">
            <v>고압케이블(옥외)</v>
          </cell>
          <cell r="E354" t="str">
            <v>3.3KV CV60sq/3C</v>
          </cell>
          <cell r="F354" t="str">
            <v>m</v>
          </cell>
          <cell r="I354">
            <v>799</v>
          </cell>
          <cell r="J354">
            <v>13744</v>
          </cell>
          <cell r="K354">
            <v>852</v>
          </cell>
          <cell r="L354">
            <v>14204</v>
          </cell>
          <cell r="T354">
            <v>13744</v>
          </cell>
          <cell r="V354">
            <v>0.03</v>
          </cell>
          <cell r="W354" t="str">
            <v>고케</v>
          </cell>
          <cell r="X354">
            <v>0.10780000000000001</v>
          </cell>
        </row>
        <row r="355">
          <cell r="B355">
            <v>355</v>
          </cell>
          <cell r="C355">
            <v>312</v>
          </cell>
          <cell r="D355" t="str">
            <v>고압케이블(옥외)</v>
          </cell>
          <cell r="E355" t="str">
            <v>3.3KV CV100sq/3C</v>
          </cell>
          <cell r="F355" t="str">
            <v>m</v>
          </cell>
          <cell r="I355">
            <v>799</v>
          </cell>
          <cell r="J355">
            <v>19498</v>
          </cell>
          <cell r="K355">
            <v>852</v>
          </cell>
          <cell r="L355">
            <v>20427</v>
          </cell>
          <cell r="T355">
            <v>19498</v>
          </cell>
          <cell r="V355">
            <v>0.03</v>
          </cell>
          <cell r="W355" t="str">
            <v>고케</v>
          </cell>
          <cell r="X355">
            <v>0.15620000000000001</v>
          </cell>
        </row>
        <row r="356">
          <cell r="B356">
            <v>356</v>
          </cell>
          <cell r="C356">
            <v>313</v>
          </cell>
          <cell r="D356" t="str">
            <v>고압케이블(옥외)</v>
          </cell>
          <cell r="E356" t="str">
            <v>3.3KV CV150sq/3C</v>
          </cell>
          <cell r="F356" t="str">
            <v>m</v>
          </cell>
          <cell r="I356">
            <v>799</v>
          </cell>
          <cell r="J356">
            <v>31069</v>
          </cell>
          <cell r="K356">
            <v>852</v>
          </cell>
          <cell r="L356">
            <v>27506</v>
          </cell>
          <cell r="T356">
            <v>27506</v>
          </cell>
          <cell r="V356">
            <v>0.03</v>
          </cell>
          <cell r="W356" t="str">
            <v>고케</v>
          </cell>
          <cell r="X356">
            <v>0.21340000000000003</v>
          </cell>
        </row>
        <row r="357">
          <cell r="B357">
            <v>357</v>
          </cell>
          <cell r="C357">
            <v>314</v>
          </cell>
          <cell r="D357" t="str">
            <v>고압케이블(옥외)</v>
          </cell>
          <cell r="E357" t="str">
            <v>3.3KV CV200sq/3C</v>
          </cell>
          <cell r="F357" t="str">
            <v>m</v>
          </cell>
          <cell r="I357">
            <v>799</v>
          </cell>
          <cell r="J357">
            <v>32892</v>
          </cell>
          <cell r="K357">
            <v>852</v>
          </cell>
          <cell r="L357">
            <v>34108</v>
          </cell>
          <cell r="T357">
            <v>32892</v>
          </cell>
          <cell r="V357">
            <v>0.03</v>
          </cell>
          <cell r="W357" t="str">
            <v>고케</v>
          </cell>
          <cell r="X357">
            <v>0.25740000000000002</v>
          </cell>
        </row>
        <row r="358">
          <cell r="B358">
            <v>358</v>
          </cell>
          <cell r="C358">
            <v>315</v>
          </cell>
          <cell r="D358" t="str">
            <v>고압케이블(옥외)</v>
          </cell>
          <cell r="E358" t="str">
            <v>3.3KV CV250sq/3C</v>
          </cell>
          <cell r="F358" t="str">
            <v>m</v>
          </cell>
          <cell r="I358">
            <v>799</v>
          </cell>
          <cell r="J358">
            <v>46142</v>
          </cell>
          <cell r="K358">
            <v>852</v>
          </cell>
          <cell r="L358">
            <v>46085</v>
          </cell>
          <cell r="T358">
            <v>46085</v>
          </cell>
          <cell r="V358">
            <v>0.03</v>
          </cell>
          <cell r="W358" t="str">
            <v>고케</v>
          </cell>
          <cell r="X358">
            <v>0.31240000000000001</v>
          </cell>
        </row>
        <row r="359">
          <cell r="B359">
            <v>359</v>
          </cell>
          <cell r="C359">
            <v>316</v>
          </cell>
          <cell r="T359" t="str">
            <v/>
          </cell>
          <cell r="V359">
            <v>0.03</v>
          </cell>
          <cell r="W359" t="str">
            <v>고케</v>
          </cell>
        </row>
        <row r="360">
          <cell r="B360">
            <v>360</v>
          </cell>
          <cell r="C360">
            <v>317</v>
          </cell>
          <cell r="T360" t="str">
            <v/>
          </cell>
          <cell r="V360">
            <v>0.03</v>
          </cell>
          <cell r="W360" t="str">
            <v>고케</v>
          </cell>
        </row>
        <row r="361">
          <cell r="B361">
            <v>361</v>
          </cell>
          <cell r="C361">
            <v>318</v>
          </cell>
          <cell r="T361" t="str">
            <v/>
          </cell>
          <cell r="V361">
            <v>0.03</v>
          </cell>
          <cell r="W361" t="str">
            <v>고케</v>
          </cell>
        </row>
        <row r="362">
          <cell r="B362">
            <v>362</v>
          </cell>
          <cell r="C362">
            <v>319</v>
          </cell>
          <cell r="T362" t="str">
            <v/>
          </cell>
          <cell r="V362">
            <v>0.03</v>
          </cell>
          <cell r="W362" t="str">
            <v>고케</v>
          </cell>
        </row>
        <row r="363">
          <cell r="B363">
            <v>363</v>
          </cell>
          <cell r="C363">
            <v>320</v>
          </cell>
          <cell r="T363" t="str">
            <v/>
          </cell>
        </row>
        <row r="364">
          <cell r="B364">
            <v>364</v>
          </cell>
          <cell r="C364">
            <v>321</v>
          </cell>
          <cell r="T364" t="str">
            <v/>
          </cell>
        </row>
        <row r="365">
          <cell r="B365">
            <v>365</v>
          </cell>
          <cell r="C365">
            <v>338</v>
          </cell>
          <cell r="D365" t="str">
            <v>고압케이블</v>
          </cell>
          <cell r="E365" t="str">
            <v>6.9KV CV8sq/1C</v>
          </cell>
          <cell r="F365" t="str">
            <v>m</v>
          </cell>
          <cell r="I365">
            <v>799</v>
          </cell>
          <cell r="J365">
            <v>1890</v>
          </cell>
          <cell r="K365">
            <v>851</v>
          </cell>
          <cell r="L365">
            <v>1800</v>
          </cell>
          <cell r="T365">
            <v>1800</v>
          </cell>
          <cell r="V365">
            <v>0.05</v>
          </cell>
          <cell r="W365" t="str">
            <v>고케</v>
          </cell>
          <cell r="X365">
            <v>1.6799999999999999E-2</v>
          </cell>
        </row>
        <row r="366">
          <cell r="B366">
            <v>366</v>
          </cell>
          <cell r="C366">
            <v>339</v>
          </cell>
          <cell r="D366" t="str">
            <v>고압케이블</v>
          </cell>
          <cell r="E366" t="str">
            <v>6.9KV CV14sq/1C</v>
          </cell>
          <cell r="F366" t="str">
            <v>m</v>
          </cell>
          <cell r="I366">
            <v>799</v>
          </cell>
          <cell r="J366">
            <v>2506</v>
          </cell>
          <cell r="K366">
            <v>851</v>
          </cell>
          <cell r="L366">
            <v>2387</v>
          </cell>
          <cell r="T366">
            <v>2387</v>
          </cell>
          <cell r="V366">
            <v>0.05</v>
          </cell>
          <cell r="W366" t="str">
            <v>고케</v>
          </cell>
          <cell r="X366">
            <v>2.4E-2</v>
          </cell>
        </row>
        <row r="367">
          <cell r="B367">
            <v>367</v>
          </cell>
          <cell r="C367">
            <v>340</v>
          </cell>
          <cell r="D367" t="str">
            <v>고압케이블</v>
          </cell>
          <cell r="E367" t="str">
            <v>6.9KV CV22sq/1C</v>
          </cell>
          <cell r="F367" t="str">
            <v>m</v>
          </cell>
          <cell r="I367">
            <v>799</v>
          </cell>
          <cell r="J367">
            <v>2933</v>
          </cell>
          <cell r="K367">
            <v>851</v>
          </cell>
          <cell r="L367">
            <v>2794</v>
          </cell>
          <cell r="T367">
            <v>2794</v>
          </cell>
          <cell r="V367">
            <v>0.05</v>
          </cell>
          <cell r="W367" t="str">
            <v>고케</v>
          </cell>
          <cell r="X367">
            <v>3.1199999999999999E-2</v>
          </cell>
        </row>
        <row r="368">
          <cell r="B368">
            <v>368</v>
          </cell>
          <cell r="C368">
            <v>341</v>
          </cell>
          <cell r="D368" t="str">
            <v>고압케이블</v>
          </cell>
          <cell r="E368" t="str">
            <v>6.9KV CV38sq/1C</v>
          </cell>
          <cell r="F368" t="str">
            <v>m</v>
          </cell>
          <cell r="I368">
            <v>799</v>
          </cell>
          <cell r="J368">
            <v>4106</v>
          </cell>
          <cell r="K368">
            <v>851</v>
          </cell>
          <cell r="L368">
            <v>3911</v>
          </cell>
          <cell r="T368">
            <v>3911</v>
          </cell>
          <cell r="V368">
            <v>0.05</v>
          </cell>
          <cell r="W368" t="str">
            <v>고케</v>
          </cell>
          <cell r="X368">
            <v>4.3199999999999995E-2</v>
          </cell>
        </row>
        <row r="369">
          <cell r="B369">
            <v>369</v>
          </cell>
          <cell r="C369">
            <v>342</v>
          </cell>
          <cell r="D369" t="str">
            <v>고압케이블</v>
          </cell>
          <cell r="E369" t="str">
            <v>6.9KV CV60sq/1C</v>
          </cell>
          <cell r="F369" t="str">
            <v>m</v>
          </cell>
          <cell r="I369">
            <v>799</v>
          </cell>
          <cell r="J369">
            <v>5463</v>
          </cell>
          <cell r="K369">
            <v>851</v>
          </cell>
          <cell r="L369">
            <v>5203</v>
          </cell>
          <cell r="T369">
            <v>5203</v>
          </cell>
          <cell r="V369">
            <v>0.05</v>
          </cell>
          <cell r="W369" t="str">
            <v>고케</v>
          </cell>
          <cell r="X369">
            <v>5.8799999999999998E-2</v>
          </cell>
        </row>
        <row r="370">
          <cell r="B370">
            <v>370</v>
          </cell>
          <cell r="C370">
            <v>343</v>
          </cell>
          <cell r="D370" t="str">
            <v>고압케이블</v>
          </cell>
          <cell r="E370" t="str">
            <v>6.9KV CV100sq/1C</v>
          </cell>
          <cell r="F370" t="str">
            <v>m</v>
          </cell>
          <cell r="I370">
            <v>799</v>
          </cell>
          <cell r="J370">
            <v>6610</v>
          </cell>
          <cell r="K370">
            <v>851</v>
          </cell>
          <cell r="L370">
            <v>6296</v>
          </cell>
          <cell r="T370">
            <v>6296</v>
          </cell>
          <cell r="V370">
            <v>0.05</v>
          </cell>
          <cell r="W370" t="str">
            <v>고케</v>
          </cell>
          <cell r="X370">
            <v>8.5199999999999984E-2</v>
          </cell>
        </row>
        <row r="371">
          <cell r="B371">
            <v>371</v>
          </cell>
          <cell r="C371">
            <v>344</v>
          </cell>
          <cell r="D371" t="str">
            <v>고압케이블</v>
          </cell>
          <cell r="E371" t="str">
            <v>6.9KV CV150sq/1C</v>
          </cell>
          <cell r="F371" t="str">
            <v>m</v>
          </cell>
          <cell r="I371">
            <v>799</v>
          </cell>
          <cell r="J371">
            <v>10327</v>
          </cell>
          <cell r="K371">
            <v>851</v>
          </cell>
          <cell r="L371">
            <v>9836</v>
          </cell>
          <cell r="T371">
            <v>9836</v>
          </cell>
          <cell r="V371">
            <v>0.05</v>
          </cell>
          <cell r="W371" t="str">
            <v>고케</v>
          </cell>
          <cell r="X371">
            <v>0.1164</v>
          </cell>
        </row>
        <row r="372">
          <cell r="B372">
            <v>372</v>
          </cell>
          <cell r="C372">
            <v>345</v>
          </cell>
          <cell r="D372" t="str">
            <v>고압케이블</v>
          </cell>
          <cell r="E372" t="str">
            <v>6.9KV CV200sq/1C</v>
          </cell>
          <cell r="F372" t="str">
            <v>m</v>
          </cell>
          <cell r="I372">
            <v>799</v>
          </cell>
          <cell r="J372">
            <v>12964</v>
          </cell>
          <cell r="K372">
            <v>851</v>
          </cell>
          <cell r="L372">
            <v>12347</v>
          </cell>
          <cell r="T372">
            <v>12347</v>
          </cell>
          <cell r="V372">
            <v>0.05</v>
          </cell>
          <cell r="W372" t="str">
            <v>고케</v>
          </cell>
          <cell r="X372">
            <v>0.1404</v>
          </cell>
        </row>
        <row r="373">
          <cell r="B373">
            <v>373</v>
          </cell>
          <cell r="C373">
            <v>346</v>
          </cell>
          <cell r="D373" t="str">
            <v>고압케이블</v>
          </cell>
          <cell r="E373" t="str">
            <v>6.9KV CV250sq/1C</v>
          </cell>
          <cell r="F373" t="str">
            <v>m</v>
          </cell>
          <cell r="I373">
            <v>799</v>
          </cell>
          <cell r="J373">
            <v>15498</v>
          </cell>
          <cell r="K373">
            <v>851</v>
          </cell>
          <cell r="L373">
            <v>14760</v>
          </cell>
          <cell r="T373">
            <v>14760</v>
          </cell>
          <cell r="V373">
            <v>0.05</v>
          </cell>
          <cell r="W373" t="str">
            <v>고케</v>
          </cell>
          <cell r="X373">
            <v>0.17039999999999997</v>
          </cell>
        </row>
        <row r="374">
          <cell r="B374">
            <v>374</v>
          </cell>
          <cell r="C374">
            <v>347</v>
          </cell>
          <cell r="D374" t="str">
            <v>고압케이블</v>
          </cell>
          <cell r="E374" t="str">
            <v>6.9KV CV325sq/1C</v>
          </cell>
          <cell r="F374" t="str">
            <v>m</v>
          </cell>
          <cell r="I374">
            <v>799</v>
          </cell>
          <cell r="J374">
            <v>17402</v>
          </cell>
          <cell r="K374">
            <v>851</v>
          </cell>
          <cell r="L374">
            <v>16574</v>
          </cell>
          <cell r="T374">
            <v>16574</v>
          </cell>
          <cell r="V374">
            <v>0.05</v>
          </cell>
          <cell r="W374" t="str">
            <v>고케</v>
          </cell>
          <cell r="X374">
            <v>0.20639999999999997</v>
          </cell>
        </row>
        <row r="375">
          <cell r="B375">
            <v>375</v>
          </cell>
          <cell r="C375">
            <v>348</v>
          </cell>
          <cell r="T375" t="str">
            <v/>
          </cell>
          <cell r="V375">
            <v>0.05</v>
          </cell>
          <cell r="W375" t="str">
            <v>고케</v>
          </cell>
        </row>
        <row r="376">
          <cell r="B376">
            <v>376</v>
          </cell>
          <cell r="C376">
            <v>349</v>
          </cell>
          <cell r="T376" t="str">
            <v/>
          </cell>
          <cell r="V376">
            <v>0.05</v>
          </cell>
          <cell r="W376" t="str">
            <v>고케</v>
          </cell>
        </row>
        <row r="377">
          <cell r="B377">
            <v>377</v>
          </cell>
          <cell r="C377">
            <v>350</v>
          </cell>
          <cell r="T377" t="str">
            <v/>
          </cell>
          <cell r="V377">
            <v>0.05</v>
          </cell>
          <cell r="W377" t="str">
            <v>고케</v>
          </cell>
        </row>
        <row r="378">
          <cell r="B378">
            <v>378</v>
          </cell>
          <cell r="C378">
            <v>351</v>
          </cell>
          <cell r="T378" t="str">
            <v/>
          </cell>
        </row>
        <row r="379">
          <cell r="B379">
            <v>379</v>
          </cell>
          <cell r="C379">
            <v>352</v>
          </cell>
          <cell r="T379" t="str">
            <v/>
          </cell>
        </row>
        <row r="380">
          <cell r="B380">
            <v>380</v>
          </cell>
          <cell r="C380">
            <v>353</v>
          </cell>
          <cell r="D380" t="str">
            <v>고압케이블</v>
          </cell>
          <cell r="E380" t="str">
            <v>6.9KV CV8sq/3C</v>
          </cell>
          <cell r="F380" t="str">
            <v>m</v>
          </cell>
          <cell r="I380">
            <v>799</v>
          </cell>
          <cell r="J380">
            <v>6505</v>
          </cell>
          <cell r="K380">
            <v>851</v>
          </cell>
          <cell r="L380">
            <v>6196</v>
          </cell>
          <cell r="T380">
            <v>6196</v>
          </cell>
          <cell r="V380">
            <v>0.05</v>
          </cell>
          <cell r="W380" t="str">
            <v>고케</v>
          </cell>
          <cell r="X380">
            <v>3.3599999999999998E-2</v>
          </cell>
        </row>
        <row r="381">
          <cell r="B381">
            <v>381</v>
          </cell>
          <cell r="C381">
            <v>354</v>
          </cell>
          <cell r="D381" t="str">
            <v>고압케이블</v>
          </cell>
          <cell r="E381" t="str">
            <v>6.9KV CV14sq/3C</v>
          </cell>
          <cell r="F381" t="str">
            <v>m</v>
          </cell>
          <cell r="I381">
            <v>799</v>
          </cell>
          <cell r="J381">
            <v>8435</v>
          </cell>
          <cell r="K381">
            <v>851</v>
          </cell>
          <cell r="L381">
            <v>8034</v>
          </cell>
          <cell r="T381">
            <v>8034</v>
          </cell>
          <cell r="V381">
            <v>0.05</v>
          </cell>
          <cell r="W381" t="str">
            <v>고케</v>
          </cell>
          <cell r="X381">
            <v>4.8000000000000001E-2</v>
          </cell>
        </row>
        <row r="382">
          <cell r="B382">
            <v>382</v>
          </cell>
          <cell r="C382">
            <v>355</v>
          </cell>
          <cell r="D382" t="str">
            <v>고압케이블</v>
          </cell>
          <cell r="E382" t="str">
            <v>6.9KV CV22sq/3C</v>
          </cell>
          <cell r="F382" t="str">
            <v>m</v>
          </cell>
          <cell r="I382">
            <v>799</v>
          </cell>
          <cell r="J382">
            <v>9996</v>
          </cell>
          <cell r="K382">
            <v>852</v>
          </cell>
          <cell r="L382">
            <v>9520</v>
          </cell>
          <cell r="T382">
            <v>9520</v>
          </cell>
          <cell r="V382">
            <v>0.05</v>
          </cell>
          <cell r="W382" t="str">
            <v>고케</v>
          </cell>
          <cell r="X382">
            <v>6.2399999999999997E-2</v>
          </cell>
        </row>
        <row r="383">
          <cell r="B383">
            <v>383</v>
          </cell>
          <cell r="C383">
            <v>356</v>
          </cell>
          <cell r="D383" t="str">
            <v>고압케이블</v>
          </cell>
          <cell r="E383" t="str">
            <v>6.9KV CV38sq/3C</v>
          </cell>
          <cell r="F383" t="str">
            <v>m</v>
          </cell>
          <cell r="I383">
            <v>799</v>
          </cell>
          <cell r="J383">
            <v>12693</v>
          </cell>
          <cell r="K383">
            <v>852</v>
          </cell>
          <cell r="L383">
            <v>12089</v>
          </cell>
          <cell r="T383">
            <v>12089</v>
          </cell>
          <cell r="V383">
            <v>0.05</v>
          </cell>
          <cell r="W383" t="str">
            <v>고케</v>
          </cell>
          <cell r="X383">
            <v>8.6399999999999991E-2</v>
          </cell>
        </row>
        <row r="384">
          <cell r="B384">
            <v>384</v>
          </cell>
          <cell r="C384">
            <v>357</v>
          </cell>
          <cell r="D384" t="str">
            <v>고압케이블</v>
          </cell>
          <cell r="E384" t="str">
            <v>6.9KV CV60sq/3C</v>
          </cell>
          <cell r="F384" t="str">
            <v>m</v>
          </cell>
          <cell r="I384">
            <v>799</v>
          </cell>
          <cell r="J384">
            <v>14914</v>
          </cell>
          <cell r="K384">
            <v>852</v>
          </cell>
          <cell r="L384">
            <v>14204</v>
          </cell>
          <cell r="T384">
            <v>14204</v>
          </cell>
          <cell r="V384">
            <v>0.05</v>
          </cell>
          <cell r="W384" t="str">
            <v>고케</v>
          </cell>
          <cell r="X384">
            <v>0.1176</v>
          </cell>
        </row>
        <row r="385">
          <cell r="B385">
            <v>385</v>
          </cell>
          <cell r="C385">
            <v>358</v>
          </cell>
          <cell r="D385" t="str">
            <v>고압케이블</v>
          </cell>
          <cell r="E385" t="str">
            <v>6.9KV CV100sq/3C</v>
          </cell>
          <cell r="F385" t="str">
            <v>m</v>
          </cell>
          <cell r="I385">
            <v>799</v>
          </cell>
          <cell r="J385">
            <v>21448</v>
          </cell>
          <cell r="K385">
            <v>852</v>
          </cell>
          <cell r="L385">
            <v>20427</v>
          </cell>
          <cell r="T385">
            <v>20427</v>
          </cell>
          <cell r="V385">
            <v>0.05</v>
          </cell>
          <cell r="W385" t="str">
            <v>고케</v>
          </cell>
          <cell r="X385">
            <v>0.17039999999999997</v>
          </cell>
        </row>
        <row r="386">
          <cell r="B386">
            <v>386</v>
          </cell>
          <cell r="C386">
            <v>359</v>
          </cell>
          <cell r="D386" t="str">
            <v>고압케이블</v>
          </cell>
          <cell r="E386" t="str">
            <v>6.9KV CV150sq/3C</v>
          </cell>
          <cell r="F386" t="str">
            <v>m</v>
          </cell>
          <cell r="I386">
            <v>799</v>
          </cell>
          <cell r="J386">
            <v>28881</v>
          </cell>
          <cell r="K386">
            <v>852</v>
          </cell>
          <cell r="L386">
            <v>27506</v>
          </cell>
          <cell r="T386">
            <v>27506</v>
          </cell>
          <cell r="V386">
            <v>0.05</v>
          </cell>
          <cell r="W386" t="str">
            <v>고케</v>
          </cell>
          <cell r="X386">
            <v>0.23280000000000001</v>
          </cell>
        </row>
        <row r="387">
          <cell r="B387">
            <v>387</v>
          </cell>
          <cell r="C387">
            <v>360</v>
          </cell>
          <cell r="D387" t="str">
            <v>고압케이블</v>
          </cell>
          <cell r="E387" t="str">
            <v>6.9KV CV200sq/3C</v>
          </cell>
          <cell r="F387" t="str">
            <v>m</v>
          </cell>
          <cell r="I387">
            <v>799</v>
          </cell>
          <cell r="J387">
            <v>35813</v>
          </cell>
          <cell r="K387">
            <v>852</v>
          </cell>
          <cell r="L387">
            <v>34108</v>
          </cell>
          <cell r="T387">
            <v>34108</v>
          </cell>
          <cell r="V387">
            <v>0.05</v>
          </cell>
          <cell r="W387" t="str">
            <v>고케</v>
          </cell>
          <cell r="X387">
            <v>0.28079999999999999</v>
          </cell>
        </row>
        <row r="388">
          <cell r="B388">
            <v>388</v>
          </cell>
          <cell r="C388">
            <v>361</v>
          </cell>
          <cell r="D388" t="str">
            <v>고압케이블</v>
          </cell>
          <cell r="E388" t="str">
            <v>6.9KV CV250sq/3C</v>
          </cell>
          <cell r="F388" t="str">
            <v>m</v>
          </cell>
          <cell r="I388">
            <v>799</v>
          </cell>
          <cell r="J388">
            <v>48389</v>
          </cell>
          <cell r="K388">
            <v>852</v>
          </cell>
          <cell r="L388">
            <v>46085</v>
          </cell>
          <cell r="T388">
            <v>46085</v>
          </cell>
          <cell r="V388">
            <v>0.05</v>
          </cell>
          <cell r="W388" t="str">
            <v>고케</v>
          </cell>
          <cell r="X388">
            <v>0.34079999999999994</v>
          </cell>
        </row>
        <row r="389">
          <cell r="B389">
            <v>389</v>
          </cell>
          <cell r="C389">
            <v>362</v>
          </cell>
          <cell r="T389" t="str">
            <v/>
          </cell>
          <cell r="V389">
            <v>0.05</v>
          </cell>
          <cell r="W389" t="str">
            <v>고케</v>
          </cell>
        </row>
        <row r="390">
          <cell r="B390">
            <v>390</v>
          </cell>
          <cell r="C390">
            <v>363</v>
          </cell>
          <cell r="T390" t="str">
            <v/>
          </cell>
          <cell r="V390">
            <v>0.05</v>
          </cell>
          <cell r="W390" t="str">
            <v>고케</v>
          </cell>
        </row>
        <row r="391">
          <cell r="B391">
            <v>391</v>
          </cell>
          <cell r="C391">
            <v>364</v>
          </cell>
          <cell r="T391" t="str">
            <v/>
          </cell>
          <cell r="V391">
            <v>0.05</v>
          </cell>
          <cell r="W391" t="str">
            <v>고케</v>
          </cell>
        </row>
        <row r="392">
          <cell r="B392">
            <v>392</v>
          </cell>
          <cell r="C392">
            <v>365</v>
          </cell>
          <cell r="T392" t="str">
            <v/>
          </cell>
          <cell r="V392">
            <v>0.05</v>
          </cell>
          <cell r="W392" t="str">
            <v>고케</v>
          </cell>
        </row>
        <row r="393">
          <cell r="B393">
            <v>393</v>
          </cell>
          <cell r="C393">
            <v>366</v>
          </cell>
          <cell r="T393" t="str">
            <v/>
          </cell>
        </row>
        <row r="394">
          <cell r="B394">
            <v>394</v>
          </cell>
          <cell r="C394">
            <v>367</v>
          </cell>
          <cell r="T394" t="str">
            <v/>
          </cell>
        </row>
        <row r="395">
          <cell r="B395">
            <v>395</v>
          </cell>
          <cell r="C395">
            <v>368</v>
          </cell>
          <cell r="D395" t="str">
            <v>고압케이블(옥외)</v>
          </cell>
          <cell r="E395" t="str">
            <v>6.9KV CV8sq/1C</v>
          </cell>
          <cell r="F395" t="str">
            <v>m</v>
          </cell>
          <cell r="I395">
            <v>799</v>
          </cell>
          <cell r="J395">
            <v>1890</v>
          </cell>
          <cell r="K395">
            <v>851</v>
          </cell>
          <cell r="L395">
            <v>1800</v>
          </cell>
          <cell r="T395">
            <v>1800</v>
          </cell>
          <cell r="V395">
            <v>0.03</v>
          </cell>
          <cell r="W395" t="str">
            <v>고케</v>
          </cell>
          <cell r="X395">
            <v>1.6799999999999999E-2</v>
          </cell>
        </row>
        <row r="396">
          <cell r="B396">
            <v>396</v>
          </cell>
          <cell r="C396">
            <v>369</v>
          </cell>
          <cell r="D396" t="str">
            <v>고압케이블(옥외)</v>
          </cell>
          <cell r="E396" t="str">
            <v>6.9KV CV14sq/1C</v>
          </cell>
          <cell r="F396" t="str">
            <v>m</v>
          </cell>
          <cell r="I396">
            <v>799</v>
          </cell>
          <cell r="J396">
            <v>2506</v>
          </cell>
          <cell r="K396">
            <v>851</v>
          </cell>
          <cell r="L396">
            <v>2387</v>
          </cell>
          <cell r="T396">
            <v>2387</v>
          </cell>
          <cell r="V396">
            <v>0.03</v>
          </cell>
          <cell r="W396" t="str">
            <v>고케</v>
          </cell>
          <cell r="X396">
            <v>2.4E-2</v>
          </cell>
        </row>
        <row r="397">
          <cell r="B397">
            <v>397</v>
          </cell>
          <cell r="C397">
            <v>370</v>
          </cell>
          <cell r="D397" t="str">
            <v>고압케이블(옥외)</v>
          </cell>
          <cell r="E397" t="str">
            <v>6.9KV CV22sq/1C</v>
          </cell>
          <cell r="F397" t="str">
            <v>m</v>
          </cell>
          <cell r="I397">
            <v>799</v>
          </cell>
          <cell r="J397">
            <v>2933</v>
          </cell>
          <cell r="K397">
            <v>851</v>
          </cell>
          <cell r="L397">
            <v>2794</v>
          </cell>
          <cell r="T397">
            <v>2794</v>
          </cell>
          <cell r="V397">
            <v>0.03</v>
          </cell>
          <cell r="W397" t="str">
            <v>고케</v>
          </cell>
          <cell r="X397">
            <v>3.1199999999999999E-2</v>
          </cell>
        </row>
        <row r="398">
          <cell r="B398">
            <v>398</v>
          </cell>
          <cell r="C398">
            <v>371</v>
          </cell>
          <cell r="D398" t="str">
            <v>고압케이블(옥외)</v>
          </cell>
          <cell r="E398" t="str">
            <v>6.9KV CV38sq/1C</v>
          </cell>
          <cell r="F398" t="str">
            <v>m</v>
          </cell>
          <cell r="I398">
            <v>799</v>
          </cell>
          <cell r="J398">
            <v>4106</v>
          </cell>
          <cell r="K398">
            <v>851</v>
          </cell>
          <cell r="L398">
            <v>3911</v>
          </cell>
          <cell r="T398">
            <v>3911</v>
          </cell>
          <cell r="V398">
            <v>0.03</v>
          </cell>
          <cell r="W398" t="str">
            <v>고케</v>
          </cell>
          <cell r="X398">
            <v>4.3199999999999995E-2</v>
          </cell>
        </row>
        <row r="399">
          <cell r="B399">
            <v>399</v>
          </cell>
          <cell r="C399">
            <v>372</v>
          </cell>
          <cell r="D399" t="str">
            <v>고압케이블(옥외)</v>
          </cell>
          <cell r="E399" t="str">
            <v>6.9KV CV60sq/1C</v>
          </cell>
          <cell r="F399" t="str">
            <v>m</v>
          </cell>
          <cell r="I399">
            <v>799</v>
          </cell>
          <cell r="J399">
            <v>5463</v>
          </cell>
          <cell r="K399">
            <v>851</v>
          </cell>
          <cell r="L399">
            <v>5203</v>
          </cell>
          <cell r="T399">
            <v>5203</v>
          </cell>
          <cell r="V399">
            <v>0.03</v>
          </cell>
          <cell r="W399" t="str">
            <v>고케</v>
          </cell>
          <cell r="X399">
            <v>5.8799999999999998E-2</v>
          </cell>
        </row>
        <row r="400">
          <cell r="B400">
            <v>400</v>
          </cell>
          <cell r="C400">
            <v>373</v>
          </cell>
          <cell r="D400" t="str">
            <v>고압케이블(옥외)</v>
          </cell>
          <cell r="E400" t="str">
            <v>6.9KV CV100sq/1C</v>
          </cell>
          <cell r="F400" t="str">
            <v>m</v>
          </cell>
          <cell r="I400">
            <v>799</v>
          </cell>
          <cell r="J400">
            <v>6610</v>
          </cell>
          <cell r="K400">
            <v>851</v>
          </cell>
          <cell r="L400">
            <v>6296</v>
          </cell>
          <cell r="T400">
            <v>6296</v>
          </cell>
          <cell r="V400">
            <v>0.03</v>
          </cell>
          <cell r="W400" t="str">
            <v>고케</v>
          </cell>
          <cell r="X400">
            <v>8.5199999999999984E-2</v>
          </cell>
        </row>
        <row r="401">
          <cell r="B401">
            <v>401</v>
          </cell>
          <cell r="C401">
            <v>374</v>
          </cell>
          <cell r="D401" t="str">
            <v>고압케이블(옥외)</v>
          </cell>
          <cell r="E401" t="str">
            <v>6.9KV CV150sq/1C</v>
          </cell>
          <cell r="F401" t="str">
            <v>m</v>
          </cell>
          <cell r="I401">
            <v>799</v>
          </cell>
          <cell r="J401">
            <v>10327</v>
          </cell>
          <cell r="K401">
            <v>851</v>
          </cell>
          <cell r="L401">
            <v>9836</v>
          </cell>
          <cell r="T401">
            <v>9836</v>
          </cell>
          <cell r="V401">
            <v>0.03</v>
          </cell>
          <cell r="W401" t="str">
            <v>고케</v>
          </cell>
          <cell r="X401">
            <v>0.1164</v>
          </cell>
        </row>
        <row r="402">
          <cell r="B402">
            <v>402</v>
          </cell>
          <cell r="C402">
            <v>375</v>
          </cell>
          <cell r="D402" t="str">
            <v>고압케이블(옥외)</v>
          </cell>
          <cell r="E402" t="str">
            <v>6.9KV CV200sq/1C</v>
          </cell>
          <cell r="F402" t="str">
            <v>m</v>
          </cell>
          <cell r="I402">
            <v>799</v>
          </cell>
          <cell r="J402">
            <v>12964</v>
          </cell>
          <cell r="K402">
            <v>851</v>
          </cell>
          <cell r="L402">
            <v>12347</v>
          </cell>
          <cell r="T402">
            <v>12347</v>
          </cell>
          <cell r="V402">
            <v>0.03</v>
          </cell>
          <cell r="W402" t="str">
            <v>고케</v>
          </cell>
          <cell r="X402">
            <v>0.1404</v>
          </cell>
        </row>
        <row r="403">
          <cell r="B403">
            <v>403</v>
          </cell>
          <cell r="C403">
            <v>376</v>
          </cell>
          <cell r="D403" t="str">
            <v>고압케이블(옥외)</v>
          </cell>
          <cell r="E403" t="str">
            <v>6.9KV CV250sq/1C</v>
          </cell>
          <cell r="F403" t="str">
            <v>m</v>
          </cell>
          <cell r="I403">
            <v>799</v>
          </cell>
          <cell r="J403">
            <v>15498</v>
          </cell>
          <cell r="K403">
            <v>851</v>
          </cell>
          <cell r="L403">
            <v>14760</v>
          </cell>
          <cell r="T403">
            <v>14760</v>
          </cell>
          <cell r="V403">
            <v>0.03</v>
          </cell>
          <cell r="W403" t="str">
            <v>고케</v>
          </cell>
          <cell r="X403">
            <v>0.17039999999999997</v>
          </cell>
        </row>
        <row r="404">
          <cell r="B404">
            <v>404</v>
          </cell>
          <cell r="C404">
            <v>377</v>
          </cell>
          <cell r="D404" t="str">
            <v>고압케이블(옥외)</v>
          </cell>
          <cell r="E404" t="str">
            <v>6.9KV CV325sq/1C</v>
          </cell>
          <cell r="F404" t="str">
            <v>m</v>
          </cell>
          <cell r="I404">
            <v>799</v>
          </cell>
          <cell r="J404">
            <v>17402</v>
          </cell>
          <cell r="K404">
            <v>851</v>
          </cell>
          <cell r="L404">
            <v>16574</v>
          </cell>
          <cell r="T404">
            <v>16574</v>
          </cell>
          <cell r="V404">
            <v>0.03</v>
          </cell>
          <cell r="W404" t="str">
            <v>고케</v>
          </cell>
          <cell r="X404">
            <v>0.20639999999999997</v>
          </cell>
        </row>
        <row r="405">
          <cell r="B405">
            <v>405</v>
          </cell>
          <cell r="C405">
            <v>378</v>
          </cell>
          <cell r="T405" t="str">
            <v/>
          </cell>
          <cell r="V405">
            <v>0.03</v>
          </cell>
          <cell r="W405" t="str">
            <v>고케</v>
          </cell>
        </row>
        <row r="406">
          <cell r="B406">
            <v>406</v>
          </cell>
          <cell r="C406">
            <v>379</v>
          </cell>
          <cell r="T406" t="str">
            <v/>
          </cell>
          <cell r="V406">
            <v>0.03</v>
          </cell>
          <cell r="W406" t="str">
            <v>고케</v>
          </cell>
        </row>
        <row r="407">
          <cell r="B407">
            <v>407</v>
          </cell>
          <cell r="C407">
            <v>380</v>
          </cell>
          <cell r="T407" t="str">
            <v/>
          </cell>
          <cell r="V407">
            <v>0.03</v>
          </cell>
          <cell r="W407" t="str">
            <v>고케</v>
          </cell>
        </row>
        <row r="408">
          <cell r="B408">
            <v>408</v>
          </cell>
          <cell r="C408">
            <v>381</v>
          </cell>
          <cell r="T408" t="str">
            <v/>
          </cell>
        </row>
        <row r="409">
          <cell r="B409">
            <v>409</v>
          </cell>
          <cell r="C409">
            <v>382</v>
          </cell>
          <cell r="T409" t="str">
            <v/>
          </cell>
        </row>
        <row r="410">
          <cell r="B410">
            <v>410</v>
          </cell>
          <cell r="C410">
            <v>383</v>
          </cell>
          <cell r="D410" t="str">
            <v>고압케이블(옥외)</v>
          </cell>
          <cell r="E410" t="str">
            <v>6.9KV CV8sq/3C</v>
          </cell>
          <cell r="F410" t="str">
            <v>m</v>
          </cell>
          <cell r="I410">
            <v>799</v>
          </cell>
          <cell r="J410">
            <v>6505</v>
          </cell>
          <cell r="K410">
            <v>851</v>
          </cell>
          <cell r="L410">
            <v>6196</v>
          </cell>
          <cell r="T410">
            <v>6196</v>
          </cell>
          <cell r="V410">
            <v>0.03</v>
          </cell>
          <cell r="W410" t="str">
            <v>고케</v>
          </cell>
          <cell r="X410">
            <v>3.3599999999999998E-2</v>
          </cell>
        </row>
        <row r="411">
          <cell r="B411">
            <v>411</v>
          </cell>
          <cell r="C411">
            <v>384</v>
          </cell>
          <cell r="D411" t="str">
            <v>고압케이블(옥외)</v>
          </cell>
          <cell r="E411" t="str">
            <v>6.9KV CV14sq/3C</v>
          </cell>
          <cell r="F411" t="str">
            <v>m</v>
          </cell>
          <cell r="I411">
            <v>799</v>
          </cell>
          <cell r="J411">
            <v>8435</v>
          </cell>
          <cell r="K411">
            <v>851</v>
          </cell>
          <cell r="L411">
            <v>8034</v>
          </cell>
          <cell r="T411">
            <v>8034</v>
          </cell>
          <cell r="V411">
            <v>0.03</v>
          </cell>
          <cell r="W411" t="str">
            <v>고케</v>
          </cell>
          <cell r="X411">
            <v>4.8000000000000001E-2</v>
          </cell>
        </row>
        <row r="412">
          <cell r="B412">
            <v>412</v>
          </cell>
          <cell r="C412">
            <v>385</v>
          </cell>
          <cell r="D412" t="str">
            <v>고압케이블(옥외)</v>
          </cell>
          <cell r="E412" t="str">
            <v>6.9KV CV22sq/3C</v>
          </cell>
          <cell r="F412" t="str">
            <v>m</v>
          </cell>
          <cell r="I412">
            <v>799</v>
          </cell>
          <cell r="J412">
            <v>9996</v>
          </cell>
          <cell r="K412">
            <v>852</v>
          </cell>
          <cell r="L412">
            <v>9520</v>
          </cell>
          <cell r="T412">
            <v>9520</v>
          </cell>
          <cell r="V412">
            <v>0.03</v>
          </cell>
          <cell r="W412" t="str">
            <v>고케</v>
          </cell>
          <cell r="X412">
            <v>6.2399999999999997E-2</v>
          </cell>
        </row>
        <row r="413">
          <cell r="B413">
            <v>413</v>
          </cell>
          <cell r="C413">
            <v>386</v>
          </cell>
          <cell r="D413" t="str">
            <v>고압케이블(옥외)</v>
          </cell>
          <cell r="E413" t="str">
            <v>6.9KV CV38sq/3C</v>
          </cell>
          <cell r="F413" t="str">
            <v>m</v>
          </cell>
          <cell r="I413">
            <v>799</v>
          </cell>
          <cell r="J413">
            <v>12693</v>
          </cell>
          <cell r="K413">
            <v>852</v>
          </cell>
          <cell r="L413">
            <v>12089</v>
          </cell>
          <cell r="T413">
            <v>12089</v>
          </cell>
          <cell r="V413">
            <v>0.03</v>
          </cell>
          <cell r="W413" t="str">
            <v>고케</v>
          </cell>
          <cell r="X413">
            <v>8.6399999999999991E-2</v>
          </cell>
        </row>
        <row r="414">
          <cell r="B414">
            <v>414</v>
          </cell>
          <cell r="C414">
            <v>387</v>
          </cell>
          <cell r="D414" t="str">
            <v>고압케이블(옥외)</v>
          </cell>
          <cell r="E414" t="str">
            <v>6.9KV CV60sq/3C</v>
          </cell>
          <cell r="F414" t="str">
            <v>m</v>
          </cell>
          <cell r="I414">
            <v>799</v>
          </cell>
          <cell r="J414">
            <v>14914</v>
          </cell>
          <cell r="K414">
            <v>852</v>
          </cell>
          <cell r="L414">
            <v>14204</v>
          </cell>
          <cell r="T414">
            <v>14204</v>
          </cell>
          <cell r="V414">
            <v>0.03</v>
          </cell>
          <cell r="W414" t="str">
            <v>고케</v>
          </cell>
          <cell r="X414">
            <v>0.1176</v>
          </cell>
        </row>
        <row r="415">
          <cell r="B415">
            <v>415</v>
          </cell>
          <cell r="C415">
            <v>388</v>
          </cell>
          <cell r="D415" t="str">
            <v>고압케이블(옥외)</v>
          </cell>
          <cell r="E415" t="str">
            <v>6.9KV CV100sq/3C</v>
          </cell>
          <cell r="F415" t="str">
            <v>m</v>
          </cell>
          <cell r="I415">
            <v>799</v>
          </cell>
          <cell r="J415">
            <v>21448</v>
          </cell>
          <cell r="K415">
            <v>852</v>
          </cell>
          <cell r="L415">
            <v>20427</v>
          </cell>
          <cell r="T415">
            <v>20427</v>
          </cell>
          <cell r="V415">
            <v>0.03</v>
          </cell>
          <cell r="W415" t="str">
            <v>고케</v>
          </cell>
          <cell r="X415">
            <v>0.17039999999999997</v>
          </cell>
        </row>
        <row r="416">
          <cell r="B416">
            <v>416</v>
          </cell>
          <cell r="C416">
            <v>389</v>
          </cell>
          <cell r="D416" t="str">
            <v>고압케이블(옥외)</v>
          </cell>
          <cell r="E416" t="str">
            <v>6.9KV CV150sq/3C</v>
          </cell>
          <cell r="F416" t="str">
            <v>m</v>
          </cell>
          <cell r="I416">
            <v>799</v>
          </cell>
          <cell r="J416">
            <v>28881</v>
          </cell>
          <cell r="K416">
            <v>852</v>
          </cell>
          <cell r="L416">
            <v>27506</v>
          </cell>
          <cell r="T416">
            <v>27506</v>
          </cell>
          <cell r="V416">
            <v>0.03</v>
          </cell>
          <cell r="W416" t="str">
            <v>고케</v>
          </cell>
          <cell r="X416">
            <v>0.23280000000000001</v>
          </cell>
        </row>
        <row r="417">
          <cell r="B417">
            <v>417</v>
          </cell>
          <cell r="C417">
            <v>390</v>
          </cell>
          <cell r="D417" t="str">
            <v>고압케이블(옥외)</v>
          </cell>
          <cell r="E417" t="str">
            <v>6.9KV CV200sq/3C</v>
          </cell>
          <cell r="F417" t="str">
            <v>m</v>
          </cell>
          <cell r="I417">
            <v>799</v>
          </cell>
          <cell r="J417">
            <v>35813</v>
          </cell>
          <cell r="K417">
            <v>852</v>
          </cell>
          <cell r="L417">
            <v>34108</v>
          </cell>
          <cell r="T417">
            <v>34108</v>
          </cell>
          <cell r="V417">
            <v>0.03</v>
          </cell>
          <cell r="W417" t="str">
            <v>고케</v>
          </cell>
          <cell r="X417">
            <v>0.28079999999999999</v>
          </cell>
        </row>
        <row r="418">
          <cell r="B418">
            <v>418</v>
          </cell>
          <cell r="C418">
            <v>391</v>
          </cell>
          <cell r="D418" t="str">
            <v>고압케이블(옥외)</v>
          </cell>
          <cell r="E418" t="str">
            <v>6.9KV CV250sq/3C</v>
          </cell>
          <cell r="F418" t="str">
            <v>m</v>
          </cell>
          <cell r="I418">
            <v>799</v>
          </cell>
          <cell r="J418">
            <v>48389</v>
          </cell>
          <cell r="K418">
            <v>852</v>
          </cell>
          <cell r="L418">
            <v>46085</v>
          </cell>
          <cell r="T418">
            <v>46085</v>
          </cell>
          <cell r="V418">
            <v>0.03</v>
          </cell>
          <cell r="W418" t="str">
            <v>고케</v>
          </cell>
          <cell r="X418">
            <v>0.34079999999999994</v>
          </cell>
        </row>
        <row r="419">
          <cell r="B419">
            <v>419</v>
          </cell>
          <cell r="C419">
            <v>392</v>
          </cell>
          <cell r="T419" t="str">
            <v/>
          </cell>
          <cell r="V419">
            <v>0.03</v>
          </cell>
          <cell r="W419" t="str">
            <v>고케</v>
          </cell>
        </row>
        <row r="420">
          <cell r="B420">
            <v>420</v>
          </cell>
          <cell r="C420">
            <v>393</v>
          </cell>
          <cell r="T420" t="str">
            <v/>
          </cell>
          <cell r="V420">
            <v>0.03</v>
          </cell>
          <cell r="W420" t="str">
            <v>고케</v>
          </cell>
        </row>
        <row r="421">
          <cell r="B421">
            <v>421</v>
          </cell>
          <cell r="C421">
            <v>394</v>
          </cell>
          <cell r="T421" t="str">
            <v/>
          </cell>
          <cell r="V421">
            <v>0.03</v>
          </cell>
          <cell r="W421" t="str">
            <v>고케</v>
          </cell>
        </row>
        <row r="422">
          <cell r="B422">
            <v>422</v>
          </cell>
          <cell r="C422">
            <v>395</v>
          </cell>
          <cell r="T422" t="str">
            <v/>
          </cell>
          <cell r="V422">
            <v>0.03</v>
          </cell>
          <cell r="W422" t="str">
            <v>고케</v>
          </cell>
        </row>
        <row r="423">
          <cell r="B423">
            <v>423</v>
          </cell>
          <cell r="C423">
            <v>396</v>
          </cell>
          <cell r="T423" t="str">
            <v/>
          </cell>
        </row>
        <row r="424">
          <cell r="B424">
            <v>424</v>
          </cell>
          <cell r="C424">
            <v>397</v>
          </cell>
          <cell r="T424" t="str">
            <v/>
          </cell>
        </row>
        <row r="425">
          <cell r="B425">
            <v>425</v>
          </cell>
          <cell r="D425" t="str">
            <v>내열전선</v>
          </cell>
          <cell r="E425" t="str">
            <v>FR-3,2.0mm/3C</v>
          </cell>
          <cell r="F425" t="str">
            <v>m</v>
          </cell>
          <cell r="I425">
            <v>800</v>
          </cell>
          <cell r="J425">
            <v>1442</v>
          </cell>
          <cell r="K425">
            <v>850</v>
          </cell>
          <cell r="L425">
            <v>1252</v>
          </cell>
          <cell r="T425">
            <v>1252</v>
          </cell>
          <cell r="V425">
            <v>0.05</v>
          </cell>
          <cell r="W425" t="str">
            <v>저케</v>
          </cell>
          <cell r="X425">
            <v>2.1999999999999999E-2</v>
          </cell>
        </row>
        <row r="426">
          <cell r="B426">
            <v>426</v>
          </cell>
          <cell r="D426" t="str">
            <v>내열전선</v>
          </cell>
          <cell r="E426" t="str">
            <v>FR-3,1.6mm/7C</v>
          </cell>
          <cell r="F426" t="str">
            <v>m</v>
          </cell>
          <cell r="I426">
            <v>800</v>
          </cell>
          <cell r="J426">
            <v>2133</v>
          </cell>
          <cell r="K426">
            <v>850</v>
          </cell>
          <cell r="L426">
            <v>1851</v>
          </cell>
          <cell r="T426">
            <v>1851</v>
          </cell>
          <cell r="V426">
            <v>0.05</v>
          </cell>
          <cell r="W426" t="str">
            <v>저케</v>
          </cell>
          <cell r="X426">
            <v>3.9E-2</v>
          </cell>
        </row>
        <row r="427">
          <cell r="B427">
            <v>427</v>
          </cell>
          <cell r="D427" t="str">
            <v>내열전선</v>
          </cell>
          <cell r="E427" t="str">
            <v>FR-3,1.6mm/9C</v>
          </cell>
          <cell r="F427" t="str">
            <v>m</v>
          </cell>
          <cell r="I427">
            <v>800</v>
          </cell>
          <cell r="J427">
            <v>2601</v>
          </cell>
          <cell r="K427">
            <v>850</v>
          </cell>
          <cell r="L427">
            <v>2259</v>
          </cell>
          <cell r="T427">
            <v>2259</v>
          </cell>
          <cell r="V427">
            <v>0.05</v>
          </cell>
          <cell r="W427" t="str">
            <v>저케</v>
          </cell>
          <cell r="X427">
            <v>4.8000000000000001E-2</v>
          </cell>
        </row>
        <row r="428">
          <cell r="B428">
            <v>428</v>
          </cell>
          <cell r="D428" t="str">
            <v>내열전선</v>
          </cell>
          <cell r="E428" t="str">
            <v>FR-3,1.6mm/12C</v>
          </cell>
          <cell r="F428" t="str">
            <v>m</v>
          </cell>
          <cell r="I428">
            <v>800</v>
          </cell>
          <cell r="J428">
            <v>3172</v>
          </cell>
          <cell r="K428">
            <v>850</v>
          </cell>
          <cell r="L428">
            <v>2753</v>
          </cell>
          <cell r="T428">
            <v>2753</v>
          </cell>
          <cell r="V428">
            <v>0.05</v>
          </cell>
          <cell r="W428" t="str">
            <v>저케</v>
          </cell>
          <cell r="X428">
            <v>5.3999999999999999E-2</v>
          </cell>
        </row>
        <row r="429">
          <cell r="B429">
            <v>429</v>
          </cell>
          <cell r="D429" t="str">
            <v>내열전선</v>
          </cell>
          <cell r="E429" t="str">
            <v>FR-3,1.6mm/15C</v>
          </cell>
          <cell r="F429" t="str">
            <v>m</v>
          </cell>
          <cell r="I429">
            <v>800</v>
          </cell>
          <cell r="J429">
            <v>3780</v>
          </cell>
          <cell r="K429">
            <v>850</v>
          </cell>
          <cell r="L429">
            <v>3281</v>
          </cell>
          <cell r="T429">
            <v>3281</v>
          </cell>
          <cell r="V429">
            <v>0.05</v>
          </cell>
          <cell r="W429" t="str">
            <v>저케</v>
          </cell>
          <cell r="X429">
            <v>7.1999999999999995E-2</v>
          </cell>
        </row>
        <row r="430">
          <cell r="B430">
            <v>430</v>
          </cell>
          <cell r="D430" t="str">
            <v>내열전선</v>
          </cell>
          <cell r="E430" t="str">
            <v>FR-3,1.6mm/18C</v>
          </cell>
          <cell r="F430" t="str">
            <v>m</v>
          </cell>
          <cell r="I430">
            <v>800</v>
          </cell>
          <cell r="J430">
            <v>4233</v>
          </cell>
          <cell r="K430">
            <v>850</v>
          </cell>
          <cell r="L430">
            <v>3674</v>
          </cell>
          <cell r="T430">
            <v>3674</v>
          </cell>
          <cell r="V430">
            <v>0.05</v>
          </cell>
          <cell r="W430" t="str">
            <v>저케</v>
          </cell>
          <cell r="X430">
            <v>7.1999999999999995E-2</v>
          </cell>
        </row>
        <row r="431">
          <cell r="B431">
            <v>431</v>
          </cell>
          <cell r="D431" t="str">
            <v>내열전선</v>
          </cell>
          <cell r="E431" t="str">
            <v>FR-3,1.6mm/20C</v>
          </cell>
          <cell r="F431" t="str">
            <v>m</v>
          </cell>
          <cell r="I431">
            <v>800</v>
          </cell>
          <cell r="J431">
            <v>5025</v>
          </cell>
          <cell r="K431">
            <v>850</v>
          </cell>
          <cell r="L431">
            <v>4362</v>
          </cell>
          <cell r="T431">
            <v>4362</v>
          </cell>
          <cell r="V431">
            <v>0.05</v>
          </cell>
          <cell r="W431" t="str">
            <v>저케</v>
          </cell>
          <cell r="X431">
            <v>8.4000000000000005E-2</v>
          </cell>
        </row>
        <row r="432">
          <cell r="B432">
            <v>432</v>
          </cell>
          <cell r="D432" t="str">
            <v>내열전선</v>
          </cell>
          <cell r="E432" t="str">
            <v>FR-3,1.6mm/24C</v>
          </cell>
          <cell r="F432" t="str">
            <v>m</v>
          </cell>
          <cell r="I432">
            <v>800</v>
          </cell>
          <cell r="J432">
            <v>5495</v>
          </cell>
          <cell r="K432">
            <v>850</v>
          </cell>
          <cell r="L432">
            <v>4769</v>
          </cell>
          <cell r="T432">
            <v>4769</v>
          </cell>
          <cell r="V432">
            <v>0.05</v>
          </cell>
          <cell r="W432" t="str">
            <v>저케</v>
          </cell>
          <cell r="X432">
            <v>8.4000000000000005E-2</v>
          </cell>
        </row>
        <row r="433">
          <cell r="B433">
            <v>433</v>
          </cell>
          <cell r="D433" t="str">
            <v>내열전선</v>
          </cell>
          <cell r="E433" t="str">
            <v>FR-3,1.6mm/27C</v>
          </cell>
          <cell r="F433" t="str">
            <v>m</v>
          </cell>
          <cell r="I433">
            <v>800</v>
          </cell>
          <cell r="J433">
            <v>6000</v>
          </cell>
          <cell r="K433">
            <v>850</v>
          </cell>
          <cell r="L433">
            <v>5208</v>
          </cell>
          <cell r="T433">
            <v>5208</v>
          </cell>
          <cell r="V433">
            <v>0.05</v>
          </cell>
          <cell r="W433" t="str">
            <v>저케</v>
          </cell>
          <cell r="X433">
            <v>9.8000000000000004E-2</v>
          </cell>
        </row>
        <row r="434">
          <cell r="B434">
            <v>434</v>
          </cell>
          <cell r="D434" t="str">
            <v>내열전선</v>
          </cell>
          <cell r="E434" t="str">
            <v>FR-3,1.6mm/30C</v>
          </cell>
          <cell r="F434" t="str">
            <v>m</v>
          </cell>
          <cell r="I434">
            <v>800</v>
          </cell>
          <cell r="J434">
            <v>6713</v>
          </cell>
          <cell r="K434">
            <v>850</v>
          </cell>
          <cell r="L434">
            <v>5826</v>
          </cell>
          <cell r="T434">
            <v>5826</v>
          </cell>
          <cell r="V434">
            <v>0.05</v>
          </cell>
          <cell r="W434" t="str">
            <v>저케</v>
          </cell>
          <cell r="X434">
            <v>9.8000000000000004E-2</v>
          </cell>
        </row>
        <row r="435">
          <cell r="B435">
            <v>435</v>
          </cell>
          <cell r="T435" t="str">
            <v/>
          </cell>
        </row>
        <row r="436">
          <cell r="B436">
            <v>436</v>
          </cell>
          <cell r="D436" t="str">
            <v>내화 전선</v>
          </cell>
          <cell r="E436" t="str">
            <v>FR-8   100sq/1C</v>
          </cell>
          <cell r="F436" t="str">
            <v>m</v>
          </cell>
          <cell r="I436">
            <v>798</v>
          </cell>
          <cell r="J436">
            <v>7691</v>
          </cell>
          <cell r="K436">
            <v>850</v>
          </cell>
          <cell r="L436">
            <v>7809</v>
          </cell>
          <cell r="T436">
            <v>7691</v>
          </cell>
          <cell r="V436">
            <v>0.05</v>
          </cell>
          <cell r="W436" t="str">
            <v>저케</v>
          </cell>
          <cell r="X436">
            <v>7.0999999999999994E-2</v>
          </cell>
        </row>
        <row r="437">
          <cell r="B437">
            <v>437</v>
          </cell>
          <cell r="D437" t="str">
            <v>내화 전선</v>
          </cell>
          <cell r="E437" t="str">
            <v>FR-8   150sq/1C</v>
          </cell>
          <cell r="F437" t="str">
            <v>m</v>
          </cell>
          <cell r="I437">
            <v>798</v>
          </cell>
          <cell r="J437">
            <v>10705</v>
          </cell>
          <cell r="K437">
            <v>850</v>
          </cell>
          <cell r="L437">
            <v>10869</v>
          </cell>
          <cell r="T437">
            <v>10705</v>
          </cell>
          <cell r="V437">
            <v>0.05</v>
          </cell>
          <cell r="W437" t="str">
            <v>저케</v>
          </cell>
          <cell r="X437">
            <v>0.97</v>
          </cell>
        </row>
        <row r="438">
          <cell r="B438">
            <v>438</v>
          </cell>
          <cell r="D438" t="str">
            <v>내화 전선</v>
          </cell>
          <cell r="E438" t="str">
            <v>FR-8   200sq/1C</v>
          </cell>
          <cell r="F438" t="str">
            <v>m</v>
          </cell>
          <cell r="I438">
            <v>798</v>
          </cell>
          <cell r="J438">
            <v>14177</v>
          </cell>
          <cell r="K438">
            <v>850</v>
          </cell>
          <cell r="L438">
            <v>14394</v>
          </cell>
          <cell r="T438">
            <v>14177</v>
          </cell>
          <cell r="V438">
            <v>0.05</v>
          </cell>
          <cell r="W438" t="str">
            <v>저케</v>
          </cell>
          <cell r="X438">
            <v>0.11700000000000001</v>
          </cell>
        </row>
        <row r="439">
          <cell r="B439">
            <v>439</v>
          </cell>
          <cell r="D439" t="str">
            <v>내화 전선</v>
          </cell>
          <cell r="E439" t="str">
            <v>FR-8   250sq/1C</v>
          </cell>
          <cell r="F439" t="str">
            <v>m</v>
          </cell>
          <cell r="I439">
            <v>798</v>
          </cell>
          <cell r="J439">
            <v>16622</v>
          </cell>
          <cell r="K439">
            <v>850</v>
          </cell>
          <cell r="L439">
            <v>16877</v>
          </cell>
          <cell r="T439">
            <v>16622</v>
          </cell>
          <cell r="V439">
            <v>0.05</v>
          </cell>
          <cell r="W439" t="str">
            <v>저케</v>
          </cell>
          <cell r="X439">
            <v>0.14199999999999999</v>
          </cell>
        </row>
        <row r="440">
          <cell r="B440">
            <v>440</v>
          </cell>
          <cell r="D440" t="str">
            <v>내화 전선</v>
          </cell>
          <cell r="E440" t="str">
            <v>FR-8   325sq/1C</v>
          </cell>
          <cell r="F440" t="str">
            <v>m</v>
          </cell>
          <cell r="I440">
            <v>798</v>
          </cell>
          <cell r="J440">
            <v>20490</v>
          </cell>
          <cell r="K440">
            <v>850</v>
          </cell>
          <cell r="L440">
            <v>20803</v>
          </cell>
          <cell r="T440">
            <v>20490</v>
          </cell>
          <cell r="V440">
            <v>0.05</v>
          </cell>
          <cell r="W440" t="str">
            <v>저케</v>
          </cell>
          <cell r="X440">
            <v>0.17199999999999999</v>
          </cell>
        </row>
        <row r="441">
          <cell r="B441">
            <v>441</v>
          </cell>
          <cell r="T441" t="str">
            <v/>
          </cell>
        </row>
        <row r="442">
          <cell r="B442">
            <v>442</v>
          </cell>
          <cell r="T442" t="str">
            <v/>
          </cell>
        </row>
        <row r="443">
          <cell r="B443">
            <v>443</v>
          </cell>
          <cell r="T443" t="str">
            <v/>
          </cell>
        </row>
        <row r="444">
          <cell r="B444">
            <v>444</v>
          </cell>
          <cell r="T444" t="str">
            <v/>
          </cell>
        </row>
        <row r="445">
          <cell r="B445">
            <v>445</v>
          </cell>
          <cell r="D445" t="str">
            <v>내화 전선</v>
          </cell>
          <cell r="E445" t="str">
            <v>FR-8,  5.5sq/2C</v>
          </cell>
          <cell r="F445" t="str">
            <v>m</v>
          </cell>
          <cell r="I445">
            <v>798</v>
          </cell>
          <cell r="J445">
            <v>2520</v>
          </cell>
          <cell r="K445">
            <v>850</v>
          </cell>
          <cell r="L445">
            <v>2187</v>
          </cell>
          <cell r="T445">
            <v>2187</v>
          </cell>
          <cell r="V445">
            <v>0.05</v>
          </cell>
          <cell r="W445" t="str">
            <v>저케</v>
          </cell>
          <cell r="X445">
            <v>1.7999999999999999E-2</v>
          </cell>
        </row>
        <row r="446">
          <cell r="B446">
            <v>446</v>
          </cell>
          <cell r="D446" t="str">
            <v>내화 전선</v>
          </cell>
          <cell r="E446" t="str">
            <v>FR-8,  8sq/2C</v>
          </cell>
          <cell r="F446" t="str">
            <v>m</v>
          </cell>
          <cell r="I446">
            <v>798</v>
          </cell>
          <cell r="J446">
            <v>2973</v>
          </cell>
          <cell r="K446">
            <v>850</v>
          </cell>
          <cell r="L446">
            <v>2580</v>
          </cell>
          <cell r="T446">
            <v>2580</v>
          </cell>
          <cell r="V446">
            <v>0.05</v>
          </cell>
          <cell r="W446" t="str">
            <v>저케</v>
          </cell>
          <cell r="X446">
            <v>0.02</v>
          </cell>
        </row>
        <row r="447">
          <cell r="B447">
            <v>447</v>
          </cell>
          <cell r="D447" t="str">
            <v>내화 전선</v>
          </cell>
          <cell r="E447" t="str">
            <v>FR-8,  14sq/2C</v>
          </cell>
          <cell r="F447" t="str">
            <v>m</v>
          </cell>
          <cell r="I447">
            <v>798</v>
          </cell>
          <cell r="J447">
            <v>3995</v>
          </cell>
          <cell r="K447">
            <v>850</v>
          </cell>
          <cell r="L447">
            <v>3468</v>
          </cell>
          <cell r="T447">
            <v>3468</v>
          </cell>
          <cell r="V447">
            <v>0.05</v>
          </cell>
          <cell r="W447" t="str">
            <v>저케</v>
          </cell>
          <cell r="X447">
            <v>2.7999999999999997E-2</v>
          </cell>
        </row>
        <row r="448">
          <cell r="B448">
            <v>448</v>
          </cell>
          <cell r="D448" t="str">
            <v>내화 전선</v>
          </cell>
          <cell r="E448" t="str">
            <v>FR-8,  22sq/2C</v>
          </cell>
          <cell r="F448" t="str">
            <v>m</v>
          </cell>
          <cell r="I448">
            <v>798</v>
          </cell>
          <cell r="J448">
            <v>5248</v>
          </cell>
          <cell r="K448">
            <v>850</v>
          </cell>
          <cell r="L448">
            <v>4555</v>
          </cell>
          <cell r="T448">
            <v>4555</v>
          </cell>
          <cell r="V448">
            <v>0.05</v>
          </cell>
          <cell r="W448" t="str">
            <v>저케</v>
          </cell>
          <cell r="X448">
            <v>3.6399999999999995E-2</v>
          </cell>
        </row>
        <row r="449">
          <cell r="B449">
            <v>449</v>
          </cell>
          <cell r="D449" t="str">
            <v>내화 전선</v>
          </cell>
          <cell r="E449" t="str">
            <v>FR-8,  38sq/2C</v>
          </cell>
          <cell r="F449" t="str">
            <v>m</v>
          </cell>
          <cell r="I449">
            <v>798</v>
          </cell>
          <cell r="J449">
            <v>7832</v>
          </cell>
          <cell r="K449">
            <v>850</v>
          </cell>
          <cell r="L449">
            <v>6797</v>
          </cell>
          <cell r="T449">
            <v>6797</v>
          </cell>
          <cell r="V449">
            <v>0.05</v>
          </cell>
          <cell r="W449" t="str">
            <v>저케</v>
          </cell>
          <cell r="X449">
            <v>5.0399999999999993E-2</v>
          </cell>
        </row>
        <row r="450">
          <cell r="B450">
            <v>450</v>
          </cell>
          <cell r="D450" t="str">
            <v>내화 전선</v>
          </cell>
          <cell r="E450" t="str">
            <v>FR-8,  60sq/2C</v>
          </cell>
          <cell r="F450" t="str">
            <v>m</v>
          </cell>
          <cell r="I450">
            <v>798</v>
          </cell>
          <cell r="J450">
            <v>10737</v>
          </cell>
          <cell r="K450">
            <v>850</v>
          </cell>
          <cell r="L450">
            <v>9318</v>
          </cell>
          <cell r="T450">
            <v>9318</v>
          </cell>
          <cell r="V450">
            <v>0.05</v>
          </cell>
          <cell r="W450" t="str">
            <v>저케</v>
          </cell>
          <cell r="X450">
            <v>6.8599999999999994E-2</v>
          </cell>
        </row>
        <row r="451">
          <cell r="B451">
            <v>451</v>
          </cell>
          <cell r="D451" t="str">
            <v>저압 케이블</v>
          </cell>
          <cell r="E451" t="str">
            <v>600V  EV 80sq/2C</v>
          </cell>
          <cell r="F451" t="str">
            <v>m</v>
          </cell>
          <cell r="T451">
            <v>0</v>
          </cell>
          <cell r="V451">
            <v>0.05</v>
          </cell>
          <cell r="W451" t="str">
            <v>저케</v>
          </cell>
          <cell r="X451">
            <v>8.3999999999999991E-2</v>
          </cell>
        </row>
        <row r="452">
          <cell r="B452">
            <v>452</v>
          </cell>
          <cell r="D452" t="str">
            <v>저압 케이블</v>
          </cell>
          <cell r="E452" t="str">
            <v>600V  EV 100sq/2C</v>
          </cell>
          <cell r="F452" t="str">
            <v>m</v>
          </cell>
          <cell r="T452">
            <v>0</v>
          </cell>
          <cell r="V452">
            <v>0.05</v>
          </cell>
          <cell r="W452" t="str">
            <v>저케</v>
          </cell>
          <cell r="X452">
            <v>9.9399999999999988E-2</v>
          </cell>
        </row>
        <row r="453">
          <cell r="B453">
            <v>453</v>
          </cell>
          <cell r="D453" t="str">
            <v>저압 케이블</v>
          </cell>
          <cell r="E453" t="str">
            <v>600V  EV 125sq/2C</v>
          </cell>
          <cell r="F453" t="str">
            <v>m</v>
          </cell>
          <cell r="T453">
            <v>0</v>
          </cell>
          <cell r="V453">
            <v>0.05</v>
          </cell>
          <cell r="W453" t="str">
            <v>저케</v>
          </cell>
          <cell r="X453">
            <v>0.1176</v>
          </cell>
        </row>
        <row r="454">
          <cell r="B454">
            <v>454</v>
          </cell>
          <cell r="D454" t="str">
            <v>저압 케이블</v>
          </cell>
          <cell r="E454" t="str">
            <v>600V  EV 150sq/2C</v>
          </cell>
          <cell r="F454" t="str">
            <v>m</v>
          </cell>
          <cell r="T454">
            <v>0</v>
          </cell>
          <cell r="V454">
            <v>0.05</v>
          </cell>
          <cell r="W454" t="str">
            <v>저케</v>
          </cell>
          <cell r="X454">
            <v>0.1358</v>
          </cell>
        </row>
        <row r="455">
          <cell r="B455">
            <v>455</v>
          </cell>
          <cell r="D455" t="str">
            <v>저압 케이블</v>
          </cell>
          <cell r="E455" t="str">
            <v>600V  EV 200sq/2C</v>
          </cell>
          <cell r="F455" t="str">
            <v>m</v>
          </cell>
          <cell r="T455">
            <v>0</v>
          </cell>
          <cell r="V455">
            <v>0.05</v>
          </cell>
          <cell r="W455" t="str">
            <v>저케</v>
          </cell>
          <cell r="X455">
            <v>0.1638</v>
          </cell>
        </row>
        <row r="456">
          <cell r="B456">
            <v>456</v>
          </cell>
          <cell r="D456" t="str">
            <v>저압 케이블</v>
          </cell>
          <cell r="E456" t="str">
            <v>600V  EV 250sq/2C</v>
          </cell>
          <cell r="F456" t="str">
            <v>m</v>
          </cell>
          <cell r="T456">
            <v>0</v>
          </cell>
          <cell r="V456">
            <v>0.05</v>
          </cell>
          <cell r="W456" t="str">
            <v>저케</v>
          </cell>
          <cell r="X456">
            <v>0.19879999999999998</v>
          </cell>
        </row>
        <row r="457">
          <cell r="B457">
            <v>457</v>
          </cell>
          <cell r="T457" t="str">
            <v/>
          </cell>
        </row>
        <row r="458">
          <cell r="B458">
            <v>458</v>
          </cell>
          <cell r="T458" t="str">
            <v/>
          </cell>
        </row>
        <row r="459">
          <cell r="B459">
            <v>459</v>
          </cell>
          <cell r="D459" t="str">
            <v>저압 케이블</v>
          </cell>
          <cell r="E459" t="str">
            <v>600V EV 2.0 sq/3C</v>
          </cell>
          <cell r="F459" t="str">
            <v>m</v>
          </cell>
          <cell r="T459">
            <v>0</v>
          </cell>
          <cell r="V459">
            <v>0.05</v>
          </cell>
          <cell r="W459" t="str">
            <v>저케</v>
          </cell>
          <cell r="X459">
            <v>1.9E-2</v>
          </cell>
        </row>
        <row r="460">
          <cell r="B460">
            <v>460</v>
          </cell>
          <cell r="D460" t="str">
            <v>저압 케이블</v>
          </cell>
          <cell r="E460" t="str">
            <v>600V EV 3.5sq/3C</v>
          </cell>
          <cell r="F460" t="str">
            <v>m</v>
          </cell>
          <cell r="T460">
            <v>0</v>
          </cell>
          <cell r="V460">
            <v>0.05</v>
          </cell>
          <cell r="W460" t="str">
            <v>저케</v>
          </cell>
          <cell r="X460">
            <v>2.1999999999999999E-2</v>
          </cell>
        </row>
        <row r="461">
          <cell r="B461">
            <v>461</v>
          </cell>
          <cell r="D461" t="str">
            <v>내화 전선</v>
          </cell>
          <cell r="E461" t="str">
            <v>FR-8,  5.5sq/3C</v>
          </cell>
          <cell r="F461" t="str">
            <v>m</v>
          </cell>
          <cell r="I461">
            <v>798</v>
          </cell>
          <cell r="J461">
            <v>3140</v>
          </cell>
          <cell r="K461">
            <v>850</v>
          </cell>
          <cell r="L461">
            <v>2725</v>
          </cell>
          <cell r="T461">
            <v>2725</v>
          </cell>
          <cell r="V461">
            <v>0.05</v>
          </cell>
          <cell r="W461" t="str">
            <v>저케</v>
          </cell>
          <cell r="X461">
            <v>2.5999999999999999E-2</v>
          </cell>
        </row>
        <row r="462">
          <cell r="B462">
            <v>462</v>
          </cell>
          <cell r="D462" t="str">
            <v>내화 전선</v>
          </cell>
          <cell r="E462" t="str">
            <v>FR-8,  8sq/3C</v>
          </cell>
          <cell r="F462" t="str">
            <v>m</v>
          </cell>
          <cell r="I462">
            <v>798</v>
          </cell>
          <cell r="J462">
            <v>4001</v>
          </cell>
          <cell r="K462">
            <v>850</v>
          </cell>
          <cell r="L462">
            <v>3473</v>
          </cell>
          <cell r="T462">
            <v>3473</v>
          </cell>
          <cell r="V462">
            <v>0.05</v>
          </cell>
          <cell r="W462" t="str">
            <v>저케</v>
          </cell>
          <cell r="X462">
            <v>2.9000000000000001E-2</v>
          </cell>
        </row>
        <row r="463">
          <cell r="B463">
            <v>463</v>
          </cell>
          <cell r="D463" t="str">
            <v>내화 전선</v>
          </cell>
          <cell r="E463" t="str">
            <v>FR-8,  14sq/3C</v>
          </cell>
          <cell r="F463" t="str">
            <v>m</v>
          </cell>
          <cell r="I463">
            <v>798</v>
          </cell>
          <cell r="J463">
            <v>5524</v>
          </cell>
          <cell r="K463">
            <v>850</v>
          </cell>
          <cell r="L463">
            <v>4795</v>
          </cell>
          <cell r="T463">
            <v>4795</v>
          </cell>
          <cell r="V463">
            <v>0.05</v>
          </cell>
          <cell r="W463" t="str">
            <v>저케</v>
          </cell>
          <cell r="X463">
            <v>0.04</v>
          </cell>
        </row>
        <row r="464">
          <cell r="B464">
            <v>464</v>
          </cell>
          <cell r="D464" t="str">
            <v>내화 전선</v>
          </cell>
          <cell r="E464" t="str">
            <v>FR-8,  22sq/3C</v>
          </cell>
          <cell r="F464" t="str">
            <v>m</v>
          </cell>
          <cell r="I464">
            <v>798</v>
          </cell>
          <cell r="J464">
            <v>7282</v>
          </cell>
          <cell r="K464">
            <v>850</v>
          </cell>
          <cell r="L464">
            <v>6320</v>
          </cell>
          <cell r="T464">
            <v>6320</v>
          </cell>
          <cell r="V464">
            <v>0.05</v>
          </cell>
          <cell r="W464" t="str">
            <v>저케</v>
          </cell>
          <cell r="X464">
            <v>5.1999999999999998E-2</v>
          </cell>
        </row>
        <row r="465">
          <cell r="B465">
            <v>465</v>
          </cell>
          <cell r="D465" t="str">
            <v>내화 전선</v>
          </cell>
          <cell r="E465" t="str">
            <v>FR-8,  38sq/3C</v>
          </cell>
          <cell r="F465" t="str">
            <v>m</v>
          </cell>
          <cell r="I465">
            <v>798</v>
          </cell>
          <cell r="J465">
            <v>10195</v>
          </cell>
          <cell r="K465">
            <v>850</v>
          </cell>
          <cell r="L465">
            <v>8848</v>
          </cell>
          <cell r="T465">
            <v>8848</v>
          </cell>
          <cell r="V465">
            <v>0.05</v>
          </cell>
          <cell r="W465" t="str">
            <v>저케</v>
          </cell>
          <cell r="X465">
            <v>7.1999999999999995E-2</v>
          </cell>
        </row>
        <row r="466">
          <cell r="B466">
            <v>466</v>
          </cell>
          <cell r="D466" t="str">
            <v>내화 전선</v>
          </cell>
          <cell r="E466" t="str">
            <v>FR-8,  60sq/3C</v>
          </cell>
          <cell r="F466" t="str">
            <v>m</v>
          </cell>
          <cell r="I466">
            <v>798</v>
          </cell>
          <cell r="J466">
            <v>15473</v>
          </cell>
          <cell r="K466">
            <v>850</v>
          </cell>
          <cell r="L466">
            <v>13428</v>
          </cell>
          <cell r="T466">
            <v>13428</v>
          </cell>
          <cell r="V466">
            <v>0.05</v>
          </cell>
          <cell r="W466" t="str">
            <v>저케</v>
          </cell>
          <cell r="X466">
            <v>9.8000000000000004E-2</v>
          </cell>
        </row>
        <row r="467">
          <cell r="B467">
            <v>467</v>
          </cell>
          <cell r="D467" t="str">
            <v>저압 케이블</v>
          </cell>
          <cell r="E467" t="str">
            <v>600V  EV 80sq/3C</v>
          </cell>
          <cell r="F467" t="str">
            <v>m</v>
          </cell>
          <cell r="T467">
            <v>0</v>
          </cell>
          <cell r="V467">
            <v>0.05</v>
          </cell>
          <cell r="W467" t="str">
            <v>저케</v>
          </cell>
          <cell r="X467">
            <v>0.12</v>
          </cell>
        </row>
        <row r="468">
          <cell r="B468">
            <v>468</v>
          </cell>
          <cell r="D468" t="str">
            <v>저압 케이블</v>
          </cell>
          <cell r="E468" t="str">
            <v>600V  EV 100sq/3C</v>
          </cell>
          <cell r="F468" t="str">
            <v>m</v>
          </cell>
          <cell r="T468">
            <v>0</v>
          </cell>
          <cell r="V468">
            <v>0.05</v>
          </cell>
          <cell r="W468" t="str">
            <v>저케</v>
          </cell>
          <cell r="X468">
            <v>0.14199999999999999</v>
          </cell>
        </row>
        <row r="469">
          <cell r="B469">
            <v>469</v>
          </cell>
          <cell r="D469" t="str">
            <v>저압 케이블</v>
          </cell>
          <cell r="E469" t="str">
            <v>600V  EV 125sq/3C</v>
          </cell>
          <cell r="F469" t="str">
            <v>m</v>
          </cell>
          <cell r="T469">
            <v>0</v>
          </cell>
          <cell r="V469">
            <v>0.05</v>
          </cell>
          <cell r="W469" t="str">
            <v>저케</v>
          </cell>
          <cell r="X469">
            <v>0.16800000000000001</v>
          </cell>
        </row>
        <row r="470">
          <cell r="B470">
            <v>470</v>
          </cell>
          <cell r="D470" t="str">
            <v>저압 케이블</v>
          </cell>
          <cell r="E470" t="str">
            <v>600V  EV 150sq/3C</v>
          </cell>
          <cell r="F470" t="str">
            <v>m</v>
          </cell>
          <cell r="T470">
            <v>0</v>
          </cell>
          <cell r="V470">
            <v>0.05</v>
          </cell>
          <cell r="W470" t="str">
            <v>저케</v>
          </cell>
          <cell r="X470">
            <v>0.19400000000000001</v>
          </cell>
        </row>
        <row r="471">
          <cell r="B471">
            <v>471</v>
          </cell>
          <cell r="D471" t="str">
            <v>저압 케이블</v>
          </cell>
          <cell r="E471" t="str">
            <v>600V  EV 200sq/3C</v>
          </cell>
          <cell r="F471" t="str">
            <v>m</v>
          </cell>
          <cell r="T471">
            <v>0</v>
          </cell>
          <cell r="V471">
            <v>0.05</v>
          </cell>
          <cell r="W471" t="str">
            <v>저케</v>
          </cell>
          <cell r="X471">
            <v>0.23400000000000001</v>
          </cell>
        </row>
        <row r="472">
          <cell r="B472">
            <v>472</v>
          </cell>
          <cell r="D472" t="str">
            <v>저압 케이블</v>
          </cell>
          <cell r="E472" t="str">
            <v>600V  EV 250sq/3C</v>
          </cell>
          <cell r="F472" t="str">
            <v>m</v>
          </cell>
          <cell r="T472">
            <v>0</v>
          </cell>
          <cell r="V472">
            <v>0.05</v>
          </cell>
          <cell r="W472" t="str">
            <v>저케</v>
          </cell>
          <cell r="X472">
            <v>0.28399999999999997</v>
          </cell>
        </row>
        <row r="473">
          <cell r="B473">
            <v>473</v>
          </cell>
          <cell r="T473" t="str">
            <v/>
          </cell>
        </row>
        <row r="474">
          <cell r="B474">
            <v>474</v>
          </cell>
          <cell r="T474" t="str">
            <v/>
          </cell>
        </row>
        <row r="475">
          <cell r="B475">
            <v>475</v>
          </cell>
          <cell r="D475" t="str">
            <v>저압 케이블</v>
          </cell>
          <cell r="E475" t="str">
            <v>600V EV 2.0 sq/4C</v>
          </cell>
          <cell r="F475" t="str">
            <v>m</v>
          </cell>
          <cell r="T475">
            <v>0</v>
          </cell>
          <cell r="V475">
            <v>0.05</v>
          </cell>
          <cell r="W475" t="str">
            <v>저케</v>
          </cell>
          <cell r="X475">
            <v>2.6000000000000002E-2</v>
          </cell>
        </row>
        <row r="476">
          <cell r="B476">
            <v>476</v>
          </cell>
          <cell r="D476" t="str">
            <v>저압 케이블</v>
          </cell>
          <cell r="E476" t="str">
            <v>600V EV 3.5sq/4C</v>
          </cell>
          <cell r="F476" t="str">
            <v>m</v>
          </cell>
          <cell r="T476">
            <v>0</v>
          </cell>
          <cell r="V476">
            <v>0.05</v>
          </cell>
          <cell r="W476" t="str">
            <v>저케</v>
          </cell>
          <cell r="X476">
            <v>2.9000000000000001E-2</v>
          </cell>
        </row>
        <row r="477">
          <cell r="B477">
            <v>477</v>
          </cell>
          <cell r="D477" t="str">
            <v>내화 전선</v>
          </cell>
          <cell r="E477" t="str">
            <v>FR-8,  5.5sq/4C</v>
          </cell>
          <cell r="F477" t="str">
            <v>m</v>
          </cell>
          <cell r="I477">
            <v>798</v>
          </cell>
          <cell r="J477">
            <v>4202</v>
          </cell>
          <cell r="K477">
            <v>850</v>
          </cell>
          <cell r="L477">
            <v>3648</v>
          </cell>
          <cell r="T477">
            <v>3648</v>
          </cell>
          <cell r="V477">
            <v>0.05</v>
          </cell>
          <cell r="W477" t="str">
            <v>저케</v>
          </cell>
          <cell r="X477">
            <v>3.4000000000000002E-2</v>
          </cell>
        </row>
        <row r="478">
          <cell r="B478">
            <v>478</v>
          </cell>
          <cell r="D478" t="str">
            <v>내화 전선</v>
          </cell>
          <cell r="E478" t="str">
            <v>FR-8,  8sq/4C</v>
          </cell>
          <cell r="F478" t="str">
            <v>m</v>
          </cell>
          <cell r="I478">
            <v>798</v>
          </cell>
          <cell r="J478">
            <v>5060</v>
          </cell>
          <cell r="K478">
            <v>850</v>
          </cell>
          <cell r="L478">
            <v>4391</v>
          </cell>
          <cell r="T478">
            <v>4391</v>
          </cell>
          <cell r="V478">
            <v>0.05</v>
          </cell>
          <cell r="W478" t="str">
            <v>저케</v>
          </cell>
          <cell r="X478">
            <v>3.9E-2</v>
          </cell>
        </row>
        <row r="479">
          <cell r="B479">
            <v>479</v>
          </cell>
          <cell r="D479" t="str">
            <v>내화 전선</v>
          </cell>
          <cell r="E479" t="str">
            <v>FR-8,  14sq/4C</v>
          </cell>
          <cell r="F479" t="str">
            <v>m</v>
          </cell>
          <cell r="I479">
            <v>798</v>
          </cell>
          <cell r="J479">
            <v>6951</v>
          </cell>
          <cell r="K479">
            <v>850</v>
          </cell>
          <cell r="L479">
            <v>6033</v>
          </cell>
          <cell r="T479">
            <v>6033</v>
          </cell>
          <cell r="V479">
            <v>0.05</v>
          </cell>
          <cell r="W479" t="str">
            <v>저케</v>
          </cell>
          <cell r="X479">
            <v>5.2000000000000005E-2</v>
          </cell>
        </row>
        <row r="480">
          <cell r="B480">
            <v>480</v>
          </cell>
          <cell r="D480" t="str">
            <v>내화 전선</v>
          </cell>
          <cell r="E480" t="str">
            <v>FR-8,  22sq/4C</v>
          </cell>
          <cell r="F480" t="str">
            <v>m</v>
          </cell>
          <cell r="I480">
            <v>798</v>
          </cell>
          <cell r="J480">
            <v>9197</v>
          </cell>
          <cell r="K480">
            <v>850</v>
          </cell>
          <cell r="L480">
            <v>7981</v>
          </cell>
          <cell r="T480">
            <v>7981</v>
          </cell>
          <cell r="V480">
            <v>0.05</v>
          </cell>
          <cell r="W480" t="str">
            <v>저케</v>
          </cell>
          <cell r="X480">
            <v>6.7599999999999993E-2</v>
          </cell>
        </row>
        <row r="481">
          <cell r="B481">
            <v>481</v>
          </cell>
          <cell r="D481" t="str">
            <v>내화 전선</v>
          </cell>
          <cell r="E481" t="str">
            <v>FR-8,  38sq/4C</v>
          </cell>
          <cell r="F481" t="str">
            <v>m</v>
          </cell>
          <cell r="I481">
            <v>798</v>
          </cell>
          <cell r="J481">
            <v>13062</v>
          </cell>
          <cell r="K481">
            <v>850</v>
          </cell>
          <cell r="L481">
            <v>11336</v>
          </cell>
          <cell r="T481">
            <v>11336</v>
          </cell>
          <cell r="V481">
            <v>0.05</v>
          </cell>
          <cell r="W481" t="str">
            <v>저케</v>
          </cell>
          <cell r="X481">
            <v>9.3600000000000003E-2</v>
          </cell>
        </row>
        <row r="482">
          <cell r="B482">
            <v>482</v>
          </cell>
          <cell r="D482" t="str">
            <v>내화 전선</v>
          </cell>
          <cell r="E482" t="str">
            <v>FR-8,  60sq/4C</v>
          </cell>
          <cell r="F482" t="str">
            <v>m</v>
          </cell>
          <cell r="I482">
            <v>798</v>
          </cell>
          <cell r="J482">
            <v>19679</v>
          </cell>
          <cell r="K482">
            <v>850</v>
          </cell>
          <cell r="L482">
            <v>17078</v>
          </cell>
          <cell r="T482">
            <v>17078</v>
          </cell>
          <cell r="V482">
            <v>0.05</v>
          </cell>
          <cell r="W482" t="str">
            <v>저케</v>
          </cell>
          <cell r="X482">
            <v>0.12740000000000001</v>
          </cell>
        </row>
        <row r="483">
          <cell r="B483">
            <v>483</v>
          </cell>
          <cell r="D483" t="str">
            <v>저압 케이블</v>
          </cell>
          <cell r="E483" t="str">
            <v>600V  EV 80sq/4C</v>
          </cell>
          <cell r="F483" t="str">
            <v>m</v>
          </cell>
          <cell r="T483">
            <v>0</v>
          </cell>
          <cell r="V483">
            <v>0.05</v>
          </cell>
          <cell r="W483" t="str">
            <v>저케</v>
          </cell>
          <cell r="X483">
            <v>0.156</v>
          </cell>
        </row>
        <row r="484">
          <cell r="B484">
            <v>484</v>
          </cell>
          <cell r="D484" t="str">
            <v>저압 케이블</v>
          </cell>
          <cell r="E484" t="str">
            <v>600V  EV 100sq/4C</v>
          </cell>
          <cell r="F484" t="str">
            <v>m</v>
          </cell>
          <cell r="T484">
            <v>0</v>
          </cell>
          <cell r="V484">
            <v>0.05</v>
          </cell>
          <cell r="W484" t="str">
            <v>저케</v>
          </cell>
          <cell r="X484">
            <v>0.18459999999999999</v>
          </cell>
        </row>
        <row r="485">
          <cell r="B485">
            <v>485</v>
          </cell>
          <cell r="D485" t="str">
            <v>저압 케이블</v>
          </cell>
          <cell r="E485" t="str">
            <v>600V  EV 125sq/4C</v>
          </cell>
          <cell r="F485" t="str">
            <v>m</v>
          </cell>
          <cell r="T485">
            <v>0</v>
          </cell>
          <cell r="V485">
            <v>0.05</v>
          </cell>
          <cell r="W485" t="str">
            <v>저케</v>
          </cell>
          <cell r="X485">
            <v>0.21840000000000001</v>
          </cell>
        </row>
        <row r="486">
          <cell r="B486">
            <v>486</v>
          </cell>
          <cell r="D486" t="str">
            <v>저압 케이블</v>
          </cell>
          <cell r="E486" t="str">
            <v>600V  EV 150sq/4C</v>
          </cell>
          <cell r="F486" t="str">
            <v>m</v>
          </cell>
          <cell r="T486">
            <v>0</v>
          </cell>
          <cell r="V486">
            <v>0.05</v>
          </cell>
          <cell r="W486" t="str">
            <v>저케</v>
          </cell>
          <cell r="X486">
            <v>0.25220000000000004</v>
          </cell>
        </row>
        <row r="487">
          <cell r="B487">
            <v>487</v>
          </cell>
          <cell r="D487" t="str">
            <v>저압 케이블</v>
          </cell>
          <cell r="E487" t="str">
            <v>600V  EV 200sq/4C</v>
          </cell>
          <cell r="F487" t="str">
            <v>m</v>
          </cell>
          <cell r="T487">
            <v>0</v>
          </cell>
          <cell r="V487">
            <v>0.05</v>
          </cell>
          <cell r="W487" t="str">
            <v>저케</v>
          </cell>
          <cell r="X487">
            <v>0.30420000000000003</v>
          </cell>
        </row>
        <row r="488">
          <cell r="B488">
            <v>488</v>
          </cell>
          <cell r="D488" t="str">
            <v>저압 케이블</v>
          </cell>
          <cell r="E488" t="str">
            <v>600V  EV 250sq/4C</v>
          </cell>
          <cell r="F488" t="str">
            <v>m</v>
          </cell>
          <cell r="T488">
            <v>0</v>
          </cell>
          <cell r="V488">
            <v>0.05</v>
          </cell>
          <cell r="W488" t="str">
            <v>저케</v>
          </cell>
          <cell r="X488">
            <v>0.36919999999999997</v>
          </cell>
        </row>
        <row r="489">
          <cell r="B489">
            <v>489</v>
          </cell>
          <cell r="T489" t="str">
            <v/>
          </cell>
        </row>
        <row r="490">
          <cell r="B490">
            <v>490</v>
          </cell>
          <cell r="D490" t="str">
            <v>내열전선(옥외)</v>
          </cell>
          <cell r="E490" t="str">
            <v>FR-3,2.0mm/3C</v>
          </cell>
          <cell r="F490" t="str">
            <v>m</v>
          </cell>
          <cell r="I490">
            <v>800</v>
          </cell>
          <cell r="J490">
            <v>1442</v>
          </cell>
          <cell r="K490">
            <v>850</v>
          </cell>
          <cell r="L490">
            <v>1252</v>
          </cell>
          <cell r="T490">
            <v>1252</v>
          </cell>
          <cell r="V490">
            <v>0.05</v>
          </cell>
          <cell r="W490" t="str">
            <v>저케</v>
          </cell>
          <cell r="X490">
            <v>2.1999999999999999E-2</v>
          </cell>
        </row>
        <row r="491">
          <cell r="B491">
            <v>491</v>
          </cell>
          <cell r="D491" t="str">
            <v>내열전선(옥외)</v>
          </cell>
          <cell r="E491" t="str">
            <v>FR-3,1.6mm/7C</v>
          </cell>
          <cell r="F491" t="str">
            <v>m</v>
          </cell>
          <cell r="I491">
            <v>800</v>
          </cell>
          <cell r="J491">
            <v>2133</v>
          </cell>
          <cell r="K491">
            <v>850</v>
          </cell>
          <cell r="L491">
            <v>1851</v>
          </cell>
          <cell r="T491">
            <v>1851</v>
          </cell>
          <cell r="V491">
            <v>0.03</v>
          </cell>
          <cell r="W491" t="str">
            <v>저케</v>
          </cell>
          <cell r="X491">
            <v>3.9E-2</v>
          </cell>
        </row>
        <row r="492">
          <cell r="B492">
            <v>492</v>
          </cell>
          <cell r="D492" t="str">
            <v>내열전선(옥외)</v>
          </cell>
          <cell r="E492" t="str">
            <v>FR-3,1.6mm/9C</v>
          </cell>
          <cell r="F492" t="str">
            <v>m</v>
          </cell>
          <cell r="I492">
            <v>800</v>
          </cell>
          <cell r="J492">
            <v>2601</v>
          </cell>
          <cell r="K492">
            <v>850</v>
          </cell>
          <cell r="L492">
            <v>2259</v>
          </cell>
          <cell r="T492">
            <v>2259</v>
          </cell>
          <cell r="V492">
            <v>0.03</v>
          </cell>
          <cell r="W492" t="str">
            <v>저케</v>
          </cell>
          <cell r="X492">
            <v>4.8000000000000001E-2</v>
          </cell>
        </row>
        <row r="493">
          <cell r="B493">
            <v>493</v>
          </cell>
          <cell r="D493" t="str">
            <v>내열전선(옥외)</v>
          </cell>
          <cell r="E493" t="str">
            <v>FR-3,1.6mm/12C</v>
          </cell>
          <cell r="F493" t="str">
            <v>m</v>
          </cell>
          <cell r="I493">
            <v>800</v>
          </cell>
          <cell r="J493">
            <v>3172</v>
          </cell>
          <cell r="K493">
            <v>850</v>
          </cell>
          <cell r="L493">
            <v>2753</v>
          </cell>
          <cell r="T493">
            <v>2753</v>
          </cell>
          <cell r="V493">
            <v>0.03</v>
          </cell>
          <cell r="W493" t="str">
            <v>저케</v>
          </cell>
          <cell r="X493">
            <v>5.3999999999999999E-2</v>
          </cell>
        </row>
        <row r="494">
          <cell r="B494">
            <v>494</v>
          </cell>
          <cell r="D494" t="str">
            <v>내열전선(옥외)</v>
          </cell>
          <cell r="E494" t="str">
            <v>FR-3,1.6mm/15C</v>
          </cell>
          <cell r="F494" t="str">
            <v>m</v>
          </cell>
          <cell r="I494">
            <v>800</v>
          </cell>
          <cell r="J494">
            <v>3780</v>
          </cell>
          <cell r="K494">
            <v>850</v>
          </cell>
          <cell r="L494">
            <v>3281</v>
          </cell>
          <cell r="T494">
            <v>3281</v>
          </cell>
          <cell r="V494">
            <v>0.03</v>
          </cell>
          <cell r="W494" t="str">
            <v>저케</v>
          </cell>
          <cell r="X494">
            <v>7.1999999999999995E-2</v>
          </cell>
        </row>
        <row r="495">
          <cell r="B495">
            <v>495</v>
          </cell>
          <cell r="D495" t="str">
            <v>내열전선(옥외)</v>
          </cell>
          <cell r="E495" t="str">
            <v>FR-3,1.6mm/18C</v>
          </cell>
          <cell r="F495" t="str">
            <v>m</v>
          </cell>
          <cell r="I495">
            <v>800</v>
          </cell>
          <cell r="J495">
            <v>4233</v>
          </cell>
          <cell r="K495">
            <v>850</v>
          </cell>
          <cell r="L495">
            <v>3674</v>
          </cell>
          <cell r="T495">
            <v>3674</v>
          </cell>
          <cell r="V495">
            <v>0.03</v>
          </cell>
          <cell r="W495" t="str">
            <v>저케</v>
          </cell>
          <cell r="X495">
            <v>7.1999999999999995E-2</v>
          </cell>
        </row>
        <row r="496">
          <cell r="B496">
            <v>496</v>
          </cell>
          <cell r="D496" t="str">
            <v>내열전선(옥외)</v>
          </cell>
          <cell r="E496" t="str">
            <v>FR-3,1.6mm/20C</v>
          </cell>
          <cell r="F496" t="str">
            <v>m</v>
          </cell>
          <cell r="I496">
            <v>800</v>
          </cell>
          <cell r="J496">
            <v>5025</v>
          </cell>
          <cell r="K496">
            <v>850</v>
          </cell>
          <cell r="L496">
            <v>4362</v>
          </cell>
          <cell r="T496">
            <v>4362</v>
          </cell>
          <cell r="V496">
            <v>0.03</v>
          </cell>
          <cell r="W496" t="str">
            <v>저케</v>
          </cell>
          <cell r="X496">
            <v>8.4000000000000005E-2</v>
          </cell>
        </row>
        <row r="497">
          <cell r="B497">
            <v>497</v>
          </cell>
          <cell r="D497" t="str">
            <v>내열전선(옥외)</v>
          </cell>
          <cell r="E497" t="str">
            <v>FR-3,1.6mm/24C</v>
          </cell>
          <cell r="F497" t="str">
            <v>m</v>
          </cell>
          <cell r="I497">
            <v>800</v>
          </cell>
          <cell r="J497">
            <v>5495</v>
          </cell>
          <cell r="K497">
            <v>850</v>
          </cell>
          <cell r="L497">
            <v>4769</v>
          </cell>
          <cell r="T497">
            <v>4769</v>
          </cell>
          <cell r="V497">
            <v>0.03</v>
          </cell>
          <cell r="W497" t="str">
            <v>저케</v>
          </cell>
          <cell r="X497">
            <v>8.4000000000000005E-2</v>
          </cell>
        </row>
        <row r="498">
          <cell r="B498">
            <v>498</v>
          </cell>
          <cell r="D498" t="str">
            <v>내열전선(옥외)</v>
          </cell>
          <cell r="E498" t="str">
            <v>FR-3,1.6mm/27C</v>
          </cell>
          <cell r="F498" t="str">
            <v>m</v>
          </cell>
          <cell r="I498">
            <v>800</v>
          </cell>
          <cell r="J498">
            <v>6000</v>
          </cell>
          <cell r="K498">
            <v>850</v>
          </cell>
          <cell r="L498">
            <v>5208</v>
          </cell>
          <cell r="T498">
            <v>5208</v>
          </cell>
          <cell r="V498">
            <v>0.03</v>
          </cell>
          <cell r="W498" t="str">
            <v>저케</v>
          </cell>
          <cell r="X498">
            <v>9.8000000000000004E-2</v>
          </cell>
        </row>
        <row r="499">
          <cell r="B499">
            <v>499</v>
          </cell>
          <cell r="D499" t="str">
            <v>내열전선(옥외)</v>
          </cell>
          <cell r="E499" t="str">
            <v>FR-3,1.6mm/30C</v>
          </cell>
          <cell r="F499" t="str">
            <v>m</v>
          </cell>
          <cell r="I499">
            <v>800</v>
          </cell>
          <cell r="J499">
            <v>6713</v>
          </cell>
          <cell r="K499">
            <v>850</v>
          </cell>
          <cell r="L499">
            <v>5826</v>
          </cell>
          <cell r="T499">
            <v>5826</v>
          </cell>
          <cell r="V499">
            <v>0.03</v>
          </cell>
          <cell r="W499" t="str">
            <v>저케</v>
          </cell>
          <cell r="X499">
            <v>9.8000000000000004E-2</v>
          </cell>
        </row>
        <row r="500">
          <cell r="B500">
            <v>500</v>
          </cell>
          <cell r="T500" t="str">
            <v/>
          </cell>
        </row>
        <row r="501">
          <cell r="B501">
            <v>501</v>
          </cell>
          <cell r="D501" t="str">
            <v>내화 전선(옥외)</v>
          </cell>
          <cell r="E501" t="str">
            <v>FR-8   100sq/1C</v>
          </cell>
          <cell r="F501" t="str">
            <v>m</v>
          </cell>
          <cell r="I501">
            <v>798</v>
          </cell>
          <cell r="J501">
            <v>7691</v>
          </cell>
          <cell r="K501">
            <v>850</v>
          </cell>
          <cell r="L501">
            <v>7809</v>
          </cell>
          <cell r="T501">
            <v>7691</v>
          </cell>
          <cell r="V501">
            <v>0.03</v>
          </cell>
          <cell r="W501" t="str">
            <v>저케</v>
          </cell>
          <cell r="X501">
            <v>7.0999999999999994E-2</v>
          </cell>
        </row>
        <row r="502">
          <cell r="B502">
            <v>502</v>
          </cell>
          <cell r="D502" t="str">
            <v>내화 전선(옥외)</v>
          </cell>
          <cell r="E502" t="str">
            <v>FR-8   150sq/1C</v>
          </cell>
          <cell r="F502" t="str">
            <v>m</v>
          </cell>
          <cell r="I502">
            <v>798</v>
          </cell>
          <cell r="J502">
            <v>10705</v>
          </cell>
          <cell r="K502">
            <v>850</v>
          </cell>
          <cell r="L502">
            <v>10869</v>
          </cell>
          <cell r="T502">
            <v>10705</v>
          </cell>
          <cell r="V502">
            <v>0.03</v>
          </cell>
          <cell r="W502" t="str">
            <v>저케</v>
          </cell>
          <cell r="X502">
            <v>0.97</v>
          </cell>
        </row>
        <row r="503">
          <cell r="B503">
            <v>503</v>
          </cell>
          <cell r="D503" t="str">
            <v>내화 전선(옥외)</v>
          </cell>
          <cell r="E503" t="str">
            <v>FR-8   200sq/1C</v>
          </cell>
          <cell r="F503" t="str">
            <v>m</v>
          </cell>
          <cell r="I503">
            <v>798</v>
          </cell>
          <cell r="J503">
            <v>14177</v>
          </cell>
          <cell r="K503">
            <v>850</v>
          </cell>
          <cell r="L503">
            <v>14394</v>
          </cell>
          <cell r="T503">
            <v>14177</v>
          </cell>
          <cell r="V503">
            <v>0.03</v>
          </cell>
          <cell r="W503" t="str">
            <v>저케</v>
          </cell>
          <cell r="X503">
            <v>0.11700000000000001</v>
          </cell>
        </row>
        <row r="504">
          <cell r="B504">
            <v>504</v>
          </cell>
          <cell r="D504" t="str">
            <v>내화 전선(옥외)</v>
          </cell>
          <cell r="E504" t="str">
            <v>FR-8   250sq/1C</v>
          </cell>
          <cell r="F504" t="str">
            <v>m</v>
          </cell>
          <cell r="I504">
            <v>798</v>
          </cell>
          <cell r="J504">
            <v>16622</v>
          </cell>
          <cell r="K504">
            <v>850</v>
          </cell>
          <cell r="L504">
            <v>16877</v>
          </cell>
          <cell r="T504">
            <v>16622</v>
          </cell>
          <cell r="V504">
            <v>0.03</v>
          </cell>
          <cell r="W504" t="str">
            <v>저케</v>
          </cell>
          <cell r="X504">
            <v>0.14199999999999999</v>
          </cell>
        </row>
        <row r="505">
          <cell r="B505">
            <v>505</v>
          </cell>
          <cell r="D505" t="str">
            <v>내화 전선(옥외)</v>
          </cell>
          <cell r="E505" t="str">
            <v>FR-8   325sq/1C</v>
          </cell>
          <cell r="F505" t="str">
            <v>m</v>
          </cell>
          <cell r="I505">
            <v>798</v>
          </cell>
          <cell r="J505">
            <v>20490</v>
          </cell>
          <cell r="K505">
            <v>850</v>
          </cell>
          <cell r="L505">
            <v>20803</v>
          </cell>
          <cell r="T505">
            <v>20490</v>
          </cell>
          <cell r="V505">
            <v>0.03</v>
          </cell>
          <cell r="W505" t="str">
            <v>저케</v>
          </cell>
          <cell r="X505">
            <v>0.17199999999999999</v>
          </cell>
        </row>
        <row r="506">
          <cell r="B506">
            <v>506</v>
          </cell>
          <cell r="T506" t="str">
            <v/>
          </cell>
        </row>
        <row r="507">
          <cell r="B507">
            <v>507</v>
          </cell>
          <cell r="T507" t="str">
            <v/>
          </cell>
        </row>
        <row r="508">
          <cell r="B508">
            <v>508</v>
          </cell>
          <cell r="D508" t="str">
            <v>저압 케이블(옥외)</v>
          </cell>
          <cell r="T508" t="str">
            <v/>
          </cell>
          <cell r="V508">
            <v>0.03</v>
          </cell>
          <cell r="W508" t="str">
            <v>저케</v>
          </cell>
          <cell r="X508">
            <v>1.3999999999999999E-2</v>
          </cell>
        </row>
        <row r="509">
          <cell r="B509">
            <v>509</v>
          </cell>
          <cell r="D509" t="str">
            <v>저압 케이블(옥외)</v>
          </cell>
          <cell r="T509" t="str">
            <v/>
          </cell>
          <cell r="V509">
            <v>0.03</v>
          </cell>
          <cell r="W509" t="str">
            <v>저케</v>
          </cell>
          <cell r="X509">
            <v>1.5399999999999999E-2</v>
          </cell>
        </row>
        <row r="510">
          <cell r="B510">
            <v>510</v>
          </cell>
          <cell r="D510" t="str">
            <v>내화 전선(옥외)</v>
          </cell>
          <cell r="E510" t="str">
            <v>FR-8,  5.5sq/2C</v>
          </cell>
          <cell r="F510" t="str">
            <v>m</v>
          </cell>
          <cell r="I510">
            <v>798</v>
          </cell>
          <cell r="J510">
            <v>2520</v>
          </cell>
          <cell r="K510">
            <v>850</v>
          </cell>
          <cell r="L510">
            <v>2187</v>
          </cell>
          <cell r="T510">
            <v>2187</v>
          </cell>
          <cell r="V510">
            <v>0.03</v>
          </cell>
          <cell r="W510" t="str">
            <v>저케</v>
          </cell>
          <cell r="X510">
            <v>1.7999999999999999E-2</v>
          </cell>
        </row>
        <row r="511">
          <cell r="B511">
            <v>511</v>
          </cell>
          <cell r="D511" t="str">
            <v>내화 전선(옥외)</v>
          </cell>
          <cell r="E511" t="str">
            <v>FR-8,  8sq/2C</v>
          </cell>
          <cell r="F511" t="str">
            <v>m</v>
          </cell>
          <cell r="I511">
            <v>798</v>
          </cell>
          <cell r="J511">
            <v>2973</v>
          </cell>
          <cell r="K511">
            <v>850</v>
          </cell>
          <cell r="L511">
            <v>2580</v>
          </cell>
          <cell r="T511">
            <v>2580</v>
          </cell>
          <cell r="V511">
            <v>0.03</v>
          </cell>
          <cell r="W511" t="str">
            <v>저케</v>
          </cell>
          <cell r="X511">
            <v>0.02</v>
          </cell>
        </row>
        <row r="512">
          <cell r="B512">
            <v>512</v>
          </cell>
          <cell r="D512" t="str">
            <v>내화 전선(옥외)</v>
          </cell>
          <cell r="E512" t="str">
            <v>FR-8,  14sq/2C</v>
          </cell>
          <cell r="F512" t="str">
            <v>m</v>
          </cell>
          <cell r="I512">
            <v>798</v>
          </cell>
          <cell r="J512">
            <v>3995</v>
          </cell>
          <cell r="K512">
            <v>850</v>
          </cell>
          <cell r="L512">
            <v>3468</v>
          </cell>
          <cell r="T512">
            <v>3468</v>
          </cell>
          <cell r="V512">
            <v>0.03</v>
          </cell>
          <cell r="W512" t="str">
            <v>저케</v>
          </cell>
          <cell r="X512">
            <v>2.7999999999999997E-2</v>
          </cell>
        </row>
        <row r="513">
          <cell r="B513">
            <v>513</v>
          </cell>
          <cell r="D513" t="str">
            <v>내화 전선(옥외)</v>
          </cell>
          <cell r="E513" t="str">
            <v>FR-8,  22sq/2C</v>
          </cell>
          <cell r="F513" t="str">
            <v>m</v>
          </cell>
          <cell r="I513">
            <v>798</v>
          </cell>
          <cell r="J513">
            <v>5248</v>
          </cell>
          <cell r="K513">
            <v>850</v>
          </cell>
          <cell r="L513">
            <v>4555</v>
          </cell>
          <cell r="T513">
            <v>4555</v>
          </cell>
          <cell r="V513">
            <v>0.03</v>
          </cell>
          <cell r="W513" t="str">
            <v>저케</v>
          </cell>
          <cell r="X513">
            <v>3.6399999999999995E-2</v>
          </cell>
        </row>
        <row r="514">
          <cell r="B514">
            <v>514</v>
          </cell>
          <cell r="D514" t="str">
            <v>내화 전선(옥외)</v>
          </cell>
          <cell r="E514" t="str">
            <v>FR-8,  38sq/2C</v>
          </cell>
          <cell r="F514" t="str">
            <v>m</v>
          </cell>
          <cell r="I514">
            <v>798</v>
          </cell>
          <cell r="J514">
            <v>7832</v>
          </cell>
          <cell r="K514">
            <v>850</v>
          </cell>
          <cell r="L514">
            <v>6797</v>
          </cell>
          <cell r="T514">
            <v>6797</v>
          </cell>
          <cell r="V514">
            <v>0.03</v>
          </cell>
          <cell r="W514" t="str">
            <v>저케</v>
          </cell>
          <cell r="X514">
            <v>5.0399999999999993E-2</v>
          </cell>
        </row>
        <row r="515">
          <cell r="B515">
            <v>515</v>
          </cell>
          <cell r="D515" t="str">
            <v>내화 전선(옥외)</v>
          </cell>
          <cell r="E515" t="str">
            <v>FR-8,  60sq/2C</v>
          </cell>
          <cell r="F515" t="str">
            <v>m</v>
          </cell>
          <cell r="I515">
            <v>798</v>
          </cell>
          <cell r="J515">
            <v>10737</v>
          </cell>
          <cell r="K515">
            <v>850</v>
          </cell>
          <cell r="L515">
            <v>9318</v>
          </cell>
          <cell r="T515">
            <v>9318</v>
          </cell>
          <cell r="V515">
            <v>0.03</v>
          </cell>
          <cell r="W515" t="str">
            <v>저케</v>
          </cell>
          <cell r="X515">
            <v>6.8599999999999994E-2</v>
          </cell>
        </row>
        <row r="516">
          <cell r="B516">
            <v>516</v>
          </cell>
          <cell r="D516" t="str">
            <v>저압 케이블(옥외)</v>
          </cell>
          <cell r="E516" t="str">
            <v>600V  EV 80sq/2C</v>
          </cell>
          <cell r="F516" t="str">
            <v>m</v>
          </cell>
          <cell r="T516">
            <v>0</v>
          </cell>
          <cell r="V516">
            <v>0.03</v>
          </cell>
          <cell r="W516" t="str">
            <v>저케</v>
          </cell>
          <cell r="X516">
            <v>8.3999999999999991E-2</v>
          </cell>
        </row>
        <row r="517">
          <cell r="B517">
            <v>517</v>
          </cell>
          <cell r="D517" t="str">
            <v>저압 케이블(옥외)</v>
          </cell>
          <cell r="E517" t="str">
            <v>600V  EV 100sq/2C</v>
          </cell>
          <cell r="F517" t="str">
            <v>m</v>
          </cell>
          <cell r="T517">
            <v>0</v>
          </cell>
          <cell r="V517">
            <v>0.03</v>
          </cell>
          <cell r="W517" t="str">
            <v>저케</v>
          </cell>
          <cell r="X517">
            <v>9.9399999999999988E-2</v>
          </cell>
        </row>
        <row r="518">
          <cell r="B518">
            <v>518</v>
          </cell>
          <cell r="D518" t="str">
            <v>저압 케이블(옥외)</v>
          </cell>
          <cell r="E518" t="str">
            <v>600V  EV 125sq/2C</v>
          </cell>
          <cell r="F518" t="str">
            <v>m</v>
          </cell>
          <cell r="T518">
            <v>0</v>
          </cell>
          <cell r="V518">
            <v>0.03</v>
          </cell>
          <cell r="W518" t="str">
            <v>저케</v>
          </cell>
          <cell r="X518">
            <v>0.1176</v>
          </cell>
        </row>
        <row r="519">
          <cell r="B519">
            <v>519</v>
          </cell>
          <cell r="D519" t="str">
            <v>저압 케이블(옥외)</v>
          </cell>
          <cell r="E519" t="str">
            <v>600V  EV 150sq/2C</v>
          </cell>
          <cell r="F519" t="str">
            <v>m</v>
          </cell>
          <cell r="T519">
            <v>0</v>
          </cell>
          <cell r="V519">
            <v>0.03</v>
          </cell>
          <cell r="W519" t="str">
            <v>저케</v>
          </cell>
          <cell r="X519">
            <v>0.1358</v>
          </cell>
        </row>
        <row r="520">
          <cell r="B520">
            <v>520</v>
          </cell>
          <cell r="D520" t="str">
            <v>저압 케이블(옥외)</v>
          </cell>
          <cell r="E520" t="str">
            <v>600V  EV 200sq/2C</v>
          </cell>
          <cell r="F520" t="str">
            <v>m</v>
          </cell>
          <cell r="T520">
            <v>0</v>
          </cell>
          <cell r="V520">
            <v>0.03</v>
          </cell>
          <cell r="W520" t="str">
            <v>저케</v>
          </cell>
          <cell r="X520">
            <v>0.1638</v>
          </cell>
        </row>
        <row r="521">
          <cell r="B521">
            <v>521</v>
          </cell>
          <cell r="D521" t="str">
            <v>저압 케이블(옥외)</v>
          </cell>
          <cell r="E521" t="str">
            <v>600V  EV 250sq/2C</v>
          </cell>
          <cell r="F521" t="str">
            <v>m</v>
          </cell>
          <cell r="T521">
            <v>0</v>
          </cell>
          <cell r="V521">
            <v>0.03</v>
          </cell>
          <cell r="W521" t="str">
            <v>저케</v>
          </cell>
          <cell r="X521">
            <v>0.19879999999999998</v>
          </cell>
        </row>
        <row r="522">
          <cell r="B522">
            <v>522</v>
          </cell>
          <cell r="T522" t="str">
            <v/>
          </cell>
        </row>
        <row r="523">
          <cell r="B523">
            <v>523</v>
          </cell>
          <cell r="T523" t="str">
            <v/>
          </cell>
        </row>
        <row r="524">
          <cell r="B524">
            <v>524</v>
          </cell>
          <cell r="D524" t="str">
            <v>저압 케이블(옥외)</v>
          </cell>
          <cell r="E524" t="str">
            <v>600V EV 2.0 sq/3C</v>
          </cell>
          <cell r="F524" t="str">
            <v>m</v>
          </cell>
          <cell r="T524">
            <v>0</v>
          </cell>
          <cell r="V524">
            <v>0.03</v>
          </cell>
          <cell r="W524" t="str">
            <v>저케</v>
          </cell>
          <cell r="X524">
            <v>0.02</v>
          </cell>
        </row>
        <row r="525">
          <cell r="B525">
            <v>525</v>
          </cell>
          <cell r="D525" t="str">
            <v>저압 케이블(옥외)</v>
          </cell>
          <cell r="E525" t="str">
            <v>600V EV 3.5sq/3C</v>
          </cell>
          <cell r="F525" t="str">
            <v>m</v>
          </cell>
          <cell r="T525">
            <v>0</v>
          </cell>
          <cell r="V525">
            <v>0.03</v>
          </cell>
          <cell r="W525" t="str">
            <v>저케</v>
          </cell>
          <cell r="X525">
            <v>2.1999999999999999E-2</v>
          </cell>
        </row>
        <row r="526">
          <cell r="B526">
            <v>526</v>
          </cell>
          <cell r="D526" t="str">
            <v>내화 전선(옥외)</v>
          </cell>
          <cell r="E526" t="str">
            <v>FR-8,  5.5sq/3C</v>
          </cell>
          <cell r="F526" t="str">
            <v>m</v>
          </cell>
          <cell r="I526">
            <v>798</v>
          </cell>
          <cell r="J526">
            <v>3140</v>
          </cell>
          <cell r="K526">
            <v>850</v>
          </cell>
          <cell r="L526">
            <v>2725</v>
          </cell>
          <cell r="T526">
            <v>2725</v>
          </cell>
          <cell r="V526">
            <v>0.03</v>
          </cell>
          <cell r="W526" t="str">
            <v>저케</v>
          </cell>
          <cell r="X526">
            <v>2.5999999999999999E-2</v>
          </cell>
        </row>
        <row r="527">
          <cell r="B527">
            <v>527</v>
          </cell>
          <cell r="D527" t="str">
            <v>내화 전선(옥외)</v>
          </cell>
          <cell r="E527" t="str">
            <v>FR-8,  8sq/3C</v>
          </cell>
          <cell r="F527" t="str">
            <v>m</v>
          </cell>
          <cell r="I527">
            <v>798</v>
          </cell>
          <cell r="J527">
            <v>4001</v>
          </cell>
          <cell r="K527">
            <v>850</v>
          </cell>
          <cell r="L527">
            <v>3473</v>
          </cell>
          <cell r="T527">
            <v>3473</v>
          </cell>
          <cell r="V527">
            <v>0.03</v>
          </cell>
          <cell r="W527" t="str">
            <v>저케</v>
          </cell>
          <cell r="X527">
            <v>2.9000000000000001E-2</v>
          </cell>
        </row>
        <row r="528">
          <cell r="B528">
            <v>528</v>
          </cell>
          <cell r="D528" t="str">
            <v>내화 전선(옥외)</v>
          </cell>
          <cell r="E528" t="str">
            <v>FR-8,  14sq/3C</v>
          </cell>
          <cell r="F528" t="str">
            <v>m</v>
          </cell>
          <cell r="I528">
            <v>798</v>
          </cell>
          <cell r="J528">
            <v>5524</v>
          </cell>
          <cell r="K528">
            <v>850</v>
          </cell>
          <cell r="L528">
            <v>4795</v>
          </cell>
          <cell r="T528">
            <v>4795</v>
          </cell>
          <cell r="V528">
            <v>0.03</v>
          </cell>
          <cell r="W528" t="str">
            <v>저케</v>
          </cell>
          <cell r="X528">
            <v>0.04</v>
          </cell>
        </row>
        <row r="529">
          <cell r="B529">
            <v>529</v>
          </cell>
          <cell r="D529" t="str">
            <v>내화 전선(옥외)</v>
          </cell>
          <cell r="E529" t="str">
            <v>FR-8,  22sq/3C</v>
          </cell>
          <cell r="F529" t="str">
            <v>m</v>
          </cell>
          <cell r="I529">
            <v>798</v>
          </cell>
          <cell r="J529">
            <v>7282</v>
          </cell>
          <cell r="K529">
            <v>850</v>
          </cell>
          <cell r="L529">
            <v>6320</v>
          </cell>
          <cell r="T529">
            <v>6320</v>
          </cell>
          <cell r="V529">
            <v>0.03</v>
          </cell>
          <cell r="W529" t="str">
            <v>저케</v>
          </cell>
          <cell r="X529">
            <v>5.1999999999999998E-2</v>
          </cell>
        </row>
        <row r="530">
          <cell r="B530">
            <v>530</v>
          </cell>
          <cell r="D530" t="str">
            <v>내화 전선(옥외)</v>
          </cell>
          <cell r="E530" t="str">
            <v>FR-8,  38sq/3C</v>
          </cell>
          <cell r="F530" t="str">
            <v>m</v>
          </cell>
          <cell r="I530">
            <v>798</v>
          </cell>
          <cell r="J530">
            <v>10195</v>
          </cell>
          <cell r="K530">
            <v>850</v>
          </cell>
          <cell r="L530">
            <v>8848</v>
          </cell>
          <cell r="T530">
            <v>8848</v>
          </cell>
          <cell r="V530">
            <v>0.03</v>
          </cell>
          <cell r="W530" t="str">
            <v>저케</v>
          </cell>
          <cell r="X530">
            <v>7.1999999999999995E-2</v>
          </cell>
        </row>
        <row r="531">
          <cell r="B531">
            <v>531</v>
          </cell>
          <cell r="D531" t="str">
            <v>내화 전선(옥외)</v>
          </cell>
          <cell r="E531" t="str">
            <v>FR-8,  60sq/3C</v>
          </cell>
          <cell r="F531" t="str">
            <v>m</v>
          </cell>
          <cell r="I531">
            <v>798</v>
          </cell>
          <cell r="J531">
            <v>15473</v>
          </cell>
          <cell r="K531">
            <v>850</v>
          </cell>
          <cell r="L531">
            <v>13428</v>
          </cell>
          <cell r="T531">
            <v>13428</v>
          </cell>
          <cell r="V531">
            <v>0.03</v>
          </cell>
          <cell r="W531" t="str">
            <v>저케</v>
          </cell>
          <cell r="X531">
            <v>9.8000000000000004E-2</v>
          </cell>
        </row>
        <row r="532">
          <cell r="B532">
            <v>532</v>
          </cell>
          <cell r="D532" t="str">
            <v>저압 케이블(옥외)</v>
          </cell>
          <cell r="E532" t="str">
            <v>600V  EV 80sq/3C</v>
          </cell>
          <cell r="F532" t="str">
            <v>m</v>
          </cell>
          <cell r="T532">
            <v>0</v>
          </cell>
          <cell r="V532">
            <v>0.03</v>
          </cell>
          <cell r="W532" t="str">
            <v>저케</v>
          </cell>
          <cell r="X532">
            <v>0.12</v>
          </cell>
        </row>
        <row r="533">
          <cell r="B533">
            <v>533</v>
          </cell>
          <cell r="D533" t="str">
            <v>저압 케이블(옥외)</v>
          </cell>
          <cell r="E533" t="str">
            <v>600V  EV 100sq/3C</v>
          </cell>
          <cell r="F533" t="str">
            <v>m</v>
          </cell>
          <cell r="T533">
            <v>0</v>
          </cell>
          <cell r="V533">
            <v>0.03</v>
          </cell>
          <cell r="W533" t="str">
            <v>저케</v>
          </cell>
          <cell r="X533">
            <v>0.14199999999999999</v>
          </cell>
        </row>
        <row r="534">
          <cell r="B534">
            <v>534</v>
          </cell>
          <cell r="D534" t="str">
            <v>저압 케이블(옥외)</v>
          </cell>
          <cell r="E534" t="str">
            <v>600V  EV 125sq/3C</v>
          </cell>
          <cell r="F534" t="str">
            <v>m</v>
          </cell>
          <cell r="T534">
            <v>0</v>
          </cell>
          <cell r="V534">
            <v>0.03</v>
          </cell>
          <cell r="W534" t="str">
            <v>저케</v>
          </cell>
          <cell r="X534">
            <v>0.16800000000000001</v>
          </cell>
        </row>
        <row r="535">
          <cell r="B535">
            <v>535</v>
          </cell>
          <cell r="D535" t="str">
            <v>저압 케이블(옥외)</v>
          </cell>
          <cell r="E535" t="str">
            <v>600V  EV 150sq/3C</v>
          </cell>
          <cell r="F535" t="str">
            <v>m</v>
          </cell>
          <cell r="T535">
            <v>0</v>
          </cell>
          <cell r="V535">
            <v>0.03</v>
          </cell>
          <cell r="W535" t="str">
            <v>저케</v>
          </cell>
          <cell r="X535">
            <v>0.19400000000000001</v>
          </cell>
        </row>
        <row r="536">
          <cell r="B536">
            <v>536</v>
          </cell>
          <cell r="D536" t="str">
            <v>저압 케이블(옥외)</v>
          </cell>
          <cell r="E536" t="str">
            <v>600V  EV 200sq/3C</v>
          </cell>
          <cell r="F536" t="str">
            <v>m</v>
          </cell>
          <cell r="T536">
            <v>0</v>
          </cell>
          <cell r="V536">
            <v>0.03</v>
          </cell>
          <cell r="W536" t="str">
            <v>저케</v>
          </cell>
          <cell r="X536">
            <v>0.23400000000000001</v>
          </cell>
        </row>
        <row r="537">
          <cell r="B537">
            <v>537</v>
          </cell>
          <cell r="D537" t="str">
            <v>저압 케이블(옥외)</v>
          </cell>
          <cell r="E537" t="str">
            <v>600V  EV 250sq/3C</v>
          </cell>
          <cell r="F537" t="str">
            <v>m</v>
          </cell>
          <cell r="T537">
            <v>0</v>
          </cell>
          <cell r="V537">
            <v>0.03</v>
          </cell>
          <cell r="W537" t="str">
            <v>저케</v>
          </cell>
          <cell r="X537">
            <v>0.28399999999999997</v>
          </cell>
        </row>
        <row r="538">
          <cell r="B538">
            <v>538</v>
          </cell>
          <cell r="T538" t="str">
            <v/>
          </cell>
        </row>
        <row r="539">
          <cell r="B539">
            <v>539</v>
          </cell>
          <cell r="T539" t="str">
            <v/>
          </cell>
        </row>
        <row r="540">
          <cell r="B540">
            <v>540</v>
          </cell>
          <cell r="D540" t="str">
            <v>저압 케이블(옥외)</v>
          </cell>
          <cell r="E540" t="str">
            <v>600V EV 2.0 sq/4C</v>
          </cell>
          <cell r="F540" t="str">
            <v>m</v>
          </cell>
          <cell r="T540">
            <v>0</v>
          </cell>
          <cell r="V540">
            <v>0.03</v>
          </cell>
          <cell r="W540" t="str">
            <v>저케</v>
          </cell>
          <cell r="X540">
            <v>2.6000000000000002E-2</v>
          </cell>
        </row>
        <row r="541">
          <cell r="B541">
            <v>541</v>
          </cell>
          <cell r="D541" t="str">
            <v>저압 케이블(옥외)</v>
          </cell>
          <cell r="E541" t="str">
            <v>600V EV 3.5sq/4C</v>
          </cell>
          <cell r="F541" t="str">
            <v>m</v>
          </cell>
          <cell r="T541">
            <v>0</v>
          </cell>
          <cell r="V541">
            <v>0.03</v>
          </cell>
          <cell r="W541" t="str">
            <v>저케</v>
          </cell>
          <cell r="X541">
            <v>2.86E-2</v>
          </cell>
        </row>
        <row r="542">
          <cell r="B542">
            <v>542</v>
          </cell>
          <cell r="D542" t="str">
            <v>내화 전선(옥외)</v>
          </cell>
          <cell r="E542" t="str">
            <v>FR-8,  5.5sq/4C</v>
          </cell>
          <cell r="F542" t="str">
            <v>m</v>
          </cell>
          <cell r="I542">
            <v>798</v>
          </cell>
          <cell r="J542">
            <v>4202</v>
          </cell>
          <cell r="K542">
            <v>850</v>
          </cell>
          <cell r="L542">
            <v>3648</v>
          </cell>
          <cell r="T542">
            <v>3648</v>
          </cell>
          <cell r="V542">
            <v>0.03</v>
          </cell>
          <cell r="W542" t="str">
            <v>저케</v>
          </cell>
          <cell r="X542">
            <v>3.4000000000000002E-2</v>
          </cell>
        </row>
        <row r="543">
          <cell r="B543">
            <v>543</v>
          </cell>
          <cell r="D543" t="str">
            <v>내화 전선(옥외)</v>
          </cell>
          <cell r="E543" t="str">
            <v>FR-8,  8sq/4C</v>
          </cell>
          <cell r="F543" t="str">
            <v>m</v>
          </cell>
          <cell r="I543">
            <v>798</v>
          </cell>
          <cell r="J543">
            <v>5060</v>
          </cell>
          <cell r="K543">
            <v>850</v>
          </cell>
          <cell r="L543">
            <v>4391</v>
          </cell>
          <cell r="T543">
            <v>4391</v>
          </cell>
          <cell r="V543">
            <v>0.03</v>
          </cell>
          <cell r="W543" t="str">
            <v>저케</v>
          </cell>
          <cell r="X543">
            <v>3.9E-2</v>
          </cell>
        </row>
        <row r="544">
          <cell r="B544">
            <v>544</v>
          </cell>
          <cell r="D544" t="str">
            <v>내화 전선(옥외)</v>
          </cell>
          <cell r="E544" t="str">
            <v>FR-8,  14sq/4C</v>
          </cell>
          <cell r="F544" t="str">
            <v>m</v>
          </cell>
          <cell r="I544">
            <v>798</v>
          </cell>
          <cell r="J544">
            <v>6951</v>
          </cell>
          <cell r="K544">
            <v>850</v>
          </cell>
          <cell r="L544">
            <v>6033</v>
          </cell>
          <cell r="T544">
            <v>6033</v>
          </cell>
          <cell r="V544">
            <v>0.03</v>
          </cell>
          <cell r="W544" t="str">
            <v>저케</v>
          </cell>
          <cell r="X544">
            <v>5.2000000000000005E-2</v>
          </cell>
        </row>
        <row r="545">
          <cell r="B545">
            <v>545</v>
          </cell>
          <cell r="D545" t="str">
            <v>내화 전선(옥외)</v>
          </cell>
          <cell r="E545" t="str">
            <v>FR-8,  22sq/4C</v>
          </cell>
          <cell r="F545" t="str">
            <v>m</v>
          </cell>
          <cell r="I545">
            <v>798</v>
          </cell>
          <cell r="J545">
            <v>9197</v>
          </cell>
          <cell r="K545">
            <v>850</v>
          </cell>
          <cell r="L545">
            <v>7981</v>
          </cell>
          <cell r="T545">
            <v>7981</v>
          </cell>
          <cell r="V545">
            <v>0.03</v>
          </cell>
          <cell r="W545" t="str">
            <v>저케</v>
          </cell>
          <cell r="X545">
            <v>6.7599999999999993E-2</v>
          </cell>
        </row>
        <row r="546">
          <cell r="B546">
            <v>546</v>
          </cell>
          <cell r="D546" t="str">
            <v>내화 전선(옥외)</v>
          </cell>
          <cell r="E546" t="str">
            <v>FR-8,  38sq/4C</v>
          </cell>
          <cell r="F546" t="str">
            <v>m</v>
          </cell>
          <cell r="I546">
            <v>798</v>
          </cell>
          <cell r="J546">
            <v>13062</v>
          </cell>
          <cell r="K546">
            <v>850</v>
          </cell>
          <cell r="L546">
            <v>11336</v>
          </cell>
          <cell r="T546">
            <v>11336</v>
          </cell>
          <cell r="V546">
            <v>0.03</v>
          </cell>
          <cell r="W546" t="str">
            <v>저케</v>
          </cell>
          <cell r="X546">
            <v>9.3600000000000003E-2</v>
          </cell>
        </row>
        <row r="547">
          <cell r="B547">
            <v>547</v>
          </cell>
          <cell r="D547" t="str">
            <v>내화 전선(옥외)</v>
          </cell>
          <cell r="E547" t="str">
            <v>FR-8,  60sq/4C</v>
          </cell>
          <cell r="F547" t="str">
            <v>m</v>
          </cell>
          <cell r="I547">
            <v>798</v>
          </cell>
          <cell r="J547">
            <v>19679</v>
          </cell>
          <cell r="K547">
            <v>850</v>
          </cell>
          <cell r="L547">
            <v>17078</v>
          </cell>
          <cell r="T547">
            <v>17078</v>
          </cell>
          <cell r="V547">
            <v>0.03</v>
          </cell>
          <cell r="W547" t="str">
            <v>저케</v>
          </cell>
          <cell r="X547">
            <v>0.12740000000000001</v>
          </cell>
        </row>
        <row r="548">
          <cell r="B548">
            <v>548</v>
          </cell>
          <cell r="D548" t="str">
            <v>저압 케이블(옥외)</v>
          </cell>
          <cell r="E548" t="str">
            <v>600V  EV 80sq/4C</v>
          </cell>
          <cell r="F548" t="str">
            <v>m</v>
          </cell>
          <cell r="T548">
            <v>0</v>
          </cell>
          <cell r="V548">
            <v>0.03</v>
          </cell>
          <cell r="W548" t="str">
            <v>저케</v>
          </cell>
          <cell r="X548">
            <v>0.156</v>
          </cell>
        </row>
        <row r="549">
          <cell r="B549">
            <v>549</v>
          </cell>
          <cell r="D549" t="str">
            <v>저압 케이블(옥외)</v>
          </cell>
          <cell r="E549" t="str">
            <v>600V  EV 100sq/4C</v>
          </cell>
          <cell r="F549" t="str">
            <v>m</v>
          </cell>
          <cell r="T549">
            <v>0</v>
          </cell>
          <cell r="V549">
            <v>0.03</v>
          </cell>
          <cell r="W549" t="str">
            <v>저케</v>
          </cell>
          <cell r="X549">
            <v>0.18459999999999999</v>
          </cell>
        </row>
        <row r="550">
          <cell r="B550">
            <v>550</v>
          </cell>
          <cell r="D550" t="str">
            <v>저압 케이블(옥외)</v>
          </cell>
          <cell r="E550" t="str">
            <v>600V  EV 125sq/4C</v>
          </cell>
          <cell r="F550" t="str">
            <v>m</v>
          </cell>
          <cell r="T550">
            <v>0</v>
          </cell>
          <cell r="V550">
            <v>0.03</v>
          </cell>
          <cell r="W550" t="str">
            <v>저케</v>
          </cell>
          <cell r="X550">
            <v>0.21840000000000001</v>
          </cell>
        </row>
        <row r="551">
          <cell r="B551">
            <v>551</v>
          </cell>
          <cell r="D551" t="str">
            <v>저압 케이블(옥외)</v>
          </cell>
          <cell r="E551" t="str">
            <v>600V  EV 150sq/4C</v>
          </cell>
          <cell r="F551" t="str">
            <v>m</v>
          </cell>
          <cell r="T551">
            <v>0</v>
          </cell>
          <cell r="V551">
            <v>0.03</v>
          </cell>
          <cell r="W551" t="str">
            <v>저케</v>
          </cell>
          <cell r="X551">
            <v>0.25220000000000004</v>
          </cell>
        </row>
        <row r="552">
          <cell r="B552">
            <v>552</v>
          </cell>
          <cell r="D552" t="str">
            <v>저압 케이블(옥외)</v>
          </cell>
          <cell r="E552" t="str">
            <v>600V  EV 200sq/4C</v>
          </cell>
          <cell r="F552" t="str">
            <v>m</v>
          </cell>
          <cell r="T552">
            <v>0</v>
          </cell>
          <cell r="V552">
            <v>0.03</v>
          </cell>
          <cell r="W552" t="str">
            <v>저케</v>
          </cell>
          <cell r="X552">
            <v>0.30420000000000003</v>
          </cell>
        </row>
        <row r="553">
          <cell r="B553">
            <v>553</v>
          </cell>
          <cell r="D553" t="str">
            <v>저압 케이블(옥외)</v>
          </cell>
          <cell r="E553" t="str">
            <v>600V  EV 250sq/4C</v>
          </cell>
          <cell r="F553" t="str">
            <v>m</v>
          </cell>
          <cell r="T553">
            <v>0</v>
          </cell>
          <cell r="V553">
            <v>0.03</v>
          </cell>
          <cell r="W553" t="str">
            <v>저케</v>
          </cell>
          <cell r="X553">
            <v>0.36919999999999997</v>
          </cell>
        </row>
        <row r="554">
          <cell r="B554">
            <v>554</v>
          </cell>
          <cell r="T554" t="str">
            <v/>
          </cell>
        </row>
        <row r="555">
          <cell r="B555">
            <v>555</v>
          </cell>
          <cell r="C555">
            <v>422</v>
          </cell>
          <cell r="D555" t="str">
            <v xml:space="preserve"> 저압 케이블</v>
          </cell>
          <cell r="E555" t="str">
            <v>600V CV 2.0 sq/1C</v>
          </cell>
          <cell r="F555" t="str">
            <v>m</v>
          </cell>
          <cell r="I555">
            <v>798</v>
          </cell>
          <cell r="J555">
            <v>201</v>
          </cell>
          <cell r="K555">
            <v>851</v>
          </cell>
          <cell r="L555">
            <v>192</v>
          </cell>
          <cell r="T555">
            <v>192</v>
          </cell>
          <cell r="V555">
            <v>0.05</v>
          </cell>
          <cell r="W555" t="str">
            <v>저케</v>
          </cell>
          <cell r="X555">
            <v>0.01</v>
          </cell>
        </row>
        <row r="556">
          <cell r="B556">
            <v>556</v>
          </cell>
          <cell r="C556">
            <v>423</v>
          </cell>
          <cell r="D556" t="str">
            <v xml:space="preserve"> 저압 케이블</v>
          </cell>
          <cell r="E556" t="str">
            <v>600V CV 3.5 sq/1C</v>
          </cell>
          <cell r="F556" t="str">
            <v>m</v>
          </cell>
          <cell r="I556">
            <v>798</v>
          </cell>
          <cell r="J556">
            <v>254</v>
          </cell>
          <cell r="K556">
            <v>851</v>
          </cell>
          <cell r="L556">
            <v>242</v>
          </cell>
          <cell r="T556">
            <v>242</v>
          </cell>
          <cell r="V556">
            <v>0.05</v>
          </cell>
          <cell r="W556" t="str">
            <v>저케</v>
          </cell>
          <cell r="X556">
            <v>1.0999999999999999E-2</v>
          </cell>
        </row>
        <row r="557">
          <cell r="B557">
            <v>557</v>
          </cell>
          <cell r="C557">
            <v>424</v>
          </cell>
          <cell r="D557" t="str">
            <v xml:space="preserve"> 저압 케이블</v>
          </cell>
          <cell r="E557" t="str">
            <v>600V CV 5.5 sq/1C</v>
          </cell>
          <cell r="F557" t="str">
            <v>m</v>
          </cell>
          <cell r="I557">
            <v>798</v>
          </cell>
          <cell r="J557">
            <v>368</v>
          </cell>
          <cell r="K557">
            <v>851</v>
          </cell>
          <cell r="L557">
            <v>351</v>
          </cell>
          <cell r="T557">
            <v>351</v>
          </cell>
          <cell r="V557">
            <v>0.05</v>
          </cell>
          <cell r="W557" t="str">
            <v>저케</v>
          </cell>
          <cell r="X557">
            <v>1.2999999999999999E-2</v>
          </cell>
        </row>
        <row r="558">
          <cell r="B558">
            <v>558</v>
          </cell>
          <cell r="C558">
            <v>425</v>
          </cell>
          <cell r="D558" t="str">
            <v xml:space="preserve"> 저압 케이블</v>
          </cell>
          <cell r="E558" t="str">
            <v>600V CV 8sq/1C</v>
          </cell>
          <cell r="F558" t="str">
            <v>m</v>
          </cell>
          <cell r="I558">
            <v>798</v>
          </cell>
          <cell r="J558">
            <v>476</v>
          </cell>
          <cell r="K558">
            <v>851</v>
          </cell>
          <cell r="L558">
            <v>454</v>
          </cell>
          <cell r="T558">
            <v>454</v>
          </cell>
          <cell r="V558">
            <v>0.05</v>
          </cell>
          <cell r="W558" t="str">
            <v>저케</v>
          </cell>
          <cell r="X558">
            <v>1.4E-2</v>
          </cell>
        </row>
        <row r="559">
          <cell r="B559">
            <v>559</v>
          </cell>
          <cell r="C559">
            <v>426</v>
          </cell>
          <cell r="D559" t="str">
            <v xml:space="preserve"> 저압 케이블</v>
          </cell>
          <cell r="E559" t="str">
            <v>600V  CV  14sq/1C</v>
          </cell>
          <cell r="F559" t="str">
            <v>m</v>
          </cell>
          <cell r="I559">
            <v>798</v>
          </cell>
          <cell r="J559">
            <v>838</v>
          </cell>
          <cell r="K559">
            <v>842</v>
          </cell>
          <cell r="L559">
            <v>799</v>
          </cell>
          <cell r="T559">
            <v>799</v>
          </cell>
          <cell r="V559">
            <v>0.05</v>
          </cell>
          <cell r="W559" t="str">
            <v>저케</v>
          </cell>
          <cell r="X559">
            <v>0.02</v>
          </cell>
        </row>
        <row r="560">
          <cell r="B560">
            <v>560</v>
          </cell>
          <cell r="C560">
            <v>427</v>
          </cell>
          <cell r="D560" t="str">
            <v xml:space="preserve"> 저압 케이블</v>
          </cell>
          <cell r="E560" t="str">
            <v>600V  CV 22sq/1C</v>
          </cell>
          <cell r="F560" t="str">
            <v>m</v>
          </cell>
          <cell r="I560">
            <v>798</v>
          </cell>
          <cell r="J560">
            <v>1106</v>
          </cell>
          <cell r="K560">
            <v>851</v>
          </cell>
          <cell r="L560">
            <v>1054</v>
          </cell>
          <cell r="T560">
            <v>1054</v>
          </cell>
          <cell r="V560">
            <v>0.05</v>
          </cell>
          <cell r="W560" t="str">
            <v>저케</v>
          </cell>
          <cell r="X560">
            <v>2.5999999999999999E-2</v>
          </cell>
        </row>
        <row r="561">
          <cell r="B561">
            <v>561</v>
          </cell>
          <cell r="C561">
            <v>428</v>
          </cell>
          <cell r="D561" t="str">
            <v xml:space="preserve"> 저압 케이블</v>
          </cell>
          <cell r="E561" t="str">
            <v>600V  CV 38sq/1C</v>
          </cell>
          <cell r="F561" t="str">
            <v>m</v>
          </cell>
          <cell r="I561">
            <v>798</v>
          </cell>
          <cell r="J561">
            <v>1704</v>
          </cell>
          <cell r="K561">
            <v>851</v>
          </cell>
          <cell r="L561">
            <v>1623</v>
          </cell>
          <cell r="T561">
            <v>1623</v>
          </cell>
          <cell r="V561">
            <v>0.05</v>
          </cell>
          <cell r="W561" t="str">
            <v>저케</v>
          </cell>
          <cell r="X561">
            <v>3.5999999999999997E-2</v>
          </cell>
        </row>
        <row r="562">
          <cell r="B562">
            <v>562</v>
          </cell>
          <cell r="C562">
            <v>429</v>
          </cell>
          <cell r="D562" t="str">
            <v xml:space="preserve"> 저압 케이블</v>
          </cell>
          <cell r="E562" t="str">
            <v>600V  CV 60sq/1C</v>
          </cell>
          <cell r="F562" t="str">
            <v>m</v>
          </cell>
          <cell r="I562">
            <v>798</v>
          </cell>
          <cell r="J562">
            <v>2669</v>
          </cell>
          <cell r="K562">
            <v>851</v>
          </cell>
          <cell r="L562">
            <v>2542</v>
          </cell>
          <cell r="T562">
            <v>2542</v>
          </cell>
          <cell r="V562">
            <v>0.05</v>
          </cell>
          <cell r="W562" t="str">
            <v>저케</v>
          </cell>
          <cell r="X562">
            <v>4.9000000000000002E-2</v>
          </cell>
        </row>
        <row r="563">
          <cell r="B563">
            <v>563</v>
          </cell>
          <cell r="C563">
            <v>430</v>
          </cell>
          <cell r="D563" t="str">
            <v xml:space="preserve"> 저압 케이블</v>
          </cell>
          <cell r="E563" t="str">
            <v>600V  CV 100sq/1C</v>
          </cell>
          <cell r="F563" t="str">
            <v>m</v>
          </cell>
          <cell r="I563">
            <v>798</v>
          </cell>
          <cell r="J563">
            <v>4357</v>
          </cell>
          <cell r="K563">
            <v>851</v>
          </cell>
          <cell r="L563">
            <v>4150</v>
          </cell>
          <cell r="T563">
            <v>4150</v>
          </cell>
          <cell r="V563">
            <v>0.05</v>
          </cell>
          <cell r="W563" t="str">
            <v>저케</v>
          </cell>
          <cell r="X563">
            <v>7.0999999999999994E-2</v>
          </cell>
        </row>
        <row r="564">
          <cell r="B564">
            <v>564</v>
          </cell>
          <cell r="C564">
            <v>431</v>
          </cell>
          <cell r="D564" t="str">
            <v xml:space="preserve"> 저압 케이블</v>
          </cell>
          <cell r="E564" t="str">
            <v>600V  CV 150sq/1C</v>
          </cell>
          <cell r="F564" t="str">
            <v>m</v>
          </cell>
          <cell r="I564">
            <v>798</v>
          </cell>
          <cell r="J564">
            <v>6352</v>
          </cell>
          <cell r="K564">
            <v>851</v>
          </cell>
          <cell r="L564">
            <v>6050</v>
          </cell>
          <cell r="T564">
            <v>6050</v>
          </cell>
          <cell r="V564">
            <v>0.05</v>
          </cell>
          <cell r="W564" t="str">
            <v>저케</v>
          </cell>
          <cell r="X564">
            <v>9.7000000000000003E-2</v>
          </cell>
        </row>
        <row r="565">
          <cell r="B565">
            <v>565</v>
          </cell>
          <cell r="C565">
            <v>432</v>
          </cell>
          <cell r="D565" t="str">
            <v xml:space="preserve"> 저압 케이블</v>
          </cell>
          <cell r="E565" t="str">
            <v>600V  CV 200sq/1C</v>
          </cell>
          <cell r="F565" t="str">
            <v>m</v>
          </cell>
          <cell r="I565">
            <v>798</v>
          </cell>
          <cell r="J565">
            <v>9986</v>
          </cell>
          <cell r="K565">
            <v>851</v>
          </cell>
          <cell r="L565">
            <v>9511</v>
          </cell>
          <cell r="T565">
            <v>9511</v>
          </cell>
          <cell r="V565">
            <v>0.05</v>
          </cell>
          <cell r="W565" t="str">
            <v>저케</v>
          </cell>
          <cell r="X565">
            <v>0.11700000000000001</v>
          </cell>
        </row>
        <row r="566">
          <cell r="B566">
            <v>566</v>
          </cell>
          <cell r="C566">
            <v>433</v>
          </cell>
          <cell r="D566" t="str">
            <v xml:space="preserve"> 저압 케이블</v>
          </cell>
          <cell r="E566" t="str">
            <v>600V  CV 250sq/1C</v>
          </cell>
          <cell r="F566" t="str">
            <v>m</v>
          </cell>
          <cell r="I566">
            <v>798</v>
          </cell>
          <cell r="J566">
            <v>11588</v>
          </cell>
          <cell r="K566">
            <v>851</v>
          </cell>
          <cell r="L566">
            <v>11037</v>
          </cell>
          <cell r="T566">
            <v>11037</v>
          </cell>
          <cell r="V566">
            <v>0.05</v>
          </cell>
          <cell r="W566" t="str">
            <v>저케</v>
          </cell>
          <cell r="X566">
            <v>0.14199999999999999</v>
          </cell>
        </row>
        <row r="567">
          <cell r="B567">
            <v>567</v>
          </cell>
          <cell r="C567">
            <v>434</v>
          </cell>
          <cell r="D567" t="str">
            <v xml:space="preserve"> 저압 케이블</v>
          </cell>
          <cell r="E567" t="str">
            <v>600V  CV 325sq/1C</v>
          </cell>
          <cell r="F567" t="str">
            <v>m</v>
          </cell>
          <cell r="I567">
            <v>798</v>
          </cell>
          <cell r="J567">
            <v>13908</v>
          </cell>
          <cell r="K567">
            <v>851</v>
          </cell>
          <cell r="L567">
            <v>13246</v>
          </cell>
          <cell r="T567">
            <v>13246</v>
          </cell>
          <cell r="V567">
            <v>0.05</v>
          </cell>
          <cell r="W567" t="str">
            <v>저케</v>
          </cell>
          <cell r="X567">
            <v>0.17199999999999999</v>
          </cell>
        </row>
        <row r="568">
          <cell r="B568">
            <v>568</v>
          </cell>
          <cell r="C568">
            <v>435</v>
          </cell>
          <cell r="T568" t="str">
            <v/>
          </cell>
        </row>
        <row r="569">
          <cell r="B569">
            <v>569</v>
          </cell>
          <cell r="C569">
            <v>436</v>
          </cell>
          <cell r="T569" t="str">
            <v/>
          </cell>
        </row>
        <row r="570">
          <cell r="B570">
            <v>570</v>
          </cell>
          <cell r="C570">
            <v>437</v>
          </cell>
          <cell r="D570" t="str">
            <v xml:space="preserve"> 저압 케이블</v>
          </cell>
          <cell r="E570" t="str">
            <v>600V CV 2.0 sq/2C</v>
          </cell>
          <cell r="F570" t="str">
            <v>m</v>
          </cell>
          <cell r="I570">
            <v>798</v>
          </cell>
          <cell r="J570">
            <v>496</v>
          </cell>
          <cell r="K570">
            <v>851</v>
          </cell>
          <cell r="L570">
            <v>473</v>
          </cell>
          <cell r="T570">
            <v>473</v>
          </cell>
          <cell r="V570">
            <v>0.05</v>
          </cell>
          <cell r="W570" t="str">
            <v>저케</v>
          </cell>
          <cell r="X570">
            <v>1.3999999999999999E-2</v>
          </cell>
        </row>
        <row r="571">
          <cell r="B571">
            <v>571</v>
          </cell>
          <cell r="C571">
            <v>438</v>
          </cell>
          <cell r="D571" t="str">
            <v xml:space="preserve"> 저압 케이블</v>
          </cell>
          <cell r="E571" t="str">
            <v>600V CV 3.5 sq/2C</v>
          </cell>
          <cell r="F571" t="str">
            <v>m</v>
          </cell>
          <cell r="I571">
            <v>798</v>
          </cell>
          <cell r="J571">
            <v>634</v>
          </cell>
          <cell r="K571">
            <v>851</v>
          </cell>
          <cell r="L571">
            <v>604</v>
          </cell>
          <cell r="T571">
            <v>604</v>
          </cell>
          <cell r="V571">
            <v>0.05</v>
          </cell>
          <cell r="W571" t="str">
            <v>저케</v>
          </cell>
          <cell r="X571">
            <v>1.6E-2</v>
          </cell>
        </row>
        <row r="572">
          <cell r="B572">
            <v>572</v>
          </cell>
          <cell r="C572">
            <v>439</v>
          </cell>
          <cell r="D572" t="str">
            <v xml:space="preserve"> 저압 케이블</v>
          </cell>
          <cell r="E572" t="str">
            <v>600V CV 5.5 sq/2C</v>
          </cell>
          <cell r="F572" t="str">
            <v>m</v>
          </cell>
          <cell r="I572">
            <v>798</v>
          </cell>
          <cell r="J572">
            <v>846</v>
          </cell>
          <cell r="K572">
            <v>851</v>
          </cell>
          <cell r="L572">
            <v>806</v>
          </cell>
          <cell r="T572">
            <v>806</v>
          </cell>
          <cell r="V572">
            <v>0.05</v>
          </cell>
          <cell r="W572" t="str">
            <v>저케</v>
          </cell>
          <cell r="X572">
            <v>1.7999999999999999E-2</v>
          </cell>
        </row>
        <row r="573">
          <cell r="B573">
            <v>573</v>
          </cell>
          <cell r="C573">
            <v>440</v>
          </cell>
          <cell r="D573" t="str">
            <v xml:space="preserve"> 저압 케이블</v>
          </cell>
          <cell r="E573" t="str">
            <v>600V CV 8sq/2C</v>
          </cell>
          <cell r="F573" t="str">
            <v>m</v>
          </cell>
          <cell r="I573">
            <v>798</v>
          </cell>
          <cell r="J573">
            <v>1066</v>
          </cell>
          <cell r="K573">
            <v>851</v>
          </cell>
          <cell r="L573">
            <v>1016</v>
          </cell>
          <cell r="T573">
            <v>1016</v>
          </cell>
          <cell r="V573">
            <v>0.05</v>
          </cell>
          <cell r="W573" t="str">
            <v>저케</v>
          </cell>
          <cell r="X573">
            <v>0.02</v>
          </cell>
        </row>
        <row r="574">
          <cell r="B574">
            <v>574</v>
          </cell>
          <cell r="C574">
            <v>441</v>
          </cell>
          <cell r="D574" t="str">
            <v xml:space="preserve"> 저압 케이블</v>
          </cell>
          <cell r="E574" t="str">
            <v>600V  CV  14sq/2C</v>
          </cell>
          <cell r="F574" t="str">
            <v>m</v>
          </cell>
          <cell r="I574">
            <v>798</v>
          </cell>
          <cell r="J574">
            <v>1904</v>
          </cell>
          <cell r="K574">
            <v>851</v>
          </cell>
          <cell r="L574">
            <v>1814</v>
          </cell>
          <cell r="T574">
            <v>1814</v>
          </cell>
          <cell r="V574">
            <v>0.05</v>
          </cell>
          <cell r="W574" t="str">
            <v>저케</v>
          </cell>
          <cell r="X574">
            <v>2.7999999999999997E-2</v>
          </cell>
        </row>
        <row r="575">
          <cell r="B575">
            <v>575</v>
          </cell>
          <cell r="C575">
            <v>442</v>
          </cell>
          <cell r="D575" t="str">
            <v xml:space="preserve"> 저압 케이블</v>
          </cell>
          <cell r="E575" t="str">
            <v>600V  CV 22sq/2C</v>
          </cell>
          <cell r="F575" t="str">
            <v>m</v>
          </cell>
          <cell r="I575">
            <v>798</v>
          </cell>
          <cell r="J575">
            <v>2520</v>
          </cell>
          <cell r="K575">
            <v>851</v>
          </cell>
          <cell r="L575">
            <v>2400</v>
          </cell>
          <cell r="T575">
            <v>2400</v>
          </cell>
          <cell r="V575">
            <v>0.05</v>
          </cell>
          <cell r="W575" t="str">
            <v>저케</v>
          </cell>
          <cell r="X575">
            <v>3.6399999999999995E-2</v>
          </cell>
        </row>
        <row r="576">
          <cell r="B576">
            <v>576</v>
          </cell>
          <cell r="C576">
            <v>443</v>
          </cell>
          <cell r="D576" t="str">
            <v xml:space="preserve"> 저압 케이블</v>
          </cell>
          <cell r="E576" t="str">
            <v>600V  CV 38sq/2C</v>
          </cell>
          <cell r="F576" t="str">
            <v>m</v>
          </cell>
          <cell r="I576">
            <v>798</v>
          </cell>
          <cell r="J576">
            <v>3881</v>
          </cell>
          <cell r="K576">
            <v>851</v>
          </cell>
          <cell r="L576">
            <v>3697</v>
          </cell>
          <cell r="T576">
            <v>3697</v>
          </cell>
          <cell r="V576">
            <v>0.05</v>
          </cell>
          <cell r="W576" t="str">
            <v>저케</v>
          </cell>
          <cell r="X576">
            <v>5.0399999999999993E-2</v>
          </cell>
        </row>
        <row r="577">
          <cell r="B577">
            <v>577</v>
          </cell>
          <cell r="C577">
            <v>444</v>
          </cell>
          <cell r="D577" t="str">
            <v xml:space="preserve"> 저압 케이블</v>
          </cell>
          <cell r="E577" t="str">
            <v>600V  CV 60sq/2C</v>
          </cell>
          <cell r="F577" t="str">
            <v>m</v>
          </cell>
          <cell r="I577">
            <v>798</v>
          </cell>
          <cell r="J577">
            <v>6734</v>
          </cell>
          <cell r="K577">
            <v>851</v>
          </cell>
          <cell r="L577">
            <v>6414</v>
          </cell>
          <cell r="T577">
            <v>6414</v>
          </cell>
          <cell r="V577">
            <v>0.05</v>
          </cell>
          <cell r="W577" t="str">
            <v>저케</v>
          </cell>
          <cell r="X577">
            <v>6.8599999999999994E-2</v>
          </cell>
        </row>
        <row r="578">
          <cell r="B578">
            <v>578</v>
          </cell>
          <cell r="C578">
            <v>445</v>
          </cell>
          <cell r="D578" t="str">
            <v xml:space="preserve"> 저압 케이블</v>
          </cell>
          <cell r="E578" t="str">
            <v>600V  CV 100sq/2C</v>
          </cell>
          <cell r="F578" t="str">
            <v>m</v>
          </cell>
          <cell r="I578">
            <v>798</v>
          </cell>
          <cell r="J578">
            <v>10426</v>
          </cell>
          <cell r="K578">
            <v>851</v>
          </cell>
          <cell r="L578">
            <v>9930</v>
          </cell>
          <cell r="T578">
            <v>9930</v>
          </cell>
          <cell r="V578">
            <v>0.05</v>
          </cell>
          <cell r="W578" t="str">
            <v>저케</v>
          </cell>
          <cell r="X578">
            <v>9.9399999999999988E-2</v>
          </cell>
        </row>
        <row r="579">
          <cell r="B579">
            <v>579</v>
          </cell>
          <cell r="C579">
            <v>446</v>
          </cell>
          <cell r="D579" t="str">
            <v xml:space="preserve"> 저압 케이블</v>
          </cell>
          <cell r="E579" t="str">
            <v>600V  CV 150sq/2C</v>
          </cell>
          <cell r="F579" t="str">
            <v>m</v>
          </cell>
          <cell r="I579">
            <v>798</v>
          </cell>
          <cell r="J579">
            <v>14173</v>
          </cell>
          <cell r="K579">
            <v>851</v>
          </cell>
          <cell r="L579">
            <v>13499</v>
          </cell>
          <cell r="T579">
            <v>13499</v>
          </cell>
          <cell r="V579">
            <v>0.05</v>
          </cell>
          <cell r="W579" t="str">
            <v>저케</v>
          </cell>
          <cell r="X579">
            <v>0.1358</v>
          </cell>
        </row>
        <row r="580">
          <cell r="B580">
            <v>580</v>
          </cell>
          <cell r="C580">
            <v>447</v>
          </cell>
          <cell r="D580" t="str">
            <v xml:space="preserve"> 저압 케이블</v>
          </cell>
          <cell r="E580" t="str">
            <v>600V  CV 200sq/2C</v>
          </cell>
          <cell r="F580" t="str">
            <v>m</v>
          </cell>
          <cell r="I580">
            <v>798</v>
          </cell>
          <cell r="J580">
            <v>17848</v>
          </cell>
          <cell r="K580">
            <v>851</v>
          </cell>
          <cell r="L580">
            <v>16999</v>
          </cell>
          <cell r="T580">
            <v>16999</v>
          </cell>
          <cell r="V580">
            <v>0.05</v>
          </cell>
          <cell r="W580" t="str">
            <v>저케</v>
          </cell>
          <cell r="X580">
            <v>0.1638</v>
          </cell>
        </row>
        <row r="581">
          <cell r="B581">
            <v>581</v>
          </cell>
          <cell r="C581">
            <v>448</v>
          </cell>
          <cell r="D581" t="str">
            <v xml:space="preserve"> 저압 케이블</v>
          </cell>
          <cell r="E581" t="str">
            <v>600V  CV 250sq/2C</v>
          </cell>
          <cell r="F581" t="str">
            <v>m</v>
          </cell>
          <cell r="I581">
            <v>798</v>
          </cell>
          <cell r="J581">
            <v>22675</v>
          </cell>
          <cell r="K581">
            <v>851</v>
          </cell>
          <cell r="L581">
            <v>21596</v>
          </cell>
          <cell r="T581">
            <v>21596</v>
          </cell>
          <cell r="V581">
            <v>0.05</v>
          </cell>
          <cell r="W581" t="str">
            <v>저케</v>
          </cell>
          <cell r="X581">
            <v>0.19879999999999998</v>
          </cell>
        </row>
        <row r="582">
          <cell r="B582">
            <v>582</v>
          </cell>
          <cell r="C582">
            <v>449</v>
          </cell>
          <cell r="D582" t="str">
            <v xml:space="preserve"> 저압 케이블</v>
          </cell>
          <cell r="E582" t="str">
            <v>600V  CV 325sq/2C</v>
          </cell>
          <cell r="F582" t="str">
            <v>m</v>
          </cell>
          <cell r="I582">
            <v>798</v>
          </cell>
          <cell r="J582">
            <v>28015</v>
          </cell>
          <cell r="K582">
            <v>851</v>
          </cell>
          <cell r="L582">
            <v>26681</v>
          </cell>
          <cell r="T582">
            <v>26681</v>
          </cell>
          <cell r="V582">
            <v>0.05</v>
          </cell>
          <cell r="W582" t="str">
            <v>저케</v>
          </cell>
          <cell r="X582">
            <v>0.24079999999999996</v>
          </cell>
        </row>
        <row r="583">
          <cell r="B583">
            <v>583</v>
          </cell>
          <cell r="C583">
            <v>450</v>
          </cell>
          <cell r="T583" t="str">
            <v/>
          </cell>
        </row>
        <row r="584">
          <cell r="B584">
            <v>584</v>
          </cell>
          <cell r="C584">
            <v>451</v>
          </cell>
          <cell r="T584" t="str">
            <v/>
          </cell>
        </row>
        <row r="585">
          <cell r="B585">
            <v>585</v>
          </cell>
          <cell r="C585">
            <v>452</v>
          </cell>
          <cell r="D585" t="str">
            <v xml:space="preserve"> 저압 케이블</v>
          </cell>
          <cell r="E585" t="str">
            <v>600V CV 2.0 sq/3C</v>
          </cell>
          <cell r="F585" t="str">
            <v>m</v>
          </cell>
          <cell r="I585">
            <v>798</v>
          </cell>
          <cell r="J585">
            <v>598</v>
          </cell>
          <cell r="K585">
            <v>851</v>
          </cell>
          <cell r="L585">
            <v>570</v>
          </cell>
          <cell r="T585">
            <v>570</v>
          </cell>
          <cell r="V585">
            <v>0.05</v>
          </cell>
          <cell r="W585" t="str">
            <v>저케</v>
          </cell>
          <cell r="X585">
            <v>1.9E-2</v>
          </cell>
        </row>
        <row r="586">
          <cell r="B586">
            <v>586</v>
          </cell>
          <cell r="C586">
            <v>453</v>
          </cell>
          <cell r="D586" t="str">
            <v xml:space="preserve"> 저압 케이블</v>
          </cell>
          <cell r="E586" t="str">
            <v>600V CV 3.5 sq/3C</v>
          </cell>
          <cell r="F586" t="str">
            <v>m</v>
          </cell>
          <cell r="I586">
            <v>798</v>
          </cell>
          <cell r="J586">
            <v>799</v>
          </cell>
          <cell r="K586">
            <v>851</v>
          </cell>
          <cell r="L586">
            <v>761</v>
          </cell>
          <cell r="T586">
            <v>761</v>
          </cell>
          <cell r="V586">
            <v>0.05</v>
          </cell>
          <cell r="W586" t="str">
            <v>저케</v>
          </cell>
          <cell r="X586">
            <v>2.1999999999999999E-2</v>
          </cell>
        </row>
        <row r="587">
          <cell r="B587">
            <v>587</v>
          </cell>
          <cell r="C587">
            <v>454</v>
          </cell>
          <cell r="D587" t="str">
            <v xml:space="preserve"> 저압 케이블</v>
          </cell>
          <cell r="E587" t="str">
            <v>600V CV 5.5 sq/3C</v>
          </cell>
          <cell r="F587" t="str">
            <v>m</v>
          </cell>
          <cell r="I587">
            <v>798</v>
          </cell>
          <cell r="J587">
            <v>1110</v>
          </cell>
          <cell r="K587">
            <v>851</v>
          </cell>
          <cell r="L587">
            <v>1058</v>
          </cell>
          <cell r="T587">
            <v>1058</v>
          </cell>
          <cell r="V587">
            <v>0.05</v>
          </cell>
          <cell r="W587" t="str">
            <v>저케</v>
          </cell>
          <cell r="X587">
            <v>2.5999999999999999E-2</v>
          </cell>
        </row>
        <row r="588">
          <cell r="B588">
            <v>588</v>
          </cell>
          <cell r="C588">
            <v>455</v>
          </cell>
          <cell r="D588" t="str">
            <v xml:space="preserve"> 저압 케이블</v>
          </cell>
          <cell r="E588" t="str">
            <v>600V CV 8sq/3C</v>
          </cell>
          <cell r="F588" t="str">
            <v>m</v>
          </cell>
          <cell r="I588">
            <v>798</v>
          </cell>
          <cell r="J588">
            <v>1410</v>
          </cell>
          <cell r="K588">
            <v>851</v>
          </cell>
          <cell r="L588">
            <v>1343</v>
          </cell>
          <cell r="T588">
            <v>1343</v>
          </cell>
          <cell r="V588">
            <v>0.05</v>
          </cell>
          <cell r="W588" t="str">
            <v>저케</v>
          </cell>
          <cell r="X588">
            <v>2.9000000000000001E-2</v>
          </cell>
        </row>
        <row r="589">
          <cell r="B589">
            <v>589</v>
          </cell>
          <cell r="C589">
            <v>456</v>
          </cell>
          <cell r="D589" t="str">
            <v xml:space="preserve"> 저압 케이블</v>
          </cell>
          <cell r="E589" t="str">
            <v>600V  CV  14sq/3C</v>
          </cell>
          <cell r="F589" t="str">
            <v>m</v>
          </cell>
          <cell r="I589">
            <v>798</v>
          </cell>
          <cell r="J589">
            <v>2536</v>
          </cell>
          <cell r="K589">
            <v>851</v>
          </cell>
          <cell r="L589">
            <v>2416</v>
          </cell>
          <cell r="T589">
            <v>2416</v>
          </cell>
          <cell r="V589">
            <v>0.05</v>
          </cell>
          <cell r="W589" t="str">
            <v>저케</v>
          </cell>
          <cell r="X589">
            <v>0.04</v>
          </cell>
        </row>
        <row r="590">
          <cell r="B590">
            <v>590</v>
          </cell>
          <cell r="C590">
            <v>457</v>
          </cell>
          <cell r="D590" t="str">
            <v xml:space="preserve"> 저압 케이블</v>
          </cell>
          <cell r="E590" t="str">
            <v>600V  CV 22sq/3C</v>
          </cell>
          <cell r="F590" t="str">
            <v>m</v>
          </cell>
          <cell r="I590">
            <v>798</v>
          </cell>
          <cell r="J590">
            <v>3417</v>
          </cell>
          <cell r="K590">
            <v>851</v>
          </cell>
          <cell r="L590">
            <v>3255</v>
          </cell>
          <cell r="T590">
            <v>3255</v>
          </cell>
          <cell r="V590">
            <v>0.05</v>
          </cell>
          <cell r="W590" t="str">
            <v>저케</v>
          </cell>
          <cell r="X590">
            <v>5.1999999999999998E-2</v>
          </cell>
        </row>
        <row r="591">
          <cell r="B591">
            <v>591</v>
          </cell>
          <cell r="C591">
            <v>458</v>
          </cell>
          <cell r="D591" t="str">
            <v xml:space="preserve"> 저압 케이블</v>
          </cell>
          <cell r="E591" t="str">
            <v>600V  CV 38sq/3C</v>
          </cell>
          <cell r="F591" t="str">
            <v>m</v>
          </cell>
          <cell r="I591">
            <v>798</v>
          </cell>
          <cell r="J591">
            <v>5508</v>
          </cell>
          <cell r="K591">
            <v>851</v>
          </cell>
          <cell r="L591">
            <v>5246</v>
          </cell>
          <cell r="T591">
            <v>5246</v>
          </cell>
          <cell r="V591">
            <v>0.05</v>
          </cell>
          <cell r="W591" t="str">
            <v>저케</v>
          </cell>
          <cell r="X591">
            <v>7.1999999999999995E-2</v>
          </cell>
        </row>
        <row r="592">
          <cell r="B592">
            <v>592</v>
          </cell>
          <cell r="C592">
            <v>459</v>
          </cell>
          <cell r="D592" t="str">
            <v xml:space="preserve"> 저압 케이블</v>
          </cell>
          <cell r="E592" t="str">
            <v>600V  CV 60sq/3C</v>
          </cell>
          <cell r="F592" t="str">
            <v>m</v>
          </cell>
          <cell r="I592">
            <v>798</v>
          </cell>
          <cell r="J592">
            <v>9251</v>
          </cell>
          <cell r="K592">
            <v>851</v>
          </cell>
          <cell r="L592">
            <v>8811</v>
          </cell>
          <cell r="T592">
            <v>8811</v>
          </cell>
          <cell r="V592">
            <v>0.05</v>
          </cell>
          <cell r="W592" t="str">
            <v>저케</v>
          </cell>
          <cell r="X592">
            <v>9.8000000000000004E-2</v>
          </cell>
        </row>
        <row r="593">
          <cell r="B593">
            <v>593</v>
          </cell>
          <cell r="C593">
            <v>460</v>
          </cell>
          <cell r="D593" t="str">
            <v xml:space="preserve"> 저압 케이블</v>
          </cell>
          <cell r="E593" t="str">
            <v>600V  CV 80sq/3C</v>
          </cell>
          <cell r="F593" t="str">
            <v>m</v>
          </cell>
          <cell r="I593">
            <v>798</v>
          </cell>
          <cell r="K593">
            <v>851</v>
          </cell>
          <cell r="T593">
            <v>0</v>
          </cell>
          <cell r="V593">
            <v>0.05</v>
          </cell>
          <cell r="W593" t="str">
            <v>저케</v>
          </cell>
          <cell r="X593">
            <v>0.12</v>
          </cell>
        </row>
        <row r="594">
          <cell r="B594">
            <v>594</v>
          </cell>
          <cell r="C594">
            <v>461</v>
          </cell>
          <cell r="D594" t="str">
            <v xml:space="preserve"> 저압 케이블</v>
          </cell>
          <cell r="E594" t="str">
            <v>600V  CV 100sq/3C</v>
          </cell>
          <cell r="F594" t="str">
            <v>m</v>
          </cell>
          <cell r="I594">
            <v>798</v>
          </cell>
          <cell r="J594">
            <v>13881</v>
          </cell>
          <cell r="K594">
            <v>851</v>
          </cell>
          <cell r="L594">
            <v>13220</v>
          </cell>
          <cell r="T594">
            <v>13220</v>
          </cell>
          <cell r="V594">
            <v>0.05</v>
          </cell>
          <cell r="W594" t="str">
            <v>저케</v>
          </cell>
          <cell r="X594">
            <v>0.14199999999999999</v>
          </cell>
        </row>
        <row r="595">
          <cell r="B595">
            <v>595</v>
          </cell>
          <cell r="C595">
            <v>462</v>
          </cell>
          <cell r="D595" t="str">
            <v xml:space="preserve"> 저압 케이블</v>
          </cell>
          <cell r="E595" t="str">
            <v>600V  CV 150sq/3C</v>
          </cell>
          <cell r="F595" t="str">
            <v>m</v>
          </cell>
          <cell r="I595">
            <v>798</v>
          </cell>
          <cell r="J595">
            <v>19594</v>
          </cell>
          <cell r="K595">
            <v>851</v>
          </cell>
          <cell r="L595">
            <v>18661</v>
          </cell>
          <cell r="T595">
            <v>18661</v>
          </cell>
          <cell r="V595">
            <v>0.05</v>
          </cell>
          <cell r="W595" t="str">
            <v>저케</v>
          </cell>
          <cell r="X595">
            <v>0.19400000000000001</v>
          </cell>
        </row>
        <row r="596">
          <cell r="B596">
            <v>596</v>
          </cell>
          <cell r="C596">
            <v>463</v>
          </cell>
          <cell r="D596" t="str">
            <v xml:space="preserve"> 저압 케이블</v>
          </cell>
          <cell r="E596" t="str">
            <v>600V  CV 200sq/3C</v>
          </cell>
          <cell r="F596" t="str">
            <v>m</v>
          </cell>
          <cell r="I596">
            <v>798</v>
          </cell>
          <cell r="J596">
            <v>25958</v>
          </cell>
          <cell r="K596">
            <v>851</v>
          </cell>
          <cell r="L596">
            <v>24722</v>
          </cell>
          <cell r="T596">
            <v>24722</v>
          </cell>
          <cell r="V596">
            <v>0.05</v>
          </cell>
          <cell r="W596" t="str">
            <v>저케</v>
          </cell>
          <cell r="X596">
            <v>0.23400000000000001</v>
          </cell>
        </row>
        <row r="597">
          <cell r="B597">
            <v>597</v>
          </cell>
          <cell r="C597">
            <v>464</v>
          </cell>
          <cell r="D597" t="str">
            <v xml:space="preserve"> 저압 케이블</v>
          </cell>
          <cell r="E597" t="str">
            <v>600V  CV 250sq/3C</v>
          </cell>
          <cell r="F597" t="str">
            <v>m</v>
          </cell>
          <cell r="I597">
            <v>798</v>
          </cell>
          <cell r="J597">
            <v>32741</v>
          </cell>
          <cell r="K597">
            <v>851</v>
          </cell>
          <cell r="L597">
            <v>31182</v>
          </cell>
          <cell r="T597">
            <v>31182</v>
          </cell>
          <cell r="V597">
            <v>0.05</v>
          </cell>
          <cell r="W597" t="str">
            <v>저케</v>
          </cell>
          <cell r="X597">
            <v>0.28399999999999997</v>
          </cell>
        </row>
        <row r="598">
          <cell r="B598">
            <v>598</v>
          </cell>
          <cell r="C598">
            <v>465</v>
          </cell>
          <cell r="D598" t="str">
            <v xml:space="preserve"> 저압 케이블</v>
          </cell>
          <cell r="E598" t="str">
            <v>600V  CV 325sq/3C</v>
          </cell>
          <cell r="F598" t="str">
            <v>m</v>
          </cell>
          <cell r="I598">
            <v>798</v>
          </cell>
          <cell r="J598">
            <v>42038</v>
          </cell>
          <cell r="K598">
            <v>851</v>
          </cell>
          <cell r="L598">
            <v>40037</v>
          </cell>
          <cell r="T598">
            <v>40037</v>
          </cell>
          <cell r="V598">
            <v>0.05</v>
          </cell>
          <cell r="W598" t="str">
            <v>저케</v>
          </cell>
          <cell r="X598">
            <v>0.34399999999999997</v>
          </cell>
        </row>
        <row r="599">
          <cell r="B599">
            <v>599</v>
          </cell>
          <cell r="C599">
            <v>466</v>
          </cell>
          <cell r="T599" t="str">
            <v/>
          </cell>
        </row>
        <row r="600">
          <cell r="B600">
            <v>600</v>
          </cell>
          <cell r="C600">
            <v>467</v>
          </cell>
          <cell r="T600" t="str">
            <v/>
          </cell>
        </row>
        <row r="601">
          <cell r="B601">
            <v>601</v>
          </cell>
          <cell r="C601">
            <v>468</v>
          </cell>
          <cell r="D601" t="str">
            <v xml:space="preserve"> 저압 케이블</v>
          </cell>
          <cell r="E601" t="str">
            <v>600V CV 2.0 sq/4C</v>
          </cell>
          <cell r="F601" t="str">
            <v>m</v>
          </cell>
          <cell r="I601">
            <v>798</v>
          </cell>
          <cell r="J601">
            <v>720</v>
          </cell>
          <cell r="K601">
            <v>851</v>
          </cell>
          <cell r="L601">
            <v>686</v>
          </cell>
          <cell r="T601">
            <v>686</v>
          </cell>
          <cell r="V601">
            <v>0.05</v>
          </cell>
          <cell r="W601" t="str">
            <v>저케</v>
          </cell>
          <cell r="X601">
            <v>2.5999999999999999E-2</v>
          </cell>
        </row>
        <row r="602">
          <cell r="B602">
            <v>602</v>
          </cell>
          <cell r="C602">
            <v>469</v>
          </cell>
          <cell r="D602" t="str">
            <v xml:space="preserve"> 저압 케이블</v>
          </cell>
          <cell r="E602" t="str">
            <v>600V CV 3.5 sq/4C</v>
          </cell>
          <cell r="F602" t="str">
            <v>m</v>
          </cell>
          <cell r="I602">
            <v>798</v>
          </cell>
          <cell r="J602">
            <v>971</v>
          </cell>
          <cell r="K602">
            <v>851</v>
          </cell>
          <cell r="L602">
            <v>925</v>
          </cell>
          <cell r="T602">
            <v>925</v>
          </cell>
          <cell r="V602">
            <v>0.05</v>
          </cell>
          <cell r="W602" t="str">
            <v>저케</v>
          </cell>
          <cell r="X602">
            <v>2.9000000000000001E-2</v>
          </cell>
        </row>
        <row r="603">
          <cell r="B603">
            <v>603</v>
          </cell>
          <cell r="C603">
            <v>470</v>
          </cell>
          <cell r="D603" t="str">
            <v xml:space="preserve"> 저압 케이블</v>
          </cell>
          <cell r="E603" t="str">
            <v>600V CV 5.5 sq/4C</v>
          </cell>
          <cell r="F603" t="str">
            <v>m</v>
          </cell>
          <cell r="I603">
            <v>798</v>
          </cell>
          <cell r="J603">
            <v>1370</v>
          </cell>
          <cell r="K603">
            <v>851</v>
          </cell>
          <cell r="L603">
            <v>1305</v>
          </cell>
          <cell r="T603">
            <v>1305</v>
          </cell>
          <cell r="V603">
            <v>0.05</v>
          </cell>
          <cell r="W603" t="str">
            <v>저케</v>
          </cell>
          <cell r="X603">
            <v>3.4000000000000002E-2</v>
          </cell>
        </row>
        <row r="604">
          <cell r="B604">
            <v>604</v>
          </cell>
          <cell r="C604">
            <v>471</v>
          </cell>
          <cell r="D604" t="str">
            <v xml:space="preserve"> 저압 케이블</v>
          </cell>
          <cell r="E604" t="str">
            <v>600V CV 8sq/4C</v>
          </cell>
          <cell r="F604" t="str">
            <v>m</v>
          </cell>
          <cell r="I604">
            <v>798</v>
          </cell>
          <cell r="J604">
            <v>1785</v>
          </cell>
          <cell r="K604">
            <v>851</v>
          </cell>
          <cell r="L604">
            <v>1700</v>
          </cell>
          <cell r="T604">
            <v>1700</v>
          </cell>
          <cell r="V604">
            <v>0.05</v>
          </cell>
          <cell r="W604" t="str">
            <v>저케</v>
          </cell>
          <cell r="X604">
            <v>3.9E-2</v>
          </cell>
        </row>
        <row r="605">
          <cell r="B605">
            <v>605</v>
          </cell>
          <cell r="C605">
            <v>472</v>
          </cell>
          <cell r="D605" t="str">
            <v xml:space="preserve"> 저압 케이블</v>
          </cell>
          <cell r="E605" t="str">
            <v>600V  CV  14sq/4C</v>
          </cell>
          <cell r="F605" t="str">
            <v>m</v>
          </cell>
          <cell r="I605">
            <v>798</v>
          </cell>
          <cell r="J605">
            <v>3215</v>
          </cell>
          <cell r="K605">
            <v>851</v>
          </cell>
          <cell r="L605">
            <v>3062</v>
          </cell>
          <cell r="T605">
            <v>3062</v>
          </cell>
          <cell r="V605">
            <v>0.05</v>
          </cell>
          <cell r="W605" t="str">
            <v>저케</v>
          </cell>
          <cell r="X605">
            <v>5.2000000000000005E-2</v>
          </cell>
        </row>
        <row r="606">
          <cell r="B606">
            <v>606</v>
          </cell>
          <cell r="C606">
            <v>473</v>
          </cell>
          <cell r="D606" t="str">
            <v xml:space="preserve"> 저압 케이블</v>
          </cell>
          <cell r="E606" t="str">
            <v>600V  CV 22sq/4C</v>
          </cell>
          <cell r="F606" t="str">
            <v>m</v>
          </cell>
          <cell r="I606">
            <v>798</v>
          </cell>
          <cell r="J606">
            <v>4329</v>
          </cell>
          <cell r="K606">
            <v>851</v>
          </cell>
          <cell r="L606">
            <v>4123</v>
          </cell>
          <cell r="T606">
            <v>4123</v>
          </cell>
          <cell r="V606">
            <v>0.05</v>
          </cell>
          <cell r="W606" t="str">
            <v>저케</v>
          </cell>
          <cell r="X606">
            <v>6.7599999999999993E-2</v>
          </cell>
        </row>
        <row r="607">
          <cell r="B607">
            <v>607</v>
          </cell>
          <cell r="C607">
            <v>474</v>
          </cell>
          <cell r="D607" t="str">
            <v xml:space="preserve"> 저압 케이블</v>
          </cell>
          <cell r="E607" t="str">
            <v>600V  CV 38sq/4C</v>
          </cell>
          <cell r="F607" t="str">
            <v>m</v>
          </cell>
          <cell r="I607">
            <v>798</v>
          </cell>
          <cell r="J607">
            <v>7046</v>
          </cell>
          <cell r="K607">
            <v>851</v>
          </cell>
          <cell r="L607">
            <v>6711</v>
          </cell>
          <cell r="T607">
            <v>6711</v>
          </cell>
          <cell r="V607">
            <v>0.05</v>
          </cell>
          <cell r="W607" t="str">
            <v>저케</v>
          </cell>
          <cell r="X607">
            <v>9.3600000000000003E-2</v>
          </cell>
        </row>
        <row r="608">
          <cell r="B608">
            <v>608</v>
          </cell>
          <cell r="C608">
            <v>475</v>
          </cell>
          <cell r="D608" t="str">
            <v xml:space="preserve"> 저압 케이블</v>
          </cell>
          <cell r="E608" t="str">
            <v>600V  CV 60sq/4C</v>
          </cell>
          <cell r="F608" t="str">
            <v>m</v>
          </cell>
          <cell r="I608">
            <v>798</v>
          </cell>
          <cell r="J608">
            <v>11841</v>
          </cell>
          <cell r="K608">
            <v>851</v>
          </cell>
          <cell r="L608">
            <v>11278</v>
          </cell>
          <cell r="T608">
            <v>11278</v>
          </cell>
          <cell r="V608">
            <v>0.05</v>
          </cell>
          <cell r="W608" t="str">
            <v>저케</v>
          </cell>
          <cell r="X608">
            <v>0.12740000000000001</v>
          </cell>
        </row>
        <row r="609">
          <cell r="B609">
            <v>609</v>
          </cell>
          <cell r="C609">
            <v>476</v>
          </cell>
          <cell r="D609" t="str">
            <v xml:space="preserve"> 저압 케이블</v>
          </cell>
          <cell r="E609" t="str">
            <v>600V  CV 100sq/4C</v>
          </cell>
          <cell r="F609" t="str">
            <v>m</v>
          </cell>
          <cell r="I609">
            <v>798</v>
          </cell>
          <cell r="J609">
            <v>17976</v>
          </cell>
          <cell r="K609">
            <v>851</v>
          </cell>
          <cell r="L609">
            <v>17120</v>
          </cell>
          <cell r="T609">
            <v>17120</v>
          </cell>
          <cell r="V609">
            <v>0.05</v>
          </cell>
          <cell r="W609" t="str">
            <v>저케</v>
          </cell>
          <cell r="X609">
            <v>0.18459999999999999</v>
          </cell>
        </row>
        <row r="610">
          <cell r="B610">
            <v>610</v>
          </cell>
          <cell r="C610">
            <v>477</v>
          </cell>
          <cell r="D610" t="str">
            <v xml:space="preserve"> 저압 케이블</v>
          </cell>
          <cell r="E610" t="str">
            <v>600V  CV 125sq/4C</v>
          </cell>
          <cell r="F610" t="str">
            <v>m</v>
          </cell>
          <cell r="I610">
            <v>798</v>
          </cell>
          <cell r="J610">
            <v>21891</v>
          </cell>
          <cell r="K610">
            <v>851</v>
          </cell>
          <cell r="L610">
            <v>20849</v>
          </cell>
          <cell r="T610">
            <v>20849</v>
          </cell>
          <cell r="V610">
            <v>0.05</v>
          </cell>
          <cell r="W610" t="str">
            <v>저케</v>
          </cell>
          <cell r="X610">
            <v>0.21840000000000001</v>
          </cell>
        </row>
        <row r="611">
          <cell r="B611">
            <v>611</v>
          </cell>
          <cell r="C611">
            <v>478</v>
          </cell>
          <cell r="D611" t="str">
            <v xml:space="preserve"> 저압 케이블</v>
          </cell>
          <cell r="E611" t="str">
            <v>600V  CV 150sq/4C</v>
          </cell>
          <cell r="F611" t="str">
            <v>m</v>
          </cell>
          <cell r="I611">
            <v>798</v>
          </cell>
          <cell r="J611">
            <v>26262</v>
          </cell>
          <cell r="K611">
            <v>851</v>
          </cell>
          <cell r="L611">
            <v>25012</v>
          </cell>
          <cell r="T611">
            <v>25012</v>
          </cell>
          <cell r="V611">
            <v>0.05</v>
          </cell>
          <cell r="W611" t="str">
            <v>저케</v>
          </cell>
          <cell r="X611">
            <v>0.25220000000000004</v>
          </cell>
        </row>
        <row r="612">
          <cell r="B612">
            <v>612</v>
          </cell>
          <cell r="C612">
            <v>479</v>
          </cell>
          <cell r="D612" t="str">
            <v xml:space="preserve"> 저압 케이블</v>
          </cell>
          <cell r="E612" t="str">
            <v>600V  CV 200sq/4C</v>
          </cell>
          <cell r="F612" t="str">
            <v>m</v>
          </cell>
          <cell r="I612">
            <v>798</v>
          </cell>
          <cell r="J612">
            <v>34598</v>
          </cell>
          <cell r="K612">
            <v>851</v>
          </cell>
          <cell r="L612">
            <v>32951</v>
          </cell>
          <cell r="T612">
            <v>32951</v>
          </cell>
          <cell r="V612">
            <v>0.05</v>
          </cell>
          <cell r="W612" t="str">
            <v>저케</v>
          </cell>
          <cell r="X612">
            <v>0.30420000000000003</v>
          </cell>
        </row>
        <row r="613">
          <cell r="B613">
            <v>613</v>
          </cell>
          <cell r="C613">
            <v>480</v>
          </cell>
          <cell r="D613" t="str">
            <v xml:space="preserve"> 저압 케이블</v>
          </cell>
          <cell r="E613" t="str">
            <v>600V  CV 250sq/4C</v>
          </cell>
          <cell r="F613" t="str">
            <v>m</v>
          </cell>
          <cell r="I613">
            <v>798</v>
          </cell>
          <cell r="J613">
            <v>43414</v>
          </cell>
          <cell r="K613">
            <v>851</v>
          </cell>
          <cell r="L613">
            <v>41347</v>
          </cell>
          <cell r="T613">
            <v>41347</v>
          </cell>
          <cell r="V613">
            <v>0.05</v>
          </cell>
          <cell r="W613" t="str">
            <v>저케</v>
          </cell>
          <cell r="X613">
            <v>0.36919999999999997</v>
          </cell>
        </row>
        <row r="614">
          <cell r="B614">
            <v>614</v>
          </cell>
          <cell r="C614">
            <v>481</v>
          </cell>
          <cell r="D614" t="str">
            <v xml:space="preserve"> 저압 케이블</v>
          </cell>
          <cell r="E614" t="str">
            <v>600V  CV 325sq/4C</v>
          </cell>
          <cell r="F614" t="str">
            <v>m</v>
          </cell>
          <cell r="I614">
            <v>798</v>
          </cell>
          <cell r="J614">
            <v>54591</v>
          </cell>
          <cell r="K614">
            <v>851</v>
          </cell>
          <cell r="L614">
            <v>51992</v>
          </cell>
          <cell r="T614">
            <v>51992</v>
          </cell>
          <cell r="V614">
            <v>0.05</v>
          </cell>
          <cell r="W614" t="str">
            <v>저케</v>
          </cell>
          <cell r="X614">
            <v>0.44719999999999999</v>
          </cell>
        </row>
        <row r="615">
          <cell r="B615">
            <v>615</v>
          </cell>
          <cell r="C615">
            <v>482</v>
          </cell>
          <cell r="T615" t="str">
            <v/>
          </cell>
        </row>
        <row r="616">
          <cell r="B616">
            <v>616</v>
          </cell>
          <cell r="C616">
            <v>483</v>
          </cell>
          <cell r="T616" t="str">
            <v/>
          </cell>
        </row>
        <row r="617">
          <cell r="B617">
            <v>617</v>
          </cell>
          <cell r="C617">
            <v>484</v>
          </cell>
          <cell r="D617" t="str">
            <v xml:space="preserve"> 저압 케이블(옥외)</v>
          </cell>
          <cell r="E617" t="str">
            <v>600V CV 2.0 sq/1C</v>
          </cell>
          <cell r="F617" t="str">
            <v>m</v>
          </cell>
          <cell r="I617">
            <v>798</v>
          </cell>
          <cell r="J617">
            <v>201</v>
          </cell>
          <cell r="K617">
            <v>851</v>
          </cell>
          <cell r="L617">
            <v>192</v>
          </cell>
          <cell r="T617">
            <v>192</v>
          </cell>
          <cell r="V617">
            <v>0.03</v>
          </cell>
          <cell r="W617" t="str">
            <v>저케</v>
          </cell>
          <cell r="X617">
            <v>0.01</v>
          </cell>
        </row>
        <row r="618">
          <cell r="B618">
            <v>618</v>
          </cell>
          <cell r="C618">
            <v>485</v>
          </cell>
          <cell r="D618" t="str">
            <v xml:space="preserve"> 저압 케이블(옥외)</v>
          </cell>
          <cell r="E618" t="str">
            <v>600V CV 3.5 sq/1C</v>
          </cell>
          <cell r="F618" t="str">
            <v>m</v>
          </cell>
          <cell r="I618">
            <v>798</v>
          </cell>
          <cell r="J618">
            <v>254</v>
          </cell>
          <cell r="K618">
            <v>851</v>
          </cell>
          <cell r="L618">
            <v>242</v>
          </cell>
          <cell r="T618">
            <v>242</v>
          </cell>
          <cell r="V618">
            <v>0.03</v>
          </cell>
          <cell r="W618" t="str">
            <v>저케</v>
          </cell>
          <cell r="X618">
            <v>1.0999999999999999E-2</v>
          </cell>
        </row>
        <row r="619">
          <cell r="B619">
            <v>619</v>
          </cell>
          <cell r="C619">
            <v>486</v>
          </cell>
          <cell r="D619" t="str">
            <v xml:space="preserve"> 저압 케이블(옥외)</v>
          </cell>
          <cell r="E619" t="str">
            <v>600V CV 5.5 sq/1C</v>
          </cell>
          <cell r="F619" t="str">
            <v>m</v>
          </cell>
          <cell r="I619">
            <v>798</v>
          </cell>
          <cell r="J619">
            <v>368</v>
          </cell>
          <cell r="K619">
            <v>851</v>
          </cell>
          <cell r="L619">
            <v>351</v>
          </cell>
          <cell r="T619">
            <v>351</v>
          </cell>
          <cell r="V619">
            <v>0.03</v>
          </cell>
          <cell r="W619" t="str">
            <v>저케</v>
          </cell>
          <cell r="X619">
            <v>1.2999999999999999E-2</v>
          </cell>
        </row>
        <row r="620">
          <cell r="B620">
            <v>620</v>
          </cell>
          <cell r="C620">
            <v>487</v>
          </cell>
          <cell r="D620" t="str">
            <v xml:space="preserve"> 저압 케이블(옥외)</v>
          </cell>
          <cell r="E620" t="str">
            <v>600V CV 8sq/1C</v>
          </cell>
          <cell r="F620" t="str">
            <v>m</v>
          </cell>
          <cell r="I620">
            <v>798</v>
          </cell>
          <cell r="J620">
            <v>476</v>
          </cell>
          <cell r="K620">
            <v>851</v>
          </cell>
          <cell r="L620">
            <v>454</v>
          </cell>
          <cell r="T620">
            <v>454</v>
          </cell>
          <cell r="V620">
            <v>0.03</v>
          </cell>
          <cell r="W620" t="str">
            <v>저케</v>
          </cell>
          <cell r="X620">
            <v>1.4E-2</v>
          </cell>
        </row>
        <row r="621">
          <cell r="B621">
            <v>621</v>
          </cell>
          <cell r="C621">
            <v>488</v>
          </cell>
          <cell r="D621" t="str">
            <v xml:space="preserve"> 저압 케이블(옥외)</v>
          </cell>
          <cell r="E621" t="str">
            <v>600V  CV  14sq/1C</v>
          </cell>
          <cell r="F621" t="str">
            <v>m</v>
          </cell>
          <cell r="I621">
            <v>798</v>
          </cell>
          <cell r="J621">
            <v>838</v>
          </cell>
          <cell r="K621">
            <v>842</v>
          </cell>
          <cell r="L621">
            <v>799</v>
          </cell>
          <cell r="T621">
            <v>799</v>
          </cell>
          <cell r="V621">
            <v>0.03</v>
          </cell>
          <cell r="W621" t="str">
            <v>저케</v>
          </cell>
          <cell r="X621">
            <v>0.02</v>
          </cell>
        </row>
        <row r="622">
          <cell r="B622">
            <v>622</v>
          </cell>
          <cell r="C622">
            <v>489</v>
          </cell>
          <cell r="D622" t="str">
            <v xml:space="preserve"> 저압 케이블(옥외)</v>
          </cell>
          <cell r="E622" t="str">
            <v>600V  CV 22sq/1C</v>
          </cell>
          <cell r="F622" t="str">
            <v>m</v>
          </cell>
          <cell r="I622">
            <v>798</v>
          </cell>
          <cell r="J622">
            <v>1106</v>
          </cell>
          <cell r="K622">
            <v>851</v>
          </cell>
          <cell r="L622">
            <v>1054</v>
          </cell>
          <cell r="T622">
            <v>1054</v>
          </cell>
          <cell r="V622">
            <v>0.03</v>
          </cell>
          <cell r="W622" t="str">
            <v>저케</v>
          </cell>
          <cell r="X622">
            <v>2.5999999999999999E-2</v>
          </cell>
        </row>
        <row r="623">
          <cell r="B623">
            <v>623</v>
          </cell>
          <cell r="C623">
            <v>490</v>
          </cell>
          <cell r="D623" t="str">
            <v xml:space="preserve"> 저압 케이블(옥외)</v>
          </cell>
          <cell r="E623" t="str">
            <v>600V  CV 38sq/1C</v>
          </cell>
          <cell r="F623" t="str">
            <v>m</v>
          </cell>
          <cell r="I623">
            <v>798</v>
          </cell>
          <cell r="J623">
            <v>1704</v>
          </cell>
          <cell r="K623">
            <v>851</v>
          </cell>
          <cell r="L623">
            <v>1623</v>
          </cell>
          <cell r="T623">
            <v>1623</v>
          </cell>
          <cell r="V623">
            <v>0.03</v>
          </cell>
          <cell r="W623" t="str">
            <v>저케</v>
          </cell>
          <cell r="X623">
            <v>3.5999999999999997E-2</v>
          </cell>
        </row>
        <row r="624">
          <cell r="B624">
            <v>624</v>
          </cell>
          <cell r="C624">
            <v>491</v>
          </cell>
          <cell r="D624" t="str">
            <v xml:space="preserve"> 저압 케이블(옥외)</v>
          </cell>
          <cell r="E624" t="str">
            <v>600V  CV 60sq/1C</v>
          </cell>
          <cell r="F624" t="str">
            <v>m</v>
          </cell>
          <cell r="I624">
            <v>798</v>
          </cell>
          <cell r="J624">
            <v>2669</v>
          </cell>
          <cell r="K624">
            <v>851</v>
          </cell>
          <cell r="L624">
            <v>2542</v>
          </cell>
          <cell r="T624">
            <v>2542</v>
          </cell>
          <cell r="V624">
            <v>0.03</v>
          </cell>
          <cell r="W624" t="str">
            <v>저케</v>
          </cell>
          <cell r="X624">
            <v>4.9000000000000002E-2</v>
          </cell>
        </row>
        <row r="625">
          <cell r="B625">
            <v>625</v>
          </cell>
          <cell r="C625">
            <v>492</v>
          </cell>
          <cell r="D625" t="str">
            <v xml:space="preserve"> 저압 케이블(옥외)</v>
          </cell>
          <cell r="E625" t="str">
            <v>600V  CV 100sq/1C</v>
          </cell>
          <cell r="F625" t="str">
            <v>m</v>
          </cell>
          <cell r="I625">
            <v>798</v>
          </cell>
          <cell r="J625">
            <v>4357</v>
          </cell>
          <cell r="K625">
            <v>851</v>
          </cell>
          <cell r="L625">
            <v>4150</v>
          </cell>
          <cell r="T625">
            <v>4150</v>
          </cell>
          <cell r="V625">
            <v>0.03</v>
          </cell>
          <cell r="W625" t="str">
            <v>저케</v>
          </cell>
          <cell r="X625">
            <v>7.0999999999999994E-2</v>
          </cell>
        </row>
        <row r="626">
          <cell r="B626">
            <v>626</v>
          </cell>
          <cell r="C626">
            <v>493</v>
          </cell>
          <cell r="D626" t="str">
            <v xml:space="preserve"> 저압 케이블(옥외)</v>
          </cell>
          <cell r="E626" t="str">
            <v>600V  CV 150sq/1C</v>
          </cell>
          <cell r="F626" t="str">
            <v>m</v>
          </cell>
          <cell r="I626">
            <v>798</v>
          </cell>
          <cell r="J626">
            <v>6352</v>
          </cell>
          <cell r="K626">
            <v>851</v>
          </cell>
          <cell r="L626">
            <v>6050</v>
          </cell>
          <cell r="T626">
            <v>6050</v>
          </cell>
          <cell r="V626">
            <v>0.03</v>
          </cell>
          <cell r="W626" t="str">
            <v>저케</v>
          </cell>
          <cell r="X626">
            <v>9.7000000000000003E-2</v>
          </cell>
        </row>
        <row r="627">
          <cell r="B627">
            <v>627</v>
          </cell>
          <cell r="C627">
            <v>494</v>
          </cell>
          <cell r="D627" t="str">
            <v xml:space="preserve"> 저압 케이블(옥외)</v>
          </cell>
          <cell r="E627" t="str">
            <v>600V  CV 200sq/1C</v>
          </cell>
          <cell r="F627" t="str">
            <v>m</v>
          </cell>
          <cell r="I627">
            <v>798</v>
          </cell>
          <cell r="J627">
            <v>9986</v>
          </cell>
          <cell r="K627">
            <v>851</v>
          </cell>
          <cell r="L627">
            <v>9511</v>
          </cell>
          <cell r="T627">
            <v>9511</v>
          </cell>
          <cell r="V627">
            <v>0.03</v>
          </cell>
          <cell r="W627" t="str">
            <v>저케</v>
          </cell>
          <cell r="X627">
            <v>0.11700000000000001</v>
          </cell>
        </row>
        <row r="628">
          <cell r="B628">
            <v>628</v>
          </cell>
          <cell r="C628">
            <v>495</v>
          </cell>
          <cell r="D628" t="str">
            <v xml:space="preserve"> 저압 케이블(옥외)</v>
          </cell>
          <cell r="E628" t="str">
            <v>600V  CV 250sq/1C</v>
          </cell>
          <cell r="F628" t="str">
            <v>m</v>
          </cell>
          <cell r="I628">
            <v>798</v>
          </cell>
          <cell r="J628">
            <v>11588</v>
          </cell>
          <cell r="K628">
            <v>851</v>
          </cell>
          <cell r="L628">
            <v>11037</v>
          </cell>
          <cell r="T628">
            <v>11037</v>
          </cell>
          <cell r="V628">
            <v>0.03</v>
          </cell>
          <cell r="W628" t="str">
            <v>저케</v>
          </cell>
          <cell r="X628">
            <v>0.14199999999999999</v>
          </cell>
        </row>
        <row r="629">
          <cell r="B629">
            <v>629</v>
          </cell>
          <cell r="C629">
            <v>496</v>
          </cell>
          <cell r="D629" t="str">
            <v xml:space="preserve"> 저압 케이블(옥외)</v>
          </cell>
          <cell r="E629" t="str">
            <v>600V  CV 325sq/1C</v>
          </cell>
          <cell r="F629" t="str">
            <v>m</v>
          </cell>
          <cell r="I629">
            <v>798</v>
          </cell>
          <cell r="J629">
            <v>13908</v>
          </cell>
          <cell r="K629">
            <v>851</v>
          </cell>
          <cell r="L629">
            <v>13246</v>
          </cell>
          <cell r="T629">
            <v>13246</v>
          </cell>
          <cell r="V629">
            <v>0.03</v>
          </cell>
          <cell r="W629" t="str">
            <v>저케</v>
          </cell>
          <cell r="X629">
            <v>0.17199999999999999</v>
          </cell>
        </row>
        <row r="630">
          <cell r="B630">
            <v>630</v>
          </cell>
          <cell r="C630">
            <v>497</v>
          </cell>
          <cell r="T630" t="str">
            <v/>
          </cell>
        </row>
        <row r="631">
          <cell r="B631">
            <v>631</v>
          </cell>
          <cell r="C631">
            <v>498</v>
          </cell>
          <cell r="T631" t="str">
            <v/>
          </cell>
        </row>
        <row r="632">
          <cell r="B632">
            <v>632</v>
          </cell>
          <cell r="C632">
            <v>499</v>
          </cell>
          <cell r="D632" t="str">
            <v xml:space="preserve"> 저압 케이블(옥외)</v>
          </cell>
          <cell r="E632" t="str">
            <v>600V CV 2.0 sq/2C</v>
          </cell>
          <cell r="F632" t="str">
            <v>m</v>
          </cell>
          <cell r="I632">
            <v>798</v>
          </cell>
          <cell r="J632">
            <v>496</v>
          </cell>
          <cell r="K632">
            <v>851</v>
          </cell>
          <cell r="L632">
            <v>473</v>
          </cell>
          <cell r="T632">
            <v>473</v>
          </cell>
          <cell r="V632">
            <v>0.03</v>
          </cell>
          <cell r="W632" t="str">
            <v>저케</v>
          </cell>
          <cell r="X632">
            <v>1.3999999999999999E-2</v>
          </cell>
        </row>
        <row r="633">
          <cell r="B633">
            <v>633</v>
          </cell>
          <cell r="C633">
            <v>500</v>
          </cell>
          <cell r="D633" t="str">
            <v xml:space="preserve"> 저압 케이블(옥외)</v>
          </cell>
          <cell r="E633" t="str">
            <v>600V CV 3.5 sq/2C</v>
          </cell>
          <cell r="F633" t="str">
            <v>m</v>
          </cell>
          <cell r="I633">
            <v>798</v>
          </cell>
          <cell r="J633">
            <v>634</v>
          </cell>
          <cell r="K633">
            <v>851</v>
          </cell>
          <cell r="L633">
            <v>604</v>
          </cell>
          <cell r="T633">
            <v>604</v>
          </cell>
          <cell r="V633">
            <v>0.03</v>
          </cell>
          <cell r="W633" t="str">
            <v>저케</v>
          </cell>
          <cell r="X633">
            <v>1.6E-2</v>
          </cell>
        </row>
        <row r="634">
          <cell r="B634">
            <v>634</v>
          </cell>
          <cell r="C634">
            <v>501</v>
          </cell>
          <cell r="D634" t="str">
            <v xml:space="preserve"> 저압 케이블(옥외)</v>
          </cell>
          <cell r="E634" t="str">
            <v>600V CV 5.5 sq/2C</v>
          </cell>
          <cell r="F634" t="str">
            <v>m</v>
          </cell>
          <cell r="I634">
            <v>798</v>
          </cell>
          <cell r="J634">
            <v>846</v>
          </cell>
          <cell r="K634">
            <v>851</v>
          </cell>
          <cell r="L634">
            <v>806</v>
          </cell>
          <cell r="T634">
            <v>806</v>
          </cell>
          <cell r="V634">
            <v>0.03</v>
          </cell>
          <cell r="W634" t="str">
            <v>저케</v>
          </cell>
          <cell r="X634">
            <v>1.7999999999999999E-2</v>
          </cell>
        </row>
        <row r="635">
          <cell r="B635">
            <v>635</v>
          </cell>
          <cell r="C635">
            <v>502</v>
          </cell>
          <cell r="D635" t="str">
            <v xml:space="preserve"> 저압 케이블(옥외)</v>
          </cell>
          <cell r="E635" t="str">
            <v>600V CV 8sq/2C</v>
          </cell>
          <cell r="F635" t="str">
            <v>m</v>
          </cell>
          <cell r="I635">
            <v>798</v>
          </cell>
          <cell r="J635">
            <v>1066</v>
          </cell>
          <cell r="K635">
            <v>851</v>
          </cell>
          <cell r="L635">
            <v>1016</v>
          </cell>
          <cell r="T635">
            <v>1016</v>
          </cell>
          <cell r="V635">
            <v>0.03</v>
          </cell>
          <cell r="W635" t="str">
            <v>저케</v>
          </cell>
          <cell r="X635">
            <v>0.02</v>
          </cell>
        </row>
        <row r="636">
          <cell r="B636">
            <v>636</v>
          </cell>
          <cell r="C636">
            <v>503</v>
          </cell>
          <cell r="D636" t="str">
            <v xml:space="preserve"> 저압 케이블(옥외)</v>
          </cell>
          <cell r="E636" t="str">
            <v>600V  CV  14sq/2C</v>
          </cell>
          <cell r="F636" t="str">
            <v>m</v>
          </cell>
          <cell r="I636">
            <v>798</v>
          </cell>
          <cell r="J636">
            <v>1904</v>
          </cell>
          <cell r="K636">
            <v>851</v>
          </cell>
          <cell r="L636">
            <v>1814</v>
          </cell>
          <cell r="T636">
            <v>1814</v>
          </cell>
          <cell r="V636">
            <v>0.03</v>
          </cell>
          <cell r="W636" t="str">
            <v>저케</v>
          </cell>
          <cell r="X636">
            <v>2.7999999999999997E-2</v>
          </cell>
        </row>
        <row r="637">
          <cell r="B637">
            <v>637</v>
          </cell>
          <cell r="C637">
            <v>504</v>
          </cell>
          <cell r="D637" t="str">
            <v xml:space="preserve"> 저압 케이블(옥외)</v>
          </cell>
          <cell r="E637" t="str">
            <v>600V  CV 22sq/2C</v>
          </cell>
          <cell r="F637" t="str">
            <v>m</v>
          </cell>
          <cell r="I637">
            <v>798</v>
          </cell>
          <cell r="J637">
            <v>2520</v>
          </cell>
          <cell r="K637">
            <v>851</v>
          </cell>
          <cell r="L637">
            <v>2400</v>
          </cell>
          <cell r="T637">
            <v>2400</v>
          </cell>
          <cell r="V637">
            <v>0.03</v>
          </cell>
          <cell r="W637" t="str">
            <v>저케</v>
          </cell>
          <cell r="X637">
            <v>3.6399999999999995E-2</v>
          </cell>
        </row>
        <row r="638">
          <cell r="B638">
            <v>638</v>
          </cell>
          <cell r="C638">
            <v>505</v>
          </cell>
          <cell r="D638" t="str">
            <v xml:space="preserve"> 저압 케이블(옥외)</v>
          </cell>
          <cell r="E638" t="str">
            <v>600V  CV 38sq/2C</v>
          </cell>
          <cell r="F638" t="str">
            <v>m</v>
          </cell>
          <cell r="I638">
            <v>798</v>
          </cell>
          <cell r="J638">
            <v>3881</v>
          </cell>
          <cell r="K638">
            <v>851</v>
          </cell>
          <cell r="L638">
            <v>3697</v>
          </cell>
          <cell r="T638">
            <v>3697</v>
          </cell>
          <cell r="V638">
            <v>0.03</v>
          </cell>
          <cell r="W638" t="str">
            <v>저케</v>
          </cell>
          <cell r="X638">
            <v>5.0399999999999993E-2</v>
          </cell>
        </row>
        <row r="639">
          <cell r="B639">
            <v>639</v>
          </cell>
          <cell r="C639">
            <v>506</v>
          </cell>
          <cell r="D639" t="str">
            <v xml:space="preserve"> 저압 케이블(옥외)</v>
          </cell>
          <cell r="E639" t="str">
            <v>600V  CV 60sq/2C</v>
          </cell>
          <cell r="F639" t="str">
            <v>m</v>
          </cell>
          <cell r="I639">
            <v>798</v>
          </cell>
          <cell r="J639">
            <v>6734</v>
          </cell>
          <cell r="K639">
            <v>851</v>
          </cell>
          <cell r="L639">
            <v>6414</v>
          </cell>
          <cell r="T639">
            <v>6414</v>
          </cell>
          <cell r="V639">
            <v>0.03</v>
          </cell>
          <cell r="W639" t="str">
            <v>저케</v>
          </cell>
          <cell r="X639">
            <v>6.8599999999999994E-2</v>
          </cell>
        </row>
        <row r="640">
          <cell r="B640">
            <v>640</v>
          </cell>
          <cell r="C640">
            <v>507</v>
          </cell>
          <cell r="D640" t="str">
            <v xml:space="preserve"> 저압 케이블(옥외)</v>
          </cell>
          <cell r="E640" t="str">
            <v>600V  CV 100sq/2C</v>
          </cell>
          <cell r="F640" t="str">
            <v>m</v>
          </cell>
          <cell r="I640">
            <v>798</v>
          </cell>
          <cell r="J640">
            <v>10426</v>
          </cell>
          <cell r="K640">
            <v>851</v>
          </cell>
          <cell r="L640">
            <v>9930</v>
          </cell>
          <cell r="T640">
            <v>9930</v>
          </cell>
          <cell r="V640">
            <v>0.03</v>
          </cell>
          <cell r="W640" t="str">
            <v>저케</v>
          </cell>
          <cell r="X640">
            <v>9.9399999999999988E-2</v>
          </cell>
        </row>
        <row r="641">
          <cell r="B641">
            <v>641</v>
          </cell>
          <cell r="C641">
            <v>508</v>
          </cell>
          <cell r="D641" t="str">
            <v xml:space="preserve"> 저압 케이블(옥외)</v>
          </cell>
          <cell r="E641" t="str">
            <v>600V  CV 150sq/2C</v>
          </cell>
          <cell r="F641" t="str">
            <v>m</v>
          </cell>
          <cell r="I641">
            <v>798</v>
          </cell>
          <cell r="J641">
            <v>14173</v>
          </cell>
          <cell r="K641">
            <v>851</v>
          </cell>
          <cell r="L641">
            <v>13499</v>
          </cell>
          <cell r="T641">
            <v>13499</v>
          </cell>
          <cell r="V641">
            <v>0.03</v>
          </cell>
          <cell r="W641" t="str">
            <v>저케</v>
          </cell>
          <cell r="X641">
            <v>0.1358</v>
          </cell>
        </row>
        <row r="642">
          <cell r="B642">
            <v>642</v>
          </cell>
          <cell r="C642">
            <v>509</v>
          </cell>
          <cell r="D642" t="str">
            <v xml:space="preserve"> 저압 케이블(옥외)</v>
          </cell>
          <cell r="E642" t="str">
            <v>600V  CV 200sq/2C</v>
          </cell>
          <cell r="F642" t="str">
            <v>m</v>
          </cell>
          <cell r="I642">
            <v>798</v>
          </cell>
          <cell r="J642">
            <v>17848</v>
          </cell>
          <cell r="K642">
            <v>851</v>
          </cell>
          <cell r="L642">
            <v>16999</v>
          </cell>
          <cell r="T642">
            <v>16999</v>
          </cell>
          <cell r="V642">
            <v>0.03</v>
          </cell>
          <cell r="W642" t="str">
            <v>저케</v>
          </cell>
          <cell r="X642">
            <v>0.1638</v>
          </cell>
        </row>
        <row r="643">
          <cell r="B643">
            <v>643</v>
          </cell>
          <cell r="C643">
            <v>510</v>
          </cell>
          <cell r="D643" t="str">
            <v xml:space="preserve"> 저압 케이블(옥외)</v>
          </cell>
          <cell r="E643" t="str">
            <v>600V  CV 250sq/2C</v>
          </cell>
          <cell r="F643" t="str">
            <v>m</v>
          </cell>
          <cell r="I643">
            <v>798</v>
          </cell>
          <cell r="J643">
            <v>22675</v>
          </cell>
          <cell r="K643">
            <v>851</v>
          </cell>
          <cell r="L643">
            <v>21596</v>
          </cell>
          <cell r="T643">
            <v>21596</v>
          </cell>
          <cell r="V643">
            <v>0.03</v>
          </cell>
          <cell r="W643" t="str">
            <v>저케</v>
          </cell>
          <cell r="X643">
            <v>0.19879999999999998</v>
          </cell>
        </row>
        <row r="644">
          <cell r="B644">
            <v>644</v>
          </cell>
          <cell r="C644">
            <v>511</v>
          </cell>
          <cell r="D644" t="str">
            <v xml:space="preserve"> 저압 케이블(옥외)</v>
          </cell>
          <cell r="E644" t="str">
            <v>600V  CV 325sq/2C</v>
          </cell>
          <cell r="F644" t="str">
            <v>m</v>
          </cell>
          <cell r="I644">
            <v>798</v>
          </cell>
          <cell r="J644">
            <v>28015</v>
          </cell>
          <cell r="K644">
            <v>851</v>
          </cell>
          <cell r="L644">
            <v>26681</v>
          </cell>
          <cell r="T644">
            <v>26681</v>
          </cell>
          <cell r="V644">
            <v>0.03</v>
          </cell>
          <cell r="W644" t="str">
            <v>저케</v>
          </cell>
          <cell r="X644">
            <v>0.24079999999999996</v>
          </cell>
        </row>
        <row r="645">
          <cell r="B645">
            <v>645</v>
          </cell>
          <cell r="C645">
            <v>512</v>
          </cell>
          <cell r="T645" t="str">
            <v/>
          </cell>
        </row>
        <row r="646">
          <cell r="B646">
            <v>646</v>
          </cell>
          <cell r="C646">
            <v>513</v>
          </cell>
          <cell r="T646" t="str">
            <v/>
          </cell>
        </row>
        <row r="647">
          <cell r="B647">
            <v>647</v>
          </cell>
          <cell r="C647">
            <v>514</v>
          </cell>
          <cell r="D647" t="str">
            <v xml:space="preserve"> 저압 케이블(옥외)</v>
          </cell>
          <cell r="E647" t="str">
            <v>600V CV 2.0 sq/3C</v>
          </cell>
          <cell r="F647" t="str">
            <v>m</v>
          </cell>
          <cell r="I647">
            <v>798</v>
          </cell>
          <cell r="J647">
            <v>598</v>
          </cell>
          <cell r="K647">
            <v>851</v>
          </cell>
          <cell r="L647">
            <v>570</v>
          </cell>
          <cell r="T647">
            <v>570</v>
          </cell>
          <cell r="V647">
            <v>0.03</v>
          </cell>
          <cell r="W647" t="str">
            <v>저케</v>
          </cell>
          <cell r="X647">
            <v>1.9E-2</v>
          </cell>
        </row>
        <row r="648">
          <cell r="B648">
            <v>648</v>
          </cell>
          <cell r="C648">
            <v>515</v>
          </cell>
          <cell r="D648" t="str">
            <v xml:space="preserve"> 저압 케이블(옥외)</v>
          </cell>
          <cell r="E648" t="str">
            <v>600V CV 3.5 sq/3C</v>
          </cell>
          <cell r="F648" t="str">
            <v>m</v>
          </cell>
          <cell r="I648">
            <v>798</v>
          </cell>
          <cell r="J648">
            <v>799</v>
          </cell>
          <cell r="K648">
            <v>851</v>
          </cell>
          <cell r="L648">
            <v>761</v>
          </cell>
          <cell r="T648">
            <v>761</v>
          </cell>
          <cell r="V648">
            <v>0.03</v>
          </cell>
          <cell r="W648" t="str">
            <v>저케</v>
          </cell>
          <cell r="X648">
            <v>2.1999999999999999E-2</v>
          </cell>
        </row>
        <row r="649">
          <cell r="B649">
            <v>649</v>
          </cell>
          <cell r="C649">
            <v>516</v>
          </cell>
          <cell r="D649" t="str">
            <v xml:space="preserve"> 저압 케이블(옥외)</v>
          </cell>
          <cell r="E649" t="str">
            <v>600V CV 5.5 sq/3C</v>
          </cell>
          <cell r="F649" t="str">
            <v>m</v>
          </cell>
          <cell r="I649">
            <v>798</v>
          </cell>
          <cell r="J649">
            <v>1110</v>
          </cell>
          <cell r="K649">
            <v>851</v>
          </cell>
          <cell r="L649">
            <v>1058</v>
          </cell>
          <cell r="T649">
            <v>1058</v>
          </cell>
          <cell r="V649">
            <v>0.03</v>
          </cell>
          <cell r="W649" t="str">
            <v>저케</v>
          </cell>
          <cell r="X649">
            <v>2.5999999999999999E-2</v>
          </cell>
        </row>
        <row r="650">
          <cell r="B650">
            <v>650</v>
          </cell>
          <cell r="C650">
            <v>517</v>
          </cell>
          <cell r="D650" t="str">
            <v xml:space="preserve"> 저압 케이블(옥외)</v>
          </cell>
          <cell r="E650" t="str">
            <v>600V CV 8sq/3C</v>
          </cell>
          <cell r="F650" t="str">
            <v>m</v>
          </cell>
          <cell r="I650">
            <v>798</v>
          </cell>
          <cell r="J650">
            <v>1410</v>
          </cell>
          <cell r="K650">
            <v>851</v>
          </cell>
          <cell r="L650">
            <v>1343</v>
          </cell>
          <cell r="T650">
            <v>1343</v>
          </cell>
          <cell r="V650">
            <v>0.03</v>
          </cell>
          <cell r="W650" t="str">
            <v>저케</v>
          </cell>
          <cell r="X650">
            <v>2.9000000000000001E-2</v>
          </cell>
        </row>
        <row r="651">
          <cell r="B651">
            <v>651</v>
          </cell>
          <cell r="C651">
            <v>518</v>
          </cell>
          <cell r="D651" t="str">
            <v xml:space="preserve"> 저압 케이블(옥외)</v>
          </cell>
          <cell r="E651" t="str">
            <v>600V  CV  14sq/3C</v>
          </cell>
          <cell r="F651" t="str">
            <v>m</v>
          </cell>
          <cell r="I651">
            <v>798</v>
          </cell>
          <cell r="J651">
            <v>2536</v>
          </cell>
          <cell r="K651">
            <v>851</v>
          </cell>
          <cell r="L651">
            <v>2416</v>
          </cell>
          <cell r="T651">
            <v>2416</v>
          </cell>
          <cell r="V651">
            <v>0.03</v>
          </cell>
          <cell r="W651" t="str">
            <v>저케</v>
          </cell>
          <cell r="X651">
            <v>0.04</v>
          </cell>
        </row>
        <row r="652">
          <cell r="B652">
            <v>652</v>
          </cell>
          <cell r="C652">
            <v>519</v>
          </cell>
          <cell r="D652" t="str">
            <v xml:space="preserve"> 저압 케이블(옥외)</v>
          </cell>
          <cell r="E652" t="str">
            <v>600V  CV 22sq/3C</v>
          </cell>
          <cell r="F652" t="str">
            <v>m</v>
          </cell>
          <cell r="I652">
            <v>798</v>
          </cell>
          <cell r="J652">
            <v>3417</v>
          </cell>
          <cell r="K652">
            <v>851</v>
          </cell>
          <cell r="L652">
            <v>3255</v>
          </cell>
          <cell r="T652">
            <v>3255</v>
          </cell>
          <cell r="V652">
            <v>0.03</v>
          </cell>
          <cell r="W652" t="str">
            <v>저케</v>
          </cell>
          <cell r="X652">
            <v>5.1999999999999998E-2</v>
          </cell>
        </row>
        <row r="653">
          <cell r="B653">
            <v>653</v>
          </cell>
          <cell r="C653">
            <v>520</v>
          </cell>
          <cell r="D653" t="str">
            <v xml:space="preserve"> 저압 케이블(옥외)</v>
          </cell>
          <cell r="E653" t="str">
            <v>600V  CV 38sq/3C</v>
          </cell>
          <cell r="F653" t="str">
            <v>m</v>
          </cell>
          <cell r="I653">
            <v>798</v>
          </cell>
          <cell r="J653">
            <v>5508</v>
          </cell>
          <cell r="K653">
            <v>851</v>
          </cell>
          <cell r="L653">
            <v>5246</v>
          </cell>
          <cell r="T653">
            <v>5246</v>
          </cell>
          <cell r="V653">
            <v>0.03</v>
          </cell>
          <cell r="W653" t="str">
            <v>저케</v>
          </cell>
          <cell r="X653">
            <v>7.1999999999999995E-2</v>
          </cell>
        </row>
        <row r="654">
          <cell r="B654">
            <v>654</v>
          </cell>
          <cell r="C654">
            <v>521</v>
          </cell>
          <cell r="D654" t="str">
            <v xml:space="preserve"> 저압 케이블(옥외)</v>
          </cell>
          <cell r="E654" t="str">
            <v>600V  CV 60sq/3C</v>
          </cell>
          <cell r="F654" t="str">
            <v>m</v>
          </cell>
          <cell r="I654">
            <v>798</v>
          </cell>
          <cell r="J654">
            <v>9251</v>
          </cell>
          <cell r="K654">
            <v>851</v>
          </cell>
          <cell r="L654">
            <v>8811</v>
          </cell>
          <cell r="T654">
            <v>8811</v>
          </cell>
          <cell r="V654">
            <v>0.03</v>
          </cell>
          <cell r="W654" t="str">
            <v>저케</v>
          </cell>
          <cell r="X654">
            <v>9.8000000000000004E-2</v>
          </cell>
        </row>
        <row r="655">
          <cell r="B655">
            <v>655</v>
          </cell>
          <cell r="C655">
            <v>522</v>
          </cell>
          <cell r="D655" t="str">
            <v xml:space="preserve"> 저압 케이블(옥외)</v>
          </cell>
          <cell r="E655" t="str">
            <v>600V  CV 80sq/3C</v>
          </cell>
          <cell r="F655" t="str">
            <v>m</v>
          </cell>
          <cell r="I655">
            <v>798</v>
          </cell>
          <cell r="K655">
            <v>851</v>
          </cell>
          <cell r="T655">
            <v>0</v>
          </cell>
          <cell r="V655">
            <v>0.03</v>
          </cell>
          <cell r="W655" t="str">
            <v>저케</v>
          </cell>
          <cell r="X655">
            <v>0.12</v>
          </cell>
        </row>
        <row r="656">
          <cell r="B656">
            <v>656</v>
          </cell>
          <cell r="C656">
            <v>523</v>
          </cell>
          <cell r="D656" t="str">
            <v xml:space="preserve"> 저압 케이블(옥외)</v>
          </cell>
          <cell r="E656" t="str">
            <v>600V  CV 100sq/3C</v>
          </cell>
          <cell r="F656" t="str">
            <v>m</v>
          </cell>
          <cell r="I656">
            <v>798</v>
          </cell>
          <cell r="J656">
            <v>13881</v>
          </cell>
          <cell r="K656">
            <v>851</v>
          </cell>
          <cell r="L656">
            <v>13220</v>
          </cell>
          <cell r="T656">
            <v>13220</v>
          </cell>
          <cell r="V656">
            <v>0.03</v>
          </cell>
          <cell r="W656" t="str">
            <v>저케</v>
          </cell>
          <cell r="X656">
            <v>0.14199999999999999</v>
          </cell>
        </row>
        <row r="657">
          <cell r="B657">
            <v>657</v>
          </cell>
          <cell r="C657">
            <v>524</v>
          </cell>
          <cell r="D657" t="str">
            <v xml:space="preserve"> 저압 케이블(옥외)</v>
          </cell>
          <cell r="E657" t="str">
            <v>600V  CV 150sq/3C</v>
          </cell>
          <cell r="F657" t="str">
            <v>m</v>
          </cell>
          <cell r="I657">
            <v>798</v>
          </cell>
          <cell r="J657">
            <v>19594</v>
          </cell>
          <cell r="K657">
            <v>851</v>
          </cell>
          <cell r="L657">
            <v>18661</v>
          </cell>
          <cell r="T657">
            <v>18661</v>
          </cell>
          <cell r="V657">
            <v>0.03</v>
          </cell>
          <cell r="W657" t="str">
            <v>저케</v>
          </cell>
          <cell r="X657">
            <v>0.19400000000000001</v>
          </cell>
        </row>
        <row r="658">
          <cell r="B658">
            <v>658</v>
          </cell>
          <cell r="C658">
            <v>525</v>
          </cell>
          <cell r="D658" t="str">
            <v xml:space="preserve"> 저압 케이블(옥외)</v>
          </cell>
          <cell r="E658" t="str">
            <v>600V  CV 200sq/3C</v>
          </cell>
          <cell r="F658" t="str">
            <v>m</v>
          </cell>
          <cell r="I658">
            <v>798</v>
          </cell>
          <cell r="J658">
            <v>25958</v>
          </cell>
          <cell r="K658">
            <v>851</v>
          </cell>
          <cell r="L658">
            <v>24722</v>
          </cell>
          <cell r="T658">
            <v>24722</v>
          </cell>
          <cell r="V658">
            <v>0.03</v>
          </cell>
          <cell r="W658" t="str">
            <v>저케</v>
          </cell>
          <cell r="X658">
            <v>0.23400000000000001</v>
          </cell>
        </row>
        <row r="659">
          <cell r="B659">
            <v>659</v>
          </cell>
          <cell r="C659">
            <v>526</v>
          </cell>
          <cell r="D659" t="str">
            <v xml:space="preserve"> 저압 케이블(옥외)</v>
          </cell>
          <cell r="E659" t="str">
            <v>600V  CV 250sq/3C</v>
          </cell>
          <cell r="F659" t="str">
            <v>m</v>
          </cell>
          <cell r="I659">
            <v>798</v>
          </cell>
          <cell r="J659">
            <v>32741</v>
          </cell>
          <cell r="K659">
            <v>851</v>
          </cell>
          <cell r="L659">
            <v>31182</v>
          </cell>
          <cell r="T659">
            <v>31182</v>
          </cell>
          <cell r="V659">
            <v>0.03</v>
          </cell>
          <cell r="W659" t="str">
            <v>저케</v>
          </cell>
          <cell r="X659">
            <v>0.28399999999999997</v>
          </cell>
        </row>
        <row r="660">
          <cell r="B660">
            <v>660</v>
          </cell>
          <cell r="C660">
            <v>527</v>
          </cell>
          <cell r="D660" t="str">
            <v xml:space="preserve"> 저압 케이블(옥외)</v>
          </cell>
          <cell r="E660" t="str">
            <v>600V  CV 325sq/3C</v>
          </cell>
          <cell r="F660" t="str">
            <v>m</v>
          </cell>
          <cell r="I660">
            <v>798</v>
          </cell>
          <cell r="J660">
            <v>42038</v>
          </cell>
          <cell r="K660">
            <v>851</v>
          </cell>
          <cell r="L660">
            <v>40037</v>
          </cell>
          <cell r="T660">
            <v>40037</v>
          </cell>
          <cell r="V660">
            <v>0.03</v>
          </cell>
          <cell r="W660" t="str">
            <v>저케</v>
          </cell>
          <cell r="X660">
            <v>0.34399999999999997</v>
          </cell>
        </row>
        <row r="661">
          <cell r="B661">
            <v>661</v>
          </cell>
          <cell r="C661">
            <v>528</v>
          </cell>
          <cell r="T661" t="str">
            <v/>
          </cell>
          <cell r="V661">
            <v>0.03</v>
          </cell>
          <cell r="W661" t="str">
            <v>저케</v>
          </cell>
        </row>
        <row r="662">
          <cell r="B662">
            <v>662</v>
          </cell>
          <cell r="C662">
            <v>529</v>
          </cell>
          <cell r="T662" t="str">
            <v/>
          </cell>
        </row>
        <row r="663">
          <cell r="B663">
            <v>663</v>
          </cell>
          <cell r="C663">
            <v>530</v>
          </cell>
          <cell r="D663" t="str">
            <v xml:space="preserve"> 저압 케이블(옥외)</v>
          </cell>
          <cell r="E663" t="str">
            <v>600V CV 2.0 sq/4C</v>
          </cell>
          <cell r="F663" t="str">
            <v>m</v>
          </cell>
          <cell r="I663">
            <v>798</v>
          </cell>
          <cell r="J663">
            <v>720</v>
          </cell>
          <cell r="K663">
            <v>851</v>
          </cell>
          <cell r="L663">
            <v>686</v>
          </cell>
          <cell r="T663">
            <v>686</v>
          </cell>
          <cell r="V663">
            <v>0.03</v>
          </cell>
          <cell r="W663" t="str">
            <v>저케</v>
          </cell>
          <cell r="X663">
            <v>2.5999999999999999E-2</v>
          </cell>
        </row>
        <row r="664">
          <cell r="B664">
            <v>664</v>
          </cell>
          <cell r="C664">
            <v>531</v>
          </cell>
          <cell r="D664" t="str">
            <v xml:space="preserve"> 저압 케이블(옥외)</v>
          </cell>
          <cell r="E664" t="str">
            <v>600V CV 3.5 sq/4C</v>
          </cell>
          <cell r="F664" t="str">
            <v>m</v>
          </cell>
          <cell r="I664">
            <v>798</v>
          </cell>
          <cell r="J664">
            <v>971</v>
          </cell>
          <cell r="K664">
            <v>851</v>
          </cell>
          <cell r="L664">
            <v>925</v>
          </cell>
          <cell r="T664">
            <v>925</v>
          </cell>
          <cell r="V664">
            <v>0.03</v>
          </cell>
          <cell r="W664" t="str">
            <v>저케</v>
          </cell>
          <cell r="X664">
            <v>2.9000000000000001E-2</v>
          </cell>
        </row>
        <row r="665">
          <cell r="B665">
            <v>665</v>
          </cell>
          <cell r="C665">
            <v>532</v>
          </cell>
          <cell r="D665" t="str">
            <v xml:space="preserve"> 저압 케이블(옥외)</v>
          </cell>
          <cell r="E665" t="str">
            <v>600V CV 5.5 sq/4C</v>
          </cell>
          <cell r="F665" t="str">
            <v>m</v>
          </cell>
          <cell r="I665">
            <v>798</v>
          </cell>
          <cell r="J665">
            <v>1370</v>
          </cell>
          <cell r="K665">
            <v>851</v>
          </cell>
          <cell r="L665">
            <v>1305</v>
          </cell>
          <cell r="T665">
            <v>1305</v>
          </cell>
          <cell r="V665">
            <v>0.03</v>
          </cell>
          <cell r="W665" t="str">
            <v>저케</v>
          </cell>
          <cell r="X665">
            <v>3.4000000000000002E-2</v>
          </cell>
        </row>
        <row r="666">
          <cell r="B666">
            <v>666</v>
          </cell>
          <cell r="C666">
            <v>533</v>
          </cell>
          <cell r="D666" t="str">
            <v xml:space="preserve"> 저압 케이블(옥외)</v>
          </cell>
          <cell r="E666" t="str">
            <v>600V CV 8sq/4C</v>
          </cell>
          <cell r="F666" t="str">
            <v>m</v>
          </cell>
          <cell r="I666">
            <v>798</v>
          </cell>
          <cell r="J666">
            <v>1785</v>
          </cell>
          <cell r="K666">
            <v>851</v>
          </cell>
          <cell r="L666">
            <v>1700</v>
          </cell>
          <cell r="T666">
            <v>1700</v>
          </cell>
          <cell r="V666">
            <v>0.03</v>
          </cell>
          <cell r="W666" t="str">
            <v>저케</v>
          </cell>
          <cell r="X666">
            <v>3.9E-2</v>
          </cell>
        </row>
        <row r="667">
          <cell r="B667">
            <v>667</v>
          </cell>
          <cell r="C667">
            <v>534</v>
          </cell>
          <cell r="D667" t="str">
            <v xml:space="preserve"> 저압 케이블(옥외)</v>
          </cell>
          <cell r="E667" t="str">
            <v>600V  CV  14sq/4C</v>
          </cell>
          <cell r="F667" t="str">
            <v>m</v>
          </cell>
          <cell r="I667">
            <v>798</v>
          </cell>
          <cell r="J667">
            <v>3215</v>
          </cell>
          <cell r="K667">
            <v>851</v>
          </cell>
          <cell r="L667">
            <v>3062</v>
          </cell>
          <cell r="T667">
            <v>3062</v>
          </cell>
          <cell r="V667">
            <v>0.03</v>
          </cell>
          <cell r="W667" t="str">
            <v>저케</v>
          </cell>
          <cell r="X667">
            <v>5.2000000000000005E-2</v>
          </cell>
        </row>
        <row r="668">
          <cell r="B668">
            <v>668</v>
          </cell>
          <cell r="C668">
            <v>535</v>
          </cell>
          <cell r="D668" t="str">
            <v xml:space="preserve"> 저압 케이블(옥외)</v>
          </cell>
          <cell r="E668" t="str">
            <v>600V  CV 22sq/4C</v>
          </cell>
          <cell r="F668" t="str">
            <v>m</v>
          </cell>
          <cell r="I668">
            <v>798</v>
          </cell>
          <cell r="J668">
            <v>4329</v>
          </cell>
          <cell r="K668">
            <v>851</v>
          </cell>
          <cell r="L668">
            <v>4123</v>
          </cell>
          <cell r="T668">
            <v>4123</v>
          </cell>
          <cell r="V668">
            <v>0.03</v>
          </cell>
          <cell r="W668" t="str">
            <v>저케</v>
          </cell>
          <cell r="X668">
            <v>6.7599999999999993E-2</v>
          </cell>
        </row>
        <row r="669">
          <cell r="B669">
            <v>669</v>
          </cell>
          <cell r="C669">
            <v>536</v>
          </cell>
          <cell r="D669" t="str">
            <v xml:space="preserve"> 저압 케이블(옥외)</v>
          </cell>
          <cell r="E669" t="str">
            <v>600V  CV 38sq/4C</v>
          </cell>
          <cell r="F669" t="str">
            <v>m</v>
          </cell>
          <cell r="I669">
            <v>798</v>
          </cell>
          <cell r="J669">
            <v>7046</v>
          </cell>
          <cell r="K669">
            <v>851</v>
          </cell>
          <cell r="L669">
            <v>6711</v>
          </cell>
          <cell r="T669">
            <v>6711</v>
          </cell>
          <cell r="V669">
            <v>0.03</v>
          </cell>
          <cell r="W669" t="str">
            <v>저케</v>
          </cell>
          <cell r="X669">
            <v>9.3600000000000003E-2</v>
          </cell>
        </row>
        <row r="670">
          <cell r="B670">
            <v>670</v>
          </cell>
          <cell r="C670">
            <v>537</v>
          </cell>
          <cell r="D670" t="str">
            <v xml:space="preserve"> 저압 케이블(옥외)</v>
          </cell>
          <cell r="E670" t="str">
            <v>600V  CV 60sq/4C</v>
          </cell>
          <cell r="F670" t="str">
            <v>m</v>
          </cell>
          <cell r="I670">
            <v>798</v>
          </cell>
          <cell r="J670">
            <v>11841</v>
          </cell>
          <cell r="K670">
            <v>851</v>
          </cell>
          <cell r="L670">
            <v>11278</v>
          </cell>
          <cell r="T670">
            <v>11278</v>
          </cell>
          <cell r="V670">
            <v>0.03</v>
          </cell>
          <cell r="W670" t="str">
            <v>저케</v>
          </cell>
          <cell r="X670">
            <v>0.12740000000000001</v>
          </cell>
        </row>
        <row r="671">
          <cell r="B671">
            <v>671</v>
          </cell>
          <cell r="C671">
            <v>538</v>
          </cell>
          <cell r="D671" t="str">
            <v xml:space="preserve"> 저압 케이블(옥외)</v>
          </cell>
          <cell r="E671" t="str">
            <v>600V  CV 100sq/4C</v>
          </cell>
          <cell r="F671" t="str">
            <v>m</v>
          </cell>
          <cell r="I671">
            <v>798</v>
          </cell>
          <cell r="J671">
            <v>17976</v>
          </cell>
          <cell r="K671">
            <v>851</v>
          </cell>
          <cell r="L671">
            <v>17120</v>
          </cell>
          <cell r="T671">
            <v>17120</v>
          </cell>
          <cell r="V671">
            <v>0.03</v>
          </cell>
          <cell r="W671" t="str">
            <v>저케</v>
          </cell>
          <cell r="X671">
            <v>0.18459999999999999</v>
          </cell>
        </row>
        <row r="672">
          <cell r="B672">
            <v>672</v>
          </cell>
          <cell r="C672">
            <v>539</v>
          </cell>
          <cell r="D672" t="str">
            <v xml:space="preserve"> 저압 케이블(옥외)</v>
          </cell>
          <cell r="E672" t="str">
            <v>600V  CV 125sq/4C</v>
          </cell>
          <cell r="F672" t="str">
            <v>m</v>
          </cell>
          <cell r="I672">
            <v>798</v>
          </cell>
          <cell r="J672">
            <v>21891</v>
          </cell>
          <cell r="K672">
            <v>851</v>
          </cell>
          <cell r="L672">
            <v>20849</v>
          </cell>
          <cell r="T672">
            <v>20849</v>
          </cell>
          <cell r="V672">
            <v>0.03</v>
          </cell>
          <cell r="W672" t="str">
            <v>저케</v>
          </cell>
          <cell r="X672">
            <v>0.21840000000000001</v>
          </cell>
        </row>
        <row r="673">
          <cell r="B673">
            <v>673</v>
          </cell>
          <cell r="C673">
            <v>540</v>
          </cell>
          <cell r="D673" t="str">
            <v xml:space="preserve"> 저압 케이블(옥외)</v>
          </cell>
          <cell r="E673" t="str">
            <v>600V  CV 150sq/4C</v>
          </cell>
          <cell r="F673" t="str">
            <v>m</v>
          </cell>
          <cell r="I673">
            <v>798</v>
          </cell>
          <cell r="J673">
            <v>26262</v>
          </cell>
          <cell r="K673">
            <v>851</v>
          </cell>
          <cell r="L673">
            <v>25012</v>
          </cell>
          <cell r="T673">
            <v>25012</v>
          </cell>
          <cell r="V673">
            <v>0.03</v>
          </cell>
          <cell r="W673" t="str">
            <v>저케</v>
          </cell>
          <cell r="X673">
            <v>0.25220000000000004</v>
          </cell>
        </row>
        <row r="674">
          <cell r="B674">
            <v>674</v>
          </cell>
          <cell r="C674">
            <v>541</v>
          </cell>
          <cell r="D674" t="str">
            <v xml:space="preserve"> 저압 케이블(옥외)</v>
          </cell>
          <cell r="E674" t="str">
            <v>600V  CV 200sq/4C</v>
          </cell>
          <cell r="F674" t="str">
            <v>m</v>
          </cell>
          <cell r="I674">
            <v>798</v>
          </cell>
          <cell r="J674">
            <v>34598</v>
          </cell>
          <cell r="K674">
            <v>851</v>
          </cell>
          <cell r="L674">
            <v>32951</v>
          </cell>
          <cell r="T674">
            <v>32951</v>
          </cell>
          <cell r="V674">
            <v>0.03</v>
          </cell>
          <cell r="W674" t="str">
            <v>저케</v>
          </cell>
          <cell r="X674">
            <v>0.30420000000000003</v>
          </cell>
        </row>
        <row r="675">
          <cell r="B675">
            <v>675</v>
          </cell>
          <cell r="C675">
            <v>542</v>
          </cell>
          <cell r="D675" t="str">
            <v xml:space="preserve"> 저압 케이블(옥외)</v>
          </cell>
          <cell r="E675" t="str">
            <v>600V  CV 250sq/4C</v>
          </cell>
          <cell r="F675" t="str">
            <v>m</v>
          </cell>
          <cell r="I675">
            <v>798</v>
          </cell>
          <cell r="J675">
            <v>43414</v>
          </cell>
          <cell r="K675">
            <v>851</v>
          </cell>
          <cell r="L675">
            <v>41347</v>
          </cell>
          <cell r="T675">
            <v>41347</v>
          </cell>
          <cell r="V675">
            <v>0.03</v>
          </cell>
          <cell r="W675" t="str">
            <v>저케</v>
          </cell>
          <cell r="X675">
            <v>0.36919999999999997</v>
          </cell>
        </row>
        <row r="676">
          <cell r="B676">
            <v>676</v>
          </cell>
          <cell r="C676">
            <v>543</v>
          </cell>
          <cell r="D676" t="str">
            <v xml:space="preserve"> 저압 케이블(옥외)</v>
          </cell>
          <cell r="E676" t="str">
            <v>600V  CV 325sq/4C</v>
          </cell>
          <cell r="F676" t="str">
            <v>m</v>
          </cell>
          <cell r="I676">
            <v>798</v>
          </cell>
          <cell r="J676">
            <v>54591</v>
          </cell>
          <cell r="K676">
            <v>851</v>
          </cell>
          <cell r="L676">
            <v>51992</v>
          </cell>
          <cell r="T676">
            <v>51992</v>
          </cell>
          <cell r="V676">
            <v>0.03</v>
          </cell>
          <cell r="W676" t="str">
            <v>저케</v>
          </cell>
          <cell r="X676">
            <v>0.44719999999999999</v>
          </cell>
        </row>
        <row r="677">
          <cell r="B677">
            <v>677</v>
          </cell>
          <cell r="C677">
            <v>544</v>
          </cell>
          <cell r="T677" t="str">
            <v/>
          </cell>
        </row>
        <row r="678">
          <cell r="B678">
            <v>678</v>
          </cell>
          <cell r="C678">
            <v>545</v>
          </cell>
          <cell r="T678" t="str">
            <v/>
          </cell>
        </row>
        <row r="679">
          <cell r="B679">
            <v>679</v>
          </cell>
          <cell r="C679">
            <v>611</v>
          </cell>
          <cell r="D679" t="str">
            <v>제어 케이블</v>
          </cell>
          <cell r="E679" t="str">
            <v>CVV  2.0sq/2C</v>
          </cell>
          <cell r="F679" t="str">
            <v>m</v>
          </cell>
          <cell r="I679">
            <v>796</v>
          </cell>
          <cell r="J679">
            <v>450</v>
          </cell>
          <cell r="K679">
            <v>845</v>
          </cell>
          <cell r="L679">
            <v>429</v>
          </cell>
          <cell r="T679">
            <v>429</v>
          </cell>
          <cell r="V679">
            <v>0.05</v>
          </cell>
          <cell r="W679" t="str">
            <v>저케</v>
          </cell>
          <cell r="X679">
            <v>1.4E-2</v>
          </cell>
        </row>
        <row r="680">
          <cell r="B680">
            <v>680</v>
          </cell>
          <cell r="C680">
            <v>612</v>
          </cell>
          <cell r="D680" t="str">
            <v>제어 케이블</v>
          </cell>
          <cell r="E680" t="str">
            <v>CVV  2.0sq/3C</v>
          </cell>
          <cell r="F680" t="str">
            <v>m</v>
          </cell>
          <cell r="I680">
            <v>796</v>
          </cell>
          <cell r="J680">
            <v>550</v>
          </cell>
          <cell r="K680">
            <v>845</v>
          </cell>
          <cell r="L680">
            <v>524</v>
          </cell>
          <cell r="T680">
            <v>524</v>
          </cell>
          <cell r="V680">
            <v>0.05</v>
          </cell>
          <cell r="W680" t="str">
            <v>저케</v>
          </cell>
          <cell r="X680">
            <v>1.9E-2</v>
          </cell>
        </row>
        <row r="681">
          <cell r="B681">
            <v>681</v>
          </cell>
          <cell r="C681">
            <v>613</v>
          </cell>
          <cell r="D681" t="str">
            <v>제어 케이블</v>
          </cell>
          <cell r="E681" t="str">
            <v>CVV  2.0sq/4C</v>
          </cell>
          <cell r="F681" t="str">
            <v>m</v>
          </cell>
          <cell r="I681">
            <v>796</v>
          </cell>
          <cell r="J681">
            <v>670</v>
          </cell>
          <cell r="K681">
            <v>845</v>
          </cell>
          <cell r="L681">
            <v>639</v>
          </cell>
          <cell r="T681">
            <v>639</v>
          </cell>
          <cell r="V681">
            <v>0.05</v>
          </cell>
          <cell r="W681" t="str">
            <v>저케</v>
          </cell>
          <cell r="X681">
            <v>2.5999999999999999E-2</v>
          </cell>
        </row>
        <row r="682">
          <cell r="B682">
            <v>682</v>
          </cell>
          <cell r="C682">
            <v>614</v>
          </cell>
          <cell r="D682" t="str">
            <v>제어 케이블</v>
          </cell>
          <cell r="E682" t="str">
            <v>CVV  2.0sq/5C</v>
          </cell>
          <cell r="F682" t="str">
            <v>m</v>
          </cell>
          <cell r="I682">
            <v>796</v>
          </cell>
          <cell r="J682">
            <v>765</v>
          </cell>
          <cell r="K682">
            <v>845</v>
          </cell>
          <cell r="L682">
            <v>729</v>
          </cell>
          <cell r="T682">
            <v>729</v>
          </cell>
          <cell r="V682">
            <v>0.05</v>
          </cell>
          <cell r="W682" t="str">
            <v>저케</v>
          </cell>
          <cell r="X682">
            <v>3.2000000000000001E-2</v>
          </cell>
        </row>
        <row r="683">
          <cell r="B683">
            <v>683</v>
          </cell>
          <cell r="C683">
            <v>615</v>
          </cell>
          <cell r="D683" t="str">
            <v>제어 케이블</v>
          </cell>
          <cell r="E683" t="str">
            <v>CVV  2.0sq/6C</v>
          </cell>
          <cell r="F683" t="str">
            <v>m</v>
          </cell>
          <cell r="I683">
            <v>796</v>
          </cell>
          <cell r="J683">
            <v>884</v>
          </cell>
          <cell r="K683">
            <v>845</v>
          </cell>
          <cell r="L683">
            <v>842</v>
          </cell>
          <cell r="T683">
            <v>842</v>
          </cell>
          <cell r="V683">
            <v>0.05</v>
          </cell>
          <cell r="W683" t="str">
            <v>저케</v>
          </cell>
          <cell r="X683">
            <v>3.5000000000000003E-2</v>
          </cell>
        </row>
        <row r="684">
          <cell r="B684">
            <v>684</v>
          </cell>
          <cell r="C684">
            <v>616</v>
          </cell>
          <cell r="D684" t="str">
            <v>제어 케이블</v>
          </cell>
          <cell r="E684" t="str">
            <v>CVV  2.0sq/7C</v>
          </cell>
          <cell r="F684" t="str">
            <v>m</v>
          </cell>
          <cell r="I684">
            <v>796</v>
          </cell>
          <cell r="J684">
            <v>945</v>
          </cell>
          <cell r="K684">
            <v>845</v>
          </cell>
          <cell r="L684">
            <v>900</v>
          </cell>
          <cell r="T684">
            <v>900</v>
          </cell>
          <cell r="V684">
            <v>0.05</v>
          </cell>
          <cell r="W684" t="str">
            <v>저케</v>
          </cell>
          <cell r="X684">
            <v>3.9E-2</v>
          </cell>
        </row>
        <row r="685">
          <cell r="B685">
            <v>685</v>
          </cell>
          <cell r="C685">
            <v>617</v>
          </cell>
          <cell r="D685" t="str">
            <v>제어 케이블</v>
          </cell>
          <cell r="E685" t="str">
            <v>CVV  2.0sq/8C</v>
          </cell>
          <cell r="F685" t="str">
            <v>m</v>
          </cell>
          <cell r="I685">
            <v>796</v>
          </cell>
          <cell r="J685">
            <v>1178</v>
          </cell>
          <cell r="K685">
            <v>845</v>
          </cell>
          <cell r="L685">
            <v>1122</v>
          </cell>
          <cell r="T685">
            <v>1122</v>
          </cell>
          <cell r="V685">
            <v>0.05</v>
          </cell>
          <cell r="W685" t="str">
            <v>저케</v>
          </cell>
          <cell r="X685">
            <v>4.2000000000000003E-2</v>
          </cell>
        </row>
        <row r="686">
          <cell r="B686">
            <v>686</v>
          </cell>
          <cell r="C686">
            <v>618</v>
          </cell>
          <cell r="D686" t="str">
            <v>제어 케이블</v>
          </cell>
          <cell r="E686" t="str">
            <v>CVV  2.0sq/9C</v>
          </cell>
          <cell r="F686" t="str">
            <v>m</v>
          </cell>
          <cell r="I686">
            <v>796</v>
          </cell>
          <cell r="J686">
            <v>1283</v>
          </cell>
          <cell r="K686">
            <v>845</v>
          </cell>
          <cell r="L686">
            <v>1222</v>
          </cell>
          <cell r="T686">
            <v>1222</v>
          </cell>
          <cell r="V686">
            <v>0.05</v>
          </cell>
          <cell r="W686" t="str">
            <v>저케</v>
          </cell>
          <cell r="X686">
            <v>4.4999999999999998E-2</v>
          </cell>
        </row>
        <row r="687">
          <cell r="B687">
            <v>687</v>
          </cell>
          <cell r="C687">
            <v>619</v>
          </cell>
          <cell r="D687" t="str">
            <v>제어 케이블</v>
          </cell>
          <cell r="E687" t="str">
            <v>CVV  2.0sq/10C</v>
          </cell>
          <cell r="F687" t="str">
            <v>m</v>
          </cell>
          <cell r="I687">
            <v>796</v>
          </cell>
          <cell r="J687">
            <v>1472</v>
          </cell>
          <cell r="K687">
            <v>845</v>
          </cell>
          <cell r="L687">
            <v>1402</v>
          </cell>
          <cell r="T687">
            <v>1402</v>
          </cell>
          <cell r="V687">
            <v>0.05</v>
          </cell>
          <cell r="W687" t="str">
            <v>저케</v>
          </cell>
          <cell r="X687">
            <v>4.8000000000000001E-2</v>
          </cell>
        </row>
        <row r="688">
          <cell r="B688">
            <v>688</v>
          </cell>
          <cell r="C688">
            <v>620</v>
          </cell>
          <cell r="D688" t="str">
            <v>제어 케이블</v>
          </cell>
          <cell r="E688" t="str">
            <v>CVV  2.0sq/12C</v>
          </cell>
          <cell r="F688" t="str">
            <v>m</v>
          </cell>
          <cell r="I688">
            <v>796</v>
          </cell>
          <cell r="J688">
            <v>1632</v>
          </cell>
          <cell r="K688">
            <v>845</v>
          </cell>
          <cell r="L688">
            <v>1555</v>
          </cell>
          <cell r="T688">
            <v>1555</v>
          </cell>
          <cell r="V688">
            <v>0.05</v>
          </cell>
          <cell r="W688" t="str">
            <v>저케</v>
          </cell>
          <cell r="X688">
            <v>5.3999999999999999E-2</v>
          </cell>
        </row>
        <row r="689">
          <cell r="B689">
            <v>689</v>
          </cell>
          <cell r="C689">
            <v>621</v>
          </cell>
          <cell r="D689" t="str">
            <v>제어 케이블</v>
          </cell>
          <cell r="E689" t="str">
            <v>CVV  2.0sq/15C</v>
          </cell>
          <cell r="F689" t="str">
            <v>m</v>
          </cell>
          <cell r="I689">
            <v>796</v>
          </cell>
          <cell r="J689">
            <v>2114</v>
          </cell>
          <cell r="K689">
            <v>845</v>
          </cell>
          <cell r="L689">
            <v>2014</v>
          </cell>
          <cell r="T689">
            <v>2014</v>
          </cell>
          <cell r="V689">
            <v>0.05</v>
          </cell>
          <cell r="W689" t="str">
            <v>저케</v>
          </cell>
          <cell r="X689">
            <v>6.3E-2</v>
          </cell>
        </row>
        <row r="690">
          <cell r="B690">
            <v>690</v>
          </cell>
          <cell r="C690">
            <v>622</v>
          </cell>
          <cell r="D690" t="str">
            <v>제어 케이블</v>
          </cell>
          <cell r="E690" t="str">
            <v>CVV  2.0sq/19C</v>
          </cell>
          <cell r="F690" t="str">
            <v>m</v>
          </cell>
          <cell r="I690">
            <v>796</v>
          </cell>
          <cell r="J690">
            <v>2390</v>
          </cell>
          <cell r="K690">
            <v>845</v>
          </cell>
          <cell r="L690">
            <v>2277</v>
          </cell>
          <cell r="T690">
            <v>2277</v>
          </cell>
          <cell r="V690">
            <v>0.05</v>
          </cell>
          <cell r="W690" t="str">
            <v>저케</v>
          </cell>
          <cell r="X690">
            <v>7.1999999999999995E-2</v>
          </cell>
        </row>
        <row r="691">
          <cell r="B691">
            <v>691</v>
          </cell>
          <cell r="C691">
            <v>623</v>
          </cell>
          <cell r="D691" t="str">
            <v>제어 케이블</v>
          </cell>
          <cell r="E691" t="str">
            <v>CVV  2.0sq/24C</v>
          </cell>
          <cell r="F691" t="str">
            <v>m</v>
          </cell>
          <cell r="I691">
            <v>796</v>
          </cell>
          <cell r="J691">
            <v>3021</v>
          </cell>
          <cell r="K691">
            <v>845</v>
          </cell>
          <cell r="L691">
            <v>2878</v>
          </cell>
          <cell r="T691">
            <v>2878</v>
          </cell>
          <cell r="V691">
            <v>0.05</v>
          </cell>
          <cell r="W691" t="str">
            <v>저케</v>
          </cell>
          <cell r="X691">
            <v>8.4000000000000005E-2</v>
          </cell>
        </row>
        <row r="692">
          <cell r="B692">
            <v>692</v>
          </cell>
          <cell r="C692">
            <v>624</v>
          </cell>
          <cell r="D692" t="str">
            <v>제어 케이블</v>
          </cell>
          <cell r="E692" t="str">
            <v>CVV  2.0sq/27C</v>
          </cell>
          <cell r="F692" t="str">
            <v>m</v>
          </cell>
          <cell r="I692">
            <v>796</v>
          </cell>
          <cell r="J692">
            <v>3297</v>
          </cell>
          <cell r="K692">
            <v>845</v>
          </cell>
          <cell r="L692">
            <v>3140</v>
          </cell>
          <cell r="T692">
            <v>3140</v>
          </cell>
          <cell r="V692">
            <v>0.05</v>
          </cell>
          <cell r="W692" t="str">
            <v>저케</v>
          </cell>
          <cell r="X692">
            <v>9.0999999999999998E-2</v>
          </cell>
        </row>
        <row r="693">
          <cell r="B693">
            <v>693</v>
          </cell>
          <cell r="C693">
            <v>625</v>
          </cell>
          <cell r="D693" t="str">
            <v>제어 케이블</v>
          </cell>
          <cell r="E693" t="str">
            <v>CVV  2.0sq/30C</v>
          </cell>
          <cell r="F693" t="str">
            <v>m</v>
          </cell>
          <cell r="I693">
            <v>796</v>
          </cell>
          <cell r="J693">
            <v>3689</v>
          </cell>
          <cell r="K693">
            <v>845</v>
          </cell>
          <cell r="L693">
            <v>3514</v>
          </cell>
          <cell r="T693">
            <v>3514</v>
          </cell>
          <cell r="V693">
            <v>0.05</v>
          </cell>
          <cell r="W693" t="str">
            <v>저케</v>
          </cell>
          <cell r="X693">
            <v>9.8000000000000004E-2</v>
          </cell>
        </row>
        <row r="694">
          <cell r="B694">
            <v>694</v>
          </cell>
          <cell r="C694">
            <v>626</v>
          </cell>
          <cell r="T694" t="str">
            <v/>
          </cell>
        </row>
        <row r="695">
          <cell r="B695">
            <v>695</v>
          </cell>
          <cell r="C695">
            <v>627</v>
          </cell>
          <cell r="T695" t="str">
            <v/>
          </cell>
        </row>
        <row r="696">
          <cell r="B696">
            <v>696</v>
          </cell>
          <cell r="C696">
            <v>628</v>
          </cell>
          <cell r="D696" t="str">
            <v>제어 케이블</v>
          </cell>
          <cell r="E696" t="str">
            <v>CVV  3.5sq/2C</v>
          </cell>
          <cell r="F696" t="str">
            <v>m</v>
          </cell>
          <cell r="I696">
            <v>796</v>
          </cell>
          <cell r="J696">
            <v>659</v>
          </cell>
          <cell r="K696">
            <v>845</v>
          </cell>
          <cell r="L696">
            <v>628</v>
          </cell>
          <cell r="T696">
            <v>628</v>
          </cell>
          <cell r="V696">
            <v>0.05</v>
          </cell>
          <cell r="W696" t="str">
            <v>저케</v>
          </cell>
          <cell r="X696">
            <v>1.6E-2</v>
          </cell>
        </row>
        <row r="697">
          <cell r="B697">
            <v>697</v>
          </cell>
          <cell r="C697">
            <v>629</v>
          </cell>
          <cell r="D697" t="str">
            <v>제어 케이블</v>
          </cell>
          <cell r="E697" t="str">
            <v>CVV  3.5sq/3C</v>
          </cell>
          <cell r="F697" t="str">
            <v>m</v>
          </cell>
          <cell r="I697">
            <v>796</v>
          </cell>
          <cell r="J697">
            <v>812</v>
          </cell>
          <cell r="K697">
            <v>845</v>
          </cell>
          <cell r="L697">
            <v>774</v>
          </cell>
          <cell r="T697">
            <v>774</v>
          </cell>
          <cell r="V697">
            <v>0.05</v>
          </cell>
          <cell r="W697" t="str">
            <v>저케</v>
          </cell>
          <cell r="X697">
            <v>2.1999999999999999E-2</v>
          </cell>
        </row>
        <row r="698">
          <cell r="B698">
            <v>698</v>
          </cell>
          <cell r="C698">
            <v>630</v>
          </cell>
          <cell r="D698" t="str">
            <v>제어 케이블</v>
          </cell>
          <cell r="E698" t="str">
            <v>CVV  3.5sq/4C</v>
          </cell>
          <cell r="F698" t="str">
            <v>m</v>
          </cell>
          <cell r="I698">
            <v>796</v>
          </cell>
          <cell r="J698">
            <v>971</v>
          </cell>
          <cell r="K698">
            <v>845</v>
          </cell>
          <cell r="L698">
            <v>925</v>
          </cell>
          <cell r="T698">
            <v>925</v>
          </cell>
          <cell r="V698">
            <v>0.05</v>
          </cell>
          <cell r="W698" t="str">
            <v>저케</v>
          </cell>
          <cell r="X698">
            <v>2.9000000000000001E-2</v>
          </cell>
        </row>
        <row r="699">
          <cell r="B699">
            <v>699</v>
          </cell>
          <cell r="C699">
            <v>631</v>
          </cell>
          <cell r="D699" t="str">
            <v>제어 케이블</v>
          </cell>
          <cell r="E699" t="str">
            <v>CVV  3.5sq/5C</v>
          </cell>
          <cell r="F699" t="str">
            <v>m</v>
          </cell>
          <cell r="I699">
            <v>796</v>
          </cell>
          <cell r="J699">
            <v>1137</v>
          </cell>
          <cell r="K699">
            <v>845</v>
          </cell>
          <cell r="L699">
            <v>1083</v>
          </cell>
          <cell r="T699">
            <v>1083</v>
          </cell>
          <cell r="V699">
            <v>0.05</v>
          </cell>
          <cell r="W699" t="str">
            <v>저케</v>
          </cell>
          <cell r="X699">
            <v>3.4000000000000002E-2</v>
          </cell>
        </row>
        <row r="700">
          <cell r="B700">
            <v>700</v>
          </cell>
          <cell r="C700">
            <v>632</v>
          </cell>
          <cell r="D700" t="str">
            <v>제어 케이블</v>
          </cell>
          <cell r="E700" t="str">
            <v>CVV  3.5sq/12C</v>
          </cell>
          <cell r="F700" t="str">
            <v>m</v>
          </cell>
          <cell r="I700">
            <v>796</v>
          </cell>
          <cell r="J700">
            <v>2440</v>
          </cell>
          <cell r="K700">
            <v>845</v>
          </cell>
          <cell r="L700">
            <v>2324</v>
          </cell>
          <cell r="T700">
            <v>2324</v>
          </cell>
          <cell r="V700">
            <v>0.05</v>
          </cell>
          <cell r="W700" t="str">
            <v>저케</v>
          </cell>
          <cell r="X700">
            <v>5.8000000000000003E-2</v>
          </cell>
        </row>
        <row r="701">
          <cell r="B701">
            <v>701</v>
          </cell>
          <cell r="C701">
            <v>633</v>
          </cell>
          <cell r="T701" t="str">
            <v/>
          </cell>
        </row>
        <row r="702">
          <cell r="B702">
            <v>702</v>
          </cell>
          <cell r="C702">
            <v>634</v>
          </cell>
          <cell r="D702" t="str">
            <v>제어 케이블</v>
          </cell>
          <cell r="E702" t="str">
            <v>CVV  5.5sq/2C</v>
          </cell>
          <cell r="F702" t="str">
            <v>m</v>
          </cell>
          <cell r="I702">
            <v>796</v>
          </cell>
          <cell r="J702">
            <v>828</v>
          </cell>
          <cell r="K702">
            <v>845</v>
          </cell>
          <cell r="L702">
            <v>789</v>
          </cell>
          <cell r="T702">
            <v>789</v>
          </cell>
          <cell r="V702">
            <v>0.05</v>
          </cell>
          <cell r="W702" t="str">
            <v>저케</v>
          </cell>
          <cell r="X702">
            <v>1.7999999999999999E-2</v>
          </cell>
        </row>
        <row r="703">
          <cell r="B703">
            <v>703</v>
          </cell>
          <cell r="C703">
            <v>635</v>
          </cell>
          <cell r="D703" t="str">
            <v>제어 케이블</v>
          </cell>
          <cell r="E703" t="str">
            <v>CVV  5.5sq/3C</v>
          </cell>
          <cell r="F703" t="str">
            <v>m</v>
          </cell>
          <cell r="I703">
            <v>796</v>
          </cell>
          <cell r="J703">
            <v>1083</v>
          </cell>
          <cell r="K703">
            <v>845</v>
          </cell>
          <cell r="L703">
            <v>1032</v>
          </cell>
          <cell r="T703">
            <v>1032</v>
          </cell>
          <cell r="V703">
            <v>0.05</v>
          </cell>
          <cell r="W703" t="str">
            <v>저케</v>
          </cell>
          <cell r="X703">
            <v>2.5999999999999999E-2</v>
          </cell>
        </row>
        <row r="704">
          <cell r="B704">
            <v>704</v>
          </cell>
          <cell r="C704">
            <v>636</v>
          </cell>
          <cell r="D704" t="str">
            <v>제어 케이블</v>
          </cell>
          <cell r="E704" t="str">
            <v>CVV  5.5sq/4C</v>
          </cell>
          <cell r="F704" t="str">
            <v>m</v>
          </cell>
          <cell r="I704">
            <v>796</v>
          </cell>
          <cell r="J704">
            <v>1345</v>
          </cell>
          <cell r="K704">
            <v>845</v>
          </cell>
          <cell r="L704">
            <v>1281</v>
          </cell>
          <cell r="T704">
            <v>1281</v>
          </cell>
          <cell r="V704">
            <v>0.05</v>
          </cell>
          <cell r="W704" t="str">
            <v>저케</v>
          </cell>
          <cell r="X704">
            <v>3.4000000000000002E-2</v>
          </cell>
        </row>
        <row r="705">
          <cell r="B705">
            <v>705</v>
          </cell>
          <cell r="C705">
            <v>637</v>
          </cell>
          <cell r="D705" t="str">
            <v>제어 케이블</v>
          </cell>
          <cell r="E705" t="str">
            <v>CVV  5.5sq/5C</v>
          </cell>
          <cell r="F705" t="str">
            <v>m</v>
          </cell>
          <cell r="I705">
            <v>796</v>
          </cell>
          <cell r="J705">
            <v>1628</v>
          </cell>
          <cell r="K705">
            <v>845</v>
          </cell>
          <cell r="L705">
            <v>1551</v>
          </cell>
          <cell r="T705">
            <v>1551</v>
          </cell>
          <cell r="V705">
            <v>0.05</v>
          </cell>
          <cell r="W705" t="str">
            <v>저케</v>
          </cell>
          <cell r="X705">
            <v>3.9E-2</v>
          </cell>
        </row>
        <row r="706">
          <cell r="B706">
            <v>706</v>
          </cell>
          <cell r="C706">
            <v>638</v>
          </cell>
          <cell r="T706" t="str">
            <v/>
          </cell>
        </row>
        <row r="707">
          <cell r="B707">
            <v>707</v>
          </cell>
          <cell r="C707">
            <v>639</v>
          </cell>
          <cell r="T707" t="str">
            <v/>
          </cell>
        </row>
        <row r="708">
          <cell r="B708">
            <v>708</v>
          </cell>
          <cell r="C708">
            <v>640</v>
          </cell>
          <cell r="D708" t="str">
            <v>제어 케이블</v>
          </cell>
          <cell r="E708" t="str">
            <v>CVV-S  2.0sq/2C</v>
          </cell>
          <cell r="F708" t="str">
            <v>m</v>
          </cell>
          <cell r="I708">
            <v>797</v>
          </cell>
          <cell r="J708">
            <v>711</v>
          </cell>
          <cell r="K708">
            <v>845</v>
          </cell>
          <cell r="L708">
            <v>642</v>
          </cell>
          <cell r="T708">
            <v>642</v>
          </cell>
          <cell r="V708">
            <v>0.05</v>
          </cell>
          <cell r="W708" t="str">
            <v>저케</v>
          </cell>
          <cell r="X708">
            <v>1.6799999999999999E-2</v>
          </cell>
        </row>
        <row r="709">
          <cell r="B709">
            <v>709</v>
          </cell>
          <cell r="C709">
            <v>641</v>
          </cell>
          <cell r="D709" t="str">
            <v>제어 케이블</v>
          </cell>
          <cell r="E709" t="str">
            <v>CVV-S  2.0sq/3C</v>
          </cell>
          <cell r="F709" t="str">
            <v>m</v>
          </cell>
          <cell r="I709">
            <v>797</v>
          </cell>
          <cell r="J709">
            <v>823</v>
          </cell>
          <cell r="K709">
            <v>845</v>
          </cell>
          <cell r="L709">
            <v>743</v>
          </cell>
          <cell r="T709">
            <v>743</v>
          </cell>
          <cell r="V709">
            <v>0.05</v>
          </cell>
          <cell r="W709" t="str">
            <v>저케</v>
          </cell>
          <cell r="X709">
            <v>2.2799999999999997E-2</v>
          </cell>
        </row>
        <row r="710">
          <cell r="B710">
            <v>710</v>
          </cell>
          <cell r="C710">
            <v>642</v>
          </cell>
          <cell r="D710" t="str">
            <v>제어 케이블</v>
          </cell>
          <cell r="E710" t="str">
            <v>CVV-S  2.0sq/4C</v>
          </cell>
          <cell r="F710" t="str">
            <v>m</v>
          </cell>
          <cell r="I710">
            <v>797</v>
          </cell>
          <cell r="J710">
            <v>954</v>
          </cell>
          <cell r="K710">
            <v>845</v>
          </cell>
          <cell r="L710">
            <v>862</v>
          </cell>
          <cell r="T710">
            <v>862</v>
          </cell>
          <cell r="V710">
            <v>0.05</v>
          </cell>
          <cell r="W710" t="str">
            <v>저케</v>
          </cell>
          <cell r="X710">
            <v>3.1199999999999999E-2</v>
          </cell>
        </row>
        <row r="711">
          <cell r="B711">
            <v>711</v>
          </cell>
          <cell r="C711">
            <v>643</v>
          </cell>
          <cell r="D711" t="str">
            <v>제어 케이블</v>
          </cell>
          <cell r="E711" t="str">
            <v>CVV-S  2.0sq/5C</v>
          </cell>
          <cell r="F711" t="str">
            <v>m</v>
          </cell>
          <cell r="I711">
            <v>797</v>
          </cell>
          <cell r="J711">
            <v>1076</v>
          </cell>
          <cell r="K711">
            <v>845</v>
          </cell>
          <cell r="L711">
            <v>972</v>
          </cell>
          <cell r="T711">
            <v>972</v>
          </cell>
          <cell r="V711">
            <v>0.05</v>
          </cell>
          <cell r="W711" t="str">
            <v>저케</v>
          </cell>
          <cell r="X711">
            <v>3.8399999999999997E-2</v>
          </cell>
        </row>
        <row r="712">
          <cell r="B712">
            <v>712</v>
          </cell>
          <cell r="C712">
            <v>644</v>
          </cell>
          <cell r="D712" t="str">
            <v>제어 케이블</v>
          </cell>
          <cell r="E712" t="str">
            <v>CVV-S  2.0sq/6C</v>
          </cell>
          <cell r="F712" t="str">
            <v>m</v>
          </cell>
          <cell r="I712">
            <v>797</v>
          </cell>
          <cell r="J712">
            <v>1218</v>
          </cell>
          <cell r="K712">
            <v>845</v>
          </cell>
          <cell r="L712">
            <v>1100</v>
          </cell>
          <cell r="T712">
            <v>1100</v>
          </cell>
          <cell r="V712">
            <v>0.05</v>
          </cell>
          <cell r="W712" t="str">
            <v>저케</v>
          </cell>
          <cell r="X712">
            <v>4.2000000000000003E-2</v>
          </cell>
        </row>
        <row r="713">
          <cell r="B713">
            <v>713</v>
          </cell>
          <cell r="C713">
            <v>645</v>
          </cell>
          <cell r="D713" t="str">
            <v>제어 케이블</v>
          </cell>
          <cell r="E713" t="str">
            <v>CVV-S  2.0sq/7C</v>
          </cell>
          <cell r="F713" t="str">
            <v>m</v>
          </cell>
          <cell r="I713">
            <v>797</v>
          </cell>
          <cell r="J713">
            <v>1292</v>
          </cell>
          <cell r="K713">
            <v>845</v>
          </cell>
          <cell r="L713">
            <v>1168</v>
          </cell>
          <cell r="T713">
            <v>1168</v>
          </cell>
          <cell r="V713">
            <v>0.05</v>
          </cell>
          <cell r="W713" t="str">
            <v>저케</v>
          </cell>
          <cell r="X713">
            <v>4.6800000000000001E-2</v>
          </cell>
        </row>
        <row r="714">
          <cell r="B714">
            <v>714</v>
          </cell>
          <cell r="C714">
            <v>646</v>
          </cell>
          <cell r="D714" t="str">
            <v>제어 케이블</v>
          </cell>
          <cell r="E714" t="str">
            <v>CVV-S  2.0sq/9C</v>
          </cell>
          <cell r="F714" t="str">
            <v>m</v>
          </cell>
          <cell r="I714">
            <v>797</v>
          </cell>
          <cell r="J714">
            <v>1621</v>
          </cell>
          <cell r="K714">
            <v>845</v>
          </cell>
          <cell r="L714">
            <v>1464</v>
          </cell>
          <cell r="T714">
            <v>1464</v>
          </cell>
          <cell r="V714">
            <v>0.05</v>
          </cell>
          <cell r="W714" t="str">
            <v>저케</v>
          </cell>
          <cell r="X714">
            <v>5.3999999999999999E-2</v>
          </cell>
        </row>
        <row r="715">
          <cell r="B715">
            <v>715</v>
          </cell>
          <cell r="C715">
            <v>647</v>
          </cell>
          <cell r="D715" t="str">
            <v>제어 케이블</v>
          </cell>
          <cell r="E715" t="str">
            <v>CVV-S  2.0sq/10C</v>
          </cell>
          <cell r="F715" t="str">
            <v>m</v>
          </cell>
          <cell r="I715">
            <v>797</v>
          </cell>
          <cell r="J715">
            <v>1842</v>
          </cell>
          <cell r="K715">
            <v>845</v>
          </cell>
          <cell r="L715">
            <v>1663</v>
          </cell>
          <cell r="T715">
            <v>1663</v>
          </cell>
          <cell r="V715">
            <v>0.05</v>
          </cell>
          <cell r="W715" t="str">
            <v>저케</v>
          </cell>
          <cell r="X715">
            <v>5.7599999999999998E-2</v>
          </cell>
        </row>
        <row r="716">
          <cell r="B716">
            <v>716</v>
          </cell>
          <cell r="C716">
            <v>648</v>
          </cell>
          <cell r="D716" t="str">
            <v>제어 케이블</v>
          </cell>
          <cell r="E716" t="str">
            <v>CVV-S  2.0sq/12C</v>
          </cell>
          <cell r="F716" t="str">
            <v>m</v>
          </cell>
          <cell r="I716">
            <v>797</v>
          </cell>
          <cell r="J716">
            <v>2076</v>
          </cell>
          <cell r="K716">
            <v>845</v>
          </cell>
          <cell r="L716">
            <v>1875</v>
          </cell>
          <cell r="T716">
            <v>1875</v>
          </cell>
          <cell r="V716">
            <v>0.05</v>
          </cell>
          <cell r="W716" t="str">
            <v>저케</v>
          </cell>
          <cell r="X716">
            <v>6.4799999999999996E-2</v>
          </cell>
        </row>
        <row r="717">
          <cell r="B717">
            <v>717</v>
          </cell>
          <cell r="C717">
            <v>649</v>
          </cell>
          <cell r="D717" t="str">
            <v>제어 케이블</v>
          </cell>
          <cell r="E717" t="str">
            <v>CVV-S  2.0sq/15C</v>
          </cell>
          <cell r="F717" t="str">
            <v>m</v>
          </cell>
          <cell r="I717">
            <v>797</v>
          </cell>
          <cell r="J717">
            <v>2419</v>
          </cell>
          <cell r="K717">
            <v>845</v>
          </cell>
          <cell r="L717">
            <v>2184</v>
          </cell>
          <cell r="T717">
            <v>2184</v>
          </cell>
          <cell r="V717">
            <v>0.05</v>
          </cell>
          <cell r="W717" t="str">
            <v>저케</v>
          </cell>
          <cell r="X717">
            <v>7.5600000000000001E-2</v>
          </cell>
        </row>
        <row r="718">
          <cell r="B718">
            <v>718</v>
          </cell>
          <cell r="C718">
            <v>650</v>
          </cell>
          <cell r="D718" t="str">
            <v>제어 케이블</v>
          </cell>
          <cell r="E718" t="str">
            <v>CVV-S  2.0sq/17C</v>
          </cell>
          <cell r="F718" t="str">
            <v>m</v>
          </cell>
          <cell r="I718">
            <v>797</v>
          </cell>
          <cell r="J718">
            <v>2634</v>
          </cell>
          <cell r="K718">
            <v>845</v>
          </cell>
          <cell r="L718">
            <v>2379</v>
          </cell>
          <cell r="T718">
            <v>2379</v>
          </cell>
          <cell r="V718">
            <v>0.05</v>
          </cell>
          <cell r="W718" t="str">
            <v>저케</v>
          </cell>
          <cell r="X718">
            <v>8.6399999999999991E-2</v>
          </cell>
        </row>
        <row r="719">
          <cell r="B719">
            <v>719</v>
          </cell>
          <cell r="C719">
            <v>651</v>
          </cell>
          <cell r="D719" t="str">
            <v>제어 케이블</v>
          </cell>
          <cell r="E719" t="str">
            <v>CVV-S  2.0sq/19C</v>
          </cell>
          <cell r="F719" t="str">
            <v>m</v>
          </cell>
          <cell r="I719">
            <v>797</v>
          </cell>
          <cell r="J719">
            <v>2833</v>
          </cell>
          <cell r="K719">
            <v>845</v>
          </cell>
          <cell r="L719">
            <v>2559</v>
          </cell>
          <cell r="T719">
            <v>2559</v>
          </cell>
          <cell r="V719">
            <v>0.05</v>
          </cell>
          <cell r="W719" t="str">
            <v>저케</v>
          </cell>
          <cell r="X719">
            <v>8.6399999999999991E-2</v>
          </cell>
        </row>
        <row r="720">
          <cell r="B720">
            <v>720</v>
          </cell>
          <cell r="C720">
            <v>652</v>
          </cell>
          <cell r="D720" t="str">
            <v>제어 케이블</v>
          </cell>
          <cell r="E720" t="str">
            <v>CVV-S  2.0sq/20C</v>
          </cell>
          <cell r="F720" t="str">
            <v>m</v>
          </cell>
          <cell r="I720">
            <v>797</v>
          </cell>
          <cell r="J720">
            <v>3007</v>
          </cell>
          <cell r="K720">
            <v>845</v>
          </cell>
          <cell r="L720">
            <v>2715</v>
          </cell>
          <cell r="T720">
            <v>2715</v>
          </cell>
          <cell r="V720">
            <v>0.05</v>
          </cell>
          <cell r="W720" t="str">
            <v>저케</v>
          </cell>
          <cell r="X720">
            <v>0.1008</v>
          </cell>
        </row>
        <row r="721">
          <cell r="B721">
            <v>721</v>
          </cell>
          <cell r="C721">
            <v>653</v>
          </cell>
          <cell r="D721" t="str">
            <v>제어 케이블</v>
          </cell>
          <cell r="E721" t="str">
            <v>CVV-S  2.0sq/24C</v>
          </cell>
          <cell r="F721" t="str">
            <v>m</v>
          </cell>
          <cell r="I721">
            <v>797</v>
          </cell>
          <cell r="J721">
            <v>3724</v>
          </cell>
          <cell r="K721">
            <v>845</v>
          </cell>
          <cell r="L721">
            <v>3361</v>
          </cell>
          <cell r="T721">
            <v>3361</v>
          </cell>
          <cell r="V721">
            <v>0.05</v>
          </cell>
          <cell r="W721" t="str">
            <v>저케</v>
          </cell>
          <cell r="X721">
            <v>0.1008</v>
          </cell>
        </row>
        <row r="722">
          <cell r="B722">
            <v>722</v>
          </cell>
          <cell r="C722">
            <v>654</v>
          </cell>
          <cell r="D722" t="str">
            <v>제어 케이블</v>
          </cell>
          <cell r="E722" t="str">
            <v>CVV-S  2.0sq/27C</v>
          </cell>
          <cell r="F722" t="str">
            <v>m</v>
          </cell>
          <cell r="I722">
            <v>797</v>
          </cell>
          <cell r="J722">
            <v>3996</v>
          </cell>
          <cell r="K722">
            <v>845</v>
          </cell>
          <cell r="L722">
            <v>3607</v>
          </cell>
          <cell r="T722">
            <v>3607</v>
          </cell>
          <cell r="V722">
            <v>0.05</v>
          </cell>
          <cell r="W722" t="str">
            <v>저케</v>
          </cell>
          <cell r="X722">
            <v>0.10919999999999999</v>
          </cell>
        </row>
        <row r="723">
          <cell r="B723">
            <v>723</v>
          </cell>
          <cell r="C723">
            <v>655</v>
          </cell>
          <cell r="D723" t="str">
            <v>제어 케이블</v>
          </cell>
          <cell r="E723" t="str">
            <v>CVV-S  2.0sq/30C</v>
          </cell>
          <cell r="F723" t="str">
            <v>m</v>
          </cell>
          <cell r="I723">
            <v>797</v>
          </cell>
          <cell r="J723">
            <v>4421</v>
          </cell>
          <cell r="K723">
            <v>845</v>
          </cell>
          <cell r="L723">
            <v>3990</v>
          </cell>
          <cell r="T723">
            <v>3990</v>
          </cell>
          <cell r="V723">
            <v>0.05</v>
          </cell>
          <cell r="W723" t="str">
            <v>저케</v>
          </cell>
          <cell r="X723">
            <v>0.1176</v>
          </cell>
        </row>
        <row r="724">
          <cell r="B724">
            <v>724</v>
          </cell>
          <cell r="C724">
            <v>656</v>
          </cell>
          <cell r="T724" t="str">
            <v/>
          </cell>
        </row>
        <row r="725">
          <cell r="B725">
            <v>725</v>
          </cell>
          <cell r="C725">
            <v>657</v>
          </cell>
          <cell r="T725" t="str">
            <v/>
          </cell>
        </row>
        <row r="726">
          <cell r="B726">
            <v>726</v>
          </cell>
          <cell r="C726">
            <v>658</v>
          </cell>
          <cell r="D726" t="str">
            <v>제어 케이블</v>
          </cell>
          <cell r="E726" t="str">
            <v>CVV-S  3.5sq/2C</v>
          </cell>
          <cell r="F726" t="str">
            <v>m</v>
          </cell>
          <cell r="I726">
            <v>797</v>
          </cell>
          <cell r="J726">
            <v>878</v>
          </cell>
          <cell r="K726">
            <v>845</v>
          </cell>
          <cell r="L726">
            <v>794</v>
          </cell>
          <cell r="T726">
            <v>794</v>
          </cell>
          <cell r="V726">
            <v>0.05</v>
          </cell>
          <cell r="W726" t="str">
            <v>저케</v>
          </cell>
          <cell r="X726">
            <v>1.9199999999999998E-2</v>
          </cell>
        </row>
        <row r="727">
          <cell r="B727">
            <v>727</v>
          </cell>
          <cell r="C727">
            <v>659</v>
          </cell>
          <cell r="D727" t="str">
            <v>제어 케이블</v>
          </cell>
          <cell r="E727" t="str">
            <v>CVV-S  3.5sq/3C</v>
          </cell>
          <cell r="F727" t="str">
            <v>m</v>
          </cell>
          <cell r="I727">
            <v>797</v>
          </cell>
          <cell r="J727">
            <v>1050</v>
          </cell>
          <cell r="K727">
            <v>845</v>
          </cell>
          <cell r="L727">
            <v>949</v>
          </cell>
          <cell r="T727">
            <v>949</v>
          </cell>
          <cell r="V727">
            <v>0.05</v>
          </cell>
          <cell r="W727" t="str">
            <v>저케</v>
          </cell>
          <cell r="X727">
            <v>2.6399999999999996E-2</v>
          </cell>
        </row>
        <row r="728">
          <cell r="B728">
            <v>728</v>
          </cell>
          <cell r="C728">
            <v>660</v>
          </cell>
          <cell r="D728" t="str">
            <v>제어 케이블</v>
          </cell>
          <cell r="E728" t="str">
            <v>CVV-S  3.5sq/4C</v>
          </cell>
          <cell r="F728" t="str">
            <v>m</v>
          </cell>
          <cell r="I728">
            <v>797</v>
          </cell>
          <cell r="J728">
            <v>1256</v>
          </cell>
          <cell r="K728">
            <v>845</v>
          </cell>
          <cell r="L728">
            <v>1133</v>
          </cell>
          <cell r="T728">
            <v>1133</v>
          </cell>
          <cell r="V728">
            <v>0.05</v>
          </cell>
          <cell r="W728" t="str">
            <v>저케</v>
          </cell>
          <cell r="X728">
            <v>3.4799999999999998E-2</v>
          </cell>
        </row>
        <row r="729">
          <cell r="B729">
            <v>729</v>
          </cell>
          <cell r="C729">
            <v>661</v>
          </cell>
          <cell r="D729" t="str">
            <v>제어 케이블</v>
          </cell>
          <cell r="E729" t="str">
            <v>CVV-S  3.5sq/5C</v>
          </cell>
          <cell r="F729" t="str">
            <v>m</v>
          </cell>
          <cell r="I729">
            <v>797</v>
          </cell>
          <cell r="J729">
            <v>1456</v>
          </cell>
          <cell r="K729">
            <v>845</v>
          </cell>
          <cell r="L729">
            <v>1315</v>
          </cell>
          <cell r="T729">
            <v>1315</v>
          </cell>
          <cell r="V729">
            <v>0.05</v>
          </cell>
          <cell r="W729" t="str">
            <v>저케</v>
          </cell>
          <cell r="X729">
            <v>4.0800000000000003E-2</v>
          </cell>
        </row>
        <row r="730">
          <cell r="B730">
            <v>730</v>
          </cell>
          <cell r="C730">
            <v>662</v>
          </cell>
          <cell r="T730" t="str">
            <v/>
          </cell>
        </row>
        <row r="731">
          <cell r="B731">
            <v>731</v>
          </cell>
          <cell r="C731">
            <v>663</v>
          </cell>
          <cell r="T731" t="str">
            <v/>
          </cell>
        </row>
        <row r="732">
          <cell r="B732">
            <v>732</v>
          </cell>
          <cell r="C732">
            <v>664</v>
          </cell>
          <cell r="D732" t="str">
            <v>제어 케이블</v>
          </cell>
          <cell r="E732" t="str">
            <v>CVV-S  5.5sq/2C</v>
          </cell>
          <cell r="F732" t="str">
            <v>m</v>
          </cell>
          <cell r="I732">
            <v>797</v>
          </cell>
          <cell r="J732">
            <v>1154</v>
          </cell>
          <cell r="K732">
            <v>845</v>
          </cell>
          <cell r="L732">
            <v>1043</v>
          </cell>
          <cell r="T732">
            <v>1043</v>
          </cell>
          <cell r="V732">
            <v>0.05</v>
          </cell>
          <cell r="W732" t="str">
            <v>저케</v>
          </cell>
          <cell r="X732">
            <v>2.1599999999999998E-2</v>
          </cell>
        </row>
        <row r="733">
          <cell r="B733">
            <v>733</v>
          </cell>
          <cell r="C733">
            <v>665</v>
          </cell>
          <cell r="D733" t="str">
            <v>제어 케이블</v>
          </cell>
          <cell r="E733" t="str">
            <v>CVV-S  5.5sq/3C</v>
          </cell>
          <cell r="F733" t="str">
            <v>m</v>
          </cell>
          <cell r="I733">
            <v>797</v>
          </cell>
          <cell r="J733">
            <v>1410</v>
          </cell>
          <cell r="K733">
            <v>845</v>
          </cell>
          <cell r="L733">
            <v>1274</v>
          </cell>
          <cell r="T733">
            <v>1274</v>
          </cell>
          <cell r="V733">
            <v>0.05</v>
          </cell>
          <cell r="W733" t="str">
            <v>저케</v>
          </cell>
          <cell r="X733">
            <v>3.1199999999999999E-2</v>
          </cell>
        </row>
        <row r="734">
          <cell r="B734">
            <v>734</v>
          </cell>
          <cell r="C734">
            <v>666</v>
          </cell>
          <cell r="D734" t="str">
            <v>제어 케이블</v>
          </cell>
          <cell r="E734" t="str">
            <v>CVV-S  5.5sq/4C</v>
          </cell>
          <cell r="F734" t="str">
            <v>m</v>
          </cell>
          <cell r="I734">
            <v>797</v>
          </cell>
          <cell r="J734">
            <v>1745</v>
          </cell>
          <cell r="K734">
            <v>845</v>
          </cell>
          <cell r="L734">
            <v>1576</v>
          </cell>
          <cell r="T734">
            <v>1576</v>
          </cell>
          <cell r="V734">
            <v>0.05</v>
          </cell>
          <cell r="W734" t="str">
            <v>저케</v>
          </cell>
          <cell r="X734">
            <v>4.0800000000000003E-2</v>
          </cell>
        </row>
        <row r="735">
          <cell r="B735">
            <v>735</v>
          </cell>
          <cell r="C735">
            <v>667</v>
          </cell>
          <cell r="D735" t="str">
            <v>제어 케이블</v>
          </cell>
          <cell r="E735" t="str">
            <v>CVV-S  5.5sq/5C</v>
          </cell>
          <cell r="F735" t="str">
            <v>m</v>
          </cell>
          <cell r="I735">
            <v>797</v>
          </cell>
          <cell r="J735">
            <v>2038</v>
          </cell>
          <cell r="K735">
            <v>845</v>
          </cell>
          <cell r="L735">
            <v>1840</v>
          </cell>
          <cell r="T735">
            <v>1840</v>
          </cell>
          <cell r="V735">
            <v>0.05</v>
          </cell>
          <cell r="W735" t="str">
            <v>저케</v>
          </cell>
          <cell r="X735">
            <v>4.6800000000000001E-2</v>
          </cell>
        </row>
        <row r="736">
          <cell r="B736">
            <v>736</v>
          </cell>
          <cell r="C736">
            <v>668</v>
          </cell>
          <cell r="T736" t="str">
            <v/>
          </cell>
        </row>
        <row r="737">
          <cell r="B737">
            <v>737</v>
          </cell>
          <cell r="C737">
            <v>669</v>
          </cell>
          <cell r="D737" t="str">
            <v>제어 케이블</v>
          </cell>
          <cell r="E737" t="str">
            <v>CVV-SB  2.0sq/2C</v>
          </cell>
          <cell r="F737" t="str">
            <v>m</v>
          </cell>
          <cell r="I737">
            <v>797</v>
          </cell>
          <cell r="J737">
            <v>925</v>
          </cell>
          <cell r="K737">
            <v>845</v>
          </cell>
          <cell r="L737">
            <v>837</v>
          </cell>
          <cell r="T737">
            <v>837</v>
          </cell>
          <cell r="V737">
            <v>0.05</v>
          </cell>
          <cell r="W737" t="str">
            <v>저케</v>
          </cell>
          <cell r="X737">
            <v>1.6799999999999999E-2</v>
          </cell>
        </row>
        <row r="738">
          <cell r="B738">
            <v>738</v>
          </cell>
          <cell r="C738">
            <v>670</v>
          </cell>
          <cell r="D738" t="str">
            <v>제어 케이블</v>
          </cell>
          <cell r="E738" t="str">
            <v>CVV-SB  2.0sq/3C</v>
          </cell>
          <cell r="F738" t="str">
            <v>m</v>
          </cell>
          <cell r="I738">
            <v>797</v>
          </cell>
          <cell r="J738">
            <v>1119</v>
          </cell>
          <cell r="K738">
            <v>845</v>
          </cell>
          <cell r="L738">
            <v>1011</v>
          </cell>
          <cell r="T738">
            <v>1011</v>
          </cell>
          <cell r="V738">
            <v>0.05</v>
          </cell>
          <cell r="W738" t="str">
            <v>저케</v>
          </cell>
          <cell r="X738">
            <v>2.2799999999999997E-2</v>
          </cell>
        </row>
        <row r="739">
          <cell r="B739">
            <v>739</v>
          </cell>
          <cell r="C739">
            <v>671</v>
          </cell>
          <cell r="D739" t="str">
            <v>제어 케이블</v>
          </cell>
          <cell r="E739" t="str">
            <v>CVV-SB  2.0sq/4C</v>
          </cell>
          <cell r="F739" t="str">
            <v>m</v>
          </cell>
          <cell r="I739">
            <v>797</v>
          </cell>
          <cell r="J739">
            <v>1288</v>
          </cell>
          <cell r="K739">
            <v>845</v>
          </cell>
          <cell r="L739">
            <v>1164</v>
          </cell>
          <cell r="T739">
            <v>1164</v>
          </cell>
          <cell r="V739">
            <v>0.05</v>
          </cell>
          <cell r="W739" t="str">
            <v>저케</v>
          </cell>
          <cell r="X739">
            <v>3.1199999999999999E-2</v>
          </cell>
        </row>
        <row r="740">
          <cell r="B740">
            <v>740</v>
          </cell>
          <cell r="C740">
            <v>672</v>
          </cell>
          <cell r="D740" t="str">
            <v>제어 케이블</v>
          </cell>
          <cell r="E740" t="str">
            <v>CVV-SB  2.0sq/5C</v>
          </cell>
          <cell r="F740" t="str">
            <v>m</v>
          </cell>
          <cell r="I740">
            <v>797</v>
          </cell>
          <cell r="J740">
            <v>1406</v>
          </cell>
          <cell r="K740">
            <v>845</v>
          </cell>
          <cell r="L740">
            <v>1270</v>
          </cell>
          <cell r="T740">
            <v>1270</v>
          </cell>
          <cell r="V740">
            <v>0.05</v>
          </cell>
          <cell r="W740" t="str">
            <v>저케</v>
          </cell>
          <cell r="X740">
            <v>3.8399999999999997E-2</v>
          </cell>
        </row>
        <row r="741">
          <cell r="B741">
            <v>741</v>
          </cell>
          <cell r="C741">
            <v>673</v>
          </cell>
          <cell r="D741" t="str">
            <v>제어 케이블</v>
          </cell>
          <cell r="E741" t="str">
            <v>CVV-SB  2.0sq/6C</v>
          </cell>
          <cell r="F741" t="str">
            <v>m</v>
          </cell>
          <cell r="I741">
            <v>797</v>
          </cell>
          <cell r="J741">
            <v>1578</v>
          </cell>
          <cell r="K741">
            <v>845</v>
          </cell>
          <cell r="L741">
            <v>1426</v>
          </cell>
          <cell r="T741">
            <v>1426</v>
          </cell>
          <cell r="V741">
            <v>0.05</v>
          </cell>
          <cell r="W741" t="str">
            <v>저케</v>
          </cell>
          <cell r="X741">
            <v>4.2000000000000003E-2</v>
          </cell>
        </row>
        <row r="742">
          <cell r="B742">
            <v>742</v>
          </cell>
          <cell r="C742">
            <v>674</v>
          </cell>
          <cell r="D742" t="str">
            <v>제어 케이블</v>
          </cell>
          <cell r="E742" t="str">
            <v>CVV-SB  2.0sq/7C</v>
          </cell>
          <cell r="F742" t="str">
            <v>m</v>
          </cell>
          <cell r="I742">
            <v>797</v>
          </cell>
          <cell r="J742">
            <v>1676</v>
          </cell>
          <cell r="K742">
            <v>845</v>
          </cell>
          <cell r="L742">
            <v>1514</v>
          </cell>
          <cell r="T742">
            <v>1514</v>
          </cell>
          <cell r="V742">
            <v>0.05</v>
          </cell>
          <cell r="W742" t="str">
            <v>저케</v>
          </cell>
          <cell r="X742">
            <v>4.6800000000000001E-2</v>
          </cell>
        </row>
        <row r="743">
          <cell r="B743">
            <v>743</v>
          </cell>
          <cell r="C743">
            <v>675</v>
          </cell>
          <cell r="D743" t="str">
            <v>제어 케이블</v>
          </cell>
          <cell r="E743" t="str">
            <v>CVV-SB  2.0sq/9C</v>
          </cell>
          <cell r="F743" t="str">
            <v>m</v>
          </cell>
          <cell r="I743">
            <v>797</v>
          </cell>
          <cell r="J743">
            <v>1950</v>
          </cell>
          <cell r="K743">
            <v>845</v>
          </cell>
          <cell r="L743">
            <v>1760</v>
          </cell>
          <cell r="T743">
            <v>1760</v>
          </cell>
          <cell r="V743">
            <v>0.05</v>
          </cell>
          <cell r="W743" t="str">
            <v>저케</v>
          </cell>
          <cell r="X743">
            <v>5.3999999999999999E-2</v>
          </cell>
        </row>
        <row r="744">
          <cell r="B744">
            <v>744</v>
          </cell>
          <cell r="C744">
            <v>676</v>
          </cell>
          <cell r="D744" t="str">
            <v>제어 케이블</v>
          </cell>
          <cell r="E744" t="str">
            <v>CVV-SB  2.0sq/10C</v>
          </cell>
          <cell r="F744" t="str">
            <v>m</v>
          </cell>
          <cell r="I744">
            <v>797</v>
          </cell>
          <cell r="J744">
            <v>2134</v>
          </cell>
          <cell r="K744">
            <v>845</v>
          </cell>
          <cell r="L744">
            <v>1927</v>
          </cell>
          <cell r="T744">
            <v>1927</v>
          </cell>
          <cell r="V744">
            <v>0.05</v>
          </cell>
          <cell r="W744" t="str">
            <v>저케</v>
          </cell>
          <cell r="X744">
            <v>5.7599999999999998E-2</v>
          </cell>
        </row>
        <row r="745">
          <cell r="B745">
            <v>745</v>
          </cell>
          <cell r="C745">
            <v>677</v>
          </cell>
          <cell r="D745" t="str">
            <v>제어 케이블</v>
          </cell>
          <cell r="E745" t="str">
            <v>CVV-SB  2.0sq/12C</v>
          </cell>
          <cell r="F745" t="str">
            <v>m</v>
          </cell>
          <cell r="I745">
            <v>797</v>
          </cell>
          <cell r="J745">
            <v>2337</v>
          </cell>
          <cell r="K745">
            <v>845</v>
          </cell>
          <cell r="L745">
            <v>2110</v>
          </cell>
          <cell r="T745">
            <v>2110</v>
          </cell>
          <cell r="V745">
            <v>0.05</v>
          </cell>
          <cell r="W745" t="str">
            <v>저케</v>
          </cell>
          <cell r="X745">
            <v>6.4799999999999996E-2</v>
          </cell>
        </row>
        <row r="746">
          <cell r="B746">
            <v>746</v>
          </cell>
          <cell r="C746">
            <v>678</v>
          </cell>
          <cell r="D746" t="str">
            <v>제어 케이블</v>
          </cell>
          <cell r="E746" t="str">
            <v>CVV-SB  2.0sq/15C</v>
          </cell>
          <cell r="F746" t="str">
            <v>m</v>
          </cell>
          <cell r="I746">
            <v>797</v>
          </cell>
          <cell r="J746">
            <v>2803</v>
          </cell>
          <cell r="K746">
            <v>845</v>
          </cell>
          <cell r="L746">
            <v>2531</v>
          </cell>
          <cell r="T746">
            <v>2531</v>
          </cell>
          <cell r="V746">
            <v>0.05</v>
          </cell>
          <cell r="W746" t="str">
            <v>저케</v>
          </cell>
          <cell r="X746">
            <v>7.5600000000000001E-2</v>
          </cell>
        </row>
        <row r="747">
          <cell r="B747">
            <v>747</v>
          </cell>
          <cell r="C747">
            <v>679</v>
          </cell>
          <cell r="D747" t="str">
            <v>제어 케이블</v>
          </cell>
          <cell r="E747" t="str">
            <v>CVV-SB  2.0sq/17C</v>
          </cell>
          <cell r="F747" t="str">
            <v>m</v>
          </cell>
          <cell r="I747">
            <v>797</v>
          </cell>
          <cell r="J747">
            <v>3079</v>
          </cell>
          <cell r="K747">
            <v>845</v>
          </cell>
          <cell r="L747">
            <v>2780</v>
          </cell>
          <cell r="T747">
            <v>2780</v>
          </cell>
          <cell r="V747">
            <v>0.05</v>
          </cell>
          <cell r="W747" t="str">
            <v>저케</v>
          </cell>
          <cell r="X747">
            <v>8.2799999999999999E-2</v>
          </cell>
        </row>
        <row r="748">
          <cell r="B748">
            <v>748</v>
          </cell>
          <cell r="C748">
            <v>680</v>
          </cell>
          <cell r="D748" t="str">
            <v>제어 케이블</v>
          </cell>
          <cell r="E748" t="str">
            <v>CVV-SB  2.0sq/19C</v>
          </cell>
          <cell r="F748" t="str">
            <v>m</v>
          </cell>
          <cell r="I748">
            <v>797</v>
          </cell>
          <cell r="J748">
            <v>3252</v>
          </cell>
          <cell r="K748">
            <v>845</v>
          </cell>
          <cell r="L748">
            <v>2937</v>
          </cell>
          <cell r="T748">
            <v>2937</v>
          </cell>
          <cell r="V748">
            <v>0.05</v>
          </cell>
          <cell r="W748" t="str">
            <v>저케</v>
          </cell>
          <cell r="X748">
            <v>8.6399999999999991E-2</v>
          </cell>
        </row>
        <row r="749">
          <cell r="B749">
            <v>749</v>
          </cell>
          <cell r="C749">
            <v>681</v>
          </cell>
          <cell r="D749" t="str">
            <v>제어 케이블</v>
          </cell>
          <cell r="E749" t="str">
            <v>CVV-SB  2.0sq/22C</v>
          </cell>
          <cell r="F749" t="str">
            <v>m</v>
          </cell>
          <cell r="I749">
            <v>797</v>
          </cell>
          <cell r="J749">
            <v>3902</v>
          </cell>
          <cell r="K749">
            <v>845</v>
          </cell>
          <cell r="L749">
            <v>3523</v>
          </cell>
          <cell r="T749">
            <v>3523</v>
          </cell>
          <cell r="V749">
            <v>0.05</v>
          </cell>
          <cell r="W749" t="str">
            <v>저케</v>
          </cell>
          <cell r="X749">
            <v>9.4799999999999995E-2</v>
          </cell>
        </row>
        <row r="750">
          <cell r="B750">
            <v>750</v>
          </cell>
          <cell r="C750">
            <v>682</v>
          </cell>
          <cell r="D750" t="str">
            <v>제어 케이블</v>
          </cell>
          <cell r="E750" t="str">
            <v>CVV-SB  2.0sq/24C</v>
          </cell>
          <cell r="F750" t="str">
            <v>m</v>
          </cell>
          <cell r="I750">
            <v>797</v>
          </cell>
          <cell r="J750">
            <v>3877</v>
          </cell>
          <cell r="K750">
            <v>845</v>
          </cell>
          <cell r="L750">
            <v>3500</v>
          </cell>
          <cell r="T750">
            <v>3500</v>
          </cell>
          <cell r="V750">
            <v>0.05</v>
          </cell>
          <cell r="W750" t="str">
            <v>저케</v>
          </cell>
          <cell r="X750">
            <v>0.1008</v>
          </cell>
        </row>
        <row r="751">
          <cell r="B751">
            <v>751</v>
          </cell>
          <cell r="C751">
            <v>683</v>
          </cell>
          <cell r="D751" t="str">
            <v>제어 케이블</v>
          </cell>
          <cell r="E751" t="str">
            <v>CVV-SB  2.0sq/27C</v>
          </cell>
          <cell r="F751" t="str">
            <v>m</v>
          </cell>
          <cell r="I751">
            <v>797</v>
          </cell>
          <cell r="J751">
            <v>4250</v>
          </cell>
          <cell r="K751">
            <v>845</v>
          </cell>
          <cell r="L751">
            <v>3597</v>
          </cell>
          <cell r="T751">
            <v>3597</v>
          </cell>
          <cell r="V751">
            <v>0.05</v>
          </cell>
          <cell r="W751" t="str">
            <v>저케</v>
          </cell>
          <cell r="X751">
            <v>0.11399999999999999</v>
          </cell>
        </row>
        <row r="752">
          <cell r="B752">
            <v>752</v>
          </cell>
          <cell r="C752">
            <v>684</v>
          </cell>
          <cell r="D752" t="str">
            <v>제어 케이블</v>
          </cell>
          <cell r="E752" t="str">
            <v>CVV-SB  2.0sq/30C</v>
          </cell>
          <cell r="F752" t="str">
            <v>m</v>
          </cell>
          <cell r="I752">
            <v>797</v>
          </cell>
          <cell r="J752">
            <v>4548</v>
          </cell>
          <cell r="K752">
            <v>845</v>
          </cell>
          <cell r="L752">
            <v>4106</v>
          </cell>
          <cell r="T752">
            <v>4106</v>
          </cell>
          <cell r="V752">
            <v>0.05</v>
          </cell>
          <cell r="W752" t="str">
            <v>저케</v>
          </cell>
          <cell r="X752">
            <v>0.1176</v>
          </cell>
        </row>
        <row r="753">
          <cell r="B753">
            <v>753</v>
          </cell>
          <cell r="C753">
            <v>685</v>
          </cell>
          <cell r="T753" t="str">
            <v/>
          </cell>
        </row>
        <row r="754">
          <cell r="B754">
            <v>754</v>
          </cell>
          <cell r="C754">
            <v>686</v>
          </cell>
          <cell r="D754" t="str">
            <v>제어 케이블</v>
          </cell>
          <cell r="E754" t="str">
            <v>CVV-SB  1.25sq/2C</v>
          </cell>
          <cell r="F754" t="str">
            <v>m</v>
          </cell>
          <cell r="I754">
            <v>797</v>
          </cell>
          <cell r="J754">
            <v>691</v>
          </cell>
          <cell r="K754">
            <v>845</v>
          </cell>
          <cell r="L754">
            <v>624</v>
          </cell>
          <cell r="T754">
            <v>624</v>
          </cell>
          <cell r="V754">
            <v>0.05</v>
          </cell>
          <cell r="W754" t="str">
            <v>저케</v>
          </cell>
          <cell r="X754">
            <v>1.6799999999999999E-2</v>
          </cell>
        </row>
        <row r="755">
          <cell r="B755">
            <v>755</v>
          </cell>
          <cell r="C755">
            <v>687</v>
          </cell>
          <cell r="D755" t="str">
            <v>제어 케이블</v>
          </cell>
          <cell r="E755" t="str">
            <v>CVV-SB  3.5sq/2C</v>
          </cell>
          <cell r="F755" t="str">
            <v>m</v>
          </cell>
          <cell r="I755">
            <v>797</v>
          </cell>
          <cell r="J755">
            <v>1170</v>
          </cell>
          <cell r="K755">
            <v>845</v>
          </cell>
          <cell r="L755">
            <v>794</v>
          </cell>
          <cell r="T755">
            <v>794</v>
          </cell>
          <cell r="V755">
            <v>0.05</v>
          </cell>
          <cell r="W755" t="str">
            <v>저케</v>
          </cell>
          <cell r="X755">
            <v>1.9199999999999998E-2</v>
          </cell>
        </row>
        <row r="756">
          <cell r="B756">
            <v>756</v>
          </cell>
          <cell r="C756">
            <v>688</v>
          </cell>
          <cell r="D756" t="str">
            <v>제어 케이블</v>
          </cell>
          <cell r="E756" t="str">
            <v>CVV-SB  3.5sq/3C</v>
          </cell>
          <cell r="F756" t="str">
            <v>m</v>
          </cell>
          <cell r="I756">
            <v>797</v>
          </cell>
          <cell r="J756">
            <v>1379</v>
          </cell>
          <cell r="K756">
            <v>845</v>
          </cell>
          <cell r="L756">
            <v>949</v>
          </cell>
          <cell r="T756">
            <v>949</v>
          </cell>
          <cell r="V756">
            <v>0.05</v>
          </cell>
          <cell r="W756" t="str">
            <v>저케</v>
          </cell>
          <cell r="X756">
            <v>2.6399999999999996E-2</v>
          </cell>
        </row>
        <row r="757">
          <cell r="B757">
            <v>757</v>
          </cell>
          <cell r="C757">
            <v>689</v>
          </cell>
          <cell r="D757" t="str">
            <v>제어 케이블</v>
          </cell>
          <cell r="E757" t="str">
            <v>CVV-SB  3.5sq/4C</v>
          </cell>
          <cell r="F757" t="str">
            <v>m</v>
          </cell>
          <cell r="I757">
            <v>797</v>
          </cell>
          <cell r="J757">
            <v>1583</v>
          </cell>
          <cell r="K757">
            <v>845</v>
          </cell>
          <cell r="L757">
            <v>1133</v>
          </cell>
          <cell r="T757">
            <v>1133</v>
          </cell>
          <cell r="V757">
            <v>0.05</v>
          </cell>
          <cell r="W757" t="str">
            <v>저케</v>
          </cell>
          <cell r="X757">
            <v>3.4799999999999998E-2</v>
          </cell>
        </row>
        <row r="758">
          <cell r="B758">
            <v>758</v>
          </cell>
          <cell r="C758">
            <v>690</v>
          </cell>
          <cell r="D758" t="str">
            <v>제어 케이블</v>
          </cell>
          <cell r="E758" t="str">
            <v>CVV-SB  3.5sq/5C</v>
          </cell>
          <cell r="F758" t="str">
            <v>m</v>
          </cell>
          <cell r="I758">
            <v>797</v>
          </cell>
          <cell r="J758">
            <v>1721</v>
          </cell>
          <cell r="K758">
            <v>845</v>
          </cell>
          <cell r="L758">
            <v>1315</v>
          </cell>
          <cell r="T758">
            <v>1315</v>
          </cell>
          <cell r="V758">
            <v>0.05</v>
          </cell>
          <cell r="W758" t="str">
            <v>저케</v>
          </cell>
          <cell r="X758">
            <v>4.0800000000000003E-2</v>
          </cell>
        </row>
        <row r="759">
          <cell r="B759">
            <v>759</v>
          </cell>
          <cell r="C759">
            <v>691</v>
          </cell>
          <cell r="T759" t="str">
            <v/>
          </cell>
        </row>
        <row r="760">
          <cell r="B760">
            <v>760</v>
          </cell>
          <cell r="C760">
            <v>692</v>
          </cell>
          <cell r="T760" t="str">
            <v/>
          </cell>
        </row>
        <row r="761">
          <cell r="B761">
            <v>761</v>
          </cell>
          <cell r="C761">
            <v>693</v>
          </cell>
          <cell r="D761" t="str">
            <v>제어 케이블</v>
          </cell>
          <cell r="E761" t="str">
            <v>CVV-SB  5.5sq/2C</v>
          </cell>
          <cell r="F761" t="str">
            <v>m</v>
          </cell>
          <cell r="I761">
            <v>797</v>
          </cell>
          <cell r="J761">
            <v>1413</v>
          </cell>
          <cell r="K761">
            <v>845</v>
          </cell>
          <cell r="L761">
            <v>1043</v>
          </cell>
          <cell r="T761">
            <v>1043</v>
          </cell>
          <cell r="V761">
            <v>0.05</v>
          </cell>
          <cell r="W761" t="str">
            <v>저케</v>
          </cell>
          <cell r="X761">
            <v>2.1599999999999998E-2</v>
          </cell>
        </row>
        <row r="762">
          <cell r="B762">
            <v>762</v>
          </cell>
          <cell r="C762">
            <v>694</v>
          </cell>
          <cell r="D762" t="str">
            <v>제어 케이블</v>
          </cell>
          <cell r="E762" t="str">
            <v>CVV-SB  5.5sq/3C</v>
          </cell>
          <cell r="F762" t="str">
            <v>m</v>
          </cell>
          <cell r="I762">
            <v>797</v>
          </cell>
          <cell r="J762">
            <v>1740</v>
          </cell>
          <cell r="K762">
            <v>845</v>
          </cell>
          <cell r="L762">
            <v>1274</v>
          </cell>
          <cell r="T762">
            <v>1274</v>
          </cell>
          <cell r="V762">
            <v>0.05</v>
          </cell>
          <cell r="W762" t="str">
            <v>저케</v>
          </cell>
          <cell r="X762">
            <v>3.1199999999999999E-2</v>
          </cell>
        </row>
        <row r="763">
          <cell r="B763">
            <v>763</v>
          </cell>
          <cell r="C763">
            <v>695</v>
          </cell>
          <cell r="D763" t="str">
            <v>제어 케이블</v>
          </cell>
          <cell r="E763" t="str">
            <v>CVV-SB  5.5sq/4C</v>
          </cell>
          <cell r="F763" t="str">
            <v>m</v>
          </cell>
          <cell r="I763">
            <v>797</v>
          </cell>
          <cell r="J763">
            <v>2000</v>
          </cell>
          <cell r="K763">
            <v>845</v>
          </cell>
          <cell r="L763">
            <v>1576</v>
          </cell>
          <cell r="T763">
            <v>1576</v>
          </cell>
          <cell r="V763">
            <v>0.05</v>
          </cell>
          <cell r="W763" t="str">
            <v>저케</v>
          </cell>
          <cell r="X763">
            <v>4.0800000000000003E-2</v>
          </cell>
        </row>
        <row r="764">
          <cell r="B764">
            <v>764</v>
          </cell>
          <cell r="C764">
            <v>696</v>
          </cell>
          <cell r="D764" t="str">
            <v>제어 케이블</v>
          </cell>
          <cell r="E764" t="str">
            <v>CVV-SB  5.5sq/5C</v>
          </cell>
          <cell r="F764" t="str">
            <v>m</v>
          </cell>
          <cell r="I764">
            <v>797</v>
          </cell>
          <cell r="J764">
            <v>2352</v>
          </cell>
          <cell r="K764">
            <v>845</v>
          </cell>
          <cell r="L764">
            <v>1840</v>
          </cell>
          <cell r="T764">
            <v>1840</v>
          </cell>
          <cell r="V764">
            <v>0.05</v>
          </cell>
          <cell r="W764" t="str">
            <v>저케</v>
          </cell>
          <cell r="X764">
            <v>4.6800000000000001E-2</v>
          </cell>
        </row>
        <row r="765">
          <cell r="B765">
            <v>765</v>
          </cell>
          <cell r="C765">
            <v>697</v>
          </cell>
          <cell r="T765" t="str">
            <v/>
          </cell>
        </row>
        <row r="766">
          <cell r="B766">
            <v>766</v>
          </cell>
          <cell r="C766">
            <v>698</v>
          </cell>
          <cell r="T766" t="str">
            <v/>
          </cell>
        </row>
        <row r="767">
          <cell r="B767">
            <v>767</v>
          </cell>
          <cell r="C767">
            <v>699</v>
          </cell>
          <cell r="D767" t="str">
            <v>제어 케이블(옥외)</v>
          </cell>
          <cell r="E767" t="str">
            <v>CVV  2.0sq/2C</v>
          </cell>
          <cell r="F767" t="str">
            <v>m</v>
          </cell>
          <cell r="I767">
            <v>796</v>
          </cell>
          <cell r="J767">
            <v>450</v>
          </cell>
          <cell r="K767">
            <v>845</v>
          </cell>
          <cell r="L767">
            <v>429</v>
          </cell>
          <cell r="T767">
            <v>429</v>
          </cell>
          <cell r="V767">
            <v>0.03</v>
          </cell>
          <cell r="W767" t="str">
            <v>저케</v>
          </cell>
          <cell r="X767">
            <v>1.4E-2</v>
          </cell>
        </row>
        <row r="768">
          <cell r="B768">
            <v>768</v>
          </cell>
          <cell r="C768">
            <v>700</v>
          </cell>
          <cell r="D768" t="str">
            <v>제어 케이블(옥외)</v>
          </cell>
          <cell r="E768" t="str">
            <v>CVV  2.0sq/3C</v>
          </cell>
          <cell r="F768" t="str">
            <v>m</v>
          </cell>
          <cell r="I768">
            <v>796</v>
          </cell>
          <cell r="J768">
            <v>550</v>
          </cell>
          <cell r="K768">
            <v>845</v>
          </cell>
          <cell r="L768">
            <v>524</v>
          </cell>
          <cell r="T768">
            <v>524</v>
          </cell>
          <cell r="V768">
            <v>0.03</v>
          </cell>
          <cell r="W768" t="str">
            <v>저케</v>
          </cell>
          <cell r="X768">
            <v>1.9E-2</v>
          </cell>
        </row>
        <row r="769">
          <cell r="B769">
            <v>769</v>
          </cell>
          <cell r="C769">
            <v>701</v>
          </cell>
          <cell r="D769" t="str">
            <v>제어 케이블(옥외)</v>
          </cell>
          <cell r="E769" t="str">
            <v>CVV  2.0sq/4C</v>
          </cell>
          <cell r="F769" t="str">
            <v>m</v>
          </cell>
          <cell r="I769">
            <v>796</v>
          </cell>
          <cell r="J769">
            <v>670</v>
          </cell>
          <cell r="K769">
            <v>845</v>
          </cell>
          <cell r="L769">
            <v>639</v>
          </cell>
          <cell r="T769">
            <v>639</v>
          </cell>
          <cell r="V769">
            <v>0.03</v>
          </cell>
          <cell r="W769" t="str">
            <v>저케</v>
          </cell>
          <cell r="X769">
            <v>2.5999999999999999E-2</v>
          </cell>
        </row>
        <row r="770">
          <cell r="B770">
            <v>770</v>
          </cell>
          <cell r="C770">
            <v>702</v>
          </cell>
          <cell r="D770" t="str">
            <v>제어 케이블(옥외)</v>
          </cell>
          <cell r="E770" t="str">
            <v>CVV  2.0sq/5C</v>
          </cell>
          <cell r="F770" t="str">
            <v>m</v>
          </cell>
          <cell r="I770">
            <v>796</v>
          </cell>
          <cell r="J770">
            <v>765</v>
          </cell>
          <cell r="K770">
            <v>845</v>
          </cell>
          <cell r="L770">
            <v>729</v>
          </cell>
          <cell r="T770">
            <v>729</v>
          </cell>
          <cell r="V770">
            <v>0.03</v>
          </cell>
          <cell r="W770" t="str">
            <v>저케</v>
          </cell>
          <cell r="X770">
            <v>3.2000000000000001E-2</v>
          </cell>
        </row>
        <row r="771">
          <cell r="B771">
            <v>771</v>
          </cell>
          <cell r="C771">
            <v>703</v>
          </cell>
          <cell r="D771" t="str">
            <v>제어 케이블(옥외)</v>
          </cell>
          <cell r="E771" t="str">
            <v>CVV  2.0sq/6C</v>
          </cell>
          <cell r="F771" t="str">
            <v>m</v>
          </cell>
          <cell r="I771">
            <v>796</v>
          </cell>
          <cell r="J771">
            <v>884</v>
          </cell>
          <cell r="K771">
            <v>845</v>
          </cell>
          <cell r="L771">
            <v>842</v>
          </cell>
          <cell r="T771">
            <v>842</v>
          </cell>
          <cell r="V771">
            <v>0.03</v>
          </cell>
          <cell r="W771" t="str">
            <v>저케</v>
          </cell>
          <cell r="X771">
            <v>3.5000000000000003E-2</v>
          </cell>
        </row>
        <row r="772">
          <cell r="B772">
            <v>772</v>
          </cell>
          <cell r="C772">
            <v>704</v>
          </cell>
          <cell r="D772" t="str">
            <v>제어 케이블(옥외)</v>
          </cell>
          <cell r="E772" t="str">
            <v>CVV  2.0sq/7C</v>
          </cell>
          <cell r="F772" t="str">
            <v>m</v>
          </cell>
          <cell r="I772">
            <v>796</v>
          </cell>
          <cell r="J772">
            <v>945</v>
          </cell>
          <cell r="K772">
            <v>845</v>
          </cell>
          <cell r="L772">
            <v>900</v>
          </cell>
          <cell r="T772">
            <v>900</v>
          </cell>
          <cell r="V772">
            <v>0.03</v>
          </cell>
          <cell r="W772" t="str">
            <v>저케</v>
          </cell>
          <cell r="X772">
            <v>3.9E-2</v>
          </cell>
        </row>
        <row r="773">
          <cell r="B773">
            <v>773</v>
          </cell>
          <cell r="C773">
            <v>705</v>
          </cell>
          <cell r="D773" t="str">
            <v>제어 케이블(옥외)</v>
          </cell>
          <cell r="E773" t="str">
            <v>CVV  2.0sq/8C</v>
          </cell>
          <cell r="F773" t="str">
            <v>m</v>
          </cell>
          <cell r="I773">
            <v>796</v>
          </cell>
          <cell r="J773">
            <v>1178</v>
          </cell>
          <cell r="K773">
            <v>845</v>
          </cell>
          <cell r="L773">
            <v>1122</v>
          </cell>
          <cell r="T773">
            <v>1122</v>
          </cell>
          <cell r="V773">
            <v>0.03</v>
          </cell>
          <cell r="W773" t="str">
            <v>저케</v>
          </cell>
          <cell r="X773">
            <v>4.2000000000000003E-2</v>
          </cell>
        </row>
        <row r="774">
          <cell r="B774">
            <v>774</v>
          </cell>
          <cell r="C774">
            <v>706</v>
          </cell>
          <cell r="D774" t="str">
            <v>제어 케이블(옥외)</v>
          </cell>
          <cell r="E774" t="str">
            <v>CVV  2.0sq/9C</v>
          </cell>
          <cell r="F774" t="str">
            <v>m</v>
          </cell>
          <cell r="I774">
            <v>796</v>
          </cell>
          <cell r="J774">
            <v>1283</v>
          </cell>
          <cell r="K774">
            <v>845</v>
          </cell>
          <cell r="L774">
            <v>1222</v>
          </cell>
          <cell r="T774">
            <v>1222</v>
          </cell>
          <cell r="V774">
            <v>0.03</v>
          </cell>
          <cell r="W774" t="str">
            <v>저케</v>
          </cell>
          <cell r="X774">
            <v>4.4999999999999998E-2</v>
          </cell>
        </row>
        <row r="775">
          <cell r="B775">
            <v>775</v>
          </cell>
          <cell r="C775">
            <v>707</v>
          </cell>
          <cell r="D775" t="str">
            <v>제어 케이블(옥외)</v>
          </cell>
          <cell r="E775" t="str">
            <v>CVV  2.0sq/10C</v>
          </cell>
          <cell r="F775" t="str">
            <v>m</v>
          </cell>
          <cell r="I775">
            <v>796</v>
          </cell>
          <cell r="J775">
            <v>1472</v>
          </cell>
          <cell r="K775">
            <v>845</v>
          </cell>
          <cell r="L775">
            <v>1402</v>
          </cell>
          <cell r="T775">
            <v>1402</v>
          </cell>
          <cell r="V775">
            <v>0.03</v>
          </cell>
          <cell r="W775" t="str">
            <v>저케</v>
          </cell>
          <cell r="X775">
            <v>4.8000000000000001E-2</v>
          </cell>
        </row>
        <row r="776">
          <cell r="B776">
            <v>776</v>
          </cell>
          <cell r="C776">
            <v>708</v>
          </cell>
          <cell r="D776" t="str">
            <v>제어 케이블(옥외)</v>
          </cell>
          <cell r="E776" t="str">
            <v>CVV  2.0sq/12C</v>
          </cell>
          <cell r="F776" t="str">
            <v>m</v>
          </cell>
          <cell r="I776">
            <v>796</v>
          </cell>
          <cell r="J776">
            <v>1632</v>
          </cell>
          <cell r="K776">
            <v>845</v>
          </cell>
          <cell r="L776">
            <v>1555</v>
          </cell>
          <cell r="T776">
            <v>1555</v>
          </cell>
          <cell r="V776">
            <v>0.03</v>
          </cell>
          <cell r="W776" t="str">
            <v>저케</v>
          </cell>
          <cell r="X776">
            <v>5.3999999999999999E-2</v>
          </cell>
        </row>
        <row r="777">
          <cell r="B777">
            <v>777</v>
          </cell>
          <cell r="C777">
            <v>709</v>
          </cell>
          <cell r="D777" t="str">
            <v>제어 케이블(옥외)</v>
          </cell>
          <cell r="E777" t="str">
            <v>CVV  2.0sq/15C</v>
          </cell>
          <cell r="F777" t="str">
            <v>m</v>
          </cell>
          <cell r="I777">
            <v>796</v>
          </cell>
          <cell r="J777">
            <v>2114</v>
          </cell>
          <cell r="K777">
            <v>845</v>
          </cell>
          <cell r="L777">
            <v>2014</v>
          </cell>
          <cell r="T777">
            <v>2014</v>
          </cell>
          <cell r="V777">
            <v>0.03</v>
          </cell>
          <cell r="W777" t="str">
            <v>저케</v>
          </cell>
          <cell r="X777">
            <v>6.3E-2</v>
          </cell>
        </row>
        <row r="778">
          <cell r="B778">
            <v>778</v>
          </cell>
          <cell r="C778">
            <v>710</v>
          </cell>
          <cell r="D778" t="str">
            <v>제어 케이블(옥외)</v>
          </cell>
          <cell r="E778" t="str">
            <v>CVV  2.0sq/19C</v>
          </cell>
          <cell r="F778" t="str">
            <v>m</v>
          </cell>
          <cell r="I778">
            <v>796</v>
          </cell>
          <cell r="J778">
            <v>2390</v>
          </cell>
          <cell r="K778">
            <v>845</v>
          </cell>
          <cell r="L778">
            <v>2277</v>
          </cell>
          <cell r="T778">
            <v>2277</v>
          </cell>
          <cell r="V778">
            <v>0.03</v>
          </cell>
          <cell r="W778" t="str">
            <v>저케</v>
          </cell>
          <cell r="X778">
            <v>7.1999999999999995E-2</v>
          </cell>
        </row>
        <row r="779">
          <cell r="B779">
            <v>779</v>
          </cell>
          <cell r="C779">
            <v>711</v>
          </cell>
          <cell r="D779" t="str">
            <v>제어 케이블(옥외)</v>
          </cell>
          <cell r="E779" t="str">
            <v>CVV  2.0sq/24C</v>
          </cell>
          <cell r="F779" t="str">
            <v>m</v>
          </cell>
          <cell r="I779">
            <v>796</v>
          </cell>
          <cell r="J779">
            <v>3021</v>
          </cell>
          <cell r="K779">
            <v>845</v>
          </cell>
          <cell r="L779">
            <v>2878</v>
          </cell>
          <cell r="T779">
            <v>2878</v>
          </cell>
          <cell r="V779">
            <v>0.03</v>
          </cell>
          <cell r="W779" t="str">
            <v>저케</v>
          </cell>
          <cell r="X779">
            <v>8.4000000000000005E-2</v>
          </cell>
        </row>
        <row r="780">
          <cell r="B780">
            <v>780</v>
          </cell>
          <cell r="C780">
            <v>712</v>
          </cell>
          <cell r="D780" t="str">
            <v>제어 케이블(옥외)</v>
          </cell>
          <cell r="E780" t="str">
            <v>CVV  2.0sq/27C</v>
          </cell>
          <cell r="F780" t="str">
            <v>m</v>
          </cell>
          <cell r="I780">
            <v>796</v>
          </cell>
          <cell r="J780">
            <v>3297</v>
          </cell>
          <cell r="K780">
            <v>845</v>
          </cell>
          <cell r="L780">
            <v>3140</v>
          </cell>
          <cell r="T780">
            <v>3140</v>
          </cell>
          <cell r="V780">
            <v>0.03</v>
          </cell>
          <cell r="W780" t="str">
            <v>저케</v>
          </cell>
          <cell r="X780">
            <v>9.0999999999999998E-2</v>
          </cell>
        </row>
        <row r="781">
          <cell r="B781">
            <v>781</v>
          </cell>
          <cell r="C781">
            <v>713</v>
          </cell>
          <cell r="D781" t="str">
            <v>제어 케이블(옥외)</v>
          </cell>
          <cell r="E781" t="str">
            <v>CVV  2.0sq/30C</v>
          </cell>
          <cell r="F781" t="str">
            <v>m</v>
          </cell>
          <cell r="I781">
            <v>796</v>
          </cell>
          <cell r="J781">
            <v>3689</v>
          </cell>
          <cell r="K781">
            <v>845</v>
          </cell>
          <cell r="L781">
            <v>3514</v>
          </cell>
          <cell r="T781">
            <v>3514</v>
          </cell>
          <cell r="V781">
            <v>0.03</v>
          </cell>
          <cell r="W781" t="str">
            <v>저케</v>
          </cell>
          <cell r="X781">
            <v>9.8000000000000004E-2</v>
          </cell>
        </row>
        <row r="782">
          <cell r="B782">
            <v>782</v>
          </cell>
          <cell r="C782">
            <v>714</v>
          </cell>
          <cell r="T782" t="str">
            <v/>
          </cell>
        </row>
        <row r="783">
          <cell r="B783">
            <v>783</v>
          </cell>
          <cell r="C783">
            <v>715</v>
          </cell>
          <cell r="T783" t="str">
            <v/>
          </cell>
        </row>
        <row r="784">
          <cell r="B784">
            <v>784</v>
          </cell>
          <cell r="C784">
            <v>716</v>
          </cell>
          <cell r="D784" t="str">
            <v>제어 케이블(옥외)</v>
          </cell>
          <cell r="E784" t="str">
            <v>CVV  3.5sq/2C</v>
          </cell>
          <cell r="F784" t="str">
            <v>m</v>
          </cell>
          <cell r="I784">
            <v>796</v>
          </cell>
          <cell r="J784">
            <v>659</v>
          </cell>
          <cell r="K784">
            <v>845</v>
          </cell>
          <cell r="L784">
            <v>628</v>
          </cell>
          <cell r="T784">
            <v>628</v>
          </cell>
          <cell r="V784">
            <v>0.03</v>
          </cell>
          <cell r="W784" t="str">
            <v>저케</v>
          </cell>
          <cell r="X784">
            <v>1.6E-2</v>
          </cell>
        </row>
        <row r="785">
          <cell r="B785">
            <v>785</v>
          </cell>
          <cell r="C785">
            <v>717</v>
          </cell>
          <cell r="D785" t="str">
            <v>제어 케이블(옥외)</v>
          </cell>
          <cell r="E785" t="str">
            <v>CVV  3.5sq/3C</v>
          </cell>
          <cell r="F785" t="str">
            <v>m</v>
          </cell>
          <cell r="I785">
            <v>796</v>
          </cell>
          <cell r="J785">
            <v>812</v>
          </cell>
          <cell r="K785">
            <v>845</v>
          </cell>
          <cell r="L785">
            <v>774</v>
          </cell>
          <cell r="T785">
            <v>774</v>
          </cell>
          <cell r="V785">
            <v>0.03</v>
          </cell>
          <cell r="W785" t="str">
            <v>저케</v>
          </cell>
          <cell r="X785">
            <v>2.1999999999999999E-2</v>
          </cell>
        </row>
        <row r="786">
          <cell r="B786">
            <v>786</v>
          </cell>
          <cell r="C786">
            <v>718</v>
          </cell>
          <cell r="D786" t="str">
            <v>제어 케이블(옥외)</v>
          </cell>
          <cell r="E786" t="str">
            <v>CVV  3.5sq/4C</v>
          </cell>
          <cell r="F786" t="str">
            <v>m</v>
          </cell>
          <cell r="I786">
            <v>796</v>
          </cell>
          <cell r="J786">
            <v>971</v>
          </cell>
          <cell r="K786">
            <v>845</v>
          </cell>
          <cell r="L786">
            <v>925</v>
          </cell>
          <cell r="T786">
            <v>925</v>
          </cell>
          <cell r="V786">
            <v>0.03</v>
          </cell>
          <cell r="W786" t="str">
            <v>저케</v>
          </cell>
          <cell r="X786">
            <v>2.9000000000000001E-2</v>
          </cell>
        </row>
        <row r="787">
          <cell r="B787">
            <v>787</v>
          </cell>
          <cell r="C787">
            <v>719</v>
          </cell>
          <cell r="D787" t="str">
            <v>제어 케이블(옥외)</v>
          </cell>
          <cell r="E787" t="str">
            <v>CVV  3.5sq/5C</v>
          </cell>
          <cell r="F787" t="str">
            <v>m</v>
          </cell>
          <cell r="I787">
            <v>796</v>
          </cell>
          <cell r="J787">
            <v>1137</v>
          </cell>
          <cell r="K787">
            <v>845</v>
          </cell>
          <cell r="L787">
            <v>1083</v>
          </cell>
          <cell r="T787">
            <v>1083</v>
          </cell>
          <cell r="V787">
            <v>0.03</v>
          </cell>
          <cell r="W787" t="str">
            <v>저케</v>
          </cell>
          <cell r="X787">
            <v>3.4000000000000002E-2</v>
          </cell>
        </row>
        <row r="788">
          <cell r="B788">
            <v>788</v>
          </cell>
          <cell r="C788">
            <v>720</v>
          </cell>
          <cell r="D788" t="str">
            <v>제어 케이블(옥외)</v>
          </cell>
          <cell r="E788" t="str">
            <v>CVV  3.5sq/12C</v>
          </cell>
          <cell r="F788" t="str">
            <v>m</v>
          </cell>
          <cell r="I788">
            <v>796</v>
          </cell>
          <cell r="J788">
            <v>2440</v>
          </cell>
          <cell r="K788">
            <v>845</v>
          </cell>
          <cell r="L788">
            <v>2324</v>
          </cell>
          <cell r="T788">
            <v>2324</v>
          </cell>
          <cell r="V788">
            <v>0.03</v>
          </cell>
          <cell r="W788" t="str">
            <v>저케</v>
          </cell>
          <cell r="X788">
            <v>5.8000000000000003E-2</v>
          </cell>
        </row>
        <row r="789">
          <cell r="B789">
            <v>789</v>
          </cell>
          <cell r="C789">
            <v>721</v>
          </cell>
          <cell r="T789" t="str">
            <v/>
          </cell>
        </row>
        <row r="790">
          <cell r="B790">
            <v>790</v>
          </cell>
          <cell r="C790">
            <v>722</v>
          </cell>
          <cell r="D790" t="str">
            <v>제어 케이블(옥외)</v>
          </cell>
          <cell r="E790" t="str">
            <v>CVV  5.5sq/2C</v>
          </cell>
          <cell r="F790" t="str">
            <v>m</v>
          </cell>
          <cell r="I790">
            <v>796</v>
          </cell>
          <cell r="J790">
            <v>828</v>
          </cell>
          <cell r="K790">
            <v>845</v>
          </cell>
          <cell r="L790">
            <v>789</v>
          </cell>
          <cell r="T790">
            <v>789</v>
          </cell>
          <cell r="V790">
            <v>0.03</v>
          </cell>
          <cell r="W790" t="str">
            <v>저케</v>
          </cell>
          <cell r="X790">
            <v>1.7999999999999999E-2</v>
          </cell>
        </row>
        <row r="791">
          <cell r="B791">
            <v>791</v>
          </cell>
          <cell r="C791">
            <v>723</v>
          </cell>
          <cell r="D791" t="str">
            <v>제어 케이블(옥외)</v>
          </cell>
          <cell r="E791" t="str">
            <v>CVV  5.5sq/3C</v>
          </cell>
          <cell r="F791" t="str">
            <v>m</v>
          </cell>
          <cell r="I791">
            <v>796</v>
          </cell>
          <cell r="J791">
            <v>1083</v>
          </cell>
          <cell r="K791">
            <v>845</v>
          </cell>
          <cell r="L791">
            <v>1032</v>
          </cell>
          <cell r="T791">
            <v>1032</v>
          </cell>
          <cell r="V791">
            <v>0.03</v>
          </cell>
          <cell r="W791" t="str">
            <v>저케</v>
          </cell>
          <cell r="X791">
            <v>2.5999999999999999E-2</v>
          </cell>
        </row>
        <row r="792">
          <cell r="B792">
            <v>792</v>
          </cell>
          <cell r="C792">
            <v>724</v>
          </cell>
          <cell r="D792" t="str">
            <v>제어 케이블(옥외)</v>
          </cell>
          <cell r="E792" t="str">
            <v>CVV  5.5sq/4C</v>
          </cell>
          <cell r="F792" t="str">
            <v>m</v>
          </cell>
          <cell r="I792">
            <v>796</v>
          </cell>
          <cell r="J792">
            <v>1345</v>
          </cell>
          <cell r="K792">
            <v>845</v>
          </cell>
          <cell r="L792">
            <v>1281</v>
          </cell>
          <cell r="T792">
            <v>1281</v>
          </cell>
          <cell r="V792">
            <v>0.03</v>
          </cell>
          <cell r="W792" t="str">
            <v>저케</v>
          </cell>
          <cell r="X792">
            <v>3.4000000000000002E-2</v>
          </cell>
        </row>
        <row r="793">
          <cell r="B793">
            <v>793</v>
          </cell>
          <cell r="C793">
            <v>725</v>
          </cell>
          <cell r="D793" t="str">
            <v>제어 케이블(옥외)</v>
          </cell>
          <cell r="E793" t="str">
            <v>CVV  5.5sq/5C</v>
          </cell>
          <cell r="F793" t="str">
            <v>m</v>
          </cell>
          <cell r="I793">
            <v>796</v>
          </cell>
          <cell r="J793">
            <v>1628</v>
          </cell>
          <cell r="K793">
            <v>845</v>
          </cell>
          <cell r="L793">
            <v>1551</v>
          </cell>
          <cell r="T793">
            <v>1551</v>
          </cell>
          <cell r="V793">
            <v>0.03</v>
          </cell>
          <cell r="W793" t="str">
            <v>저케</v>
          </cell>
          <cell r="X793">
            <v>3.9E-2</v>
          </cell>
        </row>
        <row r="794">
          <cell r="B794">
            <v>794</v>
          </cell>
          <cell r="C794">
            <v>726</v>
          </cell>
          <cell r="T794" t="str">
            <v/>
          </cell>
        </row>
        <row r="795">
          <cell r="B795">
            <v>795</v>
          </cell>
          <cell r="C795">
            <v>727</v>
          </cell>
          <cell r="T795" t="str">
            <v/>
          </cell>
        </row>
        <row r="796">
          <cell r="B796">
            <v>796</v>
          </cell>
          <cell r="C796">
            <v>728</v>
          </cell>
          <cell r="D796" t="str">
            <v>제어 케이블(옥외)</v>
          </cell>
          <cell r="E796" t="str">
            <v>CVV-S  2.0sq/2C</v>
          </cell>
          <cell r="F796" t="str">
            <v>m</v>
          </cell>
          <cell r="I796">
            <v>797</v>
          </cell>
          <cell r="J796">
            <v>711</v>
          </cell>
          <cell r="K796">
            <v>845</v>
          </cell>
          <cell r="L796">
            <v>642</v>
          </cell>
          <cell r="T796">
            <v>642</v>
          </cell>
          <cell r="V796">
            <v>0.03</v>
          </cell>
          <cell r="W796" t="str">
            <v>저케</v>
          </cell>
          <cell r="X796">
            <v>1.6799999999999999E-2</v>
          </cell>
        </row>
        <row r="797">
          <cell r="B797">
            <v>797</v>
          </cell>
          <cell r="C797">
            <v>729</v>
          </cell>
          <cell r="D797" t="str">
            <v>제어 케이블(옥외)</v>
          </cell>
          <cell r="E797" t="str">
            <v>CVV-S  2.0sq/3C</v>
          </cell>
          <cell r="F797" t="str">
            <v>m</v>
          </cell>
          <cell r="I797">
            <v>797</v>
          </cell>
          <cell r="J797">
            <v>823</v>
          </cell>
          <cell r="K797">
            <v>845</v>
          </cell>
          <cell r="L797">
            <v>743</v>
          </cell>
          <cell r="T797">
            <v>743</v>
          </cell>
          <cell r="V797">
            <v>0.03</v>
          </cell>
          <cell r="W797" t="str">
            <v>저케</v>
          </cell>
          <cell r="X797">
            <v>2.2799999999999997E-2</v>
          </cell>
        </row>
        <row r="798">
          <cell r="B798">
            <v>798</v>
          </cell>
          <cell r="C798">
            <v>730</v>
          </cell>
          <cell r="D798" t="str">
            <v>제어 케이블(옥외)</v>
          </cell>
          <cell r="E798" t="str">
            <v>CVV-S  2.0sq/4C</v>
          </cell>
          <cell r="F798" t="str">
            <v>m</v>
          </cell>
          <cell r="I798">
            <v>797</v>
          </cell>
          <cell r="J798">
            <v>954</v>
          </cell>
          <cell r="K798">
            <v>845</v>
          </cell>
          <cell r="L798">
            <v>862</v>
          </cell>
          <cell r="T798">
            <v>862</v>
          </cell>
          <cell r="V798">
            <v>0.03</v>
          </cell>
          <cell r="W798" t="str">
            <v>저케</v>
          </cell>
          <cell r="X798">
            <v>3.1199999999999999E-2</v>
          </cell>
        </row>
        <row r="799">
          <cell r="B799">
            <v>799</v>
          </cell>
          <cell r="C799">
            <v>731</v>
          </cell>
          <cell r="D799" t="str">
            <v>제어 케이블(옥외)</v>
          </cell>
          <cell r="E799" t="str">
            <v>CVV-S  2.0sq/5C</v>
          </cell>
          <cell r="F799" t="str">
            <v>m</v>
          </cell>
          <cell r="I799">
            <v>797</v>
          </cell>
          <cell r="J799">
            <v>1076</v>
          </cell>
          <cell r="K799">
            <v>845</v>
          </cell>
          <cell r="L799">
            <v>972</v>
          </cell>
          <cell r="T799">
            <v>972</v>
          </cell>
          <cell r="V799">
            <v>0.03</v>
          </cell>
          <cell r="W799" t="str">
            <v>저케</v>
          </cell>
          <cell r="X799">
            <v>3.8399999999999997E-2</v>
          </cell>
        </row>
        <row r="800">
          <cell r="B800">
            <v>800</v>
          </cell>
          <cell r="C800">
            <v>732</v>
          </cell>
          <cell r="D800" t="str">
            <v>제어 케이블(옥외)</v>
          </cell>
          <cell r="E800" t="str">
            <v>CVV-S  2.0sq/6C</v>
          </cell>
          <cell r="F800" t="str">
            <v>m</v>
          </cell>
          <cell r="I800">
            <v>797</v>
          </cell>
          <cell r="J800">
            <v>1218</v>
          </cell>
          <cell r="K800">
            <v>845</v>
          </cell>
          <cell r="L800">
            <v>1100</v>
          </cell>
          <cell r="T800">
            <v>1100</v>
          </cell>
          <cell r="V800">
            <v>0.03</v>
          </cell>
          <cell r="W800" t="str">
            <v>저케</v>
          </cell>
          <cell r="X800">
            <v>4.2000000000000003E-2</v>
          </cell>
        </row>
        <row r="801">
          <cell r="B801">
            <v>801</v>
          </cell>
          <cell r="C801">
            <v>733</v>
          </cell>
          <cell r="D801" t="str">
            <v>제어 케이블(옥외)</v>
          </cell>
          <cell r="E801" t="str">
            <v>CVV-S  2.0sq/7C</v>
          </cell>
          <cell r="F801" t="str">
            <v>m</v>
          </cell>
          <cell r="I801">
            <v>797</v>
          </cell>
          <cell r="J801">
            <v>1292</v>
          </cell>
          <cell r="K801">
            <v>845</v>
          </cell>
          <cell r="L801">
            <v>1168</v>
          </cell>
          <cell r="T801">
            <v>1168</v>
          </cell>
          <cell r="V801">
            <v>0.03</v>
          </cell>
          <cell r="W801" t="str">
            <v>저케</v>
          </cell>
          <cell r="X801">
            <v>4.6800000000000001E-2</v>
          </cell>
        </row>
        <row r="802">
          <cell r="B802">
            <v>802</v>
          </cell>
          <cell r="C802">
            <v>734</v>
          </cell>
          <cell r="D802" t="str">
            <v>제어 케이블(옥외)</v>
          </cell>
          <cell r="E802" t="str">
            <v>CVV-S  2.0sq/9C</v>
          </cell>
          <cell r="F802" t="str">
            <v>m</v>
          </cell>
          <cell r="I802">
            <v>797</v>
          </cell>
          <cell r="J802">
            <v>1621</v>
          </cell>
          <cell r="K802">
            <v>845</v>
          </cell>
          <cell r="L802">
            <v>1464</v>
          </cell>
          <cell r="T802">
            <v>1464</v>
          </cell>
          <cell r="V802">
            <v>0.03</v>
          </cell>
          <cell r="W802" t="str">
            <v>저케</v>
          </cell>
          <cell r="X802">
            <v>5.3999999999999999E-2</v>
          </cell>
        </row>
        <row r="803">
          <cell r="B803">
            <v>803</v>
          </cell>
          <cell r="C803">
            <v>735</v>
          </cell>
          <cell r="D803" t="str">
            <v>제어 케이블(옥외)</v>
          </cell>
          <cell r="E803" t="str">
            <v>CVV-S  2.0sq/10C</v>
          </cell>
          <cell r="F803" t="str">
            <v>m</v>
          </cell>
          <cell r="I803">
            <v>797</v>
          </cell>
          <cell r="J803">
            <v>1842</v>
          </cell>
          <cell r="K803">
            <v>845</v>
          </cell>
          <cell r="L803">
            <v>1663</v>
          </cell>
          <cell r="T803">
            <v>1663</v>
          </cell>
          <cell r="V803">
            <v>0.03</v>
          </cell>
          <cell r="W803" t="str">
            <v>저케</v>
          </cell>
          <cell r="X803">
            <v>5.7599999999999998E-2</v>
          </cell>
        </row>
        <row r="804">
          <cell r="B804">
            <v>804</v>
          </cell>
          <cell r="C804">
            <v>736</v>
          </cell>
          <cell r="D804" t="str">
            <v>제어 케이블(옥외)</v>
          </cell>
          <cell r="E804" t="str">
            <v>CVV-S  2.0sq/12C</v>
          </cell>
          <cell r="F804" t="str">
            <v>m</v>
          </cell>
          <cell r="I804">
            <v>797</v>
          </cell>
          <cell r="J804">
            <v>2076</v>
          </cell>
          <cell r="K804">
            <v>845</v>
          </cell>
          <cell r="L804">
            <v>1875</v>
          </cell>
          <cell r="T804">
            <v>1875</v>
          </cell>
          <cell r="V804">
            <v>0.03</v>
          </cell>
          <cell r="W804" t="str">
            <v>저케</v>
          </cell>
          <cell r="X804">
            <v>6.4799999999999996E-2</v>
          </cell>
        </row>
        <row r="805">
          <cell r="B805">
            <v>805</v>
          </cell>
          <cell r="C805">
            <v>737</v>
          </cell>
          <cell r="D805" t="str">
            <v>제어 케이블(옥외)</v>
          </cell>
          <cell r="E805" t="str">
            <v>CVV-S  2.0sq/15C</v>
          </cell>
          <cell r="F805" t="str">
            <v>m</v>
          </cell>
          <cell r="I805">
            <v>797</v>
          </cell>
          <cell r="J805">
            <v>2419</v>
          </cell>
          <cell r="K805">
            <v>845</v>
          </cell>
          <cell r="L805">
            <v>2184</v>
          </cell>
          <cell r="T805">
            <v>2184</v>
          </cell>
          <cell r="V805">
            <v>0.03</v>
          </cell>
          <cell r="W805" t="str">
            <v>저케</v>
          </cell>
          <cell r="X805">
            <v>7.5600000000000001E-2</v>
          </cell>
        </row>
        <row r="806">
          <cell r="B806">
            <v>806</v>
          </cell>
          <cell r="C806">
            <v>738</v>
          </cell>
          <cell r="D806" t="str">
            <v>제어 케이블(옥외)</v>
          </cell>
          <cell r="E806" t="str">
            <v>CVV-S  2.0sq/17C</v>
          </cell>
          <cell r="F806" t="str">
            <v>m</v>
          </cell>
          <cell r="I806">
            <v>797</v>
          </cell>
          <cell r="J806">
            <v>2634</v>
          </cell>
          <cell r="K806">
            <v>845</v>
          </cell>
          <cell r="L806">
            <v>2379</v>
          </cell>
          <cell r="T806">
            <v>2379</v>
          </cell>
          <cell r="V806">
            <v>0.03</v>
          </cell>
          <cell r="W806" t="str">
            <v>저케</v>
          </cell>
          <cell r="X806">
            <v>8.6399999999999991E-2</v>
          </cell>
        </row>
        <row r="807">
          <cell r="B807">
            <v>807</v>
          </cell>
          <cell r="C807">
            <v>739</v>
          </cell>
          <cell r="D807" t="str">
            <v>제어 케이블(옥외)</v>
          </cell>
          <cell r="E807" t="str">
            <v>CVV-S  2.0sq/19C</v>
          </cell>
          <cell r="F807" t="str">
            <v>m</v>
          </cell>
          <cell r="I807">
            <v>797</v>
          </cell>
          <cell r="J807">
            <v>2833</v>
          </cell>
          <cell r="K807">
            <v>845</v>
          </cell>
          <cell r="L807">
            <v>2559</v>
          </cell>
          <cell r="T807">
            <v>2559</v>
          </cell>
          <cell r="V807">
            <v>0.03</v>
          </cell>
          <cell r="W807" t="str">
            <v>저케</v>
          </cell>
          <cell r="X807">
            <v>8.6399999999999991E-2</v>
          </cell>
        </row>
        <row r="808">
          <cell r="B808">
            <v>808</v>
          </cell>
          <cell r="C808">
            <v>740</v>
          </cell>
          <cell r="D808" t="str">
            <v>제어 케이블(옥외)</v>
          </cell>
          <cell r="E808" t="str">
            <v>CVV-S  2.0sq/20C</v>
          </cell>
          <cell r="F808" t="str">
            <v>m</v>
          </cell>
          <cell r="I808">
            <v>797</v>
          </cell>
          <cell r="J808">
            <v>3007</v>
          </cell>
          <cell r="K808">
            <v>845</v>
          </cell>
          <cell r="L808">
            <v>2715</v>
          </cell>
          <cell r="T808">
            <v>2715</v>
          </cell>
          <cell r="V808">
            <v>0.03</v>
          </cell>
          <cell r="W808" t="str">
            <v>저케</v>
          </cell>
          <cell r="X808">
            <v>0.1008</v>
          </cell>
        </row>
        <row r="809">
          <cell r="B809">
            <v>809</v>
          </cell>
          <cell r="C809">
            <v>741</v>
          </cell>
          <cell r="D809" t="str">
            <v>제어 케이블(옥외)</v>
          </cell>
          <cell r="E809" t="str">
            <v>CVV-S  2.0sq/24C</v>
          </cell>
          <cell r="F809" t="str">
            <v>m</v>
          </cell>
          <cell r="I809">
            <v>797</v>
          </cell>
          <cell r="J809">
            <v>3724</v>
          </cell>
          <cell r="K809">
            <v>845</v>
          </cell>
          <cell r="L809">
            <v>3361</v>
          </cell>
          <cell r="T809">
            <v>3361</v>
          </cell>
          <cell r="V809">
            <v>0.03</v>
          </cell>
          <cell r="W809" t="str">
            <v>저케</v>
          </cell>
          <cell r="X809">
            <v>0.1008</v>
          </cell>
        </row>
        <row r="810">
          <cell r="B810">
            <v>810</v>
          </cell>
          <cell r="C810">
            <v>742</v>
          </cell>
          <cell r="D810" t="str">
            <v>제어 케이블(옥외)</v>
          </cell>
          <cell r="E810" t="str">
            <v>CVV-S  2.0sq/27C</v>
          </cell>
          <cell r="F810" t="str">
            <v>m</v>
          </cell>
          <cell r="I810">
            <v>797</v>
          </cell>
          <cell r="J810">
            <v>3996</v>
          </cell>
          <cell r="K810">
            <v>845</v>
          </cell>
          <cell r="L810">
            <v>3607</v>
          </cell>
          <cell r="T810">
            <v>3607</v>
          </cell>
          <cell r="V810">
            <v>0.03</v>
          </cell>
          <cell r="W810" t="str">
            <v>저케</v>
          </cell>
          <cell r="X810">
            <v>0.10919999999999999</v>
          </cell>
        </row>
        <row r="811">
          <cell r="B811">
            <v>811</v>
          </cell>
          <cell r="C811">
            <v>743</v>
          </cell>
          <cell r="D811" t="str">
            <v>제어 케이블(옥외)</v>
          </cell>
          <cell r="E811" t="str">
            <v>CVV-S  2.0sq/30C</v>
          </cell>
          <cell r="F811" t="str">
            <v>m</v>
          </cell>
          <cell r="I811">
            <v>797</v>
          </cell>
          <cell r="J811">
            <v>4421</v>
          </cell>
          <cell r="K811">
            <v>845</v>
          </cell>
          <cell r="L811">
            <v>3990</v>
          </cell>
          <cell r="T811">
            <v>3990</v>
          </cell>
          <cell r="V811">
            <v>0.03</v>
          </cell>
          <cell r="W811" t="str">
            <v>저케</v>
          </cell>
          <cell r="X811">
            <v>0.1176</v>
          </cell>
        </row>
        <row r="812">
          <cell r="B812">
            <v>812</v>
          </cell>
          <cell r="C812">
            <v>744</v>
          </cell>
          <cell r="T812" t="str">
            <v/>
          </cell>
        </row>
        <row r="813">
          <cell r="B813">
            <v>813</v>
          </cell>
          <cell r="C813">
            <v>745</v>
          </cell>
          <cell r="T813" t="str">
            <v/>
          </cell>
        </row>
        <row r="814">
          <cell r="B814">
            <v>814</v>
          </cell>
          <cell r="C814">
            <v>746</v>
          </cell>
          <cell r="D814" t="str">
            <v>제어 케이블(옥외)</v>
          </cell>
          <cell r="E814" t="str">
            <v>CVV-S  3.5sq/2C</v>
          </cell>
          <cell r="F814" t="str">
            <v>m</v>
          </cell>
          <cell r="I814">
            <v>797</v>
          </cell>
          <cell r="J814">
            <v>878</v>
          </cell>
          <cell r="K814">
            <v>845</v>
          </cell>
          <cell r="L814">
            <v>794</v>
          </cell>
          <cell r="T814">
            <v>794</v>
          </cell>
          <cell r="V814">
            <v>0.03</v>
          </cell>
          <cell r="W814" t="str">
            <v>저케</v>
          </cell>
          <cell r="X814">
            <v>1.9199999999999998E-2</v>
          </cell>
        </row>
        <row r="815">
          <cell r="B815">
            <v>815</v>
          </cell>
          <cell r="C815">
            <v>747</v>
          </cell>
          <cell r="D815" t="str">
            <v>제어 케이블(옥외)</v>
          </cell>
          <cell r="E815" t="str">
            <v>CVV-S  3.5sq/3C</v>
          </cell>
          <cell r="F815" t="str">
            <v>m</v>
          </cell>
          <cell r="I815">
            <v>797</v>
          </cell>
          <cell r="J815">
            <v>1050</v>
          </cell>
          <cell r="K815">
            <v>845</v>
          </cell>
          <cell r="L815">
            <v>949</v>
          </cell>
          <cell r="T815">
            <v>949</v>
          </cell>
          <cell r="V815">
            <v>0.03</v>
          </cell>
          <cell r="W815" t="str">
            <v>저케</v>
          </cell>
          <cell r="X815">
            <v>2.6399999999999996E-2</v>
          </cell>
        </row>
        <row r="816">
          <cell r="B816">
            <v>816</v>
          </cell>
          <cell r="C816">
            <v>748</v>
          </cell>
          <cell r="D816" t="str">
            <v>제어 케이블(옥외)</v>
          </cell>
          <cell r="E816" t="str">
            <v>CVV-S  3.5sq/4C</v>
          </cell>
          <cell r="F816" t="str">
            <v>m</v>
          </cell>
          <cell r="I816">
            <v>797</v>
          </cell>
          <cell r="J816">
            <v>1256</v>
          </cell>
          <cell r="K816">
            <v>845</v>
          </cell>
          <cell r="L816">
            <v>1133</v>
          </cell>
          <cell r="T816">
            <v>1133</v>
          </cell>
          <cell r="V816">
            <v>0.03</v>
          </cell>
          <cell r="W816" t="str">
            <v>저케</v>
          </cell>
          <cell r="X816">
            <v>3.4799999999999998E-2</v>
          </cell>
        </row>
        <row r="817">
          <cell r="B817">
            <v>817</v>
          </cell>
          <cell r="C817">
            <v>749</v>
          </cell>
          <cell r="D817" t="str">
            <v>제어 케이블(옥외)</v>
          </cell>
          <cell r="E817" t="str">
            <v>CVV-S  3.5sq/5C</v>
          </cell>
          <cell r="F817" t="str">
            <v>m</v>
          </cell>
          <cell r="I817">
            <v>797</v>
          </cell>
          <cell r="J817">
            <v>1456</v>
          </cell>
          <cell r="K817">
            <v>845</v>
          </cell>
          <cell r="L817">
            <v>1315</v>
          </cell>
          <cell r="T817">
            <v>1315</v>
          </cell>
          <cell r="V817">
            <v>0.03</v>
          </cell>
          <cell r="W817" t="str">
            <v>저케</v>
          </cell>
          <cell r="X817">
            <v>4.0800000000000003E-2</v>
          </cell>
        </row>
        <row r="818">
          <cell r="B818">
            <v>818</v>
          </cell>
          <cell r="C818">
            <v>750</v>
          </cell>
          <cell r="T818" t="str">
            <v/>
          </cell>
        </row>
        <row r="819">
          <cell r="B819">
            <v>819</v>
          </cell>
          <cell r="C819">
            <v>751</v>
          </cell>
          <cell r="T819" t="str">
            <v/>
          </cell>
        </row>
        <row r="820">
          <cell r="B820">
            <v>820</v>
          </cell>
          <cell r="C820">
            <v>752</v>
          </cell>
          <cell r="D820" t="str">
            <v>제어 케이블(옥외)</v>
          </cell>
          <cell r="E820" t="str">
            <v>CVV-S  5.5sq/2C</v>
          </cell>
          <cell r="F820" t="str">
            <v>m</v>
          </cell>
          <cell r="I820">
            <v>797</v>
          </cell>
          <cell r="J820">
            <v>1154</v>
          </cell>
          <cell r="K820">
            <v>845</v>
          </cell>
          <cell r="L820">
            <v>1043</v>
          </cell>
          <cell r="T820">
            <v>1043</v>
          </cell>
          <cell r="V820">
            <v>0.03</v>
          </cell>
          <cell r="W820" t="str">
            <v>저케</v>
          </cell>
          <cell r="X820">
            <v>2.1599999999999998E-2</v>
          </cell>
        </row>
        <row r="821">
          <cell r="B821">
            <v>821</v>
          </cell>
          <cell r="C821">
            <v>753</v>
          </cell>
          <cell r="D821" t="str">
            <v>제어 케이블(옥외)</v>
          </cell>
          <cell r="E821" t="str">
            <v>CVV-S  5.5sq/3C</v>
          </cell>
          <cell r="F821" t="str">
            <v>m</v>
          </cell>
          <cell r="I821">
            <v>797</v>
          </cell>
          <cell r="J821">
            <v>1410</v>
          </cell>
          <cell r="K821">
            <v>845</v>
          </cell>
          <cell r="L821">
            <v>1274</v>
          </cell>
          <cell r="T821">
            <v>1274</v>
          </cell>
          <cell r="V821">
            <v>0.03</v>
          </cell>
          <cell r="W821" t="str">
            <v>저케</v>
          </cell>
          <cell r="X821">
            <v>3.1199999999999999E-2</v>
          </cell>
        </row>
        <row r="822">
          <cell r="B822">
            <v>822</v>
          </cell>
          <cell r="C822">
            <v>754</v>
          </cell>
          <cell r="D822" t="str">
            <v>제어 케이블(옥외)</v>
          </cell>
          <cell r="E822" t="str">
            <v>CVV-S  5.5sq/4C</v>
          </cell>
          <cell r="F822" t="str">
            <v>m</v>
          </cell>
          <cell r="I822">
            <v>797</v>
          </cell>
          <cell r="J822">
            <v>1745</v>
          </cell>
          <cell r="K822">
            <v>845</v>
          </cell>
          <cell r="L822">
            <v>1576</v>
          </cell>
          <cell r="T822">
            <v>1576</v>
          </cell>
          <cell r="V822">
            <v>0.03</v>
          </cell>
          <cell r="W822" t="str">
            <v>저케</v>
          </cell>
          <cell r="X822">
            <v>4.0800000000000003E-2</v>
          </cell>
        </row>
        <row r="823">
          <cell r="B823">
            <v>823</v>
          </cell>
          <cell r="C823">
            <v>755</v>
          </cell>
          <cell r="D823" t="str">
            <v>제어 케이블(옥외)</v>
          </cell>
          <cell r="E823" t="str">
            <v>CVV-S  5.5sq/5C</v>
          </cell>
          <cell r="F823" t="str">
            <v>m</v>
          </cell>
          <cell r="I823">
            <v>797</v>
          </cell>
          <cell r="J823">
            <v>2038</v>
          </cell>
          <cell r="K823">
            <v>845</v>
          </cell>
          <cell r="L823">
            <v>1840</v>
          </cell>
          <cell r="T823">
            <v>1840</v>
          </cell>
          <cell r="V823">
            <v>0.03</v>
          </cell>
          <cell r="W823" t="str">
            <v>저케</v>
          </cell>
          <cell r="X823">
            <v>4.6800000000000001E-2</v>
          </cell>
        </row>
        <row r="824">
          <cell r="B824">
            <v>824</v>
          </cell>
          <cell r="C824">
            <v>756</v>
          </cell>
          <cell r="T824" t="str">
            <v/>
          </cell>
        </row>
        <row r="825">
          <cell r="B825">
            <v>825</v>
          </cell>
          <cell r="C825">
            <v>757</v>
          </cell>
          <cell r="D825" t="str">
            <v>제어 케이블(옥외)</v>
          </cell>
          <cell r="E825" t="str">
            <v>CVV-SB  2.0sq/2C</v>
          </cell>
          <cell r="F825" t="str">
            <v>m</v>
          </cell>
          <cell r="I825">
            <v>797</v>
          </cell>
          <cell r="J825">
            <v>925</v>
          </cell>
          <cell r="K825">
            <v>845</v>
          </cell>
          <cell r="L825">
            <v>837</v>
          </cell>
          <cell r="T825">
            <v>837</v>
          </cell>
          <cell r="V825">
            <v>0.03</v>
          </cell>
          <cell r="W825" t="str">
            <v>저케</v>
          </cell>
          <cell r="X825">
            <v>1.6799999999999999E-2</v>
          </cell>
        </row>
        <row r="826">
          <cell r="B826">
            <v>826</v>
          </cell>
          <cell r="C826">
            <v>758</v>
          </cell>
          <cell r="D826" t="str">
            <v>제어 케이블(옥외)</v>
          </cell>
          <cell r="E826" t="str">
            <v>CVV-SB  2.0sq/3C</v>
          </cell>
          <cell r="F826" t="str">
            <v>m</v>
          </cell>
          <cell r="I826">
            <v>797</v>
          </cell>
          <cell r="J826">
            <v>1119</v>
          </cell>
          <cell r="K826">
            <v>845</v>
          </cell>
          <cell r="L826">
            <v>1011</v>
          </cell>
          <cell r="T826">
            <v>1011</v>
          </cell>
          <cell r="V826">
            <v>0.03</v>
          </cell>
          <cell r="W826" t="str">
            <v>저케</v>
          </cell>
          <cell r="X826">
            <v>2.2799999999999997E-2</v>
          </cell>
        </row>
        <row r="827">
          <cell r="B827">
            <v>827</v>
          </cell>
          <cell r="C827">
            <v>759</v>
          </cell>
          <cell r="D827" t="str">
            <v>제어 케이블(옥외)</v>
          </cell>
          <cell r="E827" t="str">
            <v>CVV-SB  2.0sq/4C</v>
          </cell>
          <cell r="F827" t="str">
            <v>m</v>
          </cell>
          <cell r="I827">
            <v>797</v>
          </cell>
          <cell r="J827">
            <v>1288</v>
          </cell>
          <cell r="K827">
            <v>845</v>
          </cell>
          <cell r="L827">
            <v>1164</v>
          </cell>
          <cell r="T827">
            <v>1164</v>
          </cell>
          <cell r="V827">
            <v>0.03</v>
          </cell>
          <cell r="W827" t="str">
            <v>저케</v>
          </cell>
          <cell r="X827">
            <v>3.1199999999999999E-2</v>
          </cell>
        </row>
        <row r="828">
          <cell r="B828">
            <v>828</v>
          </cell>
          <cell r="C828">
            <v>760</v>
          </cell>
          <cell r="D828" t="str">
            <v>제어 케이블(옥외)</v>
          </cell>
          <cell r="E828" t="str">
            <v>CVV-SB  2.0sq/5C</v>
          </cell>
          <cell r="F828" t="str">
            <v>m</v>
          </cell>
          <cell r="I828">
            <v>797</v>
          </cell>
          <cell r="J828">
            <v>1406</v>
          </cell>
          <cell r="K828">
            <v>845</v>
          </cell>
          <cell r="L828">
            <v>1270</v>
          </cell>
          <cell r="T828">
            <v>1270</v>
          </cell>
          <cell r="V828">
            <v>0.03</v>
          </cell>
          <cell r="W828" t="str">
            <v>저케</v>
          </cell>
          <cell r="X828">
            <v>3.8399999999999997E-2</v>
          </cell>
        </row>
        <row r="829">
          <cell r="B829">
            <v>829</v>
          </cell>
          <cell r="C829">
            <v>761</v>
          </cell>
          <cell r="D829" t="str">
            <v>제어 케이블(옥외)</v>
          </cell>
          <cell r="E829" t="str">
            <v>CVV-SB  2.0sq/6C</v>
          </cell>
          <cell r="F829" t="str">
            <v>m</v>
          </cell>
          <cell r="I829">
            <v>797</v>
          </cell>
          <cell r="J829">
            <v>1578</v>
          </cell>
          <cell r="K829">
            <v>845</v>
          </cell>
          <cell r="L829">
            <v>1426</v>
          </cell>
          <cell r="T829">
            <v>1426</v>
          </cell>
          <cell r="V829">
            <v>0.03</v>
          </cell>
          <cell r="W829" t="str">
            <v>저케</v>
          </cell>
          <cell r="X829">
            <v>4.2000000000000003E-2</v>
          </cell>
        </row>
        <row r="830">
          <cell r="B830">
            <v>830</v>
          </cell>
          <cell r="C830">
            <v>762</v>
          </cell>
          <cell r="D830" t="str">
            <v>제어 케이블(옥외)</v>
          </cell>
          <cell r="E830" t="str">
            <v>CVV-SB  2.0sq/7C</v>
          </cell>
          <cell r="F830" t="str">
            <v>m</v>
          </cell>
          <cell r="I830">
            <v>797</v>
          </cell>
          <cell r="J830">
            <v>1676</v>
          </cell>
          <cell r="K830">
            <v>845</v>
          </cell>
          <cell r="L830">
            <v>1514</v>
          </cell>
          <cell r="T830">
            <v>1514</v>
          </cell>
          <cell r="V830">
            <v>0.03</v>
          </cell>
          <cell r="W830" t="str">
            <v>저케</v>
          </cell>
          <cell r="X830">
            <v>4.6800000000000001E-2</v>
          </cell>
        </row>
        <row r="831">
          <cell r="B831">
            <v>831</v>
          </cell>
          <cell r="C831">
            <v>763</v>
          </cell>
          <cell r="D831" t="str">
            <v>제어 케이블(옥외)</v>
          </cell>
          <cell r="E831" t="str">
            <v>CVV-SB  2.0sq/9C</v>
          </cell>
          <cell r="F831" t="str">
            <v>m</v>
          </cell>
          <cell r="I831">
            <v>797</v>
          </cell>
          <cell r="J831">
            <v>1950</v>
          </cell>
          <cell r="K831">
            <v>845</v>
          </cell>
          <cell r="L831">
            <v>1760</v>
          </cell>
          <cell r="T831">
            <v>1760</v>
          </cell>
          <cell r="V831">
            <v>0.03</v>
          </cell>
          <cell r="W831" t="str">
            <v>저케</v>
          </cell>
          <cell r="X831">
            <v>5.3999999999999999E-2</v>
          </cell>
        </row>
        <row r="832">
          <cell r="B832">
            <v>832</v>
          </cell>
          <cell r="C832">
            <v>764</v>
          </cell>
          <cell r="D832" t="str">
            <v>제어 케이블(옥외)</v>
          </cell>
          <cell r="E832" t="str">
            <v>CVV-SB  2.0sq/10C</v>
          </cell>
          <cell r="F832" t="str">
            <v>m</v>
          </cell>
          <cell r="I832">
            <v>797</v>
          </cell>
          <cell r="J832">
            <v>2134</v>
          </cell>
          <cell r="K832">
            <v>845</v>
          </cell>
          <cell r="L832">
            <v>1927</v>
          </cell>
          <cell r="T832">
            <v>1927</v>
          </cell>
          <cell r="V832">
            <v>0.03</v>
          </cell>
          <cell r="W832" t="str">
            <v>저케</v>
          </cell>
          <cell r="X832">
            <v>5.7599999999999998E-2</v>
          </cell>
        </row>
        <row r="833">
          <cell r="B833">
            <v>833</v>
          </cell>
          <cell r="C833">
            <v>765</v>
          </cell>
          <cell r="D833" t="str">
            <v>제어 케이블(옥외)</v>
          </cell>
          <cell r="E833" t="str">
            <v>CVV-SB  2.0sq/12C</v>
          </cell>
          <cell r="F833" t="str">
            <v>m</v>
          </cell>
          <cell r="I833">
            <v>797</v>
          </cell>
          <cell r="J833">
            <v>2337</v>
          </cell>
          <cell r="K833">
            <v>845</v>
          </cell>
          <cell r="L833">
            <v>2110</v>
          </cell>
          <cell r="T833">
            <v>2110</v>
          </cell>
          <cell r="V833">
            <v>0.03</v>
          </cell>
          <cell r="W833" t="str">
            <v>저케</v>
          </cell>
          <cell r="X833">
            <v>6.4799999999999996E-2</v>
          </cell>
        </row>
        <row r="834">
          <cell r="B834">
            <v>834</v>
          </cell>
          <cell r="C834">
            <v>766</v>
          </cell>
          <cell r="D834" t="str">
            <v>제어 케이블(옥외)</v>
          </cell>
          <cell r="E834" t="str">
            <v>CVV-SB  2.0sq/15C</v>
          </cell>
          <cell r="F834" t="str">
            <v>m</v>
          </cell>
          <cell r="I834">
            <v>797</v>
          </cell>
          <cell r="J834">
            <v>2803</v>
          </cell>
          <cell r="K834">
            <v>845</v>
          </cell>
          <cell r="L834">
            <v>2531</v>
          </cell>
          <cell r="T834">
            <v>2531</v>
          </cell>
          <cell r="V834">
            <v>0.03</v>
          </cell>
          <cell r="W834" t="str">
            <v>저케</v>
          </cell>
          <cell r="X834">
            <v>7.5600000000000001E-2</v>
          </cell>
        </row>
        <row r="835">
          <cell r="B835">
            <v>835</v>
          </cell>
          <cell r="C835">
            <v>767</v>
          </cell>
          <cell r="D835" t="str">
            <v>제어 케이블(옥외)</v>
          </cell>
          <cell r="E835" t="str">
            <v>CVV-SB  2.0sq/17C</v>
          </cell>
          <cell r="F835" t="str">
            <v>m</v>
          </cell>
          <cell r="I835">
            <v>797</v>
          </cell>
          <cell r="J835">
            <v>3079</v>
          </cell>
          <cell r="K835">
            <v>845</v>
          </cell>
          <cell r="L835">
            <v>2780</v>
          </cell>
          <cell r="T835">
            <v>2780</v>
          </cell>
          <cell r="V835">
            <v>0.03</v>
          </cell>
          <cell r="W835" t="str">
            <v>저케</v>
          </cell>
          <cell r="X835">
            <v>8.2799999999999999E-2</v>
          </cell>
        </row>
        <row r="836">
          <cell r="B836">
            <v>836</v>
          </cell>
          <cell r="C836">
            <v>768</v>
          </cell>
          <cell r="D836" t="str">
            <v>제어 케이블(옥외)</v>
          </cell>
          <cell r="E836" t="str">
            <v>CVV-SB  2.0sq/19C</v>
          </cell>
          <cell r="F836" t="str">
            <v>m</v>
          </cell>
          <cell r="I836">
            <v>797</v>
          </cell>
          <cell r="J836">
            <v>3252</v>
          </cell>
          <cell r="K836">
            <v>845</v>
          </cell>
          <cell r="L836">
            <v>2937</v>
          </cell>
          <cell r="T836">
            <v>2937</v>
          </cell>
          <cell r="V836">
            <v>0.03</v>
          </cell>
          <cell r="W836" t="str">
            <v>저케</v>
          </cell>
          <cell r="X836">
            <v>8.6399999999999991E-2</v>
          </cell>
        </row>
        <row r="837">
          <cell r="B837">
            <v>837</v>
          </cell>
          <cell r="C837">
            <v>769</v>
          </cell>
          <cell r="D837" t="str">
            <v>제어 케이블(옥외)</v>
          </cell>
          <cell r="E837" t="str">
            <v>CVV-SB  2.0sq/22C</v>
          </cell>
          <cell r="F837" t="str">
            <v>m</v>
          </cell>
          <cell r="I837">
            <v>797</v>
          </cell>
          <cell r="J837">
            <v>3902</v>
          </cell>
          <cell r="K837">
            <v>845</v>
          </cell>
          <cell r="L837">
            <v>3523</v>
          </cell>
          <cell r="T837">
            <v>3523</v>
          </cell>
          <cell r="V837">
            <v>0.03</v>
          </cell>
          <cell r="W837" t="str">
            <v>저케</v>
          </cell>
          <cell r="X837">
            <v>9.4799999999999995E-2</v>
          </cell>
        </row>
        <row r="838">
          <cell r="B838">
            <v>838</v>
          </cell>
          <cell r="C838">
            <v>770</v>
          </cell>
          <cell r="D838" t="str">
            <v>제어 케이블(옥외)</v>
          </cell>
          <cell r="E838" t="str">
            <v>CVV-SB  2.0sq/24C</v>
          </cell>
          <cell r="F838" t="str">
            <v>m</v>
          </cell>
          <cell r="I838">
            <v>797</v>
          </cell>
          <cell r="J838">
            <v>3877</v>
          </cell>
          <cell r="K838">
            <v>845</v>
          </cell>
          <cell r="L838">
            <v>3500</v>
          </cell>
          <cell r="T838">
            <v>3500</v>
          </cell>
          <cell r="V838">
            <v>0.03</v>
          </cell>
          <cell r="W838" t="str">
            <v>저케</v>
          </cell>
          <cell r="X838">
            <v>0.1008</v>
          </cell>
        </row>
        <row r="839">
          <cell r="B839">
            <v>839</v>
          </cell>
          <cell r="C839">
            <v>771</v>
          </cell>
          <cell r="D839" t="str">
            <v>제어 케이블(옥외)</v>
          </cell>
          <cell r="E839" t="str">
            <v>CVV-SB  2.0sq/29C</v>
          </cell>
          <cell r="F839" t="str">
            <v>m</v>
          </cell>
          <cell r="I839">
            <v>797</v>
          </cell>
          <cell r="J839">
            <v>4250</v>
          </cell>
          <cell r="K839">
            <v>845</v>
          </cell>
          <cell r="L839">
            <v>3597</v>
          </cell>
          <cell r="T839">
            <v>3597</v>
          </cell>
          <cell r="V839">
            <v>0.03</v>
          </cell>
          <cell r="W839" t="str">
            <v>저케</v>
          </cell>
          <cell r="X839">
            <v>0.11399999999999999</v>
          </cell>
        </row>
        <row r="840">
          <cell r="B840">
            <v>840</v>
          </cell>
          <cell r="C840">
            <v>772</v>
          </cell>
          <cell r="D840" t="str">
            <v>제어 케이블(옥외)</v>
          </cell>
          <cell r="E840" t="str">
            <v>CVV-SB  2.0sq/30C</v>
          </cell>
          <cell r="F840" t="str">
            <v>m</v>
          </cell>
          <cell r="I840">
            <v>797</v>
          </cell>
          <cell r="J840">
            <v>4548</v>
          </cell>
          <cell r="K840">
            <v>845</v>
          </cell>
          <cell r="L840">
            <v>4106</v>
          </cell>
          <cell r="T840">
            <v>4106</v>
          </cell>
          <cell r="V840">
            <v>0.03</v>
          </cell>
          <cell r="W840" t="str">
            <v>저케</v>
          </cell>
          <cell r="X840">
            <v>0.1176</v>
          </cell>
        </row>
        <row r="841">
          <cell r="B841">
            <v>841</v>
          </cell>
          <cell r="C841">
            <v>773</v>
          </cell>
          <cell r="T841" t="str">
            <v/>
          </cell>
        </row>
        <row r="842">
          <cell r="B842">
            <v>842</v>
          </cell>
          <cell r="C842">
            <v>774</v>
          </cell>
          <cell r="D842" t="str">
            <v>제어 케이블(옥외)</v>
          </cell>
          <cell r="E842" t="str">
            <v>CVV-SB  1.25sq/2C</v>
          </cell>
          <cell r="F842" t="str">
            <v>m</v>
          </cell>
          <cell r="I842">
            <v>797</v>
          </cell>
          <cell r="J842">
            <v>691</v>
          </cell>
          <cell r="K842">
            <v>845</v>
          </cell>
          <cell r="L842">
            <v>624</v>
          </cell>
          <cell r="T842">
            <v>624</v>
          </cell>
          <cell r="V842">
            <v>0.03</v>
          </cell>
          <cell r="W842" t="str">
            <v>저케</v>
          </cell>
          <cell r="X842">
            <v>1.6799999999999999E-2</v>
          </cell>
        </row>
        <row r="843">
          <cell r="B843">
            <v>843</v>
          </cell>
          <cell r="C843">
            <v>775</v>
          </cell>
          <cell r="D843" t="str">
            <v>제어 케이블(옥외)</v>
          </cell>
          <cell r="E843" t="str">
            <v>CVV-SB  3.5sq/2C</v>
          </cell>
          <cell r="F843" t="str">
            <v>m</v>
          </cell>
          <cell r="I843">
            <v>797</v>
          </cell>
          <cell r="J843">
            <v>1170</v>
          </cell>
          <cell r="K843">
            <v>845</v>
          </cell>
          <cell r="L843">
            <v>794</v>
          </cell>
          <cell r="T843">
            <v>794</v>
          </cell>
          <cell r="V843">
            <v>0.03</v>
          </cell>
          <cell r="W843" t="str">
            <v>저케</v>
          </cell>
          <cell r="X843">
            <v>1.9199999999999998E-2</v>
          </cell>
        </row>
        <row r="844">
          <cell r="B844">
            <v>844</v>
          </cell>
          <cell r="C844">
            <v>776</v>
          </cell>
          <cell r="D844" t="str">
            <v>제어 케이블(옥외)</v>
          </cell>
          <cell r="E844" t="str">
            <v>CVV-SB  3.5sq/3C</v>
          </cell>
          <cell r="F844" t="str">
            <v>m</v>
          </cell>
          <cell r="I844">
            <v>797</v>
          </cell>
          <cell r="J844">
            <v>1379</v>
          </cell>
          <cell r="K844">
            <v>845</v>
          </cell>
          <cell r="L844">
            <v>949</v>
          </cell>
          <cell r="T844">
            <v>949</v>
          </cell>
          <cell r="V844">
            <v>0.03</v>
          </cell>
          <cell r="W844" t="str">
            <v>저케</v>
          </cell>
          <cell r="X844">
            <v>2.6399999999999996E-2</v>
          </cell>
        </row>
        <row r="845">
          <cell r="B845">
            <v>845</v>
          </cell>
          <cell r="C845">
            <v>777</v>
          </cell>
          <cell r="D845" t="str">
            <v>제어 케이블(옥외)</v>
          </cell>
          <cell r="E845" t="str">
            <v>CVV-SB  3.5sq/4C</v>
          </cell>
          <cell r="F845" t="str">
            <v>m</v>
          </cell>
          <cell r="I845">
            <v>797</v>
          </cell>
          <cell r="J845">
            <v>1583</v>
          </cell>
          <cell r="K845">
            <v>845</v>
          </cell>
          <cell r="L845">
            <v>1133</v>
          </cell>
          <cell r="T845">
            <v>1133</v>
          </cell>
          <cell r="V845">
            <v>0.03</v>
          </cell>
          <cell r="W845" t="str">
            <v>저케</v>
          </cell>
          <cell r="X845">
            <v>3.4799999999999998E-2</v>
          </cell>
        </row>
        <row r="846">
          <cell r="B846">
            <v>846</v>
          </cell>
          <cell r="C846">
            <v>778</v>
          </cell>
          <cell r="D846" t="str">
            <v>제어 케이블(옥외)</v>
          </cell>
          <cell r="E846" t="str">
            <v>CVV-SB  3.5sq/5C</v>
          </cell>
          <cell r="F846" t="str">
            <v>m</v>
          </cell>
          <cell r="I846">
            <v>797</v>
          </cell>
          <cell r="J846">
            <v>1721</v>
          </cell>
          <cell r="K846">
            <v>845</v>
          </cell>
          <cell r="L846">
            <v>1315</v>
          </cell>
          <cell r="T846">
            <v>1315</v>
          </cell>
          <cell r="V846">
            <v>0.03</v>
          </cell>
          <cell r="W846" t="str">
            <v>저케</v>
          </cell>
          <cell r="X846">
            <v>4.0800000000000003E-2</v>
          </cell>
        </row>
        <row r="847">
          <cell r="B847">
            <v>847</v>
          </cell>
          <cell r="C847">
            <v>779</v>
          </cell>
          <cell r="T847" t="str">
            <v/>
          </cell>
        </row>
        <row r="848">
          <cell r="B848">
            <v>848</v>
          </cell>
          <cell r="C848">
            <v>780</v>
          </cell>
          <cell r="T848" t="str">
            <v/>
          </cell>
        </row>
        <row r="849">
          <cell r="B849">
            <v>849</v>
          </cell>
          <cell r="C849">
            <v>781</v>
          </cell>
          <cell r="D849" t="str">
            <v>제어 케이블(옥외)</v>
          </cell>
          <cell r="E849" t="str">
            <v>CVV-SB  5.5sq/2C</v>
          </cell>
          <cell r="F849" t="str">
            <v>m</v>
          </cell>
          <cell r="I849">
            <v>797</v>
          </cell>
          <cell r="J849">
            <v>1413</v>
          </cell>
          <cell r="K849">
            <v>845</v>
          </cell>
          <cell r="L849">
            <v>1043</v>
          </cell>
          <cell r="T849">
            <v>1043</v>
          </cell>
          <cell r="V849">
            <v>0.03</v>
          </cell>
          <cell r="W849" t="str">
            <v>저케</v>
          </cell>
          <cell r="X849">
            <v>2.1599999999999998E-2</v>
          </cell>
        </row>
        <row r="850">
          <cell r="B850">
            <v>850</v>
          </cell>
          <cell r="C850">
            <v>782</v>
          </cell>
          <cell r="D850" t="str">
            <v>제어 케이블(옥외)</v>
          </cell>
          <cell r="E850" t="str">
            <v>CVV-SB  5.5sq/3C</v>
          </cell>
          <cell r="F850" t="str">
            <v>m</v>
          </cell>
          <cell r="I850">
            <v>797</v>
          </cell>
          <cell r="J850">
            <v>1740</v>
          </cell>
          <cell r="K850">
            <v>845</v>
          </cell>
          <cell r="L850">
            <v>1274</v>
          </cell>
          <cell r="T850">
            <v>1274</v>
          </cell>
          <cell r="V850">
            <v>0.03</v>
          </cell>
          <cell r="W850" t="str">
            <v>저케</v>
          </cell>
          <cell r="X850">
            <v>3.1199999999999999E-2</v>
          </cell>
        </row>
        <row r="851">
          <cell r="B851">
            <v>851</v>
          </cell>
          <cell r="C851">
            <v>783</v>
          </cell>
          <cell r="D851" t="str">
            <v>제어 케이블(옥외)</v>
          </cell>
          <cell r="E851" t="str">
            <v>CVV-SB  5.5sq/4C</v>
          </cell>
          <cell r="F851" t="str">
            <v>m</v>
          </cell>
          <cell r="I851">
            <v>797</v>
          </cell>
          <cell r="J851">
            <v>2000</v>
          </cell>
          <cell r="K851">
            <v>845</v>
          </cell>
          <cell r="L851">
            <v>1576</v>
          </cell>
          <cell r="T851">
            <v>1576</v>
          </cell>
          <cell r="V851">
            <v>0.03</v>
          </cell>
          <cell r="W851" t="str">
            <v>저케</v>
          </cell>
          <cell r="X851">
            <v>4.0800000000000003E-2</v>
          </cell>
        </row>
        <row r="852">
          <cell r="B852">
            <v>852</v>
          </cell>
          <cell r="C852">
            <v>784</v>
          </cell>
          <cell r="D852" t="str">
            <v>제어 케이블(옥외)</v>
          </cell>
          <cell r="E852" t="str">
            <v>CVV-SB  5.5sq/5C</v>
          </cell>
          <cell r="F852" t="str">
            <v>m</v>
          </cell>
          <cell r="I852">
            <v>797</v>
          </cell>
          <cell r="J852">
            <v>2352</v>
          </cell>
          <cell r="K852">
            <v>845</v>
          </cell>
          <cell r="L852">
            <v>1840</v>
          </cell>
          <cell r="T852">
            <v>1840</v>
          </cell>
          <cell r="V852">
            <v>0.03</v>
          </cell>
          <cell r="W852" t="str">
            <v>저케</v>
          </cell>
          <cell r="X852">
            <v>4.6800000000000001E-2</v>
          </cell>
        </row>
        <row r="853">
          <cell r="B853">
            <v>853</v>
          </cell>
          <cell r="C853">
            <v>785</v>
          </cell>
          <cell r="T853" t="str">
            <v/>
          </cell>
        </row>
        <row r="854">
          <cell r="B854">
            <v>854</v>
          </cell>
          <cell r="C854">
            <v>786</v>
          </cell>
          <cell r="T854" t="str">
            <v/>
          </cell>
        </row>
        <row r="855">
          <cell r="B855">
            <v>855</v>
          </cell>
          <cell r="C855">
            <v>171</v>
          </cell>
          <cell r="D855" t="str">
            <v>22.9KV 전력케이블</v>
          </cell>
          <cell r="E855" t="str">
            <v>CN/CV 38sq/1C</v>
          </cell>
          <cell r="F855" t="str">
            <v>m</v>
          </cell>
          <cell r="I855">
            <v>800</v>
          </cell>
          <cell r="J855">
            <v>7881</v>
          </cell>
          <cell r="K855">
            <v>852</v>
          </cell>
          <cell r="L855">
            <v>7883</v>
          </cell>
          <cell r="T855">
            <v>7881</v>
          </cell>
          <cell r="V855">
            <v>0.03</v>
          </cell>
          <cell r="W855" t="str">
            <v>특케</v>
          </cell>
          <cell r="X855">
            <v>5.9400000000000001E-2</v>
          </cell>
        </row>
        <row r="856">
          <cell r="B856">
            <v>856</v>
          </cell>
          <cell r="C856">
            <v>172</v>
          </cell>
          <cell r="D856" t="str">
            <v>22.9KV 전력케이블</v>
          </cell>
          <cell r="E856" t="str">
            <v>CN/CV 60sq/1C</v>
          </cell>
          <cell r="F856" t="str">
            <v>m</v>
          </cell>
          <cell r="I856">
            <v>800</v>
          </cell>
          <cell r="J856">
            <v>8702</v>
          </cell>
          <cell r="K856">
            <v>852</v>
          </cell>
          <cell r="L856">
            <v>8704</v>
          </cell>
          <cell r="T856">
            <v>8702</v>
          </cell>
          <cell r="V856">
            <v>0.03</v>
          </cell>
          <cell r="W856" t="str">
            <v>특케</v>
          </cell>
          <cell r="X856">
            <v>8.09E-2</v>
          </cell>
        </row>
        <row r="857">
          <cell r="B857">
            <v>857</v>
          </cell>
          <cell r="C857">
            <v>173</v>
          </cell>
          <cell r="D857" t="str">
            <v>22.9KV 전력케이블</v>
          </cell>
          <cell r="E857" t="str">
            <v>CN/CV 100sq/1C</v>
          </cell>
          <cell r="F857" t="str">
            <v>m</v>
          </cell>
          <cell r="I857">
            <v>800</v>
          </cell>
          <cell r="J857">
            <v>10241</v>
          </cell>
          <cell r="K857">
            <v>852</v>
          </cell>
          <cell r="L857">
            <v>10243</v>
          </cell>
          <cell r="T857">
            <v>10241</v>
          </cell>
          <cell r="V857">
            <v>0.03</v>
          </cell>
          <cell r="W857" t="str">
            <v>특케</v>
          </cell>
          <cell r="X857">
            <v>0.1172</v>
          </cell>
        </row>
        <row r="858">
          <cell r="B858">
            <v>858</v>
          </cell>
          <cell r="C858">
            <v>174</v>
          </cell>
          <cell r="D858" t="str">
            <v>22.9KV 전력케이블</v>
          </cell>
          <cell r="E858" t="str">
            <v>CN/CV 150sq/1C</v>
          </cell>
          <cell r="F858" t="str">
            <v>m</v>
          </cell>
          <cell r="I858">
            <v>800</v>
          </cell>
          <cell r="J858">
            <v>15372</v>
          </cell>
          <cell r="K858">
            <v>852</v>
          </cell>
          <cell r="L858">
            <v>15374</v>
          </cell>
          <cell r="T858">
            <v>15372</v>
          </cell>
          <cell r="V858">
            <v>0.03</v>
          </cell>
          <cell r="W858" t="str">
            <v>특케</v>
          </cell>
          <cell r="X858">
            <v>0.16009999999999999</v>
          </cell>
        </row>
        <row r="859">
          <cell r="B859">
            <v>859</v>
          </cell>
          <cell r="C859">
            <v>175</v>
          </cell>
          <cell r="D859" t="str">
            <v>22.9KV 전력케이블</v>
          </cell>
          <cell r="E859" t="str">
            <v>CN/CV 200sq/1C</v>
          </cell>
          <cell r="F859" t="str">
            <v>m</v>
          </cell>
          <cell r="I859">
            <v>800</v>
          </cell>
          <cell r="J859">
            <v>16873</v>
          </cell>
          <cell r="K859">
            <v>852</v>
          </cell>
          <cell r="L859">
            <v>16875</v>
          </cell>
          <cell r="T859">
            <v>16873</v>
          </cell>
          <cell r="V859">
            <v>0.03</v>
          </cell>
          <cell r="W859" t="str">
            <v>특케</v>
          </cell>
          <cell r="X859">
            <v>0.19309999999999999</v>
          </cell>
        </row>
        <row r="860">
          <cell r="B860">
            <v>860</v>
          </cell>
          <cell r="C860">
            <v>176</v>
          </cell>
          <cell r="D860" t="str">
            <v>22.9KV 전력케이블</v>
          </cell>
          <cell r="E860" t="str">
            <v>CN/CV 325sq/1C</v>
          </cell>
          <cell r="F860" t="str">
            <v>m</v>
          </cell>
          <cell r="I860">
            <v>800</v>
          </cell>
          <cell r="J860">
            <v>25019</v>
          </cell>
          <cell r="K860">
            <v>852</v>
          </cell>
          <cell r="L860">
            <v>25020</v>
          </cell>
          <cell r="T860">
            <v>25019</v>
          </cell>
          <cell r="V860">
            <v>0.03</v>
          </cell>
          <cell r="W860" t="str">
            <v>특케</v>
          </cell>
          <cell r="X860">
            <v>0.2838</v>
          </cell>
        </row>
        <row r="861">
          <cell r="B861">
            <v>861</v>
          </cell>
          <cell r="C861">
            <v>177</v>
          </cell>
          <cell r="T861" t="str">
            <v/>
          </cell>
        </row>
        <row r="862">
          <cell r="B862">
            <v>862</v>
          </cell>
          <cell r="C862">
            <v>178</v>
          </cell>
          <cell r="T862" t="str">
            <v/>
          </cell>
        </row>
        <row r="863">
          <cell r="B863">
            <v>863</v>
          </cell>
          <cell r="C863">
            <v>179</v>
          </cell>
          <cell r="T863" t="str">
            <v/>
          </cell>
        </row>
        <row r="864">
          <cell r="B864">
            <v>864</v>
          </cell>
          <cell r="D864" t="str">
            <v>통신 케이블(옥내)</v>
          </cell>
          <cell r="E864" t="str">
            <v>CPEV 0.65/20P×2</v>
          </cell>
          <cell r="F864" t="str">
            <v>m</v>
          </cell>
          <cell r="I864">
            <v>810</v>
          </cell>
          <cell r="J864">
            <v>2448</v>
          </cell>
          <cell r="K864">
            <v>853</v>
          </cell>
          <cell r="L864">
            <v>2666</v>
          </cell>
          <cell r="T864">
            <v>2448</v>
          </cell>
          <cell r="V864">
            <v>0.03</v>
          </cell>
          <cell r="W864" t="str">
            <v>통케</v>
          </cell>
          <cell r="X864">
            <v>3.9599999999999996E-2</v>
          </cell>
        </row>
        <row r="865">
          <cell r="B865">
            <v>865</v>
          </cell>
          <cell r="D865" t="str">
            <v>통신 케이블(옥내)</v>
          </cell>
          <cell r="E865" t="str">
            <v>CPEV 0.65/5P</v>
          </cell>
          <cell r="F865" t="str">
            <v>m</v>
          </cell>
          <cell r="I865">
            <v>810</v>
          </cell>
          <cell r="J865">
            <v>660</v>
          </cell>
          <cell r="K865">
            <v>853</v>
          </cell>
          <cell r="L865">
            <v>719</v>
          </cell>
          <cell r="T865">
            <v>660</v>
          </cell>
          <cell r="V865">
            <v>0.03</v>
          </cell>
          <cell r="W865" t="str">
            <v>통케</v>
          </cell>
          <cell r="X865">
            <v>1.7999999999999999E-2</v>
          </cell>
        </row>
        <row r="866">
          <cell r="B866">
            <v>866</v>
          </cell>
          <cell r="D866" t="str">
            <v>통신 케이블(옥내)</v>
          </cell>
          <cell r="E866" t="str">
            <v>CPEV 0.65/10P</v>
          </cell>
          <cell r="F866" t="str">
            <v>m</v>
          </cell>
          <cell r="I866">
            <v>810</v>
          </cell>
          <cell r="J866">
            <v>828</v>
          </cell>
          <cell r="K866">
            <v>853</v>
          </cell>
          <cell r="L866">
            <v>902</v>
          </cell>
          <cell r="T866">
            <v>828</v>
          </cell>
          <cell r="V866">
            <v>0.03</v>
          </cell>
          <cell r="W866" t="str">
            <v>통케</v>
          </cell>
          <cell r="X866">
            <v>1.7999999999999999E-2</v>
          </cell>
        </row>
        <row r="867">
          <cell r="B867">
            <v>867</v>
          </cell>
          <cell r="D867" t="str">
            <v>통신 케이블(옥내)</v>
          </cell>
          <cell r="E867" t="str">
            <v>CPEV 0.65/15P</v>
          </cell>
          <cell r="F867" t="str">
            <v>m</v>
          </cell>
          <cell r="I867">
            <v>810</v>
          </cell>
          <cell r="J867">
            <v>1033</v>
          </cell>
          <cell r="K867">
            <v>853</v>
          </cell>
          <cell r="L867">
            <v>1216</v>
          </cell>
          <cell r="T867">
            <v>1033</v>
          </cell>
          <cell r="V867">
            <v>0.03</v>
          </cell>
          <cell r="W867" t="str">
            <v>통케</v>
          </cell>
          <cell r="X867">
            <v>2.1999999999999999E-2</v>
          </cell>
        </row>
        <row r="868">
          <cell r="B868">
            <v>868</v>
          </cell>
          <cell r="D868" t="str">
            <v>통신 케이블(옥내)</v>
          </cell>
          <cell r="E868" t="str">
            <v>CPEV 0.65/20P</v>
          </cell>
          <cell r="F868" t="str">
            <v>m</v>
          </cell>
          <cell r="I868">
            <v>810</v>
          </cell>
          <cell r="J868">
            <v>1224</v>
          </cell>
          <cell r="K868">
            <v>853</v>
          </cell>
          <cell r="L868">
            <v>1333</v>
          </cell>
          <cell r="T868">
            <v>1224</v>
          </cell>
          <cell r="V868">
            <v>0.03</v>
          </cell>
          <cell r="W868" t="str">
            <v>통케</v>
          </cell>
          <cell r="X868">
            <v>2.1999999999999999E-2</v>
          </cell>
        </row>
        <row r="869">
          <cell r="B869">
            <v>869</v>
          </cell>
          <cell r="D869" t="str">
            <v>통신 케이블(옥내)</v>
          </cell>
          <cell r="E869" t="str">
            <v>CPEV 0.65/25P</v>
          </cell>
          <cell r="F869" t="str">
            <v>m</v>
          </cell>
          <cell r="I869">
            <v>810</v>
          </cell>
          <cell r="J869">
            <v>1451</v>
          </cell>
          <cell r="K869">
            <v>853</v>
          </cell>
          <cell r="L869">
            <v>1581</v>
          </cell>
          <cell r="T869">
            <v>1451</v>
          </cell>
          <cell r="V869">
            <v>0.03</v>
          </cell>
          <cell r="W869" t="str">
            <v>통케</v>
          </cell>
          <cell r="X869">
            <v>2.3E-2</v>
          </cell>
        </row>
        <row r="870">
          <cell r="B870">
            <v>870</v>
          </cell>
          <cell r="D870" t="str">
            <v>통신 케이블(옥내)</v>
          </cell>
          <cell r="E870" t="str">
            <v>CPEV 0.65/30P</v>
          </cell>
          <cell r="F870" t="str">
            <v>m</v>
          </cell>
          <cell r="I870">
            <v>810</v>
          </cell>
          <cell r="J870">
            <v>1665</v>
          </cell>
          <cell r="K870">
            <v>853</v>
          </cell>
          <cell r="L870">
            <v>1813</v>
          </cell>
          <cell r="T870">
            <v>1665</v>
          </cell>
          <cell r="V870">
            <v>0.03</v>
          </cell>
          <cell r="W870" t="str">
            <v>통케</v>
          </cell>
          <cell r="X870">
            <v>2.3E-2</v>
          </cell>
        </row>
        <row r="871">
          <cell r="B871">
            <v>871</v>
          </cell>
          <cell r="T871" t="str">
            <v/>
          </cell>
        </row>
        <row r="872">
          <cell r="B872">
            <v>872</v>
          </cell>
          <cell r="T872" t="str">
            <v/>
          </cell>
        </row>
        <row r="873">
          <cell r="B873">
            <v>873</v>
          </cell>
          <cell r="T873" t="str">
            <v/>
          </cell>
        </row>
        <row r="874">
          <cell r="B874">
            <v>874</v>
          </cell>
          <cell r="D874" t="str">
            <v>통신 케이블(지중)</v>
          </cell>
          <cell r="E874" t="str">
            <v>CPEV 0.65/20P×2</v>
          </cell>
          <cell r="F874" t="str">
            <v>m</v>
          </cell>
          <cell r="I874">
            <v>810</v>
          </cell>
          <cell r="J874">
            <v>2448</v>
          </cell>
          <cell r="K874">
            <v>853</v>
          </cell>
          <cell r="L874">
            <v>2666</v>
          </cell>
          <cell r="T874">
            <v>2448</v>
          </cell>
          <cell r="V874">
            <v>0.03</v>
          </cell>
          <cell r="W874" t="str">
            <v>통케</v>
          </cell>
          <cell r="X874">
            <v>1.6199999999999999E-2</v>
          </cell>
          <cell r="Y874" t="str">
            <v>보인</v>
          </cell>
          <cell r="Z874">
            <v>2.3400000000000001E-2</v>
          </cell>
        </row>
        <row r="875">
          <cell r="B875">
            <v>875</v>
          </cell>
          <cell r="D875" t="str">
            <v>통신 케이블(지중)</v>
          </cell>
          <cell r="E875" t="str">
            <v>CPEV 0.65/5P</v>
          </cell>
          <cell r="F875" t="str">
            <v>m</v>
          </cell>
          <cell r="I875">
            <v>810</v>
          </cell>
          <cell r="J875">
            <v>660</v>
          </cell>
          <cell r="K875">
            <v>853</v>
          </cell>
          <cell r="L875">
            <v>719</v>
          </cell>
          <cell r="T875">
            <v>660</v>
          </cell>
          <cell r="V875">
            <v>0.03</v>
          </cell>
          <cell r="W875" t="str">
            <v>통케</v>
          </cell>
          <cell r="X875">
            <v>8.0000000000000002E-3</v>
          </cell>
          <cell r="Y875" t="str">
            <v>보인</v>
          </cell>
          <cell r="Z875">
            <v>1.2E-2</v>
          </cell>
        </row>
        <row r="876">
          <cell r="B876">
            <v>876</v>
          </cell>
          <cell r="D876" t="str">
            <v>통신 케이블(지중)</v>
          </cell>
          <cell r="E876" t="str">
            <v>CPEV 0.65/10P</v>
          </cell>
          <cell r="F876" t="str">
            <v>m</v>
          </cell>
          <cell r="I876">
            <v>810</v>
          </cell>
          <cell r="J876">
            <v>828</v>
          </cell>
          <cell r="K876">
            <v>853</v>
          </cell>
          <cell r="L876">
            <v>902</v>
          </cell>
          <cell r="T876">
            <v>828</v>
          </cell>
          <cell r="V876">
            <v>0.03</v>
          </cell>
          <cell r="W876" t="str">
            <v>통케</v>
          </cell>
          <cell r="X876">
            <v>8.0000000000000002E-3</v>
          </cell>
          <cell r="Y876" t="str">
            <v>보인</v>
          </cell>
          <cell r="Z876">
            <v>1.2E-2</v>
          </cell>
        </row>
        <row r="877">
          <cell r="B877">
            <v>877</v>
          </cell>
          <cell r="D877" t="str">
            <v>통신 케이블(지중)</v>
          </cell>
          <cell r="E877" t="str">
            <v>CPEV 0.65/15P</v>
          </cell>
          <cell r="F877" t="str">
            <v>m</v>
          </cell>
          <cell r="I877">
            <v>810</v>
          </cell>
          <cell r="J877">
            <v>1033</v>
          </cell>
          <cell r="K877">
            <v>853</v>
          </cell>
          <cell r="L877">
            <v>1216</v>
          </cell>
          <cell r="T877">
            <v>1033</v>
          </cell>
          <cell r="V877">
            <v>0.03</v>
          </cell>
          <cell r="W877" t="str">
            <v>통케</v>
          </cell>
          <cell r="X877">
            <v>8.9999999999999993E-3</v>
          </cell>
          <cell r="Y877" t="str">
            <v>보인</v>
          </cell>
          <cell r="Z877">
            <v>1.2999999999999999E-2</v>
          </cell>
        </row>
        <row r="878">
          <cell r="B878">
            <v>878</v>
          </cell>
          <cell r="D878" t="str">
            <v>통신 케이블(지중)</v>
          </cell>
          <cell r="E878" t="str">
            <v>CPEV 0.65/20P</v>
          </cell>
          <cell r="F878" t="str">
            <v>m</v>
          </cell>
          <cell r="I878">
            <v>810</v>
          </cell>
          <cell r="J878">
            <v>1224</v>
          </cell>
          <cell r="K878">
            <v>853</v>
          </cell>
          <cell r="L878">
            <v>1333</v>
          </cell>
          <cell r="T878">
            <v>1224</v>
          </cell>
          <cell r="V878">
            <v>0.03</v>
          </cell>
          <cell r="W878" t="str">
            <v>통케</v>
          </cell>
          <cell r="X878">
            <v>8.9999999999999993E-3</v>
          </cell>
          <cell r="Y878" t="str">
            <v>보인</v>
          </cell>
          <cell r="Z878">
            <v>1.2999999999999999E-2</v>
          </cell>
        </row>
        <row r="879">
          <cell r="B879">
            <v>879</v>
          </cell>
          <cell r="D879" t="str">
            <v>통신 케이블(지중)</v>
          </cell>
          <cell r="E879" t="str">
            <v>CPEV 0.65/25P</v>
          </cell>
          <cell r="F879" t="str">
            <v>m</v>
          </cell>
          <cell r="I879">
            <v>810</v>
          </cell>
          <cell r="J879">
            <v>1451</v>
          </cell>
          <cell r="K879">
            <v>853</v>
          </cell>
          <cell r="L879">
            <v>1581</v>
          </cell>
          <cell r="T879">
            <v>1451</v>
          </cell>
          <cell r="V879">
            <v>0.03</v>
          </cell>
          <cell r="W879" t="str">
            <v>통케</v>
          </cell>
          <cell r="X879">
            <v>1.0999999999999999E-2</v>
          </cell>
          <cell r="Y879" t="str">
            <v>보인</v>
          </cell>
          <cell r="Z879">
            <v>1.4999999999999999E-2</v>
          </cell>
        </row>
        <row r="880">
          <cell r="B880">
            <v>880</v>
          </cell>
          <cell r="D880" t="str">
            <v>통신 케이블(지중)</v>
          </cell>
          <cell r="E880" t="str">
            <v>CPEV 0.65/30P</v>
          </cell>
          <cell r="F880" t="str">
            <v>m</v>
          </cell>
          <cell r="I880">
            <v>810</v>
          </cell>
          <cell r="J880">
            <v>1665</v>
          </cell>
          <cell r="K880">
            <v>853</v>
          </cell>
          <cell r="L880">
            <v>1813</v>
          </cell>
          <cell r="T880">
            <v>1665</v>
          </cell>
          <cell r="V880">
            <v>0.03</v>
          </cell>
          <cell r="W880" t="str">
            <v>통케</v>
          </cell>
          <cell r="X880">
            <v>1.0999999999999999E-2</v>
          </cell>
          <cell r="Y880" t="str">
            <v>보인</v>
          </cell>
          <cell r="Z880">
            <v>1.4999999999999999E-2</v>
          </cell>
        </row>
        <row r="881">
          <cell r="B881">
            <v>881</v>
          </cell>
          <cell r="T881" t="str">
            <v/>
          </cell>
        </row>
        <row r="882">
          <cell r="B882">
            <v>882</v>
          </cell>
          <cell r="T882" t="str">
            <v/>
          </cell>
        </row>
        <row r="883">
          <cell r="B883">
            <v>883</v>
          </cell>
          <cell r="T883" t="str">
            <v/>
          </cell>
        </row>
        <row r="884">
          <cell r="B884">
            <v>884</v>
          </cell>
          <cell r="T884" t="str">
            <v/>
          </cell>
        </row>
        <row r="885">
          <cell r="B885">
            <v>885</v>
          </cell>
          <cell r="D885" t="str">
            <v>UTP CABLE</v>
          </cell>
          <cell r="E885" t="str">
            <v>CAT3 25P-0.5mm</v>
          </cell>
          <cell r="F885" t="str">
            <v>m</v>
          </cell>
          <cell r="M885" t="str">
            <v>대신정보</v>
          </cell>
          <cell r="N885">
            <v>2550</v>
          </cell>
          <cell r="O885" t="str">
            <v>우정전자</v>
          </cell>
          <cell r="P885">
            <v>2800</v>
          </cell>
          <cell r="Q885" t="str">
            <v>무궁화전자</v>
          </cell>
          <cell r="R885">
            <v>2700</v>
          </cell>
          <cell r="T885">
            <v>2550</v>
          </cell>
          <cell r="V885">
            <v>0.1</v>
          </cell>
          <cell r="W885" t="str">
            <v>통내</v>
          </cell>
          <cell r="X885">
            <v>2.3E-2</v>
          </cell>
        </row>
        <row r="886">
          <cell r="B886">
            <v>886</v>
          </cell>
          <cell r="D886" t="str">
            <v>UTP CABLE</v>
          </cell>
          <cell r="E886" t="str">
            <v>4P-0.5mm×1</v>
          </cell>
          <cell r="F886" t="str">
            <v>m</v>
          </cell>
          <cell r="M886" t="str">
            <v>대신정보</v>
          </cell>
          <cell r="N886">
            <v>280</v>
          </cell>
          <cell r="O886" t="str">
            <v>우정전자</v>
          </cell>
          <cell r="P886">
            <v>310</v>
          </cell>
          <cell r="Q886" t="str">
            <v>무궁화전자</v>
          </cell>
          <cell r="R886">
            <v>300</v>
          </cell>
          <cell r="T886">
            <v>280</v>
          </cell>
          <cell r="V886">
            <v>0.1</v>
          </cell>
          <cell r="W886" t="str">
            <v>통내</v>
          </cell>
          <cell r="X886">
            <v>1.4999999999999999E-2</v>
          </cell>
        </row>
        <row r="887">
          <cell r="B887">
            <v>887</v>
          </cell>
          <cell r="D887" t="str">
            <v>UTP CABLE</v>
          </cell>
          <cell r="E887" t="str">
            <v>4P-0.5mm×2</v>
          </cell>
          <cell r="F887" t="str">
            <v>m</v>
          </cell>
          <cell r="M887" t="str">
            <v>대신정보</v>
          </cell>
          <cell r="N887">
            <v>560</v>
          </cell>
          <cell r="O887" t="str">
            <v>우정전자</v>
          </cell>
          <cell r="P887">
            <v>620</v>
          </cell>
          <cell r="Q887" t="str">
            <v>무궁화전자</v>
          </cell>
          <cell r="R887">
            <v>600</v>
          </cell>
          <cell r="T887">
            <v>560</v>
          </cell>
          <cell r="V887">
            <v>0.1</v>
          </cell>
          <cell r="W887" t="str">
            <v>통내</v>
          </cell>
          <cell r="X887">
            <v>2.7E-2</v>
          </cell>
        </row>
        <row r="888">
          <cell r="B888">
            <v>888</v>
          </cell>
          <cell r="D888" t="str">
            <v>UTP CABLE</v>
          </cell>
          <cell r="E888" t="str">
            <v>4P-0.5mm×3</v>
          </cell>
          <cell r="F888" t="str">
            <v>m</v>
          </cell>
          <cell r="M888" t="str">
            <v>대신정보</v>
          </cell>
          <cell r="N888">
            <v>840</v>
          </cell>
          <cell r="O888" t="str">
            <v>우정전자</v>
          </cell>
          <cell r="P888">
            <v>930</v>
          </cell>
          <cell r="Q888" t="str">
            <v>무궁화전자</v>
          </cell>
          <cell r="R888">
            <v>900</v>
          </cell>
          <cell r="T888">
            <v>840</v>
          </cell>
          <cell r="V888">
            <v>0.1</v>
          </cell>
          <cell r="W888" t="str">
            <v>통내</v>
          </cell>
          <cell r="X888">
            <v>3.5999999999999997E-2</v>
          </cell>
        </row>
        <row r="889">
          <cell r="B889">
            <v>889</v>
          </cell>
          <cell r="D889" t="str">
            <v>UTP CABLE</v>
          </cell>
          <cell r="E889" t="str">
            <v>4P-0.5mm×4</v>
          </cell>
          <cell r="F889" t="str">
            <v>m</v>
          </cell>
          <cell r="M889" t="str">
            <v>대신정보</v>
          </cell>
          <cell r="N889">
            <v>1120</v>
          </cell>
          <cell r="O889" t="str">
            <v>우정전자</v>
          </cell>
          <cell r="P889">
            <v>1240</v>
          </cell>
          <cell r="Q889" t="str">
            <v>무궁화전자</v>
          </cell>
          <cell r="R889">
            <v>1200</v>
          </cell>
          <cell r="T889">
            <v>1120</v>
          </cell>
          <cell r="V889">
            <v>0.1</v>
          </cell>
          <cell r="W889" t="str">
            <v>통내</v>
          </cell>
          <cell r="X889">
            <v>4.8000000000000001E-2</v>
          </cell>
        </row>
        <row r="890">
          <cell r="B890">
            <v>890</v>
          </cell>
          <cell r="D890" t="str">
            <v>UTP CABLE</v>
          </cell>
          <cell r="E890" t="str">
            <v>4P-0.5mm×5</v>
          </cell>
          <cell r="F890" t="str">
            <v>m</v>
          </cell>
          <cell r="M890" t="str">
            <v>대신정보</v>
          </cell>
          <cell r="N890">
            <v>1400</v>
          </cell>
          <cell r="O890" t="str">
            <v>우정전자</v>
          </cell>
          <cell r="P890">
            <v>1550</v>
          </cell>
          <cell r="Q890" t="str">
            <v>무궁화전자</v>
          </cell>
          <cell r="R890">
            <v>1500</v>
          </cell>
          <cell r="T890">
            <v>1400</v>
          </cell>
          <cell r="V890">
            <v>0.1</v>
          </cell>
          <cell r="W890" t="str">
            <v>통내</v>
          </cell>
          <cell r="X890">
            <v>0.06</v>
          </cell>
        </row>
        <row r="891">
          <cell r="B891">
            <v>891</v>
          </cell>
          <cell r="D891" t="str">
            <v>UTP CABLE</v>
          </cell>
          <cell r="E891" t="str">
            <v>4P-0.5mm×6</v>
          </cell>
          <cell r="F891" t="str">
            <v>m</v>
          </cell>
          <cell r="M891" t="str">
            <v>대신정보</v>
          </cell>
          <cell r="N891">
            <v>1680</v>
          </cell>
          <cell r="O891" t="str">
            <v>우정전자</v>
          </cell>
          <cell r="P891">
            <v>1860</v>
          </cell>
          <cell r="Q891" t="str">
            <v>무궁화전자</v>
          </cell>
          <cell r="R891">
            <v>1800</v>
          </cell>
          <cell r="T891">
            <v>1680</v>
          </cell>
          <cell r="V891">
            <v>0.1</v>
          </cell>
          <cell r="W891" t="str">
            <v>통내</v>
          </cell>
          <cell r="X891">
            <v>7.1999999999999995E-2</v>
          </cell>
        </row>
        <row r="892">
          <cell r="B892">
            <v>892</v>
          </cell>
          <cell r="T892" t="str">
            <v/>
          </cell>
        </row>
        <row r="893">
          <cell r="B893">
            <v>893</v>
          </cell>
          <cell r="T893" t="str">
            <v/>
          </cell>
        </row>
        <row r="894">
          <cell r="B894">
            <v>894</v>
          </cell>
          <cell r="D894" t="str">
            <v>동축 케이블</v>
          </cell>
          <cell r="E894" t="str">
            <v>ECX  5C-2V</v>
          </cell>
          <cell r="F894" t="str">
            <v>m</v>
          </cell>
          <cell r="I894">
            <v>810</v>
          </cell>
          <cell r="J894">
            <v>450</v>
          </cell>
          <cell r="K894">
            <v>854</v>
          </cell>
          <cell r="L894">
            <v>488</v>
          </cell>
          <cell r="T894">
            <v>450</v>
          </cell>
          <cell r="V894">
            <v>0.03</v>
          </cell>
          <cell r="W894" t="str">
            <v>통설</v>
          </cell>
          <cell r="X894">
            <v>1.7999999999999999E-2</v>
          </cell>
        </row>
        <row r="895">
          <cell r="B895">
            <v>895</v>
          </cell>
          <cell r="D895" t="str">
            <v>동축 케이블</v>
          </cell>
          <cell r="E895" t="str">
            <v>ECX  7C-2V</v>
          </cell>
          <cell r="F895" t="str">
            <v>m</v>
          </cell>
          <cell r="I895">
            <v>778</v>
          </cell>
          <cell r="J895">
            <v>813</v>
          </cell>
          <cell r="K895">
            <v>854</v>
          </cell>
          <cell r="L895">
            <v>883</v>
          </cell>
          <cell r="T895">
            <v>813</v>
          </cell>
          <cell r="V895">
            <v>0.03</v>
          </cell>
          <cell r="W895" t="str">
            <v>통설</v>
          </cell>
          <cell r="X895">
            <v>2.1999999999999999E-2</v>
          </cell>
        </row>
        <row r="896">
          <cell r="B896">
            <v>896</v>
          </cell>
          <cell r="D896" t="str">
            <v>동축 케이블</v>
          </cell>
          <cell r="E896" t="str">
            <v>ECX 10C-2V</v>
          </cell>
          <cell r="F896" t="str">
            <v>m</v>
          </cell>
          <cell r="I896">
            <v>778</v>
          </cell>
          <cell r="J896">
            <v>1224</v>
          </cell>
          <cell r="K896">
            <v>854</v>
          </cell>
          <cell r="L896">
            <v>1329</v>
          </cell>
          <cell r="T896">
            <v>1224</v>
          </cell>
          <cell r="V896">
            <v>0.03</v>
          </cell>
          <cell r="W896" t="str">
            <v>통설</v>
          </cell>
          <cell r="X896">
            <v>3.2000000000000001E-2</v>
          </cell>
        </row>
        <row r="897">
          <cell r="B897">
            <v>897</v>
          </cell>
          <cell r="T897" t="str">
            <v/>
          </cell>
        </row>
        <row r="898">
          <cell r="B898">
            <v>898</v>
          </cell>
          <cell r="D898" t="str">
            <v>고발포 동축 케이블</v>
          </cell>
          <cell r="E898" t="str">
            <v>HFB 10C</v>
          </cell>
          <cell r="F898" t="str">
            <v>m</v>
          </cell>
          <cell r="I898">
            <v>811</v>
          </cell>
          <cell r="J898">
            <v>1348</v>
          </cell>
          <cell r="K898">
            <v>854</v>
          </cell>
          <cell r="L898">
            <v>1200</v>
          </cell>
          <cell r="T898">
            <v>1200</v>
          </cell>
          <cell r="V898">
            <v>0.03</v>
          </cell>
          <cell r="W898" t="str">
            <v>통설</v>
          </cell>
          <cell r="X898">
            <v>3.2000000000000001E-2</v>
          </cell>
        </row>
        <row r="899">
          <cell r="B899">
            <v>899</v>
          </cell>
          <cell r="D899" t="str">
            <v>고발포 동축 케이블</v>
          </cell>
          <cell r="E899" t="str">
            <v>HFB 5C</v>
          </cell>
          <cell r="F899" t="str">
            <v>m</v>
          </cell>
          <cell r="I899">
            <v>811</v>
          </cell>
          <cell r="J899">
            <v>480</v>
          </cell>
          <cell r="K899">
            <v>854</v>
          </cell>
          <cell r="L899">
            <v>430</v>
          </cell>
          <cell r="T899">
            <v>430</v>
          </cell>
          <cell r="V899">
            <v>0.03</v>
          </cell>
          <cell r="W899" t="str">
            <v>통설</v>
          </cell>
          <cell r="X899">
            <v>3.2000000000000001E-2</v>
          </cell>
        </row>
        <row r="900">
          <cell r="B900">
            <v>900</v>
          </cell>
          <cell r="D900" t="str">
            <v>DATA CABLE</v>
          </cell>
          <cell r="E900" t="str">
            <v>DUAL</v>
          </cell>
          <cell r="F900" t="str">
            <v>m</v>
          </cell>
          <cell r="M900" t="str">
            <v>일호기전</v>
          </cell>
          <cell r="N900">
            <v>1500</v>
          </cell>
          <cell r="T900">
            <v>1500</v>
          </cell>
          <cell r="V900">
            <v>0.05</v>
          </cell>
          <cell r="W900" t="str">
            <v>저케</v>
          </cell>
          <cell r="X900">
            <v>1.6E-2</v>
          </cell>
        </row>
        <row r="901">
          <cell r="B901">
            <v>901</v>
          </cell>
          <cell r="D901" t="str">
            <v>AUDIO CABLE</v>
          </cell>
          <cell r="E901" t="str">
            <v>MW-3100</v>
          </cell>
          <cell r="F901" t="str">
            <v>m</v>
          </cell>
          <cell r="M901" t="str">
            <v>(주)경일기업</v>
          </cell>
          <cell r="N901">
            <v>550</v>
          </cell>
          <cell r="T901">
            <v>550</v>
          </cell>
          <cell r="V901">
            <v>0.05</v>
          </cell>
          <cell r="W901" t="str">
            <v>저케</v>
          </cell>
          <cell r="X901">
            <v>1.6E-2</v>
          </cell>
        </row>
        <row r="902">
          <cell r="B902">
            <v>902</v>
          </cell>
          <cell r="T902" t="str">
            <v/>
          </cell>
        </row>
        <row r="903">
          <cell r="B903">
            <v>903</v>
          </cell>
          <cell r="T903" t="str">
            <v/>
          </cell>
        </row>
        <row r="904">
          <cell r="B904">
            <v>904</v>
          </cell>
          <cell r="D904" t="str">
            <v>잡자재및소모품비</v>
          </cell>
          <cell r="E904" t="str">
            <v>배관배선자재비의 2%</v>
          </cell>
          <cell r="F904" t="str">
            <v>식</v>
          </cell>
          <cell r="T904">
            <v>0</v>
          </cell>
        </row>
        <row r="905">
          <cell r="B905">
            <v>905</v>
          </cell>
          <cell r="T905" t="str">
            <v/>
          </cell>
        </row>
        <row r="906">
          <cell r="B906">
            <v>906</v>
          </cell>
          <cell r="C906">
            <v>21</v>
          </cell>
          <cell r="D906" t="str">
            <v>노말 밴드</v>
          </cell>
          <cell r="E906" t="str">
            <v>ST  28C</v>
          </cell>
          <cell r="F906" t="str">
            <v>EA</v>
          </cell>
          <cell r="I906">
            <v>820</v>
          </cell>
          <cell r="J906">
            <v>1875</v>
          </cell>
          <cell r="K906">
            <v>871</v>
          </cell>
          <cell r="L906">
            <v>1969</v>
          </cell>
          <cell r="T906">
            <v>1875</v>
          </cell>
        </row>
        <row r="907">
          <cell r="B907">
            <v>907</v>
          </cell>
          <cell r="C907">
            <v>22</v>
          </cell>
          <cell r="D907" t="str">
            <v>노말 밴드</v>
          </cell>
          <cell r="E907" t="str">
            <v>ST  36C</v>
          </cell>
          <cell r="F907" t="str">
            <v>EA</v>
          </cell>
          <cell r="I907">
            <v>820</v>
          </cell>
          <cell r="J907">
            <v>2500</v>
          </cell>
          <cell r="K907">
            <v>871</v>
          </cell>
          <cell r="L907">
            <v>2625</v>
          </cell>
          <cell r="T907">
            <v>2500</v>
          </cell>
        </row>
        <row r="908">
          <cell r="B908">
            <v>908</v>
          </cell>
          <cell r="C908">
            <v>23</v>
          </cell>
          <cell r="D908" t="str">
            <v>노말 밴드</v>
          </cell>
          <cell r="E908" t="str">
            <v>ST  42C</v>
          </cell>
          <cell r="F908" t="str">
            <v>EA</v>
          </cell>
          <cell r="I908">
            <v>820</v>
          </cell>
          <cell r="J908">
            <v>3250</v>
          </cell>
          <cell r="K908">
            <v>871</v>
          </cell>
          <cell r="L908">
            <v>3413</v>
          </cell>
          <cell r="T908">
            <v>3250</v>
          </cell>
        </row>
        <row r="909">
          <cell r="B909">
            <v>909</v>
          </cell>
          <cell r="C909">
            <v>24</v>
          </cell>
          <cell r="D909" t="str">
            <v>노말 밴드</v>
          </cell>
          <cell r="E909" t="str">
            <v>ST  54C</v>
          </cell>
          <cell r="F909" t="str">
            <v>EA</v>
          </cell>
          <cell r="I909">
            <v>820</v>
          </cell>
          <cell r="J909">
            <v>4625</v>
          </cell>
          <cell r="K909">
            <v>871</v>
          </cell>
          <cell r="L909">
            <v>4856</v>
          </cell>
          <cell r="T909">
            <v>4625</v>
          </cell>
        </row>
        <row r="910">
          <cell r="B910">
            <v>910</v>
          </cell>
          <cell r="C910">
            <v>25</v>
          </cell>
          <cell r="D910" t="str">
            <v>노말 밴드</v>
          </cell>
          <cell r="E910" t="str">
            <v>ST  70C</v>
          </cell>
          <cell r="F910" t="str">
            <v>EA</v>
          </cell>
          <cell r="I910">
            <v>820</v>
          </cell>
          <cell r="J910">
            <v>7500</v>
          </cell>
          <cell r="K910">
            <v>871</v>
          </cell>
          <cell r="L910">
            <v>7875</v>
          </cell>
          <cell r="T910">
            <v>7500</v>
          </cell>
        </row>
        <row r="911">
          <cell r="B911">
            <v>911</v>
          </cell>
          <cell r="C911">
            <v>26</v>
          </cell>
          <cell r="D911" t="str">
            <v>노말 밴드</v>
          </cell>
          <cell r="E911" t="str">
            <v>ST  82C</v>
          </cell>
          <cell r="F911" t="str">
            <v>EA</v>
          </cell>
          <cell r="I911">
            <v>820</v>
          </cell>
          <cell r="J911">
            <v>12150</v>
          </cell>
          <cell r="K911">
            <v>871</v>
          </cell>
          <cell r="L911">
            <v>11813</v>
          </cell>
          <cell r="T911">
            <v>11813</v>
          </cell>
        </row>
        <row r="912">
          <cell r="B912">
            <v>912</v>
          </cell>
          <cell r="C912">
            <v>27</v>
          </cell>
          <cell r="D912" t="str">
            <v>노말 밴드</v>
          </cell>
          <cell r="E912" t="str">
            <v>ST  104C</v>
          </cell>
          <cell r="F912" t="str">
            <v>EA</v>
          </cell>
          <cell r="I912">
            <v>820</v>
          </cell>
          <cell r="J912">
            <v>21250</v>
          </cell>
          <cell r="K912">
            <v>871</v>
          </cell>
          <cell r="L912">
            <v>22313</v>
          </cell>
          <cell r="T912">
            <v>21250</v>
          </cell>
        </row>
        <row r="913">
          <cell r="B913">
            <v>913</v>
          </cell>
          <cell r="C913">
            <v>28</v>
          </cell>
          <cell r="T913" t="str">
            <v/>
          </cell>
        </row>
        <row r="914">
          <cell r="B914">
            <v>914</v>
          </cell>
          <cell r="C914">
            <v>117</v>
          </cell>
          <cell r="D914" t="str">
            <v>노말 밴드</v>
          </cell>
          <cell r="E914" t="str">
            <v>HI-PVC  28C</v>
          </cell>
          <cell r="F914" t="str">
            <v>EA</v>
          </cell>
          <cell r="I914">
            <v>824</v>
          </cell>
          <cell r="J914">
            <v>979</v>
          </cell>
          <cell r="K914">
            <v>874</v>
          </cell>
          <cell r="L914">
            <v>810</v>
          </cell>
          <cell r="T914">
            <v>810</v>
          </cell>
        </row>
        <row r="915">
          <cell r="B915">
            <v>915</v>
          </cell>
          <cell r="C915">
            <v>118</v>
          </cell>
          <cell r="D915" t="str">
            <v>노말 밴드</v>
          </cell>
          <cell r="E915" t="str">
            <v>HI-PVC  36C</v>
          </cell>
          <cell r="F915" t="str">
            <v>EA</v>
          </cell>
          <cell r="I915">
            <v>824</v>
          </cell>
          <cell r="J915">
            <v>1101</v>
          </cell>
          <cell r="K915">
            <v>874</v>
          </cell>
          <cell r="L915">
            <v>1119</v>
          </cell>
          <cell r="T915">
            <v>1101</v>
          </cell>
        </row>
        <row r="916">
          <cell r="B916">
            <v>916</v>
          </cell>
          <cell r="C916">
            <v>119</v>
          </cell>
          <cell r="D916" t="str">
            <v>노말 밴드</v>
          </cell>
          <cell r="E916" t="str">
            <v>HI-PVC  42C</v>
          </cell>
          <cell r="F916" t="str">
            <v>EA</v>
          </cell>
          <cell r="I916">
            <v>824</v>
          </cell>
          <cell r="J916">
            <v>1468</v>
          </cell>
          <cell r="K916">
            <v>874</v>
          </cell>
          <cell r="L916">
            <v>1463</v>
          </cell>
          <cell r="T916">
            <v>1463</v>
          </cell>
        </row>
        <row r="917">
          <cell r="B917">
            <v>917</v>
          </cell>
          <cell r="C917">
            <v>120</v>
          </cell>
          <cell r="D917" t="str">
            <v>노말 밴드</v>
          </cell>
          <cell r="E917" t="str">
            <v>HI-PVC  54C</v>
          </cell>
          <cell r="F917" t="str">
            <v>EA</v>
          </cell>
          <cell r="I917">
            <v>824</v>
          </cell>
          <cell r="J917">
            <v>2478</v>
          </cell>
          <cell r="K917">
            <v>874</v>
          </cell>
          <cell r="L917">
            <v>2308</v>
          </cell>
          <cell r="T917">
            <v>2308</v>
          </cell>
        </row>
        <row r="918">
          <cell r="B918">
            <v>918</v>
          </cell>
          <cell r="C918">
            <v>121</v>
          </cell>
          <cell r="D918" t="str">
            <v>노말 밴드</v>
          </cell>
          <cell r="E918" t="str">
            <v>HI-PVC  70C</v>
          </cell>
          <cell r="F918" t="str">
            <v>EA</v>
          </cell>
          <cell r="I918">
            <v>824</v>
          </cell>
          <cell r="J918">
            <v>4151</v>
          </cell>
          <cell r="K918">
            <v>874</v>
          </cell>
          <cell r="L918">
            <v>3341</v>
          </cell>
          <cell r="T918">
            <v>3341</v>
          </cell>
        </row>
        <row r="919">
          <cell r="B919">
            <v>919</v>
          </cell>
          <cell r="C919">
            <v>122</v>
          </cell>
          <cell r="D919" t="str">
            <v>노말 밴드</v>
          </cell>
          <cell r="E919" t="str">
            <v>HI-PVC  82C</v>
          </cell>
          <cell r="F919" t="str">
            <v>EA</v>
          </cell>
          <cell r="I919">
            <v>824</v>
          </cell>
          <cell r="J919">
            <v>6200</v>
          </cell>
          <cell r="K919">
            <v>874</v>
          </cell>
          <cell r="L919">
            <v>4667</v>
          </cell>
          <cell r="T919">
            <v>4667</v>
          </cell>
        </row>
        <row r="920">
          <cell r="B920">
            <v>920</v>
          </cell>
          <cell r="C920">
            <v>123</v>
          </cell>
          <cell r="D920" t="str">
            <v>노말 밴드</v>
          </cell>
          <cell r="E920" t="str">
            <v>HI-PVC 104C</v>
          </cell>
          <cell r="F920" t="str">
            <v>EA</v>
          </cell>
          <cell r="I920">
            <v>824</v>
          </cell>
          <cell r="J920">
            <v>8400</v>
          </cell>
          <cell r="K920">
            <v>874</v>
          </cell>
          <cell r="L920">
            <v>7030</v>
          </cell>
          <cell r="T920">
            <v>7030</v>
          </cell>
        </row>
        <row r="921">
          <cell r="B921">
            <v>921</v>
          </cell>
          <cell r="C921">
            <v>124</v>
          </cell>
          <cell r="T921" t="str">
            <v/>
          </cell>
        </row>
        <row r="922">
          <cell r="B922">
            <v>922</v>
          </cell>
          <cell r="C922">
            <v>125</v>
          </cell>
          <cell r="T922" t="str">
            <v/>
          </cell>
        </row>
        <row r="923">
          <cell r="B923">
            <v>923</v>
          </cell>
          <cell r="C923">
            <v>126</v>
          </cell>
          <cell r="T923" t="str">
            <v/>
          </cell>
        </row>
        <row r="924">
          <cell r="B924">
            <v>924</v>
          </cell>
          <cell r="C924">
            <v>127</v>
          </cell>
          <cell r="T924" t="str">
            <v/>
          </cell>
        </row>
        <row r="925">
          <cell r="B925">
            <v>925</v>
          </cell>
          <cell r="C925">
            <v>128</v>
          </cell>
          <cell r="T925" t="str">
            <v/>
          </cell>
        </row>
        <row r="926">
          <cell r="B926">
            <v>926</v>
          </cell>
          <cell r="C926">
            <v>53</v>
          </cell>
          <cell r="D926" t="str">
            <v>FLEXIBLE  CONNECTOR</v>
          </cell>
          <cell r="E926" t="str">
            <v>PVC 16C-CD</v>
          </cell>
          <cell r="F926" t="str">
            <v>EA</v>
          </cell>
          <cell r="I926">
            <v>821</v>
          </cell>
          <cell r="J926">
            <v>850</v>
          </cell>
          <cell r="K926">
            <v>870</v>
          </cell>
          <cell r="L926">
            <v>370</v>
          </cell>
          <cell r="T926">
            <v>370</v>
          </cell>
        </row>
        <row r="927">
          <cell r="B927">
            <v>927</v>
          </cell>
          <cell r="C927">
            <v>54</v>
          </cell>
          <cell r="D927" t="str">
            <v>FLEXIBLE  CONNECTOR</v>
          </cell>
          <cell r="E927" t="str">
            <v>방수용콘넥타16C-황동</v>
          </cell>
          <cell r="F927" t="str">
            <v>EA</v>
          </cell>
          <cell r="I927">
            <v>821</v>
          </cell>
          <cell r="J927">
            <v>1370</v>
          </cell>
          <cell r="K927">
            <v>870</v>
          </cell>
          <cell r="L927">
            <v>1430</v>
          </cell>
          <cell r="T927">
            <v>1370</v>
          </cell>
        </row>
        <row r="928">
          <cell r="B928">
            <v>928</v>
          </cell>
          <cell r="C928">
            <v>55</v>
          </cell>
          <cell r="D928" t="str">
            <v>FLEXIBLE  CONNECTOR</v>
          </cell>
          <cell r="E928" t="str">
            <v>방수용콘넥타22C-황동</v>
          </cell>
          <cell r="F928" t="str">
            <v>EA</v>
          </cell>
          <cell r="I928">
            <v>821</v>
          </cell>
          <cell r="J928">
            <v>1890</v>
          </cell>
          <cell r="K928">
            <v>871</v>
          </cell>
          <cell r="L928">
            <v>2100</v>
          </cell>
          <cell r="T928">
            <v>1890</v>
          </cell>
        </row>
        <row r="929">
          <cell r="B929">
            <v>929</v>
          </cell>
          <cell r="C929">
            <v>56</v>
          </cell>
          <cell r="D929" t="str">
            <v>FLEXIBLE  CONNECTOR</v>
          </cell>
          <cell r="E929" t="str">
            <v>방수용콘넥타28C-황동</v>
          </cell>
          <cell r="F929" t="str">
            <v>EA</v>
          </cell>
          <cell r="I929">
            <v>821</v>
          </cell>
          <cell r="J929">
            <v>2300</v>
          </cell>
          <cell r="K929">
            <v>871</v>
          </cell>
          <cell r="L929">
            <v>2380</v>
          </cell>
          <cell r="T929">
            <v>2300</v>
          </cell>
        </row>
        <row r="930">
          <cell r="B930">
            <v>930</v>
          </cell>
          <cell r="C930">
            <v>57</v>
          </cell>
          <cell r="D930" t="str">
            <v>FLEXIBLE  CONNECTOR</v>
          </cell>
          <cell r="E930" t="str">
            <v>방수용콘넥타36C-황동</v>
          </cell>
          <cell r="F930" t="str">
            <v>EA</v>
          </cell>
          <cell r="I930">
            <v>821</v>
          </cell>
          <cell r="J930">
            <v>3620</v>
          </cell>
          <cell r="K930">
            <v>871</v>
          </cell>
          <cell r="L930">
            <v>3710</v>
          </cell>
          <cell r="T930">
            <v>3620</v>
          </cell>
        </row>
        <row r="931">
          <cell r="B931">
            <v>931</v>
          </cell>
          <cell r="C931">
            <v>58</v>
          </cell>
          <cell r="D931" t="str">
            <v>FLEXIBLE  CONNECTOR</v>
          </cell>
          <cell r="E931" t="str">
            <v>방수용콘넥타42C-황동</v>
          </cell>
          <cell r="F931" t="str">
            <v>EA</v>
          </cell>
          <cell r="I931">
            <v>821</v>
          </cell>
          <cell r="J931">
            <v>5450</v>
          </cell>
          <cell r="K931">
            <v>871</v>
          </cell>
          <cell r="L931">
            <v>4750</v>
          </cell>
          <cell r="T931">
            <v>4750</v>
          </cell>
        </row>
        <row r="932">
          <cell r="B932">
            <v>932</v>
          </cell>
          <cell r="C932">
            <v>59</v>
          </cell>
          <cell r="D932" t="str">
            <v>FLEXIBLE  CONNECTOR</v>
          </cell>
          <cell r="E932" t="str">
            <v>방수용콘넥타54C-황동</v>
          </cell>
          <cell r="F932" t="str">
            <v>EA</v>
          </cell>
          <cell r="I932">
            <v>821</v>
          </cell>
          <cell r="J932">
            <v>7370</v>
          </cell>
          <cell r="K932">
            <v>871</v>
          </cell>
          <cell r="L932">
            <v>6460</v>
          </cell>
          <cell r="T932">
            <v>6460</v>
          </cell>
        </row>
        <row r="933">
          <cell r="B933">
            <v>933</v>
          </cell>
          <cell r="C933">
            <v>60</v>
          </cell>
          <cell r="D933" t="str">
            <v>FLEXIBLE  CONNECTOR</v>
          </cell>
          <cell r="E933" t="str">
            <v>방수용콘넥타70C-황동</v>
          </cell>
          <cell r="F933" t="str">
            <v>EA</v>
          </cell>
          <cell r="I933">
            <v>821</v>
          </cell>
          <cell r="J933">
            <v>11200</v>
          </cell>
          <cell r="K933">
            <v>871</v>
          </cell>
          <cell r="L933">
            <v>10450</v>
          </cell>
          <cell r="T933">
            <v>10450</v>
          </cell>
        </row>
        <row r="934">
          <cell r="B934">
            <v>934</v>
          </cell>
          <cell r="C934">
            <v>61</v>
          </cell>
          <cell r="D934" t="str">
            <v>FLEXIBLE  CONNECTOR</v>
          </cell>
          <cell r="E934" t="str">
            <v>방수용콘넥타82C-황동</v>
          </cell>
          <cell r="F934" t="str">
            <v>EA</v>
          </cell>
          <cell r="I934">
            <v>821</v>
          </cell>
          <cell r="J934">
            <v>14370</v>
          </cell>
          <cell r="K934">
            <v>871</v>
          </cell>
          <cell r="L934">
            <v>17050</v>
          </cell>
          <cell r="T934">
            <v>14370</v>
          </cell>
        </row>
        <row r="935">
          <cell r="B935">
            <v>935</v>
          </cell>
          <cell r="C935">
            <v>62</v>
          </cell>
          <cell r="D935" t="str">
            <v>FLEXIBLE  CONNECTOR</v>
          </cell>
          <cell r="E935" t="str">
            <v>방수용콘넥타104C-황동</v>
          </cell>
          <cell r="F935" t="str">
            <v>EA</v>
          </cell>
          <cell r="I935">
            <v>821</v>
          </cell>
          <cell r="J935">
            <v>32000</v>
          </cell>
          <cell r="K935">
            <v>871</v>
          </cell>
          <cell r="L935">
            <v>26500</v>
          </cell>
          <cell r="T935">
            <v>26500</v>
          </cell>
        </row>
        <row r="936">
          <cell r="B936">
            <v>936</v>
          </cell>
          <cell r="C936">
            <v>63</v>
          </cell>
          <cell r="T936" t="str">
            <v/>
          </cell>
        </row>
        <row r="937">
          <cell r="B937">
            <v>937</v>
          </cell>
          <cell r="C937">
            <v>64</v>
          </cell>
          <cell r="T937" t="str">
            <v/>
          </cell>
        </row>
        <row r="938">
          <cell r="B938">
            <v>938</v>
          </cell>
          <cell r="C938">
            <v>65</v>
          </cell>
          <cell r="D938" t="str">
            <v>FLEXIBLE  CONNECTOR</v>
          </cell>
          <cell r="E938" t="str">
            <v>PLICA 방수 #15</v>
          </cell>
          <cell r="F938" t="str">
            <v>EA</v>
          </cell>
          <cell r="I938">
            <v>822</v>
          </cell>
          <cell r="J938">
            <v>950</v>
          </cell>
          <cell r="K938">
            <v>872</v>
          </cell>
          <cell r="L938">
            <v>950</v>
          </cell>
          <cell r="T938">
            <v>950</v>
          </cell>
        </row>
        <row r="939">
          <cell r="B939">
            <v>939</v>
          </cell>
          <cell r="C939">
            <v>66</v>
          </cell>
          <cell r="D939" t="str">
            <v>FLEXIBLE  CONNECTOR</v>
          </cell>
          <cell r="E939" t="str">
            <v>PLICA 방수 #17</v>
          </cell>
          <cell r="F939" t="str">
            <v>EA</v>
          </cell>
          <cell r="I939">
            <v>822</v>
          </cell>
          <cell r="J939">
            <v>950</v>
          </cell>
          <cell r="K939">
            <v>872</v>
          </cell>
          <cell r="L939">
            <v>950</v>
          </cell>
          <cell r="T939">
            <v>950</v>
          </cell>
        </row>
        <row r="940">
          <cell r="B940">
            <v>940</v>
          </cell>
          <cell r="C940">
            <v>67</v>
          </cell>
          <cell r="D940" t="str">
            <v>FLEXIBLE  CONNECTOR</v>
          </cell>
          <cell r="E940" t="str">
            <v>PLICA 방수 #24</v>
          </cell>
          <cell r="F940" t="str">
            <v>EA</v>
          </cell>
          <cell r="I940">
            <v>822</v>
          </cell>
          <cell r="J940">
            <v>1210</v>
          </cell>
          <cell r="K940">
            <v>872</v>
          </cell>
          <cell r="L940">
            <v>1210</v>
          </cell>
          <cell r="T940">
            <v>1210</v>
          </cell>
        </row>
        <row r="941">
          <cell r="B941">
            <v>941</v>
          </cell>
          <cell r="C941">
            <v>68</v>
          </cell>
          <cell r="D941" t="str">
            <v>FLEXIBLE  CONNECTOR</v>
          </cell>
          <cell r="E941" t="str">
            <v>PLICA 방수 #30</v>
          </cell>
          <cell r="F941" t="str">
            <v>EA</v>
          </cell>
          <cell r="I941">
            <v>822</v>
          </cell>
          <cell r="J941">
            <v>1520</v>
          </cell>
          <cell r="K941">
            <v>872</v>
          </cell>
          <cell r="L941">
            <v>1520</v>
          </cell>
          <cell r="T941">
            <v>1520</v>
          </cell>
        </row>
        <row r="942">
          <cell r="B942">
            <v>942</v>
          </cell>
          <cell r="C942">
            <v>69</v>
          </cell>
          <cell r="D942" t="str">
            <v>FLEXIBLE  CONNECTOR</v>
          </cell>
          <cell r="E942" t="str">
            <v>PLICA 방수 #38</v>
          </cell>
          <cell r="F942" t="str">
            <v>EA</v>
          </cell>
          <cell r="I942">
            <v>822</v>
          </cell>
          <cell r="J942">
            <v>2240</v>
          </cell>
          <cell r="K942">
            <v>872</v>
          </cell>
          <cell r="L942">
            <v>2240</v>
          </cell>
          <cell r="T942">
            <v>2240</v>
          </cell>
        </row>
        <row r="943">
          <cell r="B943">
            <v>943</v>
          </cell>
          <cell r="C943">
            <v>70</v>
          </cell>
          <cell r="D943" t="str">
            <v>FLEXIBLE  CONNECTOR</v>
          </cell>
          <cell r="E943" t="str">
            <v>PLICA 방수 #50</v>
          </cell>
          <cell r="F943" t="str">
            <v>EA</v>
          </cell>
          <cell r="I943">
            <v>822</v>
          </cell>
          <cell r="J943">
            <v>3070</v>
          </cell>
          <cell r="K943">
            <v>872</v>
          </cell>
          <cell r="L943">
            <v>3070</v>
          </cell>
          <cell r="T943">
            <v>3070</v>
          </cell>
        </row>
        <row r="944">
          <cell r="B944">
            <v>944</v>
          </cell>
          <cell r="C944">
            <v>71</v>
          </cell>
          <cell r="D944" t="str">
            <v>FLEXIBLE  CONNECTOR</v>
          </cell>
          <cell r="E944" t="str">
            <v>PLICA 방수 #63</v>
          </cell>
          <cell r="F944" t="str">
            <v>EA</v>
          </cell>
          <cell r="T944">
            <v>0</v>
          </cell>
        </row>
        <row r="945">
          <cell r="B945">
            <v>945</v>
          </cell>
          <cell r="C945">
            <v>72</v>
          </cell>
          <cell r="D945" t="str">
            <v>FLEXIBLE  CONNECTOR</v>
          </cell>
          <cell r="E945" t="str">
            <v>PLICA 방수 #76</v>
          </cell>
          <cell r="F945" t="str">
            <v>EA</v>
          </cell>
          <cell r="T945">
            <v>0</v>
          </cell>
        </row>
        <row r="946">
          <cell r="B946">
            <v>946</v>
          </cell>
          <cell r="C946">
            <v>73</v>
          </cell>
          <cell r="D946" t="str">
            <v>FLEXIBLE  CONNECTOR</v>
          </cell>
          <cell r="E946" t="str">
            <v>PLICA 방수 #83</v>
          </cell>
          <cell r="F946" t="str">
            <v>EA</v>
          </cell>
          <cell r="T946">
            <v>0</v>
          </cell>
        </row>
        <row r="947">
          <cell r="B947">
            <v>947</v>
          </cell>
          <cell r="C947">
            <v>74</v>
          </cell>
          <cell r="D947" t="str">
            <v>FLEXIBLE  CONNECTOR</v>
          </cell>
          <cell r="E947" t="str">
            <v>PLICA 방수 #101</v>
          </cell>
          <cell r="F947" t="str">
            <v>EA</v>
          </cell>
          <cell r="T947">
            <v>0</v>
          </cell>
        </row>
        <row r="948">
          <cell r="B948">
            <v>948</v>
          </cell>
          <cell r="C948">
            <v>75</v>
          </cell>
          <cell r="T948" t="str">
            <v/>
          </cell>
        </row>
        <row r="949">
          <cell r="B949">
            <v>949</v>
          </cell>
          <cell r="C949">
            <v>76</v>
          </cell>
          <cell r="T949" t="str">
            <v/>
          </cell>
        </row>
        <row r="950">
          <cell r="B950">
            <v>950</v>
          </cell>
          <cell r="C950">
            <v>546</v>
          </cell>
          <cell r="D950" t="str">
            <v>압착 단자</v>
          </cell>
          <cell r="E950" t="str">
            <v>14sq</v>
          </cell>
          <cell r="F950" t="str">
            <v>EA</v>
          </cell>
          <cell r="I950">
            <v>814</v>
          </cell>
          <cell r="J950">
            <v>107</v>
          </cell>
          <cell r="K950">
            <v>861</v>
          </cell>
          <cell r="L950">
            <v>91</v>
          </cell>
          <cell r="T950">
            <v>91</v>
          </cell>
          <cell r="W950" t="str">
            <v>저케</v>
          </cell>
          <cell r="X950">
            <v>7.8E-2</v>
          </cell>
        </row>
        <row r="951">
          <cell r="B951">
            <v>951</v>
          </cell>
          <cell r="C951">
            <v>547</v>
          </cell>
          <cell r="D951" t="str">
            <v>압착 단자</v>
          </cell>
          <cell r="E951" t="str">
            <v>22sq</v>
          </cell>
          <cell r="F951" t="str">
            <v>EA</v>
          </cell>
          <cell r="I951">
            <v>814</v>
          </cell>
          <cell r="J951">
            <v>137</v>
          </cell>
          <cell r="K951">
            <v>861</v>
          </cell>
          <cell r="L951">
            <v>117</v>
          </cell>
          <cell r="T951">
            <v>117</v>
          </cell>
          <cell r="W951" t="str">
            <v>저케</v>
          </cell>
          <cell r="X951">
            <v>9.6000000000000002E-2</v>
          </cell>
        </row>
        <row r="952">
          <cell r="B952">
            <v>952</v>
          </cell>
          <cell r="C952">
            <v>548</v>
          </cell>
          <cell r="D952" t="str">
            <v>압착 단자</v>
          </cell>
          <cell r="E952" t="str">
            <v>38sq</v>
          </cell>
          <cell r="F952" t="str">
            <v>EA</v>
          </cell>
          <cell r="I952">
            <v>814</v>
          </cell>
          <cell r="J952">
            <v>200</v>
          </cell>
          <cell r="K952">
            <v>861</v>
          </cell>
          <cell r="L952">
            <v>143</v>
          </cell>
          <cell r="T952">
            <v>143</v>
          </cell>
          <cell r="W952" t="str">
            <v>저케</v>
          </cell>
          <cell r="X952">
            <v>0.11399999999999999</v>
          </cell>
        </row>
        <row r="953">
          <cell r="B953">
            <v>953</v>
          </cell>
          <cell r="C953">
            <v>549</v>
          </cell>
          <cell r="D953" t="str">
            <v>압착 단자</v>
          </cell>
          <cell r="E953" t="str">
            <v>60sq</v>
          </cell>
          <cell r="F953" t="str">
            <v>EA</v>
          </cell>
          <cell r="I953">
            <v>814</v>
          </cell>
          <cell r="J953">
            <v>350</v>
          </cell>
          <cell r="K953">
            <v>861</v>
          </cell>
          <cell r="L953">
            <v>403</v>
          </cell>
          <cell r="T953">
            <v>350</v>
          </cell>
          <cell r="W953" t="str">
            <v>저케</v>
          </cell>
          <cell r="X953">
            <v>0.13800000000000001</v>
          </cell>
        </row>
        <row r="954">
          <cell r="B954">
            <v>954</v>
          </cell>
          <cell r="C954">
            <v>550</v>
          </cell>
          <cell r="D954" t="str">
            <v>동관 단자</v>
          </cell>
          <cell r="E954" t="str">
            <v>100sq</v>
          </cell>
          <cell r="F954" t="str">
            <v>EA</v>
          </cell>
          <cell r="I954">
            <v>814</v>
          </cell>
          <cell r="J954">
            <v>2500</v>
          </cell>
          <cell r="K954">
            <v>861</v>
          </cell>
          <cell r="L954">
            <v>2080</v>
          </cell>
          <cell r="T954">
            <v>2080</v>
          </cell>
          <cell r="W954" t="str">
            <v>저케</v>
          </cell>
          <cell r="X954">
            <v>0.159</v>
          </cell>
        </row>
        <row r="955">
          <cell r="B955">
            <v>955</v>
          </cell>
          <cell r="C955">
            <v>551</v>
          </cell>
          <cell r="D955" t="str">
            <v>동관 단자</v>
          </cell>
          <cell r="E955" t="str">
            <v>150sq</v>
          </cell>
          <cell r="F955" t="str">
            <v>EA</v>
          </cell>
          <cell r="I955">
            <v>783</v>
          </cell>
          <cell r="J955">
            <v>4100</v>
          </cell>
          <cell r="K955">
            <v>861</v>
          </cell>
          <cell r="L955">
            <v>3380</v>
          </cell>
          <cell r="T955">
            <v>3380</v>
          </cell>
          <cell r="W955" t="str">
            <v>저케</v>
          </cell>
          <cell r="X955">
            <v>0.19800000000000001</v>
          </cell>
        </row>
        <row r="956">
          <cell r="B956">
            <v>956</v>
          </cell>
          <cell r="C956">
            <v>552</v>
          </cell>
          <cell r="D956" t="str">
            <v>동관 단자</v>
          </cell>
          <cell r="E956" t="str">
            <v>200sq</v>
          </cell>
          <cell r="F956" t="str">
            <v>EA</v>
          </cell>
          <cell r="I956">
            <v>783</v>
          </cell>
          <cell r="J956">
            <v>5350</v>
          </cell>
          <cell r="K956">
            <v>861</v>
          </cell>
          <cell r="L956">
            <v>4550</v>
          </cell>
          <cell r="T956">
            <v>4550</v>
          </cell>
          <cell r="W956" t="str">
            <v>저케</v>
          </cell>
          <cell r="X956">
            <v>0.216</v>
          </cell>
        </row>
        <row r="957">
          <cell r="B957">
            <v>957</v>
          </cell>
          <cell r="C957">
            <v>553</v>
          </cell>
          <cell r="D957" t="str">
            <v>동관 단자</v>
          </cell>
          <cell r="E957" t="str">
            <v>250sq</v>
          </cell>
          <cell r="F957" t="str">
            <v>EA</v>
          </cell>
          <cell r="I957">
            <v>783</v>
          </cell>
          <cell r="J957">
            <v>7150</v>
          </cell>
          <cell r="K957">
            <v>861</v>
          </cell>
          <cell r="L957">
            <v>5200</v>
          </cell>
          <cell r="T957">
            <v>5200</v>
          </cell>
          <cell r="W957" t="str">
            <v>저케</v>
          </cell>
          <cell r="X957">
            <v>0.24299999999999999</v>
          </cell>
        </row>
        <row r="958">
          <cell r="B958">
            <v>958</v>
          </cell>
          <cell r="C958">
            <v>554</v>
          </cell>
          <cell r="D958" t="str">
            <v>동관 단자</v>
          </cell>
          <cell r="E958" t="str">
            <v>325sq</v>
          </cell>
          <cell r="F958" t="str">
            <v>EA</v>
          </cell>
          <cell r="I958">
            <v>783</v>
          </cell>
          <cell r="J958">
            <v>11200</v>
          </cell>
          <cell r="K958">
            <v>861</v>
          </cell>
          <cell r="L958">
            <v>8450</v>
          </cell>
          <cell r="T958">
            <v>8450</v>
          </cell>
          <cell r="W958" t="str">
            <v>저케</v>
          </cell>
          <cell r="X958">
            <v>0.27</v>
          </cell>
        </row>
        <row r="959">
          <cell r="B959">
            <v>959</v>
          </cell>
          <cell r="C959">
            <v>555</v>
          </cell>
          <cell r="T959" t="str">
            <v/>
          </cell>
        </row>
        <row r="960">
          <cell r="B960">
            <v>960</v>
          </cell>
          <cell r="C960">
            <v>556</v>
          </cell>
          <cell r="T960" t="str">
            <v/>
          </cell>
        </row>
        <row r="961">
          <cell r="B961">
            <v>961</v>
          </cell>
          <cell r="C961">
            <v>557</v>
          </cell>
          <cell r="T961" t="str">
            <v/>
          </cell>
        </row>
        <row r="962">
          <cell r="B962">
            <v>962</v>
          </cell>
          <cell r="C962">
            <v>558</v>
          </cell>
          <cell r="T962" t="str">
            <v/>
          </cell>
        </row>
        <row r="963">
          <cell r="B963">
            <v>963</v>
          </cell>
          <cell r="C963">
            <v>559</v>
          </cell>
          <cell r="T963" t="str">
            <v/>
          </cell>
        </row>
        <row r="964">
          <cell r="B964">
            <v>964</v>
          </cell>
          <cell r="C964">
            <v>560</v>
          </cell>
          <cell r="T964" t="str">
            <v/>
          </cell>
        </row>
        <row r="965">
          <cell r="B965">
            <v>965</v>
          </cell>
          <cell r="C965">
            <v>561</v>
          </cell>
          <cell r="T965" t="str">
            <v/>
          </cell>
        </row>
        <row r="966">
          <cell r="B966">
            <v>966</v>
          </cell>
          <cell r="C966">
            <v>562</v>
          </cell>
          <cell r="T966" t="str">
            <v/>
          </cell>
        </row>
        <row r="967">
          <cell r="B967">
            <v>967</v>
          </cell>
          <cell r="C967">
            <v>563</v>
          </cell>
          <cell r="T967" t="str">
            <v/>
          </cell>
        </row>
        <row r="968">
          <cell r="B968">
            <v>968</v>
          </cell>
          <cell r="C968">
            <v>564</v>
          </cell>
          <cell r="T968" t="str">
            <v/>
          </cell>
        </row>
        <row r="969">
          <cell r="B969">
            <v>969</v>
          </cell>
          <cell r="C969">
            <v>322</v>
          </cell>
          <cell r="D969" t="str">
            <v>케이블 헤드 8sq</v>
          </cell>
          <cell r="E969" t="str">
            <v>3.3KV/3C  3단말/KIT</v>
          </cell>
          <cell r="F969" t="str">
            <v>set</v>
          </cell>
          <cell r="K969">
            <v>863</v>
          </cell>
          <cell r="T969">
            <v>0</v>
          </cell>
          <cell r="W969" t="str">
            <v>고케</v>
          </cell>
          <cell r="X969">
            <v>0.56999999999999995</v>
          </cell>
        </row>
        <row r="970">
          <cell r="B970">
            <v>970</v>
          </cell>
          <cell r="C970">
            <v>323</v>
          </cell>
          <cell r="D970" t="str">
            <v>케이블 헤드 14sq</v>
          </cell>
          <cell r="E970" t="str">
            <v>3.3KV/3C  3단말/KIT</v>
          </cell>
          <cell r="F970" t="str">
            <v>set</v>
          </cell>
          <cell r="K970">
            <v>863</v>
          </cell>
          <cell r="T970">
            <v>0</v>
          </cell>
          <cell r="W970" t="str">
            <v>고케</v>
          </cell>
          <cell r="X970">
            <v>0.6</v>
          </cell>
        </row>
        <row r="971">
          <cell r="B971">
            <v>971</v>
          </cell>
          <cell r="C971">
            <v>324</v>
          </cell>
          <cell r="D971" t="str">
            <v>케이블 헤드 22sq</v>
          </cell>
          <cell r="E971" t="str">
            <v>3.3KV/3C  3단말/KIT</v>
          </cell>
          <cell r="F971" t="str">
            <v>set</v>
          </cell>
          <cell r="K971">
            <v>863</v>
          </cell>
          <cell r="L971">
            <v>86800</v>
          </cell>
          <cell r="T971">
            <v>86800</v>
          </cell>
          <cell r="W971" t="str">
            <v>고케</v>
          </cell>
          <cell r="X971">
            <v>0.77</v>
          </cell>
        </row>
        <row r="972">
          <cell r="B972">
            <v>972</v>
          </cell>
          <cell r="C972">
            <v>325</v>
          </cell>
          <cell r="D972" t="str">
            <v>케이블 헤드 38sq</v>
          </cell>
          <cell r="E972" t="str">
            <v>3.3KV/3C  3단말/KIT</v>
          </cell>
          <cell r="F972" t="str">
            <v>set</v>
          </cell>
          <cell r="K972">
            <v>863</v>
          </cell>
          <cell r="L972">
            <v>89700</v>
          </cell>
          <cell r="T972">
            <v>89700</v>
          </cell>
          <cell r="W972" t="str">
            <v>고케</v>
          </cell>
          <cell r="X972">
            <v>0.92</v>
          </cell>
        </row>
        <row r="973">
          <cell r="B973">
            <v>973</v>
          </cell>
          <cell r="C973">
            <v>326</v>
          </cell>
          <cell r="D973" t="str">
            <v>케이블 헤드 60sq</v>
          </cell>
          <cell r="E973" t="str">
            <v>3.3KV/3C  3단말/KIT</v>
          </cell>
          <cell r="F973" t="str">
            <v>set</v>
          </cell>
          <cell r="K973">
            <v>863</v>
          </cell>
          <cell r="L973">
            <v>93700</v>
          </cell>
          <cell r="T973">
            <v>93700</v>
          </cell>
          <cell r="W973" t="str">
            <v>고케</v>
          </cell>
          <cell r="X973">
            <v>1.1000000000000001</v>
          </cell>
        </row>
        <row r="974">
          <cell r="B974">
            <v>974</v>
          </cell>
          <cell r="C974">
            <v>327</v>
          </cell>
          <cell r="D974" t="str">
            <v>케이블 헤드 100sq</v>
          </cell>
          <cell r="E974" t="str">
            <v>3.3KV/1C  1단말/KIT</v>
          </cell>
          <cell r="F974" t="str">
            <v>EA</v>
          </cell>
          <cell r="K974">
            <v>863</v>
          </cell>
          <cell r="L974">
            <v>21300</v>
          </cell>
          <cell r="T974">
            <v>21300</v>
          </cell>
          <cell r="W974" t="str">
            <v>고케</v>
          </cell>
          <cell r="X974">
            <v>0.76</v>
          </cell>
        </row>
        <row r="975">
          <cell r="B975">
            <v>975</v>
          </cell>
          <cell r="C975">
            <v>328</v>
          </cell>
          <cell r="D975" t="str">
            <v>케이블 헤드 150sq</v>
          </cell>
          <cell r="E975" t="str">
            <v>3.3KV/1C  1단말/KIT</v>
          </cell>
          <cell r="F975" t="str">
            <v>EA</v>
          </cell>
          <cell r="K975">
            <v>863</v>
          </cell>
          <cell r="L975">
            <v>24200</v>
          </cell>
          <cell r="T975">
            <v>24200</v>
          </cell>
          <cell r="W975" t="str">
            <v>고케</v>
          </cell>
          <cell r="X975">
            <v>0.95</v>
          </cell>
        </row>
        <row r="976">
          <cell r="B976">
            <v>976</v>
          </cell>
          <cell r="C976">
            <v>329</v>
          </cell>
          <cell r="D976" t="str">
            <v>케이블 헤드 200sq</v>
          </cell>
          <cell r="E976" t="str">
            <v>3.3KV/1C  1단말/KIT</v>
          </cell>
          <cell r="F976" t="str">
            <v>EA</v>
          </cell>
          <cell r="K976">
            <v>863</v>
          </cell>
          <cell r="L976">
            <v>27500</v>
          </cell>
          <cell r="T976">
            <v>27500</v>
          </cell>
          <cell r="W976" t="str">
            <v>고케</v>
          </cell>
          <cell r="X976">
            <v>1.03</v>
          </cell>
        </row>
        <row r="977">
          <cell r="B977">
            <v>977</v>
          </cell>
          <cell r="C977">
            <v>330</v>
          </cell>
          <cell r="D977" t="str">
            <v>케이블 헤드 250sq</v>
          </cell>
          <cell r="E977" t="str">
            <v>3.3KV/1C  1단말/KIT</v>
          </cell>
          <cell r="F977" t="str">
            <v>EA</v>
          </cell>
          <cell r="K977">
            <v>863</v>
          </cell>
          <cell r="L977">
            <v>29300</v>
          </cell>
          <cell r="T977">
            <v>29300</v>
          </cell>
          <cell r="W977" t="str">
            <v>고케</v>
          </cell>
          <cell r="X977">
            <v>1.18</v>
          </cell>
        </row>
        <row r="978">
          <cell r="B978">
            <v>978</v>
          </cell>
          <cell r="C978">
            <v>331</v>
          </cell>
          <cell r="D978" t="str">
            <v>케이블 헤드 325sq</v>
          </cell>
          <cell r="E978" t="str">
            <v>3.3KV/1C  1단말/KIT</v>
          </cell>
          <cell r="F978" t="str">
            <v>EA</v>
          </cell>
          <cell r="K978">
            <v>863</v>
          </cell>
          <cell r="L978">
            <v>33100</v>
          </cell>
          <cell r="T978">
            <v>33100</v>
          </cell>
          <cell r="W978" t="str">
            <v>고케</v>
          </cell>
          <cell r="X978">
            <v>1.32</v>
          </cell>
        </row>
        <row r="979">
          <cell r="B979">
            <v>979</v>
          </cell>
          <cell r="C979">
            <v>332</v>
          </cell>
          <cell r="T979" t="str">
            <v/>
          </cell>
          <cell r="W979" t="str">
            <v>고케</v>
          </cell>
        </row>
        <row r="980">
          <cell r="B980">
            <v>980</v>
          </cell>
          <cell r="C980">
            <v>333</v>
          </cell>
          <cell r="T980" t="str">
            <v/>
          </cell>
          <cell r="W980" t="str">
            <v>고케</v>
          </cell>
        </row>
        <row r="981">
          <cell r="B981">
            <v>981</v>
          </cell>
          <cell r="C981">
            <v>334</v>
          </cell>
          <cell r="T981" t="str">
            <v/>
          </cell>
          <cell r="W981" t="str">
            <v>고케</v>
          </cell>
        </row>
        <row r="982">
          <cell r="B982">
            <v>982</v>
          </cell>
          <cell r="C982">
            <v>335</v>
          </cell>
          <cell r="T982" t="str">
            <v/>
          </cell>
          <cell r="W982" t="str">
            <v>고케</v>
          </cell>
        </row>
        <row r="983">
          <cell r="B983">
            <v>983</v>
          </cell>
          <cell r="C983">
            <v>336</v>
          </cell>
          <cell r="T983" t="str">
            <v/>
          </cell>
        </row>
        <row r="984">
          <cell r="B984">
            <v>984</v>
          </cell>
          <cell r="C984">
            <v>337</v>
          </cell>
          <cell r="T984" t="str">
            <v/>
          </cell>
        </row>
        <row r="985">
          <cell r="B985">
            <v>985</v>
          </cell>
          <cell r="C985">
            <v>398</v>
          </cell>
          <cell r="D985" t="str">
            <v>케이블 헤드 8sq</v>
          </cell>
          <cell r="E985" t="str">
            <v>6.6KV/3C  3상분/KIT</v>
          </cell>
          <cell r="F985" t="str">
            <v>set</v>
          </cell>
          <cell r="T985">
            <v>0</v>
          </cell>
          <cell r="W985" t="str">
            <v>고케</v>
          </cell>
          <cell r="X985">
            <v>0.67</v>
          </cell>
        </row>
        <row r="986">
          <cell r="B986">
            <v>986</v>
          </cell>
          <cell r="C986">
            <v>399</v>
          </cell>
          <cell r="D986" t="str">
            <v>케이블 헤드 14sq</v>
          </cell>
          <cell r="E986" t="str">
            <v>6.6KV/3C  3상분/KIT</v>
          </cell>
          <cell r="F986" t="str">
            <v>set</v>
          </cell>
          <cell r="T986">
            <v>0</v>
          </cell>
          <cell r="W986" t="str">
            <v>고케</v>
          </cell>
          <cell r="X986">
            <v>0.71</v>
          </cell>
        </row>
        <row r="987">
          <cell r="B987">
            <v>987</v>
          </cell>
          <cell r="C987">
            <v>400</v>
          </cell>
          <cell r="D987" t="str">
            <v>케이블 헤드 22sq 옥내외용</v>
          </cell>
          <cell r="E987" t="str">
            <v>6.6KV/3C  3상분/KIT</v>
          </cell>
          <cell r="F987" t="str">
            <v>set</v>
          </cell>
          <cell r="I987">
            <v>819</v>
          </cell>
          <cell r="J987">
            <v>86800</v>
          </cell>
          <cell r="K987">
            <v>863</v>
          </cell>
          <cell r="L987">
            <v>131300</v>
          </cell>
          <cell r="T987">
            <v>86800</v>
          </cell>
          <cell r="W987" t="str">
            <v>고케</v>
          </cell>
          <cell r="X987">
            <v>0.92</v>
          </cell>
        </row>
        <row r="988">
          <cell r="B988">
            <v>988</v>
          </cell>
          <cell r="C988">
            <v>401</v>
          </cell>
          <cell r="D988" t="str">
            <v>케이블 헤드 38sq 옥내외용</v>
          </cell>
          <cell r="E988" t="str">
            <v>6.6KV/3C  3상분/KIT</v>
          </cell>
          <cell r="F988" t="str">
            <v>set</v>
          </cell>
          <cell r="I988">
            <v>819</v>
          </cell>
          <cell r="J988">
            <v>89700</v>
          </cell>
          <cell r="K988">
            <v>863</v>
          </cell>
          <cell r="L988">
            <v>133700</v>
          </cell>
          <cell r="T988">
            <v>89700</v>
          </cell>
          <cell r="W988" t="str">
            <v>고케</v>
          </cell>
          <cell r="X988">
            <v>1.1000000000000001</v>
          </cell>
        </row>
        <row r="989">
          <cell r="B989">
            <v>989</v>
          </cell>
          <cell r="C989">
            <v>402</v>
          </cell>
          <cell r="D989" t="str">
            <v>케이블 헤드 60sq 옥내외용</v>
          </cell>
          <cell r="E989" t="str">
            <v>6.6KV/3C  3상분/KIT</v>
          </cell>
          <cell r="F989" t="str">
            <v>set</v>
          </cell>
          <cell r="I989">
            <v>819</v>
          </cell>
          <cell r="J989">
            <v>93700</v>
          </cell>
          <cell r="K989">
            <v>863</v>
          </cell>
          <cell r="L989">
            <v>139000</v>
          </cell>
          <cell r="T989">
            <v>93700</v>
          </cell>
          <cell r="W989" t="str">
            <v>고케</v>
          </cell>
          <cell r="X989">
            <v>1.4</v>
          </cell>
        </row>
        <row r="990">
          <cell r="B990">
            <v>990</v>
          </cell>
          <cell r="C990">
            <v>403</v>
          </cell>
          <cell r="D990" t="str">
            <v>케이블 헤드 100sq 옥내외용</v>
          </cell>
          <cell r="E990" t="str">
            <v>6.6KV/1C  1단말/KIT</v>
          </cell>
          <cell r="F990" t="str">
            <v>EA</v>
          </cell>
          <cell r="I990">
            <v>819</v>
          </cell>
          <cell r="J990">
            <v>21300</v>
          </cell>
          <cell r="K990">
            <v>863</v>
          </cell>
          <cell r="L990">
            <v>37266</v>
          </cell>
          <cell r="T990">
            <v>21300</v>
          </cell>
          <cell r="W990" t="str">
            <v>고케</v>
          </cell>
          <cell r="X990">
            <v>0.9</v>
          </cell>
        </row>
        <row r="991">
          <cell r="B991">
            <v>991</v>
          </cell>
          <cell r="C991">
            <v>404</v>
          </cell>
          <cell r="D991" t="str">
            <v>케이블 헤드 150sq 옥내외용</v>
          </cell>
          <cell r="E991" t="str">
            <v>6.6KV/1C  1단말/KIT</v>
          </cell>
          <cell r="F991" t="str">
            <v>EA</v>
          </cell>
          <cell r="I991">
            <v>819</v>
          </cell>
          <cell r="J991">
            <v>24200</v>
          </cell>
          <cell r="K991">
            <v>863</v>
          </cell>
          <cell r="L991">
            <v>42733</v>
          </cell>
          <cell r="T991">
            <v>24200</v>
          </cell>
          <cell r="W991" t="str">
            <v>고케</v>
          </cell>
          <cell r="X991">
            <v>1.1000000000000001</v>
          </cell>
        </row>
        <row r="992">
          <cell r="B992">
            <v>992</v>
          </cell>
          <cell r="C992">
            <v>405</v>
          </cell>
          <cell r="D992" t="str">
            <v>케이블 헤드 200sq 옥내외용</v>
          </cell>
          <cell r="E992" t="str">
            <v>6.6KV/1C  1단말/KIT</v>
          </cell>
          <cell r="F992" t="str">
            <v>EA</v>
          </cell>
          <cell r="I992">
            <v>819</v>
          </cell>
          <cell r="J992">
            <v>27500</v>
          </cell>
          <cell r="K992">
            <v>863</v>
          </cell>
          <cell r="L992">
            <v>44733</v>
          </cell>
          <cell r="T992">
            <v>27500</v>
          </cell>
          <cell r="W992" t="str">
            <v>고케</v>
          </cell>
          <cell r="X992">
            <v>1.3</v>
          </cell>
        </row>
        <row r="993">
          <cell r="B993">
            <v>993</v>
          </cell>
          <cell r="C993">
            <v>406</v>
          </cell>
          <cell r="D993" t="str">
            <v>케이블 헤드 250sq 옥내외용</v>
          </cell>
          <cell r="E993" t="str">
            <v>6.6KV/1C  1단말/KIT</v>
          </cell>
          <cell r="F993" t="str">
            <v>EA</v>
          </cell>
          <cell r="I993">
            <v>819</v>
          </cell>
          <cell r="J993">
            <v>29300</v>
          </cell>
          <cell r="K993">
            <v>863</v>
          </cell>
          <cell r="L993">
            <v>47033</v>
          </cell>
          <cell r="T993">
            <v>29300</v>
          </cell>
          <cell r="W993" t="str">
            <v>고케</v>
          </cell>
          <cell r="X993">
            <v>1.4</v>
          </cell>
        </row>
        <row r="994">
          <cell r="B994">
            <v>994</v>
          </cell>
          <cell r="C994">
            <v>407</v>
          </cell>
          <cell r="D994" t="str">
            <v>케이블 헤드 325sq 옥내외용</v>
          </cell>
          <cell r="E994" t="str">
            <v>6.6KV/1C  1단말/KIT</v>
          </cell>
          <cell r="F994" t="str">
            <v>EA</v>
          </cell>
          <cell r="I994">
            <v>819</v>
          </cell>
          <cell r="J994">
            <v>33100</v>
          </cell>
          <cell r="K994">
            <v>863</v>
          </cell>
          <cell r="L994">
            <v>57366</v>
          </cell>
          <cell r="T994">
            <v>33100</v>
          </cell>
          <cell r="W994" t="str">
            <v>고케</v>
          </cell>
          <cell r="X994">
            <v>1.56</v>
          </cell>
        </row>
        <row r="995">
          <cell r="B995">
            <v>995</v>
          </cell>
          <cell r="C995">
            <v>408</v>
          </cell>
          <cell r="T995" t="str">
            <v/>
          </cell>
          <cell r="W995" t="str">
            <v>고케</v>
          </cell>
        </row>
        <row r="996">
          <cell r="B996">
            <v>996</v>
          </cell>
          <cell r="C996">
            <v>409</v>
          </cell>
          <cell r="T996" t="str">
            <v/>
          </cell>
          <cell r="W996" t="str">
            <v>고케</v>
          </cell>
        </row>
        <row r="997">
          <cell r="B997">
            <v>997</v>
          </cell>
          <cell r="C997">
            <v>410</v>
          </cell>
          <cell r="T997" t="str">
            <v/>
          </cell>
          <cell r="W997" t="str">
            <v>고케</v>
          </cell>
        </row>
        <row r="998">
          <cell r="B998">
            <v>998</v>
          </cell>
          <cell r="C998">
            <v>411</v>
          </cell>
          <cell r="T998" t="str">
            <v/>
          </cell>
          <cell r="W998" t="str">
            <v>고케</v>
          </cell>
        </row>
        <row r="999">
          <cell r="B999">
            <v>999</v>
          </cell>
          <cell r="C999">
            <v>412</v>
          </cell>
          <cell r="T999" t="str">
            <v/>
          </cell>
          <cell r="W999" t="str">
            <v>고케</v>
          </cell>
        </row>
        <row r="1000">
          <cell r="B1000">
            <v>1000</v>
          </cell>
          <cell r="C1000">
            <v>413</v>
          </cell>
          <cell r="T1000" t="str">
            <v/>
          </cell>
          <cell r="W1000" t="str">
            <v>고케</v>
          </cell>
        </row>
        <row r="1001">
          <cell r="B1001">
            <v>1001</v>
          </cell>
          <cell r="C1001">
            <v>414</v>
          </cell>
          <cell r="T1001" t="str">
            <v/>
          </cell>
          <cell r="W1001" t="str">
            <v>고케</v>
          </cell>
        </row>
        <row r="1002">
          <cell r="B1002">
            <v>1002</v>
          </cell>
          <cell r="C1002">
            <v>415</v>
          </cell>
          <cell r="T1002" t="str">
            <v/>
          </cell>
          <cell r="W1002" t="str">
            <v>고케</v>
          </cell>
        </row>
        <row r="1003">
          <cell r="B1003">
            <v>1003</v>
          </cell>
          <cell r="C1003">
            <v>416</v>
          </cell>
          <cell r="T1003" t="str">
            <v/>
          </cell>
          <cell r="W1003" t="str">
            <v>고케</v>
          </cell>
        </row>
        <row r="1004">
          <cell r="B1004">
            <v>1004</v>
          </cell>
          <cell r="C1004">
            <v>417</v>
          </cell>
          <cell r="T1004" t="str">
            <v/>
          </cell>
          <cell r="W1004" t="str">
            <v>고케</v>
          </cell>
        </row>
        <row r="1005">
          <cell r="B1005">
            <v>1005</v>
          </cell>
          <cell r="C1005">
            <v>418</v>
          </cell>
          <cell r="T1005" t="str">
            <v/>
          </cell>
          <cell r="W1005" t="str">
            <v>고케</v>
          </cell>
        </row>
        <row r="1006">
          <cell r="B1006">
            <v>1006</v>
          </cell>
          <cell r="C1006">
            <v>419</v>
          </cell>
          <cell r="T1006" t="str">
            <v/>
          </cell>
          <cell r="W1006" t="str">
            <v>고케</v>
          </cell>
        </row>
        <row r="1007">
          <cell r="B1007">
            <v>1007</v>
          </cell>
          <cell r="C1007">
            <v>420</v>
          </cell>
          <cell r="T1007" t="str">
            <v/>
          </cell>
        </row>
        <row r="1008">
          <cell r="B1008">
            <v>1008</v>
          </cell>
          <cell r="C1008">
            <v>421</v>
          </cell>
          <cell r="T1008" t="str">
            <v/>
          </cell>
        </row>
        <row r="1009">
          <cell r="B1009">
            <v>1009</v>
          </cell>
          <cell r="C1009">
            <v>180</v>
          </cell>
          <cell r="D1009" t="str">
            <v>케이블 헤드 38sq</v>
          </cell>
          <cell r="E1009" t="str">
            <v>23KV/1C  1단말/KIT</v>
          </cell>
          <cell r="F1009" t="str">
            <v>EA</v>
          </cell>
          <cell r="I1009">
            <v>819</v>
          </cell>
          <cell r="J1009">
            <v>72500</v>
          </cell>
          <cell r="K1009">
            <v>863</v>
          </cell>
          <cell r="L1009">
            <v>85000</v>
          </cell>
          <cell r="T1009">
            <v>72500</v>
          </cell>
          <cell r="W1009" t="str">
            <v>특케</v>
          </cell>
          <cell r="X1009">
            <v>0.88</v>
          </cell>
        </row>
        <row r="1010">
          <cell r="B1010">
            <v>1010</v>
          </cell>
          <cell r="C1010">
            <v>181</v>
          </cell>
          <cell r="D1010" t="str">
            <v>케이블 헤드 60sq</v>
          </cell>
          <cell r="E1010" t="str">
            <v>23KV/1C  1단말/KIT</v>
          </cell>
          <cell r="F1010" t="str">
            <v>EA</v>
          </cell>
          <cell r="I1010">
            <v>819</v>
          </cell>
          <cell r="J1010">
            <v>73000</v>
          </cell>
          <cell r="K1010">
            <v>863</v>
          </cell>
          <cell r="L1010">
            <v>85800</v>
          </cell>
          <cell r="T1010">
            <v>73000</v>
          </cell>
          <cell r="W1010" t="str">
            <v>특케</v>
          </cell>
          <cell r="X1010">
            <v>1.05</v>
          </cell>
        </row>
        <row r="1011">
          <cell r="B1011">
            <v>1011</v>
          </cell>
          <cell r="C1011">
            <v>182</v>
          </cell>
          <cell r="D1011" t="str">
            <v>케이블 헤드 100sq</v>
          </cell>
          <cell r="E1011" t="str">
            <v>23KV/1C  1단말/KIT</v>
          </cell>
          <cell r="F1011" t="str">
            <v>EA</v>
          </cell>
          <cell r="I1011">
            <v>819</v>
          </cell>
          <cell r="J1011">
            <v>96800</v>
          </cell>
          <cell r="K1011">
            <v>863</v>
          </cell>
          <cell r="L1011">
            <v>113900</v>
          </cell>
          <cell r="T1011">
            <v>96800</v>
          </cell>
          <cell r="W1011" t="str">
            <v>특케</v>
          </cell>
          <cell r="X1011">
            <v>1.2</v>
          </cell>
        </row>
        <row r="1012">
          <cell r="B1012">
            <v>1012</v>
          </cell>
          <cell r="C1012">
            <v>183</v>
          </cell>
          <cell r="D1012" t="str">
            <v>케이블 헤드 150sq</v>
          </cell>
          <cell r="E1012" t="str">
            <v>23KV/1C  1단말/KIT</v>
          </cell>
          <cell r="F1012" t="str">
            <v>EA</v>
          </cell>
          <cell r="I1012">
            <v>819</v>
          </cell>
          <cell r="J1012">
            <v>105700</v>
          </cell>
          <cell r="K1012">
            <v>863</v>
          </cell>
          <cell r="L1012">
            <v>116200</v>
          </cell>
          <cell r="T1012">
            <v>105700</v>
          </cell>
          <cell r="W1012" t="str">
            <v>특케</v>
          </cell>
          <cell r="X1012">
            <v>1.39</v>
          </cell>
        </row>
        <row r="1013">
          <cell r="B1013">
            <v>1013</v>
          </cell>
          <cell r="C1013">
            <v>184</v>
          </cell>
          <cell r="D1013" t="str">
            <v>케이블 헤드 200sq</v>
          </cell>
          <cell r="E1013" t="str">
            <v>23KV/1C  1단말/KIT</v>
          </cell>
          <cell r="F1013" t="str">
            <v>EA</v>
          </cell>
          <cell r="I1013">
            <v>819</v>
          </cell>
          <cell r="J1013">
            <v>111100</v>
          </cell>
          <cell r="K1013">
            <v>863</v>
          </cell>
          <cell r="L1013">
            <v>118200</v>
          </cell>
          <cell r="T1013">
            <v>111100</v>
          </cell>
          <cell r="W1013" t="str">
            <v>특케</v>
          </cell>
          <cell r="X1013">
            <v>1.6</v>
          </cell>
        </row>
        <row r="1014">
          <cell r="B1014">
            <v>1014</v>
          </cell>
          <cell r="C1014">
            <v>185</v>
          </cell>
          <cell r="D1014" t="str">
            <v>케이블 헤드 325sq</v>
          </cell>
          <cell r="E1014" t="str">
            <v>23KV/1C  1단말/KIT</v>
          </cell>
          <cell r="F1014" t="str">
            <v>EA</v>
          </cell>
          <cell r="I1014">
            <v>819</v>
          </cell>
          <cell r="J1014">
            <v>139000</v>
          </cell>
          <cell r="K1014">
            <v>863</v>
          </cell>
          <cell r="L1014">
            <v>163600</v>
          </cell>
          <cell r="T1014">
            <v>139000</v>
          </cell>
          <cell r="W1014" t="str">
            <v>특케</v>
          </cell>
          <cell r="X1014">
            <v>2.1</v>
          </cell>
        </row>
        <row r="1015">
          <cell r="B1015">
            <v>1015</v>
          </cell>
          <cell r="C1015">
            <v>186</v>
          </cell>
          <cell r="T1015" t="str">
            <v/>
          </cell>
        </row>
        <row r="1016">
          <cell r="B1016">
            <v>1016</v>
          </cell>
          <cell r="C1016">
            <v>187</v>
          </cell>
          <cell r="T1016" t="str">
            <v/>
          </cell>
        </row>
        <row r="1017">
          <cell r="B1017">
            <v>1017</v>
          </cell>
          <cell r="C1017">
            <v>188</v>
          </cell>
          <cell r="T1017" t="str">
            <v/>
          </cell>
        </row>
        <row r="1018">
          <cell r="B1018">
            <v>1018</v>
          </cell>
          <cell r="C1018">
            <v>189</v>
          </cell>
          <cell r="T1018" t="str">
            <v/>
          </cell>
        </row>
        <row r="1019">
          <cell r="B1019">
            <v>1019</v>
          </cell>
          <cell r="C1019">
            <v>153</v>
          </cell>
          <cell r="D1019" t="str">
            <v>관로구 삽입형 방수장치</v>
          </cell>
          <cell r="E1019" t="str">
            <v>Φ175 CN-CV 200</v>
          </cell>
          <cell r="F1019" t="str">
            <v>조</v>
          </cell>
          <cell r="I1019">
            <v>911</v>
          </cell>
          <cell r="J1019">
            <v>58000</v>
          </cell>
          <cell r="T1019">
            <v>58000</v>
          </cell>
        </row>
        <row r="1020">
          <cell r="B1020">
            <v>1020</v>
          </cell>
          <cell r="C1020">
            <v>154</v>
          </cell>
          <cell r="D1020" t="str">
            <v>케이블헤드 지지금구</v>
          </cell>
          <cell r="E1020" t="str">
            <v>상,하부용</v>
          </cell>
          <cell r="F1020" t="str">
            <v>조</v>
          </cell>
          <cell r="I1020">
            <v>911</v>
          </cell>
          <cell r="J1020">
            <v>42000</v>
          </cell>
          <cell r="K1020">
            <v>957</v>
          </cell>
          <cell r="L1020">
            <v>52000</v>
          </cell>
          <cell r="T1020">
            <v>42000</v>
          </cell>
          <cell r="W1020" t="str">
            <v>배전</v>
          </cell>
          <cell r="X1020">
            <v>0.45</v>
          </cell>
          <cell r="Y1020" t="str">
            <v>보인</v>
          </cell>
          <cell r="Z1020">
            <v>0.23</v>
          </cell>
        </row>
        <row r="1021">
          <cell r="B1021">
            <v>1021</v>
          </cell>
          <cell r="C1021">
            <v>156</v>
          </cell>
          <cell r="D1021" t="str">
            <v>전주용 입상관</v>
          </cell>
          <cell r="E1021" t="str">
            <v>φ130×2m</v>
          </cell>
          <cell r="F1021" t="str">
            <v>EA</v>
          </cell>
          <cell r="I1021">
            <v>911</v>
          </cell>
          <cell r="J1021">
            <v>20000</v>
          </cell>
          <cell r="K1021">
            <v>957</v>
          </cell>
          <cell r="L1021">
            <v>26000</v>
          </cell>
          <cell r="T1021">
            <v>20000</v>
          </cell>
          <cell r="W1021" t="str">
            <v>배전</v>
          </cell>
          <cell r="X1021">
            <v>0.46</v>
          </cell>
          <cell r="Y1021" t="str">
            <v>보인</v>
          </cell>
          <cell r="Z1021">
            <v>0.17</v>
          </cell>
        </row>
        <row r="1022">
          <cell r="B1022">
            <v>1022</v>
          </cell>
          <cell r="C1022">
            <v>159</v>
          </cell>
          <cell r="D1022" t="str">
            <v>반경철관</v>
          </cell>
          <cell r="E1022" t="str">
            <v>80×2×2400</v>
          </cell>
          <cell r="F1022" t="str">
            <v>EA</v>
          </cell>
          <cell r="I1022">
            <v>909</v>
          </cell>
          <cell r="J1022">
            <v>16000</v>
          </cell>
          <cell r="K1022">
            <v>958</v>
          </cell>
          <cell r="L1022">
            <v>16000</v>
          </cell>
          <cell r="T1022">
            <v>16000</v>
          </cell>
          <cell r="W1022" t="str">
            <v>배관</v>
          </cell>
          <cell r="X1022">
            <v>0.122</v>
          </cell>
        </row>
        <row r="1023">
          <cell r="B1023">
            <v>1023</v>
          </cell>
          <cell r="C1023">
            <v>160</v>
          </cell>
          <cell r="D1023" t="str">
            <v>반경철관 취부밴드</v>
          </cell>
          <cell r="F1023" t="str">
            <v>EA</v>
          </cell>
          <cell r="I1023">
            <v>909</v>
          </cell>
          <cell r="J1023">
            <v>1800</v>
          </cell>
          <cell r="K1023">
            <v>958</v>
          </cell>
          <cell r="L1023">
            <v>1800</v>
          </cell>
          <cell r="T1023">
            <v>1800</v>
          </cell>
        </row>
        <row r="1024">
          <cell r="B1024">
            <v>1024</v>
          </cell>
          <cell r="C1024">
            <v>157</v>
          </cell>
          <cell r="D1024" t="str">
            <v>입상관취부밴드</v>
          </cell>
          <cell r="F1024" t="str">
            <v>EA</v>
          </cell>
          <cell r="J1024">
            <v>1800</v>
          </cell>
          <cell r="K1024">
            <v>958</v>
          </cell>
          <cell r="L1024">
            <v>1800</v>
          </cell>
          <cell r="T1024">
            <v>1800</v>
          </cell>
        </row>
        <row r="1025">
          <cell r="B1025">
            <v>1025</v>
          </cell>
          <cell r="C1025">
            <v>158</v>
          </cell>
          <cell r="D1025" t="str">
            <v>경고용 테이프</v>
          </cell>
          <cell r="E1025" t="str">
            <v>300 × 250</v>
          </cell>
          <cell r="F1025" t="str">
            <v>m</v>
          </cell>
          <cell r="I1025">
            <v>909</v>
          </cell>
          <cell r="J1025">
            <v>250</v>
          </cell>
          <cell r="K1025">
            <v>958</v>
          </cell>
          <cell r="L1025">
            <v>250</v>
          </cell>
          <cell r="T1025">
            <v>250</v>
          </cell>
          <cell r="W1025" t="str">
            <v>보인</v>
          </cell>
          <cell r="X1025">
            <v>2E-3</v>
          </cell>
        </row>
        <row r="1026">
          <cell r="B1026">
            <v>1026</v>
          </cell>
          <cell r="C1026">
            <v>161</v>
          </cell>
          <cell r="T1026" t="str">
            <v/>
          </cell>
        </row>
        <row r="1027">
          <cell r="B1027">
            <v>1027</v>
          </cell>
          <cell r="C1027">
            <v>162</v>
          </cell>
          <cell r="T1027" t="str">
            <v/>
          </cell>
        </row>
        <row r="1028">
          <cell r="B1028">
            <v>1028</v>
          </cell>
          <cell r="C1028">
            <v>163</v>
          </cell>
          <cell r="D1028" t="str">
            <v>위샤 캡</v>
          </cell>
          <cell r="E1028" t="str">
            <v>ST 36C</v>
          </cell>
          <cell r="F1028" t="str">
            <v>EA</v>
          </cell>
          <cell r="I1028">
            <v>909</v>
          </cell>
          <cell r="J1028">
            <v>3300</v>
          </cell>
          <cell r="K1028">
            <v>871</v>
          </cell>
          <cell r="L1028">
            <v>3600</v>
          </cell>
          <cell r="T1028">
            <v>3300</v>
          </cell>
          <cell r="W1028" t="str">
            <v>내선</v>
          </cell>
          <cell r="X1028">
            <v>0.03</v>
          </cell>
        </row>
        <row r="1029">
          <cell r="B1029">
            <v>1029</v>
          </cell>
          <cell r="C1029">
            <v>164</v>
          </cell>
          <cell r="D1029" t="str">
            <v>위샤 캡</v>
          </cell>
          <cell r="E1029" t="str">
            <v>ST 42C</v>
          </cell>
          <cell r="F1029" t="str">
            <v>EA</v>
          </cell>
          <cell r="I1029">
            <v>909</v>
          </cell>
          <cell r="J1029">
            <v>3800</v>
          </cell>
          <cell r="K1029">
            <v>871</v>
          </cell>
          <cell r="L1029">
            <v>4200</v>
          </cell>
          <cell r="T1029">
            <v>3800</v>
          </cell>
          <cell r="W1029" t="str">
            <v>내선</v>
          </cell>
          <cell r="X1029">
            <v>0.03</v>
          </cell>
        </row>
        <row r="1030">
          <cell r="B1030">
            <v>1030</v>
          </cell>
          <cell r="C1030">
            <v>165</v>
          </cell>
          <cell r="D1030" t="str">
            <v>위샤 캡</v>
          </cell>
          <cell r="E1030" t="str">
            <v>ST 54C</v>
          </cell>
          <cell r="F1030" t="str">
            <v>EA</v>
          </cell>
          <cell r="I1030">
            <v>909</v>
          </cell>
          <cell r="J1030">
            <v>4500</v>
          </cell>
          <cell r="K1030">
            <v>871</v>
          </cell>
          <cell r="L1030">
            <v>5040</v>
          </cell>
          <cell r="T1030">
            <v>4500</v>
          </cell>
          <cell r="W1030" t="str">
            <v>내선</v>
          </cell>
          <cell r="X1030">
            <v>0.04</v>
          </cell>
        </row>
        <row r="1031">
          <cell r="B1031">
            <v>1031</v>
          </cell>
          <cell r="C1031">
            <v>166</v>
          </cell>
          <cell r="D1031" t="str">
            <v>위샤 캡</v>
          </cell>
          <cell r="E1031" t="str">
            <v>ST 70C</v>
          </cell>
          <cell r="F1031" t="str">
            <v>EA</v>
          </cell>
          <cell r="I1031">
            <v>909</v>
          </cell>
          <cell r="J1031">
            <v>12000</v>
          </cell>
          <cell r="K1031">
            <v>871</v>
          </cell>
          <cell r="L1031">
            <v>14440</v>
          </cell>
          <cell r="T1031">
            <v>12000</v>
          </cell>
          <cell r="W1031" t="str">
            <v>내선</v>
          </cell>
          <cell r="X1031">
            <v>0.04</v>
          </cell>
        </row>
        <row r="1032">
          <cell r="B1032">
            <v>1032</v>
          </cell>
          <cell r="C1032">
            <v>167</v>
          </cell>
          <cell r="D1032" t="str">
            <v>위샤 캡</v>
          </cell>
          <cell r="E1032" t="str">
            <v>ST 82C</v>
          </cell>
          <cell r="F1032" t="str">
            <v>EA</v>
          </cell>
          <cell r="I1032">
            <v>909</v>
          </cell>
          <cell r="J1032">
            <v>16000</v>
          </cell>
          <cell r="K1032">
            <v>871</v>
          </cell>
          <cell r="L1032">
            <v>18000</v>
          </cell>
          <cell r="T1032">
            <v>16000</v>
          </cell>
          <cell r="W1032" t="str">
            <v>내선</v>
          </cell>
          <cell r="X1032">
            <v>0.04</v>
          </cell>
        </row>
        <row r="1033">
          <cell r="B1033">
            <v>1033</v>
          </cell>
          <cell r="C1033">
            <v>168</v>
          </cell>
          <cell r="D1033" t="str">
            <v>위샤 캡</v>
          </cell>
          <cell r="E1033" t="str">
            <v>ST 104C</v>
          </cell>
          <cell r="F1033" t="str">
            <v>EA</v>
          </cell>
          <cell r="I1033">
            <v>909</v>
          </cell>
          <cell r="J1033">
            <v>32000</v>
          </cell>
          <cell r="K1033">
            <v>871</v>
          </cell>
          <cell r="L1033">
            <v>36000</v>
          </cell>
          <cell r="T1033">
            <v>32000</v>
          </cell>
          <cell r="W1033" t="str">
            <v>내선</v>
          </cell>
          <cell r="X1033">
            <v>0.04</v>
          </cell>
        </row>
        <row r="1034">
          <cell r="B1034">
            <v>1034</v>
          </cell>
          <cell r="C1034">
            <v>169</v>
          </cell>
          <cell r="T1034" t="str">
            <v/>
          </cell>
        </row>
        <row r="1035">
          <cell r="B1035">
            <v>1035</v>
          </cell>
          <cell r="C1035">
            <v>170</v>
          </cell>
          <cell r="T1035" t="str">
            <v/>
          </cell>
        </row>
        <row r="1036">
          <cell r="B1036">
            <v>1036</v>
          </cell>
          <cell r="C1036">
            <v>787</v>
          </cell>
          <cell r="D1036" t="str">
            <v>피뢰침(H:7.5M이하)</v>
          </cell>
          <cell r="E1036" t="str">
            <v>14φ×485L(애자형)</v>
          </cell>
          <cell r="F1036" t="str">
            <v>EA</v>
          </cell>
          <cell r="I1036">
            <v>887</v>
          </cell>
          <cell r="J1036">
            <v>45000</v>
          </cell>
          <cell r="K1036">
            <v>930</v>
          </cell>
          <cell r="L1036">
            <v>13500</v>
          </cell>
          <cell r="T1036">
            <v>13500</v>
          </cell>
          <cell r="W1036" t="str">
            <v>내선</v>
          </cell>
          <cell r="X1036">
            <v>1.5</v>
          </cell>
        </row>
        <row r="1037">
          <cell r="B1037">
            <v>1037</v>
          </cell>
          <cell r="C1037">
            <v>788</v>
          </cell>
          <cell r="D1037" t="str">
            <v>피뢰침(H:7.5M이하,발판좋음))</v>
          </cell>
          <cell r="E1037" t="str">
            <v>14φ×485L(애자형)</v>
          </cell>
          <cell r="F1037" t="str">
            <v>EA</v>
          </cell>
          <cell r="I1037">
            <v>887</v>
          </cell>
          <cell r="J1037">
            <v>45000</v>
          </cell>
          <cell r="K1037">
            <v>930</v>
          </cell>
          <cell r="L1037">
            <v>13500</v>
          </cell>
          <cell r="T1037">
            <v>13500</v>
          </cell>
          <cell r="W1037" t="str">
            <v>내선</v>
          </cell>
          <cell r="X1037">
            <v>0.9</v>
          </cell>
        </row>
        <row r="1038">
          <cell r="B1038">
            <v>1038</v>
          </cell>
          <cell r="C1038">
            <v>789</v>
          </cell>
          <cell r="D1038" t="str">
            <v>피뢰침(H:10M이하)</v>
          </cell>
          <cell r="E1038" t="str">
            <v>14φ×485L(애자형)</v>
          </cell>
          <cell r="F1038" t="str">
            <v>EA</v>
          </cell>
          <cell r="I1038">
            <v>887</v>
          </cell>
          <cell r="J1038">
            <v>45000</v>
          </cell>
          <cell r="K1038">
            <v>930</v>
          </cell>
          <cell r="L1038">
            <v>13500</v>
          </cell>
          <cell r="T1038">
            <v>13500</v>
          </cell>
          <cell r="W1038" t="str">
            <v>내선</v>
          </cell>
          <cell r="X1038">
            <v>1.9</v>
          </cell>
        </row>
        <row r="1039">
          <cell r="B1039">
            <v>1039</v>
          </cell>
          <cell r="C1039">
            <v>790</v>
          </cell>
          <cell r="D1039" t="str">
            <v>피뢰침(H:10M이하,발판좋음))</v>
          </cell>
          <cell r="E1039" t="str">
            <v>14φ×485L(애자형)</v>
          </cell>
          <cell r="F1039" t="str">
            <v>EA</v>
          </cell>
          <cell r="I1039">
            <v>887</v>
          </cell>
          <cell r="J1039">
            <v>45000</v>
          </cell>
          <cell r="K1039">
            <v>930</v>
          </cell>
          <cell r="L1039">
            <v>13500</v>
          </cell>
          <cell r="T1039">
            <v>13500</v>
          </cell>
          <cell r="W1039" t="str">
            <v>내선</v>
          </cell>
          <cell r="X1039">
            <v>1.1399999999999999</v>
          </cell>
        </row>
        <row r="1040">
          <cell r="B1040">
            <v>1040</v>
          </cell>
          <cell r="C1040">
            <v>791</v>
          </cell>
          <cell r="D1040" t="str">
            <v>피뢰침(H:15M이하)</v>
          </cell>
          <cell r="E1040" t="str">
            <v>14φ×485L(애자형)</v>
          </cell>
          <cell r="F1040" t="str">
            <v>EA</v>
          </cell>
          <cell r="I1040">
            <v>887</v>
          </cell>
          <cell r="J1040">
            <v>45000</v>
          </cell>
          <cell r="K1040">
            <v>930</v>
          </cell>
          <cell r="L1040">
            <v>13500</v>
          </cell>
          <cell r="T1040">
            <v>13500</v>
          </cell>
          <cell r="W1040" t="str">
            <v>배전</v>
          </cell>
          <cell r="X1040">
            <v>2.6</v>
          </cell>
        </row>
        <row r="1041">
          <cell r="B1041">
            <v>1041</v>
          </cell>
          <cell r="C1041">
            <v>792</v>
          </cell>
          <cell r="D1041" t="str">
            <v>피뢰침(H:15M이하,발판좋음))</v>
          </cell>
          <cell r="E1041" t="str">
            <v>14φ×485L(애자형)</v>
          </cell>
          <cell r="F1041" t="str">
            <v>EA</v>
          </cell>
          <cell r="I1041">
            <v>887</v>
          </cell>
          <cell r="J1041">
            <v>45000</v>
          </cell>
          <cell r="K1041">
            <v>930</v>
          </cell>
          <cell r="L1041">
            <v>13500</v>
          </cell>
          <cell r="T1041">
            <v>13500</v>
          </cell>
          <cell r="W1041" t="str">
            <v>배전</v>
          </cell>
          <cell r="X1041">
            <v>1.56</v>
          </cell>
        </row>
        <row r="1042">
          <cell r="B1042">
            <v>1042</v>
          </cell>
          <cell r="C1042">
            <v>793</v>
          </cell>
          <cell r="D1042" t="str">
            <v>피뢰침(H:20M이하)</v>
          </cell>
          <cell r="E1042" t="str">
            <v>14φ×485L(애자형)</v>
          </cell>
          <cell r="F1042" t="str">
            <v>EA</v>
          </cell>
          <cell r="I1042">
            <v>887</v>
          </cell>
          <cell r="J1042">
            <v>45000</v>
          </cell>
          <cell r="K1042">
            <v>930</v>
          </cell>
          <cell r="L1042">
            <v>13500</v>
          </cell>
          <cell r="T1042">
            <v>13500</v>
          </cell>
          <cell r="W1042" t="str">
            <v>배전</v>
          </cell>
          <cell r="X1042">
            <v>3.4</v>
          </cell>
        </row>
        <row r="1043">
          <cell r="B1043">
            <v>1043</v>
          </cell>
          <cell r="C1043">
            <v>794</v>
          </cell>
          <cell r="D1043" t="str">
            <v>피뢰침(H:20M이하,발판좋음))</v>
          </cell>
          <cell r="E1043" t="str">
            <v>14φ×485L(애자형)</v>
          </cell>
          <cell r="F1043" t="str">
            <v>EA</v>
          </cell>
          <cell r="I1043">
            <v>887</v>
          </cell>
          <cell r="J1043">
            <v>45000</v>
          </cell>
          <cell r="K1043">
            <v>930</v>
          </cell>
          <cell r="L1043">
            <v>13500</v>
          </cell>
          <cell r="T1043">
            <v>13500</v>
          </cell>
          <cell r="W1043" t="str">
            <v>배전</v>
          </cell>
          <cell r="X1043">
            <v>2.04</v>
          </cell>
        </row>
        <row r="1044">
          <cell r="B1044">
            <v>1044</v>
          </cell>
          <cell r="C1044">
            <v>795</v>
          </cell>
          <cell r="D1044" t="str">
            <v>피뢰침(H:7.5M이하)</v>
          </cell>
          <cell r="E1044" t="str">
            <v>14φ×665L</v>
          </cell>
          <cell r="F1044" t="str">
            <v>EA</v>
          </cell>
          <cell r="T1044">
            <v>0</v>
          </cell>
          <cell r="W1044" t="str">
            <v>내선</v>
          </cell>
          <cell r="X1044">
            <v>1.5</v>
          </cell>
        </row>
        <row r="1045">
          <cell r="B1045">
            <v>1045</v>
          </cell>
          <cell r="C1045">
            <v>796</v>
          </cell>
          <cell r="D1045" t="str">
            <v>피뢰침(H:7.5M이하,발판좋음))</v>
          </cell>
          <cell r="E1045" t="str">
            <v>14φ×665L</v>
          </cell>
          <cell r="F1045" t="str">
            <v>EA</v>
          </cell>
          <cell r="T1045">
            <v>0</v>
          </cell>
          <cell r="W1045" t="str">
            <v>내선</v>
          </cell>
          <cell r="X1045">
            <v>0.9</v>
          </cell>
        </row>
        <row r="1046">
          <cell r="B1046">
            <v>1046</v>
          </cell>
          <cell r="C1046">
            <v>797</v>
          </cell>
          <cell r="D1046" t="str">
            <v>피뢰침(H:10M이하)</v>
          </cell>
          <cell r="E1046" t="str">
            <v>14φ×665L</v>
          </cell>
          <cell r="F1046" t="str">
            <v>EA</v>
          </cell>
          <cell r="T1046">
            <v>0</v>
          </cell>
          <cell r="W1046" t="str">
            <v>내선</v>
          </cell>
          <cell r="X1046">
            <v>1.9</v>
          </cell>
        </row>
        <row r="1047">
          <cell r="B1047">
            <v>1047</v>
          </cell>
          <cell r="C1047">
            <v>798</v>
          </cell>
          <cell r="D1047" t="str">
            <v>피뢰침(H:10M이하,발판좋음))</v>
          </cell>
          <cell r="E1047" t="str">
            <v>14φ×665L</v>
          </cell>
          <cell r="F1047" t="str">
            <v>EA</v>
          </cell>
          <cell r="T1047">
            <v>0</v>
          </cell>
          <cell r="W1047" t="str">
            <v>내선</v>
          </cell>
          <cell r="X1047">
            <v>1.1399999999999999</v>
          </cell>
        </row>
        <row r="1048">
          <cell r="B1048">
            <v>1048</v>
          </cell>
          <cell r="C1048">
            <v>799</v>
          </cell>
          <cell r="D1048" t="str">
            <v>피뢰침(H:15M이하)</v>
          </cell>
          <cell r="E1048" t="str">
            <v>14φ×665L</v>
          </cell>
          <cell r="F1048" t="str">
            <v>EA</v>
          </cell>
          <cell r="T1048">
            <v>0</v>
          </cell>
          <cell r="W1048" t="str">
            <v>배전</v>
          </cell>
          <cell r="X1048">
            <v>2.6</v>
          </cell>
        </row>
        <row r="1049">
          <cell r="B1049">
            <v>1049</v>
          </cell>
          <cell r="C1049">
            <v>800</v>
          </cell>
          <cell r="D1049" t="str">
            <v>피뢰침(H:15M이하,발판좋음))</v>
          </cell>
          <cell r="E1049" t="str">
            <v>14φ×665L</v>
          </cell>
          <cell r="F1049" t="str">
            <v>EA</v>
          </cell>
          <cell r="T1049">
            <v>0</v>
          </cell>
          <cell r="W1049" t="str">
            <v>배전</v>
          </cell>
          <cell r="X1049">
            <v>1.56</v>
          </cell>
        </row>
        <row r="1050">
          <cell r="B1050">
            <v>1050</v>
          </cell>
          <cell r="C1050">
            <v>801</v>
          </cell>
          <cell r="D1050" t="str">
            <v>피뢰침(H:20M이하)</v>
          </cell>
          <cell r="E1050" t="str">
            <v>14φ×665L</v>
          </cell>
          <cell r="F1050" t="str">
            <v>EA</v>
          </cell>
          <cell r="T1050">
            <v>0</v>
          </cell>
          <cell r="W1050" t="str">
            <v>배전</v>
          </cell>
          <cell r="X1050">
            <v>3.4</v>
          </cell>
        </row>
        <row r="1051">
          <cell r="B1051">
            <v>1051</v>
          </cell>
          <cell r="C1051">
            <v>802</v>
          </cell>
          <cell r="D1051" t="str">
            <v>피뢰침(H:20M이하,발판좋음))</v>
          </cell>
          <cell r="E1051" t="str">
            <v>14φ×665L</v>
          </cell>
          <cell r="F1051" t="str">
            <v>EA</v>
          </cell>
          <cell r="T1051">
            <v>0</v>
          </cell>
          <cell r="W1051" t="str">
            <v>배전</v>
          </cell>
          <cell r="X1051">
            <v>2.04</v>
          </cell>
        </row>
        <row r="1052">
          <cell r="B1052">
            <v>1052</v>
          </cell>
          <cell r="C1052">
            <v>803</v>
          </cell>
          <cell r="T1052" t="str">
            <v/>
          </cell>
        </row>
        <row r="1053">
          <cell r="B1053">
            <v>1053</v>
          </cell>
          <cell r="C1053">
            <v>804</v>
          </cell>
          <cell r="T1053" t="str">
            <v/>
          </cell>
        </row>
        <row r="1054">
          <cell r="B1054">
            <v>1054</v>
          </cell>
          <cell r="C1054">
            <v>812</v>
          </cell>
          <cell r="D1054" t="str">
            <v>접지봉</v>
          </cell>
          <cell r="E1054" t="str">
            <v>φ14×1000㎜(동피복)</v>
          </cell>
          <cell r="F1054" t="str">
            <v>EA</v>
          </cell>
          <cell r="I1054">
            <v>887</v>
          </cell>
          <cell r="J1054">
            <v>3000</v>
          </cell>
          <cell r="K1054">
            <v>930</v>
          </cell>
          <cell r="L1054">
            <v>2750</v>
          </cell>
          <cell r="T1054">
            <v>2750</v>
          </cell>
          <cell r="W1054" t="str">
            <v>내선</v>
          </cell>
          <cell r="X1054">
            <v>0.2</v>
          </cell>
          <cell r="Y1054" t="str">
            <v>보인</v>
          </cell>
          <cell r="Z1054">
            <v>0.1</v>
          </cell>
        </row>
        <row r="1055">
          <cell r="B1055">
            <v>1055</v>
          </cell>
          <cell r="C1055">
            <v>813</v>
          </cell>
          <cell r="D1055" t="str">
            <v>접지봉</v>
          </cell>
          <cell r="E1055" t="str">
            <v>φ16×1800㎜(동피복)</v>
          </cell>
          <cell r="F1055" t="str">
            <v>EA</v>
          </cell>
          <cell r="I1055">
            <v>887</v>
          </cell>
          <cell r="J1055">
            <v>4900</v>
          </cell>
          <cell r="K1055">
            <v>930</v>
          </cell>
          <cell r="L1055">
            <v>4500</v>
          </cell>
          <cell r="T1055">
            <v>4500</v>
          </cell>
          <cell r="W1055" t="str">
            <v>내선</v>
          </cell>
          <cell r="X1055">
            <v>0.2</v>
          </cell>
          <cell r="Y1055" t="str">
            <v>보인</v>
          </cell>
          <cell r="Z1055">
            <v>0.1</v>
          </cell>
        </row>
        <row r="1056">
          <cell r="B1056">
            <v>1056</v>
          </cell>
          <cell r="C1056">
            <v>814</v>
          </cell>
          <cell r="D1056" t="str">
            <v>접지봉</v>
          </cell>
          <cell r="E1056" t="str">
            <v>φ18×2400㎜(동피복)</v>
          </cell>
          <cell r="F1056" t="str">
            <v>EA</v>
          </cell>
          <cell r="I1056">
            <v>887</v>
          </cell>
          <cell r="J1056">
            <v>7300</v>
          </cell>
          <cell r="K1056">
            <v>930</v>
          </cell>
          <cell r="L1056">
            <v>6500</v>
          </cell>
          <cell r="T1056">
            <v>6500</v>
          </cell>
          <cell r="W1056" t="str">
            <v>내선</v>
          </cell>
          <cell r="X1056">
            <v>0.2</v>
          </cell>
          <cell r="Y1056" t="str">
            <v>보인</v>
          </cell>
          <cell r="Z1056">
            <v>0.1</v>
          </cell>
        </row>
        <row r="1057">
          <cell r="B1057">
            <v>1057</v>
          </cell>
          <cell r="C1057">
            <v>815</v>
          </cell>
          <cell r="D1057" t="str">
            <v>접지봉</v>
          </cell>
          <cell r="E1057" t="str">
            <v>φ19×2400㎜(동피복)</v>
          </cell>
          <cell r="F1057" t="str">
            <v>EA</v>
          </cell>
          <cell r="T1057">
            <v>0</v>
          </cell>
          <cell r="W1057" t="str">
            <v>내선</v>
          </cell>
          <cell r="X1057">
            <v>0.2</v>
          </cell>
          <cell r="Y1057" t="str">
            <v>보인</v>
          </cell>
          <cell r="Z1057">
            <v>0.1</v>
          </cell>
        </row>
        <row r="1058">
          <cell r="B1058">
            <v>1058</v>
          </cell>
          <cell r="C1058">
            <v>816</v>
          </cell>
          <cell r="D1058" t="str">
            <v>접지봉</v>
          </cell>
          <cell r="E1058" t="str">
            <v>φ19×3000㎜(동피복)</v>
          </cell>
          <cell r="F1058" t="str">
            <v>EA</v>
          </cell>
          <cell r="T1058">
            <v>0</v>
          </cell>
          <cell r="W1058" t="str">
            <v>내선</v>
          </cell>
          <cell r="X1058">
            <v>0.2</v>
          </cell>
          <cell r="Y1058" t="str">
            <v>보인</v>
          </cell>
          <cell r="Z1058">
            <v>0.1</v>
          </cell>
        </row>
        <row r="1059">
          <cell r="B1059">
            <v>1059</v>
          </cell>
          <cell r="C1059">
            <v>817</v>
          </cell>
          <cell r="D1059" t="str">
            <v>접지봉</v>
          </cell>
          <cell r="E1059" t="str">
            <v>φ16×1800㎜-3EA</v>
          </cell>
          <cell r="F1059" t="str">
            <v>조</v>
          </cell>
          <cell r="I1059">
            <v>887</v>
          </cell>
          <cell r="J1059">
            <v>14700</v>
          </cell>
          <cell r="K1059">
            <v>930</v>
          </cell>
          <cell r="L1059">
            <v>13500</v>
          </cell>
          <cell r="T1059">
            <v>13500</v>
          </cell>
          <cell r="W1059" t="str">
            <v>내선</v>
          </cell>
          <cell r="X1059">
            <v>0.45</v>
          </cell>
          <cell r="Y1059" t="str">
            <v>보인</v>
          </cell>
          <cell r="Z1059">
            <v>0.23</v>
          </cell>
        </row>
        <row r="1060">
          <cell r="B1060">
            <v>1060</v>
          </cell>
          <cell r="C1060">
            <v>818</v>
          </cell>
          <cell r="D1060" t="str">
            <v>접지봉</v>
          </cell>
          <cell r="E1060" t="str">
            <v>φ18×2400㎜-3EA</v>
          </cell>
          <cell r="F1060" t="str">
            <v>조</v>
          </cell>
          <cell r="I1060">
            <v>887</v>
          </cell>
          <cell r="J1060">
            <v>21900</v>
          </cell>
          <cell r="K1060">
            <v>930</v>
          </cell>
          <cell r="L1060">
            <v>19500</v>
          </cell>
          <cell r="T1060">
            <v>19500</v>
          </cell>
          <cell r="W1060" t="str">
            <v>내선</v>
          </cell>
          <cell r="X1060">
            <v>0.45</v>
          </cell>
          <cell r="Y1060" t="str">
            <v>보인</v>
          </cell>
          <cell r="Z1060">
            <v>0.23</v>
          </cell>
        </row>
        <row r="1061">
          <cell r="B1061">
            <v>1061</v>
          </cell>
          <cell r="C1061">
            <v>819</v>
          </cell>
          <cell r="D1061" t="str">
            <v>접지봉</v>
          </cell>
          <cell r="E1061" t="str">
            <v>φ19×2400㎜-3EA</v>
          </cell>
          <cell r="F1061" t="str">
            <v>조</v>
          </cell>
          <cell r="I1061">
            <v>887</v>
          </cell>
          <cell r="J1061">
            <v>31500</v>
          </cell>
          <cell r="K1061">
            <v>930</v>
          </cell>
          <cell r="L1061">
            <v>28500</v>
          </cell>
          <cell r="T1061">
            <v>28500</v>
          </cell>
          <cell r="W1061" t="str">
            <v>내선</v>
          </cell>
          <cell r="X1061">
            <v>0.45</v>
          </cell>
          <cell r="Y1061" t="str">
            <v>보인</v>
          </cell>
          <cell r="Z1061">
            <v>0.23</v>
          </cell>
        </row>
        <row r="1062">
          <cell r="B1062">
            <v>1062</v>
          </cell>
          <cell r="C1062">
            <v>820</v>
          </cell>
          <cell r="D1062" t="str">
            <v>접지봉</v>
          </cell>
          <cell r="E1062" t="str">
            <v>φ19×3000㎜-3EA</v>
          </cell>
          <cell r="F1062" t="str">
            <v>조</v>
          </cell>
          <cell r="I1062">
            <v>887</v>
          </cell>
          <cell r="J1062">
            <v>39000</v>
          </cell>
          <cell r="K1062">
            <v>930</v>
          </cell>
          <cell r="L1062">
            <v>33000</v>
          </cell>
          <cell r="T1062">
            <v>33000</v>
          </cell>
          <cell r="W1062" t="str">
            <v>내선</v>
          </cell>
          <cell r="X1062">
            <v>0.45</v>
          </cell>
          <cell r="Y1062" t="str">
            <v>보인</v>
          </cell>
          <cell r="Z1062">
            <v>0.23</v>
          </cell>
        </row>
        <row r="1063">
          <cell r="B1063">
            <v>1063</v>
          </cell>
          <cell r="C1063">
            <v>821</v>
          </cell>
          <cell r="T1063" t="str">
            <v/>
          </cell>
        </row>
        <row r="1064">
          <cell r="B1064">
            <v>1064</v>
          </cell>
          <cell r="C1064">
            <v>822</v>
          </cell>
          <cell r="T1064" t="str">
            <v/>
          </cell>
        </row>
        <row r="1065">
          <cell r="B1065">
            <v>1065</v>
          </cell>
          <cell r="C1065">
            <v>823</v>
          </cell>
          <cell r="D1065" t="str">
            <v>접지단자함 (뚜껑SUS)</v>
          </cell>
          <cell r="E1065" t="str">
            <v>1 CCT</v>
          </cell>
          <cell r="F1065" t="str">
            <v>EA</v>
          </cell>
          <cell r="I1065">
            <v>887</v>
          </cell>
          <cell r="J1065">
            <v>65000</v>
          </cell>
          <cell r="K1065">
            <v>930</v>
          </cell>
          <cell r="L1065">
            <v>67000</v>
          </cell>
          <cell r="T1065">
            <v>65000</v>
          </cell>
          <cell r="W1065" t="str">
            <v>내선</v>
          </cell>
          <cell r="X1065">
            <v>0.66</v>
          </cell>
        </row>
        <row r="1066">
          <cell r="B1066">
            <v>1066</v>
          </cell>
          <cell r="C1066">
            <v>824</v>
          </cell>
          <cell r="D1066" t="str">
            <v>접지단자함 (뚜껑SUS)</v>
          </cell>
          <cell r="E1066" t="str">
            <v>2 CCT</v>
          </cell>
          <cell r="F1066" t="str">
            <v>EA</v>
          </cell>
          <cell r="I1066">
            <v>887</v>
          </cell>
          <cell r="J1066">
            <v>72000</v>
          </cell>
          <cell r="K1066">
            <v>930</v>
          </cell>
          <cell r="L1066">
            <v>78000</v>
          </cell>
          <cell r="T1066">
            <v>72000</v>
          </cell>
          <cell r="W1066" t="str">
            <v>내선</v>
          </cell>
          <cell r="X1066">
            <v>0.66</v>
          </cell>
        </row>
        <row r="1067">
          <cell r="B1067">
            <v>1067</v>
          </cell>
          <cell r="C1067">
            <v>825</v>
          </cell>
          <cell r="D1067" t="str">
            <v>접지단자함 (뚜껑SUS)</v>
          </cell>
          <cell r="E1067" t="str">
            <v>3 CCT</v>
          </cell>
          <cell r="F1067" t="str">
            <v>EA</v>
          </cell>
          <cell r="I1067">
            <v>887</v>
          </cell>
          <cell r="J1067">
            <v>95000</v>
          </cell>
          <cell r="K1067">
            <v>930</v>
          </cell>
          <cell r="L1067">
            <v>90000</v>
          </cell>
          <cell r="T1067">
            <v>90000</v>
          </cell>
          <cell r="W1067" t="str">
            <v>내선</v>
          </cell>
          <cell r="X1067">
            <v>0.66</v>
          </cell>
        </row>
        <row r="1068">
          <cell r="B1068">
            <v>1068</v>
          </cell>
          <cell r="C1068">
            <v>826</v>
          </cell>
          <cell r="D1068" t="str">
            <v>접지단자함 (뚜껑SUS)</v>
          </cell>
          <cell r="E1068" t="str">
            <v>4 CCT</v>
          </cell>
          <cell r="F1068" t="str">
            <v>EA</v>
          </cell>
          <cell r="I1068">
            <v>887</v>
          </cell>
          <cell r="J1068">
            <v>120000</v>
          </cell>
          <cell r="K1068">
            <v>930</v>
          </cell>
          <cell r="L1068">
            <v>120000</v>
          </cell>
          <cell r="T1068">
            <v>120000</v>
          </cell>
          <cell r="W1068" t="str">
            <v>내선</v>
          </cell>
          <cell r="X1068">
            <v>0.66</v>
          </cell>
        </row>
        <row r="1069">
          <cell r="B1069">
            <v>1069</v>
          </cell>
          <cell r="C1069">
            <v>827</v>
          </cell>
          <cell r="D1069" t="str">
            <v>접지단자함 (뚜껑SUS)</v>
          </cell>
          <cell r="E1069" t="str">
            <v>5 CCT</v>
          </cell>
          <cell r="F1069" t="str">
            <v>EA</v>
          </cell>
          <cell r="I1069">
            <v>887</v>
          </cell>
          <cell r="J1069">
            <v>140000</v>
          </cell>
          <cell r="K1069">
            <v>930</v>
          </cell>
          <cell r="L1069">
            <v>130000</v>
          </cell>
          <cell r="T1069">
            <v>130000</v>
          </cell>
          <cell r="W1069" t="str">
            <v>내선</v>
          </cell>
          <cell r="X1069">
            <v>0.66</v>
          </cell>
        </row>
        <row r="1070">
          <cell r="B1070">
            <v>1070</v>
          </cell>
          <cell r="C1070">
            <v>828</v>
          </cell>
          <cell r="D1070" t="str">
            <v>접지단자함 (뚜껑SUS)</v>
          </cell>
          <cell r="E1070" t="str">
            <v>6 CCT</v>
          </cell>
          <cell r="F1070" t="str">
            <v>EA</v>
          </cell>
          <cell r="J1070">
            <v>160000</v>
          </cell>
          <cell r="K1070">
            <v>930</v>
          </cell>
          <cell r="L1070">
            <v>140000</v>
          </cell>
          <cell r="T1070">
            <v>140000</v>
          </cell>
          <cell r="W1070" t="str">
            <v>내선</v>
          </cell>
          <cell r="X1070">
            <v>0.66</v>
          </cell>
        </row>
        <row r="1071">
          <cell r="B1071">
            <v>1071</v>
          </cell>
          <cell r="C1071">
            <v>829</v>
          </cell>
          <cell r="D1071" t="str">
            <v>접지단자함 (뚜껑SUS)</v>
          </cell>
          <cell r="E1071" t="str">
            <v>7 CCT</v>
          </cell>
          <cell r="F1071" t="str">
            <v>EA</v>
          </cell>
          <cell r="J1071">
            <v>180000</v>
          </cell>
          <cell r="K1071">
            <v>930</v>
          </cell>
          <cell r="L1071">
            <v>150000</v>
          </cell>
          <cell r="T1071">
            <v>150000</v>
          </cell>
          <cell r="W1071" t="str">
            <v>내선</v>
          </cell>
          <cell r="X1071">
            <v>0.66</v>
          </cell>
        </row>
        <row r="1072">
          <cell r="B1072">
            <v>1072</v>
          </cell>
          <cell r="C1072">
            <v>830</v>
          </cell>
          <cell r="T1072" t="str">
            <v/>
          </cell>
        </row>
        <row r="1073">
          <cell r="B1073">
            <v>1073</v>
          </cell>
          <cell r="C1073">
            <v>831</v>
          </cell>
          <cell r="T1073" t="str">
            <v/>
          </cell>
        </row>
        <row r="1074">
          <cell r="B1074">
            <v>1074</v>
          </cell>
          <cell r="C1074">
            <v>832</v>
          </cell>
          <cell r="T1074" t="str">
            <v/>
          </cell>
        </row>
        <row r="1075">
          <cell r="B1075">
            <v>1075</v>
          </cell>
          <cell r="C1075">
            <v>805</v>
          </cell>
          <cell r="D1075" t="str">
            <v>피뢰침지지관</v>
          </cell>
          <cell r="E1075" t="str">
            <v>3 m</v>
          </cell>
          <cell r="F1075" t="str">
            <v>SET</v>
          </cell>
          <cell r="I1075">
            <v>887</v>
          </cell>
          <cell r="J1075">
            <v>200000</v>
          </cell>
          <cell r="K1075">
            <v>930</v>
          </cell>
          <cell r="L1075">
            <v>180000</v>
          </cell>
          <cell r="T1075">
            <v>180000</v>
          </cell>
        </row>
        <row r="1076">
          <cell r="B1076">
            <v>1076</v>
          </cell>
          <cell r="C1076">
            <v>806</v>
          </cell>
          <cell r="D1076" t="str">
            <v>피뢰침지지관</v>
          </cell>
          <cell r="E1076" t="str">
            <v>5 m</v>
          </cell>
          <cell r="F1076" t="str">
            <v>SET</v>
          </cell>
          <cell r="I1076">
            <v>887</v>
          </cell>
          <cell r="J1076">
            <v>250000</v>
          </cell>
          <cell r="K1076">
            <v>930</v>
          </cell>
          <cell r="L1076">
            <v>200000</v>
          </cell>
          <cell r="T1076">
            <v>200000</v>
          </cell>
        </row>
        <row r="1077">
          <cell r="B1077">
            <v>1077</v>
          </cell>
          <cell r="C1077">
            <v>807</v>
          </cell>
          <cell r="D1077" t="str">
            <v>피뢰침지지관</v>
          </cell>
          <cell r="E1077" t="str">
            <v>7 m</v>
          </cell>
          <cell r="F1077" t="str">
            <v>SET</v>
          </cell>
          <cell r="I1077">
            <v>887</v>
          </cell>
          <cell r="J1077">
            <v>350000</v>
          </cell>
          <cell r="K1077">
            <v>930</v>
          </cell>
          <cell r="L1077">
            <v>280000</v>
          </cell>
          <cell r="T1077">
            <v>280000</v>
          </cell>
        </row>
        <row r="1078">
          <cell r="B1078">
            <v>1078</v>
          </cell>
          <cell r="C1078">
            <v>808</v>
          </cell>
          <cell r="T1078" t="str">
            <v/>
          </cell>
        </row>
        <row r="1079">
          <cell r="B1079">
            <v>1079</v>
          </cell>
          <cell r="C1079">
            <v>809</v>
          </cell>
          <cell r="T1079" t="str">
            <v/>
          </cell>
        </row>
        <row r="1080">
          <cell r="B1080">
            <v>1080</v>
          </cell>
          <cell r="C1080">
            <v>810</v>
          </cell>
          <cell r="T1080" t="str">
            <v/>
          </cell>
        </row>
        <row r="1081">
          <cell r="B1081">
            <v>1081</v>
          </cell>
          <cell r="C1081">
            <v>811</v>
          </cell>
          <cell r="T1081" t="str">
            <v/>
          </cell>
        </row>
        <row r="1082">
          <cell r="B1082">
            <v>1082</v>
          </cell>
          <cell r="D1082" t="str">
            <v>PULL BOX 1,2t (천정매입)</v>
          </cell>
          <cell r="E1082" t="str">
            <v>100×100×100</v>
          </cell>
          <cell r="F1082" t="str">
            <v>EA</v>
          </cell>
          <cell r="I1082">
            <v>825</v>
          </cell>
          <cell r="J1082">
            <v>1882</v>
          </cell>
          <cell r="K1082">
            <v>883</v>
          </cell>
          <cell r="L1082">
            <v>1750</v>
          </cell>
          <cell r="T1082">
            <v>1750</v>
          </cell>
          <cell r="W1082" t="str">
            <v>내선</v>
          </cell>
          <cell r="X1082">
            <v>0.35</v>
          </cell>
        </row>
        <row r="1083">
          <cell r="B1083">
            <v>1083</v>
          </cell>
          <cell r="D1083" t="str">
            <v>PULL BOX 1,2t (천정매입)</v>
          </cell>
          <cell r="E1083" t="str">
            <v>150×150×100</v>
          </cell>
          <cell r="F1083" t="str">
            <v>EA</v>
          </cell>
          <cell r="I1083">
            <v>825</v>
          </cell>
          <cell r="J1083">
            <v>2353</v>
          </cell>
          <cell r="K1083">
            <v>883</v>
          </cell>
          <cell r="L1083">
            <v>2470</v>
          </cell>
          <cell r="T1083">
            <v>2353</v>
          </cell>
          <cell r="W1083" t="str">
            <v>내선</v>
          </cell>
          <cell r="X1083">
            <v>0.35</v>
          </cell>
        </row>
        <row r="1084">
          <cell r="B1084">
            <v>1084</v>
          </cell>
          <cell r="D1084" t="str">
            <v>PULL BOX 1,2t (천정매입)</v>
          </cell>
          <cell r="E1084" t="str">
            <v>200×200×100</v>
          </cell>
          <cell r="F1084" t="str">
            <v>EA</v>
          </cell>
          <cell r="I1084">
            <v>825</v>
          </cell>
          <cell r="J1084">
            <v>3647</v>
          </cell>
          <cell r="K1084">
            <v>883</v>
          </cell>
          <cell r="L1084">
            <v>3420</v>
          </cell>
          <cell r="T1084">
            <v>3420</v>
          </cell>
          <cell r="W1084" t="str">
            <v>내선</v>
          </cell>
          <cell r="X1084">
            <v>0.35</v>
          </cell>
        </row>
        <row r="1085">
          <cell r="B1085">
            <v>1085</v>
          </cell>
          <cell r="D1085" t="str">
            <v>PULL BOX 1,2t (천정매입)</v>
          </cell>
          <cell r="E1085" t="str">
            <v>250×250×100</v>
          </cell>
          <cell r="F1085" t="str">
            <v>EA</v>
          </cell>
          <cell r="I1085">
            <v>825</v>
          </cell>
          <cell r="J1085">
            <v>5470</v>
          </cell>
          <cell r="K1085">
            <v>883</v>
          </cell>
          <cell r="L1085">
            <v>4630</v>
          </cell>
          <cell r="T1085">
            <v>4630</v>
          </cell>
          <cell r="W1085" t="str">
            <v>내선</v>
          </cell>
          <cell r="X1085">
            <v>0.35</v>
          </cell>
        </row>
        <row r="1086">
          <cell r="B1086">
            <v>1086</v>
          </cell>
          <cell r="D1086" t="str">
            <v>PULL BOX 1,2t (천정매입)</v>
          </cell>
          <cell r="E1086" t="str">
            <v>300×300×100</v>
          </cell>
          <cell r="F1086" t="str">
            <v>EA</v>
          </cell>
          <cell r="I1086">
            <v>825</v>
          </cell>
          <cell r="J1086">
            <v>5882</v>
          </cell>
          <cell r="K1086">
            <v>883</v>
          </cell>
          <cell r="L1086">
            <v>5670</v>
          </cell>
          <cell r="T1086">
            <v>5670</v>
          </cell>
          <cell r="W1086" t="str">
            <v>내선</v>
          </cell>
          <cell r="X1086">
            <v>0.35</v>
          </cell>
        </row>
        <row r="1087">
          <cell r="B1087">
            <v>1087</v>
          </cell>
          <cell r="D1087" t="str">
            <v>PULL BOX 1,2t (천정매입)</v>
          </cell>
          <cell r="E1087" t="str">
            <v>150×150×150</v>
          </cell>
          <cell r="F1087" t="str">
            <v>EA</v>
          </cell>
          <cell r="I1087">
            <v>825</v>
          </cell>
          <cell r="J1087">
            <v>2765</v>
          </cell>
          <cell r="K1087">
            <v>883</v>
          </cell>
          <cell r="L1087">
            <v>2740</v>
          </cell>
          <cell r="T1087">
            <v>2740</v>
          </cell>
          <cell r="W1087" t="str">
            <v>내선</v>
          </cell>
          <cell r="X1087">
            <v>0.35</v>
          </cell>
        </row>
        <row r="1088">
          <cell r="B1088">
            <v>1088</v>
          </cell>
          <cell r="D1088" t="str">
            <v>PULL BOX 1,2t (천정매입)</v>
          </cell>
          <cell r="E1088" t="str">
            <v>200×200×200</v>
          </cell>
          <cell r="F1088" t="str">
            <v>EA</v>
          </cell>
          <cell r="I1088">
            <v>825</v>
          </cell>
          <cell r="J1088">
            <v>5176</v>
          </cell>
          <cell r="K1088">
            <v>883</v>
          </cell>
          <cell r="L1088">
            <v>4680</v>
          </cell>
          <cell r="T1088">
            <v>4680</v>
          </cell>
          <cell r="W1088" t="str">
            <v>내선</v>
          </cell>
          <cell r="X1088">
            <v>0.35</v>
          </cell>
        </row>
        <row r="1089">
          <cell r="B1089">
            <v>1089</v>
          </cell>
          <cell r="D1089" t="str">
            <v>PULL BOX 1,2t (천정매입)</v>
          </cell>
          <cell r="E1089" t="str">
            <v>250×250×150</v>
          </cell>
          <cell r="F1089" t="str">
            <v>EA</v>
          </cell>
          <cell r="I1089">
            <v>825</v>
          </cell>
          <cell r="J1089">
            <v>5882</v>
          </cell>
          <cell r="K1089">
            <v>883</v>
          </cell>
          <cell r="L1089">
            <v>5080</v>
          </cell>
          <cell r="T1089">
            <v>5080</v>
          </cell>
          <cell r="W1089" t="str">
            <v>내선</v>
          </cell>
          <cell r="X1089">
            <v>0.35</v>
          </cell>
        </row>
        <row r="1090">
          <cell r="B1090">
            <v>1090</v>
          </cell>
          <cell r="D1090" t="str">
            <v>PULL BOX 1,2t (천정매입)</v>
          </cell>
          <cell r="E1090" t="str">
            <v>300×300×150</v>
          </cell>
          <cell r="F1090" t="str">
            <v>EA</v>
          </cell>
          <cell r="I1090">
            <v>825</v>
          </cell>
          <cell r="J1090">
            <v>6765</v>
          </cell>
          <cell r="K1090">
            <v>883</v>
          </cell>
          <cell r="L1090">
            <v>6390</v>
          </cell>
          <cell r="T1090">
            <v>6390</v>
          </cell>
          <cell r="W1090" t="str">
            <v>내선</v>
          </cell>
          <cell r="X1090">
            <v>0.35</v>
          </cell>
        </row>
        <row r="1091">
          <cell r="B1091">
            <v>1091</v>
          </cell>
          <cell r="D1091" t="str">
            <v>PULL BOX 1,2t (천정매입)</v>
          </cell>
          <cell r="E1091" t="str">
            <v>400×400×150</v>
          </cell>
          <cell r="F1091" t="str">
            <v>EA</v>
          </cell>
          <cell r="I1091">
            <v>825</v>
          </cell>
          <cell r="J1091">
            <v>11000</v>
          </cell>
          <cell r="K1091">
            <v>883</v>
          </cell>
          <cell r="L1091">
            <v>10170</v>
          </cell>
          <cell r="T1091">
            <v>10170</v>
          </cell>
          <cell r="V1091">
            <v>0.4</v>
          </cell>
          <cell r="W1091" t="str">
            <v>내선</v>
          </cell>
          <cell r="X1091">
            <v>0.35</v>
          </cell>
        </row>
        <row r="1092">
          <cell r="B1092">
            <v>1092</v>
          </cell>
          <cell r="D1092" t="str">
            <v>PULL BOX 1,2t (천정매입)</v>
          </cell>
          <cell r="E1092" t="str">
            <v>300×300×200</v>
          </cell>
          <cell r="F1092" t="str">
            <v>EA</v>
          </cell>
          <cell r="I1092">
            <v>825</v>
          </cell>
          <cell r="J1092">
            <v>7647</v>
          </cell>
          <cell r="K1092">
            <v>883</v>
          </cell>
          <cell r="L1092">
            <v>7200</v>
          </cell>
          <cell r="T1092">
            <v>7200</v>
          </cell>
          <cell r="V1092">
            <v>0.32999999999999996</v>
          </cell>
          <cell r="W1092" t="str">
            <v>내선</v>
          </cell>
          <cell r="X1092">
            <v>0.35</v>
          </cell>
        </row>
        <row r="1093">
          <cell r="B1093">
            <v>1093</v>
          </cell>
          <cell r="D1093" t="str">
            <v>PULL BOX 1,2t (천정매입)</v>
          </cell>
          <cell r="E1093" t="str">
            <v>400×400×200</v>
          </cell>
          <cell r="F1093" t="str">
            <v>EA</v>
          </cell>
          <cell r="I1093">
            <v>825</v>
          </cell>
          <cell r="J1093">
            <v>12000</v>
          </cell>
          <cell r="K1093">
            <v>883</v>
          </cell>
          <cell r="L1093">
            <v>11160</v>
          </cell>
          <cell r="T1093">
            <v>11160</v>
          </cell>
          <cell r="V1093">
            <v>0.48000000000000009</v>
          </cell>
          <cell r="W1093" t="str">
            <v>내선</v>
          </cell>
          <cell r="X1093">
            <v>0.66</v>
          </cell>
        </row>
        <row r="1094">
          <cell r="B1094">
            <v>1094</v>
          </cell>
          <cell r="D1094" t="str">
            <v>PULL BOX 1,2t (천정매입)</v>
          </cell>
          <cell r="E1094" t="str">
            <v>500×500×200</v>
          </cell>
          <cell r="F1094" t="str">
            <v>EA</v>
          </cell>
          <cell r="I1094">
            <v>825</v>
          </cell>
          <cell r="J1094">
            <v>21412</v>
          </cell>
          <cell r="K1094">
            <v>883</v>
          </cell>
          <cell r="L1094">
            <v>18720</v>
          </cell>
          <cell r="T1094">
            <v>18720</v>
          </cell>
          <cell r="V1094">
            <v>0.65</v>
          </cell>
          <cell r="W1094" t="str">
            <v>내선</v>
          </cell>
          <cell r="X1094">
            <v>0.66</v>
          </cell>
        </row>
        <row r="1095">
          <cell r="B1095">
            <v>1095</v>
          </cell>
          <cell r="D1095" t="str">
            <v>PULL BOX 1,2t (천정매입)</v>
          </cell>
          <cell r="E1095" t="str">
            <v>300×300×300</v>
          </cell>
          <cell r="F1095" t="str">
            <v>EA</v>
          </cell>
          <cell r="I1095">
            <v>825</v>
          </cell>
          <cell r="J1095">
            <v>9535</v>
          </cell>
          <cell r="K1095">
            <v>883</v>
          </cell>
          <cell r="L1095">
            <v>8910</v>
          </cell>
          <cell r="T1095">
            <v>8910</v>
          </cell>
          <cell r="V1095">
            <v>0.44999999999999996</v>
          </cell>
          <cell r="W1095" t="str">
            <v>내선</v>
          </cell>
          <cell r="X1095">
            <v>0.66</v>
          </cell>
        </row>
        <row r="1096">
          <cell r="B1096">
            <v>1096</v>
          </cell>
          <cell r="D1096" t="str">
            <v>PULL BOX 1,2t (천정매입)</v>
          </cell>
          <cell r="E1096" t="str">
            <v>400×400×300</v>
          </cell>
          <cell r="F1096" t="str">
            <v>EA</v>
          </cell>
          <cell r="I1096">
            <v>825</v>
          </cell>
          <cell r="J1096">
            <v>14235</v>
          </cell>
          <cell r="K1096">
            <v>883</v>
          </cell>
          <cell r="L1096">
            <v>13590</v>
          </cell>
          <cell r="T1096">
            <v>13590</v>
          </cell>
          <cell r="V1096">
            <v>0.64</v>
          </cell>
          <cell r="W1096" t="str">
            <v>내선</v>
          </cell>
          <cell r="X1096">
            <v>0.66</v>
          </cell>
        </row>
        <row r="1097">
          <cell r="B1097">
            <v>1097</v>
          </cell>
          <cell r="D1097" t="str">
            <v>PULL BOX 1,2t (천정매입)</v>
          </cell>
          <cell r="E1097" t="str">
            <v>500×500×300</v>
          </cell>
          <cell r="F1097" t="str">
            <v>EA</v>
          </cell>
          <cell r="I1097">
            <v>825</v>
          </cell>
          <cell r="J1097">
            <v>25882</v>
          </cell>
          <cell r="K1097">
            <v>883</v>
          </cell>
          <cell r="L1097">
            <v>22500</v>
          </cell>
          <cell r="T1097">
            <v>22500</v>
          </cell>
          <cell r="V1097">
            <v>0.85</v>
          </cell>
          <cell r="W1097" t="str">
            <v>내선</v>
          </cell>
          <cell r="X1097">
            <v>0.66</v>
          </cell>
        </row>
        <row r="1098">
          <cell r="B1098">
            <v>1098</v>
          </cell>
          <cell r="D1098" t="str">
            <v>PULL BOX 1,2t (천정매입)</v>
          </cell>
          <cell r="E1098" t="str">
            <v>600×600×300</v>
          </cell>
          <cell r="F1098" t="str">
            <v>EA</v>
          </cell>
          <cell r="I1098">
            <v>825</v>
          </cell>
          <cell r="J1098">
            <v>32353</v>
          </cell>
          <cell r="K1098">
            <v>883</v>
          </cell>
          <cell r="L1098">
            <v>27450</v>
          </cell>
          <cell r="T1098">
            <v>27450</v>
          </cell>
          <cell r="V1098">
            <v>1.08</v>
          </cell>
          <cell r="W1098" t="str">
            <v>내선</v>
          </cell>
          <cell r="X1098">
            <v>0.95</v>
          </cell>
        </row>
        <row r="1099">
          <cell r="B1099">
            <v>1099</v>
          </cell>
          <cell r="D1099" t="str">
            <v>PULL BOX 1,2t (천정매입)</v>
          </cell>
          <cell r="E1099" t="str">
            <v>600×600×400</v>
          </cell>
          <cell r="F1099" t="str">
            <v>EA</v>
          </cell>
          <cell r="I1099">
            <v>825</v>
          </cell>
          <cell r="J1099">
            <v>38823</v>
          </cell>
          <cell r="T1099">
            <v>38823</v>
          </cell>
          <cell r="V1099">
            <v>1.3199999999999998</v>
          </cell>
          <cell r="W1099" t="str">
            <v>내선</v>
          </cell>
          <cell r="X1099">
            <v>0.95</v>
          </cell>
        </row>
        <row r="1100">
          <cell r="B1100">
            <v>1100</v>
          </cell>
          <cell r="D1100" t="str">
            <v>PULL BOX 1,2t (천정매입)</v>
          </cell>
          <cell r="E1100" t="str">
            <v>1000×1000×700 (2.3t)</v>
          </cell>
          <cell r="F1100" t="str">
            <v>EA</v>
          </cell>
          <cell r="M1100" t="str">
            <v>봉산(유선견적)</v>
          </cell>
          <cell r="N1100">
            <v>150000</v>
          </cell>
          <cell r="T1100">
            <v>150000</v>
          </cell>
          <cell r="V1100">
            <v>3.8</v>
          </cell>
          <cell r="W1100" t="str">
            <v>내선</v>
          </cell>
          <cell r="X1100">
            <v>4.7</v>
          </cell>
        </row>
        <row r="1101">
          <cell r="B1101">
            <v>1101</v>
          </cell>
          <cell r="T1101" t="str">
            <v/>
          </cell>
        </row>
        <row r="1102">
          <cell r="B1102">
            <v>1102</v>
          </cell>
          <cell r="T1102" t="str">
            <v/>
          </cell>
        </row>
        <row r="1103">
          <cell r="B1103">
            <v>1103</v>
          </cell>
          <cell r="T1103" t="str">
            <v/>
          </cell>
        </row>
        <row r="1104">
          <cell r="B1104">
            <v>1104</v>
          </cell>
          <cell r="T1104" t="str">
            <v/>
          </cell>
        </row>
        <row r="1105">
          <cell r="B1105">
            <v>1105</v>
          </cell>
          <cell r="T1105" t="str">
            <v/>
          </cell>
        </row>
        <row r="1106">
          <cell r="B1106">
            <v>1106</v>
          </cell>
          <cell r="D1106" t="str">
            <v>PULL BOX 1,2t (벽면매입)</v>
          </cell>
          <cell r="E1106" t="str">
            <v>100×100×100</v>
          </cell>
          <cell r="F1106" t="str">
            <v>EA</v>
          </cell>
          <cell r="I1106">
            <v>825</v>
          </cell>
          <cell r="J1106">
            <v>1882</v>
          </cell>
          <cell r="K1106">
            <v>883</v>
          </cell>
          <cell r="L1106">
            <v>1750</v>
          </cell>
          <cell r="T1106">
            <v>1750</v>
          </cell>
          <cell r="W1106" t="str">
            <v>내선</v>
          </cell>
          <cell r="X1106">
            <v>0.66</v>
          </cell>
        </row>
        <row r="1107">
          <cell r="B1107">
            <v>1107</v>
          </cell>
          <cell r="D1107" t="str">
            <v>PULL BOX 1,2t (벽면매입)</v>
          </cell>
          <cell r="E1107" t="str">
            <v>150×150×100</v>
          </cell>
          <cell r="F1107" t="str">
            <v>EA</v>
          </cell>
          <cell r="I1107">
            <v>825</v>
          </cell>
          <cell r="J1107">
            <v>2353</v>
          </cell>
          <cell r="K1107">
            <v>883</v>
          </cell>
          <cell r="L1107">
            <v>2470</v>
          </cell>
          <cell r="T1107">
            <v>2353</v>
          </cell>
          <cell r="W1107" t="str">
            <v>내선</v>
          </cell>
          <cell r="X1107">
            <v>0.66</v>
          </cell>
        </row>
        <row r="1108">
          <cell r="B1108">
            <v>1108</v>
          </cell>
          <cell r="D1108" t="str">
            <v>PULL BOX 1,2t (벽면매입)</v>
          </cell>
          <cell r="E1108" t="str">
            <v>200×200×100</v>
          </cell>
          <cell r="F1108" t="str">
            <v>EA</v>
          </cell>
          <cell r="I1108">
            <v>825</v>
          </cell>
          <cell r="J1108">
            <v>3647</v>
          </cell>
          <cell r="K1108">
            <v>883</v>
          </cell>
          <cell r="L1108">
            <v>3420</v>
          </cell>
          <cell r="T1108">
            <v>3420</v>
          </cell>
          <cell r="W1108" t="str">
            <v>내선</v>
          </cell>
          <cell r="X1108">
            <v>0.66</v>
          </cell>
        </row>
        <row r="1109">
          <cell r="B1109">
            <v>1109</v>
          </cell>
          <cell r="D1109" t="str">
            <v>PULL BOX 1,2t (벽면매입)</v>
          </cell>
          <cell r="E1109" t="str">
            <v>250×250×100</v>
          </cell>
          <cell r="F1109" t="str">
            <v>EA</v>
          </cell>
          <cell r="I1109">
            <v>825</v>
          </cell>
          <cell r="J1109">
            <v>5470</v>
          </cell>
          <cell r="K1109">
            <v>883</v>
          </cell>
          <cell r="L1109">
            <v>4630</v>
          </cell>
          <cell r="T1109">
            <v>4630</v>
          </cell>
          <cell r="W1109" t="str">
            <v>내선</v>
          </cell>
          <cell r="X1109">
            <v>0.66</v>
          </cell>
        </row>
        <row r="1110">
          <cell r="B1110">
            <v>1110</v>
          </cell>
          <cell r="D1110" t="str">
            <v>PULL BOX 1,2t (벽면매입)</v>
          </cell>
          <cell r="E1110" t="str">
            <v>300×300×100</v>
          </cell>
          <cell r="F1110" t="str">
            <v>EA</v>
          </cell>
          <cell r="I1110">
            <v>825</v>
          </cell>
          <cell r="J1110">
            <v>5882</v>
          </cell>
          <cell r="K1110">
            <v>883</v>
          </cell>
          <cell r="L1110">
            <v>5670</v>
          </cell>
          <cell r="T1110">
            <v>5670</v>
          </cell>
          <cell r="W1110" t="str">
            <v>내선</v>
          </cell>
          <cell r="X1110">
            <v>0.66</v>
          </cell>
        </row>
        <row r="1111">
          <cell r="B1111">
            <v>1111</v>
          </cell>
          <cell r="D1111" t="str">
            <v>PULL BOX 1,2t (벽면매입)</v>
          </cell>
          <cell r="E1111" t="str">
            <v>150×150×150</v>
          </cell>
          <cell r="F1111" t="str">
            <v>EA</v>
          </cell>
          <cell r="I1111">
            <v>825</v>
          </cell>
          <cell r="J1111">
            <v>2765</v>
          </cell>
          <cell r="K1111">
            <v>883</v>
          </cell>
          <cell r="L1111">
            <v>2740</v>
          </cell>
          <cell r="T1111">
            <v>2740</v>
          </cell>
          <cell r="W1111" t="str">
            <v>내선</v>
          </cell>
          <cell r="X1111">
            <v>0.66</v>
          </cell>
        </row>
        <row r="1112">
          <cell r="B1112">
            <v>1112</v>
          </cell>
          <cell r="D1112" t="str">
            <v>PULL BOX 1,2t (벽면매입)</v>
          </cell>
          <cell r="E1112" t="str">
            <v>200×200×200</v>
          </cell>
          <cell r="F1112" t="str">
            <v>EA</v>
          </cell>
          <cell r="I1112">
            <v>825</v>
          </cell>
          <cell r="J1112">
            <v>5176</v>
          </cell>
          <cell r="K1112">
            <v>883</v>
          </cell>
          <cell r="L1112">
            <v>4680</v>
          </cell>
          <cell r="T1112">
            <v>4680</v>
          </cell>
          <cell r="W1112" t="str">
            <v>내선</v>
          </cell>
          <cell r="X1112">
            <v>0.66</v>
          </cell>
        </row>
        <row r="1113">
          <cell r="B1113">
            <v>1113</v>
          </cell>
          <cell r="D1113" t="str">
            <v>PULL BOX 1,2t (벽면매입)</v>
          </cell>
          <cell r="E1113" t="str">
            <v>250×250×150</v>
          </cell>
          <cell r="F1113" t="str">
            <v>EA</v>
          </cell>
          <cell r="I1113">
            <v>825</v>
          </cell>
          <cell r="J1113">
            <v>5882</v>
          </cell>
          <cell r="K1113">
            <v>883</v>
          </cell>
          <cell r="L1113">
            <v>5080</v>
          </cell>
          <cell r="T1113">
            <v>5080</v>
          </cell>
          <cell r="W1113" t="str">
            <v>내선</v>
          </cell>
          <cell r="X1113">
            <v>0.66</v>
          </cell>
        </row>
        <row r="1114">
          <cell r="B1114">
            <v>1114</v>
          </cell>
          <cell r="D1114" t="str">
            <v>PULL BOX 1,2t (벽면매입)</v>
          </cell>
          <cell r="E1114" t="str">
            <v>300×300×150</v>
          </cell>
          <cell r="F1114" t="str">
            <v>EA</v>
          </cell>
          <cell r="I1114">
            <v>825</v>
          </cell>
          <cell r="J1114">
            <v>6765</v>
          </cell>
          <cell r="K1114">
            <v>883</v>
          </cell>
          <cell r="L1114">
            <v>6390</v>
          </cell>
          <cell r="T1114">
            <v>6390</v>
          </cell>
          <cell r="W1114" t="str">
            <v>내선</v>
          </cell>
          <cell r="X1114">
            <v>0.66</v>
          </cell>
        </row>
        <row r="1115">
          <cell r="B1115">
            <v>1115</v>
          </cell>
          <cell r="D1115" t="str">
            <v>PULL BOX 1,2t (벽면매입)</v>
          </cell>
          <cell r="E1115" t="str">
            <v>400×400×150</v>
          </cell>
          <cell r="F1115" t="str">
            <v>EA</v>
          </cell>
          <cell r="I1115">
            <v>825</v>
          </cell>
          <cell r="J1115">
            <v>11000</v>
          </cell>
          <cell r="K1115">
            <v>883</v>
          </cell>
          <cell r="L1115">
            <v>10170</v>
          </cell>
          <cell r="T1115">
            <v>10170</v>
          </cell>
          <cell r="V1115">
            <v>0.4</v>
          </cell>
          <cell r="W1115" t="str">
            <v>내선</v>
          </cell>
          <cell r="X1115">
            <v>0.66</v>
          </cell>
        </row>
        <row r="1116">
          <cell r="B1116">
            <v>1116</v>
          </cell>
          <cell r="D1116" t="str">
            <v>PULL BOX 1,2t (벽면매입)</v>
          </cell>
          <cell r="E1116" t="str">
            <v>300×300×200</v>
          </cell>
          <cell r="F1116" t="str">
            <v>EA</v>
          </cell>
          <cell r="I1116">
            <v>825</v>
          </cell>
          <cell r="J1116">
            <v>7647</v>
          </cell>
          <cell r="K1116">
            <v>883</v>
          </cell>
          <cell r="L1116">
            <v>7200</v>
          </cell>
          <cell r="T1116">
            <v>7200</v>
          </cell>
          <cell r="V1116">
            <v>0.32999999999999996</v>
          </cell>
          <cell r="W1116" t="str">
            <v>내선</v>
          </cell>
          <cell r="X1116">
            <v>0.66</v>
          </cell>
        </row>
        <row r="1117">
          <cell r="B1117">
            <v>1117</v>
          </cell>
          <cell r="D1117" t="str">
            <v>PULL BOX 1,2t (벽면매입)</v>
          </cell>
          <cell r="E1117" t="str">
            <v>400×400×200</v>
          </cell>
          <cell r="F1117" t="str">
            <v>EA</v>
          </cell>
          <cell r="I1117">
            <v>825</v>
          </cell>
          <cell r="J1117">
            <v>12000</v>
          </cell>
          <cell r="K1117">
            <v>883</v>
          </cell>
          <cell r="L1117">
            <v>11160</v>
          </cell>
          <cell r="T1117">
            <v>11160</v>
          </cell>
          <cell r="V1117">
            <v>0.48000000000000009</v>
          </cell>
          <cell r="W1117" t="str">
            <v>내선</v>
          </cell>
          <cell r="X1117">
            <v>0.95</v>
          </cell>
        </row>
        <row r="1118">
          <cell r="B1118">
            <v>1118</v>
          </cell>
          <cell r="D1118" t="str">
            <v>PULL BOX 1,2t (벽면매입)</v>
          </cell>
          <cell r="E1118" t="str">
            <v>500×500×200</v>
          </cell>
          <cell r="F1118" t="str">
            <v>EA</v>
          </cell>
          <cell r="I1118">
            <v>825</v>
          </cell>
          <cell r="J1118">
            <v>21412</v>
          </cell>
          <cell r="K1118">
            <v>883</v>
          </cell>
          <cell r="L1118">
            <v>18720</v>
          </cell>
          <cell r="T1118">
            <v>18720</v>
          </cell>
          <cell r="V1118">
            <v>0.65</v>
          </cell>
          <cell r="W1118" t="str">
            <v>내선</v>
          </cell>
          <cell r="X1118">
            <v>0.95</v>
          </cell>
        </row>
        <row r="1119">
          <cell r="B1119">
            <v>1119</v>
          </cell>
          <cell r="D1119" t="str">
            <v>PULL BOX 1,2t (벽면매입)</v>
          </cell>
          <cell r="E1119" t="str">
            <v>300×300×300</v>
          </cell>
          <cell r="F1119" t="str">
            <v>EA</v>
          </cell>
          <cell r="I1119">
            <v>825</v>
          </cell>
          <cell r="J1119">
            <v>9535</v>
          </cell>
          <cell r="K1119">
            <v>883</v>
          </cell>
          <cell r="L1119">
            <v>8910</v>
          </cell>
          <cell r="T1119">
            <v>8910</v>
          </cell>
          <cell r="V1119">
            <v>0.44999999999999996</v>
          </cell>
          <cell r="W1119" t="str">
            <v>내선</v>
          </cell>
          <cell r="X1119">
            <v>0.95</v>
          </cell>
        </row>
        <row r="1120">
          <cell r="B1120">
            <v>1120</v>
          </cell>
          <cell r="D1120" t="str">
            <v>PULL BOX 1,2t (벽면매입)</v>
          </cell>
          <cell r="E1120" t="str">
            <v>400×400×300</v>
          </cell>
          <cell r="F1120" t="str">
            <v>EA</v>
          </cell>
          <cell r="I1120">
            <v>825</v>
          </cell>
          <cell r="J1120">
            <v>14235</v>
          </cell>
          <cell r="K1120">
            <v>883</v>
          </cell>
          <cell r="L1120">
            <v>13590</v>
          </cell>
          <cell r="T1120">
            <v>13590</v>
          </cell>
          <cell r="V1120">
            <v>0.64</v>
          </cell>
          <cell r="W1120" t="str">
            <v>내선</v>
          </cell>
          <cell r="X1120">
            <v>0.95</v>
          </cell>
        </row>
        <row r="1121">
          <cell r="B1121">
            <v>1121</v>
          </cell>
          <cell r="D1121" t="str">
            <v>PULL BOX 1,2t (벽면매입)</v>
          </cell>
          <cell r="E1121" t="str">
            <v>500×500×300</v>
          </cell>
          <cell r="F1121" t="str">
            <v>EA</v>
          </cell>
          <cell r="I1121">
            <v>825</v>
          </cell>
          <cell r="J1121">
            <v>25882</v>
          </cell>
          <cell r="K1121">
            <v>883</v>
          </cell>
          <cell r="L1121">
            <v>22500</v>
          </cell>
          <cell r="T1121">
            <v>22500</v>
          </cell>
          <cell r="V1121">
            <v>0.85</v>
          </cell>
          <cell r="W1121" t="str">
            <v>내선</v>
          </cell>
          <cell r="X1121">
            <v>0.95</v>
          </cell>
        </row>
        <row r="1122">
          <cell r="B1122">
            <v>1122</v>
          </cell>
          <cell r="D1122" t="str">
            <v>PULL BOX 1,2t (벽면매입)</v>
          </cell>
          <cell r="E1122" t="str">
            <v>600×600×300</v>
          </cell>
          <cell r="F1122" t="str">
            <v>EA</v>
          </cell>
          <cell r="I1122">
            <v>825</v>
          </cell>
          <cell r="J1122">
            <v>32353</v>
          </cell>
          <cell r="K1122">
            <v>883</v>
          </cell>
          <cell r="L1122">
            <v>27450</v>
          </cell>
          <cell r="T1122">
            <v>27450</v>
          </cell>
          <cell r="V1122">
            <v>1.08</v>
          </cell>
          <cell r="W1122" t="str">
            <v>내선</v>
          </cell>
          <cell r="X1122">
            <v>1.23</v>
          </cell>
        </row>
        <row r="1123">
          <cell r="B1123">
            <v>1123</v>
          </cell>
          <cell r="D1123" t="str">
            <v>PULL BOX 1,2t (벽면매입)</v>
          </cell>
          <cell r="E1123" t="str">
            <v>600×600×400</v>
          </cell>
          <cell r="F1123" t="str">
            <v>EA</v>
          </cell>
          <cell r="I1123">
            <v>825</v>
          </cell>
          <cell r="J1123">
            <v>38823</v>
          </cell>
          <cell r="T1123">
            <v>38823</v>
          </cell>
          <cell r="V1123">
            <v>1.3199999999999998</v>
          </cell>
          <cell r="W1123" t="str">
            <v>내선</v>
          </cell>
          <cell r="X1123">
            <v>1.23</v>
          </cell>
        </row>
        <row r="1124">
          <cell r="B1124">
            <v>1124</v>
          </cell>
          <cell r="D1124" t="str">
            <v>PULL BOX 1,2t (벽면매입)</v>
          </cell>
          <cell r="E1124" t="str">
            <v>1000×1000×700 (2.3t)</v>
          </cell>
          <cell r="F1124" t="str">
            <v>EA</v>
          </cell>
          <cell r="M1124" t="str">
            <v>봉산(유선견적)</v>
          </cell>
          <cell r="N1124">
            <v>150000</v>
          </cell>
          <cell r="T1124">
            <v>150000</v>
          </cell>
          <cell r="V1124">
            <v>3.8</v>
          </cell>
          <cell r="W1124" t="str">
            <v>내선</v>
          </cell>
          <cell r="X1124">
            <v>5.64</v>
          </cell>
        </row>
        <row r="1125">
          <cell r="B1125">
            <v>1125</v>
          </cell>
          <cell r="T1125" t="str">
            <v/>
          </cell>
        </row>
        <row r="1126">
          <cell r="B1126">
            <v>1126</v>
          </cell>
          <cell r="T1126" t="str">
            <v/>
          </cell>
        </row>
        <row r="1127">
          <cell r="B1127">
            <v>1127</v>
          </cell>
          <cell r="T1127" t="str">
            <v/>
          </cell>
        </row>
        <row r="1128">
          <cell r="B1128">
            <v>1128</v>
          </cell>
          <cell r="T1128" t="str">
            <v/>
          </cell>
        </row>
        <row r="1129">
          <cell r="B1129">
            <v>1129</v>
          </cell>
          <cell r="T1129" t="str">
            <v/>
          </cell>
        </row>
        <row r="1130">
          <cell r="B1130">
            <v>1130</v>
          </cell>
          <cell r="D1130" t="str">
            <v>PULL BOX 1,2t (천정노출)</v>
          </cell>
          <cell r="E1130" t="str">
            <v>100×100×100</v>
          </cell>
          <cell r="F1130" t="str">
            <v>EA</v>
          </cell>
          <cell r="I1130">
            <v>825</v>
          </cell>
          <cell r="J1130">
            <v>1882</v>
          </cell>
          <cell r="K1130">
            <v>883</v>
          </cell>
          <cell r="L1130">
            <v>1750</v>
          </cell>
          <cell r="T1130">
            <v>1750</v>
          </cell>
          <cell r="W1130" t="str">
            <v>내선</v>
          </cell>
          <cell r="X1130">
            <v>0.42</v>
          </cell>
        </row>
        <row r="1131">
          <cell r="B1131">
            <v>1131</v>
          </cell>
          <cell r="D1131" t="str">
            <v>PULL BOX 1,2t (천정노출)</v>
          </cell>
          <cell r="E1131" t="str">
            <v>150×150×100</v>
          </cell>
          <cell r="F1131" t="str">
            <v>EA</v>
          </cell>
          <cell r="I1131">
            <v>825</v>
          </cell>
          <cell r="J1131">
            <v>2353</v>
          </cell>
          <cell r="K1131">
            <v>883</v>
          </cell>
          <cell r="L1131">
            <v>2470</v>
          </cell>
          <cell r="T1131">
            <v>2353</v>
          </cell>
          <cell r="W1131" t="str">
            <v>내선</v>
          </cell>
          <cell r="X1131">
            <v>0.42</v>
          </cell>
        </row>
        <row r="1132">
          <cell r="B1132">
            <v>1132</v>
          </cell>
          <cell r="D1132" t="str">
            <v>PULL BOX 1,2t (천정노출)</v>
          </cell>
          <cell r="E1132" t="str">
            <v>200×200×100</v>
          </cell>
          <cell r="F1132" t="str">
            <v>EA</v>
          </cell>
          <cell r="I1132">
            <v>825</v>
          </cell>
          <cell r="J1132">
            <v>3647</v>
          </cell>
          <cell r="K1132">
            <v>883</v>
          </cell>
          <cell r="L1132">
            <v>3420</v>
          </cell>
          <cell r="T1132">
            <v>3420</v>
          </cell>
          <cell r="W1132" t="str">
            <v>내선</v>
          </cell>
          <cell r="X1132">
            <v>0.42</v>
          </cell>
        </row>
        <row r="1133">
          <cell r="B1133">
            <v>1133</v>
          </cell>
          <cell r="D1133" t="str">
            <v>PULL BOX 1,2t (천정노출)</v>
          </cell>
          <cell r="E1133" t="str">
            <v>250×250×100</v>
          </cell>
          <cell r="F1133" t="str">
            <v>EA</v>
          </cell>
          <cell r="I1133">
            <v>825</v>
          </cell>
          <cell r="J1133">
            <v>5470</v>
          </cell>
          <cell r="K1133">
            <v>883</v>
          </cell>
          <cell r="L1133">
            <v>4630</v>
          </cell>
          <cell r="T1133">
            <v>4630</v>
          </cell>
          <cell r="W1133" t="str">
            <v>내선</v>
          </cell>
          <cell r="X1133">
            <v>0.42</v>
          </cell>
        </row>
        <row r="1134">
          <cell r="B1134">
            <v>1134</v>
          </cell>
          <cell r="D1134" t="str">
            <v>PULL BOX 1,2t (천정노출)</v>
          </cell>
          <cell r="E1134" t="str">
            <v>300×300×100</v>
          </cell>
          <cell r="F1134" t="str">
            <v>EA</v>
          </cell>
          <cell r="I1134">
            <v>825</v>
          </cell>
          <cell r="J1134">
            <v>5882</v>
          </cell>
          <cell r="K1134">
            <v>883</v>
          </cell>
          <cell r="L1134">
            <v>5670</v>
          </cell>
          <cell r="T1134">
            <v>5670</v>
          </cell>
          <cell r="W1134" t="str">
            <v>내선</v>
          </cell>
          <cell r="X1134">
            <v>0.42</v>
          </cell>
        </row>
        <row r="1135">
          <cell r="B1135">
            <v>1135</v>
          </cell>
          <cell r="D1135" t="str">
            <v>PULL BOX 1,2t (천정노출)</v>
          </cell>
          <cell r="E1135" t="str">
            <v>150×150×150</v>
          </cell>
          <cell r="F1135" t="str">
            <v>EA</v>
          </cell>
          <cell r="I1135">
            <v>825</v>
          </cell>
          <cell r="J1135">
            <v>2765</v>
          </cell>
          <cell r="K1135">
            <v>883</v>
          </cell>
          <cell r="L1135">
            <v>2740</v>
          </cell>
          <cell r="T1135">
            <v>2740</v>
          </cell>
          <cell r="W1135" t="str">
            <v>내선</v>
          </cell>
          <cell r="X1135">
            <v>0.42</v>
          </cell>
        </row>
        <row r="1136">
          <cell r="B1136">
            <v>1136</v>
          </cell>
          <cell r="D1136" t="str">
            <v>PULL BOX 1,2t (천정노출)</v>
          </cell>
          <cell r="E1136" t="str">
            <v>200×200×200</v>
          </cell>
          <cell r="F1136" t="str">
            <v>EA</v>
          </cell>
          <cell r="I1136">
            <v>825</v>
          </cell>
          <cell r="J1136">
            <v>5176</v>
          </cell>
          <cell r="K1136">
            <v>883</v>
          </cell>
          <cell r="L1136">
            <v>4680</v>
          </cell>
          <cell r="T1136">
            <v>4680</v>
          </cell>
          <cell r="W1136" t="str">
            <v>내선</v>
          </cell>
          <cell r="X1136">
            <v>0.42</v>
          </cell>
        </row>
        <row r="1137">
          <cell r="B1137">
            <v>1137</v>
          </cell>
          <cell r="D1137" t="str">
            <v>PULL BOX 1,2t (천정노출)</v>
          </cell>
          <cell r="E1137" t="str">
            <v>250×250×150</v>
          </cell>
          <cell r="F1137" t="str">
            <v>EA</v>
          </cell>
          <cell r="I1137">
            <v>825</v>
          </cell>
          <cell r="J1137">
            <v>5882</v>
          </cell>
          <cell r="K1137">
            <v>883</v>
          </cell>
          <cell r="L1137">
            <v>5080</v>
          </cell>
          <cell r="T1137">
            <v>5080</v>
          </cell>
          <cell r="W1137" t="str">
            <v>내선</v>
          </cell>
          <cell r="X1137">
            <v>0.42</v>
          </cell>
        </row>
        <row r="1138">
          <cell r="B1138">
            <v>1138</v>
          </cell>
          <cell r="D1138" t="str">
            <v>PULL BOX 1,2t (천정노출)</v>
          </cell>
          <cell r="E1138" t="str">
            <v>300×300×150</v>
          </cell>
          <cell r="F1138" t="str">
            <v>EA</v>
          </cell>
          <cell r="I1138">
            <v>825</v>
          </cell>
          <cell r="J1138">
            <v>6765</v>
          </cell>
          <cell r="K1138">
            <v>883</v>
          </cell>
          <cell r="L1138">
            <v>6390</v>
          </cell>
          <cell r="T1138">
            <v>6390</v>
          </cell>
          <cell r="W1138" t="str">
            <v>내선</v>
          </cell>
          <cell r="X1138">
            <v>0.42</v>
          </cell>
        </row>
        <row r="1139">
          <cell r="B1139">
            <v>1139</v>
          </cell>
          <cell r="D1139" t="str">
            <v>PULL BOX 1,2t (천정노출)</v>
          </cell>
          <cell r="E1139" t="str">
            <v>400×400×150</v>
          </cell>
          <cell r="F1139" t="str">
            <v>EA</v>
          </cell>
          <cell r="I1139">
            <v>825</v>
          </cell>
          <cell r="J1139">
            <v>11000</v>
          </cell>
          <cell r="K1139">
            <v>883</v>
          </cell>
          <cell r="L1139">
            <v>10170</v>
          </cell>
          <cell r="T1139">
            <v>10170</v>
          </cell>
          <cell r="V1139">
            <v>0.4</v>
          </cell>
          <cell r="W1139" t="str">
            <v>내선</v>
          </cell>
          <cell r="X1139">
            <v>0.42</v>
          </cell>
        </row>
        <row r="1140">
          <cell r="B1140">
            <v>1140</v>
          </cell>
          <cell r="D1140" t="str">
            <v>PULL BOX 1,2t (천정노출)</v>
          </cell>
          <cell r="E1140" t="str">
            <v>300×300×200</v>
          </cell>
          <cell r="F1140" t="str">
            <v>EA</v>
          </cell>
          <cell r="I1140">
            <v>825</v>
          </cell>
          <cell r="J1140">
            <v>7647</v>
          </cell>
          <cell r="K1140">
            <v>883</v>
          </cell>
          <cell r="L1140">
            <v>7200</v>
          </cell>
          <cell r="T1140">
            <v>7200</v>
          </cell>
          <cell r="V1140">
            <v>0.32999999999999996</v>
          </cell>
          <cell r="W1140" t="str">
            <v>내선</v>
          </cell>
          <cell r="X1140">
            <v>0.42</v>
          </cell>
        </row>
        <row r="1141">
          <cell r="B1141">
            <v>1141</v>
          </cell>
          <cell r="D1141" t="str">
            <v>PULL BOX 1,2t (천정노출)</v>
          </cell>
          <cell r="E1141" t="str">
            <v>400×400×200</v>
          </cell>
          <cell r="F1141" t="str">
            <v>EA</v>
          </cell>
          <cell r="I1141">
            <v>825</v>
          </cell>
          <cell r="J1141">
            <v>12000</v>
          </cell>
          <cell r="K1141">
            <v>883</v>
          </cell>
          <cell r="L1141">
            <v>11160</v>
          </cell>
          <cell r="T1141">
            <v>11160</v>
          </cell>
          <cell r="V1141">
            <v>0.48000000000000009</v>
          </cell>
          <cell r="W1141" t="str">
            <v>내선</v>
          </cell>
          <cell r="X1141">
            <v>0.79200000000000004</v>
          </cell>
        </row>
        <row r="1142">
          <cell r="B1142">
            <v>1142</v>
          </cell>
          <cell r="D1142" t="str">
            <v>PULL BOX 1,2t (천정노출)</v>
          </cell>
          <cell r="E1142" t="str">
            <v>500×500×200</v>
          </cell>
          <cell r="F1142" t="str">
            <v>EA</v>
          </cell>
          <cell r="I1142">
            <v>825</v>
          </cell>
          <cell r="J1142">
            <v>21412</v>
          </cell>
          <cell r="K1142">
            <v>883</v>
          </cell>
          <cell r="L1142">
            <v>18720</v>
          </cell>
          <cell r="T1142">
            <v>18720</v>
          </cell>
          <cell r="V1142">
            <v>0.65</v>
          </cell>
          <cell r="W1142" t="str">
            <v>내선</v>
          </cell>
          <cell r="X1142">
            <v>0.79200000000000004</v>
          </cell>
        </row>
        <row r="1143">
          <cell r="B1143">
            <v>1143</v>
          </cell>
          <cell r="D1143" t="str">
            <v>PULL BOX 1,2t (천정노출)</v>
          </cell>
          <cell r="E1143" t="str">
            <v>300×300×300</v>
          </cell>
          <cell r="F1143" t="str">
            <v>EA</v>
          </cell>
          <cell r="I1143">
            <v>825</v>
          </cell>
          <cell r="J1143">
            <v>9535</v>
          </cell>
          <cell r="K1143">
            <v>883</v>
          </cell>
          <cell r="L1143">
            <v>8910</v>
          </cell>
          <cell r="T1143">
            <v>8910</v>
          </cell>
          <cell r="V1143">
            <v>0.44999999999999996</v>
          </cell>
          <cell r="W1143" t="str">
            <v>내선</v>
          </cell>
          <cell r="X1143">
            <v>0.79200000000000004</v>
          </cell>
        </row>
        <row r="1144">
          <cell r="B1144">
            <v>1144</v>
          </cell>
          <cell r="D1144" t="str">
            <v>PULL BOX 1,2t (천정노출)</v>
          </cell>
          <cell r="E1144" t="str">
            <v>400×400×300</v>
          </cell>
          <cell r="F1144" t="str">
            <v>EA</v>
          </cell>
          <cell r="I1144">
            <v>825</v>
          </cell>
          <cell r="J1144">
            <v>14235</v>
          </cell>
          <cell r="K1144">
            <v>883</v>
          </cell>
          <cell r="L1144">
            <v>13590</v>
          </cell>
          <cell r="T1144">
            <v>13590</v>
          </cell>
          <cell r="V1144">
            <v>0.64</v>
          </cell>
          <cell r="W1144" t="str">
            <v>내선</v>
          </cell>
          <cell r="X1144">
            <v>0.79200000000000004</v>
          </cell>
        </row>
        <row r="1145">
          <cell r="B1145">
            <v>1145</v>
          </cell>
          <cell r="D1145" t="str">
            <v>PULL BOX 1,2t (천정노출)</v>
          </cell>
          <cell r="E1145" t="str">
            <v>500×500×300</v>
          </cell>
          <cell r="F1145" t="str">
            <v>EA</v>
          </cell>
          <cell r="I1145">
            <v>825</v>
          </cell>
          <cell r="J1145">
            <v>25882</v>
          </cell>
          <cell r="K1145">
            <v>883</v>
          </cell>
          <cell r="L1145">
            <v>22500</v>
          </cell>
          <cell r="T1145">
            <v>22500</v>
          </cell>
          <cell r="V1145">
            <v>0.85</v>
          </cell>
          <cell r="W1145" t="str">
            <v>내선</v>
          </cell>
          <cell r="X1145">
            <v>0.79200000000000004</v>
          </cell>
        </row>
        <row r="1146">
          <cell r="B1146">
            <v>1146</v>
          </cell>
          <cell r="D1146" t="str">
            <v>PULL BOX 1,2t (천정노출)</v>
          </cell>
          <cell r="E1146" t="str">
            <v>600×600×300</v>
          </cell>
          <cell r="F1146" t="str">
            <v>EA</v>
          </cell>
          <cell r="I1146">
            <v>825</v>
          </cell>
          <cell r="J1146">
            <v>32353</v>
          </cell>
          <cell r="K1146">
            <v>883</v>
          </cell>
          <cell r="L1146">
            <v>27450</v>
          </cell>
          <cell r="T1146">
            <v>27450</v>
          </cell>
          <cell r="V1146">
            <v>1.08</v>
          </cell>
          <cell r="W1146" t="str">
            <v>내선</v>
          </cell>
          <cell r="X1146">
            <v>1.1399999999999999</v>
          </cell>
        </row>
        <row r="1147">
          <cell r="B1147">
            <v>1147</v>
          </cell>
          <cell r="D1147" t="str">
            <v>PULL BOX 1,2t (천정노출)</v>
          </cell>
          <cell r="E1147" t="str">
            <v>600×600×400</v>
          </cell>
          <cell r="F1147" t="str">
            <v>EA</v>
          </cell>
          <cell r="I1147">
            <v>825</v>
          </cell>
          <cell r="J1147">
            <v>38823</v>
          </cell>
          <cell r="T1147">
            <v>38823</v>
          </cell>
          <cell r="V1147">
            <v>1.3199999999999998</v>
          </cell>
          <cell r="W1147" t="str">
            <v>내선</v>
          </cell>
          <cell r="X1147">
            <v>1.1399999999999999</v>
          </cell>
        </row>
        <row r="1148">
          <cell r="B1148">
            <v>1148</v>
          </cell>
          <cell r="D1148" t="str">
            <v>PULL BOX 1,2t (천정노출)</v>
          </cell>
          <cell r="E1148" t="str">
            <v>1000×1000×700 (2.3t)</v>
          </cell>
          <cell r="F1148" t="str">
            <v>EA</v>
          </cell>
          <cell r="M1148" t="str">
            <v>봉산(유선견적)</v>
          </cell>
          <cell r="N1148">
            <v>150000</v>
          </cell>
          <cell r="T1148">
            <v>150000</v>
          </cell>
          <cell r="V1148">
            <v>3.8</v>
          </cell>
          <cell r="W1148" t="str">
            <v>내선</v>
          </cell>
          <cell r="X1148">
            <v>5.64</v>
          </cell>
        </row>
        <row r="1149">
          <cell r="B1149">
            <v>1149</v>
          </cell>
          <cell r="T1149" t="str">
            <v/>
          </cell>
        </row>
        <row r="1150">
          <cell r="B1150">
            <v>1150</v>
          </cell>
          <cell r="T1150" t="str">
            <v/>
          </cell>
        </row>
        <row r="1151">
          <cell r="B1151">
            <v>1151</v>
          </cell>
          <cell r="T1151" t="str">
            <v/>
          </cell>
        </row>
        <row r="1152">
          <cell r="B1152">
            <v>1152</v>
          </cell>
          <cell r="T1152" t="str">
            <v/>
          </cell>
        </row>
        <row r="1153">
          <cell r="B1153">
            <v>1153</v>
          </cell>
          <cell r="T1153" t="str">
            <v/>
          </cell>
        </row>
        <row r="1154">
          <cell r="B1154">
            <v>1154</v>
          </cell>
          <cell r="D1154" t="str">
            <v>PULL BOX 1,2t (벽면노출)</v>
          </cell>
          <cell r="E1154" t="str">
            <v>100×100×100</v>
          </cell>
          <cell r="F1154" t="str">
            <v>EA</v>
          </cell>
          <cell r="I1154">
            <v>825</v>
          </cell>
          <cell r="J1154">
            <v>1882</v>
          </cell>
          <cell r="K1154">
            <v>883</v>
          </cell>
          <cell r="L1154">
            <v>1750</v>
          </cell>
          <cell r="T1154">
            <v>1750</v>
          </cell>
          <cell r="W1154" t="str">
            <v>내선</v>
          </cell>
          <cell r="X1154">
            <v>0.79200000000000004</v>
          </cell>
        </row>
        <row r="1155">
          <cell r="B1155">
            <v>1155</v>
          </cell>
          <cell r="D1155" t="str">
            <v>PULL BOX 1,2t (벽면노출)</v>
          </cell>
          <cell r="E1155" t="str">
            <v>150×150×100</v>
          </cell>
          <cell r="F1155" t="str">
            <v>EA</v>
          </cell>
          <cell r="I1155">
            <v>825</v>
          </cell>
          <cell r="J1155">
            <v>2353</v>
          </cell>
          <cell r="K1155">
            <v>883</v>
          </cell>
          <cell r="L1155">
            <v>2470</v>
          </cell>
          <cell r="T1155">
            <v>2353</v>
          </cell>
          <cell r="W1155" t="str">
            <v>내선</v>
          </cell>
          <cell r="X1155">
            <v>0.79200000000000004</v>
          </cell>
        </row>
        <row r="1156">
          <cell r="B1156">
            <v>1156</v>
          </cell>
          <cell r="D1156" t="str">
            <v>PULL BOX 1,2t (벽면노출)</v>
          </cell>
          <cell r="E1156" t="str">
            <v>200×200×100</v>
          </cell>
          <cell r="F1156" t="str">
            <v>EA</v>
          </cell>
          <cell r="I1156">
            <v>825</v>
          </cell>
          <cell r="J1156">
            <v>3647</v>
          </cell>
          <cell r="K1156">
            <v>883</v>
          </cell>
          <cell r="L1156">
            <v>3420</v>
          </cell>
          <cell r="T1156">
            <v>3420</v>
          </cell>
          <cell r="W1156" t="str">
            <v>내선</v>
          </cell>
          <cell r="X1156">
            <v>0.79200000000000004</v>
          </cell>
        </row>
        <row r="1157">
          <cell r="B1157">
            <v>1157</v>
          </cell>
          <cell r="D1157" t="str">
            <v>PULL BOX 1,2t (벽면노출)</v>
          </cell>
          <cell r="E1157" t="str">
            <v>250×250×100</v>
          </cell>
          <cell r="F1157" t="str">
            <v>EA</v>
          </cell>
          <cell r="I1157">
            <v>825</v>
          </cell>
          <cell r="J1157">
            <v>5470</v>
          </cell>
          <cell r="K1157">
            <v>883</v>
          </cell>
          <cell r="L1157">
            <v>4630</v>
          </cell>
          <cell r="T1157">
            <v>4630</v>
          </cell>
          <cell r="W1157" t="str">
            <v>내선</v>
          </cell>
          <cell r="X1157">
            <v>0.79200000000000004</v>
          </cell>
        </row>
        <row r="1158">
          <cell r="B1158">
            <v>1158</v>
          </cell>
          <cell r="D1158" t="str">
            <v>PULL BOX 1,2t (벽면노출)</v>
          </cell>
          <cell r="E1158" t="str">
            <v>300×300×100</v>
          </cell>
          <cell r="F1158" t="str">
            <v>EA</v>
          </cell>
          <cell r="I1158">
            <v>825</v>
          </cell>
          <cell r="J1158">
            <v>5882</v>
          </cell>
          <cell r="K1158">
            <v>883</v>
          </cell>
          <cell r="L1158">
            <v>5670</v>
          </cell>
          <cell r="T1158">
            <v>5670</v>
          </cell>
          <cell r="W1158" t="str">
            <v>내선</v>
          </cell>
          <cell r="X1158">
            <v>0.79200000000000004</v>
          </cell>
        </row>
        <row r="1159">
          <cell r="B1159">
            <v>1159</v>
          </cell>
          <cell r="D1159" t="str">
            <v>PULL BOX 1,2t (벽면노출)</v>
          </cell>
          <cell r="E1159" t="str">
            <v>150×150×150</v>
          </cell>
          <cell r="F1159" t="str">
            <v>EA</v>
          </cell>
          <cell r="I1159">
            <v>825</v>
          </cell>
          <cell r="J1159">
            <v>2765</v>
          </cell>
          <cell r="K1159">
            <v>883</v>
          </cell>
          <cell r="L1159">
            <v>2740</v>
          </cell>
          <cell r="T1159">
            <v>2740</v>
          </cell>
          <cell r="W1159" t="str">
            <v>내선</v>
          </cell>
          <cell r="X1159">
            <v>0.79200000000000004</v>
          </cell>
        </row>
        <row r="1160">
          <cell r="B1160">
            <v>1160</v>
          </cell>
          <cell r="D1160" t="str">
            <v>PULL BOX 1,2t (벽면노출)</v>
          </cell>
          <cell r="E1160" t="str">
            <v>200×200×200</v>
          </cell>
          <cell r="F1160" t="str">
            <v>EA</v>
          </cell>
          <cell r="I1160">
            <v>825</v>
          </cell>
          <cell r="J1160">
            <v>5176</v>
          </cell>
          <cell r="K1160">
            <v>883</v>
          </cell>
          <cell r="L1160">
            <v>4680</v>
          </cell>
          <cell r="T1160">
            <v>4680</v>
          </cell>
          <cell r="W1160" t="str">
            <v>내선</v>
          </cell>
          <cell r="X1160">
            <v>0.79200000000000004</v>
          </cell>
        </row>
        <row r="1161">
          <cell r="B1161">
            <v>1161</v>
          </cell>
          <cell r="D1161" t="str">
            <v>PULL BOX 1,2t (벽면노출)</v>
          </cell>
          <cell r="E1161" t="str">
            <v>250×250×150</v>
          </cell>
          <cell r="F1161" t="str">
            <v>EA</v>
          </cell>
          <cell r="I1161">
            <v>825</v>
          </cell>
          <cell r="J1161">
            <v>5882</v>
          </cell>
          <cell r="K1161">
            <v>883</v>
          </cell>
          <cell r="L1161">
            <v>5080</v>
          </cell>
          <cell r="T1161">
            <v>5080</v>
          </cell>
          <cell r="W1161" t="str">
            <v>내선</v>
          </cell>
          <cell r="X1161">
            <v>0.79200000000000004</v>
          </cell>
        </row>
        <row r="1162">
          <cell r="B1162">
            <v>1162</v>
          </cell>
          <cell r="D1162" t="str">
            <v>PULL BOX 1,2t (벽면노출)</v>
          </cell>
          <cell r="E1162" t="str">
            <v>300×300×150</v>
          </cell>
          <cell r="F1162" t="str">
            <v>EA</v>
          </cell>
          <cell r="I1162">
            <v>825</v>
          </cell>
          <cell r="J1162">
            <v>6765</v>
          </cell>
          <cell r="K1162">
            <v>883</v>
          </cell>
          <cell r="L1162">
            <v>6390</v>
          </cell>
          <cell r="T1162">
            <v>6390</v>
          </cell>
          <cell r="W1162" t="str">
            <v>내선</v>
          </cell>
          <cell r="X1162">
            <v>0.79200000000000004</v>
          </cell>
        </row>
        <row r="1163">
          <cell r="B1163">
            <v>1163</v>
          </cell>
          <cell r="D1163" t="str">
            <v>PULL BOX 1,2t (벽면노출)</v>
          </cell>
          <cell r="E1163" t="str">
            <v>400×400×150</v>
          </cell>
          <cell r="F1163" t="str">
            <v>EA</v>
          </cell>
          <cell r="I1163">
            <v>825</v>
          </cell>
          <cell r="J1163">
            <v>11000</v>
          </cell>
          <cell r="K1163">
            <v>883</v>
          </cell>
          <cell r="L1163">
            <v>10170</v>
          </cell>
          <cell r="T1163">
            <v>10170</v>
          </cell>
          <cell r="V1163">
            <v>0.4</v>
          </cell>
          <cell r="W1163" t="str">
            <v>내선</v>
          </cell>
          <cell r="X1163">
            <v>0.79200000000000004</v>
          </cell>
        </row>
        <row r="1164">
          <cell r="B1164">
            <v>1164</v>
          </cell>
          <cell r="D1164" t="str">
            <v>PULL BOX 1,2t (벽면노출)</v>
          </cell>
          <cell r="E1164" t="str">
            <v>300×300×200</v>
          </cell>
          <cell r="F1164" t="str">
            <v>EA</v>
          </cell>
          <cell r="I1164">
            <v>825</v>
          </cell>
          <cell r="J1164">
            <v>7647</v>
          </cell>
          <cell r="K1164">
            <v>883</v>
          </cell>
          <cell r="L1164">
            <v>7200</v>
          </cell>
          <cell r="T1164">
            <v>7200</v>
          </cell>
          <cell r="V1164">
            <v>0.32999999999999996</v>
          </cell>
          <cell r="W1164" t="str">
            <v>내선</v>
          </cell>
          <cell r="X1164">
            <v>0.79200000000000004</v>
          </cell>
        </row>
        <row r="1165">
          <cell r="B1165">
            <v>1165</v>
          </cell>
          <cell r="D1165" t="str">
            <v>PULL BOX 1,2t (벽면노출)</v>
          </cell>
          <cell r="E1165" t="str">
            <v>400×400×200</v>
          </cell>
          <cell r="F1165" t="str">
            <v>EA</v>
          </cell>
          <cell r="I1165">
            <v>825</v>
          </cell>
          <cell r="J1165">
            <v>12000</v>
          </cell>
          <cell r="K1165">
            <v>883</v>
          </cell>
          <cell r="L1165">
            <v>11160</v>
          </cell>
          <cell r="T1165">
            <v>11160</v>
          </cell>
          <cell r="V1165">
            <v>0.48000000000000009</v>
          </cell>
          <cell r="W1165" t="str">
            <v>내선</v>
          </cell>
          <cell r="X1165">
            <v>1.1399999999999999</v>
          </cell>
        </row>
        <row r="1166">
          <cell r="B1166">
            <v>1166</v>
          </cell>
          <cell r="D1166" t="str">
            <v>PULL BOX 1,2t (벽면노출)</v>
          </cell>
          <cell r="E1166" t="str">
            <v>500×500×200</v>
          </cell>
          <cell r="F1166" t="str">
            <v>EA</v>
          </cell>
          <cell r="I1166">
            <v>825</v>
          </cell>
          <cell r="J1166">
            <v>21412</v>
          </cell>
          <cell r="K1166">
            <v>883</v>
          </cell>
          <cell r="L1166">
            <v>18720</v>
          </cell>
          <cell r="T1166">
            <v>18720</v>
          </cell>
          <cell r="V1166">
            <v>0.65</v>
          </cell>
          <cell r="W1166" t="str">
            <v>내선</v>
          </cell>
          <cell r="X1166">
            <v>1.1399999999999999</v>
          </cell>
        </row>
        <row r="1167">
          <cell r="B1167">
            <v>1167</v>
          </cell>
          <cell r="D1167" t="str">
            <v>PULL BOX 1,2t (벽면노출)</v>
          </cell>
          <cell r="E1167" t="str">
            <v>300×300×300</v>
          </cell>
          <cell r="F1167" t="str">
            <v>EA</v>
          </cell>
          <cell r="I1167">
            <v>825</v>
          </cell>
          <cell r="J1167">
            <v>9535</v>
          </cell>
          <cell r="K1167">
            <v>883</v>
          </cell>
          <cell r="L1167">
            <v>8910</v>
          </cell>
          <cell r="T1167">
            <v>8910</v>
          </cell>
          <cell r="V1167">
            <v>0.44999999999999996</v>
          </cell>
          <cell r="W1167" t="str">
            <v>내선</v>
          </cell>
          <cell r="X1167">
            <v>1.1399999999999999</v>
          </cell>
        </row>
        <row r="1168">
          <cell r="B1168">
            <v>1168</v>
          </cell>
          <cell r="D1168" t="str">
            <v>PULL BOX 1,2t (벽면노출)</v>
          </cell>
          <cell r="E1168" t="str">
            <v>400×400×300</v>
          </cell>
          <cell r="F1168" t="str">
            <v>EA</v>
          </cell>
          <cell r="I1168">
            <v>825</v>
          </cell>
          <cell r="J1168">
            <v>14235</v>
          </cell>
          <cell r="K1168">
            <v>883</v>
          </cell>
          <cell r="L1168">
            <v>13590</v>
          </cell>
          <cell r="T1168">
            <v>13590</v>
          </cell>
          <cell r="V1168">
            <v>0.64</v>
          </cell>
          <cell r="W1168" t="str">
            <v>내선</v>
          </cell>
          <cell r="X1168">
            <v>1.1399999999999999</v>
          </cell>
        </row>
        <row r="1169">
          <cell r="B1169">
            <v>1169</v>
          </cell>
          <cell r="D1169" t="str">
            <v>PULL BOX 1,2t (벽면노출)</v>
          </cell>
          <cell r="E1169" t="str">
            <v>500×500×300</v>
          </cell>
          <cell r="F1169" t="str">
            <v>EA</v>
          </cell>
          <cell r="I1169">
            <v>825</v>
          </cell>
          <cell r="J1169">
            <v>25882</v>
          </cell>
          <cell r="K1169">
            <v>883</v>
          </cell>
          <cell r="L1169">
            <v>22500</v>
          </cell>
          <cell r="T1169">
            <v>22500</v>
          </cell>
          <cell r="V1169">
            <v>0.85</v>
          </cell>
          <cell r="W1169" t="str">
            <v>내선</v>
          </cell>
          <cell r="X1169">
            <v>1.1399999999999999</v>
          </cell>
        </row>
        <row r="1170">
          <cell r="B1170">
            <v>1170</v>
          </cell>
          <cell r="D1170" t="str">
            <v>PULL BOX 1,2t (벽면노출)</v>
          </cell>
          <cell r="E1170" t="str">
            <v>600×600×300</v>
          </cell>
          <cell r="F1170" t="str">
            <v>EA</v>
          </cell>
          <cell r="I1170">
            <v>825</v>
          </cell>
          <cell r="J1170">
            <v>32353</v>
          </cell>
          <cell r="K1170">
            <v>883</v>
          </cell>
          <cell r="L1170">
            <v>27450</v>
          </cell>
          <cell r="T1170">
            <v>27450</v>
          </cell>
          <cell r="V1170">
            <v>1.08</v>
          </cell>
          <cell r="W1170" t="str">
            <v>내선</v>
          </cell>
          <cell r="X1170">
            <v>1.476</v>
          </cell>
        </row>
        <row r="1171">
          <cell r="B1171">
            <v>1171</v>
          </cell>
          <cell r="D1171" t="str">
            <v>PULL BOX 1,2t (벽면노출)</v>
          </cell>
          <cell r="E1171" t="str">
            <v>600×600×400</v>
          </cell>
          <cell r="F1171" t="str">
            <v>EA</v>
          </cell>
          <cell r="I1171">
            <v>825</v>
          </cell>
          <cell r="J1171">
            <v>38823</v>
          </cell>
          <cell r="T1171">
            <v>38823</v>
          </cell>
          <cell r="V1171">
            <v>1.3199999999999998</v>
          </cell>
          <cell r="W1171" t="str">
            <v>내선</v>
          </cell>
          <cell r="X1171">
            <v>1.476</v>
          </cell>
        </row>
        <row r="1172">
          <cell r="B1172">
            <v>1172</v>
          </cell>
          <cell r="D1172" t="str">
            <v>PULL BOX 1,2t (벽면노출)</v>
          </cell>
          <cell r="E1172" t="str">
            <v>1000×1000×700 (2.3t)</v>
          </cell>
          <cell r="F1172" t="str">
            <v>EA</v>
          </cell>
          <cell r="M1172" t="str">
            <v>봉산(유선견적)</v>
          </cell>
          <cell r="N1172">
            <v>150000</v>
          </cell>
          <cell r="T1172">
            <v>150000</v>
          </cell>
          <cell r="V1172">
            <v>3.8</v>
          </cell>
          <cell r="W1172" t="str">
            <v>내선</v>
          </cell>
          <cell r="X1172">
            <v>6.7679999999999998</v>
          </cell>
        </row>
        <row r="1173">
          <cell r="B1173">
            <v>1173</v>
          </cell>
          <cell r="T1173" t="str">
            <v/>
          </cell>
        </row>
        <row r="1174">
          <cell r="B1174">
            <v>1174</v>
          </cell>
          <cell r="T1174" t="str">
            <v/>
          </cell>
        </row>
        <row r="1175">
          <cell r="B1175">
            <v>1175</v>
          </cell>
          <cell r="T1175" t="str">
            <v/>
          </cell>
        </row>
        <row r="1176">
          <cell r="B1176">
            <v>1176</v>
          </cell>
          <cell r="T1176" t="str">
            <v/>
          </cell>
        </row>
        <row r="1177">
          <cell r="B1177">
            <v>1177</v>
          </cell>
          <cell r="T1177" t="str">
            <v/>
          </cell>
        </row>
        <row r="1178">
          <cell r="B1178">
            <v>1178</v>
          </cell>
          <cell r="T1178" t="str">
            <v/>
          </cell>
        </row>
        <row r="1179">
          <cell r="B1179">
            <v>1179</v>
          </cell>
          <cell r="D1179" t="str">
            <v>Outlet Box (천정매입)</v>
          </cell>
          <cell r="E1179" t="str">
            <v>4각 54mm</v>
          </cell>
          <cell r="F1179" t="str">
            <v>EA</v>
          </cell>
          <cell r="I1179">
            <v>827</v>
          </cell>
          <cell r="J1179">
            <v>832</v>
          </cell>
          <cell r="K1179">
            <v>882</v>
          </cell>
          <cell r="L1179">
            <v>630</v>
          </cell>
          <cell r="T1179">
            <v>630</v>
          </cell>
          <cell r="W1179" t="str">
            <v>내선</v>
          </cell>
          <cell r="X1179">
            <v>0.2</v>
          </cell>
        </row>
        <row r="1180">
          <cell r="B1180">
            <v>1180</v>
          </cell>
          <cell r="D1180" t="str">
            <v>Outlet Box (벽매입)</v>
          </cell>
          <cell r="E1180" t="str">
            <v>4각 54mm</v>
          </cell>
          <cell r="F1180" t="str">
            <v>EA</v>
          </cell>
          <cell r="I1180">
            <v>827</v>
          </cell>
          <cell r="J1180">
            <v>832</v>
          </cell>
          <cell r="K1180">
            <v>882</v>
          </cell>
          <cell r="L1180">
            <v>630</v>
          </cell>
          <cell r="T1180">
            <v>630</v>
          </cell>
          <cell r="W1180" t="str">
            <v>내선</v>
          </cell>
          <cell r="X1180">
            <v>0.24</v>
          </cell>
        </row>
        <row r="1181">
          <cell r="B1181">
            <v>1181</v>
          </cell>
          <cell r="D1181" t="str">
            <v>Outlet Box (천정매입)</v>
          </cell>
          <cell r="E1181" t="str">
            <v>4각 75mm</v>
          </cell>
          <cell r="F1181" t="str">
            <v>EA</v>
          </cell>
          <cell r="I1181">
            <v>827</v>
          </cell>
          <cell r="J1181">
            <v>832</v>
          </cell>
          <cell r="K1181">
            <v>882</v>
          </cell>
          <cell r="L1181">
            <v>630</v>
          </cell>
          <cell r="T1181">
            <v>630</v>
          </cell>
          <cell r="W1181" t="str">
            <v>내선</v>
          </cell>
          <cell r="X1181">
            <v>0.2</v>
          </cell>
        </row>
        <row r="1182">
          <cell r="B1182">
            <v>1182</v>
          </cell>
          <cell r="D1182" t="str">
            <v>Outlet Box (벽매입)</v>
          </cell>
          <cell r="E1182" t="str">
            <v>4각 75mm</v>
          </cell>
          <cell r="F1182" t="str">
            <v>EA</v>
          </cell>
          <cell r="I1182">
            <v>827</v>
          </cell>
          <cell r="J1182">
            <v>832</v>
          </cell>
          <cell r="K1182">
            <v>882</v>
          </cell>
          <cell r="L1182">
            <v>630</v>
          </cell>
          <cell r="T1182">
            <v>630</v>
          </cell>
          <cell r="W1182" t="str">
            <v>내선</v>
          </cell>
          <cell r="X1182">
            <v>0.24</v>
          </cell>
        </row>
        <row r="1183">
          <cell r="B1183">
            <v>1183</v>
          </cell>
          <cell r="D1183" t="str">
            <v>Outlet Box (천정매입)</v>
          </cell>
          <cell r="E1183" t="str">
            <v xml:space="preserve">  8 각 54mm</v>
          </cell>
          <cell r="F1183" t="str">
            <v>EA</v>
          </cell>
          <cell r="I1183">
            <v>827</v>
          </cell>
          <cell r="J1183">
            <v>714</v>
          </cell>
          <cell r="K1183">
            <v>882</v>
          </cell>
          <cell r="L1183">
            <v>540</v>
          </cell>
          <cell r="T1183">
            <v>540</v>
          </cell>
          <cell r="W1183" t="str">
            <v>내선</v>
          </cell>
          <cell r="X1183">
            <v>0.2</v>
          </cell>
        </row>
        <row r="1184">
          <cell r="B1184">
            <v>1184</v>
          </cell>
          <cell r="D1184" t="str">
            <v>Outlet Box (벽매입)</v>
          </cell>
          <cell r="E1184" t="str">
            <v xml:space="preserve">  8 각 54mm</v>
          </cell>
          <cell r="F1184" t="str">
            <v>EA</v>
          </cell>
          <cell r="I1184">
            <v>827</v>
          </cell>
          <cell r="J1184">
            <v>714</v>
          </cell>
          <cell r="K1184">
            <v>882</v>
          </cell>
          <cell r="L1184">
            <v>540</v>
          </cell>
          <cell r="T1184">
            <v>540</v>
          </cell>
          <cell r="W1184" t="str">
            <v>내선</v>
          </cell>
          <cell r="X1184">
            <v>0.24</v>
          </cell>
        </row>
        <row r="1185">
          <cell r="B1185">
            <v>1185</v>
          </cell>
          <cell r="D1185" t="str">
            <v>Outlet Box (벽매입)</v>
          </cell>
          <cell r="E1185" t="str">
            <v>SW 54mm</v>
          </cell>
          <cell r="F1185" t="str">
            <v>EA</v>
          </cell>
          <cell r="I1185">
            <v>827</v>
          </cell>
          <cell r="J1185">
            <v>654</v>
          </cell>
          <cell r="K1185">
            <v>883</v>
          </cell>
          <cell r="L1185">
            <v>490</v>
          </cell>
          <cell r="T1185">
            <v>490</v>
          </cell>
          <cell r="W1185" t="str">
            <v>내선</v>
          </cell>
          <cell r="X1185">
            <v>0.24</v>
          </cell>
        </row>
        <row r="1186">
          <cell r="B1186">
            <v>1186</v>
          </cell>
          <cell r="T1186" t="str">
            <v/>
          </cell>
        </row>
        <row r="1187">
          <cell r="B1187">
            <v>1187</v>
          </cell>
          <cell r="T1187" t="str">
            <v/>
          </cell>
        </row>
        <row r="1188">
          <cell r="B1188">
            <v>1188</v>
          </cell>
          <cell r="D1188" t="str">
            <v>박스카바</v>
          </cell>
          <cell r="E1188" t="str">
            <v>4각</v>
          </cell>
          <cell r="F1188" t="str">
            <v>EA</v>
          </cell>
          <cell r="I1188">
            <v>827</v>
          </cell>
          <cell r="J1188">
            <v>238</v>
          </cell>
          <cell r="K1188">
            <v>883</v>
          </cell>
          <cell r="L1188">
            <v>190</v>
          </cell>
          <cell r="T1188">
            <v>190</v>
          </cell>
          <cell r="W1188" t="str">
            <v>내선</v>
          </cell>
          <cell r="X1188">
            <v>0.03</v>
          </cell>
        </row>
        <row r="1189">
          <cell r="B1189">
            <v>1189</v>
          </cell>
          <cell r="D1189" t="str">
            <v>박스카바</v>
          </cell>
          <cell r="E1189" t="str">
            <v>8각</v>
          </cell>
          <cell r="F1189" t="str">
            <v>EA</v>
          </cell>
          <cell r="I1189">
            <v>827</v>
          </cell>
          <cell r="J1189">
            <v>238</v>
          </cell>
          <cell r="K1189">
            <v>883</v>
          </cell>
          <cell r="L1189">
            <v>230</v>
          </cell>
          <cell r="T1189">
            <v>230</v>
          </cell>
          <cell r="W1189" t="str">
            <v>내선</v>
          </cell>
          <cell r="X1189">
            <v>0.03</v>
          </cell>
        </row>
        <row r="1190">
          <cell r="B1190">
            <v>1190</v>
          </cell>
          <cell r="T1190" t="str">
            <v/>
          </cell>
        </row>
        <row r="1191">
          <cell r="B1191">
            <v>1191</v>
          </cell>
          <cell r="D1191" t="str">
            <v>PVC  Outlet Box</v>
          </cell>
          <cell r="E1191" t="str">
            <v xml:space="preserve">  8 각</v>
          </cell>
          <cell r="F1191" t="str">
            <v>EA</v>
          </cell>
          <cell r="T1191">
            <v>0</v>
          </cell>
          <cell r="W1191" t="str">
            <v>내선</v>
          </cell>
          <cell r="X1191">
            <v>0.12</v>
          </cell>
        </row>
        <row r="1192">
          <cell r="B1192">
            <v>1192</v>
          </cell>
          <cell r="D1192" t="str">
            <v>PVC  Outlet Box</v>
          </cell>
          <cell r="E1192" t="str">
            <v xml:space="preserve">  4 각</v>
          </cell>
          <cell r="F1192" t="str">
            <v>EA</v>
          </cell>
          <cell r="T1192">
            <v>0</v>
          </cell>
          <cell r="W1192" t="str">
            <v>내선</v>
          </cell>
          <cell r="X1192">
            <v>0.12</v>
          </cell>
        </row>
        <row r="1193">
          <cell r="B1193">
            <v>1193</v>
          </cell>
          <cell r="T1193" t="str">
            <v/>
          </cell>
        </row>
        <row r="1194">
          <cell r="B1194">
            <v>1194</v>
          </cell>
          <cell r="T1194" t="str">
            <v/>
          </cell>
        </row>
        <row r="1195">
          <cell r="B1195">
            <v>1195</v>
          </cell>
          <cell r="D1195" t="str">
            <v>노출박스</v>
          </cell>
          <cell r="E1195" t="str">
            <v>16C 1방출</v>
          </cell>
          <cell r="F1195" t="str">
            <v>EA</v>
          </cell>
          <cell r="I1195">
            <v>827</v>
          </cell>
          <cell r="J1195">
            <v>2700</v>
          </cell>
          <cell r="K1195">
            <v>883</v>
          </cell>
          <cell r="L1195">
            <v>2625</v>
          </cell>
          <cell r="T1195">
            <v>2625</v>
          </cell>
          <cell r="W1195" t="str">
            <v>내선</v>
          </cell>
          <cell r="X1195">
            <v>0.28999999999999998</v>
          </cell>
        </row>
        <row r="1196">
          <cell r="B1196">
            <v>1196</v>
          </cell>
          <cell r="D1196" t="str">
            <v>노출박스</v>
          </cell>
          <cell r="E1196" t="str">
            <v>16C 2방출</v>
          </cell>
          <cell r="F1196" t="str">
            <v>EA</v>
          </cell>
          <cell r="I1196">
            <v>827</v>
          </cell>
          <cell r="J1196">
            <v>2870</v>
          </cell>
          <cell r="K1196">
            <v>883</v>
          </cell>
          <cell r="L1196">
            <v>2750</v>
          </cell>
          <cell r="T1196">
            <v>2750</v>
          </cell>
          <cell r="W1196" t="str">
            <v>내선</v>
          </cell>
          <cell r="X1196">
            <v>0.28999999999999998</v>
          </cell>
        </row>
        <row r="1197">
          <cell r="B1197">
            <v>1197</v>
          </cell>
          <cell r="D1197" t="str">
            <v>노출박스</v>
          </cell>
          <cell r="E1197" t="str">
            <v>22C 1방출</v>
          </cell>
          <cell r="F1197" t="str">
            <v>EA</v>
          </cell>
          <cell r="I1197">
            <v>827</v>
          </cell>
          <cell r="J1197">
            <v>2639</v>
          </cell>
          <cell r="K1197">
            <v>883</v>
          </cell>
          <cell r="L1197">
            <v>2875</v>
          </cell>
          <cell r="T1197">
            <v>2639</v>
          </cell>
          <cell r="W1197" t="str">
            <v>내선</v>
          </cell>
          <cell r="X1197">
            <v>0.28999999999999998</v>
          </cell>
        </row>
        <row r="1198">
          <cell r="B1198">
            <v>1198</v>
          </cell>
          <cell r="D1198" t="str">
            <v>노출박스</v>
          </cell>
          <cell r="E1198" t="str">
            <v>22C 2방출</v>
          </cell>
          <cell r="F1198" t="str">
            <v>EA</v>
          </cell>
          <cell r="I1198">
            <v>827</v>
          </cell>
          <cell r="J1198">
            <v>2834</v>
          </cell>
          <cell r="K1198">
            <v>883</v>
          </cell>
          <cell r="L1198">
            <v>3000</v>
          </cell>
          <cell r="T1198">
            <v>2834</v>
          </cell>
          <cell r="W1198" t="str">
            <v>내선</v>
          </cell>
          <cell r="X1198">
            <v>0.28999999999999998</v>
          </cell>
        </row>
        <row r="1199">
          <cell r="B1199">
            <v>1199</v>
          </cell>
          <cell r="D1199" t="str">
            <v>노출박스</v>
          </cell>
          <cell r="E1199" t="str">
            <v>28C 1방출</v>
          </cell>
          <cell r="F1199" t="str">
            <v>EA</v>
          </cell>
          <cell r="I1199">
            <v>827</v>
          </cell>
          <cell r="J1199">
            <v>4203</v>
          </cell>
          <cell r="K1199">
            <v>883</v>
          </cell>
          <cell r="L1199">
            <v>4375</v>
          </cell>
          <cell r="T1199">
            <v>4203</v>
          </cell>
          <cell r="W1199" t="str">
            <v>내선</v>
          </cell>
          <cell r="X1199">
            <v>0.28999999999999998</v>
          </cell>
        </row>
        <row r="1200">
          <cell r="B1200">
            <v>1200</v>
          </cell>
          <cell r="D1200" t="str">
            <v>노출박스</v>
          </cell>
          <cell r="E1200" t="str">
            <v>28C 2방출</v>
          </cell>
          <cell r="F1200" t="str">
            <v>EA</v>
          </cell>
          <cell r="I1200">
            <v>827</v>
          </cell>
          <cell r="J1200">
            <v>4594</v>
          </cell>
          <cell r="K1200">
            <v>883</v>
          </cell>
          <cell r="L1200">
            <v>4625</v>
          </cell>
          <cell r="T1200">
            <v>4594</v>
          </cell>
          <cell r="W1200" t="str">
            <v>내선</v>
          </cell>
          <cell r="X1200">
            <v>0.28999999999999998</v>
          </cell>
        </row>
        <row r="1201">
          <cell r="B1201">
            <v>1201</v>
          </cell>
          <cell r="T1201" t="str">
            <v/>
          </cell>
        </row>
        <row r="1202">
          <cell r="B1202">
            <v>1202</v>
          </cell>
          <cell r="T1202" t="str">
            <v/>
          </cell>
        </row>
        <row r="1203">
          <cell r="B1203">
            <v>1203</v>
          </cell>
          <cell r="T1203" t="str">
            <v/>
          </cell>
        </row>
        <row r="1204">
          <cell r="B1204">
            <v>1204</v>
          </cell>
          <cell r="D1204" t="str">
            <v>등기구 보강대 1m</v>
          </cell>
          <cell r="E1204" t="str">
            <v>스프링형 M바표준</v>
          </cell>
          <cell r="F1204" t="str">
            <v>SET</v>
          </cell>
          <cell r="I1204">
            <v>898</v>
          </cell>
          <cell r="J1204">
            <v>3900</v>
          </cell>
          <cell r="K1204">
            <v>939</v>
          </cell>
          <cell r="L1204">
            <v>3900</v>
          </cell>
          <cell r="T1204">
            <v>3900</v>
          </cell>
          <cell r="W1204" t="str">
            <v>내선</v>
          </cell>
          <cell r="X1204">
            <v>0.24</v>
          </cell>
          <cell r="Y1204" t="str">
            <v>보인</v>
          </cell>
          <cell r="Z1204">
            <v>0.10799999999999998</v>
          </cell>
        </row>
        <row r="1205">
          <cell r="B1205">
            <v>1205</v>
          </cell>
          <cell r="D1205" t="str">
            <v>등기구 보강대 1m</v>
          </cell>
          <cell r="E1205" t="str">
            <v>스프링형 T바표준</v>
          </cell>
          <cell r="F1205" t="str">
            <v>SET</v>
          </cell>
          <cell r="I1205">
            <v>898</v>
          </cell>
          <cell r="J1205">
            <v>4900</v>
          </cell>
          <cell r="K1205">
            <v>939</v>
          </cell>
          <cell r="L1205">
            <v>4900</v>
          </cell>
          <cell r="T1205">
            <v>4900</v>
          </cell>
          <cell r="W1205" t="str">
            <v>내선</v>
          </cell>
          <cell r="X1205">
            <v>0.24</v>
          </cell>
          <cell r="Y1205" t="str">
            <v>보인</v>
          </cell>
          <cell r="Z1205">
            <v>0.10799999999999998</v>
          </cell>
        </row>
        <row r="1206">
          <cell r="B1206">
            <v>1206</v>
          </cell>
          <cell r="D1206" t="str">
            <v>등기구 보강대 1m</v>
          </cell>
          <cell r="E1206" t="str">
            <v>스프링형 다운라이트용</v>
          </cell>
          <cell r="F1206" t="str">
            <v>SET</v>
          </cell>
          <cell r="I1206">
            <v>898</v>
          </cell>
          <cell r="J1206">
            <v>3600</v>
          </cell>
          <cell r="K1206">
            <v>939</v>
          </cell>
          <cell r="L1206">
            <v>3600</v>
          </cell>
          <cell r="T1206">
            <v>3600</v>
          </cell>
          <cell r="W1206" t="str">
            <v>내선</v>
          </cell>
          <cell r="X1206">
            <v>0.24</v>
          </cell>
          <cell r="Y1206" t="str">
            <v>보인</v>
          </cell>
          <cell r="Z1206">
            <v>0.10799999999999998</v>
          </cell>
        </row>
        <row r="1207">
          <cell r="B1207">
            <v>1207</v>
          </cell>
          <cell r="D1207" t="str">
            <v>등기구 보강대 2.5m</v>
          </cell>
          <cell r="E1207" t="str">
            <v>스프링형 다운라이트용</v>
          </cell>
          <cell r="F1207" t="str">
            <v>SET</v>
          </cell>
          <cell r="I1207">
            <v>898</v>
          </cell>
          <cell r="J1207">
            <v>5600</v>
          </cell>
          <cell r="K1207">
            <v>939</v>
          </cell>
          <cell r="L1207">
            <v>5600</v>
          </cell>
          <cell r="T1207">
            <v>5600</v>
          </cell>
          <cell r="W1207" t="str">
            <v>내선</v>
          </cell>
          <cell r="X1207">
            <v>0.12</v>
          </cell>
          <cell r="Y1207" t="str">
            <v>보인</v>
          </cell>
          <cell r="Z1207">
            <v>5.3999999999999992E-2</v>
          </cell>
        </row>
        <row r="1208">
          <cell r="B1208">
            <v>1208</v>
          </cell>
          <cell r="T1208" t="str">
            <v/>
          </cell>
        </row>
        <row r="1209">
          <cell r="B1209">
            <v>1209</v>
          </cell>
          <cell r="T1209" t="str">
            <v/>
          </cell>
        </row>
        <row r="1210">
          <cell r="B1210">
            <v>1210</v>
          </cell>
          <cell r="T1210" t="str">
            <v/>
          </cell>
        </row>
        <row r="1211">
          <cell r="B1211">
            <v>1211</v>
          </cell>
          <cell r="D1211" t="str">
            <v>등 기 구(type"A")</v>
          </cell>
          <cell r="E1211" t="str">
            <v>FL-2/32 (매입개방)</v>
          </cell>
          <cell r="F1211" t="str">
            <v>SET</v>
          </cell>
          <cell r="M1211" t="str">
            <v>(주)나남전기</v>
          </cell>
          <cell r="N1211">
            <v>47800</v>
          </cell>
          <cell r="O1211" t="str">
            <v>현대전기㈜</v>
          </cell>
          <cell r="P1211">
            <v>41000</v>
          </cell>
          <cell r="Q1211" t="str">
            <v>천일전기공업(주)</v>
          </cell>
          <cell r="R1211">
            <v>59000</v>
          </cell>
          <cell r="T1211">
            <v>41000</v>
          </cell>
          <cell r="W1211" t="str">
            <v>내선</v>
          </cell>
          <cell r="X1211">
            <v>0.46</v>
          </cell>
        </row>
        <row r="1212">
          <cell r="B1212">
            <v>1212</v>
          </cell>
          <cell r="D1212" t="str">
            <v>등 기 구(type"A1")</v>
          </cell>
          <cell r="E1212" t="str">
            <v>FL-2/20 (매입개방)</v>
          </cell>
          <cell r="F1212" t="str">
            <v>SET</v>
          </cell>
          <cell r="M1212" t="str">
            <v>(주)나남전기</v>
          </cell>
          <cell r="N1212">
            <v>31900</v>
          </cell>
          <cell r="O1212" t="str">
            <v>현대전기㈜</v>
          </cell>
          <cell r="P1212">
            <v>31500</v>
          </cell>
          <cell r="Q1212" t="str">
            <v>천일전기공업(주)</v>
          </cell>
          <cell r="R1212">
            <v>46000</v>
          </cell>
          <cell r="T1212">
            <v>31500</v>
          </cell>
          <cell r="W1212" t="str">
            <v>내선</v>
          </cell>
          <cell r="X1212">
            <v>0.3</v>
          </cell>
        </row>
        <row r="1213">
          <cell r="B1213">
            <v>1213</v>
          </cell>
          <cell r="D1213" t="str">
            <v>등 기 구(type"B")</v>
          </cell>
          <cell r="E1213" t="str">
            <v>FL-2/32 (매입루바)</v>
          </cell>
          <cell r="F1213" t="str">
            <v>SET</v>
          </cell>
          <cell r="M1213" t="str">
            <v>(주)나남전기</v>
          </cell>
          <cell r="N1213">
            <v>73000</v>
          </cell>
          <cell r="O1213" t="str">
            <v>현대전기㈜</v>
          </cell>
          <cell r="P1213">
            <v>66500</v>
          </cell>
          <cell r="Q1213" t="str">
            <v>천일전기공업(주)</v>
          </cell>
          <cell r="R1213">
            <v>84000</v>
          </cell>
          <cell r="T1213">
            <v>66500</v>
          </cell>
          <cell r="W1213" t="str">
            <v>내선</v>
          </cell>
          <cell r="X1213">
            <v>0.48799999999999999</v>
          </cell>
        </row>
        <row r="1214">
          <cell r="B1214">
            <v>1214</v>
          </cell>
          <cell r="D1214" t="str">
            <v>등 기 구(type"B1")</v>
          </cell>
          <cell r="E1214" t="str">
            <v>FL-2/20 (매입루바)</v>
          </cell>
          <cell r="F1214" t="str">
            <v>SET</v>
          </cell>
          <cell r="M1214" t="str">
            <v>(주)나남전기</v>
          </cell>
          <cell r="N1214">
            <v>42400</v>
          </cell>
          <cell r="O1214" t="str">
            <v>현대전기㈜</v>
          </cell>
          <cell r="P1214">
            <v>52500</v>
          </cell>
          <cell r="Q1214" t="str">
            <v>천일전기공업(주)</v>
          </cell>
          <cell r="R1214">
            <v>68000</v>
          </cell>
          <cell r="T1214">
            <v>42400</v>
          </cell>
          <cell r="W1214" t="str">
            <v>내선</v>
          </cell>
          <cell r="X1214">
            <v>0.32</v>
          </cell>
        </row>
        <row r="1215">
          <cell r="B1215">
            <v>1215</v>
          </cell>
          <cell r="D1215" t="str">
            <v>등 기 구</v>
          </cell>
          <cell r="E1215" t="str">
            <v>FL-2/32 (파이프펜던트)</v>
          </cell>
          <cell r="F1215" t="str">
            <v>SET</v>
          </cell>
          <cell r="M1215" t="str">
            <v>(주)나남전기</v>
          </cell>
          <cell r="N1215">
            <v>95000</v>
          </cell>
          <cell r="O1215" t="str">
            <v>현대전기㈜</v>
          </cell>
          <cell r="P1215">
            <v>113000</v>
          </cell>
          <cell r="Q1215" t="str">
            <v>천일전기공업(주)</v>
          </cell>
          <cell r="R1215">
            <v>57000</v>
          </cell>
          <cell r="T1215">
            <v>57000</v>
          </cell>
          <cell r="W1215" t="str">
            <v>내선</v>
          </cell>
          <cell r="X1215">
            <v>0.36499999999999999</v>
          </cell>
        </row>
        <row r="1216">
          <cell r="B1216">
            <v>1216</v>
          </cell>
          <cell r="D1216" t="str">
            <v>등 기 구(type"C1")</v>
          </cell>
          <cell r="E1216" t="str">
            <v>FL-1/32 (파이프펜던트)</v>
          </cell>
          <cell r="F1216" t="str">
            <v>SET</v>
          </cell>
          <cell r="M1216" t="str">
            <v>(주)나남전기</v>
          </cell>
          <cell r="N1216">
            <v>76000</v>
          </cell>
          <cell r="O1216" t="str">
            <v>현대전기㈜</v>
          </cell>
          <cell r="P1216">
            <v>94000</v>
          </cell>
          <cell r="Q1216" t="str">
            <v>천일전기공업(주)</v>
          </cell>
          <cell r="R1216">
            <v>45000</v>
          </cell>
          <cell r="T1216">
            <v>45000</v>
          </cell>
          <cell r="W1216" t="str">
            <v>내선</v>
          </cell>
          <cell r="X1216">
            <v>0.29499999999999998</v>
          </cell>
        </row>
        <row r="1217">
          <cell r="B1217">
            <v>1217</v>
          </cell>
          <cell r="D1217" t="str">
            <v>등 기 구(type"D")</v>
          </cell>
          <cell r="E1217" t="str">
            <v>FL-2/32 (삼각직부)</v>
          </cell>
          <cell r="F1217" t="str">
            <v>SET</v>
          </cell>
          <cell r="M1217" t="str">
            <v>(주)나남전기</v>
          </cell>
          <cell r="N1217">
            <v>42000</v>
          </cell>
          <cell r="O1217" t="str">
            <v>현대전기㈜</v>
          </cell>
          <cell r="P1217">
            <v>33500</v>
          </cell>
          <cell r="Q1217" t="str">
            <v>천일전기공업(주)</v>
          </cell>
          <cell r="R1217">
            <v>57000</v>
          </cell>
          <cell r="T1217">
            <v>33500</v>
          </cell>
          <cell r="W1217" t="str">
            <v>내선</v>
          </cell>
          <cell r="X1217">
            <v>0.30499999999999999</v>
          </cell>
        </row>
        <row r="1218">
          <cell r="B1218">
            <v>1218</v>
          </cell>
          <cell r="D1218" t="str">
            <v>등 기 구(type"D1")</v>
          </cell>
          <cell r="E1218" t="str">
            <v>FL-2/20 (삼각직부)</v>
          </cell>
          <cell r="F1218" t="str">
            <v>SET</v>
          </cell>
          <cell r="M1218" t="str">
            <v>(주)나남전기</v>
          </cell>
          <cell r="N1218">
            <v>27000</v>
          </cell>
          <cell r="O1218" t="str">
            <v>현대전기㈜</v>
          </cell>
          <cell r="P1218">
            <v>26500</v>
          </cell>
          <cell r="Q1218" t="str">
            <v>천일전기공업(주)</v>
          </cell>
          <cell r="R1218">
            <v>35000</v>
          </cell>
          <cell r="T1218">
            <v>26500</v>
          </cell>
          <cell r="W1218" t="str">
            <v>내선</v>
          </cell>
          <cell r="X1218">
            <v>0.19500000000000001</v>
          </cell>
        </row>
        <row r="1219">
          <cell r="B1219">
            <v>1219</v>
          </cell>
          <cell r="D1219" t="str">
            <v>등 기 구(type"E")</v>
          </cell>
          <cell r="E1219" t="str">
            <v>FL-1/32 (천정직부)</v>
          </cell>
          <cell r="F1219" t="str">
            <v>SET</v>
          </cell>
          <cell r="M1219" t="str">
            <v>(주)나남전기</v>
          </cell>
          <cell r="N1219">
            <v>22000</v>
          </cell>
          <cell r="O1219" t="str">
            <v>현대전기㈜</v>
          </cell>
          <cell r="P1219">
            <v>19000</v>
          </cell>
          <cell r="Q1219" t="str">
            <v>천일전기공업(주)</v>
          </cell>
          <cell r="R1219">
            <v>40000</v>
          </cell>
          <cell r="T1219">
            <v>19000</v>
          </cell>
          <cell r="W1219" t="str">
            <v>내선</v>
          </cell>
          <cell r="X1219">
            <v>0.245</v>
          </cell>
        </row>
        <row r="1220">
          <cell r="B1220">
            <v>1220</v>
          </cell>
          <cell r="D1220" t="str">
            <v>등 기 구(type"E1")</v>
          </cell>
          <cell r="E1220" t="str">
            <v>FL-1/20 (천정직부)</v>
          </cell>
          <cell r="F1220" t="str">
            <v>SET</v>
          </cell>
          <cell r="M1220" t="str">
            <v>(주)나남전기</v>
          </cell>
          <cell r="N1220">
            <v>14100</v>
          </cell>
          <cell r="O1220" t="str">
            <v>현대전기㈜</v>
          </cell>
          <cell r="P1220">
            <v>14600</v>
          </cell>
          <cell r="Q1220" t="str">
            <v>천일전기공업(주)</v>
          </cell>
          <cell r="R1220">
            <v>28000</v>
          </cell>
          <cell r="T1220">
            <v>14100</v>
          </cell>
          <cell r="W1220" t="str">
            <v>내선</v>
          </cell>
          <cell r="X1220">
            <v>0.155</v>
          </cell>
        </row>
        <row r="1221">
          <cell r="B1221">
            <v>1221</v>
          </cell>
          <cell r="D1221" t="str">
            <v>등 기 구(type"F")</v>
          </cell>
          <cell r="E1221" t="str">
            <v>FUL-2/13 (다운라이트)</v>
          </cell>
          <cell r="F1221" t="str">
            <v>SET</v>
          </cell>
          <cell r="M1221" t="str">
            <v>(주)나남전기</v>
          </cell>
          <cell r="N1221">
            <v>28000</v>
          </cell>
          <cell r="O1221" t="str">
            <v>현대전기㈜</v>
          </cell>
          <cell r="P1221">
            <v>14500</v>
          </cell>
          <cell r="Q1221" t="str">
            <v>천일전기공업(주)</v>
          </cell>
          <cell r="R1221">
            <v>24000</v>
          </cell>
          <cell r="T1221">
            <v>14500</v>
          </cell>
          <cell r="W1221" t="str">
            <v>내선</v>
          </cell>
          <cell r="X1221">
            <v>0.245</v>
          </cell>
        </row>
        <row r="1222">
          <cell r="B1222">
            <v>1222</v>
          </cell>
          <cell r="D1222" t="str">
            <v>등 기 구(type"F1")</v>
          </cell>
          <cell r="E1222" t="str">
            <v>FUL-1/13 (다운라이트)</v>
          </cell>
          <cell r="F1222" t="str">
            <v>SET</v>
          </cell>
          <cell r="M1222" t="str">
            <v>(주)나남전기</v>
          </cell>
          <cell r="N1222">
            <v>28000</v>
          </cell>
          <cell r="O1222" t="str">
            <v>현대전기㈜</v>
          </cell>
          <cell r="P1222">
            <v>14500</v>
          </cell>
          <cell r="Q1222" t="str">
            <v>천일전기공업(주)</v>
          </cell>
          <cell r="R1222">
            <v>24000</v>
          </cell>
          <cell r="T1222">
            <v>14500</v>
          </cell>
          <cell r="W1222" t="str">
            <v>내선</v>
          </cell>
          <cell r="X1222">
            <v>0.245</v>
          </cell>
        </row>
        <row r="1223">
          <cell r="B1223">
            <v>1223</v>
          </cell>
          <cell r="D1223" t="str">
            <v>등 기 구</v>
          </cell>
          <cell r="E1223" t="str">
            <v>IL-60 (천정직부)</v>
          </cell>
          <cell r="F1223" t="str">
            <v>SET</v>
          </cell>
          <cell r="M1223" t="str">
            <v>(주)나남전기</v>
          </cell>
          <cell r="N1223">
            <v>4000</v>
          </cell>
          <cell r="O1223" t="str">
            <v>현대전기㈜</v>
          </cell>
          <cell r="P1223">
            <v>4500</v>
          </cell>
          <cell r="Q1223" t="str">
            <v>천일전기공업(주)</v>
          </cell>
          <cell r="R1223">
            <v>7000</v>
          </cell>
          <cell r="T1223">
            <v>4000</v>
          </cell>
          <cell r="W1223" t="str">
            <v>내선</v>
          </cell>
          <cell r="X1223">
            <v>0.18</v>
          </cell>
        </row>
        <row r="1224">
          <cell r="B1224">
            <v>1224</v>
          </cell>
          <cell r="D1224" t="str">
            <v>등 기 구</v>
          </cell>
          <cell r="E1224" t="str">
            <v>IL-100 (천정직부)</v>
          </cell>
          <cell r="F1224" t="str">
            <v>SET</v>
          </cell>
          <cell r="M1224" t="str">
            <v>(주)나남전기</v>
          </cell>
          <cell r="N1224">
            <v>4100</v>
          </cell>
          <cell r="O1224" t="str">
            <v>현대전기㈜</v>
          </cell>
          <cell r="P1224">
            <v>4500</v>
          </cell>
          <cell r="Q1224" t="str">
            <v>천일전기공업(주)</v>
          </cell>
          <cell r="R1224">
            <v>7000</v>
          </cell>
          <cell r="T1224">
            <v>4100</v>
          </cell>
          <cell r="W1224" t="str">
            <v>내선</v>
          </cell>
          <cell r="X1224">
            <v>0.19</v>
          </cell>
        </row>
        <row r="1225">
          <cell r="B1225">
            <v>1225</v>
          </cell>
          <cell r="D1225" t="str">
            <v>등 기 구</v>
          </cell>
          <cell r="E1225" t="str">
            <v>IL-60 (벽부)</v>
          </cell>
          <cell r="F1225" t="str">
            <v>SET</v>
          </cell>
          <cell r="M1225" t="str">
            <v>(주)나남전기</v>
          </cell>
          <cell r="N1225">
            <v>6600</v>
          </cell>
          <cell r="O1225" t="str">
            <v>현대전기㈜</v>
          </cell>
          <cell r="P1225">
            <v>7000</v>
          </cell>
          <cell r="Q1225" t="str">
            <v>천일전기공업(주)</v>
          </cell>
          <cell r="R1225">
            <v>18000</v>
          </cell>
          <cell r="T1225">
            <v>6600</v>
          </cell>
          <cell r="W1225" t="str">
            <v>내선</v>
          </cell>
          <cell r="X1225">
            <v>0.15</v>
          </cell>
        </row>
        <row r="1226">
          <cell r="B1226">
            <v>1226</v>
          </cell>
          <cell r="D1226" t="str">
            <v>등 기 구(type"H1")</v>
          </cell>
          <cell r="E1226" t="str">
            <v>IL-100 (벽부)</v>
          </cell>
          <cell r="F1226" t="str">
            <v>SET</v>
          </cell>
          <cell r="M1226" t="str">
            <v>(주)나남전기</v>
          </cell>
          <cell r="N1226">
            <v>6700</v>
          </cell>
          <cell r="O1226" t="str">
            <v>현대전기㈜</v>
          </cell>
          <cell r="P1226">
            <v>7000</v>
          </cell>
          <cell r="Q1226" t="str">
            <v>천일전기공업(주)</v>
          </cell>
          <cell r="R1226">
            <v>18000</v>
          </cell>
          <cell r="T1226">
            <v>6700</v>
          </cell>
          <cell r="W1226" t="str">
            <v>내선</v>
          </cell>
          <cell r="X1226">
            <v>0.158</v>
          </cell>
        </row>
        <row r="1227">
          <cell r="B1227">
            <v>1227</v>
          </cell>
          <cell r="D1227" t="str">
            <v>등 기 구(type"I")</v>
          </cell>
          <cell r="E1227" t="str">
            <v>IL-60 (망 천정직부)</v>
          </cell>
          <cell r="F1227" t="str">
            <v>SET</v>
          </cell>
          <cell r="M1227" t="str">
            <v>(주)나남전기</v>
          </cell>
          <cell r="N1227">
            <v>12000</v>
          </cell>
          <cell r="O1227" t="str">
            <v>현대전기㈜</v>
          </cell>
          <cell r="P1227">
            <v>11000</v>
          </cell>
          <cell r="Q1227" t="str">
            <v>천일전기공업(주)</v>
          </cell>
          <cell r="R1227">
            <v>18000</v>
          </cell>
          <cell r="T1227">
            <v>11000</v>
          </cell>
          <cell r="W1227" t="str">
            <v>내선</v>
          </cell>
          <cell r="X1227">
            <v>0.18</v>
          </cell>
        </row>
        <row r="1228">
          <cell r="B1228">
            <v>1228</v>
          </cell>
          <cell r="D1228" t="str">
            <v>등 기 구(type"I1")</v>
          </cell>
          <cell r="E1228" t="str">
            <v>IL-100 (망 천정직부)</v>
          </cell>
          <cell r="F1228" t="str">
            <v>SET</v>
          </cell>
          <cell r="M1228" t="str">
            <v>(주)나남전기</v>
          </cell>
          <cell r="N1228">
            <v>12100</v>
          </cell>
          <cell r="O1228" t="str">
            <v>현대전기㈜</v>
          </cell>
          <cell r="P1228">
            <v>11000</v>
          </cell>
          <cell r="Q1228" t="str">
            <v>천일전기공업(주)</v>
          </cell>
          <cell r="R1228">
            <v>18000</v>
          </cell>
          <cell r="T1228">
            <v>11000</v>
          </cell>
          <cell r="W1228" t="str">
            <v>내선</v>
          </cell>
          <cell r="X1228">
            <v>0.19</v>
          </cell>
        </row>
        <row r="1229">
          <cell r="B1229">
            <v>1229</v>
          </cell>
          <cell r="D1229" t="str">
            <v>등 기 구(type"R")</v>
          </cell>
          <cell r="E1229" t="str">
            <v>IL-60 (코드펜던트)</v>
          </cell>
          <cell r="F1229" t="str">
            <v>SET</v>
          </cell>
          <cell r="M1229" t="str">
            <v>(주)나남전기</v>
          </cell>
          <cell r="N1229">
            <v>26000</v>
          </cell>
          <cell r="O1229" t="str">
            <v>현대전기㈜</v>
          </cell>
          <cell r="P1229">
            <v>48000</v>
          </cell>
          <cell r="Q1229" t="str">
            <v>천일전기공업(주)</v>
          </cell>
          <cell r="R1229">
            <v>32000</v>
          </cell>
          <cell r="T1229">
            <v>26000</v>
          </cell>
          <cell r="W1229" t="str">
            <v>내선</v>
          </cell>
          <cell r="X1229">
            <v>0.109</v>
          </cell>
        </row>
        <row r="1230">
          <cell r="B1230">
            <v>1230</v>
          </cell>
          <cell r="D1230" t="str">
            <v>등 기 구(type"R1")</v>
          </cell>
          <cell r="E1230" t="str">
            <v>IL-100 (코드펜던트)</v>
          </cell>
          <cell r="F1230" t="str">
            <v>SET</v>
          </cell>
          <cell r="M1230" t="str">
            <v>(주)나남전기</v>
          </cell>
          <cell r="N1230">
            <v>26100</v>
          </cell>
          <cell r="O1230" t="str">
            <v>현대전기㈜</v>
          </cell>
          <cell r="P1230">
            <v>48000</v>
          </cell>
          <cell r="Q1230" t="str">
            <v>천일전기공업(주)</v>
          </cell>
          <cell r="R1230">
            <v>32000</v>
          </cell>
          <cell r="T1230">
            <v>26100</v>
          </cell>
          <cell r="W1230" t="str">
            <v>내선</v>
          </cell>
          <cell r="X1230">
            <v>0.14699999999999999</v>
          </cell>
        </row>
        <row r="1231">
          <cell r="B1231">
            <v>1231</v>
          </cell>
          <cell r="D1231" t="str">
            <v>등 기 구(type"J")</v>
          </cell>
          <cell r="E1231" t="str">
            <v>IL-60 (망 벽부)</v>
          </cell>
          <cell r="F1231" t="str">
            <v>SET</v>
          </cell>
          <cell r="M1231" t="str">
            <v>(주)나남전기</v>
          </cell>
          <cell r="N1231">
            <v>16100</v>
          </cell>
          <cell r="O1231" t="str">
            <v>현대전기㈜</v>
          </cell>
          <cell r="P1231">
            <v>24000</v>
          </cell>
          <cell r="Q1231" t="str">
            <v>천일전기공업(주)</v>
          </cell>
          <cell r="R1231">
            <v>18500</v>
          </cell>
          <cell r="T1231">
            <v>16100</v>
          </cell>
          <cell r="W1231" t="str">
            <v>내선</v>
          </cell>
          <cell r="X1231">
            <v>0.15</v>
          </cell>
        </row>
        <row r="1232">
          <cell r="B1232">
            <v>1232</v>
          </cell>
          <cell r="D1232" t="str">
            <v>등 기 구(type"J1")</v>
          </cell>
          <cell r="E1232" t="str">
            <v>IL-100 (망 벽부)</v>
          </cell>
          <cell r="F1232" t="str">
            <v>SET</v>
          </cell>
          <cell r="M1232" t="str">
            <v>(주)나남전기</v>
          </cell>
          <cell r="N1232">
            <v>16200</v>
          </cell>
          <cell r="O1232" t="str">
            <v>현대전기㈜</v>
          </cell>
          <cell r="P1232">
            <v>24000</v>
          </cell>
          <cell r="Q1232" t="str">
            <v>천일전기공업(주)</v>
          </cell>
          <cell r="R1232">
            <v>18500</v>
          </cell>
          <cell r="T1232">
            <v>16200</v>
          </cell>
          <cell r="W1232" t="str">
            <v>내선</v>
          </cell>
          <cell r="X1232">
            <v>0.158</v>
          </cell>
        </row>
        <row r="1233">
          <cell r="B1233">
            <v>1233</v>
          </cell>
          <cell r="D1233" t="str">
            <v>등 기 구(type"K")</v>
          </cell>
          <cell r="E1233" t="str">
            <v>IL-100 (투광 방폭 천정직부)</v>
          </cell>
          <cell r="F1233" t="str">
            <v>SET</v>
          </cell>
          <cell r="M1233" t="str">
            <v>(주)나남전기</v>
          </cell>
          <cell r="N1233">
            <v>39900</v>
          </cell>
          <cell r="O1233" t="str">
            <v>현대전기㈜</v>
          </cell>
          <cell r="P1233">
            <v>61500</v>
          </cell>
          <cell r="Q1233" t="str">
            <v>천일전기공업(주)</v>
          </cell>
          <cell r="R1233">
            <v>98000</v>
          </cell>
          <cell r="T1233">
            <v>39900</v>
          </cell>
          <cell r="W1233" t="str">
            <v>내선</v>
          </cell>
          <cell r="X1233">
            <v>0.38</v>
          </cell>
        </row>
        <row r="1234">
          <cell r="B1234">
            <v>1234</v>
          </cell>
          <cell r="D1234" t="str">
            <v>등 기 구(type"K1")</v>
          </cell>
          <cell r="E1234" t="str">
            <v>IL-200 (투광 방폭 천정직부)</v>
          </cell>
          <cell r="F1234" t="str">
            <v>SET</v>
          </cell>
          <cell r="M1234" t="str">
            <v>(주)나남전기</v>
          </cell>
          <cell r="N1234">
            <v>40000</v>
          </cell>
          <cell r="O1234" t="str">
            <v>현대전기㈜</v>
          </cell>
          <cell r="P1234">
            <v>62000</v>
          </cell>
          <cell r="Q1234" t="str">
            <v>천일전기공업(주)</v>
          </cell>
          <cell r="R1234">
            <v>98000</v>
          </cell>
          <cell r="T1234">
            <v>40000</v>
          </cell>
          <cell r="W1234" t="str">
            <v>내선</v>
          </cell>
          <cell r="X1234">
            <v>0.38</v>
          </cell>
        </row>
        <row r="1235">
          <cell r="B1235">
            <v>1235</v>
          </cell>
          <cell r="D1235" t="str">
            <v>등 기 구(type"L")</v>
          </cell>
          <cell r="E1235" t="str">
            <v>IL-100 (투광 방폭 벽부)</v>
          </cell>
          <cell r="F1235" t="str">
            <v>SET</v>
          </cell>
          <cell r="M1235" t="str">
            <v>(주)나남전기</v>
          </cell>
          <cell r="N1235">
            <v>41000</v>
          </cell>
          <cell r="O1235" t="str">
            <v>현대전기㈜</v>
          </cell>
          <cell r="P1235">
            <v>61500</v>
          </cell>
          <cell r="Q1235" t="str">
            <v>천일전기공업(주)</v>
          </cell>
          <cell r="R1235">
            <v>98000</v>
          </cell>
          <cell r="T1235">
            <v>41000</v>
          </cell>
          <cell r="W1235" t="str">
            <v>내선</v>
          </cell>
          <cell r="X1235">
            <v>0.316</v>
          </cell>
        </row>
        <row r="1236">
          <cell r="B1236">
            <v>1236</v>
          </cell>
          <cell r="D1236" t="str">
            <v>등 기 구(type"L1")</v>
          </cell>
          <cell r="E1236" t="str">
            <v>IL-200 (투광 방폭 벽부)</v>
          </cell>
          <cell r="F1236" t="str">
            <v>SET</v>
          </cell>
          <cell r="M1236" t="str">
            <v>(주)나남전기</v>
          </cell>
          <cell r="N1236">
            <v>41500</v>
          </cell>
          <cell r="O1236" t="str">
            <v>현대전기㈜</v>
          </cell>
          <cell r="P1236">
            <v>62000</v>
          </cell>
          <cell r="Q1236" t="str">
            <v>천일전기공업(주)</v>
          </cell>
          <cell r="R1236">
            <v>98000</v>
          </cell>
          <cell r="T1236">
            <v>41500</v>
          </cell>
          <cell r="W1236" t="str">
            <v>내선</v>
          </cell>
          <cell r="X1236">
            <v>0.316</v>
          </cell>
        </row>
        <row r="1237">
          <cell r="B1237">
            <v>1237</v>
          </cell>
          <cell r="D1237" t="str">
            <v>등 기 구(type"M")</v>
          </cell>
          <cell r="E1237" t="str">
            <v>MH-100 (방폭 벽부)</v>
          </cell>
          <cell r="F1237" t="str">
            <v>SET</v>
          </cell>
          <cell r="M1237" t="str">
            <v>(주)나남전기</v>
          </cell>
          <cell r="N1237">
            <v>151000</v>
          </cell>
          <cell r="O1237" t="str">
            <v>현대전기㈜</v>
          </cell>
          <cell r="P1237">
            <v>130000</v>
          </cell>
          <cell r="Q1237" t="str">
            <v>천일전기공업(주)</v>
          </cell>
          <cell r="R1237">
            <v>145000</v>
          </cell>
          <cell r="T1237">
            <v>130000</v>
          </cell>
          <cell r="W1237" t="str">
            <v>내선</v>
          </cell>
          <cell r="X1237">
            <v>0.76</v>
          </cell>
        </row>
        <row r="1238">
          <cell r="B1238">
            <v>1238</v>
          </cell>
          <cell r="D1238" t="str">
            <v>등 기 구</v>
          </cell>
          <cell r="E1238" t="str">
            <v>MH-175 (방폭 벽부)</v>
          </cell>
          <cell r="F1238" t="str">
            <v>SET</v>
          </cell>
          <cell r="M1238" t="str">
            <v>(주)나남전기</v>
          </cell>
          <cell r="N1238">
            <v>127500</v>
          </cell>
          <cell r="O1238" t="str">
            <v>현대전기㈜</v>
          </cell>
          <cell r="P1238">
            <v>100000</v>
          </cell>
          <cell r="Q1238" t="str">
            <v>천일전기공업(주)</v>
          </cell>
          <cell r="R1238">
            <v>156000</v>
          </cell>
          <cell r="T1238">
            <v>100000</v>
          </cell>
          <cell r="W1238" t="str">
            <v>내선</v>
          </cell>
          <cell r="X1238">
            <v>0.88</v>
          </cell>
        </row>
        <row r="1239">
          <cell r="B1239">
            <v>1239</v>
          </cell>
          <cell r="D1239" t="str">
            <v>등 기 구(type"M2")</v>
          </cell>
          <cell r="E1239" t="str">
            <v>MH-250 (방폭 벽부)</v>
          </cell>
          <cell r="F1239" t="str">
            <v>SET</v>
          </cell>
          <cell r="M1239" t="str">
            <v>(주)나남전기</v>
          </cell>
          <cell r="N1239">
            <v>135000</v>
          </cell>
          <cell r="O1239" t="str">
            <v>현대전기㈜</v>
          </cell>
          <cell r="P1239">
            <v>110000</v>
          </cell>
          <cell r="Q1239" t="str">
            <v>천일전기공업(주)</v>
          </cell>
          <cell r="R1239">
            <v>160000</v>
          </cell>
          <cell r="T1239">
            <v>110000</v>
          </cell>
          <cell r="W1239" t="str">
            <v>내선</v>
          </cell>
          <cell r="X1239">
            <v>0.99</v>
          </cell>
        </row>
        <row r="1240">
          <cell r="B1240">
            <v>1240</v>
          </cell>
          <cell r="D1240" t="str">
            <v>등 기 구(type"M3")</v>
          </cell>
          <cell r="E1240" t="str">
            <v>MH-400 (방폭 벽부)</v>
          </cell>
          <cell r="F1240" t="str">
            <v>SET</v>
          </cell>
          <cell r="T1240">
            <v>0</v>
          </cell>
        </row>
        <row r="1241">
          <cell r="B1241">
            <v>1241</v>
          </cell>
          <cell r="D1241" t="str">
            <v>등 기 구(type"N")</v>
          </cell>
          <cell r="E1241" t="str">
            <v>MH-100 (방폭 천정)</v>
          </cell>
          <cell r="F1241" t="str">
            <v>SET</v>
          </cell>
          <cell r="M1241" t="str">
            <v>(주)나남전기</v>
          </cell>
          <cell r="N1241">
            <v>150000</v>
          </cell>
          <cell r="O1241" t="str">
            <v>현대전기㈜</v>
          </cell>
          <cell r="P1241">
            <v>128000</v>
          </cell>
          <cell r="Q1241" t="str">
            <v>천일전기공업(주)</v>
          </cell>
          <cell r="R1241">
            <v>145000</v>
          </cell>
          <cell r="T1241">
            <v>128000</v>
          </cell>
          <cell r="W1241" t="str">
            <v>내선</v>
          </cell>
          <cell r="X1241">
            <v>0.7</v>
          </cell>
        </row>
        <row r="1242">
          <cell r="B1242">
            <v>1242</v>
          </cell>
          <cell r="D1242" t="str">
            <v>등 기 구</v>
          </cell>
          <cell r="E1242" t="str">
            <v>MH-175 (방폭 천정)</v>
          </cell>
          <cell r="F1242" t="str">
            <v>SET</v>
          </cell>
          <cell r="M1242" t="str">
            <v>(주)나남전기</v>
          </cell>
          <cell r="N1242">
            <v>126500</v>
          </cell>
          <cell r="O1242" t="str">
            <v>현대전기㈜</v>
          </cell>
          <cell r="P1242">
            <v>107000</v>
          </cell>
          <cell r="Q1242" t="str">
            <v>천일전기공업(주)</v>
          </cell>
          <cell r="R1242">
            <v>156000</v>
          </cell>
          <cell r="T1242">
            <v>107000</v>
          </cell>
          <cell r="W1242" t="str">
            <v>내선</v>
          </cell>
          <cell r="X1242">
            <v>0.8</v>
          </cell>
        </row>
        <row r="1243">
          <cell r="B1243">
            <v>1243</v>
          </cell>
          <cell r="D1243" t="str">
            <v>등 기 구(type"N2")</v>
          </cell>
          <cell r="E1243" t="str">
            <v>MH-250 (방폭 천정)</v>
          </cell>
          <cell r="F1243" t="str">
            <v>SET</v>
          </cell>
          <cell r="M1243" t="str">
            <v>(주)나남전기</v>
          </cell>
          <cell r="N1243">
            <v>134000</v>
          </cell>
          <cell r="O1243" t="str">
            <v>현대전기㈜</v>
          </cell>
          <cell r="P1243">
            <v>110000</v>
          </cell>
          <cell r="Q1243" t="str">
            <v>천일전기공업(주)</v>
          </cell>
          <cell r="R1243">
            <v>160000</v>
          </cell>
          <cell r="T1243">
            <v>110000</v>
          </cell>
          <cell r="W1243" t="str">
            <v>내선</v>
          </cell>
          <cell r="X1243">
            <v>0.9</v>
          </cell>
        </row>
        <row r="1244">
          <cell r="B1244">
            <v>1244</v>
          </cell>
          <cell r="D1244" t="str">
            <v>등 기 구(type"N3")</v>
          </cell>
          <cell r="E1244" t="str">
            <v>MH-400 (방폭 천정)</v>
          </cell>
          <cell r="F1244" t="str">
            <v>SET</v>
          </cell>
          <cell r="T1244">
            <v>0</v>
          </cell>
        </row>
        <row r="1245">
          <cell r="B1245">
            <v>1245</v>
          </cell>
          <cell r="D1245" t="str">
            <v>등 기 구(type"O")</v>
          </cell>
          <cell r="E1245" t="str">
            <v>IL-60 (파이프펜던트)</v>
          </cell>
          <cell r="F1245" t="str">
            <v>SET</v>
          </cell>
          <cell r="M1245" t="str">
            <v>(주)나남전기</v>
          </cell>
          <cell r="N1245">
            <v>12500</v>
          </cell>
          <cell r="O1245" t="str">
            <v>현대전기㈜</v>
          </cell>
          <cell r="P1245">
            <v>13000</v>
          </cell>
          <cell r="Q1245" t="str">
            <v>천일전기공업(주)</v>
          </cell>
          <cell r="R1245">
            <v>18500</v>
          </cell>
          <cell r="T1245">
            <v>12500</v>
          </cell>
          <cell r="W1245" t="str">
            <v>내선</v>
          </cell>
          <cell r="X1245">
            <v>0.17</v>
          </cell>
        </row>
        <row r="1246">
          <cell r="B1246">
            <v>1246</v>
          </cell>
          <cell r="D1246" t="str">
            <v>등 기 구(type"O1")</v>
          </cell>
          <cell r="E1246" t="str">
            <v>IL-100 (파이프펜던트)</v>
          </cell>
          <cell r="F1246" t="str">
            <v>SET</v>
          </cell>
          <cell r="M1246" t="str">
            <v>(주)나남전기</v>
          </cell>
          <cell r="N1246">
            <v>12600</v>
          </cell>
          <cell r="O1246" t="str">
            <v>현대전기㈜</v>
          </cell>
          <cell r="P1246">
            <v>13000</v>
          </cell>
          <cell r="Q1246" t="str">
            <v>천일전기공업(주)</v>
          </cell>
          <cell r="R1246">
            <v>18500</v>
          </cell>
          <cell r="T1246">
            <v>12600</v>
          </cell>
          <cell r="W1246" t="str">
            <v>내선</v>
          </cell>
          <cell r="X1246">
            <v>0.17899999999999999</v>
          </cell>
        </row>
        <row r="1247">
          <cell r="B1247">
            <v>1247</v>
          </cell>
          <cell r="D1247" t="str">
            <v>등 기 구(type"P")</v>
          </cell>
          <cell r="E1247" t="str">
            <v>NH-100 (벽부)</v>
          </cell>
          <cell r="F1247" t="str">
            <v>SET</v>
          </cell>
          <cell r="M1247" t="str">
            <v>(주)나남전기</v>
          </cell>
          <cell r="N1247">
            <v>74200</v>
          </cell>
          <cell r="O1247" t="str">
            <v>현대전기㈜</v>
          </cell>
          <cell r="P1247">
            <v>92000</v>
          </cell>
          <cell r="Q1247" t="str">
            <v>천일전기공업(주)</v>
          </cell>
          <cell r="R1247">
            <v>85000</v>
          </cell>
          <cell r="T1247">
            <v>74200</v>
          </cell>
          <cell r="W1247" t="str">
            <v>내선</v>
          </cell>
          <cell r="X1247">
            <v>0.38</v>
          </cell>
        </row>
        <row r="1248">
          <cell r="B1248">
            <v>1248</v>
          </cell>
          <cell r="D1248" t="str">
            <v>등 기 구(type"P1")</v>
          </cell>
          <cell r="E1248" t="str">
            <v>NH-150 (벽부)</v>
          </cell>
          <cell r="F1248" t="str">
            <v>SET</v>
          </cell>
          <cell r="M1248" t="str">
            <v>(주)나남전기</v>
          </cell>
          <cell r="N1248">
            <v>77000</v>
          </cell>
          <cell r="O1248" t="str">
            <v>현대전기㈜</v>
          </cell>
          <cell r="P1248">
            <v>95000</v>
          </cell>
          <cell r="Q1248" t="str">
            <v>천일전기공업(주)</v>
          </cell>
          <cell r="R1248">
            <v>95000</v>
          </cell>
          <cell r="T1248">
            <v>77000</v>
          </cell>
          <cell r="W1248" t="str">
            <v>내선</v>
          </cell>
          <cell r="X1248">
            <v>0.44</v>
          </cell>
        </row>
        <row r="1249">
          <cell r="B1249">
            <v>1249</v>
          </cell>
          <cell r="D1249" t="str">
            <v>등 기 구(type"P2")</v>
          </cell>
          <cell r="E1249" t="str">
            <v>NH-250 (벽부)</v>
          </cell>
          <cell r="F1249" t="str">
            <v>SET</v>
          </cell>
          <cell r="M1249" t="str">
            <v>(주)나남전기</v>
          </cell>
          <cell r="N1249">
            <v>84000</v>
          </cell>
          <cell r="O1249" t="str">
            <v>현대전기㈜</v>
          </cell>
          <cell r="P1249">
            <v>98000</v>
          </cell>
          <cell r="Q1249" t="str">
            <v>천일전기공업(주)</v>
          </cell>
          <cell r="R1249">
            <v>98000</v>
          </cell>
          <cell r="T1249">
            <v>84000</v>
          </cell>
          <cell r="W1249" t="str">
            <v>내선</v>
          </cell>
          <cell r="X1249">
            <v>0.495</v>
          </cell>
        </row>
        <row r="1250">
          <cell r="B1250">
            <v>1250</v>
          </cell>
          <cell r="D1250" t="str">
            <v>등 기 구(type"Q")</v>
          </cell>
          <cell r="E1250" t="str">
            <v>FL-1/32 (삼각벽부)</v>
          </cell>
          <cell r="F1250" t="str">
            <v>SET</v>
          </cell>
          <cell r="M1250" t="str">
            <v>(주)나남전기</v>
          </cell>
          <cell r="N1250">
            <v>31900</v>
          </cell>
          <cell r="O1250" t="str">
            <v>현대전기㈜</v>
          </cell>
          <cell r="P1250">
            <v>24000</v>
          </cell>
          <cell r="Q1250" t="str">
            <v>천일전기공업(주)</v>
          </cell>
          <cell r="R1250">
            <v>45000</v>
          </cell>
          <cell r="T1250">
            <v>24000</v>
          </cell>
          <cell r="W1250" t="str">
            <v>내선</v>
          </cell>
          <cell r="X1250">
            <v>0.245</v>
          </cell>
        </row>
        <row r="1251">
          <cell r="B1251">
            <v>1251</v>
          </cell>
          <cell r="D1251" t="str">
            <v>등 기 구(type"Q1")</v>
          </cell>
          <cell r="E1251" t="str">
            <v>FL-1/20 (삼각벽부)</v>
          </cell>
          <cell r="F1251" t="str">
            <v>SET</v>
          </cell>
          <cell r="M1251" t="str">
            <v>(주)나남전기</v>
          </cell>
          <cell r="N1251">
            <v>21000</v>
          </cell>
          <cell r="O1251" t="str">
            <v>현대전기㈜</v>
          </cell>
          <cell r="P1251">
            <v>20000</v>
          </cell>
          <cell r="Q1251" t="str">
            <v>천일전기공업(주)</v>
          </cell>
          <cell r="R1251">
            <v>32000</v>
          </cell>
          <cell r="T1251">
            <v>20000</v>
          </cell>
          <cell r="W1251" t="str">
            <v>내선</v>
          </cell>
          <cell r="X1251">
            <v>0.155</v>
          </cell>
        </row>
        <row r="1252">
          <cell r="B1252">
            <v>1252</v>
          </cell>
          <cell r="D1252" t="str">
            <v>정원등</v>
          </cell>
          <cell r="E1252" t="str">
            <v>2단,4m Pole</v>
          </cell>
          <cell r="F1252" t="str">
            <v>set</v>
          </cell>
          <cell r="M1252" t="str">
            <v>나남전기㈜</v>
          </cell>
          <cell r="N1252">
            <v>180000</v>
          </cell>
          <cell r="O1252" t="str">
            <v>㈜광명</v>
          </cell>
          <cell r="P1252">
            <v>400000</v>
          </cell>
          <cell r="Q1252" t="str">
            <v>천일전기㈜</v>
          </cell>
          <cell r="R1252">
            <v>140000</v>
          </cell>
          <cell r="T1252">
            <v>140000</v>
          </cell>
          <cell r="W1252" t="str">
            <v>내선</v>
          </cell>
          <cell r="X1252">
            <v>2.1</v>
          </cell>
        </row>
        <row r="1253">
          <cell r="B1253">
            <v>1253</v>
          </cell>
          <cell r="D1253" t="str">
            <v>등 기 구(Type"C")</v>
          </cell>
          <cell r="E1253" t="str">
            <v>MH 250W벽부형</v>
          </cell>
          <cell r="F1253" t="str">
            <v>EA</v>
          </cell>
          <cell r="M1253" t="str">
            <v>(주)나남전기</v>
          </cell>
          <cell r="N1253">
            <v>62000</v>
          </cell>
          <cell r="O1253" t="str">
            <v>㈜광명</v>
          </cell>
          <cell r="P1253">
            <v>91250</v>
          </cell>
          <cell r="Q1253" t="str">
            <v>천일전기공업(주)</v>
          </cell>
          <cell r="R1253">
            <v>98000</v>
          </cell>
          <cell r="T1253">
            <v>62000</v>
          </cell>
          <cell r="W1253" t="str">
            <v>내선</v>
          </cell>
          <cell r="X1253">
            <v>0.495</v>
          </cell>
        </row>
        <row r="1254">
          <cell r="B1254">
            <v>1254</v>
          </cell>
          <cell r="D1254" t="str">
            <v>등 기 구(Type"F")</v>
          </cell>
          <cell r="E1254" t="str">
            <v>FCL 2/32W</v>
          </cell>
          <cell r="F1254" t="str">
            <v>SET</v>
          </cell>
          <cell r="M1254" t="str">
            <v>(주)나남전기</v>
          </cell>
          <cell r="N1254">
            <v>40000</v>
          </cell>
          <cell r="O1254" t="str">
            <v>㈜광명</v>
          </cell>
          <cell r="P1254">
            <v>56250</v>
          </cell>
          <cell r="Q1254" t="str">
            <v>천일전기공업(주)</v>
          </cell>
          <cell r="R1254">
            <v>65000</v>
          </cell>
          <cell r="T1254">
            <v>40000</v>
          </cell>
          <cell r="W1254" t="str">
            <v>내선</v>
          </cell>
          <cell r="X1254">
            <v>0.245</v>
          </cell>
        </row>
        <row r="1255">
          <cell r="B1255">
            <v>1255</v>
          </cell>
          <cell r="D1255" t="str">
            <v>등 기 구(Type"D")</v>
          </cell>
          <cell r="E1255" t="str">
            <v>IL-100W 벽부(방수,방습)</v>
          </cell>
          <cell r="F1255" t="str">
            <v>SET</v>
          </cell>
          <cell r="M1255" t="str">
            <v>(주)나남전기</v>
          </cell>
          <cell r="N1255">
            <v>6600</v>
          </cell>
          <cell r="O1255" t="str">
            <v>㈜광명</v>
          </cell>
          <cell r="P1255">
            <v>9000</v>
          </cell>
          <cell r="Q1255" t="str">
            <v>천일전기공업(주)</v>
          </cell>
          <cell r="R1255">
            <v>12000</v>
          </cell>
          <cell r="T1255">
            <v>6600</v>
          </cell>
          <cell r="W1255" t="str">
            <v>내선</v>
          </cell>
          <cell r="X1255">
            <v>0.158</v>
          </cell>
        </row>
        <row r="1256">
          <cell r="B1256">
            <v>1256</v>
          </cell>
          <cell r="D1256" t="str">
            <v>등 기 구 (Type"A")</v>
          </cell>
          <cell r="E1256" t="str">
            <v>FL 2/32매입</v>
          </cell>
          <cell r="F1256" t="str">
            <v>SET</v>
          </cell>
          <cell r="M1256" t="str">
            <v>(주)나남전기</v>
          </cell>
          <cell r="N1256">
            <v>78000</v>
          </cell>
          <cell r="O1256" t="str">
            <v>㈜광명</v>
          </cell>
          <cell r="P1256">
            <v>90000</v>
          </cell>
          <cell r="Q1256" t="str">
            <v>천일전기공업(주)</v>
          </cell>
          <cell r="R1256">
            <v>75000</v>
          </cell>
          <cell r="T1256">
            <v>75000</v>
          </cell>
          <cell r="W1256" t="str">
            <v>내선</v>
          </cell>
          <cell r="X1256">
            <v>0.58560000000000001</v>
          </cell>
        </row>
        <row r="1257">
          <cell r="B1257">
            <v>1257</v>
          </cell>
          <cell r="D1257" t="str">
            <v>등 기 구 (Type"B")</v>
          </cell>
          <cell r="E1257" t="str">
            <v>FL 2/32펜던트</v>
          </cell>
          <cell r="F1257" t="str">
            <v>SET</v>
          </cell>
          <cell r="M1257" t="str">
            <v>(주)나남전기</v>
          </cell>
          <cell r="N1257">
            <v>44000</v>
          </cell>
          <cell r="O1257" t="str">
            <v>㈜광명</v>
          </cell>
          <cell r="P1257">
            <v>55000</v>
          </cell>
          <cell r="Q1257" t="str">
            <v>천일전기공업(주)</v>
          </cell>
          <cell r="R1257">
            <v>52000</v>
          </cell>
          <cell r="T1257">
            <v>44000</v>
          </cell>
          <cell r="W1257" t="str">
            <v>내선</v>
          </cell>
          <cell r="X1257">
            <v>0.36499999999999999</v>
          </cell>
        </row>
        <row r="1258">
          <cell r="B1258">
            <v>1258</v>
          </cell>
          <cell r="D1258" t="str">
            <v>등 기 구(type"K")</v>
          </cell>
          <cell r="E1258" t="str">
            <v>IL-100 (투광 방폭 천정직부)</v>
          </cell>
          <cell r="F1258" t="str">
            <v>SET</v>
          </cell>
          <cell r="M1258" t="str">
            <v>(주)나남전기</v>
          </cell>
          <cell r="N1258">
            <v>39900</v>
          </cell>
          <cell r="O1258" t="str">
            <v>현대전기㈜</v>
          </cell>
          <cell r="P1258">
            <v>61500</v>
          </cell>
          <cell r="Q1258" t="str">
            <v>천일전기공업(주)</v>
          </cell>
          <cell r="R1258">
            <v>98000</v>
          </cell>
          <cell r="T1258">
            <v>39900</v>
          </cell>
          <cell r="W1258" t="str">
            <v>내선</v>
          </cell>
          <cell r="X1258">
            <v>0.38</v>
          </cell>
        </row>
        <row r="1259">
          <cell r="B1259">
            <v>1259</v>
          </cell>
          <cell r="D1259" t="str">
            <v>등 기 구 (Type"A1")</v>
          </cell>
          <cell r="E1259" t="str">
            <v>FL 1/32W매입</v>
          </cell>
          <cell r="F1259" t="str">
            <v>SET</v>
          </cell>
          <cell r="I1259">
            <v>811</v>
          </cell>
          <cell r="J1259">
            <v>26000</v>
          </cell>
          <cell r="M1259" t="str">
            <v>(주)나남전기</v>
          </cell>
          <cell r="N1259">
            <v>60400</v>
          </cell>
          <cell r="O1259" t="str">
            <v>㈜광명</v>
          </cell>
          <cell r="P1259">
            <v>68750</v>
          </cell>
          <cell r="Q1259" t="str">
            <v>천일전기공업(주)</v>
          </cell>
          <cell r="R1259">
            <v>54000</v>
          </cell>
          <cell r="T1259">
            <v>26000</v>
          </cell>
          <cell r="W1259" t="str">
            <v>내선</v>
          </cell>
          <cell r="X1259">
            <v>0.4788</v>
          </cell>
        </row>
        <row r="1260">
          <cell r="B1260">
            <v>1260</v>
          </cell>
          <cell r="D1260" t="str">
            <v>텀블러SW</v>
          </cell>
          <cell r="E1260" t="str">
            <v>1로 1구</v>
          </cell>
          <cell r="F1260" t="str">
            <v>EA</v>
          </cell>
          <cell r="I1260">
            <v>892</v>
          </cell>
          <cell r="J1260">
            <v>1400</v>
          </cell>
          <cell r="K1260">
            <v>934</v>
          </cell>
          <cell r="L1260">
            <v>1260</v>
          </cell>
          <cell r="T1260">
            <v>1260</v>
          </cell>
          <cell r="W1260" t="str">
            <v>내선</v>
          </cell>
          <cell r="X1260">
            <v>6.5000000000000002E-2</v>
          </cell>
        </row>
        <row r="1261">
          <cell r="B1261">
            <v>1261</v>
          </cell>
          <cell r="D1261" t="str">
            <v>텀블러SW</v>
          </cell>
          <cell r="E1261" t="str">
            <v>1로 2구</v>
          </cell>
          <cell r="F1261" t="str">
            <v>EA</v>
          </cell>
          <cell r="I1261">
            <v>892</v>
          </cell>
          <cell r="J1261">
            <v>2200</v>
          </cell>
          <cell r="K1261">
            <v>934</v>
          </cell>
          <cell r="L1261">
            <v>1980</v>
          </cell>
          <cell r="T1261">
            <v>1980</v>
          </cell>
          <cell r="W1261" t="str">
            <v>내선</v>
          </cell>
          <cell r="X1261">
            <v>7.8E-2</v>
          </cell>
        </row>
        <row r="1262">
          <cell r="B1262">
            <v>1262</v>
          </cell>
          <cell r="D1262" t="str">
            <v>텀블러SW</v>
          </cell>
          <cell r="E1262" t="str">
            <v>1로 3구</v>
          </cell>
          <cell r="F1262" t="str">
            <v>EA</v>
          </cell>
          <cell r="I1262">
            <v>892</v>
          </cell>
          <cell r="J1262">
            <v>3000</v>
          </cell>
          <cell r="K1262">
            <v>934</v>
          </cell>
          <cell r="L1262">
            <v>2700</v>
          </cell>
          <cell r="T1262">
            <v>2700</v>
          </cell>
          <cell r="W1262" t="str">
            <v>내선</v>
          </cell>
          <cell r="X1262">
            <v>9.0999999999999998E-2</v>
          </cell>
        </row>
        <row r="1263">
          <cell r="B1263">
            <v>1263</v>
          </cell>
          <cell r="D1263" t="str">
            <v>텀블러SW</v>
          </cell>
          <cell r="E1263" t="str">
            <v xml:space="preserve">3로 1구 </v>
          </cell>
          <cell r="F1263" t="str">
            <v>EA</v>
          </cell>
          <cell r="I1263">
            <v>892</v>
          </cell>
          <cell r="J1263">
            <v>1600</v>
          </cell>
          <cell r="K1263">
            <v>934</v>
          </cell>
          <cell r="L1263">
            <v>1440</v>
          </cell>
          <cell r="T1263">
            <v>1440</v>
          </cell>
          <cell r="W1263" t="str">
            <v>내선</v>
          </cell>
          <cell r="X1263">
            <v>8.5000000000000006E-2</v>
          </cell>
        </row>
        <row r="1264">
          <cell r="B1264">
            <v>1264</v>
          </cell>
          <cell r="D1264" t="str">
            <v>텀블러SW</v>
          </cell>
          <cell r="E1264" t="str">
            <v>3로  2구</v>
          </cell>
          <cell r="F1264" t="str">
            <v>EA</v>
          </cell>
          <cell r="I1264">
            <v>892</v>
          </cell>
          <cell r="J1264">
            <v>2600</v>
          </cell>
          <cell r="K1264">
            <v>934</v>
          </cell>
          <cell r="L1264">
            <v>2340</v>
          </cell>
          <cell r="T1264">
            <v>2340</v>
          </cell>
          <cell r="W1264" t="str">
            <v>내선</v>
          </cell>
          <cell r="X1264">
            <v>0.10200000000000001</v>
          </cell>
        </row>
        <row r="1265">
          <cell r="B1265">
            <v>1265</v>
          </cell>
          <cell r="D1265" t="str">
            <v>텀블러SW</v>
          </cell>
          <cell r="E1265" t="str">
            <v>4로 1구(램프)</v>
          </cell>
          <cell r="F1265" t="str">
            <v>EA</v>
          </cell>
          <cell r="K1265">
            <v>935</v>
          </cell>
          <cell r="L1265">
            <v>3187</v>
          </cell>
          <cell r="T1265">
            <v>3187</v>
          </cell>
          <cell r="W1265" t="str">
            <v>내선</v>
          </cell>
          <cell r="X1265">
            <v>0.1</v>
          </cell>
        </row>
        <row r="1266">
          <cell r="B1266">
            <v>1266</v>
          </cell>
          <cell r="D1266" t="str">
            <v>텀블러SW</v>
          </cell>
          <cell r="E1266" t="str">
            <v>4로 2구 (램프)</v>
          </cell>
          <cell r="F1266" t="str">
            <v>EA</v>
          </cell>
          <cell r="K1266">
            <v>934</v>
          </cell>
          <cell r="L1266">
            <v>5538</v>
          </cell>
          <cell r="T1266">
            <v>5538</v>
          </cell>
          <cell r="W1266" t="str">
            <v>내선</v>
          </cell>
          <cell r="X1266">
            <v>0.12</v>
          </cell>
        </row>
        <row r="1267">
          <cell r="B1267">
            <v>1267</v>
          </cell>
          <cell r="D1267" t="str">
            <v>텀블러SW</v>
          </cell>
          <cell r="E1267" t="str">
            <v>3로 1,1로 1구</v>
          </cell>
          <cell r="F1267" t="str">
            <v>EA</v>
          </cell>
          <cell r="T1267">
            <v>0</v>
          </cell>
          <cell r="W1267" t="str">
            <v>내선</v>
          </cell>
          <cell r="X1267">
            <v>0.10200000000000001</v>
          </cell>
        </row>
        <row r="1268">
          <cell r="B1268">
            <v>1268</v>
          </cell>
          <cell r="D1268" t="str">
            <v>텀블러SW</v>
          </cell>
          <cell r="E1268" t="str">
            <v>1로 1구  방폭2P 10A</v>
          </cell>
          <cell r="F1268" t="str">
            <v>EA</v>
          </cell>
          <cell r="I1268">
            <v>903</v>
          </cell>
          <cell r="J1268">
            <v>46000</v>
          </cell>
          <cell r="K1268">
            <v>941</v>
          </cell>
          <cell r="L1268">
            <v>56700</v>
          </cell>
          <cell r="T1268">
            <v>46000</v>
          </cell>
          <cell r="W1268" t="str">
            <v>내선</v>
          </cell>
          <cell r="X1268">
            <v>0.13</v>
          </cell>
        </row>
        <row r="1269">
          <cell r="B1269">
            <v>1269</v>
          </cell>
          <cell r="D1269" t="str">
            <v>텀블러SW</v>
          </cell>
          <cell r="E1269" t="str">
            <v>1로 2구  방폭2P 10A</v>
          </cell>
          <cell r="F1269" t="str">
            <v>EA</v>
          </cell>
          <cell r="I1269">
            <v>903</v>
          </cell>
          <cell r="J1269">
            <v>92000</v>
          </cell>
          <cell r="K1269">
            <v>941</v>
          </cell>
          <cell r="L1269">
            <v>113400</v>
          </cell>
          <cell r="T1269">
            <v>92000</v>
          </cell>
          <cell r="W1269" t="str">
            <v>내선</v>
          </cell>
          <cell r="X1269">
            <v>0.156</v>
          </cell>
        </row>
        <row r="1270">
          <cell r="B1270">
            <v>1270</v>
          </cell>
          <cell r="T1270" t="str">
            <v/>
          </cell>
        </row>
        <row r="1271">
          <cell r="B1271">
            <v>1271</v>
          </cell>
          <cell r="T1271" t="str">
            <v/>
          </cell>
        </row>
        <row r="1272">
          <cell r="B1272">
            <v>1272</v>
          </cell>
          <cell r="D1272" t="str">
            <v>콘센트(접지극부 )</v>
          </cell>
          <cell r="E1272" t="str">
            <v>2구 2P 15A 125V</v>
          </cell>
          <cell r="F1272" t="str">
            <v>EA</v>
          </cell>
          <cell r="K1272">
            <v>934</v>
          </cell>
          <cell r="L1272">
            <v>1820</v>
          </cell>
          <cell r="T1272">
            <v>1820</v>
          </cell>
          <cell r="W1272" t="str">
            <v>내선</v>
          </cell>
          <cell r="X1272">
            <v>9.6000000000000002E-2</v>
          </cell>
        </row>
        <row r="1273">
          <cell r="B1273">
            <v>1273</v>
          </cell>
          <cell r="D1273" t="str">
            <v>콘센트(접지극부 )</v>
          </cell>
          <cell r="E1273" t="str">
            <v>1구 2P 15A 250V</v>
          </cell>
          <cell r="F1273" t="str">
            <v>EA</v>
          </cell>
          <cell r="I1273">
            <v>892</v>
          </cell>
          <cell r="J1273">
            <v>1600</v>
          </cell>
          <cell r="K1273">
            <v>934</v>
          </cell>
          <cell r="L1273">
            <v>1440</v>
          </cell>
          <cell r="T1273">
            <v>1440</v>
          </cell>
          <cell r="W1273" t="str">
            <v>내선</v>
          </cell>
          <cell r="X1273">
            <v>0.08</v>
          </cell>
        </row>
        <row r="1274">
          <cell r="B1274">
            <v>1274</v>
          </cell>
          <cell r="D1274" t="str">
            <v>콘센트(접지극부 )</v>
          </cell>
          <cell r="E1274" t="str">
            <v>2구 2P 15A 250V</v>
          </cell>
          <cell r="F1274" t="str">
            <v>EA</v>
          </cell>
          <cell r="I1274">
            <v>892</v>
          </cell>
          <cell r="J1274">
            <v>2030</v>
          </cell>
          <cell r="K1274">
            <v>934</v>
          </cell>
          <cell r="L1274">
            <v>1820</v>
          </cell>
          <cell r="T1274">
            <v>1820</v>
          </cell>
          <cell r="W1274" t="str">
            <v>내선</v>
          </cell>
          <cell r="X1274">
            <v>9.6000000000000002E-2</v>
          </cell>
        </row>
        <row r="1275">
          <cell r="B1275">
            <v>1275</v>
          </cell>
          <cell r="D1275" t="str">
            <v>콘센트(접지극부 )</v>
          </cell>
          <cell r="E1275" t="str">
            <v>2구 2P 30A 250V</v>
          </cell>
          <cell r="F1275" t="str">
            <v>EA</v>
          </cell>
          <cell r="T1275">
            <v>0</v>
          </cell>
          <cell r="W1275" t="str">
            <v>내선</v>
          </cell>
          <cell r="X1275">
            <v>0.13200000000000001</v>
          </cell>
        </row>
        <row r="1276">
          <cell r="B1276">
            <v>1276</v>
          </cell>
          <cell r="D1276" t="str">
            <v>콘센트(접지극부 )</v>
          </cell>
          <cell r="E1276" t="str">
            <v>3P 20A 250V</v>
          </cell>
          <cell r="F1276" t="str">
            <v>EA</v>
          </cell>
          <cell r="T1276">
            <v>0</v>
          </cell>
          <cell r="W1276" t="str">
            <v>내선</v>
          </cell>
          <cell r="X1276">
            <v>9.5000000000000001E-2</v>
          </cell>
        </row>
        <row r="1277">
          <cell r="B1277">
            <v>1277</v>
          </cell>
          <cell r="D1277" t="str">
            <v>콘센트(접지극부 )</v>
          </cell>
          <cell r="E1277" t="str">
            <v>3P 30A 250V</v>
          </cell>
          <cell r="F1277" t="str">
            <v>EA</v>
          </cell>
          <cell r="T1277">
            <v>0</v>
          </cell>
          <cell r="W1277" t="str">
            <v>내선</v>
          </cell>
          <cell r="X1277">
            <v>0.14499999999999999</v>
          </cell>
        </row>
        <row r="1278">
          <cell r="B1278">
            <v>1278</v>
          </cell>
          <cell r="D1278" t="str">
            <v>콘센트(접지극부 )</v>
          </cell>
          <cell r="E1278" t="str">
            <v>1구방폭 2P 15A 250V</v>
          </cell>
          <cell r="F1278" t="str">
            <v>EA</v>
          </cell>
          <cell r="T1278">
            <v>0</v>
          </cell>
          <cell r="W1278" t="str">
            <v>내선</v>
          </cell>
          <cell r="X1278">
            <v>0.16</v>
          </cell>
        </row>
        <row r="1279">
          <cell r="B1279">
            <v>1279</v>
          </cell>
          <cell r="D1279" t="str">
            <v>콘센트(접지극부 )</v>
          </cell>
          <cell r="E1279" t="str">
            <v>1구방우 2P 15A 250V</v>
          </cell>
          <cell r="F1279" t="str">
            <v>EA</v>
          </cell>
          <cell r="I1279">
            <v>892</v>
          </cell>
          <cell r="J1279">
            <v>2790</v>
          </cell>
          <cell r="K1279">
            <v>934</v>
          </cell>
          <cell r="L1279">
            <v>2510</v>
          </cell>
          <cell r="T1279">
            <v>2510</v>
          </cell>
          <cell r="W1279" t="str">
            <v>내선</v>
          </cell>
          <cell r="X1279">
            <v>0.08</v>
          </cell>
        </row>
        <row r="1280">
          <cell r="B1280">
            <v>1280</v>
          </cell>
          <cell r="T1280" t="str">
            <v/>
          </cell>
        </row>
        <row r="1281">
          <cell r="B1281">
            <v>1281</v>
          </cell>
          <cell r="T1281" t="str">
            <v/>
          </cell>
        </row>
        <row r="1282">
          <cell r="B1282">
            <v>1282</v>
          </cell>
          <cell r="T1282" t="str">
            <v/>
          </cell>
        </row>
        <row r="1283">
          <cell r="B1283">
            <v>1283</v>
          </cell>
          <cell r="D1283" t="str">
            <v>전극식레벨</v>
          </cell>
          <cell r="E1283" t="str">
            <v>3선 3극</v>
          </cell>
          <cell r="F1283" t="str">
            <v>set</v>
          </cell>
          <cell r="I1283">
            <v>880</v>
          </cell>
          <cell r="J1283">
            <v>40000</v>
          </cell>
          <cell r="T1283">
            <v>40000</v>
          </cell>
          <cell r="W1283" t="str">
            <v>계장</v>
          </cell>
          <cell r="X1283">
            <v>1.8</v>
          </cell>
        </row>
        <row r="1284">
          <cell r="B1284">
            <v>1284</v>
          </cell>
          <cell r="D1284" t="str">
            <v>전극식레벨</v>
          </cell>
          <cell r="E1284" t="str">
            <v>4선 4극</v>
          </cell>
          <cell r="F1284" t="str">
            <v>set</v>
          </cell>
          <cell r="I1284">
            <v>880</v>
          </cell>
          <cell r="J1284">
            <v>85000</v>
          </cell>
          <cell r="T1284">
            <v>85000</v>
          </cell>
          <cell r="W1284" t="str">
            <v>계장</v>
          </cell>
          <cell r="X1284">
            <v>1.8</v>
          </cell>
        </row>
        <row r="1285">
          <cell r="B1285">
            <v>1285</v>
          </cell>
          <cell r="D1285" t="str">
            <v>전극식레벨</v>
          </cell>
          <cell r="E1285" t="str">
            <v>5선 5극</v>
          </cell>
          <cell r="F1285" t="str">
            <v>set</v>
          </cell>
          <cell r="I1285">
            <v>880</v>
          </cell>
          <cell r="J1285">
            <v>100000</v>
          </cell>
          <cell r="T1285">
            <v>100000</v>
          </cell>
          <cell r="W1285" t="str">
            <v>계장</v>
          </cell>
          <cell r="X1285">
            <v>1.8</v>
          </cell>
        </row>
        <row r="1286">
          <cell r="B1286">
            <v>1286</v>
          </cell>
          <cell r="D1286" t="str">
            <v>전극식레벨</v>
          </cell>
          <cell r="E1286" t="str">
            <v>2선 4극</v>
          </cell>
          <cell r="F1286" t="str">
            <v>set</v>
          </cell>
          <cell r="I1286">
            <v>880</v>
          </cell>
          <cell r="J1286">
            <v>100000</v>
          </cell>
          <cell r="T1286">
            <v>100000</v>
          </cell>
          <cell r="W1286" t="str">
            <v>계장</v>
          </cell>
          <cell r="X1286">
            <v>1.8</v>
          </cell>
        </row>
        <row r="1287">
          <cell r="B1287">
            <v>1287</v>
          </cell>
          <cell r="D1287" t="str">
            <v>전극식레벨</v>
          </cell>
          <cell r="E1287" t="str">
            <v>2선 5극</v>
          </cell>
          <cell r="F1287" t="str">
            <v>set</v>
          </cell>
          <cell r="I1287">
            <v>880</v>
          </cell>
          <cell r="J1287">
            <v>120000</v>
          </cell>
          <cell r="T1287">
            <v>120000</v>
          </cell>
          <cell r="W1287" t="str">
            <v>계장</v>
          </cell>
          <cell r="X1287">
            <v>1.8</v>
          </cell>
        </row>
        <row r="1288">
          <cell r="B1288">
            <v>1288</v>
          </cell>
          <cell r="D1288" t="str">
            <v>전극봉 지지기 3P</v>
          </cell>
          <cell r="E1288" t="str">
            <v>φ6×2M (sus304) -3</v>
          </cell>
          <cell r="F1288" t="str">
            <v>EA</v>
          </cell>
          <cell r="I1288">
            <v>880</v>
          </cell>
          <cell r="J1288">
            <v>12000</v>
          </cell>
          <cell r="T1288">
            <v>12000</v>
          </cell>
          <cell r="W1288" t="str">
            <v>내선</v>
          </cell>
          <cell r="X1288">
            <v>0.8</v>
          </cell>
        </row>
        <row r="1289">
          <cell r="B1289">
            <v>1289</v>
          </cell>
          <cell r="D1289" t="str">
            <v>전극봉 지지기 4P</v>
          </cell>
          <cell r="E1289" t="str">
            <v>φ6×2M (sus304) -4</v>
          </cell>
          <cell r="F1289" t="str">
            <v>EA</v>
          </cell>
          <cell r="I1289">
            <v>880</v>
          </cell>
          <cell r="J1289">
            <v>16000</v>
          </cell>
          <cell r="T1289">
            <v>16000</v>
          </cell>
          <cell r="W1289" t="str">
            <v>내선</v>
          </cell>
          <cell r="X1289">
            <v>0.85</v>
          </cell>
        </row>
        <row r="1290">
          <cell r="B1290">
            <v>1290</v>
          </cell>
          <cell r="D1290" t="str">
            <v>전극봉 지지기 5P</v>
          </cell>
          <cell r="E1290" t="str">
            <v>φ6×2M (sus304) -5</v>
          </cell>
          <cell r="F1290" t="str">
            <v>EA</v>
          </cell>
          <cell r="I1290">
            <v>880</v>
          </cell>
          <cell r="J1290">
            <v>20000</v>
          </cell>
          <cell r="T1290">
            <v>20000</v>
          </cell>
          <cell r="W1290" t="str">
            <v>내선</v>
          </cell>
          <cell r="X1290">
            <v>1.1000000000000001</v>
          </cell>
        </row>
        <row r="1291">
          <cell r="B1291">
            <v>1291</v>
          </cell>
          <cell r="T1291" t="str">
            <v/>
          </cell>
        </row>
        <row r="1292">
          <cell r="B1292">
            <v>1292</v>
          </cell>
          <cell r="T1292" t="str">
            <v/>
          </cell>
        </row>
        <row r="1293">
          <cell r="B1293">
            <v>1293</v>
          </cell>
          <cell r="D1293" t="str">
            <v>UPS</v>
          </cell>
          <cell r="E1293" t="str">
            <v>3상 15kw</v>
          </cell>
          <cell r="F1293" t="str">
            <v>대</v>
          </cell>
          <cell r="M1293" t="str">
            <v>삼덕전기</v>
          </cell>
          <cell r="N1293">
            <v>17465471</v>
          </cell>
          <cell r="T1293">
            <v>17465471</v>
          </cell>
        </row>
        <row r="1294">
          <cell r="B1294">
            <v>1294</v>
          </cell>
          <cell r="D1294" t="str">
            <v>저압큐비클</v>
          </cell>
          <cell r="F1294" t="str">
            <v>면</v>
          </cell>
          <cell r="M1294" t="str">
            <v>삼덕전기</v>
          </cell>
          <cell r="N1294">
            <v>1747199</v>
          </cell>
          <cell r="T1294">
            <v>1747199</v>
          </cell>
          <cell r="W1294" t="str">
            <v>프전</v>
          </cell>
          <cell r="X1294">
            <v>5.6</v>
          </cell>
          <cell r="Y1294" t="str">
            <v>보인</v>
          </cell>
          <cell r="Z1294">
            <v>3.6</v>
          </cell>
          <cell r="AA1294" t="str">
            <v>비계</v>
          </cell>
          <cell r="AB1294">
            <v>2</v>
          </cell>
          <cell r="AC1294" t="str">
            <v>기계설치공</v>
          </cell>
          <cell r="AD1294">
            <v>1</v>
          </cell>
        </row>
        <row r="1295">
          <cell r="B1295">
            <v>1295</v>
          </cell>
          <cell r="D1295" t="str">
            <v>특고큐비클</v>
          </cell>
          <cell r="E1295" t="str">
            <v>1200W×2400H×2400D이하</v>
          </cell>
          <cell r="F1295" t="str">
            <v>면</v>
          </cell>
          <cell r="T1295">
            <v>0</v>
          </cell>
          <cell r="W1295" t="str">
            <v>프전</v>
          </cell>
          <cell r="X1295">
            <v>6.2</v>
          </cell>
          <cell r="Y1295" t="str">
            <v>보인</v>
          </cell>
          <cell r="Z1295">
            <v>4.4000000000000004</v>
          </cell>
          <cell r="AA1295" t="str">
            <v>비계</v>
          </cell>
          <cell r="AB1295">
            <v>4.4000000000000004</v>
          </cell>
          <cell r="AC1295" t="str">
            <v>기계설치공</v>
          </cell>
          <cell r="AD1295">
            <v>1.1000000000000001</v>
          </cell>
        </row>
        <row r="1296">
          <cell r="B1296">
            <v>1296</v>
          </cell>
          <cell r="D1296" t="str">
            <v>변환기</v>
          </cell>
          <cell r="F1296" t="str">
            <v>대</v>
          </cell>
          <cell r="T1296">
            <v>0</v>
          </cell>
          <cell r="W1296" t="str">
            <v>계장</v>
          </cell>
          <cell r="X1296">
            <v>0.25</v>
          </cell>
          <cell r="AC1296" t="str">
            <v>기계설치공</v>
          </cell>
        </row>
        <row r="1297">
          <cell r="B1297">
            <v>1297</v>
          </cell>
          <cell r="T1297" t="str">
            <v/>
          </cell>
          <cell r="AC1297" t="str">
            <v>비계</v>
          </cell>
        </row>
        <row r="1298">
          <cell r="B1298">
            <v>1298</v>
          </cell>
          <cell r="T1298" t="str">
            <v/>
          </cell>
        </row>
        <row r="1299">
          <cell r="B1299">
            <v>1299</v>
          </cell>
          <cell r="D1299" t="str">
            <v>전화용 콘센트</v>
          </cell>
          <cell r="E1299" t="str">
            <v>RJ 45 - 1PORT</v>
          </cell>
          <cell r="F1299" t="str">
            <v>EA</v>
          </cell>
          <cell r="M1299" t="str">
            <v>대신정보</v>
          </cell>
          <cell r="N1299">
            <v>25700</v>
          </cell>
          <cell r="O1299" t="str">
            <v>우정전자</v>
          </cell>
          <cell r="P1299">
            <v>26900</v>
          </cell>
          <cell r="Q1299" t="str">
            <v>무궁화전자</v>
          </cell>
          <cell r="R1299">
            <v>28300</v>
          </cell>
          <cell r="T1299">
            <v>25700</v>
          </cell>
          <cell r="W1299" t="str">
            <v>통내</v>
          </cell>
          <cell r="X1299">
            <v>7.0000000000000007E-2</v>
          </cell>
        </row>
        <row r="1300">
          <cell r="B1300">
            <v>1300</v>
          </cell>
          <cell r="D1300" t="str">
            <v>전화용 콘센트</v>
          </cell>
          <cell r="E1300" t="str">
            <v>체신부규격4P</v>
          </cell>
          <cell r="F1300" t="str">
            <v>EA</v>
          </cell>
          <cell r="I1300">
            <v>892</v>
          </cell>
          <cell r="J1300">
            <v>1200</v>
          </cell>
          <cell r="K1300">
            <v>934</v>
          </cell>
          <cell r="L1300">
            <v>1080</v>
          </cell>
          <cell r="T1300">
            <v>1080</v>
          </cell>
          <cell r="W1300" t="str">
            <v>통내</v>
          </cell>
          <cell r="X1300">
            <v>7.0000000000000007E-2</v>
          </cell>
        </row>
        <row r="1301">
          <cell r="B1301">
            <v>1301</v>
          </cell>
          <cell r="D1301" t="str">
            <v>국선단자함(국10P+사20P)</v>
          </cell>
          <cell r="E1301" t="str">
            <v>SUS (300×400×100)</v>
          </cell>
          <cell r="F1301" t="str">
            <v>대</v>
          </cell>
          <cell r="I1301">
            <v>959</v>
          </cell>
          <cell r="J1301">
            <v>75000</v>
          </cell>
          <cell r="K1301">
            <v>963</v>
          </cell>
          <cell r="L1301">
            <v>77000</v>
          </cell>
          <cell r="T1301">
            <v>75000</v>
          </cell>
          <cell r="W1301" t="str">
            <v>통내</v>
          </cell>
          <cell r="X1301">
            <v>0.65</v>
          </cell>
          <cell r="Y1301" t="str">
            <v>보인</v>
          </cell>
          <cell r="Z1301">
            <v>0.45</v>
          </cell>
        </row>
        <row r="1302">
          <cell r="B1302">
            <v>1302</v>
          </cell>
          <cell r="D1302" t="str">
            <v>국선단자함(국20P+사40P)</v>
          </cell>
          <cell r="E1302" t="str">
            <v>SUS (500×450×100)</v>
          </cell>
          <cell r="F1302" t="str">
            <v>대</v>
          </cell>
          <cell r="I1302">
            <v>959</v>
          </cell>
          <cell r="J1302">
            <v>130000</v>
          </cell>
          <cell r="K1302">
            <v>963</v>
          </cell>
          <cell r="L1302">
            <v>142000</v>
          </cell>
          <cell r="T1302">
            <v>130000</v>
          </cell>
          <cell r="W1302" t="str">
            <v>통내</v>
          </cell>
          <cell r="X1302">
            <v>0.69</v>
          </cell>
          <cell r="Y1302" t="str">
            <v>보인</v>
          </cell>
          <cell r="Z1302">
            <v>0.49</v>
          </cell>
        </row>
        <row r="1303">
          <cell r="B1303">
            <v>1303</v>
          </cell>
          <cell r="D1303" t="str">
            <v>중간단자함 (10P)</v>
          </cell>
          <cell r="E1303" t="str">
            <v>연강(200×320×80)</v>
          </cell>
          <cell r="F1303" t="str">
            <v>대</v>
          </cell>
          <cell r="I1303">
            <v>959</v>
          </cell>
          <cell r="J1303">
            <v>11000</v>
          </cell>
          <cell r="K1303">
            <v>963</v>
          </cell>
          <cell r="L1303">
            <v>11500</v>
          </cell>
          <cell r="T1303">
            <v>11000</v>
          </cell>
          <cell r="W1303" t="str">
            <v>통내</v>
          </cell>
          <cell r="X1303">
            <v>0.65</v>
          </cell>
          <cell r="Y1303" t="str">
            <v>보인</v>
          </cell>
          <cell r="Z1303">
            <v>0.45</v>
          </cell>
        </row>
        <row r="1304">
          <cell r="B1304">
            <v>1304</v>
          </cell>
          <cell r="D1304" t="str">
            <v>방송단자함 (10P)</v>
          </cell>
          <cell r="E1304" t="str">
            <v>연강(240×400×80)</v>
          </cell>
          <cell r="F1304" t="str">
            <v>대</v>
          </cell>
          <cell r="I1304">
            <v>959</v>
          </cell>
          <cell r="J1304">
            <v>11000</v>
          </cell>
          <cell r="K1304">
            <v>963</v>
          </cell>
          <cell r="L1304">
            <v>11500</v>
          </cell>
          <cell r="T1304">
            <v>11000</v>
          </cell>
          <cell r="W1304" t="str">
            <v>통내</v>
          </cell>
          <cell r="X1304">
            <v>0.65</v>
          </cell>
          <cell r="Y1304" t="str">
            <v>보인</v>
          </cell>
          <cell r="Z1304">
            <v>0.45</v>
          </cell>
        </row>
        <row r="1305">
          <cell r="B1305">
            <v>1305</v>
          </cell>
          <cell r="D1305" t="str">
            <v>IDF단자반           (국선용)</v>
          </cell>
          <cell r="E1305" t="str">
            <v>IN:25P,OUT:50P</v>
          </cell>
          <cell r="F1305" t="str">
            <v>면</v>
          </cell>
          <cell r="M1305" t="str">
            <v>대신정보</v>
          </cell>
          <cell r="N1305">
            <v>320000</v>
          </cell>
          <cell r="O1305" t="str">
            <v>우정전자</v>
          </cell>
          <cell r="P1305">
            <v>370000</v>
          </cell>
          <cell r="Q1305" t="str">
            <v>무궁화전자</v>
          </cell>
          <cell r="R1305">
            <v>340000</v>
          </cell>
          <cell r="T1305">
            <v>320000</v>
          </cell>
          <cell r="W1305" t="str">
            <v>통내</v>
          </cell>
          <cell r="X1305">
            <v>0.65</v>
          </cell>
          <cell r="Y1305" t="str">
            <v>보인</v>
          </cell>
          <cell r="Z1305">
            <v>0.45</v>
          </cell>
        </row>
        <row r="1306">
          <cell r="B1306">
            <v>1306</v>
          </cell>
          <cell r="D1306" t="str">
            <v>IDF단자반           (실내용)</v>
          </cell>
          <cell r="E1306" t="str">
            <v>IN:50P,OUT:75P</v>
          </cell>
          <cell r="F1306" t="str">
            <v>면</v>
          </cell>
          <cell r="M1306" t="str">
            <v>대신정보</v>
          </cell>
          <cell r="N1306">
            <v>180000</v>
          </cell>
          <cell r="O1306" t="str">
            <v>우정전자</v>
          </cell>
          <cell r="P1306">
            <v>230000</v>
          </cell>
          <cell r="Q1306" t="str">
            <v>무궁화전자</v>
          </cell>
          <cell r="R1306">
            <v>240000</v>
          </cell>
          <cell r="T1306">
            <v>180000</v>
          </cell>
          <cell r="W1306" t="str">
            <v>통내</v>
          </cell>
          <cell r="X1306">
            <v>0.69</v>
          </cell>
          <cell r="Y1306" t="str">
            <v>보인</v>
          </cell>
          <cell r="Z1306">
            <v>0.49</v>
          </cell>
        </row>
        <row r="1307">
          <cell r="B1307">
            <v>1307</v>
          </cell>
          <cell r="T1307" t="str">
            <v/>
          </cell>
        </row>
        <row r="1308">
          <cell r="B1308">
            <v>1308</v>
          </cell>
          <cell r="D1308" t="str">
            <v>TV유니트</v>
          </cell>
          <cell r="E1308" t="str">
            <v>단말 75Ω</v>
          </cell>
          <cell r="F1308" t="str">
            <v>EA</v>
          </cell>
          <cell r="I1308">
            <v>892</v>
          </cell>
          <cell r="J1308">
            <v>2600</v>
          </cell>
          <cell r="K1308">
            <v>934</v>
          </cell>
          <cell r="L1308">
            <v>2340</v>
          </cell>
          <cell r="T1308">
            <v>2340</v>
          </cell>
          <cell r="W1308" t="str">
            <v>통내</v>
          </cell>
          <cell r="X1308">
            <v>0.08</v>
          </cell>
        </row>
        <row r="1309">
          <cell r="B1309">
            <v>1309</v>
          </cell>
          <cell r="D1309" t="str">
            <v>TV유니트</v>
          </cell>
          <cell r="E1309" t="str">
            <v>직열용 75Ω</v>
          </cell>
          <cell r="F1309" t="str">
            <v>EA</v>
          </cell>
          <cell r="I1309">
            <v>892</v>
          </cell>
          <cell r="J1309">
            <v>2730</v>
          </cell>
          <cell r="K1309">
            <v>934</v>
          </cell>
          <cell r="L1309">
            <v>2450</v>
          </cell>
          <cell r="T1309">
            <v>2450</v>
          </cell>
          <cell r="W1309" t="str">
            <v>통내</v>
          </cell>
          <cell r="X1309">
            <v>0.08</v>
          </cell>
        </row>
        <row r="1310">
          <cell r="B1310">
            <v>1310</v>
          </cell>
          <cell r="D1310" t="str">
            <v>TV유니트</v>
          </cell>
          <cell r="E1310" t="str">
            <v>병렬용 75Ω</v>
          </cell>
          <cell r="F1310" t="str">
            <v>EA</v>
          </cell>
          <cell r="I1310">
            <v>892</v>
          </cell>
          <cell r="J1310">
            <v>2860</v>
          </cell>
          <cell r="K1310">
            <v>934</v>
          </cell>
          <cell r="L1310">
            <v>2570</v>
          </cell>
          <cell r="T1310">
            <v>2570</v>
          </cell>
          <cell r="W1310" t="str">
            <v>통내</v>
          </cell>
          <cell r="X1310">
            <v>0.08</v>
          </cell>
        </row>
        <row r="1311">
          <cell r="B1311">
            <v>1311</v>
          </cell>
          <cell r="D1311" t="str">
            <v>쌍방향 TV            유니트</v>
          </cell>
          <cell r="E1311" t="str">
            <v>직렬, 종단형</v>
          </cell>
          <cell r="F1311" t="str">
            <v>EA</v>
          </cell>
          <cell r="I1311">
            <v>936</v>
          </cell>
          <cell r="J1311">
            <v>3500</v>
          </cell>
          <cell r="K1311">
            <v>976</v>
          </cell>
          <cell r="L1311">
            <v>3500</v>
          </cell>
          <cell r="T1311">
            <v>3500</v>
          </cell>
          <cell r="W1311" t="str">
            <v>통내</v>
          </cell>
          <cell r="X1311">
            <v>0.08</v>
          </cell>
        </row>
        <row r="1312">
          <cell r="B1312">
            <v>1312</v>
          </cell>
          <cell r="T1312" t="str">
            <v/>
          </cell>
        </row>
        <row r="1313">
          <cell r="B1313">
            <v>1313</v>
          </cell>
          <cell r="T1313" t="str">
            <v/>
          </cell>
        </row>
        <row r="1314">
          <cell r="B1314">
            <v>1314</v>
          </cell>
          <cell r="D1314" t="str">
            <v>공청용안테나</v>
          </cell>
          <cell r="E1314" t="str">
            <v>SUS VHF LOW CH</v>
          </cell>
          <cell r="F1314" t="str">
            <v>SET</v>
          </cell>
          <cell r="I1314">
            <v>936</v>
          </cell>
          <cell r="J1314">
            <v>160000</v>
          </cell>
          <cell r="K1314">
            <v>976</v>
          </cell>
          <cell r="L1314">
            <v>170000</v>
          </cell>
          <cell r="T1314">
            <v>160000</v>
          </cell>
          <cell r="W1314" t="str">
            <v>무선안테나공</v>
          </cell>
          <cell r="X1314">
            <v>0.5</v>
          </cell>
          <cell r="Y1314" t="str">
            <v>통설</v>
          </cell>
          <cell r="Z1314">
            <v>0.68</v>
          </cell>
        </row>
        <row r="1315">
          <cell r="B1315">
            <v>1315</v>
          </cell>
          <cell r="D1315" t="str">
            <v>공청용안테나</v>
          </cell>
          <cell r="E1315" t="str">
            <v>SUS VHF HIGH CH</v>
          </cell>
          <cell r="F1315" t="str">
            <v>SET</v>
          </cell>
          <cell r="I1315">
            <v>936</v>
          </cell>
          <cell r="J1315">
            <v>150000</v>
          </cell>
          <cell r="K1315">
            <v>976</v>
          </cell>
          <cell r="L1315">
            <v>160000</v>
          </cell>
          <cell r="T1315">
            <v>150000</v>
          </cell>
          <cell r="W1315" t="str">
            <v>무선안테나공</v>
          </cell>
          <cell r="X1315">
            <v>0.5</v>
          </cell>
          <cell r="Y1315" t="str">
            <v>통설</v>
          </cell>
          <cell r="Z1315">
            <v>0.68</v>
          </cell>
        </row>
        <row r="1316">
          <cell r="B1316">
            <v>1316</v>
          </cell>
          <cell r="D1316" t="str">
            <v>공청용안테나</v>
          </cell>
          <cell r="E1316" t="str">
            <v>SUS UHF CH</v>
          </cell>
          <cell r="F1316" t="str">
            <v>SET</v>
          </cell>
          <cell r="I1316">
            <v>936</v>
          </cell>
          <cell r="J1316">
            <v>140000</v>
          </cell>
          <cell r="K1316">
            <v>976</v>
          </cell>
          <cell r="L1316">
            <v>150000</v>
          </cell>
          <cell r="T1316">
            <v>140000</v>
          </cell>
          <cell r="W1316" t="str">
            <v>무선안테나공</v>
          </cell>
          <cell r="X1316">
            <v>0.5</v>
          </cell>
          <cell r="Y1316" t="str">
            <v>통설</v>
          </cell>
          <cell r="Z1316">
            <v>0.68</v>
          </cell>
        </row>
        <row r="1317">
          <cell r="B1317">
            <v>1317</v>
          </cell>
          <cell r="D1317" t="str">
            <v>공청용혼합기</v>
          </cell>
          <cell r="E1317" t="str">
            <v>VHF H/L</v>
          </cell>
          <cell r="F1317" t="str">
            <v>EA</v>
          </cell>
          <cell r="I1317">
            <v>936</v>
          </cell>
          <cell r="J1317">
            <v>6000</v>
          </cell>
          <cell r="K1317">
            <v>976</v>
          </cell>
          <cell r="L1317">
            <v>6000</v>
          </cell>
          <cell r="T1317">
            <v>6000</v>
          </cell>
        </row>
        <row r="1318">
          <cell r="B1318">
            <v>1318</v>
          </cell>
          <cell r="D1318" t="str">
            <v>공청용혼합기</v>
          </cell>
          <cell r="E1318" t="str">
            <v>VHF U/V</v>
          </cell>
          <cell r="F1318" t="str">
            <v>EA</v>
          </cell>
          <cell r="I1318">
            <v>936</v>
          </cell>
          <cell r="J1318">
            <v>6000</v>
          </cell>
          <cell r="K1318">
            <v>976</v>
          </cell>
          <cell r="L1318">
            <v>6000</v>
          </cell>
          <cell r="T1318">
            <v>6000</v>
          </cell>
        </row>
        <row r="1319">
          <cell r="B1319">
            <v>1319</v>
          </cell>
          <cell r="D1319" t="str">
            <v>쌍방향증폭기</v>
          </cell>
          <cell r="E1319" t="str">
            <v>공청,CATV</v>
          </cell>
          <cell r="F1319" t="str">
            <v>EA</v>
          </cell>
          <cell r="I1319">
            <v>936</v>
          </cell>
          <cell r="J1319">
            <v>350000</v>
          </cell>
          <cell r="K1319">
            <v>976</v>
          </cell>
          <cell r="L1319">
            <v>350000</v>
          </cell>
          <cell r="T1319">
            <v>350000</v>
          </cell>
          <cell r="W1319" t="str">
            <v>무선안테나공</v>
          </cell>
          <cell r="X1319">
            <v>0.78</v>
          </cell>
          <cell r="Y1319" t="str">
            <v>통내</v>
          </cell>
          <cell r="Z1319">
            <v>0.31</v>
          </cell>
        </row>
        <row r="1320">
          <cell r="B1320">
            <v>1320</v>
          </cell>
          <cell r="D1320" t="str">
            <v>분배기 쌍방향</v>
          </cell>
          <cell r="E1320" t="str">
            <v>4분배기</v>
          </cell>
          <cell r="F1320" t="str">
            <v>EA</v>
          </cell>
          <cell r="I1320">
            <v>936</v>
          </cell>
          <cell r="J1320">
            <v>7000</v>
          </cell>
          <cell r="K1320">
            <v>976</v>
          </cell>
          <cell r="L1320">
            <v>8000</v>
          </cell>
          <cell r="T1320">
            <v>7000</v>
          </cell>
          <cell r="W1320" t="str">
            <v>무선안테나공</v>
          </cell>
          <cell r="X1320">
            <v>0.12</v>
          </cell>
          <cell r="Y1320" t="str">
            <v>통내</v>
          </cell>
          <cell r="Z1320">
            <v>0.23</v>
          </cell>
        </row>
        <row r="1321">
          <cell r="B1321">
            <v>1321</v>
          </cell>
          <cell r="T1321" t="str">
            <v/>
          </cell>
        </row>
        <row r="1322">
          <cell r="B1322">
            <v>1322</v>
          </cell>
          <cell r="T1322" t="str">
            <v/>
          </cell>
        </row>
        <row r="1323">
          <cell r="B1323">
            <v>1323</v>
          </cell>
          <cell r="D1323" t="str">
            <v>TV증폭기함</v>
          </cell>
          <cell r="E1323" t="str">
            <v>SUS (400×400×150)</v>
          </cell>
          <cell r="F1323" t="str">
            <v>대</v>
          </cell>
          <cell r="J1323">
            <v>22000</v>
          </cell>
          <cell r="T1323">
            <v>22000</v>
          </cell>
          <cell r="W1323" t="str">
            <v>내선</v>
          </cell>
          <cell r="X1323">
            <v>0.66</v>
          </cell>
        </row>
        <row r="1324">
          <cell r="B1324">
            <v>1324</v>
          </cell>
          <cell r="T1324" t="str">
            <v/>
          </cell>
        </row>
        <row r="1325">
          <cell r="B1325">
            <v>1325</v>
          </cell>
          <cell r="D1325" t="str">
            <v>PORTABLE  AMP</v>
          </cell>
          <cell r="E1325" t="str">
            <v>240W</v>
          </cell>
          <cell r="F1325" t="str">
            <v>면</v>
          </cell>
          <cell r="M1325" t="str">
            <v>하나로 정보통신</v>
          </cell>
          <cell r="N1325">
            <v>900000</v>
          </cell>
          <cell r="O1325" t="str">
            <v>삼형전자㈜</v>
          </cell>
          <cell r="P1325">
            <v>836000</v>
          </cell>
          <cell r="Q1325" t="str">
            <v>신영 전자통신</v>
          </cell>
          <cell r="R1325">
            <v>920000</v>
          </cell>
          <cell r="T1325">
            <v>836000</v>
          </cell>
          <cell r="W1325" t="str">
            <v>통내</v>
          </cell>
          <cell r="X1325">
            <v>9</v>
          </cell>
        </row>
        <row r="1326">
          <cell r="B1326">
            <v>1326</v>
          </cell>
          <cell r="D1326" t="str">
            <v>스피커</v>
          </cell>
          <cell r="E1326" t="str">
            <v>3W  천정형</v>
          </cell>
          <cell r="F1326" t="str">
            <v>EA</v>
          </cell>
          <cell r="I1326">
            <v>935</v>
          </cell>
          <cell r="J1326">
            <v>22000</v>
          </cell>
          <cell r="K1326">
            <v>968</v>
          </cell>
          <cell r="L1326">
            <v>15000</v>
          </cell>
          <cell r="T1326">
            <v>15000</v>
          </cell>
          <cell r="W1326" t="str">
            <v>통내</v>
          </cell>
          <cell r="X1326">
            <v>0.45</v>
          </cell>
        </row>
        <row r="1327">
          <cell r="B1327">
            <v>1327</v>
          </cell>
          <cell r="D1327" t="str">
            <v>스피커</v>
          </cell>
          <cell r="E1327" t="str">
            <v>3W 벽부형</v>
          </cell>
          <cell r="F1327" t="str">
            <v>EA</v>
          </cell>
          <cell r="I1327">
            <v>935</v>
          </cell>
          <cell r="J1327">
            <v>15400</v>
          </cell>
          <cell r="K1327">
            <v>968</v>
          </cell>
          <cell r="L1327">
            <v>15000</v>
          </cell>
          <cell r="T1327">
            <v>15000</v>
          </cell>
          <cell r="W1327" t="str">
            <v>통내</v>
          </cell>
          <cell r="X1327">
            <v>0.45</v>
          </cell>
        </row>
        <row r="1328">
          <cell r="B1328">
            <v>1328</v>
          </cell>
          <cell r="D1328" t="str">
            <v>스피커</v>
          </cell>
          <cell r="E1328" t="str">
            <v>10W옥외칼럼형</v>
          </cell>
          <cell r="F1328" t="str">
            <v>EA</v>
          </cell>
          <cell r="I1328">
            <v>935</v>
          </cell>
          <cell r="J1328">
            <v>49500</v>
          </cell>
          <cell r="K1328">
            <v>968</v>
          </cell>
          <cell r="L1328">
            <v>50000</v>
          </cell>
          <cell r="T1328">
            <v>49500</v>
          </cell>
          <cell r="W1328" t="str">
            <v>통내</v>
          </cell>
          <cell r="X1328">
            <v>1</v>
          </cell>
        </row>
        <row r="1329">
          <cell r="B1329">
            <v>1329</v>
          </cell>
          <cell r="D1329" t="str">
            <v>스피커</v>
          </cell>
          <cell r="E1329" t="str">
            <v xml:space="preserve">HORN형 10W  </v>
          </cell>
          <cell r="F1329" t="str">
            <v>EA</v>
          </cell>
          <cell r="I1329">
            <v>935</v>
          </cell>
          <cell r="J1329">
            <v>44000</v>
          </cell>
          <cell r="K1329">
            <v>968</v>
          </cell>
          <cell r="L1329">
            <v>13000</v>
          </cell>
          <cell r="T1329">
            <v>13000</v>
          </cell>
          <cell r="W1329" t="str">
            <v>통내</v>
          </cell>
          <cell r="X1329">
            <v>0.6</v>
          </cell>
        </row>
        <row r="1330">
          <cell r="B1330">
            <v>1330</v>
          </cell>
          <cell r="D1330" t="str">
            <v>스피커</v>
          </cell>
          <cell r="E1330" t="str">
            <v xml:space="preserve">HORN형 30W  </v>
          </cell>
          <cell r="F1330" t="str">
            <v>EA</v>
          </cell>
          <cell r="I1330">
            <v>935</v>
          </cell>
          <cell r="J1330">
            <v>88000</v>
          </cell>
          <cell r="K1330">
            <v>968</v>
          </cell>
          <cell r="L1330">
            <v>50000</v>
          </cell>
          <cell r="T1330">
            <v>50000</v>
          </cell>
          <cell r="W1330" t="str">
            <v>통내</v>
          </cell>
          <cell r="X1330">
            <v>1</v>
          </cell>
        </row>
        <row r="1331">
          <cell r="B1331">
            <v>1331</v>
          </cell>
          <cell r="T1331" t="str">
            <v/>
          </cell>
        </row>
        <row r="1332">
          <cell r="B1332">
            <v>1332</v>
          </cell>
          <cell r="D1332" t="str">
            <v>상호식인터폰</v>
          </cell>
          <cell r="E1332" t="str">
            <v>10회로용 벽괘형</v>
          </cell>
          <cell r="F1332" t="str">
            <v>EA</v>
          </cell>
          <cell r="I1332">
            <v>954</v>
          </cell>
          <cell r="J1332">
            <v>22000</v>
          </cell>
          <cell r="K1332">
            <v>962</v>
          </cell>
          <cell r="L1332">
            <v>24000</v>
          </cell>
          <cell r="T1332">
            <v>22000</v>
          </cell>
          <cell r="W1332" t="str">
            <v>통내</v>
          </cell>
          <cell r="X1332">
            <v>1</v>
          </cell>
          <cell r="Y1332" t="str">
            <v>통설</v>
          </cell>
          <cell r="Z1332">
            <v>1</v>
          </cell>
        </row>
        <row r="1333">
          <cell r="B1333">
            <v>1333</v>
          </cell>
          <cell r="D1333" t="str">
            <v>전자연립식인터폰</v>
          </cell>
          <cell r="E1333" t="str">
            <v>30회로용</v>
          </cell>
          <cell r="F1333" t="str">
            <v>EA</v>
          </cell>
          <cell r="T1333">
            <v>0</v>
          </cell>
          <cell r="W1333" t="str">
            <v>통내</v>
          </cell>
          <cell r="X1333">
            <v>1</v>
          </cell>
          <cell r="Y1333" t="str">
            <v>통설</v>
          </cell>
          <cell r="Z1333">
            <v>2</v>
          </cell>
        </row>
        <row r="1334">
          <cell r="B1334">
            <v>1334</v>
          </cell>
          <cell r="T1334" t="str">
            <v/>
          </cell>
        </row>
        <row r="1335">
          <cell r="B1335">
            <v>1335</v>
          </cell>
          <cell r="T1335" t="str">
            <v/>
          </cell>
        </row>
        <row r="1336">
          <cell r="B1336">
            <v>1336</v>
          </cell>
          <cell r="D1336" t="str">
            <v>차동식 스포트감지기</v>
          </cell>
          <cell r="E1336" t="str">
            <v>2종</v>
          </cell>
          <cell r="F1336" t="str">
            <v>EA</v>
          </cell>
          <cell r="I1336">
            <v>698</v>
          </cell>
          <cell r="J1336">
            <v>5000</v>
          </cell>
          <cell r="K1336">
            <v>989</v>
          </cell>
          <cell r="L1336">
            <v>5000</v>
          </cell>
          <cell r="T1336">
            <v>5000</v>
          </cell>
          <cell r="W1336" t="str">
            <v>내선</v>
          </cell>
          <cell r="X1336">
            <v>0.14300000000000002</v>
          </cell>
        </row>
        <row r="1337">
          <cell r="B1337">
            <v>1337</v>
          </cell>
          <cell r="D1337" t="str">
            <v>이온화식 연감지기</v>
          </cell>
          <cell r="E1337" t="str">
            <v>2종</v>
          </cell>
          <cell r="F1337" t="str">
            <v>EA</v>
          </cell>
          <cell r="I1337">
            <v>698</v>
          </cell>
          <cell r="J1337">
            <v>20000</v>
          </cell>
          <cell r="K1337">
            <v>989</v>
          </cell>
          <cell r="L1337">
            <v>18000</v>
          </cell>
          <cell r="T1337">
            <v>18000</v>
          </cell>
          <cell r="W1337" t="str">
            <v>내선</v>
          </cell>
          <cell r="X1337">
            <v>0.14300000000000002</v>
          </cell>
        </row>
        <row r="1338">
          <cell r="B1338">
            <v>1338</v>
          </cell>
          <cell r="D1338" t="str">
            <v>정온식감지기</v>
          </cell>
          <cell r="E1338" t="str">
            <v>1종</v>
          </cell>
          <cell r="F1338" t="str">
            <v>EA</v>
          </cell>
          <cell r="I1338">
            <v>698</v>
          </cell>
          <cell r="J1338">
            <v>5000</v>
          </cell>
          <cell r="K1338">
            <v>989</v>
          </cell>
          <cell r="L1338">
            <v>5000</v>
          </cell>
          <cell r="T1338">
            <v>5000</v>
          </cell>
          <cell r="W1338" t="str">
            <v>내선</v>
          </cell>
          <cell r="X1338">
            <v>0.14300000000000002</v>
          </cell>
        </row>
        <row r="1339">
          <cell r="B1339">
            <v>1339</v>
          </cell>
          <cell r="D1339" t="str">
            <v>유도등</v>
          </cell>
          <cell r="E1339" t="str">
            <v>통로유도등</v>
          </cell>
          <cell r="F1339" t="str">
            <v>EA</v>
          </cell>
          <cell r="I1339">
            <v>698</v>
          </cell>
          <cell r="J1339">
            <v>35000</v>
          </cell>
          <cell r="K1339">
            <v>989</v>
          </cell>
          <cell r="L1339">
            <v>32000</v>
          </cell>
          <cell r="T1339">
            <v>32000</v>
          </cell>
          <cell r="W1339" t="str">
            <v>내선</v>
          </cell>
          <cell r="X1339">
            <v>0.19500000000000001</v>
          </cell>
        </row>
        <row r="1340">
          <cell r="B1340">
            <v>1340</v>
          </cell>
          <cell r="D1340" t="str">
            <v>유도등</v>
          </cell>
          <cell r="E1340" t="str">
            <v>피난구유도등(소형)</v>
          </cell>
          <cell r="F1340" t="str">
            <v>EA</v>
          </cell>
          <cell r="I1340">
            <v>698</v>
          </cell>
          <cell r="J1340">
            <v>35000</v>
          </cell>
          <cell r="K1340">
            <v>989</v>
          </cell>
          <cell r="L1340">
            <v>30000</v>
          </cell>
          <cell r="T1340">
            <v>30000</v>
          </cell>
          <cell r="W1340" t="str">
            <v>내선</v>
          </cell>
          <cell r="X1340">
            <v>0.13500000000000001</v>
          </cell>
        </row>
        <row r="1341">
          <cell r="B1341">
            <v>1341</v>
          </cell>
          <cell r="D1341" t="str">
            <v>수동발신기</v>
          </cell>
          <cell r="E1341" t="str">
            <v>P형1급</v>
          </cell>
          <cell r="F1341" t="str">
            <v>EA</v>
          </cell>
          <cell r="I1341">
            <v>698</v>
          </cell>
          <cell r="J1341">
            <v>4500</v>
          </cell>
          <cell r="K1341">
            <v>989</v>
          </cell>
          <cell r="L1341">
            <v>5000</v>
          </cell>
          <cell r="T1341">
            <v>4500</v>
          </cell>
          <cell r="W1341" t="str">
            <v>내선</v>
          </cell>
          <cell r="X1341">
            <v>0.3</v>
          </cell>
        </row>
        <row r="1342">
          <cell r="B1342">
            <v>1342</v>
          </cell>
          <cell r="D1342" t="str">
            <v>경종</v>
          </cell>
          <cell r="E1342" t="str">
            <v>DC24V</v>
          </cell>
          <cell r="F1342" t="str">
            <v>EA</v>
          </cell>
          <cell r="I1342">
            <v>698</v>
          </cell>
          <cell r="J1342">
            <v>7500</v>
          </cell>
          <cell r="K1342">
            <v>989</v>
          </cell>
          <cell r="L1342">
            <v>5000</v>
          </cell>
          <cell r="T1342">
            <v>5000</v>
          </cell>
          <cell r="W1342" t="str">
            <v>내선</v>
          </cell>
          <cell r="X1342">
            <v>0.15</v>
          </cell>
        </row>
        <row r="1343">
          <cell r="B1343">
            <v>1343</v>
          </cell>
          <cell r="D1343" t="str">
            <v>표시등</v>
          </cell>
          <cell r="E1343" t="str">
            <v>DC24V</v>
          </cell>
          <cell r="F1343" t="str">
            <v>EA</v>
          </cell>
          <cell r="I1343">
            <v>698</v>
          </cell>
          <cell r="J1343">
            <v>2000</v>
          </cell>
          <cell r="K1343">
            <v>989</v>
          </cell>
          <cell r="L1343">
            <v>1000</v>
          </cell>
          <cell r="T1343">
            <v>1000</v>
          </cell>
          <cell r="W1343" t="str">
            <v>내선</v>
          </cell>
          <cell r="X1343">
            <v>0.2</v>
          </cell>
        </row>
        <row r="1344">
          <cell r="B1344">
            <v>1344</v>
          </cell>
          <cell r="D1344" t="str">
            <v>수동발신기 함</v>
          </cell>
          <cell r="E1344" t="str">
            <v xml:space="preserve">Steel 250 × 650 × </v>
          </cell>
          <cell r="F1344" t="str">
            <v>EA</v>
          </cell>
          <cell r="I1344">
            <v>698</v>
          </cell>
          <cell r="J1344">
            <v>13000</v>
          </cell>
          <cell r="K1344">
            <v>990</v>
          </cell>
          <cell r="L1344">
            <v>30000</v>
          </cell>
          <cell r="T1344">
            <v>13000</v>
          </cell>
          <cell r="W1344" t="str">
            <v>내선</v>
          </cell>
          <cell r="X1344">
            <v>0.66</v>
          </cell>
        </row>
        <row r="1345">
          <cell r="B1345">
            <v>1345</v>
          </cell>
          <cell r="D1345" t="str">
            <v>유도등</v>
          </cell>
          <cell r="E1345" t="str">
            <v>피난구유도등(중형)</v>
          </cell>
          <cell r="F1345" t="str">
            <v>EA</v>
          </cell>
          <cell r="I1345">
            <v>698</v>
          </cell>
          <cell r="J1345">
            <v>45000</v>
          </cell>
          <cell r="K1345">
            <v>989</v>
          </cell>
          <cell r="L1345">
            <v>45000</v>
          </cell>
          <cell r="T1345">
            <v>45000</v>
          </cell>
          <cell r="W1345" t="str">
            <v>내선</v>
          </cell>
          <cell r="X1345">
            <v>0.155</v>
          </cell>
        </row>
        <row r="1346">
          <cell r="B1346">
            <v>1346</v>
          </cell>
          <cell r="D1346" t="str">
            <v>유도등</v>
          </cell>
          <cell r="E1346" t="str">
            <v>피난구유도등(천정형)</v>
          </cell>
          <cell r="F1346" t="str">
            <v>EA</v>
          </cell>
          <cell r="I1346">
            <v>698</v>
          </cell>
          <cell r="J1346">
            <v>35000</v>
          </cell>
          <cell r="K1346">
            <v>989</v>
          </cell>
          <cell r="L1346">
            <v>30000</v>
          </cell>
          <cell r="T1346">
            <v>30000</v>
          </cell>
          <cell r="W1346" t="str">
            <v>내선</v>
          </cell>
          <cell r="X1346">
            <v>0.13500000000000001</v>
          </cell>
        </row>
        <row r="1347">
          <cell r="B1347">
            <v>1347</v>
          </cell>
          <cell r="D1347" t="str">
            <v>수신기</v>
          </cell>
          <cell r="E1347" t="str">
            <v>P형1급   10회로용</v>
          </cell>
          <cell r="F1347" t="str">
            <v>set</v>
          </cell>
          <cell r="I1347">
            <v>698</v>
          </cell>
          <cell r="J1347">
            <v>450000</v>
          </cell>
          <cell r="K1347">
            <v>990</v>
          </cell>
          <cell r="L1347">
            <v>350000</v>
          </cell>
          <cell r="T1347">
            <v>350000</v>
          </cell>
          <cell r="W1347" t="str">
            <v>내선</v>
          </cell>
          <cell r="X1347">
            <v>9</v>
          </cell>
        </row>
        <row r="1348">
          <cell r="B1348">
            <v>1348</v>
          </cell>
          <cell r="D1348" t="str">
            <v>부표시기BATT내장</v>
          </cell>
          <cell r="E1348" t="str">
            <v xml:space="preserve"> 10회로용</v>
          </cell>
          <cell r="F1348" t="str">
            <v>대</v>
          </cell>
          <cell r="I1348">
            <v>698</v>
          </cell>
          <cell r="J1348">
            <v>350000</v>
          </cell>
          <cell r="K1348">
            <v>990</v>
          </cell>
          <cell r="L1348">
            <v>350000</v>
          </cell>
          <cell r="T1348">
            <v>350000</v>
          </cell>
          <cell r="W1348" t="str">
            <v>내선</v>
          </cell>
          <cell r="X1348">
            <v>4</v>
          </cell>
        </row>
        <row r="1349">
          <cell r="B1349">
            <v>1349</v>
          </cell>
          <cell r="D1349" t="str">
            <v>스프링쿨러수동조작함</v>
          </cell>
          <cell r="F1349" t="str">
            <v>EA</v>
          </cell>
          <cell r="I1349">
            <v>698</v>
          </cell>
          <cell r="J1349">
            <v>60000</v>
          </cell>
          <cell r="K1349">
            <v>990</v>
          </cell>
          <cell r="L1349">
            <v>60000</v>
          </cell>
          <cell r="T1349">
            <v>60000</v>
          </cell>
          <cell r="W1349" t="str">
            <v>내선</v>
          </cell>
          <cell r="X1349">
            <v>0.66</v>
          </cell>
        </row>
        <row r="1350">
          <cell r="B1350">
            <v>1350</v>
          </cell>
          <cell r="D1350" t="str">
            <v>전자 싸이렌</v>
          </cell>
          <cell r="F1350" t="str">
            <v>EA</v>
          </cell>
          <cell r="I1350">
            <v>698</v>
          </cell>
          <cell r="J1350">
            <v>30000</v>
          </cell>
          <cell r="K1350">
            <v>990</v>
          </cell>
          <cell r="L1350">
            <v>30000</v>
          </cell>
          <cell r="T1350">
            <v>30000</v>
          </cell>
          <cell r="W1350" t="str">
            <v>통내</v>
          </cell>
          <cell r="X1350">
            <v>1.6</v>
          </cell>
        </row>
        <row r="1351">
          <cell r="B1351">
            <v>1351</v>
          </cell>
          <cell r="T1351" t="str">
            <v/>
          </cell>
        </row>
        <row r="1352">
          <cell r="B1352">
            <v>1352</v>
          </cell>
          <cell r="D1352" t="str">
            <v>수신기</v>
          </cell>
          <cell r="E1352" t="str">
            <v>P형1급   20회로용</v>
          </cell>
          <cell r="F1352" t="str">
            <v>set</v>
          </cell>
          <cell r="I1352">
            <v>698</v>
          </cell>
          <cell r="J1352">
            <v>500000</v>
          </cell>
          <cell r="K1352">
            <v>990</v>
          </cell>
          <cell r="L1352">
            <v>450000</v>
          </cell>
          <cell r="T1352">
            <v>450000</v>
          </cell>
          <cell r="W1352" t="str">
            <v>내선</v>
          </cell>
          <cell r="X1352">
            <v>12</v>
          </cell>
        </row>
        <row r="1353">
          <cell r="B1353">
            <v>1353</v>
          </cell>
          <cell r="D1353" t="str">
            <v>수신기</v>
          </cell>
          <cell r="E1353" t="str">
            <v>P형1급   5회로용</v>
          </cell>
          <cell r="F1353" t="str">
            <v>set</v>
          </cell>
          <cell r="K1353">
            <v>990</v>
          </cell>
          <cell r="L1353">
            <v>200000</v>
          </cell>
          <cell r="T1353">
            <v>200000</v>
          </cell>
          <cell r="W1353" t="str">
            <v>내선</v>
          </cell>
          <cell r="X1353">
            <v>7.5</v>
          </cell>
        </row>
        <row r="1354">
          <cell r="B1354">
            <v>1354</v>
          </cell>
          <cell r="D1354" t="str">
            <v>수신기</v>
          </cell>
          <cell r="E1354" t="str">
            <v>P형1급   10회로용</v>
          </cell>
          <cell r="F1354" t="str">
            <v>set</v>
          </cell>
          <cell r="K1354">
            <v>990</v>
          </cell>
          <cell r="L1354">
            <v>350000</v>
          </cell>
          <cell r="T1354">
            <v>350000</v>
          </cell>
          <cell r="W1354" t="str">
            <v>내선</v>
          </cell>
          <cell r="X1354">
            <v>9</v>
          </cell>
        </row>
        <row r="1355">
          <cell r="B1355">
            <v>1355</v>
          </cell>
          <cell r="T1355" t="str">
            <v/>
          </cell>
        </row>
        <row r="1356">
          <cell r="B1356">
            <v>1356</v>
          </cell>
          <cell r="T1356" t="str">
            <v/>
          </cell>
        </row>
        <row r="1357">
          <cell r="B1357">
            <v>1357</v>
          </cell>
          <cell r="T1357" t="str">
            <v/>
          </cell>
        </row>
        <row r="1358">
          <cell r="B1358">
            <v>1358</v>
          </cell>
          <cell r="T1358" t="str">
            <v/>
          </cell>
        </row>
        <row r="1359">
          <cell r="B1359">
            <v>1359</v>
          </cell>
          <cell r="T1359" t="str">
            <v/>
          </cell>
          <cell r="W1359" t="str">
            <v>내선</v>
          </cell>
          <cell r="X1359">
            <v>0.44</v>
          </cell>
        </row>
        <row r="1360">
          <cell r="B1360">
            <v>1360</v>
          </cell>
          <cell r="T1360" t="str">
            <v/>
          </cell>
          <cell r="W1360" t="str">
            <v>내선</v>
          </cell>
          <cell r="X1360">
            <v>0.495</v>
          </cell>
        </row>
        <row r="1361">
          <cell r="B1361">
            <v>1361</v>
          </cell>
          <cell r="T1361" t="str">
            <v/>
          </cell>
          <cell r="W1361" t="str">
            <v>내선</v>
          </cell>
          <cell r="X1361">
            <v>0.44</v>
          </cell>
        </row>
        <row r="1362">
          <cell r="B1362">
            <v>1362</v>
          </cell>
          <cell r="T1362" t="str">
            <v/>
          </cell>
          <cell r="W1362" t="str">
            <v>내선</v>
          </cell>
          <cell r="X1362">
            <v>0.495</v>
          </cell>
        </row>
        <row r="1363">
          <cell r="B1363">
            <v>1363</v>
          </cell>
          <cell r="T1363" t="str">
            <v/>
          </cell>
          <cell r="W1363" t="str">
            <v>내선</v>
          </cell>
          <cell r="X1363">
            <v>0.53</v>
          </cell>
        </row>
        <row r="1364">
          <cell r="B1364">
            <v>1364</v>
          </cell>
          <cell r="T1364" t="str">
            <v/>
          </cell>
        </row>
        <row r="1365">
          <cell r="B1365">
            <v>1365</v>
          </cell>
          <cell r="T1365" t="str">
            <v/>
          </cell>
        </row>
        <row r="1366">
          <cell r="B1366">
            <v>1366</v>
          </cell>
          <cell r="D1366" t="str">
            <v>터널등 제어반</v>
          </cell>
          <cell r="E1366" t="str">
            <v>ESS 제어 SET 포함</v>
          </cell>
          <cell r="F1366" t="str">
            <v>면</v>
          </cell>
          <cell r="T1366">
            <v>0</v>
          </cell>
        </row>
        <row r="1367">
          <cell r="B1367">
            <v>1367</v>
          </cell>
          <cell r="D1367" t="str">
            <v>가로등 제어반</v>
          </cell>
          <cell r="E1367" t="str">
            <v>중앙집중제어식</v>
          </cell>
          <cell r="F1367" t="str">
            <v>면</v>
          </cell>
          <cell r="K1367">
            <v>935</v>
          </cell>
          <cell r="L1367">
            <v>4000000</v>
          </cell>
          <cell r="T1367">
            <v>4000000</v>
          </cell>
          <cell r="W1367" t="str">
            <v>프전</v>
          </cell>
          <cell r="X1367">
            <v>5.8</v>
          </cell>
          <cell r="Y1367" t="str">
            <v>보인</v>
          </cell>
          <cell r="Z1367">
            <v>1.9</v>
          </cell>
        </row>
        <row r="1368">
          <cell r="B1368">
            <v>1368</v>
          </cell>
          <cell r="D1368" t="str">
            <v>터널등 원격 자동 점멸기</v>
          </cell>
          <cell r="E1368" t="str">
            <v>조도 내부 감응,8회로</v>
          </cell>
          <cell r="F1368" t="str">
            <v>면</v>
          </cell>
          <cell r="I1368">
            <v>907</v>
          </cell>
          <cell r="J1368">
            <v>12500000</v>
          </cell>
          <cell r="K1368">
            <v>936</v>
          </cell>
          <cell r="L1368">
            <v>12500000</v>
          </cell>
          <cell r="T1368">
            <v>12500000</v>
          </cell>
          <cell r="W1368" t="str">
            <v>프전</v>
          </cell>
          <cell r="X1368">
            <v>5.8</v>
          </cell>
          <cell r="Y1368" t="str">
            <v>보인</v>
          </cell>
          <cell r="Z1368">
            <v>1.9</v>
          </cell>
        </row>
        <row r="1369">
          <cell r="B1369">
            <v>1369</v>
          </cell>
          <cell r="D1369" t="str">
            <v>조명용제어장치</v>
          </cell>
          <cell r="E1369" t="str">
            <v>1φESS-A형8KVA</v>
          </cell>
          <cell r="F1369" t="str">
            <v>대</v>
          </cell>
          <cell r="T1369">
            <v>0</v>
          </cell>
        </row>
        <row r="1370">
          <cell r="B1370">
            <v>1370</v>
          </cell>
          <cell r="D1370" t="str">
            <v>가로등 집중제어기</v>
          </cell>
          <cell r="E1370" t="str">
            <v>CS-01MW EGJ철외함</v>
          </cell>
          <cell r="F1370" t="str">
            <v>대</v>
          </cell>
          <cell r="T1370">
            <v>0</v>
          </cell>
          <cell r="W1370" t="str">
            <v>프전</v>
          </cell>
          <cell r="X1370">
            <v>5.8</v>
          </cell>
          <cell r="Y1370" t="str">
            <v>보인</v>
          </cell>
          <cell r="Z1370">
            <v>1.9</v>
          </cell>
        </row>
        <row r="1371">
          <cell r="B1371">
            <v>1371</v>
          </cell>
          <cell r="D1371" t="str">
            <v>차광막</v>
          </cell>
          <cell r="E1371" t="str">
            <v>FRP</v>
          </cell>
          <cell r="F1371" t="str">
            <v>대</v>
          </cell>
          <cell r="I1371">
            <v>906</v>
          </cell>
          <cell r="J1371">
            <v>170000</v>
          </cell>
          <cell r="K1371">
            <v>935</v>
          </cell>
          <cell r="L1371">
            <v>165000</v>
          </cell>
          <cell r="T1371">
            <v>165000</v>
          </cell>
        </row>
        <row r="1372">
          <cell r="B1372">
            <v>1372</v>
          </cell>
          <cell r="D1372" t="str">
            <v>가로등 번호표찰</v>
          </cell>
          <cell r="E1372" t="str">
            <v>고휘도</v>
          </cell>
          <cell r="F1372" t="str">
            <v>EA</v>
          </cell>
          <cell r="I1372">
            <v>914</v>
          </cell>
          <cell r="J1372">
            <v>5000</v>
          </cell>
          <cell r="T1372">
            <v>5000</v>
          </cell>
        </row>
        <row r="1373">
          <cell r="B1373">
            <v>1373</v>
          </cell>
          <cell r="T1373" t="str">
            <v/>
          </cell>
        </row>
        <row r="1374">
          <cell r="B1374">
            <v>1374</v>
          </cell>
          <cell r="D1374" t="str">
            <v>원형가로등주, 4각  1 ARM</v>
          </cell>
          <cell r="E1374" t="str">
            <v>7 × 1.5 × 180 × 90 × 3.2t (도장품)</v>
          </cell>
          <cell r="F1374" t="str">
            <v>본</v>
          </cell>
          <cell r="G1374">
            <v>83</v>
          </cell>
          <cell r="H1374">
            <v>180980</v>
          </cell>
          <cell r="T1374">
            <v>180980</v>
          </cell>
        </row>
        <row r="1375">
          <cell r="B1375">
            <v>1375</v>
          </cell>
          <cell r="D1375" t="str">
            <v>원형가로등주, 4각  1 ARM</v>
          </cell>
          <cell r="E1375" t="str">
            <v>8 × 1.5 × 180 × 90 × 3.2t (도장품)</v>
          </cell>
          <cell r="F1375" t="str">
            <v>본</v>
          </cell>
          <cell r="G1375">
            <v>83</v>
          </cell>
          <cell r="H1375">
            <v>192000</v>
          </cell>
          <cell r="T1375">
            <v>192000</v>
          </cell>
        </row>
        <row r="1376">
          <cell r="B1376">
            <v>1376</v>
          </cell>
          <cell r="D1376" t="str">
            <v>원형가로등주, 4각  1 ARM</v>
          </cell>
          <cell r="E1376" t="str">
            <v>8 × 2 × 180 × 90 × 3.2t (도장품)</v>
          </cell>
          <cell r="F1376" t="str">
            <v>본</v>
          </cell>
          <cell r="G1376">
            <v>84</v>
          </cell>
          <cell r="H1376">
            <v>195570</v>
          </cell>
          <cell r="T1376">
            <v>195570</v>
          </cell>
        </row>
        <row r="1377">
          <cell r="B1377">
            <v>1377</v>
          </cell>
          <cell r="D1377" t="str">
            <v>원형가로등주, 4각  1 ARM</v>
          </cell>
          <cell r="E1377" t="str">
            <v>8.5×1.5 × 180×90 × 3.2t(도장품)</v>
          </cell>
          <cell r="F1377" t="str">
            <v>본</v>
          </cell>
          <cell r="G1377">
            <v>84</v>
          </cell>
          <cell r="H1377">
            <v>197520</v>
          </cell>
          <cell r="T1377">
            <v>197520</v>
          </cell>
        </row>
        <row r="1378">
          <cell r="B1378">
            <v>1378</v>
          </cell>
          <cell r="D1378" t="str">
            <v>원형가로등주, 4각  1 ARM</v>
          </cell>
          <cell r="E1378" t="str">
            <v>8.5×1.8 × 180×90 × 3.2t(도장품)</v>
          </cell>
          <cell r="F1378" t="str">
            <v>본</v>
          </cell>
          <cell r="G1378">
            <v>84</v>
          </cell>
          <cell r="H1378">
            <v>199650</v>
          </cell>
          <cell r="T1378">
            <v>199650</v>
          </cell>
        </row>
        <row r="1379">
          <cell r="B1379">
            <v>1379</v>
          </cell>
          <cell r="D1379" t="str">
            <v>원형가로등주, 4각  1 ARM</v>
          </cell>
          <cell r="E1379" t="str">
            <v>8.5×2 × 180×90 × 3.2t(도장품)</v>
          </cell>
          <cell r="F1379" t="str">
            <v>본</v>
          </cell>
          <cell r="G1379">
            <v>84</v>
          </cell>
          <cell r="H1379">
            <v>201100</v>
          </cell>
          <cell r="T1379">
            <v>201100</v>
          </cell>
        </row>
        <row r="1380">
          <cell r="B1380">
            <v>1380</v>
          </cell>
          <cell r="D1380" t="str">
            <v>원형가로등주, 4각  1 ARM</v>
          </cell>
          <cell r="E1380" t="str">
            <v>9×2 × 220×110 × 3.2t(도장품)</v>
          </cell>
          <cell r="F1380" t="str">
            <v>본</v>
          </cell>
          <cell r="G1380">
            <v>84</v>
          </cell>
          <cell r="H1380">
            <v>247140</v>
          </cell>
          <cell r="T1380">
            <v>247140</v>
          </cell>
        </row>
        <row r="1381">
          <cell r="B1381">
            <v>1381</v>
          </cell>
          <cell r="D1381" t="str">
            <v>원형가로등주, 4각  1 ARM</v>
          </cell>
          <cell r="E1381" t="str">
            <v>9×2.5 × 220×110 × 3.2t(도장품)</v>
          </cell>
          <cell r="F1381" t="str">
            <v>본</v>
          </cell>
          <cell r="G1381">
            <v>84</v>
          </cell>
          <cell r="H1381">
            <v>250660</v>
          </cell>
          <cell r="T1381">
            <v>250660</v>
          </cell>
        </row>
        <row r="1382">
          <cell r="B1382">
            <v>1382</v>
          </cell>
          <cell r="D1382" t="str">
            <v>원형가로등주, 4각  1 ARM</v>
          </cell>
          <cell r="E1382" t="str">
            <v>9×2.8 × 220×110 × 3.2t(도장품)</v>
          </cell>
          <cell r="F1382" t="str">
            <v>본</v>
          </cell>
          <cell r="G1382">
            <v>84</v>
          </cell>
          <cell r="H1382">
            <v>252390</v>
          </cell>
          <cell r="T1382">
            <v>252390</v>
          </cell>
        </row>
        <row r="1383">
          <cell r="B1383">
            <v>1383</v>
          </cell>
          <cell r="D1383" t="str">
            <v>원형가로등주, 4각  1 ARM</v>
          </cell>
          <cell r="E1383" t="str">
            <v>10×2 × 220×110 × 3.2t(도장품)</v>
          </cell>
          <cell r="F1383" t="str">
            <v>본</v>
          </cell>
          <cell r="G1383">
            <v>84</v>
          </cell>
          <cell r="H1383">
            <v>259430</v>
          </cell>
          <cell r="T1383">
            <v>259430</v>
          </cell>
        </row>
        <row r="1384">
          <cell r="B1384">
            <v>1384</v>
          </cell>
          <cell r="D1384" t="str">
            <v>원형가로등주, 4각  1 ARM</v>
          </cell>
          <cell r="E1384" t="str">
            <v>10×2.5 × 220×110 × 3.2t(도장품)</v>
          </cell>
          <cell r="F1384" t="str">
            <v>본</v>
          </cell>
          <cell r="G1384">
            <v>84</v>
          </cell>
          <cell r="H1384">
            <v>262970</v>
          </cell>
          <cell r="T1384">
            <v>262970</v>
          </cell>
        </row>
        <row r="1385">
          <cell r="B1385">
            <v>1385</v>
          </cell>
          <cell r="D1385" t="str">
            <v>원형가로등주, 4각  1 ARM</v>
          </cell>
          <cell r="E1385" t="str">
            <v>10×2.8 × 220×110 × 3.2t(도장품)</v>
          </cell>
          <cell r="F1385" t="str">
            <v>본</v>
          </cell>
          <cell r="G1385">
            <v>84</v>
          </cell>
          <cell r="H1385">
            <v>265060</v>
          </cell>
          <cell r="T1385">
            <v>265060</v>
          </cell>
          <cell r="W1385" t="str">
            <v>내선</v>
          </cell>
          <cell r="X1385">
            <v>2.1</v>
          </cell>
        </row>
        <row r="1386">
          <cell r="B1386">
            <v>1386</v>
          </cell>
          <cell r="D1386" t="str">
            <v>원형가로등주, 4각  1 ARM</v>
          </cell>
          <cell r="E1386" t="str">
            <v>11×2 × 220×110 × 3.2t(도장품)</v>
          </cell>
          <cell r="F1386" t="str">
            <v>본</v>
          </cell>
          <cell r="G1386">
            <v>85</v>
          </cell>
          <cell r="H1386">
            <v>271740</v>
          </cell>
          <cell r="T1386">
            <v>271740</v>
          </cell>
        </row>
        <row r="1387">
          <cell r="B1387">
            <v>1387</v>
          </cell>
          <cell r="D1387" t="str">
            <v>원형가로등주, 4각  1 ARM</v>
          </cell>
          <cell r="E1387" t="str">
            <v>11×2.5 × 220×110 × 3.2t(도장품)</v>
          </cell>
          <cell r="F1387" t="str">
            <v>본</v>
          </cell>
          <cell r="G1387">
            <v>85</v>
          </cell>
          <cell r="H1387">
            <v>275260</v>
          </cell>
          <cell r="T1387">
            <v>275260</v>
          </cell>
        </row>
        <row r="1388">
          <cell r="B1388">
            <v>1388</v>
          </cell>
          <cell r="D1388" t="str">
            <v>원형가로등주, 4각  1 ARM</v>
          </cell>
          <cell r="E1388" t="str">
            <v>11×2.8 × 220×110 × 3.2t(도장품)</v>
          </cell>
          <cell r="F1388" t="str">
            <v>본</v>
          </cell>
          <cell r="T1388">
            <v>0</v>
          </cell>
        </row>
        <row r="1389">
          <cell r="B1389">
            <v>1389</v>
          </cell>
          <cell r="D1389" t="str">
            <v>원형가로등주, 4각  1 ARM</v>
          </cell>
          <cell r="E1389" t="str">
            <v>12×2 × 220×110 × 3.2t(도장품)</v>
          </cell>
          <cell r="F1389" t="str">
            <v>본</v>
          </cell>
          <cell r="G1389">
            <v>85</v>
          </cell>
          <cell r="H1389">
            <v>284020</v>
          </cell>
          <cell r="T1389">
            <v>284020</v>
          </cell>
        </row>
        <row r="1390">
          <cell r="B1390">
            <v>1390</v>
          </cell>
          <cell r="D1390" t="str">
            <v>원형가로등주, 4각  1 ARM</v>
          </cell>
          <cell r="E1390" t="str">
            <v>12×2.5 × 220×110 × 3.2t(도장품)</v>
          </cell>
          <cell r="F1390" t="str">
            <v>본</v>
          </cell>
          <cell r="G1390">
            <v>85</v>
          </cell>
          <cell r="H1390">
            <v>287550</v>
          </cell>
          <cell r="T1390">
            <v>287550</v>
          </cell>
        </row>
        <row r="1391">
          <cell r="B1391">
            <v>1391</v>
          </cell>
          <cell r="D1391" t="str">
            <v>원형가로등주, 4각  1 ARM</v>
          </cell>
          <cell r="E1391" t="str">
            <v>12×2.8 × 220×110 × 3.2t(도장품)</v>
          </cell>
          <cell r="F1391" t="str">
            <v>본</v>
          </cell>
          <cell r="G1391">
            <v>85</v>
          </cell>
          <cell r="H1391">
            <v>289630</v>
          </cell>
          <cell r="T1391">
            <v>289630</v>
          </cell>
        </row>
        <row r="1392">
          <cell r="B1392">
            <v>1392</v>
          </cell>
          <cell r="T1392" t="str">
            <v/>
          </cell>
        </row>
        <row r="1393">
          <cell r="B1393">
            <v>1393</v>
          </cell>
          <cell r="T1393" t="str">
            <v/>
          </cell>
        </row>
        <row r="1394">
          <cell r="B1394">
            <v>1394</v>
          </cell>
          <cell r="D1394" t="str">
            <v>원형가로등주, 4각  2 ARM</v>
          </cell>
          <cell r="E1394" t="str">
            <v>7 × 1.5 × 180 × 90 × 3.2t (도장품)</v>
          </cell>
          <cell r="F1394" t="str">
            <v>본</v>
          </cell>
          <cell r="T1394">
            <v>0</v>
          </cell>
        </row>
        <row r="1395">
          <cell r="B1395">
            <v>1395</v>
          </cell>
          <cell r="D1395" t="str">
            <v>원형가로등주, 4각  2 ARM</v>
          </cell>
          <cell r="E1395" t="str">
            <v>8 × 1.5 × 180 × 90 × 3.2t (도장품)</v>
          </cell>
          <cell r="F1395" t="str">
            <v>본</v>
          </cell>
          <cell r="T1395">
            <v>0</v>
          </cell>
        </row>
        <row r="1396">
          <cell r="B1396">
            <v>1396</v>
          </cell>
          <cell r="D1396" t="str">
            <v>원형가로등주, 4각  2 ARM</v>
          </cell>
          <cell r="E1396" t="str">
            <v>8 × 2 × 180 × 90 × 3.2t (도장품)</v>
          </cell>
          <cell r="F1396" t="str">
            <v>본</v>
          </cell>
          <cell r="T1396">
            <v>0</v>
          </cell>
        </row>
        <row r="1397">
          <cell r="B1397">
            <v>1397</v>
          </cell>
          <cell r="D1397" t="str">
            <v>원형가로등주, 4각  2 ARM</v>
          </cell>
          <cell r="E1397" t="str">
            <v>8.5×1.5 × 180×90 × 3.2t(도장품)</v>
          </cell>
          <cell r="F1397" t="str">
            <v>본</v>
          </cell>
          <cell r="T1397">
            <v>0</v>
          </cell>
        </row>
        <row r="1398">
          <cell r="B1398">
            <v>1398</v>
          </cell>
          <cell r="D1398" t="str">
            <v>원형가로등주, 4각  2 ARM</v>
          </cell>
          <cell r="E1398" t="str">
            <v>8.5×1.8 × 180×90 × 3.2t(도장품)</v>
          </cell>
          <cell r="F1398" t="str">
            <v>본</v>
          </cell>
          <cell r="T1398">
            <v>0</v>
          </cell>
        </row>
        <row r="1399">
          <cell r="B1399">
            <v>1399</v>
          </cell>
          <cell r="D1399" t="str">
            <v>원형가로등주, 4각  2 ARM</v>
          </cell>
          <cell r="E1399" t="str">
            <v>8.5×2 × 180×90 × 3.2t(도장품)</v>
          </cell>
          <cell r="F1399" t="str">
            <v>본</v>
          </cell>
          <cell r="T1399">
            <v>0</v>
          </cell>
        </row>
        <row r="1400">
          <cell r="B1400">
            <v>1400</v>
          </cell>
          <cell r="D1400" t="str">
            <v>원형가로등주, 4각  2 ARM</v>
          </cell>
          <cell r="E1400" t="str">
            <v>9×2 × 220×110 × 3.2t(도장품)</v>
          </cell>
          <cell r="F1400" t="str">
            <v>본</v>
          </cell>
          <cell r="G1400">
            <v>85</v>
          </cell>
          <cell r="H1400">
            <v>288550</v>
          </cell>
          <cell r="T1400">
            <v>288550</v>
          </cell>
        </row>
        <row r="1401">
          <cell r="B1401">
            <v>1401</v>
          </cell>
          <cell r="D1401" t="str">
            <v>원형가로등주, 4각  2 ARM</v>
          </cell>
          <cell r="E1401" t="str">
            <v>9×2.5 × 220×110 × 3.2t(도장품)</v>
          </cell>
          <cell r="F1401" t="str">
            <v>본</v>
          </cell>
          <cell r="G1401">
            <v>85</v>
          </cell>
          <cell r="H1401">
            <v>295600</v>
          </cell>
          <cell r="T1401">
            <v>295600</v>
          </cell>
        </row>
        <row r="1402">
          <cell r="B1402">
            <v>1402</v>
          </cell>
          <cell r="D1402" t="str">
            <v>원형가로등주, 4각  2 ARM</v>
          </cell>
          <cell r="E1402" t="str">
            <v>9×2.8 × 220×110 × 3.2t(도장품)</v>
          </cell>
          <cell r="F1402" t="str">
            <v>본</v>
          </cell>
          <cell r="T1402">
            <v>0</v>
          </cell>
        </row>
        <row r="1403">
          <cell r="B1403">
            <v>1403</v>
          </cell>
          <cell r="D1403" t="str">
            <v>원형가로등주, 4각  2 ARM</v>
          </cell>
          <cell r="E1403" t="str">
            <v>10×2 × 220×110 × 3.2t(도장품)</v>
          </cell>
          <cell r="F1403" t="str">
            <v>본</v>
          </cell>
          <cell r="G1403">
            <v>85</v>
          </cell>
          <cell r="H1403">
            <v>300860</v>
          </cell>
          <cell r="T1403">
            <v>300860</v>
          </cell>
        </row>
        <row r="1404">
          <cell r="B1404">
            <v>1404</v>
          </cell>
          <cell r="D1404" t="str">
            <v>원형가로등주, 4각  2 ARM</v>
          </cell>
          <cell r="E1404" t="str">
            <v>10×2.5 × 220×110 × 3.2t(도장품)</v>
          </cell>
          <cell r="F1404" t="str">
            <v>본</v>
          </cell>
          <cell r="T1404">
            <v>0</v>
          </cell>
        </row>
        <row r="1405">
          <cell r="B1405">
            <v>1405</v>
          </cell>
          <cell r="D1405" t="str">
            <v>원형가로등주, 4각  2 ARM</v>
          </cell>
          <cell r="E1405" t="str">
            <v>10×2.8 × 220×110 × 3.2t(도장품)</v>
          </cell>
          <cell r="F1405" t="str">
            <v>본</v>
          </cell>
          <cell r="T1405">
            <v>0</v>
          </cell>
        </row>
        <row r="1406">
          <cell r="B1406">
            <v>1406</v>
          </cell>
          <cell r="D1406" t="str">
            <v>원형가로등주, 4각  2 ARM</v>
          </cell>
          <cell r="E1406" t="str">
            <v>11×2 × 220×110 × 3.2t(도장품)</v>
          </cell>
          <cell r="F1406" t="str">
            <v>본</v>
          </cell>
          <cell r="G1406">
            <v>85</v>
          </cell>
          <cell r="H1406">
            <v>313190</v>
          </cell>
          <cell r="T1406">
            <v>313190</v>
          </cell>
        </row>
        <row r="1407">
          <cell r="B1407">
            <v>1407</v>
          </cell>
          <cell r="D1407" t="str">
            <v>원형가로등주, 4각  2 ARM</v>
          </cell>
          <cell r="E1407" t="str">
            <v>11×2.5 × 220×110 × 3.2t(도장품)</v>
          </cell>
          <cell r="F1407" t="str">
            <v>본</v>
          </cell>
          <cell r="T1407">
            <v>0</v>
          </cell>
        </row>
        <row r="1408">
          <cell r="B1408">
            <v>1408</v>
          </cell>
          <cell r="D1408" t="str">
            <v>원형가로등주, 4각  2 ARM</v>
          </cell>
          <cell r="E1408" t="str">
            <v>11×2.8 × 220×110 × 3.2t(도장품)</v>
          </cell>
          <cell r="F1408" t="str">
            <v>본</v>
          </cell>
          <cell r="T1408">
            <v>0</v>
          </cell>
        </row>
        <row r="1409">
          <cell r="B1409">
            <v>1409</v>
          </cell>
          <cell r="D1409" t="str">
            <v>원형가로등주, 4각  2 ARM</v>
          </cell>
          <cell r="E1409" t="str">
            <v>12×2 × 220×110 × 3.2t(도장품)</v>
          </cell>
          <cell r="F1409" t="str">
            <v>본</v>
          </cell>
          <cell r="T1409">
            <v>0</v>
          </cell>
        </row>
        <row r="1410">
          <cell r="B1410">
            <v>1410</v>
          </cell>
          <cell r="D1410" t="str">
            <v>원형가로등주, 4각  2 ARM</v>
          </cell>
          <cell r="E1410" t="str">
            <v>12×2.5 × 220×110 × 3.2t(도장품)</v>
          </cell>
          <cell r="F1410" t="str">
            <v>본</v>
          </cell>
          <cell r="T1410">
            <v>0</v>
          </cell>
        </row>
        <row r="1411">
          <cell r="B1411">
            <v>1411</v>
          </cell>
          <cell r="D1411" t="str">
            <v>원형가로등주, 4각  2 ARM</v>
          </cell>
          <cell r="E1411" t="str">
            <v>12×2.8 × 220×110 × 3.2t(도장품)</v>
          </cell>
          <cell r="F1411" t="str">
            <v>본</v>
          </cell>
          <cell r="T1411">
            <v>0</v>
          </cell>
        </row>
        <row r="1412">
          <cell r="B1412">
            <v>1412</v>
          </cell>
          <cell r="T1412" t="str">
            <v/>
          </cell>
        </row>
        <row r="1413">
          <cell r="B1413">
            <v>1413</v>
          </cell>
          <cell r="T1413" t="str">
            <v/>
          </cell>
        </row>
        <row r="1414">
          <cell r="B1414">
            <v>1414</v>
          </cell>
          <cell r="D1414" t="str">
            <v>팔각테파등주, 4각  1 ARM</v>
          </cell>
          <cell r="E1414" t="str">
            <v>7 × 1.5 × 180 × 90 × 3.2t (도장품)</v>
          </cell>
          <cell r="F1414" t="str">
            <v>본</v>
          </cell>
          <cell r="G1414">
            <v>85</v>
          </cell>
          <cell r="H1414">
            <v>184440</v>
          </cell>
          <cell r="T1414">
            <v>184440</v>
          </cell>
        </row>
        <row r="1415">
          <cell r="B1415">
            <v>1415</v>
          </cell>
          <cell r="D1415" t="str">
            <v>팔각테파등주, 4각  1 ARM</v>
          </cell>
          <cell r="E1415" t="str">
            <v>7 × 1.8 × 180 × 90 × 3.2t (도장품)</v>
          </cell>
          <cell r="F1415" t="str">
            <v>본</v>
          </cell>
          <cell r="G1415">
            <v>85</v>
          </cell>
          <cell r="H1415">
            <v>186570</v>
          </cell>
          <cell r="T1415">
            <v>186570</v>
          </cell>
        </row>
        <row r="1416">
          <cell r="B1416">
            <v>1416</v>
          </cell>
          <cell r="D1416" t="str">
            <v>팔각테파등주, 4각  1 ARM</v>
          </cell>
          <cell r="E1416" t="str">
            <v>7 × 2 × 180 × 90 × 3.2t (도장품)</v>
          </cell>
          <cell r="F1416" t="str">
            <v>본</v>
          </cell>
          <cell r="G1416">
            <v>86</v>
          </cell>
          <cell r="H1416">
            <v>187950</v>
          </cell>
          <cell r="T1416">
            <v>187950</v>
          </cell>
        </row>
        <row r="1417">
          <cell r="B1417">
            <v>1417</v>
          </cell>
          <cell r="D1417" t="str">
            <v>팔각테파등주, 4각  1 ARM</v>
          </cell>
          <cell r="E1417" t="str">
            <v>8 × 1.5 × 180 × 90 × 3.2t (도장품)</v>
          </cell>
          <cell r="F1417" t="str">
            <v>본</v>
          </cell>
          <cell r="G1417">
            <v>86</v>
          </cell>
          <cell r="H1417">
            <v>195830</v>
          </cell>
          <cell r="T1417">
            <v>195830</v>
          </cell>
        </row>
        <row r="1418">
          <cell r="B1418">
            <v>1418</v>
          </cell>
          <cell r="D1418" t="str">
            <v>팔각테파등주, 4각  1 ARM</v>
          </cell>
          <cell r="E1418" t="str">
            <v>8 × 1.8 × 180 × 90 × 3.2t (도장품)</v>
          </cell>
          <cell r="F1418" t="str">
            <v>본</v>
          </cell>
          <cell r="G1418">
            <v>86</v>
          </cell>
          <cell r="H1418">
            <v>197960</v>
          </cell>
          <cell r="T1418">
            <v>197960</v>
          </cell>
        </row>
        <row r="1419">
          <cell r="B1419">
            <v>1419</v>
          </cell>
          <cell r="D1419" t="str">
            <v>팔각테파등주, 4각  1 ARM</v>
          </cell>
          <cell r="E1419" t="str">
            <v>8 × 2 × 180 × 90 × 3.2t (도장품)</v>
          </cell>
          <cell r="F1419" t="str">
            <v>본</v>
          </cell>
          <cell r="G1419">
            <v>86</v>
          </cell>
          <cell r="H1419">
            <v>199290</v>
          </cell>
          <cell r="T1419">
            <v>199290</v>
          </cell>
        </row>
        <row r="1420">
          <cell r="B1420">
            <v>1420</v>
          </cell>
          <cell r="D1420" t="str">
            <v>팔각테파등주, 4각  1 ARM</v>
          </cell>
          <cell r="E1420" t="str">
            <v>8.5×1.5 × 180×90 × 3.2t(도장품)</v>
          </cell>
          <cell r="F1420" t="str">
            <v>본</v>
          </cell>
          <cell r="G1420">
            <v>86</v>
          </cell>
          <cell r="H1420">
            <v>201470</v>
          </cell>
          <cell r="T1420">
            <v>201470</v>
          </cell>
        </row>
        <row r="1421">
          <cell r="B1421">
            <v>1421</v>
          </cell>
          <cell r="D1421" t="str">
            <v>팔각테파등주, 4각  1 ARM</v>
          </cell>
          <cell r="E1421" t="str">
            <v>8.5×1.8 × 180×90 × 3.2t(도장품)</v>
          </cell>
          <cell r="F1421" t="str">
            <v>본</v>
          </cell>
          <cell r="G1421">
            <v>86</v>
          </cell>
          <cell r="H1421">
            <v>203570</v>
          </cell>
          <cell r="T1421">
            <v>203570</v>
          </cell>
        </row>
        <row r="1422">
          <cell r="B1422">
            <v>1422</v>
          </cell>
          <cell r="D1422" t="str">
            <v>팔각테파등주, 4각  1 ARM</v>
          </cell>
          <cell r="E1422" t="str">
            <v>8.5×2 × 180×90 × 3.2t(도장품)</v>
          </cell>
          <cell r="F1422" t="str">
            <v>본</v>
          </cell>
          <cell r="G1422">
            <v>86</v>
          </cell>
          <cell r="H1422">
            <v>206110</v>
          </cell>
          <cell r="T1422">
            <v>206110</v>
          </cell>
        </row>
        <row r="1423">
          <cell r="B1423">
            <v>1423</v>
          </cell>
          <cell r="D1423" t="str">
            <v>팔각테파등주, 4각  1 ARM</v>
          </cell>
          <cell r="E1423" t="str">
            <v>9×2 × 220×110 × 3.2t(도장품)</v>
          </cell>
          <cell r="F1423" t="str">
            <v>본</v>
          </cell>
          <cell r="G1423">
            <v>86</v>
          </cell>
          <cell r="H1423">
            <v>256120</v>
          </cell>
          <cell r="T1423">
            <v>256120</v>
          </cell>
        </row>
        <row r="1424">
          <cell r="B1424">
            <v>1424</v>
          </cell>
          <cell r="D1424" t="str">
            <v>팔각테파등주, 4각  1 ARM</v>
          </cell>
          <cell r="E1424" t="str">
            <v>9×2.5 × 220×110 × 3.2t(도장품)</v>
          </cell>
          <cell r="F1424" t="str">
            <v>본</v>
          </cell>
          <cell r="G1424">
            <v>86</v>
          </cell>
          <cell r="H1424">
            <v>259610</v>
          </cell>
          <cell r="T1424">
            <v>259610</v>
          </cell>
        </row>
        <row r="1425">
          <cell r="B1425">
            <v>1425</v>
          </cell>
          <cell r="D1425" t="str">
            <v>팔각테파등주, 4각  1 ARM</v>
          </cell>
          <cell r="E1425" t="str">
            <v>9×2.8 × 220×110 × 3.2t(도장품)</v>
          </cell>
          <cell r="F1425" t="str">
            <v>본</v>
          </cell>
          <cell r="G1425">
            <v>86</v>
          </cell>
          <cell r="H1425">
            <v>261710</v>
          </cell>
          <cell r="T1425">
            <v>261710</v>
          </cell>
        </row>
        <row r="1426">
          <cell r="B1426">
            <v>1426</v>
          </cell>
          <cell r="D1426" t="str">
            <v>팔각테파등주, 4각  1 ARM</v>
          </cell>
          <cell r="E1426" t="str">
            <v>10×2 × 220×110 × 3.2t(도장품)</v>
          </cell>
          <cell r="F1426" t="str">
            <v>본</v>
          </cell>
          <cell r="G1426">
            <v>86</v>
          </cell>
          <cell r="H1426">
            <v>270130</v>
          </cell>
          <cell r="T1426">
            <v>270130</v>
          </cell>
        </row>
        <row r="1427">
          <cell r="B1427">
            <v>1427</v>
          </cell>
          <cell r="D1427" t="str">
            <v>팔각테파등주, 4각  1 ARM</v>
          </cell>
          <cell r="E1427" t="str">
            <v>10×2.5 × 220×110 × 3.2t(도장품)</v>
          </cell>
          <cell r="F1427" t="str">
            <v>본</v>
          </cell>
          <cell r="G1427">
            <v>86</v>
          </cell>
          <cell r="H1427">
            <v>273580</v>
          </cell>
          <cell r="T1427">
            <v>273580</v>
          </cell>
        </row>
        <row r="1428">
          <cell r="B1428">
            <v>1428</v>
          </cell>
          <cell r="D1428" t="str">
            <v>팔각테파등주, 4각  1 ARM</v>
          </cell>
          <cell r="E1428" t="str">
            <v>10×2.8 × 220×110 × 3.2t(도장품)</v>
          </cell>
          <cell r="F1428" t="str">
            <v>본</v>
          </cell>
          <cell r="G1428">
            <v>87</v>
          </cell>
          <cell r="H1428">
            <v>275750</v>
          </cell>
          <cell r="T1428">
            <v>275750</v>
          </cell>
        </row>
        <row r="1429">
          <cell r="B1429">
            <v>1429</v>
          </cell>
          <cell r="D1429" t="str">
            <v>팔각테파등주, 4각  1 ARM</v>
          </cell>
          <cell r="E1429" t="str">
            <v>11×2 × 220×110 × 3.2t(도장품)</v>
          </cell>
          <cell r="F1429" t="str">
            <v>본</v>
          </cell>
          <cell r="G1429">
            <v>87</v>
          </cell>
          <cell r="H1429">
            <v>283560</v>
          </cell>
          <cell r="T1429">
            <v>283560</v>
          </cell>
        </row>
        <row r="1430">
          <cell r="B1430">
            <v>1430</v>
          </cell>
          <cell r="D1430" t="str">
            <v>팔각테파등주, 4각  1 ARM</v>
          </cell>
          <cell r="E1430" t="str">
            <v>11×2.5 × 220×110 × 3.2t(도장품)</v>
          </cell>
          <cell r="F1430" t="str">
            <v>본</v>
          </cell>
          <cell r="G1430">
            <v>87</v>
          </cell>
          <cell r="H1430">
            <v>287130</v>
          </cell>
          <cell r="T1430">
            <v>287130</v>
          </cell>
        </row>
        <row r="1431">
          <cell r="B1431">
            <v>1431</v>
          </cell>
          <cell r="D1431" t="str">
            <v>팔각테파등주, 4각  1 ARM</v>
          </cell>
          <cell r="E1431" t="str">
            <v>11×2.8 × 220×110 × 3.2t(도장품)</v>
          </cell>
          <cell r="F1431" t="str">
            <v>본</v>
          </cell>
          <cell r="G1431">
            <v>87</v>
          </cell>
          <cell r="H1431">
            <v>289200</v>
          </cell>
          <cell r="T1431">
            <v>289200</v>
          </cell>
        </row>
        <row r="1432">
          <cell r="B1432">
            <v>1432</v>
          </cell>
          <cell r="D1432" t="str">
            <v>팔각테파등주, 4각  1 ARM</v>
          </cell>
          <cell r="E1432" t="str">
            <v>12×2 × 220×110 × 3.2t(도장품)</v>
          </cell>
          <cell r="F1432" t="str">
            <v>본</v>
          </cell>
          <cell r="G1432">
            <v>87</v>
          </cell>
          <cell r="H1432">
            <v>296940</v>
          </cell>
          <cell r="T1432">
            <v>296940</v>
          </cell>
        </row>
        <row r="1433">
          <cell r="B1433">
            <v>1433</v>
          </cell>
          <cell r="D1433" t="str">
            <v>팔각테파등주, 4각  1 ARM</v>
          </cell>
          <cell r="E1433" t="str">
            <v>12×2.5 × 220×110 × 3.2t(도장품)</v>
          </cell>
          <cell r="F1433" t="str">
            <v>본</v>
          </cell>
          <cell r="G1433">
            <v>87</v>
          </cell>
          <cell r="H1433">
            <v>300470</v>
          </cell>
          <cell r="T1433">
            <v>300470</v>
          </cell>
        </row>
        <row r="1434">
          <cell r="B1434">
            <v>1434</v>
          </cell>
          <cell r="D1434" t="str">
            <v>팔각테파등주, 4각  1 ARM</v>
          </cell>
          <cell r="E1434" t="str">
            <v>12×2.8 × 220×110 × 3.2t(도장품)</v>
          </cell>
          <cell r="F1434" t="str">
            <v>본</v>
          </cell>
          <cell r="G1434">
            <v>87</v>
          </cell>
          <cell r="H1434">
            <v>302630</v>
          </cell>
          <cell r="T1434">
            <v>302630</v>
          </cell>
        </row>
        <row r="1435">
          <cell r="B1435">
            <v>1435</v>
          </cell>
          <cell r="T1435" t="str">
            <v/>
          </cell>
        </row>
        <row r="1436">
          <cell r="B1436">
            <v>1436</v>
          </cell>
          <cell r="T1436" t="str">
            <v/>
          </cell>
        </row>
        <row r="1437">
          <cell r="B1437">
            <v>1437</v>
          </cell>
          <cell r="D1437" t="str">
            <v>팔각테파등주, 4각  2 ARM</v>
          </cell>
          <cell r="E1437" t="str">
            <v>7 × 1.5 × 180 × 90 × 3.2t (도장품)</v>
          </cell>
          <cell r="F1437" t="str">
            <v>본</v>
          </cell>
          <cell r="G1437">
            <v>87</v>
          </cell>
          <cell r="H1437">
            <v>218970</v>
          </cell>
          <cell r="T1437">
            <v>218970</v>
          </cell>
        </row>
        <row r="1438">
          <cell r="B1438">
            <v>1438</v>
          </cell>
          <cell r="D1438" t="str">
            <v>팔각테파등주, 4각  2 ARM</v>
          </cell>
          <cell r="E1438" t="str">
            <v>8 × 1.5 × 180 × 90 × 3.2t (도장품)</v>
          </cell>
          <cell r="F1438" t="str">
            <v>본</v>
          </cell>
          <cell r="G1438">
            <v>87</v>
          </cell>
          <cell r="H1438">
            <v>221470</v>
          </cell>
          <cell r="T1438">
            <v>221470</v>
          </cell>
        </row>
        <row r="1439">
          <cell r="B1439">
            <v>1439</v>
          </cell>
          <cell r="D1439" t="str">
            <v>팔각테파등주, 4각  2 ARM</v>
          </cell>
          <cell r="E1439" t="str">
            <v>8 × 2 × 180 × 90 × 3.2t (도장품)</v>
          </cell>
          <cell r="F1439" t="str">
            <v>본</v>
          </cell>
          <cell r="G1439">
            <v>87</v>
          </cell>
          <cell r="H1439">
            <v>231750</v>
          </cell>
          <cell r="T1439">
            <v>231750</v>
          </cell>
        </row>
        <row r="1440">
          <cell r="B1440">
            <v>1440</v>
          </cell>
          <cell r="D1440" t="str">
            <v>팔각테파등주, 4각  2 ARM</v>
          </cell>
          <cell r="E1440" t="str">
            <v>8.5×1.5 × 180×90 × 3.2t(도장품)</v>
          </cell>
          <cell r="F1440" t="str">
            <v>본</v>
          </cell>
          <cell r="G1440">
            <v>87</v>
          </cell>
          <cell r="H1440">
            <v>235790</v>
          </cell>
          <cell r="T1440">
            <v>235790</v>
          </cell>
        </row>
        <row r="1441">
          <cell r="B1441">
            <v>1441</v>
          </cell>
          <cell r="D1441" t="str">
            <v>팔각테파등주, 4각  2 ARM</v>
          </cell>
          <cell r="E1441" t="str">
            <v>8.5×1.8 × 180×90 × 3.2t(도장품)</v>
          </cell>
          <cell r="F1441" t="str">
            <v>본</v>
          </cell>
          <cell r="G1441">
            <v>87</v>
          </cell>
          <cell r="H1441">
            <v>240080</v>
          </cell>
          <cell r="T1441">
            <v>240080</v>
          </cell>
        </row>
        <row r="1442">
          <cell r="B1442">
            <v>1442</v>
          </cell>
          <cell r="D1442" t="str">
            <v>팔각테파등주, 4각  2 ARM</v>
          </cell>
          <cell r="E1442" t="str">
            <v>8.5×2 × 180×90 × 3.2t(도장품)</v>
          </cell>
          <cell r="F1442" t="str">
            <v>본</v>
          </cell>
          <cell r="G1442">
            <v>87</v>
          </cell>
          <cell r="H1442">
            <v>244040</v>
          </cell>
          <cell r="T1442">
            <v>244040</v>
          </cell>
        </row>
        <row r="1443">
          <cell r="B1443">
            <v>1443</v>
          </cell>
          <cell r="D1443" t="str">
            <v>팔각테파등주, 4각  2 ARM</v>
          </cell>
          <cell r="E1443" t="str">
            <v>9×2 × 220×110 × 3.2t(도장품)</v>
          </cell>
          <cell r="F1443" t="str">
            <v>본</v>
          </cell>
          <cell r="G1443">
            <v>88</v>
          </cell>
          <cell r="H1443">
            <v>297180</v>
          </cell>
          <cell r="T1443">
            <v>297180</v>
          </cell>
        </row>
        <row r="1444">
          <cell r="B1444">
            <v>1444</v>
          </cell>
          <cell r="D1444" t="str">
            <v>팔각테파등주, 4각  2 ARM</v>
          </cell>
          <cell r="E1444" t="str">
            <v>9×2.5 × 220×110 × 3.2t(도장품)</v>
          </cell>
          <cell r="F1444" t="str">
            <v>본</v>
          </cell>
          <cell r="T1444">
            <v>0</v>
          </cell>
        </row>
        <row r="1445">
          <cell r="B1445">
            <v>1445</v>
          </cell>
          <cell r="D1445" t="str">
            <v>팔각테파등주, 4각  2 ARM</v>
          </cell>
          <cell r="E1445" t="str">
            <v>9×2.8 × 220×110 × 3.2t(도장품)</v>
          </cell>
          <cell r="F1445" t="str">
            <v>본</v>
          </cell>
          <cell r="H1445">
            <v>308620</v>
          </cell>
          <cell r="T1445">
            <v>308620</v>
          </cell>
        </row>
        <row r="1446">
          <cell r="B1446">
            <v>1446</v>
          </cell>
          <cell r="D1446" t="str">
            <v>팔각테파등주, 4각  2 ARM</v>
          </cell>
          <cell r="E1446" t="str">
            <v>10×2 × 220×110 × 3.2t(도장품)</v>
          </cell>
          <cell r="F1446" t="str">
            <v>본</v>
          </cell>
          <cell r="H1446">
            <v>309080</v>
          </cell>
          <cell r="T1446">
            <v>309080</v>
          </cell>
        </row>
        <row r="1447">
          <cell r="B1447">
            <v>1447</v>
          </cell>
          <cell r="D1447" t="str">
            <v>팔각테파등주, 4각  2 ARM</v>
          </cell>
          <cell r="E1447" t="str">
            <v>10×2.5 × 220×110 × 3.2t(도장품)</v>
          </cell>
          <cell r="F1447" t="str">
            <v>본</v>
          </cell>
          <cell r="H1447">
            <v>311260</v>
          </cell>
          <cell r="T1447">
            <v>311260</v>
          </cell>
        </row>
        <row r="1448">
          <cell r="B1448">
            <v>1448</v>
          </cell>
          <cell r="D1448" t="str">
            <v>팔각테파등주, 4각  2 ARM</v>
          </cell>
          <cell r="E1448" t="str">
            <v>10×2.8 × 220×110 × 3.2t(도장품)</v>
          </cell>
          <cell r="F1448" t="str">
            <v>본</v>
          </cell>
          <cell r="H1448">
            <v>322550</v>
          </cell>
          <cell r="T1448">
            <v>322550</v>
          </cell>
        </row>
        <row r="1449">
          <cell r="B1449">
            <v>1449</v>
          </cell>
          <cell r="D1449" t="str">
            <v>팔각테파등주, 4각  2 ARM</v>
          </cell>
          <cell r="E1449" t="str">
            <v>11×2 × 220×110 × 3.2t(도장품)</v>
          </cell>
          <cell r="F1449" t="str">
            <v>본</v>
          </cell>
          <cell r="H1449">
            <v>324070</v>
          </cell>
          <cell r="T1449">
            <v>324070</v>
          </cell>
        </row>
        <row r="1450">
          <cell r="B1450">
            <v>1450</v>
          </cell>
          <cell r="D1450" t="str">
            <v>팔각테파등주, 4각  2 ARM</v>
          </cell>
          <cell r="E1450" t="str">
            <v>11×2.5 × 220×110 × 3.2t(도장품)</v>
          </cell>
          <cell r="F1450" t="str">
            <v>본</v>
          </cell>
          <cell r="H1450">
            <v>331030</v>
          </cell>
          <cell r="T1450">
            <v>331030</v>
          </cell>
        </row>
        <row r="1451">
          <cell r="B1451">
            <v>1451</v>
          </cell>
          <cell r="D1451" t="str">
            <v>팔각테파등주, 4각  2 ARM</v>
          </cell>
          <cell r="E1451" t="str">
            <v>11×2.8 × 220×110 × 3.2t(도장품)</v>
          </cell>
          <cell r="F1451" t="str">
            <v>본</v>
          </cell>
          <cell r="H1451">
            <v>335940</v>
          </cell>
          <cell r="T1451">
            <v>335940</v>
          </cell>
        </row>
        <row r="1452">
          <cell r="B1452">
            <v>1452</v>
          </cell>
          <cell r="D1452" t="str">
            <v>팔각테파등주, 4각  2 ARM</v>
          </cell>
          <cell r="E1452" t="str">
            <v>12×2 × 220×110 × 3.2t(도장품)</v>
          </cell>
          <cell r="F1452" t="str">
            <v>본</v>
          </cell>
          <cell r="H1452">
            <v>338040</v>
          </cell>
          <cell r="T1452">
            <v>338040</v>
          </cell>
        </row>
        <row r="1453">
          <cell r="B1453">
            <v>1453</v>
          </cell>
          <cell r="D1453" t="str">
            <v>팔각테파등주, 4각  2 ARM</v>
          </cell>
          <cell r="E1453" t="str">
            <v>12×2.5 × 220×110 × 3.2t(도장품)</v>
          </cell>
          <cell r="F1453" t="str">
            <v>본</v>
          </cell>
          <cell r="H1453">
            <v>345530</v>
          </cell>
          <cell r="T1453">
            <v>345530</v>
          </cell>
        </row>
        <row r="1454">
          <cell r="B1454">
            <v>1454</v>
          </cell>
          <cell r="D1454" t="str">
            <v>팔각테파등주, 4각  2 ARM</v>
          </cell>
          <cell r="E1454" t="str">
            <v>12×2.8 × 220×110 × 3.2t(도장품)</v>
          </cell>
          <cell r="F1454" t="str">
            <v>본</v>
          </cell>
          <cell r="H1454">
            <v>349380</v>
          </cell>
          <cell r="T1454">
            <v>349380</v>
          </cell>
        </row>
        <row r="1455">
          <cell r="B1455">
            <v>1455</v>
          </cell>
          <cell r="T1455" t="str">
            <v/>
          </cell>
        </row>
        <row r="1456">
          <cell r="B1456">
            <v>1456</v>
          </cell>
          <cell r="T1456" t="str">
            <v/>
          </cell>
        </row>
        <row r="1457">
          <cell r="B1457">
            <v>1457</v>
          </cell>
          <cell r="D1457" t="str">
            <v>스텐 원형테파 가로등주</v>
          </cell>
          <cell r="E1457" t="str">
            <v>10m Pole-2.5m 1Arm</v>
          </cell>
          <cell r="F1457" t="str">
            <v>본</v>
          </cell>
          <cell r="M1457" t="str">
            <v>길성조명</v>
          </cell>
          <cell r="N1457">
            <v>1200000</v>
          </cell>
          <cell r="T1457">
            <v>1200000</v>
          </cell>
        </row>
        <row r="1458">
          <cell r="B1458">
            <v>1458</v>
          </cell>
          <cell r="D1458" t="str">
            <v>스텐 원형테파 가로등주</v>
          </cell>
          <cell r="E1458" t="str">
            <v>10m Pole-2.5m 2Arm</v>
          </cell>
          <cell r="F1458" t="str">
            <v>본</v>
          </cell>
          <cell r="M1458" t="str">
            <v>길성조명</v>
          </cell>
          <cell r="N1458">
            <v>1400000</v>
          </cell>
          <cell r="T1458">
            <v>1400000</v>
          </cell>
        </row>
        <row r="1459">
          <cell r="B1459">
            <v>1459</v>
          </cell>
          <cell r="D1459" t="str">
            <v>스텐 원형테파 가로등주</v>
          </cell>
          <cell r="E1459" t="str">
            <v>5m Pole-1.5m 1Arm</v>
          </cell>
          <cell r="F1459" t="str">
            <v>본</v>
          </cell>
          <cell r="M1459" t="str">
            <v>길성조명</v>
          </cell>
          <cell r="N1459">
            <v>900000</v>
          </cell>
          <cell r="T1459">
            <v>900000</v>
          </cell>
        </row>
        <row r="1460">
          <cell r="B1460">
            <v>1460</v>
          </cell>
          <cell r="D1460" t="str">
            <v>스텐 원형테파 가로등주</v>
          </cell>
          <cell r="E1460" t="str">
            <v>10m Pole-2.5m+1.5m Arm</v>
          </cell>
          <cell r="F1460" t="str">
            <v>본</v>
          </cell>
          <cell r="M1460" t="str">
            <v>길성조명</v>
          </cell>
          <cell r="N1460">
            <v>1350000</v>
          </cell>
          <cell r="T1460">
            <v>1350000</v>
          </cell>
        </row>
        <row r="1461">
          <cell r="B1461">
            <v>1461</v>
          </cell>
          <cell r="D1461" t="str">
            <v>스텐 8각테파 원형3단 등주</v>
          </cell>
          <cell r="E1461" t="str">
            <v>10m Pole-2.5m 1Arm</v>
          </cell>
          <cell r="F1461" t="str">
            <v>본</v>
          </cell>
          <cell r="M1461" t="str">
            <v>길성조명</v>
          </cell>
          <cell r="N1461">
            <v>1050000</v>
          </cell>
          <cell r="T1461">
            <v>1050000</v>
          </cell>
        </row>
        <row r="1462">
          <cell r="B1462">
            <v>1462</v>
          </cell>
          <cell r="D1462" t="str">
            <v>스텐 8각테파 원형3단 등주</v>
          </cell>
          <cell r="E1462" t="str">
            <v>10m Pole-2.5m 2Arm</v>
          </cell>
          <cell r="F1462" t="str">
            <v>본</v>
          </cell>
          <cell r="M1462" t="str">
            <v>길성조명</v>
          </cell>
          <cell r="N1462">
            <v>1250000</v>
          </cell>
          <cell r="T1462">
            <v>1250000</v>
          </cell>
        </row>
        <row r="1463">
          <cell r="B1463">
            <v>1463</v>
          </cell>
          <cell r="D1463" t="str">
            <v>스텐 8각테파 원형3단 등주</v>
          </cell>
          <cell r="E1463" t="str">
            <v>5m Pole-1.5m 1Arm</v>
          </cell>
          <cell r="F1463" t="str">
            <v>본</v>
          </cell>
          <cell r="M1463" t="str">
            <v>길성조명</v>
          </cell>
          <cell r="N1463">
            <v>750000</v>
          </cell>
          <cell r="T1463">
            <v>750000</v>
          </cell>
        </row>
        <row r="1464">
          <cell r="B1464">
            <v>1464</v>
          </cell>
          <cell r="D1464" t="str">
            <v>스텐 8각테파 원형3단 등주</v>
          </cell>
          <cell r="E1464" t="str">
            <v>10m Pole-2.5m+1.5m Arm</v>
          </cell>
          <cell r="F1464" t="str">
            <v>본</v>
          </cell>
          <cell r="M1464" t="str">
            <v>길성조명</v>
          </cell>
          <cell r="N1464">
            <v>1200000</v>
          </cell>
          <cell r="T1464">
            <v>1200000</v>
          </cell>
        </row>
        <row r="1465">
          <cell r="B1465">
            <v>1465</v>
          </cell>
          <cell r="T1465" t="str">
            <v/>
          </cell>
        </row>
        <row r="1466">
          <cell r="B1466">
            <v>1466</v>
          </cell>
          <cell r="T1466" t="str">
            <v/>
          </cell>
        </row>
        <row r="1467">
          <cell r="B1467">
            <v>1467</v>
          </cell>
          <cell r="D1467" t="str">
            <v>가로등주</v>
          </cell>
          <cell r="E1467" t="str">
            <v>SUS 2.5t 12M POLE  1등용</v>
          </cell>
          <cell r="F1467" t="str">
            <v>주</v>
          </cell>
          <cell r="I1467">
            <v>763</v>
          </cell>
          <cell r="J1467">
            <v>827327</v>
          </cell>
          <cell r="T1467">
            <v>827327</v>
          </cell>
        </row>
        <row r="1468">
          <cell r="B1468">
            <v>1468</v>
          </cell>
          <cell r="D1468" t="str">
            <v>가로등주</v>
          </cell>
          <cell r="E1468" t="str">
            <v>SUS 2.5t 12M POLE  2등용</v>
          </cell>
          <cell r="F1468" t="str">
            <v>주</v>
          </cell>
          <cell r="I1468">
            <v>763</v>
          </cell>
          <cell r="J1468">
            <v>941418</v>
          </cell>
          <cell r="T1468">
            <v>941418</v>
          </cell>
        </row>
        <row r="1469">
          <cell r="B1469">
            <v>1469</v>
          </cell>
          <cell r="T1469" t="str">
            <v/>
          </cell>
        </row>
        <row r="1470">
          <cell r="B1470">
            <v>1470</v>
          </cell>
          <cell r="T1470" t="str">
            <v/>
          </cell>
        </row>
        <row r="1471">
          <cell r="B1471">
            <v>1471</v>
          </cell>
          <cell r="T1471" t="str">
            <v/>
          </cell>
        </row>
        <row r="1472">
          <cell r="B1472">
            <v>1472</v>
          </cell>
          <cell r="T1472" t="str">
            <v/>
          </cell>
        </row>
        <row r="1473">
          <cell r="B1473">
            <v>1473</v>
          </cell>
          <cell r="T1473" t="str">
            <v/>
          </cell>
        </row>
        <row r="1474">
          <cell r="B1474">
            <v>1474</v>
          </cell>
          <cell r="T1474" t="str">
            <v/>
          </cell>
        </row>
        <row r="1475">
          <cell r="B1475">
            <v>1475</v>
          </cell>
          <cell r="T1475" t="str">
            <v/>
          </cell>
        </row>
        <row r="1476">
          <cell r="B1476">
            <v>1476</v>
          </cell>
          <cell r="T1476" t="str">
            <v/>
          </cell>
        </row>
        <row r="1477">
          <cell r="B1477">
            <v>1477</v>
          </cell>
          <cell r="T1477" t="str">
            <v/>
          </cell>
        </row>
        <row r="1478">
          <cell r="B1478">
            <v>1478</v>
          </cell>
          <cell r="T1478" t="str">
            <v/>
          </cell>
        </row>
        <row r="1479">
          <cell r="B1479">
            <v>1479</v>
          </cell>
          <cell r="T1479" t="str">
            <v/>
          </cell>
        </row>
        <row r="1480">
          <cell r="B1480">
            <v>1480</v>
          </cell>
          <cell r="T1480" t="str">
            <v/>
          </cell>
        </row>
        <row r="1481">
          <cell r="B1481">
            <v>1481</v>
          </cell>
          <cell r="T1481" t="str">
            <v/>
          </cell>
        </row>
        <row r="1482">
          <cell r="B1482">
            <v>1482</v>
          </cell>
          <cell r="T1482" t="str">
            <v/>
          </cell>
        </row>
        <row r="1483">
          <cell r="B1483">
            <v>1483</v>
          </cell>
          <cell r="T1483" t="str">
            <v/>
          </cell>
        </row>
        <row r="1484">
          <cell r="B1484">
            <v>1484</v>
          </cell>
          <cell r="T1484" t="str">
            <v/>
          </cell>
        </row>
        <row r="1485">
          <cell r="B1485">
            <v>1485</v>
          </cell>
          <cell r="T1485" t="str">
            <v/>
          </cell>
        </row>
        <row r="1486">
          <cell r="B1486">
            <v>1486</v>
          </cell>
          <cell r="T1486" t="str">
            <v/>
          </cell>
        </row>
        <row r="1487">
          <cell r="B1487">
            <v>1487</v>
          </cell>
          <cell r="D1487" t="str">
            <v>가로등 NH등기구</v>
          </cell>
          <cell r="E1487" t="str">
            <v>세종로대형</v>
          </cell>
          <cell r="F1487" t="str">
            <v>EA</v>
          </cell>
          <cell r="I1487">
            <v>895</v>
          </cell>
          <cell r="J1487">
            <v>70000</v>
          </cell>
          <cell r="K1487">
            <v>937</v>
          </cell>
          <cell r="L1487">
            <v>72500</v>
          </cell>
          <cell r="T1487">
            <v>70000</v>
          </cell>
          <cell r="W1487" t="str">
            <v>내선</v>
          </cell>
          <cell r="X1487">
            <v>0.52800000000000002</v>
          </cell>
        </row>
        <row r="1488">
          <cell r="B1488">
            <v>1488</v>
          </cell>
          <cell r="D1488" t="str">
            <v>가로등 NH등기구</v>
          </cell>
          <cell r="E1488" t="str">
            <v>세종로중형</v>
          </cell>
          <cell r="F1488" t="str">
            <v>EA</v>
          </cell>
          <cell r="I1488">
            <v>895</v>
          </cell>
          <cell r="J1488">
            <v>62500</v>
          </cell>
          <cell r="K1488">
            <v>937</v>
          </cell>
          <cell r="L1488">
            <v>70000</v>
          </cell>
          <cell r="T1488">
            <v>62500</v>
          </cell>
          <cell r="W1488" t="str">
            <v>내선</v>
          </cell>
          <cell r="X1488">
            <v>0.49500000000000005</v>
          </cell>
        </row>
        <row r="1489">
          <cell r="B1489">
            <v>1489</v>
          </cell>
          <cell r="T1489" t="str">
            <v/>
          </cell>
        </row>
        <row r="1490">
          <cell r="B1490">
            <v>1490</v>
          </cell>
          <cell r="D1490" t="str">
            <v>고압나트륨등기구</v>
          </cell>
          <cell r="E1490" t="str">
            <v xml:space="preserve">NH  100W  </v>
          </cell>
          <cell r="F1490" t="str">
            <v>EA</v>
          </cell>
          <cell r="I1490">
            <v>895</v>
          </cell>
          <cell r="J1490">
            <v>58000</v>
          </cell>
          <cell r="K1490">
            <v>937</v>
          </cell>
          <cell r="L1490">
            <v>51250</v>
          </cell>
          <cell r="T1490">
            <v>51250</v>
          </cell>
          <cell r="W1490" t="str">
            <v>내선</v>
          </cell>
          <cell r="X1490">
            <v>0.38500000000000001</v>
          </cell>
        </row>
        <row r="1491">
          <cell r="B1491">
            <v>1491</v>
          </cell>
          <cell r="T1491" t="str">
            <v/>
          </cell>
        </row>
        <row r="1492">
          <cell r="B1492">
            <v>1492</v>
          </cell>
          <cell r="D1492" t="str">
            <v>고압나트륨등기구</v>
          </cell>
          <cell r="E1492" t="str">
            <v xml:space="preserve">NH250W  </v>
          </cell>
          <cell r="F1492" t="str">
            <v>EA</v>
          </cell>
          <cell r="I1492">
            <v>895</v>
          </cell>
          <cell r="J1492">
            <v>72000</v>
          </cell>
          <cell r="K1492">
            <v>937</v>
          </cell>
          <cell r="L1492">
            <v>66250</v>
          </cell>
          <cell r="T1492">
            <v>66250</v>
          </cell>
          <cell r="W1492" t="str">
            <v>내선</v>
          </cell>
          <cell r="X1492">
            <v>0.495</v>
          </cell>
        </row>
        <row r="1493">
          <cell r="B1493">
            <v>1493</v>
          </cell>
          <cell r="D1493" t="str">
            <v>고압나트륨등기구</v>
          </cell>
          <cell r="E1493" t="str">
            <v>NH400W</v>
          </cell>
          <cell r="F1493" t="str">
            <v>EA</v>
          </cell>
          <cell r="I1493">
            <v>895</v>
          </cell>
          <cell r="J1493">
            <v>78000</v>
          </cell>
          <cell r="K1493">
            <v>937</v>
          </cell>
          <cell r="L1493">
            <v>80000</v>
          </cell>
          <cell r="T1493">
            <v>78000</v>
          </cell>
          <cell r="W1493" t="str">
            <v>내선</v>
          </cell>
          <cell r="X1493">
            <v>0.53</v>
          </cell>
        </row>
        <row r="1494">
          <cell r="B1494">
            <v>1494</v>
          </cell>
          <cell r="D1494" t="str">
            <v>가로등 NH등기구</v>
          </cell>
          <cell r="E1494" t="str">
            <v>김포 대형(AL)</v>
          </cell>
          <cell r="F1494" t="str">
            <v>EA</v>
          </cell>
          <cell r="M1494" t="str">
            <v>길성조명</v>
          </cell>
          <cell r="N1494">
            <v>215000</v>
          </cell>
          <cell r="T1494">
            <v>215000</v>
          </cell>
          <cell r="W1494" t="str">
            <v>내선</v>
          </cell>
          <cell r="X1494">
            <v>0.52800000000000002</v>
          </cell>
        </row>
        <row r="1495">
          <cell r="B1495">
            <v>1495</v>
          </cell>
          <cell r="D1495" t="str">
            <v>가로등 NH등기구</v>
          </cell>
          <cell r="E1495" t="str">
            <v>김포 중형(SUS)</v>
          </cell>
          <cell r="F1495" t="str">
            <v>EA</v>
          </cell>
          <cell r="M1495" t="str">
            <v>길성조명</v>
          </cell>
          <cell r="N1495">
            <v>185000</v>
          </cell>
          <cell r="T1495">
            <v>185000</v>
          </cell>
          <cell r="W1495" t="str">
            <v>내선</v>
          </cell>
          <cell r="X1495">
            <v>0.49500000000000005</v>
          </cell>
        </row>
        <row r="1496">
          <cell r="B1496">
            <v>1496</v>
          </cell>
          <cell r="T1496" t="str">
            <v/>
          </cell>
        </row>
        <row r="1497">
          <cell r="B1497">
            <v>1497</v>
          </cell>
          <cell r="T1497" t="str">
            <v/>
          </cell>
        </row>
        <row r="1498">
          <cell r="B1498">
            <v>1498</v>
          </cell>
          <cell r="T1498" t="str">
            <v/>
          </cell>
        </row>
        <row r="1499">
          <cell r="B1499">
            <v>1499</v>
          </cell>
          <cell r="D1499" t="str">
            <v>터널등기구(AL판)</v>
          </cell>
          <cell r="E1499" t="str">
            <v>NXT 35W</v>
          </cell>
          <cell r="F1499" t="str">
            <v>EA</v>
          </cell>
          <cell r="T1499">
            <v>0</v>
          </cell>
          <cell r="W1499" t="str">
            <v>내선</v>
          </cell>
          <cell r="X1499">
            <v>0.38</v>
          </cell>
        </row>
        <row r="1500">
          <cell r="B1500">
            <v>1500</v>
          </cell>
          <cell r="D1500" t="str">
            <v>터널등기구(AL판)</v>
          </cell>
          <cell r="E1500" t="str">
            <v>NXT 90W</v>
          </cell>
          <cell r="F1500" t="str">
            <v>EA</v>
          </cell>
          <cell r="T1500">
            <v>0</v>
          </cell>
          <cell r="W1500" t="str">
            <v>내선</v>
          </cell>
          <cell r="X1500">
            <v>0.38</v>
          </cell>
        </row>
        <row r="1501">
          <cell r="B1501">
            <v>1501</v>
          </cell>
          <cell r="D1501" t="str">
            <v>터널등기구(AL판)</v>
          </cell>
          <cell r="E1501" t="str">
            <v>NXT 135W</v>
          </cell>
          <cell r="F1501" t="str">
            <v>EA</v>
          </cell>
          <cell r="T1501">
            <v>0</v>
          </cell>
          <cell r="W1501" t="str">
            <v>내선</v>
          </cell>
          <cell r="X1501">
            <v>0.44</v>
          </cell>
        </row>
        <row r="1502">
          <cell r="B1502">
            <v>1502</v>
          </cell>
          <cell r="D1502" t="str">
            <v>터널등기구(AL판)</v>
          </cell>
          <cell r="E1502" t="str">
            <v>NXT 180W</v>
          </cell>
          <cell r="F1502" t="str">
            <v>EA</v>
          </cell>
          <cell r="T1502">
            <v>0</v>
          </cell>
          <cell r="W1502" t="str">
            <v>내선</v>
          </cell>
          <cell r="X1502">
            <v>0.44</v>
          </cell>
        </row>
        <row r="1503">
          <cell r="B1503">
            <v>1503</v>
          </cell>
          <cell r="D1503" t="str">
            <v>내압방폭백열등</v>
          </cell>
          <cell r="E1503" t="str">
            <v>IL 220V/200W</v>
          </cell>
          <cell r="F1503" t="str">
            <v>EA</v>
          </cell>
          <cell r="T1503">
            <v>0</v>
          </cell>
          <cell r="W1503" t="str">
            <v>내선</v>
          </cell>
          <cell r="X1503">
            <v>0.38</v>
          </cell>
        </row>
        <row r="1504">
          <cell r="B1504">
            <v>1504</v>
          </cell>
          <cell r="T1504" t="str">
            <v/>
          </cell>
        </row>
        <row r="1505">
          <cell r="B1505">
            <v>1505</v>
          </cell>
          <cell r="T1505" t="str">
            <v/>
          </cell>
        </row>
        <row r="1506">
          <cell r="B1506">
            <v>1506</v>
          </cell>
          <cell r="D1506" t="str">
            <v>고압나트륨램프</v>
          </cell>
          <cell r="E1506" t="str">
            <v>NH  50W</v>
          </cell>
          <cell r="F1506" t="str">
            <v>EA</v>
          </cell>
          <cell r="T1506">
            <v>0</v>
          </cell>
        </row>
        <row r="1507">
          <cell r="B1507">
            <v>1507</v>
          </cell>
          <cell r="D1507" t="str">
            <v>고압나트륨램프</v>
          </cell>
          <cell r="E1507" t="str">
            <v>NH  100W</v>
          </cell>
          <cell r="F1507" t="str">
            <v>EA</v>
          </cell>
          <cell r="I1507">
            <v>898</v>
          </cell>
          <cell r="J1507">
            <v>16000</v>
          </cell>
          <cell r="K1507">
            <v>947</v>
          </cell>
          <cell r="L1507">
            <v>20000</v>
          </cell>
          <cell r="T1507">
            <v>16000</v>
          </cell>
        </row>
        <row r="1508">
          <cell r="B1508">
            <v>1508</v>
          </cell>
          <cell r="D1508" t="str">
            <v>고압나트륨램프</v>
          </cell>
          <cell r="E1508" t="str">
            <v>NH  150W</v>
          </cell>
          <cell r="F1508" t="str">
            <v>EA</v>
          </cell>
          <cell r="I1508">
            <v>866</v>
          </cell>
          <cell r="J1508">
            <v>16500</v>
          </cell>
          <cell r="K1508">
            <v>947</v>
          </cell>
          <cell r="L1508">
            <v>21800</v>
          </cell>
          <cell r="T1508">
            <v>16500</v>
          </cell>
        </row>
        <row r="1509">
          <cell r="B1509">
            <v>1509</v>
          </cell>
          <cell r="D1509" t="str">
            <v>고압나트륨램프</v>
          </cell>
          <cell r="E1509" t="str">
            <v>NH  200W</v>
          </cell>
          <cell r="F1509" t="str">
            <v>EA</v>
          </cell>
          <cell r="I1509">
            <v>866</v>
          </cell>
          <cell r="J1509">
            <v>17500</v>
          </cell>
          <cell r="K1509">
            <v>947</v>
          </cell>
          <cell r="L1509">
            <v>23100</v>
          </cell>
          <cell r="T1509">
            <v>17500</v>
          </cell>
        </row>
        <row r="1510">
          <cell r="B1510">
            <v>1510</v>
          </cell>
          <cell r="D1510" t="str">
            <v>고압나트륨램프</v>
          </cell>
          <cell r="E1510" t="str">
            <v>NH  250W</v>
          </cell>
          <cell r="F1510" t="str">
            <v>EA</v>
          </cell>
          <cell r="I1510">
            <v>866</v>
          </cell>
          <cell r="J1510">
            <v>19500</v>
          </cell>
          <cell r="K1510">
            <v>947</v>
          </cell>
          <cell r="L1510">
            <v>25000</v>
          </cell>
          <cell r="T1510">
            <v>19500</v>
          </cell>
        </row>
        <row r="1511">
          <cell r="B1511">
            <v>1511</v>
          </cell>
          <cell r="D1511" t="str">
            <v>고압나트륨램프</v>
          </cell>
          <cell r="E1511" t="str">
            <v>NH  400W</v>
          </cell>
          <cell r="F1511" t="str">
            <v>EA</v>
          </cell>
          <cell r="I1511">
            <v>866</v>
          </cell>
          <cell r="J1511">
            <v>21000</v>
          </cell>
          <cell r="K1511">
            <v>947</v>
          </cell>
          <cell r="L1511">
            <v>26200</v>
          </cell>
          <cell r="T1511">
            <v>21000</v>
          </cell>
        </row>
        <row r="1512">
          <cell r="B1512">
            <v>1512</v>
          </cell>
          <cell r="T1512" t="str">
            <v/>
          </cell>
        </row>
        <row r="1513">
          <cell r="B1513">
            <v>1513</v>
          </cell>
          <cell r="T1513" t="str">
            <v/>
          </cell>
        </row>
        <row r="1514">
          <cell r="B1514">
            <v>1514</v>
          </cell>
          <cell r="D1514" t="str">
            <v>고압나트륨안정기</v>
          </cell>
          <cell r="E1514" t="str">
            <v>옥외용 CC-220V/50W</v>
          </cell>
          <cell r="F1514" t="str">
            <v>EA</v>
          </cell>
          <cell r="T1514">
            <v>0</v>
          </cell>
        </row>
        <row r="1515">
          <cell r="B1515">
            <v>1515</v>
          </cell>
          <cell r="D1515" t="str">
            <v>고압나트륨안정기</v>
          </cell>
          <cell r="E1515" t="str">
            <v>옥외용 CC-220V/100W</v>
          </cell>
          <cell r="F1515" t="str">
            <v>EA</v>
          </cell>
          <cell r="I1515">
            <v>866</v>
          </cell>
          <cell r="J1515">
            <v>15000</v>
          </cell>
          <cell r="K1515">
            <v>949</v>
          </cell>
          <cell r="L1515">
            <v>22500</v>
          </cell>
          <cell r="T1515">
            <v>15000</v>
          </cell>
        </row>
        <row r="1516">
          <cell r="B1516">
            <v>1516</v>
          </cell>
          <cell r="D1516" t="str">
            <v>고압나트륨안정기</v>
          </cell>
          <cell r="E1516" t="str">
            <v>옥외용 CC-220V/150W</v>
          </cell>
          <cell r="F1516" t="str">
            <v>EA</v>
          </cell>
          <cell r="I1516">
            <v>866</v>
          </cell>
          <cell r="J1516">
            <v>17000</v>
          </cell>
          <cell r="K1516">
            <v>949</v>
          </cell>
          <cell r="L1516">
            <v>23100</v>
          </cell>
          <cell r="T1516">
            <v>17000</v>
          </cell>
        </row>
        <row r="1517">
          <cell r="B1517">
            <v>1517</v>
          </cell>
          <cell r="D1517" t="str">
            <v>고압나트륨안정기</v>
          </cell>
          <cell r="E1517" t="str">
            <v>옥외용 CC-220V/200W</v>
          </cell>
          <cell r="F1517" t="str">
            <v>EA</v>
          </cell>
          <cell r="I1517">
            <v>866</v>
          </cell>
          <cell r="J1517">
            <v>18000</v>
          </cell>
          <cell r="K1517">
            <v>949</v>
          </cell>
          <cell r="L1517">
            <v>25000</v>
          </cell>
          <cell r="T1517">
            <v>18000</v>
          </cell>
        </row>
        <row r="1518">
          <cell r="B1518">
            <v>1518</v>
          </cell>
          <cell r="D1518" t="str">
            <v>고압나트륨안정기</v>
          </cell>
          <cell r="E1518" t="str">
            <v>옥외용 CC-220V/250W</v>
          </cell>
          <cell r="F1518" t="str">
            <v>EA</v>
          </cell>
          <cell r="I1518">
            <v>866</v>
          </cell>
          <cell r="J1518">
            <v>19500</v>
          </cell>
          <cell r="K1518">
            <v>949</v>
          </cell>
          <cell r="L1518">
            <v>27500</v>
          </cell>
          <cell r="T1518">
            <v>19500</v>
          </cell>
        </row>
        <row r="1519">
          <cell r="B1519">
            <v>1519</v>
          </cell>
          <cell r="D1519" t="str">
            <v>고압나트륨안정기</v>
          </cell>
          <cell r="E1519" t="str">
            <v>옥외용 CC-220V/400W</v>
          </cell>
          <cell r="F1519" t="str">
            <v>EA</v>
          </cell>
          <cell r="I1519">
            <v>866</v>
          </cell>
          <cell r="J1519">
            <v>26000</v>
          </cell>
          <cell r="K1519">
            <v>949</v>
          </cell>
          <cell r="L1519">
            <v>31200</v>
          </cell>
          <cell r="T1519">
            <v>26000</v>
          </cell>
        </row>
        <row r="1520">
          <cell r="B1520">
            <v>1520</v>
          </cell>
          <cell r="T1520" t="str">
            <v/>
          </cell>
        </row>
        <row r="1521">
          <cell r="B1521">
            <v>1521</v>
          </cell>
          <cell r="T1521" t="str">
            <v/>
          </cell>
        </row>
        <row r="1522">
          <cell r="B1522">
            <v>1522</v>
          </cell>
          <cell r="T1522" t="str">
            <v/>
          </cell>
        </row>
        <row r="1523">
          <cell r="B1523">
            <v>1523</v>
          </cell>
          <cell r="D1523" t="str">
            <v>메탈할라이드 램프</v>
          </cell>
          <cell r="E1523" t="str">
            <v>MH 100W</v>
          </cell>
          <cell r="F1523" t="str">
            <v>EA</v>
          </cell>
          <cell r="T1523">
            <v>0</v>
          </cell>
        </row>
        <row r="1524">
          <cell r="B1524">
            <v>1524</v>
          </cell>
          <cell r="D1524" t="str">
            <v>메탈할라이드 램프</v>
          </cell>
          <cell r="E1524" t="str">
            <v>MH 175W</v>
          </cell>
          <cell r="F1524" t="str">
            <v>EA</v>
          </cell>
          <cell r="I1524">
            <v>898</v>
          </cell>
          <cell r="J1524">
            <v>16500</v>
          </cell>
          <cell r="K1524">
            <v>947</v>
          </cell>
          <cell r="L1524">
            <v>29300</v>
          </cell>
          <cell r="T1524">
            <v>16500</v>
          </cell>
        </row>
        <row r="1525">
          <cell r="B1525">
            <v>1525</v>
          </cell>
          <cell r="D1525" t="str">
            <v>메탈할라이드 램프</v>
          </cell>
          <cell r="E1525" t="str">
            <v>MH 250W</v>
          </cell>
          <cell r="F1525" t="str">
            <v>EA</v>
          </cell>
          <cell r="I1525">
            <v>898</v>
          </cell>
          <cell r="J1525">
            <v>17000</v>
          </cell>
          <cell r="K1525">
            <v>947</v>
          </cell>
          <cell r="L1525">
            <v>35000</v>
          </cell>
          <cell r="T1525">
            <v>17000</v>
          </cell>
        </row>
        <row r="1526">
          <cell r="B1526">
            <v>1526</v>
          </cell>
          <cell r="D1526" t="str">
            <v>메탈할라이드 램프</v>
          </cell>
          <cell r="E1526" t="str">
            <v>MH 400W</v>
          </cell>
          <cell r="F1526" t="str">
            <v>EA</v>
          </cell>
          <cell r="I1526">
            <v>898</v>
          </cell>
          <cell r="J1526">
            <v>20000</v>
          </cell>
          <cell r="K1526">
            <v>947</v>
          </cell>
          <cell r="L1526">
            <v>36200</v>
          </cell>
          <cell r="T1526">
            <v>20000</v>
          </cell>
        </row>
        <row r="1527">
          <cell r="B1527">
            <v>1527</v>
          </cell>
          <cell r="T1527" t="str">
            <v/>
          </cell>
        </row>
        <row r="1528">
          <cell r="B1528">
            <v>1528</v>
          </cell>
          <cell r="T1528" t="str">
            <v/>
          </cell>
        </row>
        <row r="1529">
          <cell r="B1529">
            <v>1529</v>
          </cell>
          <cell r="D1529" t="str">
            <v>메탈할라이드 안정기</v>
          </cell>
          <cell r="E1529" t="str">
            <v>RC-220V/100W</v>
          </cell>
          <cell r="F1529" t="str">
            <v>EA</v>
          </cell>
          <cell r="T1529">
            <v>0</v>
          </cell>
        </row>
        <row r="1530">
          <cell r="B1530">
            <v>1530</v>
          </cell>
          <cell r="D1530" t="str">
            <v>메탈할라이드 안정기</v>
          </cell>
          <cell r="E1530" t="str">
            <v>RC-220V/175W</v>
          </cell>
          <cell r="F1530" t="str">
            <v>EA</v>
          </cell>
          <cell r="I1530">
            <v>898</v>
          </cell>
          <cell r="J1530">
            <v>16500</v>
          </cell>
          <cell r="K1530">
            <v>951</v>
          </cell>
          <cell r="L1530">
            <v>19500</v>
          </cell>
          <cell r="T1530">
            <v>16500</v>
          </cell>
        </row>
        <row r="1531">
          <cell r="B1531">
            <v>1531</v>
          </cell>
          <cell r="D1531" t="str">
            <v>메탈할라이드 안정기</v>
          </cell>
          <cell r="E1531" t="str">
            <v>RC-220V/250W</v>
          </cell>
          <cell r="F1531" t="str">
            <v>EA</v>
          </cell>
          <cell r="I1531">
            <v>898</v>
          </cell>
          <cell r="J1531">
            <v>17500</v>
          </cell>
          <cell r="K1531">
            <v>951</v>
          </cell>
          <cell r="L1531">
            <v>21400</v>
          </cell>
          <cell r="T1531">
            <v>17500</v>
          </cell>
        </row>
        <row r="1532">
          <cell r="B1532">
            <v>1532</v>
          </cell>
          <cell r="D1532" t="str">
            <v>메탈할라이드 안정기</v>
          </cell>
          <cell r="E1532" t="str">
            <v>RC-220V/400W</v>
          </cell>
          <cell r="F1532" t="str">
            <v>EA</v>
          </cell>
          <cell r="I1532">
            <v>898</v>
          </cell>
          <cell r="J1532">
            <v>20000</v>
          </cell>
          <cell r="K1532">
            <v>951</v>
          </cell>
          <cell r="L1532">
            <v>24700</v>
          </cell>
          <cell r="T1532">
            <v>20000</v>
          </cell>
        </row>
        <row r="1533">
          <cell r="B1533">
            <v>1533</v>
          </cell>
          <cell r="T1533" t="str">
            <v/>
          </cell>
        </row>
        <row r="1534">
          <cell r="B1534">
            <v>1534</v>
          </cell>
          <cell r="T1534" t="str">
            <v/>
          </cell>
        </row>
        <row r="1535">
          <cell r="B1535">
            <v>1535</v>
          </cell>
          <cell r="D1535" t="str">
            <v>저압나트륨램프</v>
          </cell>
          <cell r="E1535" t="str">
            <v>NXT 36W</v>
          </cell>
          <cell r="F1535" t="str">
            <v>EA</v>
          </cell>
          <cell r="T1535">
            <v>0</v>
          </cell>
        </row>
        <row r="1536">
          <cell r="B1536">
            <v>1536</v>
          </cell>
          <cell r="D1536" t="str">
            <v>저압나트륨램프</v>
          </cell>
          <cell r="E1536" t="str">
            <v>NXT 66W</v>
          </cell>
          <cell r="F1536" t="str">
            <v>EA</v>
          </cell>
          <cell r="T1536">
            <v>0</v>
          </cell>
        </row>
        <row r="1537">
          <cell r="B1537">
            <v>1537</v>
          </cell>
          <cell r="D1537" t="str">
            <v>저압나트륨램프</v>
          </cell>
          <cell r="E1537" t="str">
            <v>NXT 91W</v>
          </cell>
          <cell r="F1537" t="str">
            <v>EA</v>
          </cell>
          <cell r="T1537">
            <v>0</v>
          </cell>
        </row>
        <row r="1538">
          <cell r="B1538">
            <v>1538</v>
          </cell>
          <cell r="D1538" t="str">
            <v>저압나트륨램프</v>
          </cell>
          <cell r="E1538" t="str">
            <v>NXT 131W</v>
          </cell>
          <cell r="F1538" t="str">
            <v>EA</v>
          </cell>
          <cell r="T1538">
            <v>0</v>
          </cell>
        </row>
        <row r="1539">
          <cell r="B1539">
            <v>1539</v>
          </cell>
          <cell r="T1539" t="str">
            <v/>
          </cell>
        </row>
        <row r="1540">
          <cell r="B1540">
            <v>1540</v>
          </cell>
          <cell r="T1540" t="str">
            <v/>
          </cell>
        </row>
        <row r="1541">
          <cell r="B1541">
            <v>1541</v>
          </cell>
          <cell r="D1541" t="str">
            <v>저압나트륨안정기</v>
          </cell>
          <cell r="E1541" t="str">
            <v>NXT 36W</v>
          </cell>
          <cell r="F1541" t="str">
            <v>EA</v>
          </cell>
          <cell r="T1541">
            <v>0</v>
          </cell>
        </row>
        <row r="1542">
          <cell r="B1542">
            <v>1542</v>
          </cell>
          <cell r="D1542" t="str">
            <v>저압나트륨안정기</v>
          </cell>
          <cell r="E1542" t="str">
            <v>NXT 66W</v>
          </cell>
          <cell r="F1542" t="str">
            <v>EA</v>
          </cell>
          <cell r="T1542">
            <v>0</v>
          </cell>
        </row>
        <row r="1543">
          <cell r="B1543">
            <v>1543</v>
          </cell>
          <cell r="D1543" t="str">
            <v>저압나트륨안정기</v>
          </cell>
          <cell r="E1543" t="str">
            <v>NXT 91W</v>
          </cell>
          <cell r="F1543" t="str">
            <v>EA</v>
          </cell>
          <cell r="T1543">
            <v>0</v>
          </cell>
        </row>
        <row r="1544">
          <cell r="B1544">
            <v>1544</v>
          </cell>
          <cell r="D1544" t="str">
            <v>저압나트륨안정기</v>
          </cell>
          <cell r="E1544" t="str">
            <v>NXT 131W</v>
          </cell>
          <cell r="F1544" t="str">
            <v>EA</v>
          </cell>
          <cell r="T1544">
            <v>0</v>
          </cell>
        </row>
        <row r="1545">
          <cell r="B1545">
            <v>1545</v>
          </cell>
          <cell r="T1545" t="str">
            <v/>
          </cell>
        </row>
        <row r="1546">
          <cell r="B1546">
            <v>1546</v>
          </cell>
          <cell r="T1546" t="str">
            <v/>
          </cell>
        </row>
        <row r="1547">
          <cell r="B1547">
            <v>1547</v>
          </cell>
          <cell r="T1547" t="str">
            <v/>
          </cell>
        </row>
        <row r="1548">
          <cell r="B1548">
            <v>1548</v>
          </cell>
          <cell r="T1548" t="str">
            <v/>
          </cell>
        </row>
        <row r="1549">
          <cell r="B1549">
            <v>1549</v>
          </cell>
          <cell r="D1549" t="str">
            <v>가로등주 설치비(기계화)</v>
          </cell>
          <cell r="E1549" t="str">
            <v xml:space="preserve"> 4~7m폴 </v>
          </cell>
          <cell r="F1549" t="str">
            <v>본</v>
          </cell>
          <cell r="S1549">
            <v>24124</v>
          </cell>
          <cell r="T1549">
            <v>1091</v>
          </cell>
          <cell r="U1549">
            <v>4627</v>
          </cell>
          <cell r="AE1549" t="str">
            <v>제24호표</v>
          </cell>
        </row>
        <row r="1550">
          <cell r="B1550">
            <v>1550</v>
          </cell>
          <cell r="D1550" t="str">
            <v>가로등주 설치비(기계화)</v>
          </cell>
          <cell r="E1550" t="str">
            <v xml:space="preserve"> 8~9m폴 </v>
          </cell>
          <cell r="F1550" t="str">
            <v>본</v>
          </cell>
          <cell r="S1550">
            <v>27361</v>
          </cell>
          <cell r="T1550">
            <v>1190</v>
          </cell>
          <cell r="U1550">
            <v>5047</v>
          </cell>
          <cell r="AE1550" t="str">
            <v>제23호표</v>
          </cell>
        </row>
        <row r="1551">
          <cell r="B1551">
            <v>1551</v>
          </cell>
          <cell r="D1551" t="str">
            <v>가로등주 설치비(기계화)</v>
          </cell>
          <cell r="E1551" t="str">
            <v xml:space="preserve"> 10~12m폴 </v>
          </cell>
          <cell r="F1551" t="str">
            <v>본</v>
          </cell>
          <cell r="S1551">
            <v>31080</v>
          </cell>
          <cell r="T1551">
            <v>1290</v>
          </cell>
          <cell r="U1551">
            <v>5468</v>
          </cell>
          <cell r="AE1551" t="str">
            <v>제22호표</v>
          </cell>
        </row>
        <row r="1552">
          <cell r="B1552">
            <v>1552</v>
          </cell>
          <cell r="D1552" t="str">
            <v>가로등주 철거비(이설시)</v>
          </cell>
          <cell r="E1552" t="str">
            <v xml:space="preserve"> 4~7m폴 </v>
          </cell>
          <cell r="F1552" t="str">
            <v>본</v>
          </cell>
          <cell r="S1552">
            <v>19299</v>
          </cell>
          <cell r="T1552">
            <v>872</v>
          </cell>
          <cell r="U1552">
            <v>3701</v>
          </cell>
          <cell r="AE1552" t="str">
            <v>제24호표</v>
          </cell>
        </row>
        <row r="1553">
          <cell r="B1553">
            <v>1553</v>
          </cell>
          <cell r="D1553" t="str">
            <v>가로등주 철거비(이설시)</v>
          </cell>
          <cell r="E1553" t="str">
            <v xml:space="preserve"> 8~9m폴 </v>
          </cell>
          <cell r="F1553" t="str">
            <v>본</v>
          </cell>
          <cell r="S1553">
            <v>21888</v>
          </cell>
          <cell r="T1553">
            <v>952</v>
          </cell>
          <cell r="U1553">
            <v>4037</v>
          </cell>
          <cell r="AE1553" t="str">
            <v>제23호표</v>
          </cell>
        </row>
        <row r="1554">
          <cell r="B1554">
            <v>1554</v>
          </cell>
          <cell r="D1554" t="str">
            <v>가로등주 철거비(이설시)</v>
          </cell>
          <cell r="E1554" t="str">
            <v xml:space="preserve"> 10~12m폴 </v>
          </cell>
          <cell r="F1554" t="str">
            <v>본</v>
          </cell>
          <cell r="S1554">
            <v>24864</v>
          </cell>
          <cell r="T1554">
            <v>1032</v>
          </cell>
          <cell r="U1554">
            <v>4374</v>
          </cell>
          <cell r="AE1554" t="str">
            <v>제22호표</v>
          </cell>
        </row>
        <row r="1555">
          <cell r="B1555">
            <v>1555</v>
          </cell>
          <cell r="D1555" t="str">
            <v>가로등주 철거비(철거시)</v>
          </cell>
          <cell r="E1555" t="str">
            <v xml:space="preserve"> 4~7m폴 </v>
          </cell>
          <cell r="F1555" t="str">
            <v>본</v>
          </cell>
          <cell r="S1555">
            <v>12062</v>
          </cell>
          <cell r="T1555">
            <v>545</v>
          </cell>
          <cell r="U1555">
            <v>2313</v>
          </cell>
          <cell r="AE1555" t="str">
            <v>제24호표</v>
          </cell>
        </row>
        <row r="1556">
          <cell r="B1556">
            <v>1556</v>
          </cell>
          <cell r="D1556" t="str">
            <v>가로등주 철거비(철거시)</v>
          </cell>
          <cell r="E1556" t="str">
            <v xml:space="preserve"> 8~9m폴 </v>
          </cell>
          <cell r="F1556" t="str">
            <v>본</v>
          </cell>
          <cell r="S1556">
            <v>13680</v>
          </cell>
          <cell r="T1556">
            <v>595</v>
          </cell>
          <cell r="U1556">
            <v>2523</v>
          </cell>
          <cell r="AE1556" t="str">
            <v>제23호표</v>
          </cell>
        </row>
        <row r="1557">
          <cell r="B1557">
            <v>1557</v>
          </cell>
          <cell r="D1557" t="str">
            <v>가로등주 철거비(철거시)</v>
          </cell>
          <cell r="E1557" t="str">
            <v xml:space="preserve"> 10~12m폴 </v>
          </cell>
          <cell r="F1557" t="str">
            <v>본</v>
          </cell>
          <cell r="S1557">
            <v>15540</v>
          </cell>
          <cell r="T1557">
            <v>645</v>
          </cell>
          <cell r="U1557">
            <v>2734</v>
          </cell>
          <cell r="AE1557" t="str">
            <v>제22호표</v>
          </cell>
        </row>
        <row r="1558">
          <cell r="B1558">
            <v>1558</v>
          </cell>
          <cell r="T1558" t="str">
            <v/>
          </cell>
        </row>
        <row r="1559">
          <cell r="B1559">
            <v>1559</v>
          </cell>
          <cell r="T1559" t="str">
            <v/>
          </cell>
        </row>
        <row r="1560">
          <cell r="B1560">
            <v>1560</v>
          </cell>
          <cell r="T1560" t="str">
            <v/>
          </cell>
        </row>
        <row r="1561">
          <cell r="B1561">
            <v>1561</v>
          </cell>
          <cell r="T1561" t="str">
            <v/>
          </cell>
        </row>
        <row r="1562">
          <cell r="B1562">
            <v>1562</v>
          </cell>
          <cell r="T1562" t="str">
            <v/>
          </cell>
        </row>
        <row r="1563">
          <cell r="B1563">
            <v>1563</v>
          </cell>
          <cell r="D1563" t="str">
            <v>STRAIGHT TRAY(H.D.G)</v>
          </cell>
          <cell r="E1563" t="str">
            <v>150W×100H</v>
          </cell>
          <cell r="F1563" t="str">
            <v>m</v>
          </cell>
          <cell r="I1563">
            <v>831</v>
          </cell>
          <cell r="J1563">
            <v>12000</v>
          </cell>
          <cell r="K1563">
            <v>880</v>
          </cell>
          <cell r="L1563">
            <v>10250</v>
          </cell>
          <cell r="T1563">
            <v>10250</v>
          </cell>
          <cell r="W1563" t="str">
            <v>내선</v>
          </cell>
          <cell r="X1563">
            <v>0.22500000000000001</v>
          </cell>
        </row>
        <row r="1564">
          <cell r="B1564">
            <v>1564</v>
          </cell>
          <cell r="D1564" t="str">
            <v>STRAIGHT TRAY(H.D.G)</v>
          </cell>
          <cell r="E1564" t="str">
            <v>150W×150H</v>
          </cell>
          <cell r="F1564" t="str">
            <v>m</v>
          </cell>
          <cell r="T1564">
            <v>0</v>
          </cell>
          <cell r="W1564" t="str">
            <v>내선</v>
          </cell>
          <cell r="X1564">
            <v>0.22500000000000001</v>
          </cell>
        </row>
        <row r="1565">
          <cell r="B1565">
            <v>1565</v>
          </cell>
          <cell r="D1565" t="str">
            <v>STRAIGHT TRAY(H.D.G)</v>
          </cell>
          <cell r="E1565" t="str">
            <v>200W×100H</v>
          </cell>
          <cell r="F1565" t="str">
            <v>m</v>
          </cell>
          <cell r="I1565">
            <v>831</v>
          </cell>
          <cell r="J1565">
            <v>13500</v>
          </cell>
          <cell r="K1565">
            <v>880</v>
          </cell>
          <cell r="L1565">
            <v>10600</v>
          </cell>
          <cell r="T1565">
            <v>10600</v>
          </cell>
          <cell r="W1565" t="str">
            <v>내선</v>
          </cell>
          <cell r="X1565">
            <v>0.22500000000000001</v>
          </cell>
        </row>
        <row r="1566">
          <cell r="B1566">
            <v>1566</v>
          </cell>
          <cell r="D1566" t="str">
            <v>STRAIGHT TRAY(H.D.G)</v>
          </cell>
          <cell r="E1566" t="str">
            <v>200W×150H</v>
          </cell>
          <cell r="F1566" t="str">
            <v>m</v>
          </cell>
          <cell r="T1566">
            <v>0</v>
          </cell>
          <cell r="W1566" t="str">
            <v>내선</v>
          </cell>
          <cell r="X1566">
            <v>0.22500000000000001</v>
          </cell>
        </row>
        <row r="1567">
          <cell r="B1567">
            <v>1567</v>
          </cell>
          <cell r="D1567" t="str">
            <v>STRAIGHT TRAY(H.D.G)</v>
          </cell>
          <cell r="E1567" t="str">
            <v>300W×100H</v>
          </cell>
          <cell r="F1567" t="str">
            <v>m</v>
          </cell>
          <cell r="I1567">
            <v>831</v>
          </cell>
          <cell r="J1567">
            <v>16700</v>
          </cell>
          <cell r="K1567">
            <v>880</v>
          </cell>
          <cell r="L1567">
            <v>11300</v>
          </cell>
          <cell r="T1567">
            <v>11300</v>
          </cell>
          <cell r="W1567" t="str">
            <v>내선</v>
          </cell>
          <cell r="X1567">
            <v>0.28499999999999998</v>
          </cell>
        </row>
        <row r="1568">
          <cell r="B1568">
            <v>1568</v>
          </cell>
          <cell r="D1568" t="str">
            <v>STRAIGHT TRAY(H.D.G)</v>
          </cell>
          <cell r="E1568" t="str">
            <v>300W×150H</v>
          </cell>
          <cell r="F1568" t="str">
            <v>m</v>
          </cell>
          <cell r="T1568">
            <v>0</v>
          </cell>
          <cell r="W1568" t="str">
            <v>내선</v>
          </cell>
          <cell r="X1568">
            <v>0.28499999999999998</v>
          </cell>
        </row>
        <row r="1569">
          <cell r="B1569">
            <v>1569</v>
          </cell>
          <cell r="D1569" t="str">
            <v>STRAIGHT TRAY(H.D.G)</v>
          </cell>
          <cell r="E1569" t="str">
            <v>400W×100H</v>
          </cell>
          <cell r="F1569" t="str">
            <v>m</v>
          </cell>
          <cell r="I1569">
            <v>833</v>
          </cell>
          <cell r="J1569">
            <v>11520</v>
          </cell>
          <cell r="K1569">
            <v>881</v>
          </cell>
          <cell r="L1569">
            <v>19230</v>
          </cell>
          <cell r="T1569">
            <v>11520</v>
          </cell>
          <cell r="W1569" t="str">
            <v>내선</v>
          </cell>
          <cell r="X1569">
            <v>0.33500000000000002</v>
          </cell>
        </row>
        <row r="1570">
          <cell r="B1570">
            <v>1570</v>
          </cell>
          <cell r="D1570" t="str">
            <v>STRAIGHT TRAY(H.D.G)</v>
          </cell>
          <cell r="E1570" t="str">
            <v>400W×150H</v>
          </cell>
          <cell r="F1570" t="str">
            <v>m</v>
          </cell>
          <cell r="T1570">
            <v>0</v>
          </cell>
          <cell r="W1570" t="str">
            <v>내선</v>
          </cell>
          <cell r="X1570">
            <v>0.33500000000000002</v>
          </cell>
        </row>
        <row r="1571">
          <cell r="B1571">
            <v>1571</v>
          </cell>
          <cell r="D1571" t="str">
            <v>STRAIGHT TRAY(H.D.G)</v>
          </cell>
          <cell r="E1571" t="str">
            <v>500W×100H</v>
          </cell>
          <cell r="F1571" t="str">
            <v>m</v>
          </cell>
          <cell r="K1571">
            <v>881</v>
          </cell>
          <cell r="T1571">
            <v>0</v>
          </cell>
          <cell r="W1571" t="str">
            <v>내선</v>
          </cell>
          <cell r="X1571">
            <v>0.44500000000000001</v>
          </cell>
        </row>
        <row r="1572">
          <cell r="B1572">
            <v>1572</v>
          </cell>
          <cell r="D1572" t="str">
            <v>STRAIGHT TRAY(H.D.G)</v>
          </cell>
          <cell r="E1572" t="str">
            <v>500W×150H</v>
          </cell>
          <cell r="F1572" t="str">
            <v>m</v>
          </cell>
          <cell r="T1572">
            <v>0</v>
          </cell>
          <cell r="W1572" t="str">
            <v>내선</v>
          </cell>
          <cell r="X1572">
            <v>0.44500000000000001</v>
          </cell>
        </row>
        <row r="1573">
          <cell r="B1573">
            <v>1573</v>
          </cell>
          <cell r="D1573" t="str">
            <v>STRAIGHT TRAY(H.D.G)</v>
          </cell>
          <cell r="E1573" t="str">
            <v>600W×100H</v>
          </cell>
          <cell r="F1573" t="str">
            <v>m</v>
          </cell>
          <cell r="I1573">
            <v>831</v>
          </cell>
          <cell r="J1573">
            <v>29500</v>
          </cell>
          <cell r="K1573">
            <v>880</v>
          </cell>
          <cell r="T1573">
            <v>29500</v>
          </cell>
          <cell r="W1573" t="str">
            <v>내선</v>
          </cell>
          <cell r="X1573">
            <v>0.52</v>
          </cell>
        </row>
        <row r="1574">
          <cell r="B1574">
            <v>1574</v>
          </cell>
          <cell r="D1574" t="str">
            <v>STRAIGHT TRAY(H.D.G)</v>
          </cell>
          <cell r="E1574" t="str">
            <v>600W×150H</v>
          </cell>
          <cell r="F1574" t="str">
            <v>m</v>
          </cell>
          <cell r="T1574">
            <v>0</v>
          </cell>
          <cell r="W1574" t="str">
            <v>내선</v>
          </cell>
          <cell r="X1574">
            <v>0.52</v>
          </cell>
        </row>
        <row r="1575">
          <cell r="B1575">
            <v>1575</v>
          </cell>
          <cell r="D1575" t="str">
            <v>STRAIGHT TRAY(H.D.G)</v>
          </cell>
          <cell r="E1575" t="str">
            <v>750W×150H</v>
          </cell>
          <cell r="F1575" t="str">
            <v>m</v>
          </cell>
          <cell r="I1575">
            <v>831</v>
          </cell>
          <cell r="J1575">
            <v>34500</v>
          </cell>
          <cell r="K1575">
            <v>880</v>
          </cell>
          <cell r="T1575">
            <v>34500</v>
          </cell>
          <cell r="W1575" t="str">
            <v>내선</v>
          </cell>
          <cell r="X1575">
            <v>0.52</v>
          </cell>
        </row>
        <row r="1576">
          <cell r="B1576">
            <v>1576</v>
          </cell>
          <cell r="D1576" t="str">
            <v>STRAIGHT TRAY(H.D.G)</v>
          </cell>
          <cell r="E1576" t="str">
            <v>450W×100H</v>
          </cell>
          <cell r="F1576" t="str">
            <v>m</v>
          </cell>
          <cell r="I1576">
            <v>831</v>
          </cell>
          <cell r="J1576">
            <v>21500</v>
          </cell>
          <cell r="K1576">
            <v>880</v>
          </cell>
          <cell r="L1576">
            <v>12400</v>
          </cell>
          <cell r="T1576">
            <v>12400</v>
          </cell>
          <cell r="W1576" t="str">
            <v>내선</v>
          </cell>
          <cell r="X1576">
            <v>0.44500000000000001</v>
          </cell>
        </row>
        <row r="1577">
          <cell r="B1577">
            <v>1577</v>
          </cell>
          <cell r="D1577" t="str">
            <v>STRAIGHT TRAY(H.D.G)</v>
          </cell>
          <cell r="E1577" t="str">
            <v>450W×150H</v>
          </cell>
          <cell r="F1577" t="str">
            <v>m</v>
          </cell>
          <cell r="T1577">
            <v>0</v>
          </cell>
          <cell r="W1577" t="str">
            <v>내선</v>
          </cell>
          <cell r="X1577">
            <v>0.44500000000000001</v>
          </cell>
        </row>
        <row r="1578">
          <cell r="B1578">
            <v>1578</v>
          </cell>
          <cell r="T1578" t="str">
            <v/>
          </cell>
        </row>
        <row r="1579">
          <cell r="B1579">
            <v>1579</v>
          </cell>
          <cell r="T1579" t="str">
            <v/>
          </cell>
        </row>
        <row r="1580">
          <cell r="B1580">
            <v>1580</v>
          </cell>
          <cell r="T1580" t="str">
            <v/>
          </cell>
        </row>
        <row r="1581">
          <cell r="B1581">
            <v>1581</v>
          </cell>
          <cell r="T1581" t="str">
            <v/>
          </cell>
        </row>
        <row r="1582">
          <cell r="B1582">
            <v>1582</v>
          </cell>
          <cell r="T1582" t="str">
            <v/>
          </cell>
        </row>
        <row r="1583">
          <cell r="B1583">
            <v>1583</v>
          </cell>
          <cell r="T1583" t="str">
            <v/>
          </cell>
        </row>
        <row r="1584">
          <cell r="B1584">
            <v>1584</v>
          </cell>
          <cell r="D1584" t="str">
            <v>HOR-ELBOW (H.D.G)</v>
          </cell>
          <cell r="E1584" t="str">
            <v>150W×100H</v>
          </cell>
          <cell r="F1584" t="str">
            <v>EA</v>
          </cell>
          <cell r="K1584">
            <v>880</v>
          </cell>
          <cell r="L1584">
            <v>14700</v>
          </cell>
          <cell r="T1584">
            <v>14700</v>
          </cell>
          <cell r="W1584" t="str">
            <v>내선</v>
          </cell>
          <cell r="X1584">
            <v>0.22500000000000001</v>
          </cell>
        </row>
        <row r="1585">
          <cell r="B1585">
            <v>1585</v>
          </cell>
          <cell r="D1585" t="str">
            <v>HOR-ELBOW (H.D.G)</v>
          </cell>
          <cell r="E1585" t="str">
            <v>150W×150H</v>
          </cell>
          <cell r="F1585" t="str">
            <v>EA</v>
          </cell>
          <cell r="T1585">
            <v>0</v>
          </cell>
          <cell r="W1585" t="str">
            <v>내선</v>
          </cell>
          <cell r="X1585">
            <v>0.22500000000000001</v>
          </cell>
        </row>
        <row r="1586">
          <cell r="B1586">
            <v>1586</v>
          </cell>
          <cell r="D1586" t="str">
            <v>HOR-ELBOW (H.D.G)</v>
          </cell>
          <cell r="E1586" t="str">
            <v>200W×100H</v>
          </cell>
          <cell r="F1586" t="str">
            <v>EA</v>
          </cell>
          <cell r="K1586">
            <v>880</v>
          </cell>
          <cell r="L1586">
            <v>17000</v>
          </cell>
          <cell r="T1586">
            <v>17000</v>
          </cell>
          <cell r="W1586" t="str">
            <v>내선</v>
          </cell>
          <cell r="X1586">
            <v>0.22500000000000001</v>
          </cell>
        </row>
        <row r="1587">
          <cell r="B1587">
            <v>1587</v>
          </cell>
          <cell r="D1587" t="str">
            <v>HOR-ELBOW (H.D.G)</v>
          </cell>
          <cell r="E1587" t="str">
            <v>200W×150H</v>
          </cell>
          <cell r="F1587" t="str">
            <v>EA</v>
          </cell>
          <cell r="T1587">
            <v>0</v>
          </cell>
          <cell r="W1587" t="str">
            <v>내선</v>
          </cell>
          <cell r="X1587">
            <v>0.22500000000000001</v>
          </cell>
        </row>
        <row r="1588">
          <cell r="B1588">
            <v>1588</v>
          </cell>
          <cell r="D1588" t="str">
            <v>HOR-ELBOW (H.D.G)</v>
          </cell>
          <cell r="E1588" t="str">
            <v>300W×100H</v>
          </cell>
          <cell r="F1588" t="str">
            <v>EA</v>
          </cell>
          <cell r="K1588">
            <v>880</v>
          </cell>
          <cell r="L1588">
            <v>18000</v>
          </cell>
          <cell r="T1588">
            <v>18000</v>
          </cell>
          <cell r="W1588" t="str">
            <v>내선</v>
          </cell>
          <cell r="X1588">
            <v>0.28499999999999998</v>
          </cell>
        </row>
        <row r="1589">
          <cell r="B1589">
            <v>1589</v>
          </cell>
          <cell r="D1589" t="str">
            <v>HOR-ELBOW (H.D.G)</v>
          </cell>
          <cell r="E1589" t="str">
            <v>300W×150H</v>
          </cell>
          <cell r="F1589" t="str">
            <v>EA</v>
          </cell>
          <cell r="T1589">
            <v>0</v>
          </cell>
          <cell r="W1589" t="str">
            <v>내선</v>
          </cell>
          <cell r="X1589">
            <v>0.28499999999999998</v>
          </cell>
        </row>
        <row r="1590">
          <cell r="B1590">
            <v>1590</v>
          </cell>
          <cell r="D1590" t="str">
            <v>HOR-ELBOW (H.D.G)</v>
          </cell>
          <cell r="E1590" t="str">
            <v>400W×100H</v>
          </cell>
          <cell r="F1590" t="str">
            <v>EA</v>
          </cell>
          <cell r="T1590">
            <v>0</v>
          </cell>
          <cell r="W1590" t="str">
            <v>내선</v>
          </cell>
          <cell r="X1590">
            <v>0.33500000000000002</v>
          </cell>
        </row>
        <row r="1591">
          <cell r="B1591">
            <v>1591</v>
          </cell>
          <cell r="D1591" t="str">
            <v>HOR-ELBOW (H.D.G)</v>
          </cell>
          <cell r="E1591" t="str">
            <v>400W×150H</v>
          </cell>
          <cell r="F1591" t="str">
            <v>EA</v>
          </cell>
          <cell r="T1591">
            <v>0</v>
          </cell>
          <cell r="W1591" t="str">
            <v>내선</v>
          </cell>
          <cell r="X1591">
            <v>0.33500000000000002</v>
          </cell>
        </row>
        <row r="1592">
          <cell r="B1592">
            <v>1592</v>
          </cell>
          <cell r="D1592" t="str">
            <v>HOR-ELBOW (H.D.G)</v>
          </cell>
          <cell r="E1592" t="str">
            <v>500W×100H</v>
          </cell>
          <cell r="F1592" t="str">
            <v>EA</v>
          </cell>
          <cell r="T1592">
            <v>0</v>
          </cell>
          <cell r="W1592" t="str">
            <v>내선</v>
          </cell>
          <cell r="X1592">
            <v>0.44500000000000001</v>
          </cell>
        </row>
        <row r="1593">
          <cell r="B1593">
            <v>1593</v>
          </cell>
          <cell r="D1593" t="str">
            <v>HOR-ELBOW (H.D.G)</v>
          </cell>
          <cell r="E1593" t="str">
            <v>500W×150H</v>
          </cell>
          <cell r="F1593" t="str">
            <v>EA</v>
          </cell>
          <cell r="T1593">
            <v>0</v>
          </cell>
          <cell r="W1593" t="str">
            <v>내선</v>
          </cell>
          <cell r="X1593">
            <v>0.44500000000000001</v>
          </cell>
        </row>
        <row r="1594">
          <cell r="B1594">
            <v>1594</v>
          </cell>
          <cell r="D1594" t="str">
            <v>HOR-ELBOW (H.D.G)</v>
          </cell>
          <cell r="E1594" t="str">
            <v>600W×100H</v>
          </cell>
          <cell r="F1594" t="str">
            <v>EA</v>
          </cell>
          <cell r="K1594">
            <v>880</v>
          </cell>
          <cell r="L1594">
            <v>26300</v>
          </cell>
          <cell r="T1594">
            <v>26300</v>
          </cell>
          <cell r="W1594" t="str">
            <v>내선</v>
          </cell>
          <cell r="X1594">
            <v>0.52</v>
          </cell>
        </row>
        <row r="1595">
          <cell r="B1595">
            <v>1595</v>
          </cell>
          <cell r="D1595" t="str">
            <v>HOR-ELBOW (H.D.G)</v>
          </cell>
          <cell r="E1595" t="str">
            <v>600W×150H</v>
          </cell>
          <cell r="F1595" t="str">
            <v>EA</v>
          </cell>
          <cell r="T1595">
            <v>0</v>
          </cell>
          <cell r="W1595" t="str">
            <v>내선</v>
          </cell>
          <cell r="X1595">
            <v>0.52</v>
          </cell>
        </row>
        <row r="1596">
          <cell r="B1596">
            <v>1596</v>
          </cell>
          <cell r="T1596" t="str">
            <v/>
          </cell>
        </row>
        <row r="1597">
          <cell r="B1597">
            <v>1597</v>
          </cell>
          <cell r="D1597" t="str">
            <v>HOR-ELBOW (H.D.G)</v>
          </cell>
          <cell r="E1597" t="str">
            <v>450W×100H</v>
          </cell>
          <cell r="F1597" t="str">
            <v>EA</v>
          </cell>
          <cell r="K1597">
            <v>880</v>
          </cell>
          <cell r="L1597">
            <v>25000</v>
          </cell>
          <cell r="T1597">
            <v>25000</v>
          </cell>
          <cell r="W1597" t="str">
            <v>내선</v>
          </cell>
          <cell r="X1597">
            <v>0.44500000000000001</v>
          </cell>
        </row>
        <row r="1598">
          <cell r="B1598">
            <v>1598</v>
          </cell>
          <cell r="D1598" t="str">
            <v>HOR-ELBOW (H.D.G)</v>
          </cell>
          <cell r="E1598" t="str">
            <v>450W×150H</v>
          </cell>
          <cell r="F1598" t="str">
            <v>EA</v>
          </cell>
          <cell r="T1598">
            <v>0</v>
          </cell>
          <cell r="W1598" t="str">
            <v>내선</v>
          </cell>
          <cell r="X1598">
            <v>0.44500000000000001</v>
          </cell>
        </row>
        <row r="1599">
          <cell r="B1599">
            <v>1599</v>
          </cell>
          <cell r="T1599" t="str">
            <v/>
          </cell>
        </row>
        <row r="1600">
          <cell r="B1600">
            <v>1600</v>
          </cell>
          <cell r="T1600" t="str">
            <v/>
          </cell>
        </row>
        <row r="1601">
          <cell r="B1601">
            <v>1601</v>
          </cell>
          <cell r="T1601" t="str">
            <v/>
          </cell>
        </row>
        <row r="1602">
          <cell r="B1602">
            <v>1602</v>
          </cell>
          <cell r="T1602" t="str">
            <v/>
          </cell>
        </row>
        <row r="1603">
          <cell r="B1603">
            <v>1603</v>
          </cell>
          <cell r="D1603" t="str">
            <v>VER-ELBOW (H.D.G)</v>
          </cell>
          <cell r="E1603" t="str">
            <v>150W×100H</v>
          </cell>
          <cell r="F1603" t="str">
            <v>EA</v>
          </cell>
          <cell r="K1603">
            <v>880</v>
          </cell>
          <cell r="L1603">
            <v>12400</v>
          </cell>
          <cell r="T1603">
            <v>12400</v>
          </cell>
          <cell r="W1603" t="str">
            <v>내선</v>
          </cell>
          <cell r="X1603">
            <v>0.22500000000000001</v>
          </cell>
        </row>
        <row r="1604">
          <cell r="B1604">
            <v>1604</v>
          </cell>
          <cell r="D1604" t="str">
            <v>VER-ELBOW (H.D.G)</v>
          </cell>
          <cell r="E1604" t="str">
            <v>150W×150H</v>
          </cell>
          <cell r="F1604" t="str">
            <v>EA</v>
          </cell>
          <cell r="T1604">
            <v>0</v>
          </cell>
          <cell r="W1604" t="str">
            <v>내선</v>
          </cell>
          <cell r="X1604">
            <v>0.22500000000000001</v>
          </cell>
        </row>
        <row r="1605">
          <cell r="B1605">
            <v>1605</v>
          </cell>
          <cell r="D1605" t="str">
            <v>VER-ELBOW (H.D.G)</v>
          </cell>
          <cell r="E1605" t="str">
            <v>200W×100H</v>
          </cell>
          <cell r="F1605" t="str">
            <v>EA</v>
          </cell>
          <cell r="K1605">
            <v>880</v>
          </cell>
          <cell r="L1605">
            <v>13000</v>
          </cell>
          <cell r="T1605">
            <v>13000</v>
          </cell>
          <cell r="W1605" t="str">
            <v>내선</v>
          </cell>
          <cell r="X1605">
            <v>0.22500000000000001</v>
          </cell>
        </row>
        <row r="1606">
          <cell r="B1606">
            <v>1606</v>
          </cell>
          <cell r="D1606" t="str">
            <v>VER-ELBOW (H.D.G)</v>
          </cell>
          <cell r="E1606" t="str">
            <v>200W×150H</v>
          </cell>
          <cell r="F1606" t="str">
            <v>EA</v>
          </cell>
          <cell r="T1606">
            <v>0</v>
          </cell>
          <cell r="W1606" t="str">
            <v>내선</v>
          </cell>
          <cell r="X1606">
            <v>0.22500000000000001</v>
          </cell>
        </row>
        <row r="1607">
          <cell r="B1607">
            <v>1607</v>
          </cell>
          <cell r="D1607" t="str">
            <v>VER-ELBOW (H.D.G)</v>
          </cell>
          <cell r="E1607" t="str">
            <v>300W×100H</v>
          </cell>
          <cell r="F1607" t="str">
            <v>EA</v>
          </cell>
          <cell r="K1607">
            <v>880</v>
          </cell>
          <cell r="L1607">
            <v>13500</v>
          </cell>
          <cell r="T1607">
            <v>13500</v>
          </cell>
          <cell r="W1607" t="str">
            <v>내선</v>
          </cell>
          <cell r="X1607">
            <v>0.28499999999999998</v>
          </cell>
        </row>
        <row r="1608">
          <cell r="B1608">
            <v>1608</v>
          </cell>
          <cell r="D1608" t="str">
            <v>VER-ELBOW (H.D.G)</v>
          </cell>
          <cell r="E1608" t="str">
            <v>300W×150H</v>
          </cell>
          <cell r="F1608" t="str">
            <v>EA</v>
          </cell>
          <cell r="T1608">
            <v>0</v>
          </cell>
          <cell r="W1608" t="str">
            <v>내선</v>
          </cell>
          <cell r="X1608">
            <v>0.28499999999999998</v>
          </cell>
        </row>
        <row r="1609">
          <cell r="B1609">
            <v>1609</v>
          </cell>
          <cell r="D1609" t="str">
            <v>VER-ELBOW (H.D.G)</v>
          </cell>
          <cell r="E1609" t="str">
            <v>450W×100H</v>
          </cell>
          <cell r="F1609" t="str">
            <v>EA</v>
          </cell>
          <cell r="K1609">
            <v>879</v>
          </cell>
          <cell r="L1609">
            <v>15200</v>
          </cell>
          <cell r="T1609">
            <v>15200</v>
          </cell>
          <cell r="W1609" t="str">
            <v>내선</v>
          </cell>
          <cell r="X1609">
            <v>0.33500000000000002</v>
          </cell>
        </row>
        <row r="1610">
          <cell r="B1610">
            <v>1610</v>
          </cell>
          <cell r="D1610" t="str">
            <v>VER-ELBOW (H.D.G)</v>
          </cell>
          <cell r="E1610" t="str">
            <v>450W×150H</v>
          </cell>
          <cell r="F1610" t="str">
            <v>EA</v>
          </cell>
          <cell r="T1610">
            <v>0</v>
          </cell>
          <cell r="W1610" t="str">
            <v>내선</v>
          </cell>
          <cell r="X1610">
            <v>0.33500000000000002</v>
          </cell>
        </row>
        <row r="1611">
          <cell r="B1611">
            <v>1611</v>
          </cell>
          <cell r="D1611" t="str">
            <v>VER-ELBOW (H.D.G)</v>
          </cell>
          <cell r="E1611" t="str">
            <v>500W×100H</v>
          </cell>
          <cell r="F1611" t="str">
            <v>EA</v>
          </cell>
          <cell r="T1611">
            <v>0</v>
          </cell>
          <cell r="W1611" t="str">
            <v>내선</v>
          </cell>
          <cell r="X1611">
            <v>0.44500000000000001</v>
          </cell>
        </row>
        <row r="1612">
          <cell r="B1612">
            <v>1612</v>
          </cell>
          <cell r="D1612" t="str">
            <v>VER-ELBOW (H.D.G)</v>
          </cell>
          <cell r="E1612" t="str">
            <v>500W×150H</v>
          </cell>
          <cell r="F1612" t="str">
            <v>EA</v>
          </cell>
          <cell r="T1612">
            <v>0</v>
          </cell>
          <cell r="W1612" t="str">
            <v>내선</v>
          </cell>
          <cell r="X1612">
            <v>0.44500000000000001</v>
          </cell>
        </row>
        <row r="1613">
          <cell r="B1613">
            <v>1613</v>
          </cell>
          <cell r="D1613" t="str">
            <v>VER-ELBOW (H.D.G)</v>
          </cell>
          <cell r="E1613" t="str">
            <v>600W×100H</v>
          </cell>
          <cell r="F1613" t="str">
            <v>EA</v>
          </cell>
          <cell r="K1613">
            <v>879</v>
          </cell>
          <cell r="L1613">
            <v>16200</v>
          </cell>
          <cell r="T1613">
            <v>16200</v>
          </cell>
          <cell r="W1613" t="str">
            <v>내선</v>
          </cell>
          <cell r="X1613">
            <v>0.52</v>
          </cell>
        </row>
        <row r="1614">
          <cell r="B1614">
            <v>1614</v>
          </cell>
          <cell r="D1614" t="str">
            <v>VER-ELBOW (H.D.G)</v>
          </cell>
          <cell r="E1614" t="str">
            <v>600W×150H</v>
          </cell>
          <cell r="F1614" t="str">
            <v>EA</v>
          </cell>
          <cell r="T1614">
            <v>0</v>
          </cell>
          <cell r="W1614" t="str">
            <v>내선</v>
          </cell>
          <cell r="X1614">
            <v>0.52</v>
          </cell>
        </row>
        <row r="1615">
          <cell r="B1615">
            <v>1615</v>
          </cell>
          <cell r="D1615" t="str">
            <v>VER-ELBOW (H.D.G)</v>
          </cell>
          <cell r="E1615" t="str">
            <v>600W×100H</v>
          </cell>
          <cell r="F1615" t="str">
            <v>EA</v>
          </cell>
          <cell r="K1615">
            <v>879</v>
          </cell>
          <cell r="L1615">
            <v>16200</v>
          </cell>
          <cell r="T1615">
            <v>16200</v>
          </cell>
          <cell r="W1615" t="str">
            <v>내선</v>
          </cell>
          <cell r="X1615">
            <v>0.52</v>
          </cell>
        </row>
        <row r="1616">
          <cell r="B1616">
            <v>1616</v>
          </cell>
          <cell r="T1616" t="str">
            <v/>
          </cell>
        </row>
        <row r="1617">
          <cell r="B1617">
            <v>1617</v>
          </cell>
          <cell r="T1617" t="str">
            <v/>
          </cell>
        </row>
        <row r="1618">
          <cell r="B1618">
            <v>1618</v>
          </cell>
          <cell r="T1618" t="str">
            <v/>
          </cell>
        </row>
        <row r="1619">
          <cell r="B1619">
            <v>1619</v>
          </cell>
          <cell r="T1619" t="str">
            <v/>
          </cell>
        </row>
        <row r="1620">
          <cell r="B1620">
            <v>1620</v>
          </cell>
          <cell r="T1620" t="str">
            <v/>
          </cell>
        </row>
        <row r="1621">
          <cell r="B1621">
            <v>1621</v>
          </cell>
          <cell r="T1621" t="str">
            <v/>
          </cell>
        </row>
        <row r="1622">
          <cell r="B1622">
            <v>1622</v>
          </cell>
          <cell r="D1622" t="str">
            <v>HOR-TEE (H.D.G)</v>
          </cell>
          <cell r="E1622" t="str">
            <v>150W×100H</v>
          </cell>
          <cell r="F1622" t="str">
            <v>EA</v>
          </cell>
          <cell r="T1622">
            <v>0</v>
          </cell>
          <cell r="W1622" t="str">
            <v>내선</v>
          </cell>
          <cell r="X1622">
            <v>0.22500000000000001</v>
          </cell>
        </row>
        <row r="1623">
          <cell r="B1623">
            <v>1623</v>
          </cell>
          <cell r="D1623" t="str">
            <v>HOR-TEE (H.D.G)</v>
          </cell>
          <cell r="E1623" t="str">
            <v>150W×150H</v>
          </cell>
          <cell r="F1623" t="str">
            <v>EA</v>
          </cell>
          <cell r="T1623">
            <v>0</v>
          </cell>
          <cell r="W1623" t="str">
            <v>내선</v>
          </cell>
          <cell r="X1623">
            <v>0.22500000000000001</v>
          </cell>
        </row>
        <row r="1624">
          <cell r="B1624">
            <v>1624</v>
          </cell>
          <cell r="D1624" t="str">
            <v>HOR-TEE (H.D.G)</v>
          </cell>
          <cell r="E1624" t="str">
            <v>200W×100H</v>
          </cell>
          <cell r="F1624" t="str">
            <v>EA</v>
          </cell>
          <cell r="K1624">
            <v>879</v>
          </cell>
          <cell r="L1624">
            <v>15500</v>
          </cell>
          <cell r="T1624">
            <v>15500</v>
          </cell>
          <cell r="W1624" t="str">
            <v>내선</v>
          </cell>
          <cell r="X1624">
            <v>0.22500000000000001</v>
          </cell>
        </row>
        <row r="1625">
          <cell r="B1625">
            <v>1625</v>
          </cell>
          <cell r="D1625" t="str">
            <v>HOR-TEE (H.D.G)</v>
          </cell>
          <cell r="E1625" t="str">
            <v>200W×150H</v>
          </cell>
          <cell r="F1625" t="str">
            <v>EA</v>
          </cell>
          <cell r="T1625">
            <v>0</v>
          </cell>
          <cell r="W1625" t="str">
            <v>내선</v>
          </cell>
          <cell r="X1625">
            <v>0.22500000000000001</v>
          </cell>
        </row>
        <row r="1626">
          <cell r="B1626">
            <v>1626</v>
          </cell>
          <cell r="D1626" t="str">
            <v>HOR-TEE (H.D.G)</v>
          </cell>
          <cell r="E1626" t="str">
            <v>300W×100H</v>
          </cell>
          <cell r="F1626" t="str">
            <v>EA</v>
          </cell>
          <cell r="K1626">
            <v>879</v>
          </cell>
          <cell r="L1626">
            <v>17600</v>
          </cell>
          <cell r="T1626">
            <v>17600</v>
          </cell>
          <cell r="W1626" t="str">
            <v>내선</v>
          </cell>
          <cell r="X1626">
            <v>0.28499999999999998</v>
          </cell>
        </row>
        <row r="1627">
          <cell r="B1627">
            <v>1627</v>
          </cell>
          <cell r="D1627" t="str">
            <v>HOR-TEE (H.D.G)</v>
          </cell>
          <cell r="E1627" t="str">
            <v>300W×150H</v>
          </cell>
          <cell r="F1627" t="str">
            <v>EA</v>
          </cell>
          <cell r="T1627">
            <v>0</v>
          </cell>
          <cell r="W1627" t="str">
            <v>내선</v>
          </cell>
          <cell r="X1627">
            <v>0.28499999999999998</v>
          </cell>
        </row>
        <row r="1628">
          <cell r="B1628">
            <v>1628</v>
          </cell>
          <cell r="D1628" t="str">
            <v>HOR-TEE (H.D.G)</v>
          </cell>
          <cell r="E1628" t="str">
            <v>450W×100H</v>
          </cell>
          <cell r="F1628" t="str">
            <v>EA</v>
          </cell>
          <cell r="K1628">
            <v>879</v>
          </cell>
          <cell r="L1628">
            <v>21100</v>
          </cell>
          <cell r="T1628">
            <v>21100</v>
          </cell>
          <cell r="W1628" t="str">
            <v>내선</v>
          </cell>
          <cell r="X1628">
            <v>0.33500000000000002</v>
          </cell>
        </row>
        <row r="1629">
          <cell r="B1629">
            <v>1629</v>
          </cell>
          <cell r="D1629" t="str">
            <v>HOR-TEE (H.D.G)</v>
          </cell>
          <cell r="E1629" t="str">
            <v>400W×150H</v>
          </cell>
          <cell r="F1629" t="str">
            <v>EA</v>
          </cell>
          <cell r="T1629">
            <v>0</v>
          </cell>
          <cell r="W1629" t="str">
            <v>내선</v>
          </cell>
          <cell r="X1629">
            <v>0.33500000000000002</v>
          </cell>
        </row>
        <row r="1630">
          <cell r="B1630">
            <v>1630</v>
          </cell>
          <cell r="D1630" t="str">
            <v>HOR-TEE (H.D.G)</v>
          </cell>
          <cell r="E1630" t="str">
            <v>500W×100H</v>
          </cell>
          <cell r="F1630" t="str">
            <v>EA</v>
          </cell>
          <cell r="T1630">
            <v>0</v>
          </cell>
          <cell r="W1630" t="str">
            <v>내선</v>
          </cell>
          <cell r="X1630">
            <v>0.44500000000000001</v>
          </cell>
        </row>
        <row r="1631">
          <cell r="B1631">
            <v>1631</v>
          </cell>
          <cell r="D1631" t="str">
            <v>HOR-TEE (H.D.G)</v>
          </cell>
          <cell r="E1631" t="str">
            <v>500W×150H</v>
          </cell>
          <cell r="F1631" t="str">
            <v>EA</v>
          </cell>
          <cell r="T1631">
            <v>0</v>
          </cell>
          <cell r="W1631" t="str">
            <v>내선</v>
          </cell>
          <cell r="X1631">
            <v>0.44500000000000001</v>
          </cell>
        </row>
        <row r="1632">
          <cell r="B1632">
            <v>1632</v>
          </cell>
          <cell r="D1632" t="str">
            <v>HOR-TEE (H.D.G)</v>
          </cell>
          <cell r="E1632" t="str">
            <v>600W×100H</v>
          </cell>
          <cell r="F1632" t="str">
            <v>EA</v>
          </cell>
          <cell r="K1632">
            <v>879</v>
          </cell>
          <cell r="L1632">
            <v>25000</v>
          </cell>
          <cell r="T1632">
            <v>25000</v>
          </cell>
          <cell r="W1632" t="str">
            <v>내선</v>
          </cell>
          <cell r="X1632">
            <v>0.52</v>
          </cell>
        </row>
        <row r="1633">
          <cell r="B1633">
            <v>1633</v>
          </cell>
          <cell r="D1633" t="str">
            <v>HOR-TEE (H.D.G)</v>
          </cell>
          <cell r="E1633" t="str">
            <v>600W×150H</v>
          </cell>
          <cell r="F1633" t="str">
            <v>EA</v>
          </cell>
          <cell r="T1633">
            <v>0</v>
          </cell>
          <cell r="W1633" t="str">
            <v>내선</v>
          </cell>
          <cell r="X1633">
            <v>0.52</v>
          </cell>
        </row>
        <row r="1634">
          <cell r="B1634">
            <v>1634</v>
          </cell>
          <cell r="D1634" t="str">
            <v>HOR-TEE (H.D.G)</v>
          </cell>
          <cell r="E1634" t="str">
            <v>750W×100H</v>
          </cell>
          <cell r="F1634" t="str">
            <v>EA</v>
          </cell>
          <cell r="T1634">
            <v>0</v>
          </cell>
          <cell r="W1634" t="str">
            <v>내선</v>
          </cell>
          <cell r="X1634">
            <v>0.5575</v>
          </cell>
        </row>
        <row r="1635">
          <cell r="B1635">
            <v>1635</v>
          </cell>
          <cell r="D1635" t="str">
            <v>VER-TEE (H.D.G)</v>
          </cell>
          <cell r="E1635" t="str">
            <v>300W×100H</v>
          </cell>
          <cell r="F1635" t="str">
            <v>EA</v>
          </cell>
          <cell r="T1635">
            <v>0</v>
          </cell>
          <cell r="W1635" t="str">
            <v>내선</v>
          </cell>
          <cell r="X1635">
            <v>0.58750000000000002</v>
          </cell>
        </row>
        <row r="1636">
          <cell r="B1636">
            <v>1636</v>
          </cell>
          <cell r="T1636" t="str">
            <v/>
          </cell>
        </row>
        <row r="1637">
          <cell r="B1637">
            <v>1637</v>
          </cell>
          <cell r="T1637" t="str">
            <v/>
          </cell>
        </row>
        <row r="1638">
          <cell r="B1638">
            <v>1638</v>
          </cell>
          <cell r="T1638" t="str">
            <v/>
          </cell>
        </row>
        <row r="1639">
          <cell r="B1639">
            <v>1639</v>
          </cell>
          <cell r="T1639" t="str">
            <v/>
          </cell>
        </row>
        <row r="1640">
          <cell r="B1640">
            <v>1640</v>
          </cell>
          <cell r="T1640" t="str">
            <v/>
          </cell>
        </row>
        <row r="1641">
          <cell r="B1641">
            <v>1641</v>
          </cell>
          <cell r="T1641" t="str">
            <v/>
          </cell>
        </row>
        <row r="1642">
          <cell r="B1642">
            <v>1642</v>
          </cell>
          <cell r="T1642" t="str">
            <v/>
          </cell>
        </row>
        <row r="1643">
          <cell r="B1643">
            <v>1643</v>
          </cell>
          <cell r="D1643" t="str">
            <v>HOR-CROSS (H.D.G)</v>
          </cell>
          <cell r="E1643" t="str">
            <v>150W×100H</v>
          </cell>
          <cell r="F1643" t="str">
            <v>EA</v>
          </cell>
          <cell r="T1643">
            <v>0</v>
          </cell>
          <cell r="W1643" t="str">
            <v>내선</v>
          </cell>
          <cell r="X1643">
            <v>0.22500000000000001</v>
          </cell>
        </row>
        <row r="1644">
          <cell r="B1644">
            <v>1644</v>
          </cell>
          <cell r="D1644" t="str">
            <v>HOR-CROSS (H.D.G)</v>
          </cell>
          <cell r="E1644" t="str">
            <v>150W×150H</v>
          </cell>
          <cell r="F1644" t="str">
            <v>EA</v>
          </cell>
          <cell r="T1644">
            <v>0</v>
          </cell>
          <cell r="W1644" t="str">
            <v>내선</v>
          </cell>
          <cell r="X1644">
            <v>0.22500000000000001</v>
          </cell>
        </row>
        <row r="1645">
          <cell r="B1645">
            <v>1645</v>
          </cell>
          <cell r="D1645" t="str">
            <v>HOR-CROSS (H.D.G)</v>
          </cell>
          <cell r="E1645" t="str">
            <v>200W×100H</v>
          </cell>
          <cell r="F1645" t="str">
            <v>EA</v>
          </cell>
          <cell r="K1645">
            <v>879</v>
          </cell>
          <cell r="L1645">
            <v>24900</v>
          </cell>
          <cell r="T1645">
            <v>24900</v>
          </cell>
          <cell r="W1645" t="str">
            <v>내선</v>
          </cell>
          <cell r="X1645">
            <v>0.22500000000000001</v>
          </cell>
        </row>
        <row r="1646">
          <cell r="B1646">
            <v>1646</v>
          </cell>
          <cell r="D1646" t="str">
            <v>HOR-CROSS (H.D.G)</v>
          </cell>
          <cell r="E1646" t="str">
            <v>200W×150H</v>
          </cell>
          <cell r="F1646" t="str">
            <v>EA</v>
          </cell>
          <cell r="T1646">
            <v>0</v>
          </cell>
          <cell r="W1646" t="str">
            <v>내선</v>
          </cell>
          <cell r="X1646">
            <v>0.22500000000000001</v>
          </cell>
        </row>
        <row r="1647">
          <cell r="B1647">
            <v>1647</v>
          </cell>
          <cell r="D1647" t="str">
            <v>HOR-CROSS (H.D.G)</v>
          </cell>
          <cell r="E1647" t="str">
            <v>300W×100H</v>
          </cell>
          <cell r="F1647" t="str">
            <v>EA</v>
          </cell>
          <cell r="K1647">
            <v>879</v>
          </cell>
          <cell r="L1647">
            <v>27200</v>
          </cell>
          <cell r="T1647">
            <v>27200</v>
          </cell>
          <cell r="W1647" t="str">
            <v>내선</v>
          </cell>
          <cell r="X1647">
            <v>0.28499999999999998</v>
          </cell>
        </row>
        <row r="1648">
          <cell r="B1648">
            <v>1648</v>
          </cell>
          <cell r="D1648" t="str">
            <v>HOR-CROSS (H.D.G)</v>
          </cell>
          <cell r="E1648" t="str">
            <v>300W×150H</v>
          </cell>
          <cell r="F1648" t="str">
            <v>EA</v>
          </cell>
          <cell r="T1648">
            <v>0</v>
          </cell>
          <cell r="W1648" t="str">
            <v>내선</v>
          </cell>
          <cell r="X1648">
            <v>0.28499999999999998</v>
          </cell>
        </row>
        <row r="1649">
          <cell r="B1649">
            <v>1649</v>
          </cell>
          <cell r="D1649" t="str">
            <v>HOR-CROSS (H.D.G)</v>
          </cell>
          <cell r="E1649" t="str">
            <v>450W×100H</v>
          </cell>
          <cell r="F1649" t="str">
            <v>EA</v>
          </cell>
          <cell r="K1649">
            <v>879</v>
          </cell>
          <cell r="L1649">
            <v>31300</v>
          </cell>
          <cell r="T1649">
            <v>31300</v>
          </cell>
          <cell r="W1649" t="str">
            <v>내선</v>
          </cell>
          <cell r="X1649">
            <v>0.33500000000000002</v>
          </cell>
        </row>
        <row r="1650">
          <cell r="B1650">
            <v>1650</v>
          </cell>
          <cell r="D1650" t="str">
            <v>HOR-CROSS (H.D.G)</v>
          </cell>
          <cell r="E1650" t="str">
            <v>400W×150H</v>
          </cell>
          <cell r="F1650" t="str">
            <v>EA</v>
          </cell>
          <cell r="T1650">
            <v>0</v>
          </cell>
          <cell r="W1650" t="str">
            <v>내선</v>
          </cell>
          <cell r="X1650">
            <v>0.33500000000000002</v>
          </cell>
        </row>
        <row r="1651">
          <cell r="B1651">
            <v>1651</v>
          </cell>
          <cell r="D1651" t="str">
            <v>HOR-CROSS (H.D.G)</v>
          </cell>
          <cell r="E1651" t="str">
            <v>500W×100H</v>
          </cell>
          <cell r="F1651" t="str">
            <v>EA</v>
          </cell>
          <cell r="T1651">
            <v>0</v>
          </cell>
          <cell r="W1651" t="str">
            <v>내선</v>
          </cell>
          <cell r="X1651">
            <v>0.44500000000000001</v>
          </cell>
        </row>
        <row r="1652">
          <cell r="B1652">
            <v>1652</v>
          </cell>
          <cell r="D1652" t="str">
            <v>HOR-CROSS (H.D.G)</v>
          </cell>
          <cell r="E1652" t="str">
            <v>500W×150H</v>
          </cell>
          <cell r="F1652" t="str">
            <v>EA</v>
          </cell>
          <cell r="T1652">
            <v>0</v>
          </cell>
          <cell r="W1652" t="str">
            <v>내선</v>
          </cell>
          <cell r="X1652">
            <v>0.44500000000000001</v>
          </cell>
        </row>
        <row r="1653">
          <cell r="B1653">
            <v>1653</v>
          </cell>
          <cell r="D1653" t="str">
            <v>HOR-CROSS (H.D.G)</v>
          </cell>
          <cell r="E1653" t="str">
            <v>600W×100H</v>
          </cell>
          <cell r="F1653" t="str">
            <v>EA</v>
          </cell>
          <cell r="K1653">
            <v>879</v>
          </cell>
          <cell r="L1653">
            <v>36100</v>
          </cell>
          <cell r="T1653">
            <v>36100</v>
          </cell>
          <cell r="W1653" t="str">
            <v>내선</v>
          </cell>
          <cell r="X1653">
            <v>0.52</v>
          </cell>
        </row>
        <row r="1654">
          <cell r="B1654">
            <v>1654</v>
          </cell>
          <cell r="D1654" t="str">
            <v>HOR-CROSS (H.D.G)</v>
          </cell>
          <cell r="E1654" t="str">
            <v>600W×150H</v>
          </cell>
          <cell r="F1654" t="str">
            <v>EA</v>
          </cell>
          <cell r="T1654">
            <v>0</v>
          </cell>
          <cell r="W1654" t="str">
            <v>내선</v>
          </cell>
          <cell r="X1654">
            <v>0.52</v>
          </cell>
        </row>
        <row r="1655">
          <cell r="B1655">
            <v>1655</v>
          </cell>
          <cell r="T1655" t="str">
            <v/>
          </cell>
        </row>
        <row r="1656">
          <cell r="B1656">
            <v>1656</v>
          </cell>
          <cell r="T1656" t="str">
            <v/>
          </cell>
        </row>
        <row r="1657">
          <cell r="B1657">
            <v>1657</v>
          </cell>
          <cell r="T1657" t="str">
            <v/>
          </cell>
        </row>
        <row r="1658">
          <cell r="B1658">
            <v>1658</v>
          </cell>
          <cell r="T1658" t="str">
            <v/>
          </cell>
        </row>
        <row r="1659">
          <cell r="B1659">
            <v>1659</v>
          </cell>
          <cell r="T1659" t="str">
            <v/>
          </cell>
        </row>
        <row r="1660">
          <cell r="B1660">
            <v>1660</v>
          </cell>
          <cell r="T1660" t="str">
            <v/>
          </cell>
        </row>
        <row r="1661">
          <cell r="B1661">
            <v>1661</v>
          </cell>
          <cell r="T1661" t="str">
            <v/>
          </cell>
        </row>
        <row r="1662">
          <cell r="B1662">
            <v>1662</v>
          </cell>
          <cell r="D1662" t="str">
            <v>REDUCER (H.D.G)</v>
          </cell>
          <cell r="E1662" t="str">
            <v>750×600W×100H</v>
          </cell>
          <cell r="F1662" t="str">
            <v>EA</v>
          </cell>
          <cell r="T1662">
            <v>0</v>
          </cell>
          <cell r="W1662" t="str">
            <v>내선</v>
          </cell>
          <cell r="X1662">
            <v>0.22500000000000001</v>
          </cell>
        </row>
        <row r="1663">
          <cell r="B1663">
            <v>1663</v>
          </cell>
          <cell r="D1663" t="str">
            <v>REDUCER (H.D.G)</v>
          </cell>
          <cell r="E1663" t="str">
            <v>600×500W×100H</v>
          </cell>
          <cell r="F1663" t="str">
            <v>EA</v>
          </cell>
          <cell r="T1663">
            <v>0</v>
          </cell>
          <cell r="W1663" t="str">
            <v>내선</v>
          </cell>
          <cell r="X1663">
            <v>0.22500000000000001</v>
          </cell>
        </row>
        <row r="1664">
          <cell r="B1664">
            <v>1664</v>
          </cell>
          <cell r="D1664" t="str">
            <v>REDUCER (H.D.G)</v>
          </cell>
          <cell r="E1664" t="str">
            <v>600×500W×150H</v>
          </cell>
          <cell r="F1664" t="str">
            <v>EA</v>
          </cell>
          <cell r="T1664">
            <v>0</v>
          </cell>
          <cell r="W1664" t="str">
            <v>내선</v>
          </cell>
          <cell r="X1664">
            <v>0.22500000000000001</v>
          </cell>
        </row>
        <row r="1665">
          <cell r="B1665">
            <v>1665</v>
          </cell>
          <cell r="D1665" t="str">
            <v>REDUCER (H.D.G)</v>
          </cell>
          <cell r="E1665" t="str">
            <v>600×400W×100H</v>
          </cell>
          <cell r="F1665" t="str">
            <v>EA</v>
          </cell>
          <cell r="T1665">
            <v>0</v>
          </cell>
          <cell r="W1665" t="str">
            <v>내선</v>
          </cell>
          <cell r="X1665">
            <v>0.22500000000000001</v>
          </cell>
        </row>
        <row r="1666">
          <cell r="B1666">
            <v>1666</v>
          </cell>
          <cell r="D1666" t="str">
            <v>REDUCER (H.D.G)</v>
          </cell>
          <cell r="E1666" t="str">
            <v>600×400W×150H</v>
          </cell>
          <cell r="F1666" t="str">
            <v>EA</v>
          </cell>
          <cell r="T1666">
            <v>0</v>
          </cell>
          <cell r="W1666" t="str">
            <v>내선</v>
          </cell>
          <cell r="X1666">
            <v>0.22500000000000001</v>
          </cell>
        </row>
        <row r="1667">
          <cell r="B1667">
            <v>1667</v>
          </cell>
          <cell r="D1667" t="str">
            <v>REDUCER (H.D.G)</v>
          </cell>
          <cell r="E1667" t="str">
            <v>600×300W×100H</v>
          </cell>
          <cell r="F1667" t="str">
            <v>EA</v>
          </cell>
          <cell r="T1667">
            <v>0</v>
          </cell>
          <cell r="W1667" t="str">
            <v>내선</v>
          </cell>
          <cell r="X1667">
            <v>0.28499999999999998</v>
          </cell>
        </row>
        <row r="1668">
          <cell r="B1668">
            <v>1668</v>
          </cell>
          <cell r="D1668" t="str">
            <v>REDUCER (H.D.G)</v>
          </cell>
          <cell r="E1668" t="str">
            <v>600×300W×150H</v>
          </cell>
          <cell r="F1668" t="str">
            <v>EA</v>
          </cell>
          <cell r="T1668">
            <v>0</v>
          </cell>
          <cell r="W1668" t="str">
            <v>내선</v>
          </cell>
          <cell r="X1668">
            <v>0.28499999999999998</v>
          </cell>
        </row>
        <row r="1669">
          <cell r="B1669">
            <v>1669</v>
          </cell>
          <cell r="D1669" t="str">
            <v>REDUCER (H.D.G)</v>
          </cell>
          <cell r="E1669" t="str">
            <v>600×200W×100H</v>
          </cell>
          <cell r="F1669" t="str">
            <v>EA</v>
          </cell>
          <cell r="T1669">
            <v>0</v>
          </cell>
          <cell r="W1669" t="str">
            <v>내선</v>
          </cell>
          <cell r="X1669">
            <v>0.33500000000000002</v>
          </cell>
        </row>
        <row r="1670">
          <cell r="B1670">
            <v>1670</v>
          </cell>
          <cell r="D1670" t="str">
            <v>REDUCER (H.D.G)</v>
          </cell>
          <cell r="E1670" t="str">
            <v>600×200W×150H</v>
          </cell>
          <cell r="F1670" t="str">
            <v>EA</v>
          </cell>
          <cell r="T1670">
            <v>0</v>
          </cell>
          <cell r="W1670" t="str">
            <v>내선</v>
          </cell>
          <cell r="X1670">
            <v>0.33500000000000002</v>
          </cell>
        </row>
        <row r="1671">
          <cell r="B1671">
            <v>1671</v>
          </cell>
          <cell r="D1671" t="str">
            <v>REDUCER (H.D.G)</v>
          </cell>
          <cell r="E1671" t="str">
            <v>600×150W×100H</v>
          </cell>
          <cell r="F1671" t="str">
            <v>EA</v>
          </cell>
          <cell r="T1671">
            <v>0</v>
          </cell>
          <cell r="W1671" t="str">
            <v>내선</v>
          </cell>
          <cell r="X1671">
            <v>0.44500000000000001</v>
          </cell>
        </row>
        <row r="1672">
          <cell r="B1672">
            <v>1672</v>
          </cell>
          <cell r="D1672" t="str">
            <v>REDUCER (H.D.G)</v>
          </cell>
          <cell r="E1672" t="str">
            <v>600×150W×150H</v>
          </cell>
          <cell r="F1672" t="str">
            <v>EA</v>
          </cell>
          <cell r="T1672">
            <v>0</v>
          </cell>
          <cell r="W1672" t="str">
            <v>내선</v>
          </cell>
          <cell r="X1672">
            <v>0.44500000000000001</v>
          </cell>
        </row>
        <row r="1673">
          <cell r="B1673">
            <v>1673</v>
          </cell>
          <cell r="D1673" t="str">
            <v>REDUCER (H.D.G)</v>
          </cell>
          <cell r="E1673" t="str">
            <v>300×150W×100H</v>
          </cell>
          <cell r="F1673" t="str">
            <v>EA</v>
          </cell>
          <cell r="T1673">
            <v>0</v>
          </cell>
          <cell r="W1673" t="str">
            <v>내선</v>
          </cell>
          <cell r="X1673">
            <v>0.52</v>
          </cell>
        </row>
        <row r="1674">
          <cell r="B1674">
            <v>1674</v>
          </cell>
          <cell r="D1674" t="str">
            <v>REDUCER (H.D.G)</v>
          </cell>
          <cell r="E1674" t="str">
            <v>300×150W×150H</v>
          </cell>
          <cell r="F1674" t="str">
            <v>EA</v>
          </cell>
          <cell r="T1674">
            <v>0</v>
          </cell>
          <cell r="W1674" t="str">
            <v>내선</v>
          </cell>
          <cell r="X1674">
            <v>0.52</v>
          </cell>
        </row>
        <row r="1675">
          <cell r="B1675">
            <v>1675</v>
          </cell>
          <cell r="D1675" t="str">
            <v>REDUCER (H.D.G)</v>
          </cell>
          <cell r="E1675" t="str">
            <v>400×200W×100H</v>
          </cell>
          <cell r="F1675" t="str">
            <v>EA</v>
          </cell>
          <cell r="T1675">
            <v>0</v>
          </cell>
          <cell r="W1675" t="str">
            <v>내선</v>
          </cell>
          <cell r="X1675">
            <v>0.44500000000000001</v>
          </cell>
        </row>
        <row r="1676">
          <cell r="B1676">
            <v>1676</v>
          </cell>
          <cell r="T1676" t="str">
            <v/>
          </cell>
        </row>
        <row r="1677">
          <cell r="B1677">
            <v>1677</v>
          </cell>
          <cell r="T1677" t="str">
            <v/>
          </cell>
        </row>
        <row r="1678">
          <cell r="B1678">
            <v>1678</v>
          </cell>
          <cell r="T1678" t="str">
            <v/>
          </cell>
        </row>
        <row r="1679">
          <cell r="B1679">
            <v>1679</v>
          </cell>
          <cell r="T1679" t="str">
            <v/>
          </cell>
        </row>
        <row r="1680">
          <cell r="B1680">
            <v>1680</v>
          </cell>
          <cell r="T1680" t="str">
            <v/>
          </cell>
        </row>
        <row r="1681">
          <cell r="B1681">
            <v>1681</v>
          </cell>
          <cell r="T1681" t="str">
            <v/>
          </cell>
        </row>
        <row r="1682">
          <cell r="B1682">
            <v>1682</v>
          </cell>
          <cell r="T1682" t="str">
            <v/>
          </cell>
        </row>
        <row r="1683">
          <cell r="B1683">
            <v>1683</v>
          </cell>
          <cell r="D1683" t="str">
            <v>STRAIGHT-COV.(H.D.G)</v>
          </cell>
          <cell r="E1683" t="str">
            <v>150W</v>
          </cell>
          <cell r="F1683" t="str">
            <v>EA</v>
          </cell>
          <cell r="K1683">
            <v>881</v>
          </cell>
          <cell r="L1683">
            <v>5170</v>
          </cell>
          <cell r="T1683">
            <v>5170</v>
          </cell>
        </row>
        <row r="1684">
          <cell r="B1684">
            <v>1684</v>
          </cell>
          <cell r="D1684" t="str">
            <v>STRAIGHT-COV.(H.D.G)</v>
          </cell>
          <cell r="E1684" t="str">
            <v>200W</v>
          </cell>
          <cell r="F1684" t="str">
            <v>EA</v>
          </cell>
          <cell r="K1684">
            <v>881</v>
          </cell>
          <cell r="L1684">
            <v>6990</v>
          </cell>
          <cell r="T1684">
            <v>6990</v>
          </cell>
        </row>
        <row r="1685">
          <cell r="B1685">
            <v>1685</v>
          </cell>
          <cell r="D1685" t="str">
            <v>STRAIGHT-COV.(H.D.G)</v>
          </cell>
          <cell r="E1685" t="str">
            <v>300W</v>
          </cell>
          <cell r="F1685" t="str">
            <v>EA</v>
          </cell>
          <cell r="K1685">
            <v>881</v>
          </cell>
          <cell r="L1685">
            <v>10340</v>
          </cell>
          <cell r="T1685">
            <v>10340</v>
          </cell>
        </row>
        <row r="1686">
          <cell r="B1686">
            <v>1686</v>
          </cell>
          <cell r="D1686" t="str">
            <v>STRAIGHT-COV.(H.D.G)</v>
          </cell>
          <cell r="E1686" t="str">
            <v>400W</v>
          </cell>
          <cell r="F1686" t="str">
            <v>EA</v>
          </cell>
          <cell r="K1686">
            <v>881</v>
          </cell>
          <cell r="L1686">
            <v>14840</v>
          </cell>
          <cell r="T1686">
            <v>14840</v>
          </cell>
        </row>
        <row r="1687">
          <cell r="B1687">
            <v>1687</v>
          </cell>
          <cell r="D1687" t="str">
            <v>STRAIGHT-COV.(H.D.G)</v>
          </cell>
          <cell r="E1687" t="str">
            <v>500W</v>
          </cell>
          <cell r="F1687" t="str">
            <v>EA</v>
          </cell>
          <cell r="K1687">
            <v>881</v>
          </cell>
          <cell r="L1687">
            <v>20300</v>
          </cell>
          <cell r="T1687">
            <v>20300</v>
          </cell>
        </row>
        <row r="1688">
          <cell r="B1688">
            <v>1688</v>
          </cell>
          <cell r="D1688" t="str">
            <v>STRAIGHT-COV.(H.D.G)</v>
          </cell>
          <cell r="E1688" t="str">
            <v>600W</v>
          </cell>
          <cell r="F1688" t="str">
            <v>EA</v>
          </cell>
          <cell r="K1688">
            <v>881</v>
          </cell>
          <cell r="L1688">
            <v>23990</v>
          </cell>
          <cell r="T1688">
            <v>23990</v>
          </cell>
        </row>
        <row r="1689">
          <cell r="B1689">
            <v>1689</v>
          </cell>
          <cell r="T1689" t="str">
            <v/>
          </cell>
        </row>
        <row r="1690">
          <cell r="B1690">
            <v>1690</v>
          </cell>
          <cell r="T1690" t="str">
            <v/>
          </cell>
        </row>
        <row r="1691">
          <cell r="B1691">
            <v>1691</v>
          </cell>
          <cell r="T1691" t="str">
            <v/>
          </cell>
        </row>
        <row r="1692">
          <cell r="B1692">
            <v>1692</v>
          </cell>
          <cell r="T1692" t="str">
            <v/>
          </cell>
        </row>
        <row r="1693">
          <cell r="B1693">
            <v>1693</v>
          </cell>
          <cell r="T1693" t="str">
            <v/>
          </cell>
        </row>
        <row r="1694">
          <cell r="B1694">
            <v>1694</v>
          </cell>
          <cell r="T1694" t="str">
            <v/>
          </cell>
        </row>
        <row r="1695">
          <cell r="B1695">
            <v>1695</v>
          </cell>
          <cell r="T1695" t="str">
            <v/>
          </cell>
        </row>
        <row r="1696">
          <cell r="B1696">
            <v>1696</v>
          </cell>
          <cell r="D1696" t="str">
            <v>U-CHANEL</v>
          </cell>
          <cell r="E1696" t="str">
            <v>41×41×2.6 t</v>
          </cell>
          <cell r="F1696" t="str">
            <v>m</v>
          </cell>
          <cell r="K1696">
            <v>878</v>
          </cell>
          <cell r="L1696">
            <v>3000</v>
          </cell>
          <cell r="T1696">
            <v>3000</v>
          </cell>
        </row>
        <row r="1697">
          <cell r="B1697">
            <v>1697</v>
          </cell>
          <cell r="T1697" t="str">
            <v/>
          </cell>
        </row>
        <row r="1698">
          <cell r="B1698">
            <v>1698</v>
          </cell>
          <cell r="T1698" t="str">
            <v/>
          </cell>
        </row>
        <row r="1699">
          <cell r="B1699">
            <v>1699</v>
          </cell>
          <cell r="D1699" t="str">
            <v>Bracket(Heavy Duty)</v>
          </cell>
          <cell r="E1699" t="str">
            <v>L 160</v>
          </cell>
          <cell r="F1699" t="str">
            <v>EA</v>
          </cell>
          <cell r="K1699">
            <v>881</v>
          </cell>
          <cell r="L1699">
            <v>6740</v>
          </cell>
          <cell r="T1699">
            <v>6740</v>
          </cell>
          <cell r="W1699" t="str">
            <v>내선</v>
          </cell>
          <cell r="X1699">
            <v>0.16</v>
          </cell>
          <cell r="Y1699" t="str">
            <v>보인</v>
          </cell>
          <cell r="Z1699">
            <v>7.1999999999999995E-2</v>
          </cell>
        </row>
        <row r="1700">
          <cell r="B1700">
            <v>1700</v>
          </cell>
          <cell r="D1700" t="str">
            <v>Bracket(Heavy Duty)</v>
          </cell>
          <cell r="E1700" t="str">
            <v>L 210</v>
          </cell>
          <cell r="F1700" t="str">
            <v>EA</v>
          </cell>
          <cell r="K1700">
            <v>881</v>
          </cell>
          <cell r="L1700">
            <v>7220</v>
          </cell>
          <cell r="T1700">
            <v>7220</v>
          </cell>
          <cell r="W1700" t="str">
            <v>내선</v>
          </cell>
          <cell r="X1700">
            <v>0.16</v>
          </cell>
          <cell r="Y1700" t="str">
            <v>보인</v>
          </cell>
          <cell r="Z1700">
            <v>7.1999999999999995E-2</v>
          </cell>
        </row>
        <row r="1701">
          <cell r="B1701">
            <v>1701</v>
          </cell>
          <cell r="D1701" t="str">
            <v>Bracket(Heavy Duty)</v>
          </cell>
          <cell r="E1701" t="str">
            <v>L 310</v>
          </cell>
          <cell r="F1701" t="str">
            <v>EA</v>
          </cell>
          <cell r="K1701">
            <v>881</v>
          </cell>
          <cell r="L1701">
            <v>8570</v>
          </cell>
          <cell r="T1701">
            <v>8570</v>
          </cell>
          <cell r="W1701" t="str">
            <v>내선</v>
          </cell>
          <cell r="X1701">
            <v>0.16</v>
          </cell>
          <cell r="Y1701" t="str">
            <v>보인</v>
          </cell>
          <cell r="Z1701">
            <v>7.1999999999999995E-2</v>
          </cell>
        </row>
        <row r="1702">
          <cell r="B1702">
            <v>1702</v>
          </cell>
          <cell r="D1702" t="str">
            <v>Bracket(Heavy Duty)</v>
          </cell>
          <cell r="E1702" t="str">
            <v>L 410</v>
          </cell>
          <cell r="F1702" t="str">
            <v>EA</v>
          </cell>
          <cell r="K1702">
            <v>881</v>
          </cell>
          <cell r="L1702">
            <v>10030</v>
          </cell>
          <cell r="T1702">
            <v>10030</v>
          </cell>
          <cell r="W1702" t="str">
            <v>내선</v>
          </cell>
          <cell r="X1702">
            <v>0.16</v>
          </cell>
          <cell r="Y1702" t="str">
            <v>보인</v>
          </cell>
          <cell r="Z1702">
            <v>7.1999999999999995E-2</v>
          </cell>
        </row>
        <row r="1703">
          <cell r="B1703">
            <v>1703</v>
          </cell>
          <cell r="D1703" t="str">
            <v>Bracket(Heavy Duty)</v>
          </cell>
          <cell r="E1703" t="str">
            <v>L 510</v>
          </cell>
          <cell r="F1703" t="str">
            <v>EA</v>
          </cell>
          <cell r="K1703">
            <v>881</v>
          </cell>
          <cell r="L1703">
            <v>11850</v>
          </cell>
          <cell r="T1703">
            <v>11850</v>
          </cell>
          <cell r="W1703" t="str">
            <v>내선</v>
          </cell>
          <cell r="X1703">
            <v>0.16</v>
          </cell>
          <cell r="Y1703" t="str">
            <v>보인</v>
          </cell>
          <cell r="Z1703">
            <v>7.1999999999999995E-2</v>
          </cell>
        </row>
        <row r="1704">
          <cell r="B1704">
            <v>1704</v>
          </cell>
          <cell r="D1704" t="str">
            <v>Bracket(Heavy Duty)</v>
          </cell>
          <cell r="E1704" t="str">
            <v>L 610</v>
          </cell>
          <cell r="F1704" t="str">
            <v>EA</v>
          </cell>
          <cell r="K1704">
            <v>881</v>
          </cell>
          <cell r="L1704">
            <v>13870</v>
          </cell>
          <cell r="T1704">
            <v>13870</v>
          </cell>
          <cell r="W1704" t="str">
            <v>내선</v>
          </cell>
          <cell r="X1704">
            <v>0.16</v>
          </cell>
          <cell r="Y1704" t="str">
            <v>보인</v>
          </cell>
          <cell r="Z1704">
            <v>7.1999999999999995E-2</v>
          </cell>
        </row>
        <row r="1705">
          <cell r="B1705">
            <v>1705</v>
          </cell>
          <cell r="T1705" t="str">
            <v/>
          </cell>
        </row>
        <row r="1706">
          <cell r="B1706">
            <v>1706</v>
          </cell>
          <cell r="T1706" t="str">
            <v/>
          </cell>
        </row>
        <row r="1707">
          <cell r="B1707">
            <v>1707</v>
          </cell>
          <cell r="T1707" t="str">
            <v/>
          </cell>
        </row>
        <row r="1708">
          <cell r="B1708">
            <v>1708</v>
          </cell>
          <cell r="T1708" t="str">
            <v/>
          </cell>
        </row>
        <row r="1709">
          <cell r="B1709">
            <v>1709</v>
          </cell>
          <cell r="T1709" t="str">
            <v/>
          </cell>
        </row>
        <row r="1710">
          <cell r="B1710">
            <v>1710</v>
          </cell>
          <cell r="D1710" t="str">
            <v>홀드다운 크램프</v>
          </cell>
          <cell r="F1710" t="str">
            <v>EA</v>
          </cell>
          <cell r="T1710">
            <v>0</v>
          </cell>
        </row>
        <row r="1711">
          <cell r="B1711">
            <v>1711</v>
          </cell>
          <cell r="D1711" t="str">
            <v>SPRING NUT</v>
          </cell>
          <cell r="E1711" t="str">
            <v>3/8inch 1/2inch</v>
          </cell>
          <cell r="F1711" t="str">
            <v>EA</v>
          </cell>
          <cell r="T1711">
            <v>0</v>
          </cell>
        </row>
        <row r="1712">
          <cell r="B1712">
            <v>1712</v>
          </cell>
          <cell r="D1712" t="str">
            <v>SHANK BOLT &amp; NUT</v>
          </cell>
          <cell r="E1712" t="str">
            <v>3/8"×19L</v>
          </cell>
          <cell r="F1712" t="str">
            <v>EA</v>
          </cell>
          <cell r="M1712" t="str">
            <v>(주)동명 ENG.</v>
          </cell>
          <cell r="N1712">
            <v>100</v>
          </cell>
          <cell r="T1712">
            <v>100</v>
          </cell>
        </row>
        <row r="1713">
          <cell r="B1713">
            <v>1713</v>
          </cell>
          <cell r="D1713" t="str">
            <v>SPRING NUT</v>
          </cell>
          <cell r="E1713" t="str">
            <v>W/BOLT,WASHER 3/8"</v>
          </cell>
          <cell r="F1713" t="str">
            <v>EA</v>
          </cell>
          <cell r="M1713" t="str">
            <v>(주)동명 ENG.</v>
          </cell>
          <cell r="N1713">
            <v>450</v>
          </cell>
          <cell r="T1713">
            <v>450</v>
          </cell>
        </row>
        <row r="1714">
          <cell r="B1714">
            <v>1714</v>
          </cell>
          <cell r="D1714" t="str">
            <v>SPRING NUT</v>
          </cell>
          <cell r="E1714" t="str">
            <v>W/BOLT,WASHER 1/2"</v>
          </cell>
          <cell r="F1714" t="str">
            <v>EA</v>
          </cell>
          <cell r="M1714" t="str">
            <v>(주)동명 ENG.</v>
          </cell>
          <cell r="N1714">
            <v>500</v>
          </cell>
          <cell r="T1714">
            <v>500</v>
          </cell>
        </row>
        <row r="1715">
          <cell r="B1715">
            <v>1715</v>
          </cell>
          <cell r="D1715" t="str">
            <v>SET ANCHOR</v>
          </cell>
          <cell r="E1715" t="str">
            <v>3/8"</v>
          </cell>
          <cell r="F1715" t="str">
            <v>EA</v>
          </cell>
          <cell r="M1715" t="str">
            <v>(주)동명 ENG.</v>
          </cell>
          <cell r="N1715">
            <v>170</v>
          </cell>
          <cell r="T1715">
            <v>170</v>
          </cell>
        </row>
        <row r="1716">
          <cell r="B1716">
            <v>1716</v>
          </cell>
          <cell r="D1716" t="str">
            <v>STRONG ANCHOR</v>
          </cell>
          <cell r="E1716" t="str">
            <v>3/8"</v>
          </cell>
          <cell r="F1716" t="str">
            <v>EA</v>
          </cell>
          <cell r="M1716" t="str">
            <v>(주)동명 ENG.</v>
          </cell>
          <cell r="N1716">
            <v>120</v>
          </cell>
          <cell r="T1716">
            <v>120</v>
          </cell>
        </row>
        <row r="1717">
          <cell r="B1717">
            <v>1717</v>
          </cell>
          <cell r="D1717" t="str">
            <v>THREAD ROD</v>
          </cell>
          <cell r="E1717" t="str">
            <v>3/8"</v>
          </cell>
          <cell r="F1717" t="str">
            <v>m</v>
          </cell>
          <cell r="M1717" t="str">
            <v>(주)동명 ENG.</v>
          </cell>
          <cell r="N1717">
            <v>500</v>
          </cell>
          <cell r="T1717">
            <v>500</v>
          </cell>
        </row>
        <row r="1718">
          <cell r="B1718">
            <v>1718</v>
          </cell>
          <cell r="D1718" t="str">
            <v>SQUARE WASHER</v>
          </cell>
          <cell r="E1718" t="str">
            <v>φ 11</v>
          </cell>
          <cell r="F1718" t="str">
            <v>EA</v>
          </cell>
          <cell r="M1718" t="str">
            <v>(주)동명 ENG.</v>
          </cell>
          <cell r="N1718">
            <v>200</v>
          </cell>
          <cell r="T1718">
            <v>200</v>
          </cell>
        </row>
        <row r="1719">
          <cell r="B1719">
            <v>1719</v>
          </cell>
          <cell r="D1719" t="str">
            <v>HEX H.B/NUT</v>
          </cell>
          <cell r="E1719" t="str">
            <v>W/WASHER 3/8"</v>
          </cell>
          <cell r="F1719" t="str">
            <v>SET</v>
          </cell>
          <cell r="M1719" t="str">
            <v>(주)동명 ENG.</v>
          </cell>
          <cell r="N1719">
            <v>60</v>
          </cell>
          <cell r="T1719">
            <v>60</v>
          </cell>
        </row>
        <row r="1720">
          <cell r="B1720">
            <v>1720</v>
          </cell>
          <cell r="T1720" t="str">
            <v/>
          </cell>
        </row>
        <row r="1721">
          <cell r="B1721">
            <v>1721</v>
          </cell>
          <cell r="T1721" t="str">
            <v/>
          </cell>
        </row>
        <row r="1722">
          <cell r="B1722">
            <v>1722</v>
          </cell>
          <cell r="T1722" t="str">
            <v/>
          </cell>
        </row>
        <row r="1723">
          <cell r="B1723">
            <v>1723</v>
          </cell>
          <cell r="T1723" t="str">
            <v/>
          </cell>
        </row>
        <row r="1724">
          <cell r="B1724">
            <v>1724</v>
          </cell>
          <cell r="T1724" t="str">
            <v/>
          </cell>
        </row>
        <row r="1725">
          <cell r="B1725">
            <v>1725</v>
          </cell>
          <cell r="T1725" t="str">
            <v/>
          </cell>
        </row>
        <row r="1726">
          <cell r="B1726">
            <v>1726</v>
          </cell>
          <cell r="D1726" t="str">
            <v>VARIABLE BRACKET</v>
          </cell>
          <cell r="E1726" t="str">
            <v>L 200</v>
          </cell>
          <cell r="F1726" t="str">
            <v>SET</v>
          </cell>
          <cell r="K1726">
            <v>881</v>
          </cell>
          <cell r="L1726">
            <v>16840</v>
          </cell>
          <cell r="T1726">
            <v>16840</v>
          </cell>
          <cell r="W1726" t="str">
            <v>내선</v>
          </cell>
          <cell r="X1726">
            <v>0.16</v>
          </cell>
          <cell r="Y1726" t="str">
            <v>보인</v>
          </cell>
          <cell r="Z1726">
            <v>7.1999999999999995E-2</v>
          </cell>
        </row>
        <row r="1727">
          <cell r="B1727">
            <v>1727</v>
          </cell>
          <cell r="D1727" t="str">
            <v>VARIABLE BRACKET</v>
          </cell>
          <cell r="E1727" t="str">
            <v>L 250</v>
          </cell>
          <cell r="F1727" t="str">
            <v>SET</v>
          </cell>
          <cell r="K1727">
            <v>881</v>
          </cell>
          <cell r="L1727">
            <v>17740</v>
          </cell>
          <cell r="T1727">
            <v>17740</v>
          </cell>
          <cell r="W1727" t="str">
            <v>내선</v>
          </cell>
          <cell r="X1727">
            <v>0.16</v>
          </cell>
          <cell r="Y1727" t="str">
            <v>보인</v>
          </cell>
          <cell r="Z1727">
            <v>7.1999999999999995E-2</v>
          </cell>
        </row>
        <row r="1728">
          <cell r="B1728">
            <v>1728</v>
          </cell>
          <cell r="D1728" t="str">
            <v>VARIABLE BRACKET</v>
          </cell>
          <cell r="E1728" t="str">
            <v>L 350</v>
          </cell>
          <cell r="F1728" t="str">
            <v>SET</v>
          </cell>
          <cell r="K1728">
            <v>881</v>
          </cell>
          <cell r="L1728">
            <v>18950</v>
          </cell>
          <cell r="T1728">
            <v>18950</v>
          </cell>
          <cell r="W1728" t="str">
            <v>내선</v>
          </cell>
          <cell r="X1728">
            <v>0.16</v>
          </cell>
          <cell r="Y1728" t="str">
            <v>보인</v>
          </cell>
          <cell r="Z1728">
            <v>7.1999999999999995E-2</v>
          </cell>
        </row>
        <row r="1729">
          <cell r="B1729">
            <v>1729</v>
          </cell>
          <cell r="D1729" t="str">
            <v>VARIABLE BRACKET</v>
          </cell>
          <cell r="E1729" t="str">
            <v>L 450</v>
          </cell>
          <cell r="F1729" t="str">
            <v>SET</v>
          </cell>
          <cell r="K1729">
            <v>881</v>
          </cell>
          <cell r="L1729">
            <v>20480</v>
          </cell>
          <cell r="T1729">
            <v>20480</v>
          </cell>
          <cell r="W1729" t="str">
            <v>내선</v>
          </cell>
          <cell r="X1729">
            <v>0.16</v>
          </cell>
          <cell r="Y1729" t="str">
            <v>보인</v>
          </cell>
          <cell r="Z1729">
            <v>7.1999999999999995E-2</v>
          </cell>
        </row>
        <row r="1730">
          <cell r="B1730">
            <v>1730</v>
          </cell>
          <cell r="D1730" t="str">
            <v>VARIABLE BRACKET</v>
          </cell>
          <cell r="E1730" t="str">
            <v>L 550</v>
          </cell>
          <cell r="F1730" t="str">
            <v>SET</v>
          </cell>
          <cell r="K1730">
            <v>881</v>
          </cell>
          <cell r="L1730">
            <v>23060</v>
          </cell>
          <cell r="T1730">
            <v>23060</v>
          </cell>
          <cell r="W1730" t="str">
            <v>내선</v>
          </cell>
          <cell r="X1730">
            <v>0.16</v>
          </cell>
          <cell r="Y1730" t="str">
            <v>보인</v>
          </cell>
          <cell r="Z1730">
            <v>7.1999999999999995E-2</v>
          </cell>
        </row>
        <row r="1731">
          <cell r="B1731">
            <v>1731</v>
          </cell>
          <cell r="D1731" t="str">
            <v>VARIABLE BRACKET</v>
          </cell>
          <cell r="E1731" t="str">
            <v>L 650</v>
          </cell>
          <cell r="F1731" t="str">
            <v>SET</v>
          </cell>
          <cell r="K1731">
            <v>881</v>
          </cell>
          <cell r="L1731">
            <v>25920</v>
          </cell>
          <cell r="T1731">
            <v>25920</v>
          </cell>
          <cell r="W1731" t="str">
            <v>내선</v>
          </cell>
          <cell r="X1731">
            <v>0.16</v>
          </cell>
          <cell r="Y1731" t="str">
            <v>보인</v>
          </cell>
          <cell r="Z1731">
            <v>7.1999999999999995E-2</v>
          </cell>
        </row>
        <row r="1732">
          <cell r="B1732">
            <v>1732</v>
          </cell>
          <cell r="T1732" t="str">
            <v/>
          </cell>
        </row>
        <row r="1733">
          <cell r="B1733">
            <v>1733</v>
          </cell>
          <cell r="T1733" t="str">
            <v/>
          </cell>
        </row>
        <row r="1734">
          <cell r="B1734">
            <v>1734</v>
          </cell>
          <cell r="T1734" t="str">
            <v/>
          </cell>
        </row>
        <row r="1735">
          <cell r="B1735">
            <v>1735</v>
          </cell>
          <cell r="T1735" t="str">
            <v/>
          </cell>
        </row>
        <row r="1736">
          <cell r="B1736">
            <v>1736</v>
          </cell>
          <cell r="D1736" t="str">
            <v>RACE WAY BODY</v>
          </cell>
          <cell r="E1736" t="str">
            <v>40×40</v>
          </cell>
          <cell r="F1736" t="str">
            <v>m</v>
          </cell>
          <cell r="K1736">
            <v>881</v>
          </cell>
          <cell r="L1736">
            <v>2450</v>
          </cell>
          <cell r="T1736">
            <v>2450</v>
          </cell>
          <cell r="W1736" t="str">
            <v>내선</v>
          </cell>
          <cell r="X1736">
            <v>0.15</v>
          </cell>
        </row>
        <row r="1737">
          <cell r="B1737">
            <v>1737</v>
          </cell>
          <cell r="D1737" t="str">
            <v>RACE WAY BODY</v>
          </cell>
          <cell r="E1737" t="str">
            <v>70×40</v>
          </cell>
          <cell r="F1737" t="str">
            <v>m</v>
          </cell>
          <cell r="K1737">
            <v>881</v>
          </cell>
          <cell r="L1737">
            <v>2940</v>
          </cell>
          <cell r="T1737">
            <v>2940</v>
          </cell>
          <cell r="W1737" t="str">
            <v>내선</v>
          </cell>
          <cell r="X1737">
            <v>0.2</v>
          </cell>
        </row>
        <row r="1738">
          <cell r="B1738">
            <v>1738</v>
          </cell>
          <cell r="D1738" t="str">
            <v>RACE WAY COVER</v>
          </cell>
          <cell r="E1738" t="str">
            <v>40×40</v>
          </cell>
          <cell r="F1738" t="str">
            <v>m</v>
          </cell>
          <cell r="K1738">
            <v>881</v>
          </cell>
          <cell r="L1738">
            <v>890</v>
          </cell>
          <cell r="T1738">
            <v>890</v>
          </cell>
        </row>
        <row r="1739">
          <cell r="B1739">
            <v>1739</v>
          </cell>
          <cell r="D1739" t="str">
            <v>RACE WAY COVER</v>
          </cell>
          <cell r="E1739" t="str">
            <v>70×40</v>
          </cell>
          <cell r="F1739" t="str">
            <v>m</v>
          </cell>
          <cell r="K1739">
            <v>881</v>
          </cell>
          <cell r="L1739">
            <v>1350</v>
          </cell>
          <cell r="T1739">
            <v>1350</v>
          </cell>
        </row>
        <row r="1740">
          <cell r="B1740">
            <v>1740</v>
          </cell>
          <cell r="T1740" t="str">
            <v/>
          </cell>
        </row>
        <row r="1741">
          <cell r="B1741">
            <v>1741</v>
          </cell>
          <cell r="T1741" t="str">
            <v/>
          </cell>
        </row>
        <row r="1742">
          <cell r="B1742">
            <v>1742</v>
          </cell>
          <cell r="T1742" t="str">
            <v/>
          </cell>
        </row>
        <row r="1743">
          <cell r="B1743">
            <v>1743</v>
          </cell>
          <cell r="D1743" t="str">
            <v>RACE WAY JOIVER</v>
          </cell>
          <cell r="E1743" t="str">
            <v>40×40</v>
          </cell>
          <cell r="F1743" t="str">
            <v>EA</v>
          </cell>
          <cell r="I1743">
            <v>750</v>
          </cell>
          <cell r="J1743">
            <v>850</v>
          </cell>
          <cell r="T1743">
            <v>850</v>
          </cell>
        </row>
        <row r="1744">
          <cell r="B1744">
            <v>1744</v>
          </cell>
          <cell r="D1744" t="str">
            <v>RACE WAY JOIVER</v>
          </cell>
          <cell r="E1744" t="str">
            <v>70×40</v>
          </cell>
          <cell r="F1744" t="str">
            <v>EA</v>
          </cell>
          <cell r="I1744">
            <v>750</v>
          </cell>
          <cell r="J1744">
            <v>1300</v>
          </cell>
          <cell r="T1744">
            <v>1300</v>
          </cell>
        </row>
        <row r="1745">
          <cell r="B1745">
            <v>1745</v>
          </cell>
          <cell r="T1745" t="str">
            <v/>
          </cell>
        </row>
        <row r="1746">
          <cell r="B1746">
            <v>1746</v>
          </cell>
          <cell r="T1746" t="str">
            <v/>
          </cell>
        </row>
        <row r="1747">
          <cell r="B1747">
            <v>1747</v>
          </cell>
          <cell r="T1747" t="str">
            <v/>
          </cell>
        </row>
        <row r="1748">
          <cell r="B1748">
            <v>1748</v>
          </cell>
          <cell r="D1748" t="str">
            <v>RACE WAY HANGER</v>
          </cell>
          <cell r="E1748" t="str">
            <v>40×40</v>
          </cell>
          <cell r="F1748" t="str">
            <v>EA</v>
          </cell>
          <cell r="I1748">
            <v>750</v>
          </cell>
          <cell r="J1748">
            <v>850</v>
          </cell>
          <cell r="T1748">
            <v>850</v>
          </cell>
        </row>
        <row r="1749">
          <cell r="B1749">
            <v>1749</v>
          </cell>
          <cell r="D1749" t="str">
            <v>RACE WAY HANGER</v>
          </cell>
          <cell r="E1749" t="str">
            <v>70×40</v>
          </cell>
          <cell r="F1749" t="str">
            <v>EA</v>
          </cell>
          <cell r="I1749">
            <v>750</v>
          </cell>
          <cell r="J1749">
            <v>1300</v>
          </cell>
          <cell r="T1749">
            <v>1300</v>
          </cell>
        </row>
        <row r="1750">
          <cell r="B1750">
            <v>1750</v>
          </cell>
          <cell r="T1750" t="str">
            <v/>
          </cell>
        </row>
        <row r="1751">
          <cell r="B1751">
            <v>1751</v>
          </cell>
          <cell r="T1751" t="str">
            <v/>
          </cell>
        </row>
        <row r="1752">
          <cell r="B1752">
            <v>1752</v>
          </cell>
          <cell r="T1752" t="str">
            <v/>
          </cell>
        </row>
        <row r="1753">
          <cell r="B1753">
            <v>1753</v>
          </cell>
          <cell r="D1753" t="str">
            <v>RACE WAY END CAP</v>
          </cell>
          <cell r="E1753" t="str">
            <v>40×40</v>
          </cell>
          <cell r="F1753" t="str">
            <v>EA</v>
          </cell>
          <cell r="I1753">
            <v>750</v>
          </cell>
          <cell r="J1753">
            <v>650</v>
          </cell>
          <cell r="T1753">
            <v>650</v>
          </cell>
        </row>
        <row r="1754">
          <cell r="B1754">
            <v>1754</v>
          </cell>
          <cell r="D1754" t="str">
            <v>RACE WAY END CAP</v>
          </cell>
          <cell r="E1754" t="str">
            <v>70×40</v>
          </cell>
          <cell r="F1754" t="str">
            <v>EA</v>
          </cell>
          <cell r="I1754">
            <v>750</v>
          </cell>
          <cell r="J1754">
            <v>1050</v>
          </cell>
          <cell r="T1754">
            <v>1050</v>
          </cell>
        </row>
        <row r="1755">
          <cell r="B1755">
            <v>1755</v>
          </cell>
          <cell r="T1755" t="str">
            <v/>
          </cell>
        </row>
        <row r="1756">
          <cell r="B1756">
            <v>1756</v>
          </cell>
          <cell r="T1756" t="str">
            <v/>
          </cell>
        </row>
        <row r="1757">
          <cell r="B1757">
            <v>1757</v>
          </cell>
          <cell r="T1757" t="str">
            <v/>
          </cell>
        </row>
        <row r="1758">
          <cell r="B1758">
            <v>1758</v>
          </cell>
          <cell r="D1758" t="str">
            <v>RACE WAY H,V/ELBOW</v>
          </cell>
          <cell r="E1758" t="str">
            <v>40×40</v>
          </cell>
          <cell r="F1758" t="str">
            <v>EA</v>
          </cell>
          <cell r="I1758">
            <v>750</v>
          </cell>
          <cell r="J1758">
            <v>1850</v>
          </cell>
          <cell r="T1758">
            <v>1850</v>
          </cell>
        </row>
        <row r="1759">
          <cell r="B1759">
            <v>1759</v>
          </cell>
          <cell r="D1759" t="str">
            <v>RACE WAY H,V/ELBOW</v>
          </cell>
          <cell r="E1759" t="str">
            <v>70×40</v>
          </cell>
          <cell r="F1759" t="str">
            <v>EA</v>
          </cell>
          <cell r="I1759">
            <v>750</v>
          </cell>
          <cell r="J1759">
            <v>2450</v>
          </cell>
          <cell r="T1759">
            <v>2450</v>
          </cell>
        </row>
        <row r="1760">
          <cell r="B1760">
            <v>1760</v>
          </cell>
          <cell r="T1760" t="str">
            <v/>
          </cell>
        </row>
        <row r="1761">
          <cell r="B1761">
            <v>1761</v>
          </cell>
          <cell r="T1761" t="str">
            <v/>
          </cell>
        </row>
        <row r="1762">
          <cell r="B1762">
            <v>1762</v>
          </cell>
          <cell r="T1762" t="str">
            <v/>
          </cell>
        </row>
        <row r="1763">
          <cell r="B1763">
            <v>1763</v>
          </cell>
          <cell r="D1763" t="str">
            <v>RACE WAY BOX CONN.</v>
          </cell>
          <cell r="E1763" t="str">
            <v>40×40</v>
          </cell>
          <cell r="F1763" t="str">
            <v>EA</v>
          </cell>
          <cell r="I1763">
            <v>750</v>
          </cell>
          <cell r="J1763">
            <v>1050</v>
          </cell>
          <cell r="T1763">
            <v>1050</v>
          </cell>
        </row>
        <row r="1764">
          <cell r="B1764">
            <v>1764</v>
          </cell>
          <cell r="T1764" t="str">
            <v/>
          </cell>
        </row>
        <row r="1765">
          <cell r="B1765">
            <v>1765</v>
          </cell>
          <cell r="T1765" t="str">
            <v/>
          </cell>
        </row>
        <row r="1766">
          <cell r="B1766">
            <v>1766</v>
          </cell>
          <cell r="T1766" t="str">
            <v/>
          </cell>
        </row>
        <row r="1767">
          <cell r="B1767">
            <v>1767</v>
          </cell>
          <cell r="T1767" t="str">
            <v/>
          </cell>
        </row>
        <row r="1768">
          <cell r="B1768">
            <v>1768</v>
          </cell>
          <cell r="D1768" t="str">
            <v>CABLE DUCT</v>
          </cell>
          <cell r="E1768" t="str">
            <v>150W×100H</v>
          </cell>
          <cell r="F1768" t="str">
            <v>m</v>
          </cell>
          <cell r="I1768" t="str">
            <v>753(95,01)</v>
          </cell>
          <cell r="J1768">
            <v>13500</v>
          </cell>
          <cell r="T1768">
            <v>13500</v>
          </cell>
          <cell r="W1768" t="str">
            <v>내선</v>
          </cell>
          <cell r="X1768">
            <v>0.4</v>
          </cell>
        </row>
        <row r="1769">
          <cell r="B1769">
            <v>1769</v>
          </cell>
          <cell r="D1769" t="str">
            <v>CABLE DUCT</v>
          </cell>
          <cell r="E1769" t="str">
            <v>200W×100H</v>
          </cell>
          <cell r="F1769" t="str">
            <v>m</v>
          </cell>
          <cell r="I1769" t="str">
            <v>753(95,01)</v>
          </cell>
          <cell r="J1769">
            <v>15850</v>
          </cell>
          <cell r="T1769">
            <v>15850</v>
          </cell>
          <cell r="W1769" t="str">
            <v>내선</v>
          </cell>
          <cell r="X1769">
            <v>0.5</v>
          </cell>
        </row>
        <row r="1770">
          <cell r="B1770">
            <v>1770</v>
          </cell>
          <cell r="D1770" t="str">
            <v>CABLE DUCT</v>
          </cell>
          <cell r="E1770" t="str">
            <v>300W×100H</v>
          </cell>
          <cell r="F1770" t="str">
            <v>m</v>
          </cell>
          <cell r="I1770" t="str">
            <v>753(95,01)</v>
          </cell>
          <cell r="J1770">
            <v>20550</v>
          </cell>
          <cell r="T1770">
            <v>20550</v>
          </cell>
          <cell r="W1770" t="str">
            <v>내선</v>
          </cell>
          <cell r="X1770">
            <v>0.5</v>
          </cell>
        </row>
        <row r="1771">
          <cell r="B1771">
            <v>1771</v>
          </cell>
          <cell r="T1771" t="str">
            <v/>
          </cell>
        </row>
        <row r="1772">
          <cell r="B1772">
            <v>1772</v>
          </cell>
          <cell r="D1772" t="str">
            <v>CABLE DUCT</v>
          </cell>
          <cell r="E1772" t="str">
            <v>600W×100H</v>
          </cell>
          <cell r="F1772" t="str">
            <v>m</v>
          </cell>
          <cell r="I1772" t="str">
            <v>753(95,01)</v>
          </cell>
          <cell r="J1772">
            <v>34650</v>
          </cell>
          <cell r="T1772">
            <v>34650</v>
          </cell>
          <cell r="W1772" t="str">
            <v>내선</v>
          </cell>
          <cell r="X1772">
            <v>0.6</v>
          </cell>
        </row>
        <row r="1773">
          <cell r="B1773">
            <v>1773</v>
          </cell>
          <cell r="T1773" t="str">
            <v/>
          </cell>
        </row>
        <row r="1774">
          <cell r="B1774">
            <v>1774</v>
          </cell>
          <cell r="T1774" t="str">
            <v/>
          </cell>
        </row>
        <row r="1775">
          <cell r="B1775">
            <v>1775</v>
          </cell>
          <cell r="T1775" t="str">
            <v/>
          </cell>
        </row>
        <row r="1776">
          <cell r="B1776">
            <v>1776</v>
          </cell>
          <cell r="T1776" t="str">
            <v/>
          </cell>
        </row>
        <row r="1777">
          <cell r="B1777">
            <v>1777</v>
          </cell>
          <cell r="D1777" t="str">
            <v>CABLE DUCT</v>
          </cell>
          <cell r="E1777" t="str">
            <v>150W×150H</v>
          </cell>
          <cell r="F1777" t="str">
            <v>m</v>
          </cell>
          <cell r="I1777" t="str">
            <v>753(95,01)</v>
          </cell>
          <cell r="J1777">
            <v>15850</v>
          </cell>
          <cell r="T1777">
            <v>15850</v>
          </cell>
          <cell r="W1777" t="str">
            <v>내선</v>
          </cell>
          <cell r="X1777">
            <v>0.5</v>
          </cell>
        </row>
        <row r="1778">
          <cell r="B1778">
            <v>1778</v>
          </cell>
          <cell r="D1778" t="str">
            <v>CABLE DUCT</v>
          </cell>
          <cell r="E1778" t="str">
            <v>200W×150H</v>
          </cell>
          <cell r="F1778" t="str">
            <v>m</v>
          </cell>
          <cell r="I1778" t="str">
            <v>753(95,01)</v>
          </cell>
          <cell r="J1778">
            <v>18200</v>
          </cell>
          <cell r="T1778">
            <v>18200</v>
          </cell>
          <cell r="W1778" t="str">
            <v>내선</v>
          </cell>
          <cell r="X1778">
            <v>0.5</v>
          </cell>
        </row>
        <row r="1779">
          <cell r="B1779">
            <v>1779</v>
          </cell>
          <cell r="D1779" t="str">
            <v>CABLE DUCT</v>
          </cell>
          <cell r="E1779" t="str">
            <v>300W×150H</v>
          </cell>
          <cell r="F1779" t="str">
            <v>m</v>
          </cell>
          <cell r="M1779" t="str">
            <v>성실엔지니어링</v>
          </cell>
          <cell r="N1779">
            <v>28300</v>
          </cell>
          <cell r="O1779" t="str">
            <v>파이오니아메탈</v>
          </cell>
          <cell r="P1779">
            <v>30690</v>
          </cell>
          <cell r="Q1779" t="str">
            <v>대한엔지니어링</v>
          </cell>
          <cell r="R1779">
            <v>23140</v>
          </cell>
          <cell r="T1779">
            <v>23140</v>
          </cell>
          <cell r="W1779" t="str">
            <v>내선</v>
          </cell>
          <cell r="X1779">
            <v>0.6</v>
          </cell>
        </row>
        <row r="1780">
          <cell r="B1780">
            <v>1780</v>
          </cell>
          <cell r="D1780" t="str">
            <v>CABLE DUCT</v>
          </cell>
          <cell r="E1780" t="str">
            <v>400W×150H</v>
          </cell>
          <cell r="F1780" t="str">
            <v>m</v>
          </cell>
          <cell r="J1780">
            <v>30000</v>
          </cell>
          <cell r="T1780">
            <v>30000</v>
          </cell>
          <cell r="W1780" t="str">
            <v>내선</v>
          </cell>
          <cell r="X1780">
            <v>0.6</v>
          </cell>
        </row>
        <row r="1781">
          <cell r="B1781">
            <v>1781</v>
          </cell>
          <cell r="D1781" t="str">
            <v>CABLE DUCT</v>
          </cell>
          <cell r="E1781" t="str">
            <v>600W×150H</v>
          </cell>
          <cell r="F1781" t="str">
            <v>m</v>
          </cell>
          <cell r="I1781" t="str">
            <v>753(95,01)</v>
          </cell>
          <cell r="J1781">
            <v>37000</v>
          </cell>
          <cell r="T1781">
            <v>37000</v>
          </cell>
          <cell r="W1781" t="str">
            <v>내선</v>
          </cell>
          <cell r="X1781">
            <v>1.4</v>
          </cell>
        </row>
        <row r="1782">
          <cell r="B1782">
            <v>1782</v>
          </cell>
          <cell r="T1782" t="str">
            <v/>
          </cell>
        </row>
        <row r="1783">
          <cell r="B1783">
            <v>1783</v>
          </cell>
          <cell r="T1783" t="str">
            <v/>
          </cell>
        </row>
        <row r="1784">
          <cell r="B1784">
            <v>1784</v>
          </cell>
          <cell r="T1784" t="str">
            <v/>
          </cell>
        </row>
        <row r="1785">
          <cell r="B1785">
            <v>1785</v>
          </cell>
          <cell r="T1785" t="str">
            <v/>
          </cell>
        </row>
        <row r="1786">
          <cell r="B1786">
            <v>1786</v>
          </cell>
          <cell r="D1786" t="str">
            <v>HOR. ELBOW</v>
          </cell>
          <cell r="E1786" t="str">
            <v>150W×100H</v>
          </cell>
          <cell r="F1786" t="str">
            <v>EA</v>
          </cell>
          <cell r="I1786" t="str">
            <v>753(95,01)</v>
          </cell>
          <cell r="J1786">
            <v>23300</v>
          </cell>
          <cell r="T1786">
            <v>23300</v>
          </cell>
          <cell r="W1786" t="str">
            <v>내선</v>
          </cell>
          <cell r="X1786">
            <v>0.4</v>
          </cell>
        </row>
        <row r="1787">
          <cell r="B1787">
            <v>1787</v>
          </cell>
          <cell r="D1787" t="str">
            <v>HOR. ELBOW</v>
          </cell>
          <cell r="E1787" t="str">
            <v>200W×100H</v>
          </cell>
          <cell r="F1787" t="str">
            <v>EA</v>
          </cell>
          <cell r="I1787" t="str">
            <v>753(95,01)</v>
          </cell>
          <cell r="J1787">
            <v>27150</v>
          </cell>
          <cell r="T1787">
            <v>27150</v>
          </cell>
          <cell r="W1787" t="str">
            <v>내선</v>
          </cell>
          <cell r="X1787">
            <v>0.5</v>
          </cell>
        </row>
        <row r="1788">
          <cell r="B1788">
            <v>1788</v>
          </cell>
          <cell r="D1788" t="str">
            <v>HOR. ELBOW</v>
          </cell>
          <cell r="E1788" t="str">
            <v>300W×100H</v>
          </cell>
          <cell r="F1788" t="str">
            <v>EA</v>
          </cell>
          <cell r="I1788" t="str">
            <v>753(95,01)</v>
          </cell>
          <cell r="J1788">
            <v>35850</v>
          </cell>
          <cell r="T1788">
            <v>35850</v>
          </cell>
          <cell r="W1788" t="str">
            <v>내선</v>
          </cell>
          <cell r="X1788">
            <v>0.5</v>
          </cell>
        </row>
        <row r="1789">
          <cell r="B1789">
            <v>1789</v>
          </cell>
          <cell r="T1789" t="str">
            <v/>
          </cell>
        </row>
        <row r="1790">
          <cell r="B1790">
            <v>1790</v>
          </cell>
          <cell r="D1790" t="str">
            <v>HOR. ELBOW</v>
          </cell>
          <cell r="E1790" t="str">
            <v>600W×100H</v>
          </cell>
          <cell r="F1790" t="str">
            <v>EA</v>
          </cell>
          <cell r="I1790" t="str">
            <v>753(95,01)</v>
          </cell>
          <cell r="J1790">
            <v>69900</v>
          </cell>
          <cell r="T1790">
            <v>69900</v>
          </cell>
          <cell r="W1790" t="str">
            <v>내선</v>
          </cell>
          <cell r="X1790">
            <v>0.6</v>
          </cell>
        </row>
        <row r="1791">
          <cell r="B1791">
            <v>1791</v>
          </cell>
          <cell r="T1791" t="str">
            <v/>
          </cell>
        </row>
        <row r="1792">
          <cell r="B1792">
            <v>1792</v>
          </cell>
          <cell r="T1792" t="str">
            <v/>
          </cell>
        </row>
        <row r="1793">
          <cell r="B1793">
            <v>1793</v>
          </cell>
          <cell r="T1793" t="str">
            <v/>
          </cell>
        </row>
        <row r="1794">
          <cell r="B1794">
            <v>1794</v>
          </cell>
          <cell r="T1794" t="str">
            <v/>
          </cell>
        </row>
        <row r="1795">
          <cell r="B1795">
            <v>1795</v>
          </cell>
          <cell r="D1795" t="str">
            <v>HOR. ELBOW</v>
          </cell>
          <cell r="E1795" t="str">
            <v>150W×150H</v>
          </cell>
          <cell r="F1795" t="str">
            <v>EA</v>
          </cell>
          <cell r="I1795" t="str">
            <v>753(95,01)</v>
          </cell>
          <cell r="J1795">
            <v>25550</v>
          </cell>
          <cell r="T1795">
            <v>25550</v>
          </cell>
          <cell r="W1795" t="str">
            <v>내선</v>
          </cell>
          <cell r="X1795">
            <v>0.5</v>
          </cell>
        </row>
        <row r="1796">
          <cell r="B1796">
            <v>1796</v>
          </cell>
          <cell r="D1796" t="str">
            <v>HOR. ELBOW</v>
          </cell>
          <cell r="E1796" t="str">
            <v>200W×150H</v>
          </cell>
          <cell r="F1796" t="str">
            <v>EA</v>
          </cell>
          <cell r="I1796" t="str">
            <v>753(95,01)</v>
          </cell>
          <cell r="J1796">
            <v>29550</v>
          </cell>
          <cell r="T1796">
            <v>29550</v>
          </cell>
          <cell r="W1796" t="str">
            <v>내선</v>
          </cell>
          <cell r="X1796">
            <v>0.5</v>
          </cell>
        </row>
        <row r="1797">
          <cell r="B1797">
            <v>1797</v>
          </cell>
          <cell r="D1797" t="str">
            <v>HOR. ELBOW</v>
          </cell>
          <cell r="E1797" t="str">
            <v>300W×150H</v>
          </cell>
          <cell r="F1797" t="str">
            <v>EA</v>
          </cell>
          <cell r="M1797" t="str">
            <v>성실엔지니어링</v>
          </cell>
          <cell r="N1797">
            <v>14700</v>
          </cell>
          <cell r="O1797" t="str">
            <v>파이오니아메탈</v>
          </cell>
          <cell r="P1797">
            <v>55240</v>
          </cell>
          <cell r="Q1797" t="str">
            <v>대한엔지니어링</v>
          </cell>
          <cell r="R1797">
            <v>34710</v>
          </cell>
          <cell r="T1797">
            <v>14700</v>
          </cell>
          <cell r="W1797" t="str">
            <v>내선</v>
          </cell>
          <cell r="X1797">
            <v>0.6</v>
          </cell>
        </row>
        <row r="1798">
          <cell r="B1798">
            <v>1798</v>
          </cell>
          <cell r="T1798" t="str">
            <v/>
          </cell>
        </row>
        <row r="1799">
          <cell r="B1799">
            <v>1799</v>
          </cell>
          <cell r="D1799" t="str">
            <v>HOR. ELBOW</v>
          </cell>
          <cell r="E1799" t="str">
            <v>600W×150H</v>
          </cell>
          <cell r="F1799" t="str">
            <v>EA</v>
          </cell>
          <cell r="I1799" t="str">
            <v>753(95,01)</v>
          </cell>
          <cell r="J1799">
            <v>73300</v>
          </cell>
          <cell r="T1799">
            <v>73300</v>
          </cell>
          <cell r="W1799" t="str">
            <v>내선</v>
          </cell>
          <cell r="X1799">
            <v>1.4</v>
          </cell>
        </row>
        <row r="1800">
          <cell r="B1800">
            <v>1800</v>
          </cell>
          <cell r="T1800" t="str">
            <v/>
          </cell>
        </row>
        <row r="1801">
          <cell r="B1801">
            <v>1801</v>
          </cell>
          <cell r="T1801" t="str">
            <v/>
          </cell>
        </row>
        <row r="1802">
          <cell r="B1802">
            <v>1802</v>
          </cell>
          <cell r="T1802" t="str">
            <v/>
          </cell>
        </row>
        <row r="1803">
          <cell r="B1803">
            <v>1803</v>
          </cell>
          <cell r="T1803" t="str">
            <v/>
          </cell>
        </row>
        <row r="1804">
          <cell r="B1804">
            <v>1804</v>
          </cell>
          <cell r="D1804" t="str">
            <v>HOR. TEE</v>
          </cell>
          <cell r="E1804" t="str">
            <v>150W×100H</v>
          </cell>
          <cell r="F1804" t="str">
            <v>EA</v>
          </cell>
          <cell r="I1804" t="str">
            <v>753(95,01)</v>
          </cell>
          <cell r="J1804">
            <v>37550</v>
          </cell>
          <cell r="T1804">
            <v>37550</v>
          </cell>
          <cell r="W1804" t="str">
            <v>내선</v>
          </cell>
          <cell r="X1804">
            <v>0.4</v>
          </cell>
        </row>
        <row r="1805">
          <cell r="B1805">
            <v>1805</v>
          </cell>
          <cell r="D1805" t="str">
            <v>HOR. TEE</v>
          </cell>
          <cell r="E1805" t="str">
            <v>200W×100H</v>
          </cell>
          <cell r="F1805" t="str">
            <v>EA</v>
          </cell>
          <cell r="I1805" t="str">
            <v>753(95,01)</v>
          </cell>
          <cell r="J1805">
            <v>42400</v>
          </cell>
          <cell r="T1805">
            <v>42400</v>
          </cell>
          <cell r="W1805" t="str">
            <v>내선</v>
          </cell>
          <cell r="X1805">
            <v>0.5</v>
          </cell>
        </row>
        <row r="1806">
          <cell r="B1806">
            <v>1806</v>
          </cell>
          <cell r="D1806" t="str">
            <v>HOR. TEE</v>
          </cell>
          <cell r="E1806" t="str">
            <v>300W×100H</v>
          </cell>
          <cell r="F1806" t="str">
            <v>EA</v>
          </cell>
          <cell r="I1806" t="str">
            <v>753(95,01)</v>
          </cell>
          <cell r="J1806">
            <v>53100</v>
          </cell>
          <cell r="T1806">
            <v>53100</v>
          </cell>
          <cell r="W1806" t="str">
            <v>내선</v>
          </cell>
          <cell r="X1806">
            <v>0.5</v>
          </cell>
        </row>
        <row r="1807">
          <cell r="B1807">
            <v>1807</v>
          </cell>
          <cell r="T1807" t="str">
            <v/>
          </cell>
        </row>
        <row r="1808">
          <cell r="B1808">
            <v>1808</v>
          </cell>
          <cell r="D1808" t="str">
            <v>HOR. TEE</v>
          </cell>
          <cell r="E1808" t="str">
            <v>600W×100H</v>
          </cell>
          <cell r="F1808" t="str">
            <v>EA</v>
          </cell>
          <cell r="I1808" t="str">
            <v>753(95,01)</v>
          </cell>
          <cell r="J1808">
            <v>93100</v>
          </cell>
          <cell r="T1808">
            <v>93100</v>
          </cell>
          <cell r="W1808" t="str">
            <v>내선</v>
          </cell>
          <cell r="X1808">
            <v>0.6</v>
          </cell>
        </row>
        <row r="1809">
          <cell r="B1809">
            <v>1809</v>
          </cell>
          <cell r="T1809" t="str">
            <v/>
          </cell>
        </row>
        <row r="1810">
          <cell r="B1810">
            <v>1810</v>
          </cell>
          <cell r="T1810" t="str">
            <v/>
          </cell>
        </row>
        <row r="1811">
          <cell r="B1811">
            <v>1811</v>
          </cell>
          <cell r="T1811" t="str">
            <v/>
          </cell>
        </row>
        <row r="1812">
          <cell r="B1812">
            <v>1812</v>
          </cell>
          <cell r="T1812" t="str">
            <v/>
          </cell>
        </row>
        <row r="1813">
          <cell r="B1813">
            <v>1813</v>
          </cell>
          <cell r="D1813" t="str">
            <v>HOR. TEE</v>
          </cell>
          <cell r="E1813" t="str">
            <v>150W×150H</v>
          </cell>
          <cell r="F1813" t="str">
            <v>EA</v>
          </cell>
          <cell r="I1813" t="str">
            <v>753(95,01)</v>
          </cell>
          <cell r="J1813">
            <v>40800</v>
          </cell>
          <cell r="T1813">
            <v>40800</v>
          </cell>
          <cell r="W1813" t="str">
            <v>내선</v>
          </cell>
          <cell r="X1813">
            <v>0.5</v>
          </cell>
        </row>
        <row r="1814">
          <cell r="B1814">
            <v>1814</v>
          </cell>
          <cell r="D1814" t="str">
            <v>HOR. TEE</v>
          </cell>
          <cell r="E1814" t="str">
            <v>200W×150H</v>
          </cell>
          <cell r="F1814" t="str">
            <v>EA</v>
          </cell>
          <cell r="I1814" t="str">
            <v>753(95,01)</v>
          </cell>
          <cell r="J1814">
            <v>47600</v>
          </cell>
          <cell r="T1814">
            <v>47600</v>
          </cell>
          <cell r="W1814" t="str">
            <v>내선</v>
          </cell>
          <cell r="X1814">
            <v>0.5</v>
          </cell>
        </row>
        <row r="1815">
          <cell r="B1815">
            <v>1815</v>
          </cell>
          <cell r="D1815" t="str">
            <v>HOR. TEE</v>
          </cell>
          <cell r="E1815" t="str">
            <v>300W×150H</v>
          </cell>
          <cell r="F1815" t="str">
            <v>EA</v>
          </cell>
          <cell r="I1815" t="str">
            <v>753(95,01)</v>
          </cell>
          <cell r="J1815">
            <v>56600</v>
          </cell>
          <cell r="T1815">
            <v>56600</v>
          </cell>
          <cell r="W1815" t="str">
            <v>내선</v>
          </cell>
          <cell r="X1815">
            <v>0.6</v>
          </cell>
        </row>
        <row r="1816">
          <cell r="B1816">
            <v>1816</v>
          </cell>
          <cell r="T1816" t="str">
            <v/>
          </cell>
        </row>
        <row r="1817">
          <cell r="B1817">
            <v>1817</v>
          </cell>
          <cell r="D1817" t="str">
            <v>HOR. TEE</v>
          </cell>
          <cell r="E1817" t="str">
            <v>600W×150H</v>
          </cell>
          <cell r="F1817" t="str">
            <v>EA</v>
          </cell>
          <cell r="I1817" t="str">
            <v>753(95,01)</v>
          </cell>
          <cell r="J1817">
            <v>97100</v>
          </cell>
          <cell r="T1817">
            <v>97100</v>
          </cell>
          <cell r="W1817" t="str">
            <v>내선</v>
          </cell>
          <cell r="X1817">
            <v>1.4</v>
          </cell>
        </row>
        <row r="1818">
          <cell r="B1818">
            <v>1818</v>
          </cell>
          <cell r="T1818" t="str">
            <v/>
          </cell>
        </row>
        <row r="1819">
          <cell r="B1819">
            <v>1819</v>
          </cell>
          <cell r="D1819" t="str">
            <v>HOR. CROSS</v>
          </cell>
          <cell r="E1819" t="str">
            <v>150W×100H</v>
          </cell>
          <cell r="F1819" t="str">
            <v>EA</v>
          </cell>
          <cell r="I1819" t="str">
            <v>753(95,01)</v>
          </cell>
          <cell r="J1819">
            <v>58000</v>
          </cell>
          <cell r="T1819">
            <v>58000</v>
          </cell>
          <cell r="W1819" t="str">
            <v>내선</v>
          </cell>
          <cell r="X1819">
            <v>0.4</v>
          </cell>
        </row>
        <row r="1820">
          <cell r="B1820">
            <v>1820</v>
          </cell>
          <cell r="D1820" t="str">
            <v>HOR. CROSS</v>
          </cell>
          <cell r="E1820" t="str">
            <v>200W×100H</v>
          </cell>
          <cell r="F1820" t="str">
            <v>EA</v>
          </cell>
          <cell r="I1820" t="str">
            <v>753(95,01)</v>
          </cell>
          <cell r="J1820">
            <v>63750</v>
          </cell>
          <cell r="T1820">
            <v>63750</v>
          </cell>
          <cell r="W1820" t="str">
            <v>내선</v>
          </cell>
          <cell r="X1820">
            <v>0.5</v>
          </cell>
        </row>
        <row r="1821">
          <cell r="B1821">
            <v>1821</v>
          </cell>
          <cell r="D1821" t="str">
            <v>HOR. CROSS</v>
          </cell>
          <cell r="E1821" t="str">
            <v>300W×100H</v>
          </cell>
          <cell r="F1821" t="str">
            <v>EA</v>
          </cell>
          <cell r="I1821" t="str">
            <v>753(95,01)</v>
          </cell>
          <cell r="J1821">
            <v>76250</v>
          </cell>
          <cell r="T1821">
            <v>76250</v>
          </cell>
          <cell r="W1821" t="str">
            <v>내선</v>
          </cell>
          <cell r="X1821">
            <v>0.5</v>
          </cell>
        </row>
        <row r="1822">
          <cell r="B1822">
            <v>1822</v>
          </cell>
          <cell r="T1822" t="str">
            <v/>
          </cell>
        </row>
        <row r="1823">
          <cell r="B1823">
            <v>1823</v>
          </cell>
          <cell r="D1823" t="str">
            <v>HOR. CROSS</v>
          </cell>
          <cell r="E1823" t="str">
            <v>600W×100H</v>
          </cell>
          <cell r="F1823" t="str">
            <v>EA</v>
          </cell>
          <cell r="I1823" t="str">
            <v>753(95,01)</v>
          </cell>
          <cell r="J1823">
            <v>121600</v>
          </cell>
          <cell r="T1823">
            <v>121600</v>
          </cell>
          <cell r="W1823" t="str">
            <v>내선</v>
          </cell>
          <cell r="X1823">
            <v>0.6</v>
          </cell>
        </row>
        <row r="1824">
          <cell r="B1824">
            <v>1824</v>
          </cell>
          <cell r="T1824" t="str">
            <v/>
          </cell>
        </row>
        <row r="1825">
          <cell r="B1825">
            <v>1825</v>
          </cell>
          <cell r="T1825" t="str">
            <v/>
          </cell>
        </row>
        <row r="1826">
          <cell r="B1826">
            <v>1826</v>
          </cell>
          <cell r="T1826" t="str">
            <v/>
          </cell>
        </row>
        <row r="1827">
          <cell r="B1827">
            <v>1827</v>
          </cell>
          <cell r="T1827" t="str">
            <v/>
          </cell>
        </row>
        <row r="1828">
          <cell r="B1828">
            <v>1828</v>
          </cell>
          <cell r="D1828" t="str">
            <v>HOR. CROSS</v>
          </cell>
          <cell r="E1828" t="str">
            <v>150W×150H</v>
          </cell>
          <cell r="F1828" t="str">
            <v>EA</v>
          </cell>
          <cell r="I1828" t="str">
            <v>753(95,01)</v>
          </cell>
          <cell r="J1828">
            <v>61750</v>
          </cell>
          <cell r="T1828">
            <v>61750</v>
          </cell>
          <cell r="W1828" t="str">
            <v>내선</v>
          </cell>
          <cell r="X1828">
            <v>0.5</v>
          </cell>
        </row>
        <row r="1829">
          <cell r="B1829">
            <v>1829</v>
          </cell>
          <cell r="D1829" t="str">
            <v>HOR. CROSS</v>
          </cell>
          <cell r="E1829" t="str">
            <v>200W×150H</v>
          </cell>
          <cell r="F1829" t="str">
            <v>EA</v>
          </cell>
          <cell r="I1829" t="str">
            <v>753(95,01)</v>
          </cell>
          <cell r="J1829">
            <v>67500</v>
          </cell>
          <cell r="T1829">
            <v>67500</v>
          </cell>
          <cell r="W1829" t="str">
            <v>내선</v>
          </cell>
          <cell r="X1829">
            <v>0.5</v>
          </cell>
        </row>
        <row r="1830">
          <cell r="B1830">
            <v>1830</v>
          </cell>
          <cell r="D1830" t="str">
            <v>HOR. CROSS</v>
          </cell>
          <cell r="E1830" t="str">
            <v>300W×150H</v>
          </cell>
          <cell r="F1830" t="str">
            <v>EA</v>
          </cell>
          <cell r="I1830" t="str">
            <v>753(95,01)</v>
          </cell>
          <cell r="J1830">
            <v>80000</v>
          </cell>
          <cell r="T1830">
            <v>80000</v>
          </cell>
          <cell r="W1830" t="str">
            <v>내선</v>
          </cell>
          <cell r="X1830">
            <v>0.6</v>
          </cell>
        </row>
        <row r="1831">
          <cell r="B1831">
            <v>1831</v>
          </cell>
          <cell r="T1831" t="str">
            <v/>
          </cell>
        </row>
        <row r="1832">
          <cell r="B1832">
            <v>1832</v>
          </cell>
          <cell r="D1832" t="str">
            <v>HOR. CROSS</v>
          </cell>
          <cell r="E1832" t="str">
            <v>600W×150H</v>
          </cell>
          <cell r="F1832" t="str">
            <v>EA</v>
          </cell>
          <cell r="I1832" t="str">
            <v>753(95,01)</v>
          </cell>
          <cell r="J1832">
            <v>125300</v>
          </cell>
          <cell r="T1832">
            <v>125300</v>
          </cell>
          <cell r="W1832" t="str">
            <v>내선</v>
          </cell>
          <cell r="X1832">
            <v>1.4</v>
          </cell>
        </row>
        <row r="1833">
          <cell r="B1833">
            <v>1833</v>
          </cell>
          <cell r="T1833" t="str">
            <v/>
          </cell>
        </row>
        <row r="1834">
          <cell r="B1834">
            <v>1834</v>
          </cell>
          <cell r="D1834" t="str">
            <v>VER. ELBOW</v>
          </cell>
          <cell r="E1834" t="str">
            <v>150W×100H</v>
          </cell>
          <cell r="F1834" t="str">
            <v>EA</v>
          </cell>
          <cell r="I1834" t="str">
            <v>753(95,01)</v>
          </cell>
          <cell r="J1834">
            <v>19300</v>
          </cell>
          <cell r="T1834">
            <v>19300</v>
          </cell>
          <cell r="W1834" t="str">
            <v>내선</v>
          </cell>
          <cell r="X1834">
            <v>0.4</v>
          </cell>
        </row>
        <row r="1835">
          <cell r="B1835">
            <v>1835</v>
          </cell>
          <cell r="D1835" t="str">
            <v>VER. ELBOW</v>
          </cell>
          <cell r="E1835" t="str">
            <v>200W×100H</v>
          </cell>
          <cell r="F1835" t="str">
            <v>EA</v>
          </cell>
          <cell r="I1835" t="str">
            <v>753(95,01)</v>
          </cell>
          <cell r="J1835">
            <v>21750</v>
          </cell>
          <cell r="T1835">
            <v>21750</v>
          </cell>
          <cell r="W1835" t="str">
            <v>내선</v>
          </cell>
          <cell r="X1835">
            <v>0.5</v>
          </cell>
        </row>
        <row r="1836">
          <cell r="B1836">
            <v>1836</v>
          </cell>
          <cell r="D1836" t="str">
            <v>VER. ELBOW</v>
          </cell>
          <cell r="E1836" t="str">
            <v>300W×100H</v>
          </cell>
          <cell r="F1836" t="str">
            <v>EA</v>
          </cell>
          <cell r="I1836" t="str">
            <v>753(95,01)</v>
          </cell>
          <cell r="J1836">
            <v>26600</v>
          </cell>
          <cell r="T1836">
            <v>26600</v>
          </cell>
          <cell r="W1836" t="str">
            <v>내선</v>
          </cell>
          <cell r="X1836">
            <v>0.5</v>
          </cell>
        </row>
        <row r="1837">
          <cell r="B1837">
            <v>1837</v>
          </cell>
          <cell r="T1837" t="str">
            <v/>
          </cell>
        </row>
        <row r="1838">
          <cell r="B1838">
            <v>1838</v>
          </cell>
          <cell r="D1838" t="str">
            <v>VER. ELBOW</v>
          </cell>
          <cell r="E1838" t="str">
            <v>600W×100H</v>
          </cell>
          <cell r="F1838" t="str">
            <v>EA</v>
          </cell>
          <cell r="I1838" t="str">
            <v>753(95,01)</v>
          </cell>
          <cell r="J1838">
            <v>41250</v>
          </cell>
          <cell r="T1838">
            <v>41250</v>
          </cell>
          <cell r="W1838" t="str">
            <v>내선</v>
          </cell>
          <cell r="X1838">
            <v>0.6</v>
          </cell>
        </row>
        <row r="1839">
          <cell r="B1839">
            <v>1839</v>
          </cell>
          <cell r="T1839" t="str">
            <v/>
          </cell>
        </row>
        <row r="1840">
          <cell r="B1840">
            <v>1840</v>
          </cell>
          <cell r="T1840" t="str">
            <v/>
          </cell>
        </row>
        <row r="1841">
          <cell r="B1841">
            <v>1841</v>
          </cell>
          <cell r="T1841" t="str">
            <v/>
          </cell>
        </row>
        <row r="1842">
          <cell r="B1842">
            <v>1842</v>
          </cell>
          <cell r="T1842" t="str">
            <v/>
          </cell>
        </row>
        <row r="1843">
          <cell r="B1843">
            <v>1843</v>
          </cell>
          <cell r="D1843" t="str">
            <v>VER. ELBOW</v>
          </cell>
          <cell r="E1843" t="str">
            <v>150W×150H</v>
          </cell>
          <cell r="F1843" t="str">
            <v>EA</v>
          </cell>
          <cell r="I1843" t="str">
            <v>753(95,01)</v>
          </cell>
          <cell r="J1843">
            <v>24550</v>
          </cell>
          <cell r="T1843">
            <v>24550</v>
          </cell>
          <cell r="W1843" t="str">
            <v>내선</v>
          </cell>
          <cell r="X1843">
            <v>0.5</v>
          </cell>
        </row>
        <row r="1844">
          <cell r="B1844">
            <v>1844</v>
          </cell>
          <cell r="D1844" t="str">
            <v>VER. ELBOW</v>
          </cell>
          <cell r="E1844" t="str">
            <v>200W×150H</v>
          </cell>
          <cell r="F1844" t="str">
            <v>EA</v>
          </cell>
          <cell r="I1844" t="str">
            <v>753(95,01)</v>
          </cell>
          <cell r="J1844">
            <v>27050</v>
          </cell>
          <cell r="T1844">
            <v>27050</v>
          </cell>
          <cell r="W1844" t="str">
            <v>내선</v>
          </cell>
          <cell r="X1844">
            <v>0.5</v>
          </cell>
        </row>
        <row r="1845">
          <cell r="B1845">
            <v>1845</v>
          </cell>
          <cell r="D1845" t="str">
            <v>VER. ELBOW</v>
          </cell>
          <cell r="E1845" t="str">
            <v>300W×150H</v>
          </cell>
          <cell r="F1845" t="str">
            <v>EA</v>
          </cell>
          <cell r="M1845" t="str">
            <v>성실엔지니어링</v>
          </cell>
          <cell r="N1845">
            <v>14700</v>
          </cell>
          <cell r="O1845" t="str">
            <v>파이오니아메탈</v>
          </cell>
          <cell r="P1845">
            <v>56780</v>
          </cell>
          <cell r="Q1845" t="str">
            <v>대한엔지니어링</v>
          </cell>
          <cell r="R1845">
            <v>37050</v>
          </cell>
          <cell r="T1845">
            <v>14700</v>
          </cell>
          <cell r="W1845" t="str">
            <v>내선</v>
          </cell>
          <cell r="X1845">
            <v>0.6</v>
          </cell>
        </row>
        <row r="1846">
          <cell r="B1846">
            <v>1846</v>
          </cell>
          <cell r="T1846" t="str">
            <v/>
          </cell>
        </row>
        <row r="1847">
          <cell r="B1847">
            <v>1847</v>
          </cell>
          <cell r="D1847" t="str">
            <v>VER. ELBOW</v>
          </cell>
          <cell r="E1847" t="str">
            <v>600W×150H</v>
          </cell>
          <cell r="F1847" t="str">
            <v>EA</v>
          </cell>
          <cell r="I1847" t="str">
            <v>753(95,01)</v>
          </cell>
          <cell r="J1847">
            <v>47750</v>
          </cell>
          <cell r="T1847">
            <v>47750</v>
          </cell>
          <cell r="W1847" t="str">
            <v>내선</v>
          </cell>
          <cell r="X1847">
            <v>1.4</v>
          </cell>
        </row>
        <row r="1848">
          <cell r="B1848">
            <v>1848</v>
          </cell>
          <cell r="T1848" t="str">
            <v/>
          </cell>
        </row>
        <row r="1849">
          <cell r="B1849">
            <v>1849</v>
          </cell>
          <cell r="D1849" t="str">
            <v>REDUCER</v>
          </cell>
          <cell r="E1849" t="str">
            <v>300W-150W (100 H)</v>
          </cell>
          <cell r="F1849" t="str">
            <v>EA</v>
          </cell>
          <cell r="I1849" t="str">
            <v>753(95,01)</v>
          </cell>
          <cell r="J1849">
            <v>18250</v>
          </cell>
          <cell r="T1849">
            <v>18250</v>
          </cell>
          <cell r="W1849" t="str">
            <v>내선</v>
          </cell>
          <cell r="X1849">
            <v>0.5</v>
          </cell>
        </row>
        <row r="1850">
          <cell r="B1850">
            <v>1850</v>
          </cell>
          <cell r="T1850" t="str">
            <v/>
          </cell>
        </row>
        <row r="1851">
          <cell r="B1851">
            <v>1851</v>
          </cell>
          <cell r="D1851" t="str">
            <v>REDUCER</v>
          </cell>
          <cell r="E1851" t="str">
            <v>600W-300W (100 H)</v>
          </cell>
          <cell r="F1851" t="str">
            <v>EA</v>
          </cell>
          <cell r="I1851" t="str">
            <v>753(95,01)</v>
          </cell>
          <cell r="J1851">
            <v>30450</v>
          </cell>
          <cell r="T1851">
            <v>30450</v>
          </cell>
          <cell r="W1851" t="str">
            <v>내선</v>
          </cell>
          <cell r="X1851">
            <v>0.6</v>
          </cell>
        </row>
        <row r="1852">
          <cell r="B1852">
            <v>1852</v>
          </cell>
          <cell r="T1852" t="str">
            <v/>
          </cell>
        </row>
        <row r="1853">
          <cell r="B1853">
            <v>1853</v>
          </cell>
          <cell r="D1853" t="str">
            <v>REDUCER</v>
          </cell>
          <cell r="E1853" t="str">
            <v>300W-150W (150 H)</v>
          </cell>
          <cell r="F1853" t="str">
            <v>EA</v>
          </cell>
          <cell r="I1853" t="str">
            <v>753(95,01)</v>
          </cell>
          <cell r="J1853">
            <v>20250</v>
          </cell>
          <cell r="T1853">
            <v>20250</v>
          </cell>
          <cell r="W1853" t="str">
            <v>내선</v>
          </cell>
          <cell r="X1853">
            <v>0.5</v>
          </cell>
        </row>
        <row r="1854">
          <cell r="B1854">
            <v>1854</v>
          </cell>
          <cell r="T1854" t="str">
            <v/>
          </cell>
        </row>
        <row r="1855">
          <cell r="B1855">
            <v>1855</v>
          </cell>
          <cell r="D1855" t="str">
            <v>REDUCER</v>
          </cell>
          <cell r="E1855" t="str">
            <v>600W-300W (150 H)</v>
          </cell>
          <cell r="F1855" t="str">
            <v>EA</v>
          </cell>
          <cell r="I1855" t="str">
            <v>753(95,01)</v>
          </cell>
          <cell r="J1855">
            <v>32650</v>
          </cell>
          <cell r="T1855">
            <v>32650</v>
          </cell>
          <cell r="W1855" t="str">
            <v>내선</v>
          </cell>
          <cell r="X1855">
            <v>0.6</v>
          </cell>
        </row>
        <row r="1856">
          <cell r="B1856">
            <v>1856</v>
          </cell>
          <cell r="T1856" t="str">
            <v/>
          </cell>
        </row>
        <row r="1857">
          <cell r="B1857">
            <v>1857</v>
          </cell>
          <cell r="T1857" t="str">
            <v/>
          </cell>
        </row>
        <row r="1858">
          <cell r="B1858">
            <v>1858</v>
          </cell>
          <cell r="T1858" t="str">
            <v/>
          </cell>
        </row>
        <row r="1859">
          <cell r="B1859">
            <v>1859</v>
          </cell>
          <cell r="D1859" t="str">
            <v>분전반</v>
          </cell>
          <cell r="E1859" t="str">
            <v>LP-1</v>
          </cell>
          <cell r="F1859" t="str">
            <v>면</v>
          </cell>
          <cell r="T1859">
            <v>0</v>
          </cell>
          <cell r="W1859" t="str">
            <v>내선</v>
          </cell>
          <cell r="X1859">
            <v>3.0030000000000001</v>
          </cell>
        </row>
        <row r="1860">
          <cell r="B1860">
            <v>1860</v>
          </cell>
          <cell r="D1860" t="str">
            <v>분전반</v>
          </cell>
          <cell r="E1860" t="str">
            <v>LP-2</v>
          </cell>
          <cell r="F1860" t="str">
            <v>면</v>
          </cell>
          <cell r="J1860" t="str">
            <v xml:space="preserve"> </v>
          </cell>
          <cell r="T1860">
            <v>0</v>
          </cell>
          <cell r="W1860" t="str">
            <v>내선</v>
          </cell>
          <cell r="X1860">
            <v>1.4690000000000001</v>
          </cell>
        </row>
        <row r="1861">
          <cell r="B1861">
            <v>1861</v>
          </cell>
          <cell r="D1861" t="str">
            <v>LOP 기초(옥내)</v>
          </cell>
          <cell r="E1861" t="str">
            <v>앵커볼트 설치제작</v>
          </cell>
          <cell r="F1861" t="str">
            <v>면</v>
          </cell>
          <cell r="S1861">
            <v>20889</v>
          </cell>
          <cell r="T1861">
            <v>8505</v>
          </cell>
          <cell r="U1861">
            <v>717</v>
          </cell>
          <cell r="AE1861" t="str">
            <v>제8호표</v>
          </cell>
        </row>
        <row r="1862">
          <cell r="B1862">
            <v>1862</v>
          </cell>
          <cell r="D1862" t="str">
            <v>LOP 기초(옥외)</v>
          </cell>
          <cell r="E1862" t="str">
            <v>(400×880×800H)</v>
          </cell>
          <cell r="F1862" t="str">
            <v>면</v>
          </cell>
          <cell r="S1862">
            <v>92604</v>
          </cell>
          <cell r="T1862">
            <v>45581</v>
          </cell>
          <cell r="U1862">
            <v>1147</v>
          </cell>
          <cell r="AE1862" t="str">
            <v>제9호표</v>
          </cell>
        </row>
        <row r="1863">
          <cell r="B1863">
            <v>1863</v>
          </cell>
          <cell r="D1863" t="str">
            <v>LOP 기초(옥내)</v>
          </cell>
          <cell r="E1863" t="str">
            <v>(400×880×800H)</v>
          </cell>
          <cell r="F1863" t="str">
            <v>면</v>
          </cell>
          <cell r="S1863">
            <v>87805</v>
          </cell>
          <cell r="T1863">
            <v>45499</v>
          </cell>
          <cell r="U1863">
            <v>717</v>
          </cell>
          <cell r="AE1863" t="str">
            <v>제15호표</v>
          </cell>
        </row>
        <row r="1864">
          <cell r="B1864">
            <v>1864</v>
          </cell>
          <cell r="T1864" t="str">
            <v/>
          </cell>
        </row>
        <row r="1865">
          <cell r="B1865">
            <v>1865</v>
          </cell>
          <cell r="D1865" t="str">
            <v>관로굴착</v>
          </cell>
          <cell r="E1865" t="str">
            <v>(850W×750H)/m당</v>
          </cell>
          <cell r="F1865" t="str">
            <v>m</v>
          </cell>
          <cell r="S1865">
            <v>1659</v>
          </cell>
          <cell r="T1865">
            <v>28</v>
          </cell>
          <cell r="U1865">
            <v>149</v>
          </cell>
          <cell r="AE1865" t="str">
            <v>제17호표</v>
          </cell>
        </row>
        <row r="1866">
          <cell r="B1866">
            <v>1866</v>
          </cell>
          <cell r="D1866" t="str">
            <v>관로굴착</v>
          </cell>
          <cell r="E1866" t="str">
            <v>(1180W×1300H)/m당</v>
          </cell>
          <cell r="F1866" t="str">
            <v>m</v>
          </cell>
          <cell r="S1866">
            <v>3529</v>
          </cell>
          <cell r="T1866">
            <v>61</v>
          </cell>
          <cell r="U1866">
            <v>317</v>
          </cell>
          <cell r="AE1866" t="str">
            <v>제18호표</v>
          </cell>
        </row>
        <row r="1867">
          <cell r="B1867">
            <v>1867</v>
          </cell>
          <cell r="T1867" t="str">
            <v/>
          </cell>
        </row>
        <row r="1868">
          <cell r="B1868">
            <v>1868</v>
          </cell>
          <cell r="T1868" t="str">
            <v/>
          </cell>
        </row>
        <row r="1869">
          <cell r="B1869">
            <v>1869</v>
          </cell>
          <cell r="D1869" t="str">
            <v>핸드홀</v>
          </cell>
          <cell r="E1869" t="str">
            <v>(700×700×700)</v>
          </cell>
          <cell r="F1869" t="str">
            <v>개소</v>
          </cell>
          <cell r="S1869">
            <v>196047</v>
          </cell>
          <cell r="T1869">
            <v>81472</v>
          </cell>
          <cell r="U1869">
            <v>3904</v>
          </cell>
          <cell r="AE1869" t="str">
            <v>제21호표</v>
          </cell>
        </row>
        <row r="1870">
          <cell r="B1870">
            <v>1870</v>
          </cell>
          <cell r="D1870" t="str">
            <v>맨-홀</v>
          </cell>
          <cell r="E1870" t="str">
            <v>(1000×1000×1000)</v>
          </cell>
          <cell r="F1870" t="str">
            <v>개소</v>
          </cell>
          <cell r="S1870">
            <v>496375</v>
          </cell>
          <cell r="T1870">
            <v>393656</v>
          </cell>
          <cell r="U1870">
            <v>12990</v>
          </cell>
          <cell r="AE1870" t="str">
            <v>제20호표</v>
          </cell>
        </row>
        <row r="1871">
          <cell r="B1871">
            <v>1871</v>
          </cell>
          <cell r="D1871" t="str">
            <v>맨-홀</v>
          </cell>
          <cell r="E1871" t="str">
            <v>(1500×1500×1500)</v>
          </cell>
          <cell r="F1871" t="str">
            <v>개소</v>
          </cell>
          <cell r="S1871">
            <v>749763</v>
          </cell>
          <cell r="T1871">
            <v>522478</v>
          </cell>
          <cell r="U1871">
            <v>16475</v>
          </cell>
          <cell r="AE1871" t="str">
            <v>제19호표</v>
          </cell>
        </row>
        <row r="1872">
          <cell r="B1872">
            <v>1872</v>
          </cell>
          <cell r="T1872" t="str">
            <v/>
          </cell>
        </row>
        <row r="1873">
          <cell r="B1873">
            <v>1873</v>
          </cell>
          <cell r="D1873" t="str">
            <v>제어반기초</v>
          </cell>
          <cell r="E1873" t="str">
            <v>650×850×1,000H</v>
          </cell>
          <cell r="F1873" t="str">
            <v>개소</v>
          </cell>
          <cell r="S1873">
            <v>77270</v>
          </cell>
          <cell r="T1873">
            <v>46493</v>
          </cell>
          <cell r="U1873">
            <v>818</v>
          </cell>
          <cell r="AE1873" t="str">
            <v>제16호표</v>
          </cell>
        </row>
        <row r="1874">
          <cell r="B1874">
            <v>1874</v>
          </cell>
          <cell r="D1874" t="str">
            <v>외등기초</v>
          </cell>
          <cell r="E1874" t="str">
            <v>(400×880×800H)</v>
          </cell>
          <cell r="F1874" t="str">
            <v>개소</v>
          </cell>
          <cell r="S1874">
            <v>92604</v>
          </cell>
          <cell r="T1874">
            <v>45581</v>
          </cell>
          <cell r="U1874">
            <v>1147</v>
          </cell>
          <cell r="AE1874" t="str">
            <v>제9호표</v>
          </cell>
        </row>
        <row r="1875">
          <cell r="B1875">
            <v>1875</v>
          </cell>
          <cell r="D1875" t="str">
            <v>가로등기초</v>
          </cell>
          <cell r="E1875" t="str">
            <v>5~9M POLE</v>
          </cell>
          <cell r="F1875" t="str">
            <v>개소</v>
          </cell>
          <cell r="S1875">
            <v>92604</v>
          </cell>
          <cell r="T1875">
            <v>45581</v>
          </cell>
          <cell r="U1875">
            <v>1147</v>
          </cell>
          <cell r="AE1875" t="str">
            <v>제9호표</v>
          </cell>
        </row>
        <row r="1876">
          <cell r="B1876">
            <v>1876</v>
          </cell>
          <cell r="D1876" t="str">
            <v>가로등기초</v>
          </cell>
          <cell r="E1876" t="str">
            <v>10~12M POLE</v>
          </cell>
          <cell r="F1876" t="str">
            <v>개소</v>
          </cell>
          <cell r="S1876">
            <v>157147</v>
          </cell>
          <cell r="T1876">
            <v>77450</v>
          </cell>
          <cell r="U1876">
            <v>1509</v>
          </cell>
          <cell r="AE1876" t="str">
            <v>제25호표</v>
          </cell>
        </row>
        <row r="1877">
          <cell r="B1877">
            <v>1877</v>
          </cell>
          <cell r="D1877" t="str">
            <v>제어반기초</v>
          </cell>
          <cell r="E1877" t="str">
            <v>(400×880×800H)</v>
          </cell>
          <cell r="F1877" t="str">
            <v>개소</v>
          </cell>
          <cell r="S1877">
            <v>92604</v>
          </cell>
          <cell r="T1877">
            <v>45581</v>
          </cell>
          <cell r="U1877">
            <v>1147</v>
          </cell>
          <cell r="AE1877" t="str">
            <v>제9호표</v>
          </cell>
        </row>
        <row r="1878">
          <cell r="B1878">
            <v>1878</v>
          </cell>
          <cell r="D1878" t="str">
            <v>가로등기초</v>
          </cell>
          <cell r="E1878" t="str">
            <v>10M POLE 중앙배열</v>
          </cell>
          <cell r="F1878" t="str">
            <v>개소</v>
          </cell>
          <cell r="S1878">
            <v>87805</v>
          </cell>
          <cell r="T1878">
            <v>45499</v>
          </cell>
          <cell r="U1878">
            <v>717</v>
          </cell>
          <cell r="AE1878" t="str">
            <v>제26호표</v>
          </cell>
        </row>
        <row r="1879">
          <cell r="B1879">
            <v>1879</v>
          </cell>
          <cell r="D1879" t="str">
            <v>가로등기초이설</v>
          </cell>
          <cell r="E1879" t="str">
            <v>8~9M POLE(설치의30%)</v>
          </cell>
          <cell r="F1879" t="str">
            <v>개소</v>
          </cell>
          <cell r="S1879">
            <v>27781</v>
          </cell>
          <cell r="T1879">
            <v>13674</v>
          </cell>
          <cell r="U1879">
            <v>344</v>
          </cell>
        </row>
        <row r="1880">
          <cell r="B1880">
            <v>1880</v>
          </cell>
          <cell r="T1880" t="str">
            <v/>
          </cell>
        </row>
        <row r="1881">
          <cell r="B1881">
            <v>1881</v>
          </cell>
          <cell r="T1881" t="str">
            <v/>
          </cell>
        </row>
        <row r="1882">
          <cell r="B1882">
            <v>1882</v>
          </cell>
          <cell r="D1882" t="str">
            <v>가로등기초</v>
          </cell>
          <cell r="E1882" t="str">
            <v>ANCHOR BOLT 제작 설치</v>
          </cell>
          <cell r="F1882" t="str">
            <v>개소</v>
          </cell>
          <cell r="S1882">
            <v>20889</v>
          </cell>
          <cell r="T1882">
            <v>8505</v>
          </cell>
          <cell r="U1882">
            <v>717</v>
          </cell>
          <cell r="AE1882" t="str">
            <v>제8호표</v>
          </cell>
        </row>
        <row r="1883">
          <cell r="B1883">
            <v>1883</v>
          </cell>
          <cell r="D1883" t="str">
            <v>TV안테나기초</v>
          </cell>
          <cell r="E1883" t="str">
            <v>(400×880×800H)</v>
          </cell>
          <cell r="F1883" t="str">
            <v>개소</v>
          </cell>
          <cell r="S1883">
            <v>66916</v>
          </cell>
          <cell r="T1883">
            <v>36994</v>
          </cell>
          <cell r="U1883">
            <v>0</v>
          </cell>
          <cell r="AE1883" t="str">
            <v>제30호표</v>
          </cell>
        </row>
        <row r="1884">
          <cell r="B1884">
            <v>1884</v>
          </cell>
          <cell r="D1884" t="str">
            <v>피뢰침 기초</v>
          </cell>
          <cell r="E1884" t="str">
            <v>(400×880×800H)</v>
          </cell>
          <cell r="F1884" t="str">
            <v>개소</v>
          </cell>
          <cell r="S1884">
            <v>66916</v>
          </cell>
          <cell r="T1884">
            <v>36994</v>
          </cell>
          <cell r="U1884">
            <v>0</v>
          </cell>
          <cell r="AE1884" t="str">
            <v>제30호표</v>
          </cell>
        </row>
        <row r="1885">
          <cell r="B1885">
            <v>1885</v>
          </cell>
          <cell r="T1885" t="str">
            <v/>
          </cell>
        </row>
        <row r="1886">
          <cell r="B1886">
            <v>1886</v>
          </cell>
          <cell r="T1886" t="str">
            <v/>
          </cell>
        </row>
        <row r="1887">
          <cell r="B1887">
            <v>1887</v>
          </cell>
          <cell r="T1887" t="str">
            <v/>
          </cell>
        </row>
        <row r="1888">
          <cell r="B1888">
            <v>1888</v>
          </cell>
          <cell r="T1888" t="str">
            <v/>
          </cell>
        </row>
        <row r="1889">
          <cell r="B1889">
            <v>1889</v>
          </cell>
          <cell r="T1889" t="str">
            <v/>
          </cell>
        </row>
        <row r="1890">
          <cell r="B1890">
            <v>1890</v>
          </cell>
          <cell r="D1890" t="str">
            <v>소화기BOX</v>
          </cell>
          <cell r="E1890" t="str">
            <v>SUS 600×250</v>
          </cell>
          <cell r="F1890" t="str">
            <v>EA</v>
          </cell>
          <cell r="M1890" t="str">
            <v>금성소방</v>
          </cell>
          <cell r="N1890">
            <v>85000</v>
          </cell>
          <cell r="T1890">
            <v>85000</v>
          </cell>
          <cell r="W1890" t="str">
            <v>내선</v>
          </cell>
          <cell r="X1890">
            <v>0.95</v>
          </cell>
        </row>
        <row r="1891">
          <cell r="B1891">
            <v>1891</v>
          </cell>
          <cell r="D1891" t="str">
            <v>소화기BOX</v>
          </cell>
          <cell r="E1891" t="str">
            <v>Steel 600×250</v>
          </cell>
          <cell r="F1891" t="str">
            <v>EA</v>
          </cell>
          <cell r="M1891" t="str">
            <v>금성소방</v>
          </cell>
          <cell r="N1891">
            <v>54000</v>
          </cell>
          <cell r="T1891">
            <v>54000</v>
          </cell>
          <cell r="W1891" t="str">
            <v>내선</v>
          </cell>
          <cell r="X1891">
            <v>0.95</v>
          </cell>
        </row>
        <row r="1892">
          <cell r="B1892">
            <v>1892</v>
          </cell>
          <cell r="D1892" t="str">
            <v>ABC 소화기</v>
          </cell>
          <cell r="E1892" t="str">
            <v>6.5㎏</v>
          </cell>
          <cell r="F1892" t="str">
            <v>대</v>
          </cell>
          <cell r="K1892">
            <v>985</v>
          </cell>
          <cell r="L1892">
            <v>28000</v>
          </cell>
          <cell r="T1892">
            <v>28000</v>
          </cell>
        </row>
        <row r="1893">
          <cell r="B1893">
            <v>1893</v>
          </cell>
          <cell r="D1893" t="str">
            <v>소화기표시램프</v>
          </cell>
          <cell r="F1893" t="str">
            <v>EA</v>
          </cell>
          <cell r="I1893">
            <v>666</v>
          </cell>
          <cell r="J1893">
            <v>35000</v>
          </cell>
          <cell r="T1893">
            <v>35000</v>
          </cell>
        </row>
        <row r="1894">
          <cell r="B1894">
            <v>1894</v>
          </cell>
          <cell r="T1894" t="str">
            <v/>
          </cell>
        </row>
        <row r="1895">
          <cell r="B1895">
            <v>1895</v>
          </cell>
          <cell r="T1895" t="str">
            <v/>
          </cell>
        </row>
        <row r="1896">
          <cell r="B1896">
            <v>1896</v>
          </cell>
          <cell r="T1896" t="str">
            <v/>
          </cell>
        </row>
        <row r="1897">
          <cell r="B1897">
            <v>1897</v>
          </cell>
          <cell r="T1897" t="str">
            <v/>
          </cell>
        </row>
        <row r="1898">
          <cell r="B1898">
            <v>1898</v>
          </cell>
          <cell r="D1898" t="str">
            <v>CCD COLOR CAMERA</v>
          </cell>
          <cell r="E1898" t="str">
            <v>0.57LUX</v>
          </cell>
          <cell r="F1898" t="str">
            <v>EA</v>
          </cell>
          <cell r="K1898">
            <v>985</v>
          </cell>
          <cell r="L1898">
            <v>1500000</v>
          </cell>
          <cell r="M1898" t="str">
            <v>한국전자미디어</v>
          </cell>
          <cell r="N1898">
            <v>1500000</v>
          </cell>
          <cell r="O1898" t="str">
            <v>다성테크닉스</v>
          </cell>
          <cell r="P1898">
            <v>1650000</v>
          </cell>
          <cell r="Q1898" t="str">
            <v>한미통신</v>
          </cell>
          <cell r="R1898">
            <v>1800000</v>
          </cell>
          <cell r="T1898">
            <v>1500000</v>
          </cell>
          <cell r="W1898" t="str">
            <v>통설</v>
          </cell>
          <cell r="X1898">
            <v>0.3</v>
          </cell>
          <cell r="AA1898" t="str">
            <v>통신기사2급</v>
          </cell>
          <cell r="AB1898">
            <v>0.5</v>
          </cell>
        </row>
        <row r="1899">
          <cell r="B1899">
            <v>1899</v>
          </cell>
          <cell r="D1899" t="str">
            <v>AUTO-ZOOM LENZ</v>
          </cell>
          <cell r="E1899" t="str">
            <v>8-80mm</v>
          </cell>
          <cell r="F1899" t="str">
            <v>EA</v>
          </cell>
          <cell r="K1899">
            <v>985</v>
          </cell>
          <cell r="L1899">
            <v>1220000</v>
          </cell>
          <cell r="M1899" t="str">
            <v>한국전자미디어</v>
          </cell>
          <cell r="N1899">
            <v>1220000</v>
          </cell>
          <cell r="O1899" t="str">
            <v>다성테크닉스</v>
          </cell>
          <cell r="P1899">
            <v>1300000</v>
          </cell>
          <cell r="Q1899" t="str">
            <v>한미통신</v>
          </cell>
          <cell r="R1899">
            <v>1350000</v>
          </cell>
          <cell r="T1899">
            <v>1220000</v>
          </cell>
        </row>
        <row r="1900">
          <cell r="B1900">
            <v>1900</v>
          </cell>
          <cell r="D1900" t="str">
            <v>PAN/TILT</v>
          </cell>
          <cell r="E1900" t="str">
            <v>IN DOOR</v>
          </cell>
          <cell r="F1900" t="str">
            <v>EA</v>
          </cell>
          <cell r="K1900">
            <v>985</v>
          </cell>
          <cell r="L1900">
            <v>600000</v>
          </cell>
          <cell r="M1900" t="str">
            <v>한국전자미디어</v>
          </cell>
          <cell r="N1900">
            <v>700000</v>
          </cell>
          <cell r="O1900" t="str">
            <v>다성테크닉스</v>
          </cell>
          <cell r="P1900">
            <v>700000</v>
          </cell>
          <cell r="Q1900" t="str">
            <v>한미통신</v>
          </cell>
          <cell r="R1900">
            <v>600000</v>
          </cell>
          <cell r="T1900">
            <v>600000</v>
          </cell>
        </row>
        <row r="1901">
          <cell r="B1901">
            <v>1901</v>
          </cell>
          <cell r="D1901" t="str">
            <v>P/T ZOOM CONTROLER</v>
          </cell>
          <cell r="E1901" t="str">
            <v>4CH</v>
          </cell>
          <cell r="F1901" t="str">
            <v>EA</v>
          </cell>
          <cell r="K1901">
            <v>985</v>
          </cell>
          <cell r="L1901">
            <v>650000</v>
          </cell>
          <cell r="M1901" t="str">
            <v>한국전자미디어</v>
          </cell>
          <cell r="N1901">
            <v>680000</v>
          </cell>
          <cell r="O1901" t="str">
            <v>다성테크닉스</v>
          </cell>
          <cell r="P1901">
            <v>650000</v>
          </cell>
          <cell r="Q1901" t="str">
            <v>한미통신</v>
          </cell>
          <cell r="R1901">
            <v>670000</v>
          </cell>
          <cell r="T1901">
            <v>650000</v>
          </cell>
          <cell r="W1901" t="str">
            <v>통설</v>
          </cell>
          <cell r="X1901">
            <v>0.36</v>
          </cell>
          <cell r="Y1901" t="str">
            <v>보인</v>
          </cell>
          <cell r="Z1901">
            <v>0.2</v>
          </cell>
          <cell r="AA1901" t="str">
            <v>통신기사2급</v>
          </cell>
          <cell r="AB1901">
            <v>0.21</v>
          </cell>
        </row>
        <row r="1902">
          <cell r="B1902">
            <v>1902</v>
          </cell>
          <cell r="D1902" t="str">
            <v>CAMERA HOUSING</v>
          </cell>
          <cell r="E1902" t="str">
            <v>실내형</v>
          </cell>
          <cell r="F1902" t="str">
            <v>EA</v>
          </cell>
          <cell r="K1902">
            <v>985</v>
          </cell>
          <cell r="L1902">
            <v>250000</v>
          </cell>
          <cell r="M1902" t="str">
            <v>한국전자미디어</v>
          </cell>
          <cell r="N1902">
            <v>250000</v>
          </cell>
          <cell r="O1902" t="str">
            <v>다성테크닉스</v>
          </cell>
          <cell r="P1902">
            <v>280000</v>
          </cell>
          <cell r="Q1902" t="str">
            <v>한미통신</v>
          </cell>
          <cell r="R1902">
            <v>250000</v>
          </cell>
          <cell r="T1902">
            <v>250000</v>
          </cell>
          <cell r="W1902" t="str">
            <v>통설</v>
          </cell>
          <cell r="X1902">
            <v>0.72</v>
          </cell>
          <cell r="Y1902" t="str">
            <v>보인</v>
          </cell>
          <cell r="Z1902">
            <v>0.72</v>
          </cell>
        </row>
        <row r="1903">
          <cell r="B1903">
            <v>1903</v>
          </cell>
          <cell r="D1903" t="str">
            <v>CAMERA BRACKET</v>
          </cell>
          <cell r="E1903" t="str">
            <v>벽부형</v>
          </cell>
          <cell r="F1903" t="str">
            <v>EA</v>
          </cell>
          <cell r="K1903">
            <v>985</v>
          </cell>
          <cell r="L1903">
            <v>160000</v>
          </cell>
          <cell r="M1903" t="str">
            <v>한국전자미디어</v>
          </cell>
          <cell r="N1903">
            <v>170000</v>
          </cell>
          <cell r="O1903" t="str">
            <v>다성테크닉스</v>
          </cell>
          <cell r="P1903">
            <v>160000</v>
          </cell>
          <cell r="Q1903" t="str">
            <v>한미통신</v>
          </cell>
          <cell r="R1903">
            <v>160000</v>
          </cell>
          <cell r="T1903">
            <v>160000</v>
          </cell>
        </row>
        <row r="1904">
          <cell r="B1904">
            <v>1904</v>
          </cell>
          <cell r="D1904" t="str">
            <v>AUTO SELECTOR</v>
          </cell>
          <cell r="E1904" t="str">
            <v>6CH</v>
          </cell>
          <cell r="F1904" t="str">
            <v>EA</v>
          </cell>
          <cell r="I1904">
            <v>858</v>
          </cell>
          <cell r="J1904">
            <v>280000</v>
          </cell>
          <cell r="M1904" t="str">
            <v>한국전자미디어</v>
          </cell>
          <cell r="N1904">
            <v>280000</v>
          </cell>
          <cell r="O1904" t="str">
            <v>다성테크닉스</v>
          </cell>
          <cell r="P1904">
            <v>320000</v>
          </cell>
          <cell r="Q1904" t="str">
            <v>한미통신</v>
          </cell>
          <cell r="R1904">
            <v>300000</v>
          </cell>
          <cell r="T1904">
            <v>280000</v>
          </cell>
          <cell r="W1904" t="str">
            <v>통설</v>
          </cell>
          <cell r="X1904">
            <v>0.36</v>
          </cell>
          <cell r="Y1904" t="str">
            <v>보인</v>
          </cell>
          <cell r="Z1904">
            <v>0.2</v>
          </cell>
          <cell r="AA1904" t="str">
            <v>통신기사2급</v>
          </cell>
          <cell r="AB1904">
            <v>0.21</v>
          </cell>
        </row>
        <row r="1905">
          <cell r="B1905">
            <v>1905</v>
          </cell>
          <cell r="D1905" t="str">
            <v>I/D GENERATOR</v>
          </cell>
          <cell r="E1905" t="str">
            <v>년,월,일,시,분,초</v>
          </cell>
          <cell r="F1905" t="str">
            <v>EA</v>
          </cell>
          <cell r="I1905">
            <v>858</v>
          </cell>
          <cell r="J1905">
            <v>380000</v>
          </cell>
          <cell r="K1905">
            <v>982</v>
          </cell>
          <cell r="L1905">
            <v>380000</v>
          </cell>
          <cell r="M1905" t="str">
            <v>한국전자미디어</v>
          </cell>
          <cell r="N1905">
            <v>380000</v>
          </cell>
          <cell r="O1905" t="str">
            <v>다성테크닉스</v>
          </cell>
          <cell r="P1905">
            <v>450000</v>
          </cell>
          <cell r="Q1905" t="str">
            <v>한미통신</v>
          </cell>
          <cell r="R1905">
            <v>400000</v>
          </cell>
          <cell r="T1905">
            <v>380000</v>
          </cell>
          <cell r="W1905" t="str">
            <v>통설</v>
          </cell>
          <cell r="X1905">
            <v>0.36</v>
          </cell>
          <cell r="Y1905" t="str">
            <v>보인</v>
          </cell>
          <cell r="Z1905">
            <v>0.2</v>
          </cell>
          <cell r="AA1905" t="str">
            <v>통신기사2급</v>
          </cell>
          <cell r="AB1905">
            <v>0.21</v>
          </cell>
        </row>
        <row r="1906">
          <cell r="B1906">
            <v>1906</v>
          </cell>
          <cell r="D1906" t="str">
            <v>POWER CONTROLLER</v>
          </cell>
          <cell r="F1906" t="str">
            <v>EA</v>
          </cell>
          <cell r="K1906">
            <v>985</v>
          </cell>
          <cell r="L1906">
            <v>200000</v>
          </cell>
          <cell r="M1906" t="str">
            <v>한국전자미디어</v>
          </cell>
          <cell r="N1906">
            <v>250000</v>
          </cell>
          <cell r="O1906" t="str">
            <v>다성테크닉스</v>
          </cell>
          <cell r="P1906">
            <v>200000</v>
          </cell>
          <cell r="Q1906" t="str">
            <v>한미통신</v>
          </cell>
          <cell r="R1906">
            <v>230000</v>
          </cell>
          <cell r="T1906">
            <v>200000</v>
          </cell>
          <cell r="W1906" t="str">
            <v>통설</v>
          </cell>
          <cell r="X1906">
            <v>0.36</v>
          </cell>
          <cell r="AA1906" t="str">
            <v>통신기사2급</v>
          </cell>
          <cell r="AB1906">
            <v>0.21</v>
          </cell>
        </row>
        <row r="1907">
          <cell r="B1907">
            <v>1907</v>
          </cell>
          <cell r="D1907" t="str">
            <v>VTR</v>
          </cell>
          <cell r="E1907" t="str">
            <v>7 HEAD</v>
          </cell>
          <cell r="F1907" t="str">
            <v>EA</v>
          </cell>
          <cell r="K1907">
            <v>1097</v>
          </cell>
          <cell r="L1907">
            <v>753000</v>
          </cell>
          <cell r="M1907" t="str">
            <v>한국전자미디어</v>
          </cell>
          <cell r="N1907">
            <v>753000</v>
          </cell>
          <cell r="O1907" t="str">
            <v>다성테크닉스</v>
          </cell>
          <cell r="P1907">
            <v>753000</v>
          </cell>
          <cell r="Q1907" t="str">
            <v>한미통신</v>
          </cell>
          <cell r="R1907">
            <v>780000</v>
          </cell>
          <cell r="T1907">
            <v>753000</v>
          </cell>
          <cell r="W1907" t="str">
            <v>통설</v>
          </cell>
          <cell r="X1907">
            <v>0.38</v>
          </cell>
        </row>
        <row r="1908">
          <cell r="B1908">
            <v>1908</v>
          </cell>
          <cell r="D1908" t="str">
            <v>COLOR MONITOR</v>
          </cell>
          <cell r="E1908" t="str">
            <v>14"</v>
          </cell>
          <cell r="F1908" t="str">
            <v>EA</v>
          </cell>
          <cell r="K1908">
            <v>987</v>
          </cell>
          <cell r="L1908">
            <v>330000</v>
          </cell>
          <cell r="M1908" t="str">
            <v>한국전자미디어</v>
          </cell>
          <cell r="N1908">
            <v>330000</v>
          </cell>
          <cell r="O1908" t="str">
            <v>다성테크닉스</v>
          </cell>
          <cell r="P1908">
            <v>330000</v>
          </cell>
          <cell r="Q1908" t="str">
            <v>한미통신</v>
          </cell>
          <cell r="R1908">
            <v>350000</v>
          </cell>
          <cell r="T1908">
            <v>330000</v>
          </cell>
          <cell r="W1908" t="str">
            <v>통설</v>
          </cell>
          <cell r="X1908">
            <v>0.2</v>
          </cell>
          <cell r="AA1908" t="str">
            <v>통신기사2급</v>
          </cell>
          <cell r="AB1908">
            <v>0.2</v>
          </cell>
        </row>
        <row r="1909">
          <cell r="B1909">
            <v>1909</v>
          </cell>
          <cell r="D1909" t="str">
            <v>RACK CABINET</v>
          </cell>
          <cell r="E1909" t="str">
            <v>제작</v>
          </cell>
          <cell r="F1909" t="str">
            <v>EA</v>
          </cell>
          <cell r="M1909" t="str">
            <v>한국전자미디어</v>
          </cell>
          <cell r="N1909">
            <v>800000</v>
          </cell>
          <cell r="O1909" t="str">
            <v>다성테크닉스</v>
          </cell>
          <cell r="P1909">
            <v>800000</v>
          </cell>
          <cell r="Q1909" t="str">
            <v>한미통신</v>
          </cell>
          <cell r="R1909">
            <v>750000</v>
          </cell>
          <cell r="T1909">
            <v>750000</v>
          </cell>
        </row>
        <row r="1910">
          <cell r="B1910">
            <v>1910</v>
          </cell>
          <cell r="D1910" t="str">
            <v>송수신제어및영상레벨조정</v>
          </cell>
          <cell r="F1910" t="str">
            <v>CH</v>
          </cell>
          <cell r="T1910">
            <v>0</v>
          </cell>
          <cell r="W1910" t="str">
            <v>통설</v>
          </cell>
          <cell r="X1910">
            <v>0.65</v>
          </cell>
          <cell r="AA1910" t="str">
            <v>통신기사2급</v>
          </cell>
          <cell r="AB1910">
            <v>0.52</v>
          </cell>
        </row>
        <row r="1911">
          <cell r="B1911">
            <v>1911</v>
          </cell>
          <cell r="T1911" t="str">
            <v/>
          </cell>
        </row>
        <row r="1912">
          <cell r="B1912">
            <v>1912</v>
          </cell>
          <cell r="T1912" t="str">
            <v/>
          </cell>
        </row>
        <row r="1913">
          <cell r="B1913">
            <v>1913</v>
          </cell>
          <cell r="D1913" t="str">
            <v>중앙감시제어 시스템</v>
          </cell>
          <cell r="E1913" t="str">
            <v>TM/TC 포함</v>
          </cell>
          <cell r="F1913" t="str">
            <v>식</v>
          </cell>
          <cell r="M1913" t="str">
            <v>성화종합전기</v>
          </cell>
          <cell r="N1913">
            <v>364025032</v>
          </cell>
          <cell r="O1913" t="str">
            <v>광명제어</v>
          </cell>
          <cell r="P1913">
            <v>233422251</v>
          </cell>
          <cell r="Q1913" t="str">
            <v>현대전원개발</v>
          </cell>
          <cell r="R1913">
            <v>380320098</v>
          </cell>
          <cell r="T1913">
            <v>233422251</v>
          </cell>
        </row>
        <row r="1914">
          <cell r="B1914">
            <v>1914</v>
          </cell>
          <cell r="D1914" t="str">
            <v>현장 계기</v>
          </cell>
          <cell r="F1914" t="str">
            <v>식</v>
          </cell>
          <cell r="M1914" t="str">
            <v>성화종합전기</v>
          </cell>
          <cell r="N1914">
            <v>67624740</v>
          </cell>
          <cell r="O1914" t="str">
            <v>광명제어</v>
          </cell>
          <cell r="P1914">
            <v>156316572</v>
          </cell>
          <cell r="Q1914" t="str">
            <v>현대전원개발</v>
          </cell>
          <cell r="R1914">
            <v>167112000</v>
          </cell>
          <cell r="T1914">
            <v>67624740</v>
          </cell>
        </row>
        <row r="1915">
          <cell r="B1915">
            <v>1915</v>
          </cell>
          <cell r="D1915" t="str">
            <v>무정전전원장치(UPS)</v>
          </cell>
          <cell r="E1915" t="str">
            <v>10 KVA</v>
          </cell>
          <cell r="F1915" t="str">
            <v>식</v>
          </cell>
          <cell r="M1915" t="str">
            <v>성화종합전기</v>
          </cell>
          <cell r="N1915">
            <v>23302494</v>
          </cell>
          <cell r="O1915" t="str">
            <v>광명제어</v>
          </cell>
          <cell r="P1915">
            <v>21984279</v>
          </cell>
          <cell r="Q1915" t="str">
            <v>현대전원개발</v>
          </cell>
          <cell r="R1915">
            <v>24750000</v>
          </cell>
          <cell r="T1915">
            <v>21984279</v>
          </cell>
        </row>
        <row r="1916">
          <cell r="B1916">
            <v>1916</v>
          </cell>
          <cell r="D1916" t="str">
            <v>예비품및유지관리공구</v>
          </cell>
          <cell r="F1916" t="str">
            <v>식</v>
          </cell>
          <cell r="M1916" t="str">
            <v>성화종합전기</v>
          </cell>
          <cell r="N1916">
            <v>48351443</v>
          </cell>
          <cell r="O1916" t="str">
            <v>광명제어</v>
          </cell>
          <cell r="P1916">
            <v>11036000</v>
          </cell>
          <cell r="Q1916" t="str">
            <v>현대전원개발</v>
          </cell>
          <cell r="R1916">
            <v>26884000</v>
          </cell>
          <cell r="T1916">
            <v>11036000</v>
          </cell>
        </row>
        <row r="1917">
          <cell r="B1917">
            <v>1917</v>
          </cell>
          <cell r="D1917" t="str">
            <v>시운전비및교육비</v>
          </cell>
          <cell r="F1917" t="str">
            <v>식</v>
          </cell>
          <cell r="M1917" t="str">
            <v>성화종합전기</v>
          </cell>
          <cell r="N1917">
            <v>33903125</v>
          </cell>
          <cell r="O1917" t="str">
            <v>광명제어</v>
          </cell>
          <cell r="P1917">
            <v>14100000</v>
          </cell>
          <cell r="Q1917" t="str">
            <v>현대전원개발</v>
          </cell>
          <cell r="R1917">
            <v>13837164</v>
          </cell>
          <cell r="T1917">
            <v>13837164</v>
          </cell>
        </row>
        <row r="1918">
          <cell r="B1918">
            <v>1918</v>
          </cell>
          <cell r="T1918" t="str">
            <v/>
          </cell>
        </row>
        <row r="1919">
          <cell r="B1919">
            <v>1919</v>
          </cell>
          <cell r="T1919" t="str">
            <v/>
          </cell>
        </row>
        <row r="1920">
          <cell r="B1920">
            <v>1920</v>
          </cell>
          <cell r="D1920" t="str">
            <v>동 파이프</v>
          </cell>
          <cell r="E1920" t="str">
            <v>L-TYPE 1/2"</v>
          </cell>
          <cell r="F1920" t="str">
            <v>m</v>
          </cell>
          <cell r="I1920">
            <v>488</v>
          </cell>
          <cell r="J1920">
            <v>1580</v>
          </cell>
          <cell r="T1920">
            <v>1580</v>
          </cell>
          <cell r="W1920" t="str">
            <v>배관</v>
          </cell>
          <cell r="X1920">
            <v>3.1E-2</v>
          </cell>
          <cell r="Y1920" t="str">
            <v>보인</v>
          </cell>
          <cell r="Z1920">
            <v>3.1E-2</v>
          </cell>
        </row>
        <row r="1921">
          <cell r="B1921">
            <v>1921</v>
          </cell>
          <cell r="D1921" t="str">
            <v>엘보</v>
          </cell>
          <cell r="E1921" t="str">
            <v>1/2"</v>
          </cell>
          <cell r="F1921" t="str">
            <v>EA</v>
          </cell>
          <cell r="I1921">
            <v>489</v>
          </cell>
          <cell r="J1921">
            <v>245</v>
          </cell>
          <cell r="T1921">
            <v>245</v>
          </cell>
        </row>
        <row r="1922">
          <cell r="B1922">
            <v>1922</v>
          </cell>
          <cell r="D1922" t="str">
            <v>TEE</v>
          </cell>
          <cell r="E1922" t="str">
            <v>1/2"</v>
          </cell>
          <cell r="F1922" t="str">
            <v>EA</v>
          </cell>
          <cell r="I1922">
            <v>489</v>
          </cell>
          <cell r="J1922">
            <v>534</v>
          </cell>
          <cell r="T1922">
            <v>534</v>
          </cell>
        </row>
        <row r="1923">
          <cell r="B1923">
            <v>1923</v>
          </cell>
          <cell r="D1923" t="str">
            <v>SAMP. PUMP</v>
          </cell>
          <cell r="E1923" t="str">
            <v>0.75kw</v>
          </cell>
          <cell r="F1923" t="str">
            <v>대</v>
          </cell>
          <cell r="T1923">
            <v>0</v>
          </cell>
        </row>
        <row r="1924">
          <cell r="B1924">
            <v>1924</v>
          </cell>
          <cell r="T1924" t="str">
            <v/>
          </cell>
        </row>
        <row r="1925">
          <cell r="B1925">
            <v>1925</v>
          </cell>
          <cell r="T1925" t="str">
            <v/>
          </cell>
        </row>
        <row r="1926">
          <cell r="B1926">
            <v>1926</v>
          </cell>
          <cell r="T1926" t="str">
            <v/>
          </cell>
        </row>
        <row r="1927">
          <cell r="B1927">
            <v>1927</v>
          </cell>
          <cell r="T1927" t="str">
            <v/>
          </cell>
        </row>
        <row r="1928">
          <cell r="B1928">
            <v>1928</v>
          </cell>
          <cell r="D1928" t="str">
            <v>PNL</v>
          </cell>
          <cell r="E1928" t="str">
            <v>분전반</v>
          </cell>
          <cell r="F1928" t="str">
            <v>EA</v>
          </cell>
          <cell r="S1928">
            <v>528136</v>
          </cell>
          <cell r="T1928">
            <v>0</v>
          </cell>
        </row>
        <row r="1929">
          <cell r="B1929">
            <v>1929</v>
          </cell>
          <cell r="D1929" t="str">
            <v>PNL-1</v>
          </cell>
          <cell r="E1929" t="str">
            <v>적산전력계반</v>
          </cell>
          <cell r="F1929" t="str">
            <v>EA</v>
          </cell>
          <cell r="S1929">
            <v>102115</v>
          </cell>
          <cell r="T1929">
            <v>0</v>
          </cell>
        </row>
        <row r="1930">
          <cell r="B1930">
            <v>1930</v>
          </cell>
          <cell r="T1930" t="str">
            <v/>
          </cell>
        </row>
        <row r="1931">
          <cell r="B1931">
            <v>1931</v>
          </cell>
          <cell r="T1931" t="str">
            <v/>
          </cell>
        </row>
        <row r="1932">
          <cell r="B1932">
            <v>1932</v>
          </cell>
          <cell r="T1932" t="str">
            <v/>
          </cell>
        </row>
        <row r="1933">
          <cell r="B1933">
            <v>1933</v>
          </cell>
          <cell r="D1933" t="str">
            <v>EV-1 PNL</v>
          </cell>
          <cell r="E1933" t="str">
            <v>LBS &amp; LA</v>
          </cell>
          <cell r="F1933" t="str">
            <v>면</v>
          </cell>
          <cell r="M1933" t="str">
            <v>한광전기㈜</v>
          </cell>
          <cell r="N1933">
            <v>9355369</v>
          </cell>
          <cell r="O1933" t="str">
            <v>고려기업㈜</v>
          </cell>
          <cell r="P1933">
            <v>10397114</v>
          </cell>
          <cell r="Q1933" t="str">
            <v>한양전공㈜</v>
          </cell>
          <cell r="R1933">
            <v>10746629</v>
          </cell>
          <cell r="T1933">
            <v>9355369</v>
          </cell>
        </row>
        <row r="1934">
          <cell r="B1934">
            <v>1934</v>
          </cell>
          <cell r="D1934" t="str">
            <v>EV-2 PNL</v>
          </cell>
          <cell r="E1934" t="str">
            <v>M.O.P</v>
          </cell>
          <cell r="F1934" t="str">
            <v>면</v>
          </cell>
          <cell r="M1934" t="str">
            <v>한광전기㈜</v>
          </cell>
          <cell r="N1934">
            <v>6162874</v>
          </cell>
          <cell r="O1934" t="str">
            <v>고려기업㈜</v>
          </cell>
          <cell r="P1934">
            <v>6983948</v>
          </cell>
          <cell r="Q1934" t="str">
            <v>한양전공㈜</v>
          </cell>
          <cell r="R1934">
            <v>7239248</v>
          </cell>
          <cell r="T1934">
            <v>6162874</v>
          </cell>
        </row>
        <row r="1935">
          <cell r="B1935">
            <v>1935</v>
          </cell>
          <cell r="D1935" t="str">
            <v>EV-3 PNL</v>
          </cell>
          <cell r="E1935" t="str">
            <v>PF &amp; PT</v>
          </cell>
          <cell r="F1935" t="str">
            <v>면</v>
          </cell>
          <cell r="M1935" t="str">
            <v>한광전기㈜</v>
          </cell>
          <cell r="N1935">
            <v>6134203</v>
          </cell>
          <cell r="O1935" t="str">
            <v>고려기업㈜</v>
          </cell>
          <cell r="P1935">
            <v>6933988</v>
          </cell>
          <cell r="Q1935" t="str">
            <v>한양전공㈜</v>
          </cell>
          <cell r="R1935">
            <v>7492973</v>
          </cell>
          <cell r="T1935">
            <v>6134203</v>
          </cell>
        </row>
        <row r="1936">
          <cell r="B1936">
            <v>1936</v>
          </cell>
          <cell r="D1936" t="str">
            <v>EV-4 PNL</v>
          </cell>
          <cell r="E1936" t="str">
            <v>V.C.B</v>
          </cell>
          <cell r="F1936" t="str">
            <v>면</v>
          </cell>
          <cell r="M1936" t="str">
            <v>한광전기㈜</v>
          </cell>
          <cell r="N1936">
            <v>20078448</v>
          </cell>
          <cell r="O1936" t="str">
            <v>고려기업㈜</v>
          </cell>
          <cell r="P1936">
            <v>21448329</v>
          </cell>
          <cell r="Q1936" t="str">
            <v>한양전공㈜</v>
          </cell>
          <cell r="R1936">
            <v>21709251</v>
          </cell>
          <cell r="T1936">
            <v>20078448</v>
          </cell>
        </row>
        <row r="1937">
          <cell r="B1937">
            <v>1937</v>
          </cell>
          <cell r="D1937" t="str">
            <v>TR-1 PNL</v>
          </cell>
          <cell r="E1937" t="str">
            <v>PF &amp; TR</v>
          </cell>
          <cell r="F1937" t="str">
            <v>면</v>
          </cell>
          <cell r="M1937" t="str">
            <v>한광전기㈜</v>
          </cell>
          <cell r="N1937">
            <v>16809544</v>
          </cell>
          <cell r="O1937" t="str">
            <v>고려기업㈜</v>
          </cell>
          <cell r="P1937">
            <v>18382790</v>
          </cell>
          <cell r="Q1937" t="str">
            <v>한양전공㈜</v>
          </cell>
          <cell r="R1937">
            <v>18766403</v>
          </cell>
          <cell r="T1937">
            <v>16809544</v>
          </cell>
        </row>
        <row r="1938">
          <cell r="B1938">
            <v>1938</v>
          </cell>
          <cell r="D1938" t="str">
            <v>LV-1 PNL</v>
          </cell>
          <cell r="E1938" t="str">
            <v>ACB &amp;MCCB</v>
          </cell>
          <cell r="F1938" t="str">
            <v>면</v>
          </cell>
          <cell r="M1938" t="str">
            <v>한광전기㈜</v>
          </cell>
          <cell r="N1938">
            <v>14146413</v>
          </cell>
          <cell r="O1938" t="str">
            <v>고려기업㈜</v>
          </cell>
          <cell r="P1938">
            <v>15470844</v>
          </cell>
          <cell r="Q1938" t="str">
            <v>한양전공㈜</v>
          </cell>
          <cell r="R1938">
            <v>16246971</v>
          </cell>
          <cell r="T1938">
            <v>14146413</v>
          </cell>
        </row>
        <row r="1939">
          <cell r="B1939">
            <v>1939</v>
          </cell>
          <cell r="D1939" t="str">
            <v>LV-2 PNL</v>
          </cell>
          <cell r="E1939" t="str">
            <v>ATS &amp; MXXB</v>
          </cell>
          <cell r="F1939" t="str">
            <v>면</v>
          </cell>
          <cell r="M1939" t="str">
            <v>한광전기㈜</v>
          </cell>
          <cell r="N1939">
            <v>8483995</v>
          </cell>
          <cell r="O1939" t="str">
            <v>고려기업㈜</v>
          </cell>
          <cell r="P1939">
            <v>9195510</v>
          </cell>
          <cell r="Q1939" t="str">
            <v>한양전공㈜</v>
          </cell>
          <cell r="R1939">
            <v>9808158</v>
          </cell>
          <cell r="T1939">
            <v>8483995</v>
          </cell>
        </row>
        <row r="1940">
          <cell r="B1940">
            <v>1940</v>
          </cell>
          <cell r="D1940" t="str">
            <v>LV-R PNL</v>
          </cell>
          <cell r="E1940" t="str">
            <v>RECTIFIER</v>
          </cell>
          <cell r="F1940" t="str">
            <v>면</v>
          </cell>
          <cell r="M1940" t="str">
            <v>한광전기㈜</v>
          </cell>
          <cell r="N1940">
            <v>8237645</v>
          </cell>
          <cell r="O1940" t="str">
            <v>고려기업㈜</v>
          </cell>
          <cell r="P1940">
            <v>9146834</v>
          </cell>
          <cell r="Q1940" t="str">
            <v>한양전공㈜</v>
          </cell>
          <cell r="R1940">
            <v>9459739</v>
          </cell>
          <cell r="T1940">
            <v>8237645</v>
          </cell>
        </row>
        <row r="1941">
          <cell r="B1941">
            <v>1941</v>
          </cell>
          <cell r="D1941" t="str">
            <v>LV-B PNL</v>
          </cell>
          <cell r="E1941" t="str">
            <v>BATTERY</v>
          </cell>
          <cell r="F1941" t="str">
            <v>면</v>
          </cell>
          <cell r="M1941" t="str">
            <v>한광전기㈜</v>
          </cell>
          <cell r="N1941">
            <v>5752599</v>
          </cell>
          <cell r="O1941" t="str">
            <v>고려기업㈜</v>
          </cell>
          <cell r="P1941">
            <v>6456511</v>
          </cell>
          <cell r="Q1941" t="str">
            <v>한양전공㈜</v>
          </cell>
          <cell r="R1941">
            <v>7193070</v>
          </cell>
          <cell r="T1941">
            <v>5752599</v>
          </cell>
        </row>
        <row r="1942">
          <cell r="B1942">
            <v>1942</v>
          </cell>
          <cell r="D1942" t="str">
            <v>MCC-1 PNL</v>
          </cell>
          <cell r="E1942" t="str">
            <v>동력제어반</v>
          </cell>
          <cell r="F1942" t="str">
            <v>set</v>
          </cell>
          <cell r="M1942" t="str">
            <v>한광전기㈜</v>
          </cell>
          <cell r="N1942">
            <v>30185757</v>
          </cell>
          <cell r="O1942" t="str">
            <v>고려기업㈜</v>
          </cell>
          <cell r="P1942">
            <v>32415702</v>
          </cell>
          <cell r="Q1942" t="str">
            <v>한양전공㈜</v>
          </cell>
          <cell r="R1942">
            <v>32303227</v>
          </cell>
          <cell r="T1942">
            <v>30185757</v>
          </cell>
        </row>
        <row r="1943">
          <cell r="B1943">
            <v>1943</v>
          </cell>
          <cell r="D1943" t="str">
            <v>MCC-2 PNL</v>
          </cell>
          <cell r="E1943" t="str">
            <v>동력제어반</v>
          </cell>
          <cell r="F1943" t="str">
            <v>set</v>
          </cell>
          <cell r="M1943" t="str">
            <v>한광전기㈜</v>
          </cell>
          <cell r="N1943">
            <v>24185670</v>
          </cell>
          <cell r="O1943" t="str">
            <v>고려기업㈜</v>
          </cell>
          <cell r="P1943">
            <v>26481070</v>
          </cell>
          <cell r="Q1943" t="str">
            <v>한양전공㈜</v>
          </cell>
          <cell r="R1943">
            <v>27124689</v>
          </cell>
          <cell r="T1943">
            <v>24185670</v>
          </cell>
        </row>
        <row r="1944">
          <cell r="B1944">
            <v>1944</v>
          </cell>
          <cell r="D1944" t="str">
            <v>MCC-E PNL</v>
          </cell>
          <cell r="E1944" t="str">
            <v>동력제어반</v>
          </cell>
          <cell r="F1944" t="str">
            <v>set</v>
          </cell>
          <cell r="M1944" t="str">
            <v>한광전기㈜</v>
          </cell>
          <cell r="N1944">
            <v>26520414</v>
          </cell>
          <cell r="O1944" t="str">
            <v>고려기업㈜</v>
          </cell>
          <cell r="P1944">
            <v>28955804</v>
          </cell>
          <cell r="Q1944" t="str">
            <v>한양전공㈜</v>
          </cell>
          <cell r="R1944">
            <v>29568826</v>
          </cell>
          <cell r="T1944">
            <v>26520414</v>
          </cell>
        </row>
        <row r="1945">
          <cell r="B1945">
            <v>1945</v>
          </cell>
          <cell r="D1945" t="str">
            <v>MCC-OR PNL</v>
          </cell>
          <cell r="E1945" t="str">
            <v>오리중계펌프장</v>
          </cell>
          <cell r="F1945" t="str">
            <v>set</v>
          </cell>
          <cell r="M1945" t="str">
            <v>한광전기㈜</v>
          </cell>
          <cell r="N1945">
            <v>5565605</v>
          </cell>
          <cell r="O1945" t="str">
            <v>고려기업㈜</v>
          </cell>
          <cell r="P1945">
            <v>6144706</v>
          </cell>
          <cell r="Q1945" t="str">
            <v>한양전공㈜</v>
          </cell>
          <cell r="R1945">
            <v>6013144</v>
          </cell>
          <cell r="T1945">
            <v>5565605</v>
          </cell>
        </row>
        <row r="1946">
          <cell r="B1946">
            <v>1946</v>
          </cell>
          <cell r="D1946" t="str">
            <v>MCC-KD1 PNL</v>
          </cell>
          <cell r="E1946" t="str">
            <v>광동1중계펌프장</v>
          </cell>
          <cell r="F1946" t="str">
            <v>set</v>
          </cell>
          <cell r="M1946" t="str">
            <v>한광전기㈜</v>
          </cell>
          <cell r="N1946">
            <v>5565605</v>
          </cell>
          <cell r="O1946" t="str">
            <v>고려기업㈜</v>
          </cell>
          <cell r="P1946">
            <v>6144706</v>
          </cell>
          <cell r="Q1946" t="str">
            <v>한양전공㈜</v>
          </cell>
          <cell r="R1946">
            <v>6013144</v>
          </cell>
          <cell r="T1946">
            <v>5565605</v>
          </cell>
        </row>
        <row r="1947">
          <cell r="B1947">
            <v>1947</v>
          </cell>
          <cell r="D1947" t="str">
            <v>MCC-KD2 PNL</v>
          </cell>
          <cell r="E1947" t="str">
            <v>광동2중계펌프장</v>
          </cell>
          <cell r="F1947" t="str">
            <v>set</v>
          </cell>
          <cell r="M1947" t="str">
            <v>한광전기㈜</v>
          </cell>
          <cell r="N1947">
            <v>8319199</v>
          </cell>
          <cell r="O1947" t="str">
            <v>고려기업㈜</v>
          </cell>
          <cell r="P1947">
            <v>9103409</v>
          </cell>
          <cell r="Q1947" t="str">
            <v>한양전공㈜</v>
          </cell>
          <cell r="R1947">
            <v>8831973</v>
          </cell>
          <cell r="T1947">
            <v>8319199</v>
          </cell>
        </row>
        <row r="1948">
          <cell r="B1948">
            <v>1948</v>
          </cell>
          <cell r="D1948" t="str">
            <v>LOP-601A/B/C PNL</v>
          </cell>
          <cell r="E1948" t="str">
            <v>옥외 3대용</v>
          </cell>
          <cell r="F1948" t="str">
            <v>면</v>
          </cell>
          <cell r="M1948" t="str">
            <v>한광전기㈜</v>
          </cell>
          <cell r="N1948">
            <v>1291746</v>
          </cell>
          <cell r="O1948" t="str">
            <v>고려기업㈜</v>
          </cell>
          <cell r="P1948">
            <v>1486164</v>
          </cell>
          <cell r="Q1948" t="str">
            <v>한양전공㈜</v>
          </cell>
          <cell r="R1948">
            <v>1546449</v>
          </cell>
          <cell r="S1948">
            <v>82091</v>
          </cell>
          <cell r="T1948">
            <v>1291746</v>
          </cell>
        </row>
        <row r="1949">
          <cell r="B1949">
            <v>1949</v>
          </cell>
          <cell r="D1949" t="str">
            <v>LOP-106A PNL</v>
          </cell>
          <cell r="E1949" t="str">
            <v>옥내 1대용</v>
          </cell>
          <cell r="F1949" t="str">
            <v>면</v>
          </cell>
          <cell r="M1949" t="str">
            <v>한광전기㈜</v>
          </cell>
          <cell r="N1949">
            <v>734552</v>
          </cell>
          <cell r="O1949" t="str">
            <v>고려기업㈜</v>
          </cell>
          <cell r="P1949">
            <v>893460</v>
          </cell>
          <cell r="Q1949" t="str">
            <v>한양전공㈜</v>
          </cell>
          <cell r="R1949">
            <v>860109</v>
          </cell>
          <cell r="S1949">
            <v>36096</v>
          </cell>
          <cell r="T1949">
            <v>734552</v>
          </cell>
        </row>
        <row r="1950">
          <cell r="B1950">
            <v>1950</v>
          </cell>
          <cell r="D1950" t="str">
            <v>LOP-106B PNL</v>
          </cell>
          <cell r="E1950" t="str">
            <v>옥내 1대용</v>
          </cell>
          <cell r="F1950" t="str">
            <v>면</v>
          </cell>
          <cell r="M1950" t="str">
            <v>한광전기㈜</v>
          </cell>
          <cell r="N1950">
            <v>734552</v>
          </cell>
          <cell r="O1950" t="str">
            <v>고려기업㈜</v>
          </cell>
          <cell r="P1950">
            <v>893460</v>
          </cell>
          <cell r="Q1950" t="str">
            <v>한양전공㈜</v>
          </cell>
          <cell r="R1950">
            <v>860109</v>
          </cell>
          <cell r="S1950">
            <v>36096</v>
          </cell>
          <cell r="T1950">
            <v>734552</v>
          </cell>
        </row>
        <row r="1951">
          <cell r="B1951">
            <v>1951</v>
          </cell>
          <cell r="D1951" t="str">
            <v>LOP-210 PNL</v>
          </cell>
          <cell r="E1951" t="str">
            <v>옥내 1대용</v>
          </cell>
          <cell r="F1951" t="str">
            <v>면</v>
          </cell>
          <cell r="M1951" t="str">
            <v>한광전기㈜</v>
          </cell>
          <cell r="N1951">
            <v>734552</v>
          </cell>
          <cell r="O1951" t="str">
            <v>고려기업㈜</v>
          </cell>
          <cell r="P1951">
            <v>893460</v>
          </cell>
          <cell r="Q1951" t="str">
            <v>한양전공㈜</v>
          </cell>
          <cell r="R1951">
            <v>860109</v>
          </cell>
          <cell r="S1951">
            <v>36096</v>
          </cell>
          <cell r="T1951">
            <v>734552</v>
          </cell>
        </row>
        <row r="1952">
          <cell r="B1952">
            <v>1952</v>
          </cell>
          <cell r="D1952" t="str">
            <v>LOP-407 PNL</v>
          </cell>
          <cell r="E1952" t="str">
            <v>옥내 1대용</v>
          </cell>
          <cell r="F1952" t="str">
            <v>면</v>
          </cell>
          <cell r="M1952" t="str">
            <v>한광전기㈜</v>
          </cell>
          <cell r="N1952">
            <v>734552</v>
          </cell>
          <cell r="O1952" t="str">
            <v>고려기업㈜</v>
          </cell>
          <cell r="P1952">
            <v>893460</v>
          </cell>
          <cell r="Q1952" t="str">
            <v>한양전공㈜</v>
          </cell>
          <cell r="R1952">
            <v>860109</v>
          </cell>
          <cell r="S1952">
            <v>36096</v>
          </cell>
          <cell r="T1952">
            <v>734552</v>
          </cell>
        </row>
        <row r="1953">
          <cell r="B1953">
            <v>1953</v>
          </cell>
          <cell r="D1953" t="str">
            <v>LOP-203A/B PNL</v>
          </cell>
          <cell r="E1953" t="str">
            <v>옥내 2대용</v>
          </cell>
          <cell r="F1953" t="str">
            <v>면</v>
          </cell>
          <cell r="M1953" t="str">
            <v>한광전기㈜</v>
          </cell>
          <cell r="N1953">
            <v>949052</v>
          </cell>
          <cell r="O1953" t="str">
            <v>고려기업㈜</v>
          </cell>
          <cell r="P1953">
            <v>1138567</v>
          </cell>
          <cell r="Q1953" t="str">
            <v>한양전공㈜</v>
          </cell>
          <cell r="R1953">
            <v>1136932</v>
          </cell>
          <cell r="S1953">
            <v>59094</v>
          </cell>
          <cell r="T1953">
            <v>949052</v>
          </cell>
        </row>
        <row r="1954">
          <cell r="B1954">
            <v>1954</v>
          </cell>
          <cell r="D1954" t="str">
            <v>LOP-207A/B PNL</v>
          </cell>
          <cell r="E1954" t="str">
            <v>옥내 2대용</v>
          </cell>
          <cell r="F1954" t="str">
            <v>면</v>
          </cell>
          <cell r="M1954" t="str">
            <v>한광전기㈜</v>
          </cell>
          <cell r="N1954">
            <v>949052</v>
          </cell>
          <cell r="O1954" t="str">
            <v>고려기업㈜</v>
          </cell>
          <cell r="P1954">
            <v>1138567</v>
          </cell>
          <cell r="Q1954" t="str">
            <v>한양전공㈜</v>
          </cell>
          <cell r="R1954">
            <v>1136932</v>
          </cell>
          <cell r="S1954">
            <v>59094</v>
          </cell>
          <cell r="T1954">
            <v>949052</v>
          </cell>
        </row>
        <row r="1955">
          <cell r="B1955">
            <v>1955</v>
          </cell>
          <cell r="D1955" t="str">
            <v>LOP-211A/B PNL</v>
          </cell>
          <cell r="E1955" t="str">
            <v>옥내 2대용</v>
          </cell>
          <cell r="F1955" t="str">
            <v>면</v>
          </cell>
          <cell r="M1955" t="str">
            <v>한광전기㈜</v>
          </cell>
          <cell r="N1955">
            <v>949052</v>
          </cell>
          <cell r="O1955" t="str">
            <v>고려기업㈜</v>
          </cell>
          <cell r="P1955">
            <v>1138567</v>
          </cell>
          <cell r="Q1955" t="str">
            <v>한양전공㈜</v>
          </cell>
          <cell r="R1955">
            <v>1136932</v>
          </cell>
          <cell r="S1955">
            <v>59094</v>
          </cell>
          <cell r="T1955">
            <v>949052</v>
          </cell>
        </row>
        <row r="1956">
          <cell r="B1956">
            <v>1956</v>
          </cell>
          <cell r="D1956" t="str">
            <v>LOP-104A/B PNL</v>
          </cell>
          <cell r="E1956" t="str">
            <v>옥내 2대용</v>
          </cell>
          <cell r="F1956" t="str">
            <v>면</v>
          </cell>
          <cell r="M1956" t="str">
            <v>한광전기㈜</v>
          </cell>
          <cell r="N1956">
            <v>949052</v>
          </cell>
          <cell r="O1956" t="str">
            <v>고려기업㈜</v>
          </cell>
          <cell r="P1956">
            <v>1138567</v>
          </cell>
          <cell r="Q1956" t="str">
            <v>한양전공㈜</v>
          </cell>
          <cell r="R1956">
            <v>1136932</v>
          </cell>
          <cell r="S1956">
            <v>59094</v>
          </cell>
          <cell r="T1956">
            <v>949052</v>
          </cell>
        </row>
        <row r="1957">
          <cell r="B1957">
            <v>1957</v>
          </cell>
          <cell r="D1957" t="str">
            <v>LOP-105A/B PNL</v>
          </cell>
          <cell r="E1957" t="str">
            <v>옥내 2대용</v>
          </cell>
          <cell r="F1957" t="str">
            <v>면</v>
          </cell>
          <cell r="M1957" t="str">
            <v>한광전기㈜</v>
          </cell>
          <cell r="N1957">
            <v>949052</v>
          </cell>
          <cell r="O1957" t="str">
            <v>고려기업㈜</v>
          </cell>
          <cell r="P1957">
            <v>1138567</v>
          </cell>
          <cell r="Q1957" t="str">
            <v>한양전공㈜</v>
          </cell>
          <cell r="R1957">
            <v>1136932</v>
          </cell>
          <cell r="S1957">
            <v>59094</v>
          </cell>
          <cell r="T1957">
            <v>949052</v>
          </cell>
        </row>
        <row r="1958">
          <cell r="B1958">
            <v>1958</v>
          </cell>
          <cell r="D1958" t="str">
            <v>LOP-213A/B PNL</v>
          </cell>
          <cell r="E1958" t="str">
            <v>옥내 2대용</v>
          </cell>
          <cell r="F1958" t="str">
            <v>면</v>
          </cell>
          <cell r="M1958" t="str">
            <v>한광전기㈜</v>
          </cell>
          <cell r="N1958">
            <v>949052</v>
          </cell>
          <cell r="O1958" t="str">
            <v>고려기업㈜</v>
          </cell>
          <cell r="P1958">
            <v>1138567</v>
          </cell>
          <cell r="Q1958" t="str">
            <v>한양전공㈜</v>
          </cell>
          <cell r="R1958">
            <v>1136932</v>
          </cell>
          <cell r="S1958">
            <v>59094</v>
          </cell>
          <cell r="T1958">
            <v>949052</v>
          </cell>
        </row>
        <row r="1959">
          <cell r="B1959">
            <v>1959</v>
          </cell>
          <cell r="D1959" t="str">
            <v>LOP-216A/B PNL</v>
          </cell>
          <cell r="E1959" t="str">
            <v>옥내 2대용</v>
          </cell>
          <cell r="F1959" t="str">
            <v>면</v>
          </cell>
          <cell r="M1959" t="str">
            <v>한광전기㈜</v>
          </cell>
          <cell r="N1959">
            <v>949052</v>
          </cell>
          <cell r="O1959" t="str">
            <v>고려기업㈜</v>
          </cell>
          <cell r="P1959">
            <v>1138567</v>
          </cell>
          <cell r="Q1959" t="str">
            <v>한양전공㈜</v>
          </cell>
          <cell r="R1959">
            <v>1136932</v>
          </cell>
          <cell r="S1959">
            <v>59094</v>
          </cell>
          <cell r="T1959">
            <v>949052</v>
          </cell>
        </row>
        <row r="1960">
          <cell r="B1960">
            <v>1960</v>
          </cell>
          <cell r="D1960" t="str">
            <v>LOP-217A/B PNL</v>
          </cell>
          <cell r="E1960" t="str">
            <v>옥내 2대용</v>
          </cell>
          <cell r="F1960" t="str">
            <v>면</v>
          </cell>
          <cell r="M1960" t="str">
            <v>한광전기㈜</v>
          </cell>
          <cell r="N1960">
            <v>949052</v>
          </cell>
          <cell r="O1960" t="str">
            <v>고려기업㈜</v>
          </cell>
          <cell r="P1960">
            <v>1138567</v>
          </cell>
          <cell r="Q1960" t="str">
            <v>한양전공㈜</v>
          </cell>
          <cell r="R1960">
            <v>1136932</v>
          </cell>
          <cell r="S1960">
            <v>59094</v>
          </cell>
          <cell r="T1960">
            <v>949052</v>
          </cell>
        </row>
        <row r="1961">
          <cell r="B1961">
            <v>1961</v>
          </cell>
          <cell r="D1961" t="str">
            <v>LOP-301A/B PNL</v>
          </cell>
          <cell r="E1961" t="str">
            <v>옥내 2대용</v>
          </cell>
          <cell r="F1961" t="str">
            <v>면</v>
          </cell>
          <cell r="M1961" t="str">
            <v>한광전기㈜</v>
          </cell>
          <cell r="N1961">
            <v>949052</v>
          </cell>
          <cell r="O1961" t="str">
            <v>고려기업㈜</v>
          </cell>
          <cell r="P1961">
            <v>1138567</v>
          </cell>
          <cell r="Q1961" t="str">
            <v>한양전공㈜</v>
          </cell>
          <cell r="R1961">
            <v>1136932</v>
          </cell>
          <cell r="S1961">
            <v>59094</v>
          </cell>
          <cell r="T1961">
            <v>949052</v>
          </cell>
        </row>
        <row r="1962">
          <cell r="B1962">
            <v>1962</v>
          </cell>
          <cell r="D1962" t="str">
            <v>LOP-402A/B PNL</v>
          </cell>
          <cell r="E1962" t="str">
            <v>옥내 2대용</v>
          </cell>
          <cell r="F1962" t="str">
            <v>면</v>
          </cell>
          <cell r="M1962" t="str">
            <v>한광전기㈜</v>
          </cell>
          <cell r="N1962">
            <v>949052</v>
          </cell>
          <cell r="O1962" t="str">
            <v>고려기업㈜</v>
          </cell>
          <cell r="P1962">
            <v>1138567</v>
          </cell>
          <cell r="Q1962" t="str">
            <v>한양전공㈜</v>
          </cell>
          <cell r="R1962">
            <v>1136932</v>
          </cell>
          <cell r="S1962">
            <v>59094</v>
          </cell>
          <cell r="T1962">
            <v>949052</v>
          </cell>
        </row>
        <row r="1963">
          <cell r="B1963">
            <v>1963</v>
          </cell>
          <cell r="D1963" t="str">
            <v>LOP-4101 PNL</v>
          </cell>
          <cell r="E1963" t="str">
            <v>옥내 3대용</v>
          </cell>
          <cell r="F1963" t="str">
            <v>면</v>
          </cell>
          <cell r="M1963" t="str">
            <v>한광전기㈜</v>
          </cell>
          <cell r="N1963">
            <v>1163552</v>
          </cell>
          <cell r="O1963" t="str">
            <v>고려기업㈜</v>
          </cell>
          <cell r="P1963">
            <v>1354474</v>
          </cell>
          <cell r="Q1963" t="str">
            <v>한양전공㈜</v>
          </cell>
          <cell r="R1963">
            <v>1413753</v>
          </cell>
          <cell r="S1963">
            <v>82091</v>
          </cell>
          <cell r="T1963">
            <v>1163552</v>
          </cell>
        </row>
        <row r="1964">
          <cell r="B1964">
            <v>1964</v>
          </cell>
          <cell r="D1964" t="str">
            <v>LOP-4123 PNL</v>
          </cell>
          <cell r="E1964" t="str">
            <v>옥내 3대용</v>
          </cell>
          <cell r="F1964" t="str">
            <v>면</v>
          </cell>
          <cell r="M1964" t="str">
            <v>한광전기㈜</v>
          </cell>
          <cell r="N1964">
            <v>1163552</v>
          </cell>
          <cell r="O1964" t="str">
            <v>고려기업㈜</v>
          </cell>
          <cell r="P1964">
            <v>1354474</v>
          </cell>
          <cell r="Q1964" t="str">
            <v>한양전공㈜</v>
          </cell>
          <cell r="R1964">
            <v>1413753</v>
          </cell>
          <cell r="S1964">
            <v>82091</v>
          </cell>
          <cell r="T1964">
            <v>1163552</v>
          </cell>
        </row>
        <row r="1965">
          <cell r="B1965">
            <v>1965</v>
          </cell>
          <cell r="D1965" t="str">
            <v>LOP-107A/B/C PNL</v>
          </cell>
          <cell r="E1965" t="str">
            <v>옥내 3대용</v>
          </cell>
          <cell r="F1965" t="str">
            <v>면</v>
          </cell>
          <cell r="M1965" t="str">
            <v>한광전기㈜</v>
          </cell>
          <cell r="N1965">
            <v>1163552</v>
          </cell>
          <cell r="O1965" t="str">
            <v>고려기업㈜</v>
          </cell>
          <cell r="P1965">
            <v>1354474</v>
          </cell>
          <cell r="Q1965" t="str">
            <v>한양전공㈜</v>
          </cell>
          <cell r="R1965">
            <v>1413753</v>
          </cell>
          <cell r="S1965">
            <v>82091</v>
          </cell>
          <cell r="T1965">
            <v>1163552</v>
          </cell>
        </row>
        <row r="1966">
          <cell r="B1966">
            <v>1966</v>
          </cell>
          <cell r="D1966" t="str">
            <v>LP-1 PNL</v>
          </cell>
          <cell r="F1966" t="str">
            <v>면</v>
          </cell>
          <cell r="M1966" t="str">
            <v>한광전기㈜</v>
          </cell>
          <cell r="N1966">
            <v>1704116</v>
          </cell>
          <cell r="O1966" t="str">
            <v>고려기업㈜</v>
          </cell>
          <cell r="P1966">
            <v>1834511</v>
          </cell>
          <cell r="Q1966" t="str">
            <v>한양전공㈜</v>
          </cell>
          <cell r="R1966">
            <v>1932370</v>
          </cell>
          <cell r="S1966">
            <v>330585</v>
          </cell>
          <cell r="T1966">
            <v>1704116</v>
          </cell>
        </row>
        <row r="1967">
          <cell r="B1967">
            <v>1967</v>
          </cell>
          <cell r="D1967" t="str">
            <v>LP-2 PNL</v>
          </cell>
          <cell r="F1967" t="str">
            <v>면</v>
          </cell>
          <cell r="M1967" t="str">
            <v>한광전기㈜</v>
          </cell>
          <cell r="N1967">
            <v>1354450</v>
          </cell>
          <cell r="O1967" t="str">
            <v>고려기업㈜</v>
          </cell>
          <cell r="P1967">
            <v>1408748</v>
          </cell>
          <cell r="Q1967" t="str">
            <v>한양전공㈜</v>
          </cell>
          <cell r="R1967">
            <v>1497203</v>
          </cell>
          <cell r="S1967">
            <v>339209</v>
          </cell>
          <cell r="T1967">
            <v>1354450</v>
          </cell>
        </row>
        <row r="1968">
          <cell r="B1968">
            <v>1968</v>
          </cell>
          <cell r="D1968" t="str">
            <v>LP-B1 PNL</v>
          </cell>
          <cell r="F1968" t="str">
            <v>면</v>
          </cell>
          <cell r="M1968" t="str">
            <v>한광전기㈜</v>
          </cell>
          <cell r="N1968">
            <v>357381</v>
          </cell>
          <cell r="O1968" t="str">
            <v>고려기업㈜</v>
          </cell>
          <cell r="P1968">
            <v>431872</v>
          </cell>
          <cell r="Q1968" t="str">
            <v>한양전공㈜</v>
          </cell>
          <cell r="R1968">
            <v>472112</v>
          </cell>
          <cell r="S1968">
            <v>103487</v>
          </cell>
          <cell r="T1968">
            <v>357381</v>
          </cell>
        </row>
        <row r="1969">
          <cell r="B1969">
            <v>1969</v>
          </cell>
          <cell r="D1969" t="str">
            <v>예비품 및 보수공구</v>
          </cell>
          <cell r="F1969" t="str">
            <v>식</v>
          </cell>
          <cell r="M1969" t="str">
            <v>한광전기㈜</v>
          </cell>
          <cell r="N1969">
            <v>2472250</v>
          </cell>
          <cell r="O1969" t="str">
            <v>고려기업㈜</v>
          </cell>
          <cell r="P1969">
            <v>2600510</v>
          </cell>
          <cell r="Q1969" t="str">
            <v>한양전공㈜</v>
          </cell>
          <cell r="R1969">
            <v>2653310</v>
          </cell>
          <cell r="T1969">
            <v>2472250</v>
          </cell>
        </row>
        <row r="1970">
          <cell r="B1970">
            <v>1970</v>
          </cell>
          <cell r="D1970" t="str">
            <v>운반 및 설치비</v>
          </cell>
          <cell r="F1970" t="str">
            <v>식</v>
          </cell>
          <cell r="M1970" t="str">
            <v>한광전기㈜</v>
          </cell>
          <cell r="N1970">
            <v>12477086</v>
          </cell>
          <cell r="O1970" t="str">
            <v>고려기업㈜</v>
          </cell>
          <cell r="P1970">
            <v>12642086</v>
          </cell>
          <cell r="Q1970" t="str">
            <v>한양전공㈜</v>
          </cell>
          <cell r="R1970">
            <v>12576086</v>
          </cell>
          <cell r="T1970">
            <v>12477086</v>
          </cell>
        </row>
        <row r="1971">
          <cell r="B1971">
            <v>1971</v>
          </cell>
          <cell r="D1971" t="str">
            <v>소방용 MCC</v>
          </cell>
          <cell r="F1971" t="str">
            <v>면</v>
          </cell>
          <cell r="M1971" t="str">
            <v>한광전기㈜</v>
          </cell>
          <cell r="N1971">
            <v>2753337</v>
          </cell>
          <cell r="T1971">
            <v>2753337</v>
          </cell>
        </row>
        <row r="1972">
          <cell r="B1972">
            <v>1972</v>
          </cell>
          <cell r="N1972">
            <v>231079753</v>
          </cell>
          <cell r="P1972">
            <v>253088088</v>
          </cell>
          <cell r="R1972">
            <v>258245990</v>
          </cell>
          <cell r="T1972" t="str">
            <v/>
          </cell>
        </row>
        <row r="1973">
          <cell r="B1973">
            <v>1973</v>
          </cell>
          <cell r="D1973" t="str">
            <v xml:space="preserve">  비상발전기  운반 및 설치비</v>
          </cell>
          <cell r="E1973" t="str">
            <v xml:space="preserve"> 광주환경사업소 적용</v>
          </cell>
          <cell r="F1973" t="str">
            <v>식</v>
          </cell>
          <cell r="M1973" t="str">
            <v>다남전원㈜</v>
          </cell>
          <cell r="N1973">
            <v>6500000</v>
          </cell>
          <cell r="O1973" t="str">
            <v>한기중전㈜</v>
          </cell>
          <cell r="P1973">
            <v>6000000</v>
          </cell>
          <cell r="T1973">
            <v>6000000</v>
          </cell>
        </row>
        <row r="1974">
          <cell r="B1974">
            <v>1974</v>
          </cell>
          <cell r="D1974" t="str">
            <v xml:space="preserve">  인버터 설비</v>
          </cell>
          <cell r="F1974" t="str">
            <v>set</v>
          </cell>
          <cell r="M1974" t="str">
            <v>효성 ABB</v>
          </cell>
          <cell r="N1974">
            <v>9900000</v>
          </cell>
          <cell r="O1974" t="str">
            <v>강남 드라이브 시스템</v>
          </cell>
          <cell r="P1974">
            <v>12000000</v>
          </cell>
          <cell r="T1974">
            <v>9900000</v>
          </cell>
        </row>
        <row r="1975">
          <cell r="B1975">
            <v>1975</v>
          </cell>
          <cell r="T1975" t="str">
            <v/>
          </cell>
        </row>
        <row r="1976">
          <cell r="B1976">
            <v>1976</v>
          </cell>
          <cell r="D1976" t="str">
            <v>TV ANT.(SUS)</v>
          </cell>
          <cell r="E1976" t="str">
            <v>U/V</v>
          </cell>
          <cell r="F1976" t="str">
            <v>set</v>
          </cell>
          <cell r="M1976" t="str">
            <v>삼형전자㈜</v>
          </cell>
          <cell r="N1976">
            <v>400000</v>
          </cell>
          <cell r="O1976" t="str">
            <v>신영전자통신</v>
          </cell>
          <cell r="P1976">
            <v>450000</v>
          </cell>
          <cell r="T1976">
            <v>400000</v>
          </cell>
        </row>
        <row r="1977">
          <cell r="B1977">
            <v>1977</v>
          </cell>
          <cell r="D1977" t="str">
            <v>MIXER</v>
          </cell>
          <cell r="E1977" t="str">
            <v>U/V,H/L</v>
          </cell>
          <cell r="F1977" t="str">
            <v>set</v>
          </cell>
          <cell r="M1977" t="str">
            <v>삼형전자㈜</v>
          </cell>
          <cell r="N1977">
            <v>10000</v>
          </cell>
          <cell r="O1977" t="str">
            <v>신영전자통신</v>
          </cell>
          <cell r="P1977">
            <v>12000</v>
          </cell>
          <cell r="T1977">
            <v>10000</v>
          </cell>
        </row>
        <row r="1978">
          <cell r="B1978">
            <v>1978</v>
          </cell>
          <cell r="D1978" t="str">
            <v>PRE AMP</v>
          </cell>
          <cell r="F1978" t="str">
            <v>set</v>
          </cell>
          <cell r="M1978" t="str">
            <v>삼형전자㈜</v>
          </cell>
          <cell r="N1978">
            <v>35000</v>
          </cell>
          <cell r="O1978" t="str">
            <v>신영전자통신</v>
          </cell>
          <cell r="P1978">
            <v>33000</v>
          </cell>
          <cell r="T1978">
            <v>33000</v>
          </cell>
        </row>
        <row r="1979">
          <cell r="B1979">
            <v>1979</v>
          </cell>
          <cell r="D1979" t="str">
            <v>CH CONVERTER</v>
          </cell>
          <cell r="F1979" t="str">
            <v>set</v>
          </cell>
          <cell r="M1979" t="str">
            <v>삼형전자㈜</v>
          </cell>
          <cell r="N1979">
            <v>250000</v>
          </cell>
          <cell r="O1979" t="str">
            <v>신영전자통신</v>
          </cell>
          <cell r="P1979">
            <v>270000</v>
          </cell>
          <cell r="T1979">
            <v>250000</v>
          </cell>
        </row>
        <row r="1980">
          <cell r="B1980">
            <v>1980</v>
          </cell>
          <cell r="D1980" t="str">
            <v>CH PROCESSOR</v>
          </cell>
          <cell r="F1980" t="str">
            <v>set</v>
          </cell>
          <cell r="M1980" t="str">
            <v>삼형전자㈜</v>
          </cell>
          <cell r="N1980">
            <v>450000</v>
          </cell>
          <cell r="O1980" t="str">
            <v>신영전자통신</v>
          </cell>
          <cell r="P1980">
            <v>465000</v>
          </cell>
          <cell r="T1980">
            <v>450000</v>
          </cell>
        </row>
        <row r="1981">
          <cell r="B1981">
            <v>1981</v>
          </cell>
          <cell r="D1981" t="str">
            <v>LEVEL SETTER</v>
          </cell>
          <cell r="F1981" t="str">
            <v>set</v>
          </cell>
          <cell r="M1981" t="str">
            <v>삼형전자㈜</v>
          </cell>
          <cell r="N1981">
            <v>200000</v>
          </cell>
          <cell r="O1981" t="str">
            <v>신영전자통신</v>
          </cell>
          <cell r="P1981">
            <v>195000</v>
          </cell>
          <cell r="T1981">
            <v>195000</v>
          </cell>
        </row>
        <row r="1982">
          <cell r="B1982">
            <v>1982</v>
          </cell>
          <cell r="D1982" t="str">
            <v>DIVIDER</v>
          </cell>
          <cell r="F1982" t="str">
            <v>set</v>
          </cell>
          <cell r="M1982" t="str">
            <v>삼형전자㈜</v>
          </cell>
          <cell r="N1982">
            <v>200000</v>
          </cell>
          <cell r="O1982" t="str">
            <v>신영전자통신</v>
          </cell>
          <cell r="P1982">
            <v>215000</v>
          </cell>
          <cell r="T1982">
            <v>200000</v>
          </cell>
        </row>
        <row r="1983">
          <cell r="B1983">
            <v>1983</v>
          </cell>
          <cell r="D1983" t="str">
            <v>COMBINER</v>
          </cell>
          <cell r="F1983" t="str">
            <v>set</v>
          </cell>
          <cell r="M1983" t="str">
            <v>삼형전자㈜</v>
          </cell>
          <cell r="N1983">
            <v>200000</v>
          </cell>
          <cell r="O1983" t="str">
            <v>신영전자통신</v>
          </cell>
          <cell r="P1983">
            <v>220000</v>
          </cell>
          <cell r="T1983">
            <v>200000</v>
          </cell>
        </row>
        <row r="1984">
          <cell r="B1984">
            <v>1984</v>
          </cell>
          <cell r="D1984" t="str">
            <v>POWER SUPPLY</v>
          </cell>
          <cell r="F1984" t="str">
            <v>set</v>
          </cell>
          <cell r="M1984" t="str">
            <v>삼형전자㈜</v>
          </cell>
          <cell r="N1984">
            <v>250000</v>
          </cell>
          <cell r="O1984" t="str">
            <v>신영전자통신</v>
          </cell>
          <cell r="P1984">
            <v>245000</v>
          </cell>
          <cell r="T1984">
            <v>245000</v>
          </cell>
        </row>
        <row r="1985">
          <cell r="B1985">
            <v>1985</v>
          </cell>
          <cell r="D1985" t="str">
            <v>HEADEND RACK</v>
          </cell>
          <cell r="F1985" t="str">
            <v>set</v>
          </cell>
          <cell r="M1985" t="str">
            <v>삼형전자㈜</v>
          </cell>
          <cell r="N1985">
            <v>650000</v>
          </cell>
          <cell r="O1985" t="str">
            <v>신영전자통신</v>
          </cell>
          <cell r="P1985">
            <v>600000</v>
          </cell>
          <cell r="T1985">
            <v>600000</v>
          </cell>
        </row>
        <row r="1986">
          <cell r="B1986">
            <v>1986</v>
          </cell>
          <cell r="D1986" t="str">
            <v>TV MONITOR</v>
          </cell>
          <cell r="E1986" t="str">
            <v>14"</v>
          </cell>
          <cell r="F1986" t="str">
            <v>set</v>
          </cell>
          <cell r="M1986" t="str">
            <v>삼형전자㈜</v>
          </cell>
          <cell r="N1986">
            <v>250000</v>
          </cell>
          <cell r="O1986" t="str">
            <v>신영전자통신</v>
          </cell>
          <cell r="P1986">
            <v>270000</v>
          </cell>
          <cell r="T1986">
            <v>250000</v>
          </cell>
        </row>
        <row r="1987">
          <cell r="B1987">
            <v>1987</v>
          </cell>
          <cell r="D1987" t="str">
            <v>설치 노무비</v>
          </cell>
          <cell r="E1987" t="str">
            <v>TV 설치</v>
          </cell>
          <cell r="F1987" t="str">
            <v>식</v>
          </cell>
          <cell r="M1987" t="str">
            <v>삼형전자㈜</v>
          </cell>
          <cell r="N1987">
            <v>1000000</v>
          </cell>
          <cell r="O1987" t="str">
            <v>신영전자통신</v>
          </cell>
          <cell r="P1987">
            <v>1200000</v>
          </cell>
          <cell r="S1987">
            <v>1000000</v>
          </cell>
        </row>
        <row r="1988">
          <cell r="B1988">
            <v>1988</v>
          </cell>
          <cell r="D1988" t="str">
            <v>PORTABLE AMP</v>
          </cell>
          <cell r="E1988" t="str">
            <v>120W</v>
          </cell>
          <cell r="F1988" t="str">
            <v>set</v>
          </cell>
          <cell r="M1988" t="str">
            <v>삼형전자㈜</v>
          </cell>
          <cell r="N1988">
            <v>750000</v>
          </cell>
          <cell r="O1988" t="str">
            <v>신영전자통신</v>
          </cell>
          <cell r="P1988">
            <v>775000</v>
          </cell>
          <cell r="T1988">
            <v>750000</v>
          </cell>
        </row>
        <row r="1989">
          <cell r="B1989">
            <v>1989</v>
          </cell>
          <cell r="D1989" t="str">
            <v>WALL SPEAKER</v>
          </cell>
          <cell r="E1989" t="str">
            <v>3W</v>
          </cell>
          <cell r="F1989" t="str">
            <v>EA</v>
          </cell>
          <cell r="M1989" t="str">
            <v>삼형전자㈜</v>
          </cell>
          <cell r="N1989">
            <v>10000</v>
          </cell>
          <cell r="O1989" t="str">
            <v>신영전자통신</v>
          </cell>
          <cell r="P1989">
            <v>11500</v>
          </cell>
          <cell r="T1989">
            <v>10000</v>
          </cell>
        </row>
        <row r="1990">
          <cell r="B1990">
            <v>1990</v>
          </cell>
          <cell r="D1990" t="str">
            <v>MIC &amp; STAND</v>
          </cell>
          <cell r="F1990" t="str">
            <v>set</v>
          </cell>
          <cell r="M1990" t="str">
            <v>삼형전자㈜</v>
          </cell>
          <cell r="N1990">
            <v>70000</v>
          </cell>
          <cell r="O1990" t="str">
            <v>신영전자통신</v>
          </cell>
          <cell r="P1990">
            <v>65000</v>
          </cell>
          <cell r="T1990">
            <v>65000</v>
          </cell>
        </row>
        <row r="1991">
          <cell r="B1991">
            <v>1991</v>
          </cell>
          <cell r="D1991" t="str">
            <v>설치 노무비</v>
          </cell>
          <cell r="E1991" t="str">
            <v>방송</v>
          </cell>
          <cell r="F1991" t="str">
            <v>식</v>
          </cell>
          <cell r="M1991" t="str">
            <v>삼형전자㈜</v>
          </cell>
          <cell r="N1991">
            <v>500000</v>
          </cell>
          <cell r="O1991" t="str">
            <v>신영전자통신</v>
          </cell>
          <cell r="P1991">
            <v>400000</v>
          </cell>
          <cell r="S1991">
            <v>400000</v>
          </cell>
        </row>
        <row r="1992">
          <cell r="B1992">
            <v>1992</v>
          </cell>
          <cell r="T1992" t="str">
            <v/>
          </cell>
        </row>
        <row r="1993">
          <cell r="B1993">
            <v>1993</v>
          </cell>
          <cell r="D1993" t="str">
            <v>UPS 및 BATTERY  PNL</v>
          </cell>
          <cell r="E1993" t="str">
            <v>오리중계펌프장</v>
          </cell>
          <cell r="F1993" t="str">
            <v>식</v>
          </cell>
          <cell r="M1993" t="str">
            <v>세방산업 주식회사</v>
          </cell>
          <cell r="N1993">
            <v>20700000</v>
          </cell>
          <cell r="T1993">
            <v>20700000</v>
          </cell>
        </row>
        <row r="1994">
          <cell r="B1994">
            <v>1994</v>
          </cell>
          <cell r="D1994" t="str">
            <v>UPS 및 BATTERY  PNL</v>
          </cell>
          <cell r="E1994" t="str">
            <v>광동제1중계펌프장</v>
          </cell>
          <cell r="F1994" t="str">
            <v>식</v>
          </cell>
          <cell r="M1994" t="str">
            <v>세방산업 주식회사</v>
          </cell>
          <cell r="N1994">
            <v>20700000</v>
          </cell>
          <cell r="T1994">
            <v>20700000</v>
          </cell>
        </row>
        <row r="1995">
          <cell r="B1995">
            <v>1995</v>
          </cell>
          <cell r="D1995" t="str">
            <v>UPS 및 BATTERY  PNL</v>
          </cell>
          <cell r="E1995" t="str">
            <v>광동제2중계펌프장</v>
          </cell>
          <cell r="F1995" t="str">
            <v>식</v>
          </cell>
          <cell r="M1995" t="str">
            <v>세방산업 주식회사</v>
          </cell>
          <cell r="N1995">
            <v>20700000</v>
          </cell>
          <cell r="T1995">
            <v>20700000</v>
          </cell>
        </row>
        <row r="1996">
          <cell r="B1996">
            <v>1996</v>
          </cell>
          <cell r="T1996" t="str">
            <v/>
          </cell>
        </row>
        <row r="1997">
          <cell r="B1997">
            <v>1997</v>
          </cell>
          <cell r="T1997" t="str">
            <v/>
          </cell>
        </row>
        <row r="1998">
          <cell r="B1998">
            <v>1998</v>
          </cell>
          <cell r="T1998" t="str">
            <v/>
          </cell>
        </row>
        <row r="1999">
          <cell r="B1999">
            <v>1999</v>
          </cell>
          <cell r="T1999" t="str">
            <v/>
          </cell>
        </row>
        <row r="2000">
          <cell r="B2000">
            <v>2000</v>
          </cell>
          <cell r="T2000" t="str">
            <v/>
          </cell>
        </row>
        <row r="2001">
          <cell r="B2001">
            <v>2001</v>
          </cell>
          <cell r="T2001" t="str">
            <v/>
          </cell>
        </row>
        <row r="2002">
          <cell r="B2002">
            <v>2002</v>
          </cell>
          <cell r="T2002" t="str">
            <v/>
          </cell>
        </row>
        <row r="2003">
          <cell r="B2003">
            <v>2003</v>
          </cell>
          <cell r="T2003" t="str">
            <v/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하니랜드"/>
      <sheetName val="종합분"/>
      <sheetName val="광피스표"/>
      <sheetName val="성단물량"/>
      <sheetName val="바인딩물량"/>
      <sheetName val="노무산출"/>
      <sheetName val="정산내역서"/>
      <sheetName val="소요자재"/>
      <sheetName val="정산설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야탑"/>
      <sheetName val="매탄"/>
      <sheetName val="분당#3"/>
      <sheetName val="성황당고개"/>
      <sheetName val="대부동"/>
      <sheetName val="능서"/>
      <sheetName val="초월"/>
      <sheetName val="송내동"/>
      <sheetName val="병방동"/>
      <sheetName val="남촌동"/>
      <sheetName val="광피스표"/>
      <sheetName val="성단물량"/>
      <sheetName val="바인딩물량"/>
      <sheetName val="노무산출"/>
      <sheetName val="자재산출"/>
      <sheetName val="정산내역서"/>
      <sheetName val="준공검사보고서"/>
      <sheetName val="준공검사확인서"/>
      <sheetName val="정상변경금액"/>
      <sheetName val="앞표지"/>
      <sheetName val="정산설계"/>
      <sheetName val="품셈"/>
      <sheetName val="노임단가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7">
          <cell r="D7">
            <v>12</v>
          </cell>
        </row>
        <row r="14">
          <cell r="D14">
            <v>0</v>
          </cell>
        </row>
        <row r="24">
          <cell r="C24">
            <v>24</v>
          </cell>
        </row>
        <row r="31">
          <cell r="B31">
            <v>1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인부임"/>
      <sheetName val="품셈표"/>
      <sheetName val="기별명세서"/>
      <sheetName val="표지"/>
      <sheetName val="보강공사"/>
      <sheetName val="정산설계"/>
      <sheetName val="설계명세서"/>
      <sheetName val="성단물량"/>
      <sheetName val="정산"/>
      <sheetName val="소요자재"/>
      <sheetName val="노무산출서"/>
    </sheetNames>
    <sheetDataSet>
      <sheetData sheetId="0" refreshError="1">
        <row r="8">
          <cell r="F8">
            <v>60905</v>
          </cell>
        </row>
        <row r="17">
          <cell r="F17">
            <v>58936</v>
          </cell>
        </row>
        <row r="18">
          <cell r="F18">
            <v>48217</v>
          </cell>
        </row>
        <row r="19">
          <cell r="F19">
            <v>49344</v>
          </cell>
        </row>
        <row r="20">
          <cell r="F20">
            <v>66587</v>
          </cell>
        </row>
        <row r="23">
          <cell r="F23">
            <v>50512</v>
          </cell>
        </row>
        <row r="27">
          <cell r="F27">
            <v>47001</v>
          </cell>
        </row>
        <row r="36">
          <cell r="F36">
            <v>89795</v>
          </cell>
        </row>
        <row r="37">
          <cell r="F37">
            <v>91323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연결임시"/>
      <sheetName val="1"/>
      <sheetName val="9902"/>
      <sheetName val="계수시트"/>
      <sheetName val="내역"/>
      <sheetName val="원가계산서"/>
      <sheetName val="노무비"/>
      <sheetName val="단가조견표"/>
      <sheetName val="G.R300경비"/>
      <sheetName val="기계경비(시간당)"/>
      <sheetName val="램머"/>
      <sheetName val="평가데이터"/>
      <sheetName val="wall"/>
      <sheetName val="터널전기"/>
      <sheetName val="설계예산서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문1 (5)"/>
      <sheetName val="표지"/>
      <sheetName val="Sheet2"/>
      <sheetName val="Sheet2 (2)"/>
      <sheetName val="변경사유"/>
      <sheetName val="집계표"/>
      <sheetName val="내역"/>
      <sheetName val="전체K치(당초)"/>
      <sheetName val="수량산출(1)"/>
      <sheetName val="수량산출(2)"/>
      <sheetName val="수량산출(3)"/>
      <sheetName val="수량산출(4)"/>
      <sheetName val="수량산출(5)"/>
      <sheetName val="수량산출(6)"/>
      <sheetName val="수량산출(7)"/>
      <sheetName val="수량산출(8)"/>
      <sheetName val="수량산출(9)"/>
      <sheetName val="보강철근 (2)"/>
      <sheetName val="교량하부공"/>
      <sheetName val="연결임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정산내역"/>
      <sheetName val="소요자재"/>
      <sheetName val="노무산출서"/>
      <sheetName val="대신2차총괄"/>
      <sheetName val="대신연지동"/>
      <sheetName val="대신구미"/>
      <sheetName val="항도영업국"/>
      <sheetName val="부산영업국"/>
      <sheetName val="대신마산"/>
      <sheetName val="피스표"/>
      <sheetName val="소요자재 "/>
      <sheetName val="인부임"/>
      <sheetName val="성단물량"/>
    </sheetNames>
    <sheetDataSet>
      <sheetData sheetId="0" refreshError="1"/>
      <sheetData sheetId="1" refreshError="1"/>
      <sheetData sheetId="2" refreshError="1"/>
      <sheetData sheetId="3" refreshError="1">
        <row r="8">
          <cell r="Q8">
            <v>948.63000000000011</v>
          </cell>
          <cell r="R8">
            <v>50</v>
          </cell>
          <cell r="V8">
            <v>948.63000000000011</v>
          </cell>
          <cell r="AH8">
            <v>0</v>
          </cell>
        </row>
        <row r="10">
          <cell r="M10">
            <v>2823.2299999999991</v>
          </cell>
          <cell r="N10">
            <v>65</v>
          </cell>
          <cell r="V10">
            <v>150</v>
          </cell>
          <cell r="AH10">
            <v>0</v>
          </cell>
        </row>
        <row r="12">
          <cell r="M12">
            <v>1200.0529999999999</v>
          </cell>
          <cell r="N12">
            <v>40</v>
          </cell>
          <cell r="Q12">
            <v>1287.5</v>
          </cell>
          <cell r="R12">
            <v>20</v>
          </cell>
          <cell r="V12">
            <v>1357.5</v>
          </cell>
          <cell r="AH12">
            <v>20</v>
          </cell>
        </row>
        <row r="14">
          <cell r="M14">
            <v>1398.431</v>
          </cell>
          <cell r="N14">
            <v>70</v>
          </cell>
          <cell r="V14">
            <v>210</v>
          </cell>
          <cell r="AH14">
            <v>30</v>
          </cell>
        </row>
        <row r="16">
          <cell r="M16">
            <v>5710.2170000000024</v>
          </cell>
          <cell r="N16">
            <v>130</v>
          </cell>
          <cell r="V16">
            <v>156.56</v>
          </cell>
          <cell r="AH16">
            <v>60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토공"/>
      <sheetName val="배수공"/>
      <sheetName val="구조물공"/>
      <sheetName val="포장공"/>
      <sheetName val="부대공"/>
      <sheetName val="부대내역"/>
      <sheetName val="내역"/>
    </sheetNames>
    <sheetDataSet>
      <sheetData sheetId="0" refreshError="1">
        <row r="1">
          <cell r="G1" t="str">
            <v>'97</v>
          </cell>
        </row>
        <row r="2">
          <cell r="E2" t="str">
            <v>단  가</v>
          </cell>
          <cell r="G2" t="str">
            <v>수  량</v>
          </cell>
        </row>
        <row r="7">
          <cell r="E7">
            <v>37911</v>
          </cell>
        </row>
        <row r="8">
          <cell r="E8">
            <v>37911</v>
          </cell>
          <cell r="G8">
            <v>10</v>
          </cell>
        </row>
        <row r="9">
          <cell r="E9">
            <v>83000</v>
          </cell>
        </row>
        <row r="10">
          <cell r="E10">
            <v>83000</v>
          </cell>
        </row>
        <row r="15">
          <cell r="E15">
            <v>15800</v>
          </cell>
        </row>
        <row r="16">
          <cell r="E16">
            <v>15800</v>
          </cell>
        </row>
        <row r="17">
          <cell r="E17">
            <v>13517</v>
          </cell>
        </row>
        <row r="18">
          <cell r="E18">
            <v>13517</v>
          </cell>
          <cell r="G18">
            <v>4</v>
          </cell>
        </row>
        <row r="21">
          <cell r="E21">
            <v>1110</v>
          </cell>
        </row>
        <row r="22">
          <cell r="E22">
            <v>1110</v>
          </cell>
        </row>
        <row r="23">
          <cell r="E23">
            <v>1029</v>
          </cell>
        </row>
        <row r="24">
          <cell r="E24">
            <v>1029</v>
          </cell>
          <cell r="G24">
            <v>27</v>
          </cell>
        </row>
        <row r="25">
          <cell r="E25">
            <v>1860</v>
          </cell>
          <cell r="G25">
            <v>738</v>
          </cell>
        </row>
        <row r="26">
          <cell r="E26">
            <v>1860</v>
          </cell>
          <cell r="G26">
            <v>695</v>
          </cell>
        </row>
        <row r="29">
          <cell r="E29">
            <v>90</v>
          </cell>
          <cell r="G29">
            <v>91944</v>
          </cell>
        </row>
        <row r="30">
          <cell r="E30">
            <v>90</v>
          </cell>
          <cell r="G30">
            <v>98112</v>
          </cell>
        </row>
        <row r="33">
          <cell r="E33">
            <v>420</v>
          </cell>
          <cell r="G33">
            <v>297506</v>
          </cell>
        </row>
        <row r="34">
          <cell r="E34">
            <v>420</v>
          </cell>
          <cell r="G34">
            <v>297506</v>
          </cell>
        </row>
        <row r="35">
          <cell r="E35">
            <v>790</v>
          </cell>
          <cell r="G35">
            <v>150980</v>
          </cell>
        </row>
        <row r="36">
          <cell r="E36">
            <v>790</v>
          </cell>
          <cell r="G36">
            <v>150980</v>
          </cell>
        </row>
        <row r="39">
          <cell r="E39">
            <v>7500</v>
          </cell>
          <cell r="G39">
            <v>16364</v>
          </cell>
        </row>
        <row r="40">
          <cell r="E40">
            <v>7500</v>
          </cell>
          <cell r="G40">
            <v>16364</v>
          </cell>
        </row>
        <row r="57">
          <cell r="E57">
            <v>0</v>
          </cell>
          <cell r="G57">
            <v>99401</v>
          </cell>
        </row>
        <row r="58">
          <cell r="G58">
            <v>108305</v>
          </cell>
        </row>
        <row r="59">
          <cell r="E59">
            <v>320</v>
          </cell>
          <cell r="G59">
            <v>17504</v>
          </cell>
        </row>
        <row r="60">
          <cell r="E60">
            <v>320</v>
          </cell>
          <cell r="G60">
            <v>17504</v>
          </cell>
        </row>
        <row r="61">
          <cell r="E61">
            <v>1160</v>
          </cell>
          <cell r="G61">
            <v>236611</v>
          </cell>
        </row>
        <row r="62">
          <cell r="E62">
            <v>1160</v>
          </cell>
          <cell r="G62">
            <v>236611</v>
          </cell>
        </row>
        <row r="65">
          <cell r="G65">
            <v>5257</v>
          </cell>
        </row>
        <row r="66">
          <cell r="G66">
            <v>4017</v>
          </cell>
        </row>
        <row r="67">
          <cell r="E67">
            <v>560</v>
          </cell>
          <cell r="G67">
            <v>4696</v>
          </cell>
        </row>
        <row r="68">
          <cell r="E68">
            <v>560</v>
          </cell>
          <cell r="G68">
            <v>4696</v>
          </cell>
        </row>
        <row r="69">
          <cell r="E69">
            <v>2180</v>
          </cell>
          <cell r="G69">
            <v>143823</v>
          </cell>
        </row>
        <row r="70">
          <cell r="E70">
            <v>2180</v>
          </cell>
          <cell r="G70">
            <v>143823</v>
          </cell>
        </row>
        <row r="73">
          <cell r="G73">
            <v>805</v>
          </cell>
        </row>
        <row r="74">
          <cell r="G74">
            <v>804</v>
          </cell>
        </row>
        <row r="75">
          <cell r="E75">
            <v>840</v>
          </cell>
          <cell r="G75">
            <v>314</v>
          </cell>
        </row>
        <row r="76">
          <cell r="E76">
            <v>840</v>
          </cell>
          <cell r="G76">
            <v>314</v>
          </cell>
        </row>
        <row r="77">
          <cell r="E77">
            <v>4000</v>
          </cell>
          <cell r="G77">
            <v>23422</v>
          </cell>
        </row>
        <row r="78">
          <cell r="E78">
            <v>4000</v>
          </cell>
          <cell r="G78">
            <v>7090</v>
          </cell>
        </row>
        <row r="97">
          <cell r="E97">
            <v>520</v>
          </cell>
          <cell r="G97">
            <v>425392</v>
          </cell>
        </row>
        <row r="98">
          <cell r="E98">
            <v>520</v>
          </cell>
          <cell r="G98">
            <v>417100</v>
          </cell>
        </row>
        <row r="99">
          <cell r="G99">
            <v>29055</v>
          </cell>
        </row>
        <row r="100">
          <cell r="G100">
            <v>27894</v>
          </cell>
        </row>
        <row r="103">
          <cell r="G103">
            <v>32122</v>
          </cell>
        </row>
        <row r="104">
          <cell r="E104">
            <v>0</v>
          </cell>
          <cell r="G104">
            <v>28930</v>
          </cell>
        </row>
        <row r="105">
          <cell r="G105">
            <v>6492</v>
          </cell>
        </row>
        <row r="113">
          <cell r="G113">
            <v>2672</v>
          </cell>
        </row>
        <row r="114">
          <cell r="G114">
            <v>2672</v>
          </cell>
        </row>
        <row r="115">
          <cell r="G115">
            <v>5700</v>
          </cell>
        </row>
        <row r="116">
          <cell r="G116">
            <v>5700</v>
          </cell>
        </row>
        <row r="124">
          <cell r="G124">
            <v>6215</v>
          </cell>
        </row>
        <row r="126">
          <cell r="G126">
            <v>5501</v>
          </cell>
        </row>
        <row r="128">
          <cell r="G128">
            <v>11234</v>
          </cell>
        </row>
        <row r="131">
          <cell r="E131">
            <v>5800</v>
          </cell>
          <cell r="G131">
            <v>35</v>
          </cell>
        </row>
        <row r="132">
          <cell r="E132">
            <v>5800</v>
          </cell>
        </row>
      </sheetData>
      <sheetData sheetId="1" refreshError="1">
        <row r="1">
          <cell r="G1" t="str">
            <v>'97</v>
          </cell>
        </row>
        <row r="2">
          <cell r="E2" t="str">
            <v>단  가</v>
          </cell>
          <cell r="G2" t="str">
            <v>수  량</v>
          </cell>
        </row>
        <row r="9">
          <cell r="E9">
            <v>3300</v>
          </cell>
          <cell r="G9">
            <v>10938</v>
          </cell>
        </row>
        <row r="10">
          <cell r="E10">
            <v>3300</v>
          </cell>
          <cell r="G10">
            <v>9362</v>
          </cell>
        </row>
        <row r="19">
          <cell r="E19">
            <v>2110</v>
          </cell>
          <cell r="G19">
            <v>9929</v>
          </cell>
        </row>
        <row r="20">
          <cell r="E20">
            <v>2110</v>
          </cell>
          <cell r="G20">
            <v>12382</v>
          </cell>
        </row>
        <row r="21">
          <cell r="E21">
            <v>3200</v>
          </cell>
          <cell r="G21">
            <v>1168</v>
          </cell>
        </row>
        <row r="22">
          <cell r="E22">
            <v>3200</v>
          </cell>
          <cell r="G22">
            <v>1168</v>
          </cell>
        </row>
        <row r="25">
          <cell r="G25">
            <v>34</v>
          </cell>
        </row>
        <row r="29">
          <cell r="E29">
            <v>6000</v>
          </cell>
          <cell r="G29">
            <v>4899</v>
          </cell>
        </row>
        <row r="30">
          <cell r="E30">
            <v>6000</v>
          </cell>
          <cell r="G30">
            <v>5061</v>
          </cell>
        </row>
        <row r="61">
          <cell r="G61">
            <v>2575</v>
          </cell>
        </row>
        <row r="62">
          <cell r="G62">
            <v>1875</v>
          </cell>
        </row>
        <row r="91">
          <cell r="E91">
            <v>162000</v>
          </cell>
          <cell r="G91">
            <v>399</v>
          </cell>
        </row>
        <row r="92">
          <cell r="E92">
            <v>162000</v>
          </cell>
          <cell r="G92">
            <v>235</v>
          </cell>
        </row>
        <row r="93">
          <cell r="E93">
            <v>262000</v>
          </cell>
          <cell r="G93">
            <v>109</v>
          </cell>
        </row>
        <row r="94">
          <cell r="E94">
            <v>262000</v>
          </cell>
          <cell r="G94">
            <v>47</v>
          </cell>
        </row>
        <row r="95">
          <cell r="E95">
            <v>340000</v>
          </cell>
          <cell r="G95">
            <v>112</v>
          </cell>
        </row>
        <row r="96">
          <cell r="E96">
            <v>340000</v>
          </cell>
          <cell r="G96">
            <v>208</v>
          </cell>
        </row>
        <row r="99">
          <cell r="E99">
            <v>173000</v>
          </cell>
          <cell r="G99">
            <v>439</v>
          </cell>
        </row>
        <row r="100">
          <cell r="E100">
            <v>173000</v>
          </cell>
          <cell r="G100">
            <v>493</v>
          </cell>
        </row>
        <row r="103">
          <cell r="E103">
            <v>350000</v>
          </cell>
          <cell r="G103">
            <v>17</v>
          </cell>
        </row>
        <row r="104">
          <cell r="E104">
            <v>350000</v>
          </cell>
          <cell r="G104">
            <v>17</v>
          </cell>
        </row>
        <row r="125">
          <cell r="E125">
            <v>14000</v>
          </cell>
          <cell r="G125">
            <v>271</v>
          </cell>
        </row>
        <row r="126">
          <cell r="E126">
            <v>14000</v>
          </cell>
          <cell r="G126">
            <v>231</v>
          </cell>
        </row>
        <row r="128">
          <cell r="G128">
            <v>0</v>
          </cell>
        </row>
        <row r="129">
          <cell r="E129">
            <v>53000</v>
          </cell>
          <cell r="G129">
            <v>61</v>
          </cell>
        </row>
        <row r="130">
          <cell r="E130">
            <v>53000</v>
          </cell>
          <cell r="G130">
            <v>55</v>
          </cell>
        </row>
        <row r="134">
          <cell r="G134">
            <v>299</v>
          </cell>
        </row>
        <row r="136">
          <cell r="G136">
            <v>33</v>
          </cell>
        </row>
        <row r="138">
          <cell r="G138">
            <v>2.3E-2</v>
          </cell>
        </row>
        <row r="144">
          <cell r="G144">
            <v>1</v>
          </cell>
        </row>
        <row r="147">
          <cell r="G147">
            <v>3</v>
          </cell>
        </row>
        <row r="157">
          <cell r="E157">
            <v>14000</v>
          </cell>
          <cell r="G157">
            <v>12255</v>
          </cell>
        </row>
        <row r="158">
          <cell r="E158">
            <v>14000</v>
          </cell>
          <cell r="G158">
            <v>11559</v>
          </cell>
        </row>
        <row r="159">
          <cell r="E159">
            <v>12000</v>
          </cell>
          <cell r="G159">
            <v>1233</v>
          </cell>
        </row>
        <row r="160">
          <cell r="E160">
            <v>12000</v>
          </cell>
          <cell r="G160">
            <v>1084</v>
          </cell>
        </row>
        <row r="163">
          <cell r="E163">
            <v>19100</v>
          </cell>
          <cell r="G163">
            <v>4672</v>
          </cell>
        </row>
        <row r="164">
          <cell r="E164">
            <v>19100</v>
          </cell>
          <cell r="G164">
            <v>4395</v>
          </cell>
        </row>
        <row r="165">
          <cell r="E165">
            <v>53000</v>
          </cell>
          <cell r="G165">
            <v>190</v>
          </cell>
        </row>
        <row r="166">
          <cell r="E166">
            <v>53000</v>
          </cell>
          <cell r="G166">
            <v>178</v>
          </cell>
        </row>
        <row r="167">
          <cell r="E167">
            <v>48000</v>
          </cell>
          <cell r="G167">
            <v>325</v>
          </cell>
        </row>
        <row r="168">
          <cell r="E168">
            <v>48000</v>
          </cell>
          <cell r="G168">
            <v>305</v>
          </cell>
        </row>
        <row r="169">
          <cell r="E169">
            <v>380000</v>
          </cell>
          <cell r="G169">
            <v>505.60199999999998</v>
          </cell>
        </row>
        <row r="170">
          <cell r="E170">
            <v>380000</v>
          </cell>
          <cell r="G170">
            <v>476.221</v>
          </cell>
        </row>
        <row r="173">
          <cell r="G173">
            <v>74</v>
          </cell>
        </row>
        <row r="174">
          <cell r="G174">
            <v>38</v>
          </cell>
        </row>
        <row r="175">
          <cell r="E175">
            <v>1377</v>
          </cell>
          <cell r="G175">
            <v>159</v>
          </cell>
        </row>
        <row r="176">
          <cell r="E176">
            <v>1377</v>
          </cell>
          <cell r="G176">
            <v>207</v>
          </cell>
        </row>
        <row r="177">
          <cell r="E177">
            <v>7700</v>
          </cell>
          <cell r="G177">
            <v>265</v>
          </cell>
        </row>
        <row r="178">
          <cell r="E178">
            <v>7700</v>
          </cell>
          <cell r="G178">
            <v>229</v>
          </cell>
        </row>
        <row r="179">
          <cell r="E179">
            <v>33000</v>
          </cell>
          <cell r="G179">
            <v>516</v>
          </cell>
        </row>
        <row r="180">
          <cell r="E180">
            <v>33000</v>
          </cell>
          <cell r="G180">
            <v>472</v>
          </cell>
        </row>
        <row r="181">
          <cell r="E181">
            <v>3600</v>
          </cell>
          <cell r="G181">
            <v>5842</v>
          </cell>
        </row>
        <row r="182">
          <cell r="E182">
            <v>3600</v>
          </cell>
          <cell r="G182">
            <v>4283</v>
          </cell>
        </row>
        <row r="183">
          <cell r="E183">
            <v>8878</v>
          </cell>
          <cell r="G183">
            <v>58</v>
          </cell>
        </row>
        <row r="184">
          <cell r="E184">
            <v>8878</v>
          </cell>
          <cell r="G184">
            <v>69</v>
          </cell>
        </row>
        <row r="185">
          <cell r="E185">
            <v>2500</v>
          </cell>
          <cell r="G185">
            <v>51</v>
          </cell>
        </row>
        <row r="186">
          <cell r="E186">
            <v>2500</v>
          </cell>
          <cell r="G186">
            <v>51</v>
          </cell>
        </row>
        <row r="187">
          <cell r="E187">
            <v>7000</v>
          </cell>
          <cell r="G187">
            <v>6416</v>
          </cell>
        </row>
        <row r="188">
          <cell r="E188">
            <v>7000</v>
          </cell>
          <cell r="G188">
            <v>5913</v>
          </cell>
        </row>
        <row r="193">
          <cell r="E193">
            <v>5700</v>
          </cell>
          <cell r="G193">
            <v>6294</v>
          </cell>
        </row>
        <row r="194">
          <cell r="E194">
            <v>5700</v>
          </cell>
          <cell r="G194">
            <v>5729</v>
          </cell>
        </row>
        <row r="289">
          <cell r="E289">
            <v>14000</v>
          </cell>
          <cell r="G289">
            <v>814</v>
          </cell>
        </row>
        <row r="290">
          <cell r="E290">
            <v>14000</v>
          </cell>
          <cell r="G290">
            <v>814</v>
          </cell>
        </row>
        <row r="295">
          <cell r="E295">
            <v>217000</v>
          </cell>
          <cell r="G295">
            <v>14.145</v>
          </cell>
        </row>
        <row r="296">
          <cell r="E296">
            <v>217000</v>
          </cell>
          <cell r="G296">
            <v>14.145</v>
          </cell>
        </row>
        <row r="301">
          <cell r="E301">
            <v>19100</v>
          </cell>
          <cell r="G301">
            <v>164</v>
          </cell>
        </row>
        <row r="302">
          <cell r="E302">
            <v>19100</v>
          </cell>
          <cell r="G302">
            <v>163</v>
          </cell>
        </row>
        <row r="303">
          <cell r="E303">
            <v>48000</v>
          </cell>
          <cell r="G303">
            <v>13</v>
          </cell>
        </row>
        <row r="304">
          <cell r="E304">
            <v>48000</v>
          </cell>
          <cell r="G304">
            <v>13</v>
          </cell>
        </row>
        <row r="305">
          <cell r="E305">
            <v>7700</v>
          </cell>
          <cell r="G305">
            <v>40</v>
          </cell>
        </row>
        <row r="306">
          <cell r="E306">
            <v>7700</v>
          </cell>
          <cell r="G306">
            <v>40</v>
          </cell>
        </row>
        <row r="314">
          <cell r="G314">
            <v>1</v>
          </cell>
        </row>
      </sheetData>
      <sheetData sheetId="2" refreshError="1">
        <row r="1">
          <cell r="G1" t="str">
            <v>'97</v>
          </cell>
        </row>
        <row r="2">
          <cell r="E2" t="str">
            <v>단  가</v>
          </cell>
          <cell r="G2" t="str">
            <v>수  량</v>
          </cell>
        </row>
        <row r="11">
          <cell r="E11">
            <v>2110</v>
          </cell>
          <cell r="G11">
            <v>19021</v>
          </cell>
        </row>
        <row r="12">
          <cell r="E12">
            <v>2110</v>
          </cell>
          <cell r="G12">
            <v>19319</v>
          </cell>
        </row>
        <row r="13">
          <cell r="G13">
            <v>232</v>
          </cell>
        </row>
        <row r="14">
          <cell r="G14">
            <v>272</v>
          </cell>
        </row>
        <row r="17">
          <cell r="E17">
            <v>3200</v>
          </cell>
          <cell r="G17">
            <v>8444</v>
          </cell>
        </row>
        <row r="18">
          <cell r="E18">
            <v>3200</v>
          </cell>
          <cell r="G18">
            <v>3658</v>
          </cell>
        </row>
        <row r="23">
          <cell r="E23">
            <v>0</v>
          </cell>
          <cell r="G23">
            <v>1465</v>
          </cell>
        </row>
        <row r="24">
          <cell r="G24">
            <v>942</v>
          </cell>
        </row>
        <row r="29">
          <cell r="E29">
            <v>66000</v>
          </cell>
          <cell r="G29">
            <v>2432</v>
          </cell>
        </row>
        <row r="30">
          <cell r="E30">
            <v>66000</v>
          </cell>
          <cell r="G30">
            <v>1173</v>
          </cell>
        </row>
        <row r="32">
          <cell r="G32">
            <v>139</v>
          </cell>
        </row>
        <row r="35">
          <cell r="G35">
            <v>43</v>
          </cell>
        </row>
        <row r="36">
          <cell r="G36">
            <v>43</v>
          </cell>
        </row>
        <row r="39">
          <cell r="G39">
            <v>126</v>
          </cell>
        </row>
        <row r="40">
          <cell r="G40">
            <v>126</v>
          </cell>
        </row>
        <row r="43">
          <cell r="E43">
            <v>114000</v>
          </cell>
          <cell r="G43">
            <v>14</v>
          </cell>
        </row>
        <row r="44">
          <cell r="E44">
            <v>114000</v>
          </cell>
          <cell r="G44">
            <v>14</v>
          </cell>
        </row>
        <row r="47">
          <cell r="E47">
            <v>30000</v>
          </cell>
        </row>
        <row r="48">
          <cell r="E48">
            <v>30000</v>
          </cell>
        </row>
        <row r="49">
          <cell r="E49">
            <v>5735</v>
          </cell>
          <cell r="G49">
            <v>25046</v>
          </cell>
        </row>
        <row r="50">
          <cell r="E50">
            <v>5735</v>
          </cell>
          <cell r="G50">
            <v>17328</v>
          </cell>
        </row>
        <row r="53">
          <cell r="E53">
            <v>744887</v>
          </cell>
          <cell r="G53">
            <v>58.331000000000003</v>
          </cell>
        </row>
        <row r="54">
          <cell r="E54">
            <v>744887</v>
          </cell>
          <cell r="G54">
            <v>91.406000000000006</v>
          </cell>
        </row>
        <row r="55">
          <cell r="E55">
            <v>23520</v>
          </cell>
          <cell r="G55">
            <v>568</v>
          </cell>
        </row>
        <row r="56">
          <cell r="E56">
            <v>23520</v>
          </cell>
          <cell r="G56">
            <v>881</v>
          </cell>
        </row>
        <row r="57">
          <cell r="E57">
            <v>512821</v>
          </cell>
          <cell r="G57">
            <v>149</v>
          </cell>
        </row>
        <row r="58">
          <cell r="E58">
            <v>512821</v>
          </cell>
          <cell r="G58">
            <v>216</v>
          </cell>
        </row>
        <row r="59">
          <cell r="E59">
            <v>98300</v>
          </cell>
          <cell r="G59">
            <v>159</v>
          </cell>
        </row>
        <row r="60">
          <cell r="E60">
            <v>98300</v>
          </cell>
          <cell r="G60">
            <v>236</v>
          </cell>
        </row>
        <row r="63">
          <cell r="E63">
            <v>16192</v>
          </cell>
          <cell r="G63">
            <v>544</v>
          </cell>
        </row>
        <row r="64">
          <cell r="E64">
            <v>16192</v>
          </cell>
          <cell r="G64">
            <v>707</v>
          </cell>
        </row>
        <row r="65">
          <cell r="E65">
            <v>36879</v>
          </cell>
        </row>
        <row r="66">
          <cell r="E66">
            <v>36879</v>
          </cell>
          <cell r="G66">
            <v>149</v>
          </cell>
        </row>
        <row r="68">
          <cell r="G68">
            <v>45</v>
          </cell>
        </row>
        <row r="71">
          <cell r="E71">
            <v>16303</v>
          </cell>
          <cell r="G71">
            <v>1340</v>
          </cell>
        </row>
        <row r="72">
          <cell r="E72">
            <v>16303</v>
          </cell>
          <cell r="G72">
            <v>1101</v>
          </cell>
        </row>
        <row r="73">
          <cell r="E73">
            <v>153739</v>
          </cell>
          <cell r="G73">
            <v>165</v>
          </cell>
        </row>
        <row r="74">
          <cell r="E74">
            <v>153739</v>
          </cell>
          <cell r="G74">
            <v>136</v>
          </cell>
        </row>
        <row r="75">
          <cell r="E75">
            <v>104684</v>
          </cell>
          <cell r="G75">
            <v>7</v>
          </cell>
        </row>
        <row r="76">
          <cell r="E76">
            <v>104684</v>
          </cell>
          <cell r="G76">
            <v>6</v>
          </cell>
        </row>
        <row r="77">
          <cell r="E77">
            <v>2025</v>
          </cell>
          <cell r="G77">
            <v>1399</v>
          </cell>
        </row>
        <row r="78">
          <cell r="E78">
            <v>2025</v>
          </cell>
          <cell r="G78">
            <v>1150</v>
          </cell>
        </row>
        <row r="79">
          <cell r="E79">
            <v>113495</v>
          </cell>
          <cell r="G79">
            <v>3</v>
          </cell>
        </row>
        <row r="80">
          <cell r="E80">
            <v>113495</v>
          </cell>
          <cell r="G80">
            <v>3</v>
          </cell>
        </row>
        <row r="81">
          <cell r="E81">
            <v>814220</v>
          </cell>
          <cell r="G81">
            <v>1</v>
          </cell>
        </row>
        <row r="82">
          <cell r="E82">
            <v>814220</v>
          </cell>
          <cell r="G82">
            <v>1</v>
          </cell>
        </row>
        <row r="91">
          <cell r="E91">
            <v>73738</v>
          </cell>
          <cell r="G91">
            <v>271</v>
          </cell>
        </row>
        <row r="92">
          <cell r="E92">
            <v>73738</v>
          </cell>
          <cell r="G92">
            <v>267</v>
          </cell>
        </row>
        <row r="101">
          <cell r="E101">
            <v>7125</v>
          </cell>
          <cell r="G101">
            <v>193</v>
          </cell>
        </row>
        <row r="102">
          <cell r="E102">
            <v>7125</v>
          </cell>
          <cell r="G102">
            <v>199</v>
          </cell>
        </row>
        <row r="107">
          <cell r="E107">
            <v>8194</v>
          </cell>
          <cell r="G107">
            <v>71</v>
          </cell>
        </row>
        <row r="108">
          <cell r="E108">
            <v>8194</v>
          </cell>
          <cell r="G108">
            <v>61</v>
          </cell>
        </row>
        <row r="119">
          <cell r="E119">
            <v>352888</v>
          </cell>
        </row>
        <row r="120">
          <cell r="E120">
            <v>352888</v>
          </cell>
        </row>
        <row r="127">
          <cell r="E127">
            <v>21153</v>
          </cell>
        </row>
        <row r="128">
          <cell r="E128">
            <v>21153</v>
          </cell>
        </row>
        <row r="135">
          <cell r="E135">
            <v>12000</v>
          </cell>
          <cell r="G135">
            <v>2145</v>
          </cell>
        </row>
        <row r="136">
          <cell r="E136">
            <v>12000</v>
          </cell>
          <cell r="G136">
            <v>1554</v>
          </cell>
        </row>
        <row r="137">
          <cell r="E137">
            <v>9000</v>
          </cell>
          <cell r="G137">
            <v>17</v>
          </cell>
        </row>
        <row r="138">
          <cell r="E138">
            <v>9000</v>
          </cell>
          <cell r="G138">
            <v>68</v>
          </cell>
        </row>
        <row r="141">
          <cell r="E141">
            <v>2700</v>
          </cell>
          <cell r="G141">
            <v>8704</v>
          </cell>
        </row>
        <row r="142">
          <cell r="E142">
            <v>2700</v>
          </cell>
          <cell r="G142">
            <v>10457</v>
          </cell>
        </row>
        <row r="143">
          <cell r="E143">
            <v>11300</v>
          </cell>
          <cell r="G143">
            <v>9062</v>
          </cell>
        </row>
        <row r="144">
          <cell r="E144">
            <v>11300</v>
          </cell>
          <cell r="G144">
            <v>10739</v>
          </cell>
        </row>
        <row r="147">
          <cell r="E147">
            <v>3800</v>
          </cell>
          <cell r="G147">
            <v>2734</v>
          </cell>
        </row>
        <row r="148">
          <cell r="E148">
            <v>3800</v>
          </cell>
          <cell r="G148">
            <v>1041</v>
          </cell>
        </row>
        <row r="149">
          <cell r="E149">
            <v>26000</v>
          </cell>
          <cell r="G149">
            <v>2962</v>
          </cell>
        </row>
        <row r="150">
          <cell r="E150">
            <v>26000</v>
          </cell>
          <cell r="G150">
            <v>1050</v>
          </cell>
        </row>
        <row r="155">
          <cell r="E155">
            <v>5253</v>
          </cell>
          <cell r="G155">
            <v>1343</v>
          </cell>
        </row>
        <row r="156">
          <cell r="E156">
            <v>5253</v>
          </cell>
          <cell r="G156">
            <v>1301</v>
          </cell>
        </row>
        <row r="158">
          <cell r="G158">
            <v>0</v>
          </cell>
        </row>
        <row r="161">
          <cell r="E161">
            <v>7300</v>
          </cell>
          <cell r="G161">
            <v>10571</v>
          </cell>
        </row>
        <row r="162">
          <cell r="E162">
            <v>7300</v>
          </cell>
          <cell r="G162">
            <v>9548</v>
          </cell>
        </row>
        <row r="173">
          <cell r="E173">
            <v>15000</v>
          </cell>
          <cell r="G173">
            <v>3108</v>
          </cell>
        </row>
        <row r="174">
          <cell r="E174">
            <v>15000</v>
          </cell>
          <cell r="G174">
            <v>2391</v>
          </cell>
        </row>
        <row r="179">
          <cell r="E179">
            <v>1150</v>
          </cell>
          <cell r="G179">
            <v>93</v>
          </cell>
        </row>
        <row r="180">
          <cell r="E180">
            <v>1150</v>
          </cell>
          <cell r="G180">
            <v>93</v>
          </cell>
        </row>
        <row r="183">
          <cell r="E183">
            <v>2500</v>
          </cell>
          <cell r="G183">
            <v>374</v>
          </cell>
        </row>
        <row r="184">
          <cell r="E184">
            <v>2500</v>
          </cell>
          <cell r="G184">
            <v>174</v>
          </cell>
        </row>
        <row r="189">
          <cell r="E189">
            <v>300000</v>
          </cell>
          <cell r="G189">
            <v>243.41800000000001</v>
          </cell>
        </row>
        <row r="190">
          <cell r="E190">
            <v>300000</v>
          </cell>
          <cell r="G190">
            <v>229.99600000000001</v>
          </cell>
        </row>
        <row r="191">
          <cell r="E191">
            <v>380000</v>
          </cell>
          <cell r="G191">
            <v>1251.7449999999999</v>
          </cell>
        </row>
        <row r="192">
          <cell r="E192">
            <v>380000</v>
          </cell>
          <cell r="G192">
            <v>1240.289</v>
          </cell>
        </row>
        <row r="193">
          <cell r="G193">
            <v>1120</v>
          </cell>
        </row>
        <row r="194">
          <cell r="G194">
            <v>1927</v>
          </cell>
        </row>
        <row r="195">
          <cell r="G195">
            <v>249.21</v>
          </cell>
        </row>
        <row r="196">
          <cell r="G196">
            <v>152.69800000000001</v>
          </cell>
        </row>
        <row r="201">
          <cell r="E201">
            <v>15400</v>
          </cell>
          <cell r="G201">
            <v>30</v>
          </cell>
        </row>
        <row r="202">
          <cell r="E202">
            <v>15400</v>
          </cell>
          <cell r="G202">
            <v>133</v>
          </cell>
        </row>
        <row r="203">
          <cell r="E203">
            <v>15400</v>
          </cell>
          <cell r="G203">
            <v>343</v>
          </cell>
        </row>
        <row r="204">
          <cell r="E204">
            <v>15400</v>
          </cell>
          <cell r="G204">
            <v>244</v>
          </cell>
        </row>
        <row r="207">
          <cell r="E207">
            <v>9100</v>
          </cell>
          <cell r="G207">
            <v>9080</v>
          </cell>
        </row>
        <row r="208">
          <cell r="E208">
            <v>9100</v>
          </cell>
          <cell r="G208">
            <v>9815</v>
          </cell>
        </row>
        <row r="237">
          <cell r="G237">
            <v>2</v>
          </cell>
        </row>
        <row r="238">
          <cell r="G238">
            <v>2</v>
          </cell>
        </row>
        <row r="245">
          <cell r="G245">
            <v>4</v>
          </cell>
        </row>
        <row r="246">
          <cell r="G246">
            <v>4</v>
          </cell>
        </row>
        <row r="247">
          <cell r="G247">
            <v>8</v>
          </cell>
        </row>
        <row r="248">
          <cell r="G248">
            <v>8</v>
          </cell>
        </row>
        <row r="255">
          <cell r="G255">
            <v>12</v>
          </cell>
        </row>
        <row r="256">
          <cell r="G256">
            <v>12</v>
          </cell>
        </row>
        <row r="257">
          <cell r="G257">
            <v>6</v>
          </cell>
        </row>
        <row r="258">
          <cell r="G258">
            <v>6</v>
          </cell>
        </row>
        <row r="265">
          <cell r="G265">
            <v>6</v>
          </cell>
        </row>
        <row r="266">
          <cell r="G266">
            <v>6</v>
          </cell>
        </row>
        <row r="269">
          <cell r="G269">
            <v>54</v>
          </cell>
        </row>
        <row r="270">
          <cell r="G270">
            <v>54</v>
          </cell>
        </row>
        <row r="273">
          <cell r="G273">
            <v>120</v>
          </cell>
        </row>
        <row r="274">
          <cell r="G274">
            <v>120</v>
          </cell>
        </row>
        <row r="303">
          <cell r="G303">
            <v>345</v>
          </cell>
        </row>
        <row r="304">
          <cell r="E304">
            <v>0</v>
          </cell>
          <cell r="G304">
            <v>345</v>
          </cell>
        </row>
        <row r="307">
          <cell r="G307">
            <v>8.9559999999999995</v>
          </cell>
        </row>
        <row r="308">
          <cell r="G308">
            <v>8</v>
          </cell>
        </row>
        <row r="341">
          <cell r="G341">
            <v>9868</v>
          </cell>
        </row>
        <row r="342">
          <cell r="E342">
            <v>0</v>
          </cell>
          <cell r="G342">
            <v>9822</v>
          </cell>
        </row>
        <row r="349">
          <cell r="G349">
            <v>252</v>
          </cell>
        </row>
        <row r="350">
          <cell r="G350">
            <v>252</v>
          </cell>
        </row>
        <row r="355">
          <cell r="G355">
            <v>2157</v>
          </cell>
        </row>
        <row r="356">
          <cell r="G356">
            <v>2157</v>
          </cell>
        </row>
        <row r="358">
          <cell r="G358">
            <v>438</v>
          </cell>
        </row>
        <row r="359">
          <cell r="E359">
            <v>5300</v>
          </cell>
          <cell r="G359">
            <v>8732</v>
          </cell>
        </row>
        <row r="360">
          <cell r="E360">
            <v>5300</v>
          </cell>
          <cell r="G360">
            <v>7420</v>
          </cell>
        </row>
        <row r="361">
          <cell r="E361">
            <v>37000</v>
          </cell>
          <cell r="G361">
            <v>5</v>
          </cell>
        </row>
        <row r="362">
          <cell r="E362">
            <v>37000</v>
          </cell>
          <cell r="G362">
            <v>110</v>
          </cell>
        </row>
        <row r="363">
          <cell r="E363">
            <v>34000</v>
          </cell>
          <cell r="G363">
            <v>375</v>
          </cell>
        </row>
        <row r="364">
          <cell r="E364">
            <v>34000</v>
          </cell>
          <cell r="G364">
            <v>274</v>
          </cell>
        </row>
        <row r="365">
          <cell r="E365">
            <v>4400</v>
          </cell>
          <cell r="G365">
            <v>11270</v>
          </cell>
        </row>
        <row r="366">
          <cell r="E366">
            <v>4400</v>
          </cell>
          <cell r="G366">
            <v>10401</v>
          </cell>
        </row>
        <row r="369">
          <cell r="G369">
            <v>1</v>
          </cell>
        </row>
        <row r="370">
          <cell r="G370">
            <v>1</v>
          </cell>
        </row>
        <row r="413">
          <cell r="G413">
            <v>90</v>
          </cell>
        </row>
        <row r="414">
          <cell r="G414">
            <v>90</v>
          </cell>
        </row>
        <row r="417">
          <cell r="G417">
            <v>90</v>
          </cell>
        </row>
        <row r="418">
          <cell r="G418">
            <v>90</v>
          </cell>
        </row>
        <row r="423">
          <cell r="G423">
            <v>872.51700000000005</v>
          </cell>
        </row>
        <row r="424">
          <cell r="G424">
            <v>865.10299999999995</v>
          </cell>
        </row>
        <row r="425">
          <cell r="G425">
            <v>872.51700000000005</v>
          </cell>
        </row>
        <row r="431">
          <cell r="G431">
            <v>7058</v>
          </cell>
        </row>
        <row r="435">
          <cell r="G435">
            <v>1122</v>
          </cell>
        </row>
        <row r="445">
          <cell r="G445">
            <v>5699</v>
          </cell>
        </row>
        <row r="453">
          <cell r="G453">
            <v>1255</v>
          </cell>
        </row>
        <row r="467">
          <cell r="G467">
            <v>17</v>
          </cell>
        </row>
        <row r="469">
          <cell r="E469">
            <v>3442</v>
          </cell>
          <cell r="G469">
            <v>122</v>
          </cell>
        </row>
        <row r="470">
          <cell r="E470">
            <v>3442</v>
          </cell>
          <cell r="G470">
            <v>119</v>
          </cell>
        </row>
        <row r="471">
          <cell r="E471">
            <v>34000</v>
          </cell>
          <cell r="G471">
            <v>184</v>
          </cell>
        </row>
        <row r="472">
          <cell r="E472">
            <v>34000</v>
          </cell>
          <cell r="G472">
            <v>173</v>
          </cell>
        </row>
        <row r="473">
          <cell r="E473">
            <v>9300</v>
          </cell>
          <cell r="G473">
            <v>828</v>
          </cell>
        </row>
        <row r="474">
          <cell r="E474">
            <v>9300</v>
          </cell>
          <cell r="G474">
            <v>780</v>
          </cell>
        </row>
        <row r="483">
          <cell r="G483">
            <v>103</v>
          </cell>
        </row>
        <row r="484">
          <cell r="G484">
            <v>103</v>
          </cell>
        </row>
        <row r="485">
          <cell r="E485">
            <v>1074</v>
          </cell>
          <cell r="G485">
            <v>138</v>
          </cell>
        </row>
        <row r="486">
          <cell r="E486">
            <v>1074</v>
          </cell>
          <cell r="G486">
            <v>138</v>
          </cell>
        </row>
        <row r="487">
          <cell r="G487">
            <v>96</v>
          </cell>
        </row>
        <row r="488">
          <cell r="G488">
            <v>96</v>
          </cell>
        </row>
        <row r="505">
          <cell r="G505">
            <v>489</v>
          </cell>
        </row>
        <row r="506">
          <cell r="G506">
            <v>489</v>
          </cell>
        </row>
        <row r="507">
          <cell r="G507">
            <v>1885</v>
          </cell>
        </row>
        <row r="508">
          <cell r="G508">
            <v>1885</v>
          </cell>
        </row>
        <row r="509">
          <cell r="G509">
            <v>634</v>
          </cell>
        </row>
        <row r="510">
          <cell r="G510">
            <v>634</v>
          </cell>
        </row>
        <row r="511">
          <cell r="G511">
            <v>169</v>
          </cell>
        </row>
        <row r="512">
          <cell r="G512">
            <v>169</v>
          </cell>
        </row>
        <row r="513">
          <cell r="G513">
            <v>3984</v>
          </cell>
        </row>
        <row r="514">
          <cell r="G514">
            <v>3984</v>
          </cell>
        </row>
        <row r="515">
          <cell r="G515">
            <v>2803</v>
          </cell>
        </row>
        <row r="516">
          <cell r="G516">
            <v>2803</v>
          </cell>
        </row>
        <row r="523">
          <cell r="G523">
            <v>54</v>
          </cell>
        </row>
        <row r="524">
          <cell r="G524">
            <v>54</v>
          </cell>
        </row>
        <row r="527">
          <cell r="G527">
            <v>66</v>
          </cell>
        </row>
        <row r="528">
          <cell r="G528">
            <v>66</v>
          </cell>
        </row>
        <row r="529">
          <cell r="G529">
            <v>66</v>
          </cell>
        </row>
        <row r="530">
          <cell r="G530">
            <v>66</v>
          </cell>
        </row>
        <row r="531">
          <cell r="G531">
            <v>156</v>
          </cell>
        </row>
        <row r="532">
          <cell r="G532">
            <v>156</v>
          </cell>
        </row>
      </sheetData>
      <sheetData sheetId="3" refreshError="1">
        <row r="1">
          <cell r="G1" t="str">
            <v>'97</v>
          </cell>
        </row>
        <row r="2">
          <cell r="E2" t="str">
            <v>단  가</v>
          </cell>
          <cell r="G2" t="str">
            <v>수  량</v>
          </cell>
        </row>
        <row r="19">
          <cell r="G19">
            <v>67</v>
          </cell>
        </row>
        <row r="20">
          <cell r="G20">
            <v>67</v>
          </cell>
        </row>
        <row r="23">
          <cell r="G23">
            <v>107</v>
          </cell>
        </row>
        <row r="24">
          <cell r="G24">
            <v>107</v>
          </cell>
        </row>
        <row r="28">
          <cell r="G28">
            <v>12</v>
          </cell>
        </row>
        <row r="123">
          <cell r="G123">
            <v>605</v>
          </cell>
        </row>
        <row r="124">
          <cell r="G124">
            <v>633</v>
          </cell>
        </row>
        <row r="127">
          <cell r="G127">
            <v>269</v>
          </cell>
        </row>
        <row r="128">
          <cell r="G128">
            <v>269</v>
          </cell>
        </row>
        <row r="134">
          <cell r="G134">
            <v>28</v>
          </cell>
        </row>
        <row r="137">
          <cell r="G137">
            <v>269</v>
          </cell>
        </row>
        <row r="138">
          <cell r="G138">
            <v>269</v>
          </cell>
        </row>
        <row r="144">
          <cell r="G144">
            <v>28</v>
          </cell>
        </row>
        <row r="145">
          <cell r="G145">
            <v>336</v>
          </cell>
        </row>
        <row r="146">
          <cell r="G146">
            <v>336</v>
          </cell>
        </row>
        <row r="147">
          <cell r="G147">
            <v>269</v>
          </cell>
        </row>
        <row r="148">
          <cell r="G148">
            <v>269</v>
          </cell>
        </row>
        <row r="191">
          <cell r="E191">
            <v>14472</v>
          </cell>
          <cell r="G191">
            <v>16000</v>
          </cell>
        </row>
        <row r="192">
          <cell r="E192">
            <v>14472</v>
          </cell>
          <cell r="G192">
            <v>18400</v>
          </cell>
        </row>
        <row r="199">
          <cell r="G199">
            <v>1269</v>
          </cell>
        </row>
        <row r="200">
          <cell r="G200">
            <v>8000</v>
          </cell>
        </row>
        <row r="201">
          <cell r="E201">
            <v>13446</v>
          </cell>
          <cell r="G201">
            <v>288</v>
          </cell>
        </row>
        <row r="202">
          <cell r="E202">
            <v>13446</v>
          </cell>
          <cell r="G202">
            <v>3000</v>
          </cell>
        </row>
        <row r="203">
          <cell r="E203">
            <v>12781</v>
          </cell>
          <cell r="G203">
            <v>9459</v>
          </cell>
        </row>
        <row r="204">
          <cell r="E204">
            <v>12781</v>
          </cell>
          <cell r="G204">
            <v>12000</v>
          </cell>
        </row>
        <row r="209">
          <cell r="G209">
            <v>43000</v>
          </cell>
        </row>
        <row r="210">
          <cell r="G210">
            <v>60000</v>
          </cell>
        </row>
        <row r="211">
          <cell r="G211">
            <v>2000</v>
          </cell>
        </row>
        <row r="212">
          <cell r="G212">
            <v>2000</v>
          </cell>
        </row>
      </sheetData>
      <sheetData sheetId="4" refreshError="1">
        <row r="1">
          <cell r="G1" t="str">
            <v>'97</v>
          </cell>
        </row>
        <row r="2">
          <cell r="E2" t="str">
            <v>단  가</v>
          </cell>
          <cell r="G2" t="str">
            <v>수  량</v>
          </cell>
        </row>
        <row r="59">
          <cell r="G59">
            <v>13</v>
          </cell>
        </row>
        <row r="60">
          <cell r="G60">
            <v>24</v>
          </cell>
        </row>
        <row r="61">
          <cell r="G61">
            <v>6</v>
          </cell>
        </row>
        <row r="62">
          <cell r="G62">
            <v>6</v>
          </cell>
        </row>
        <row r="152">
          <cell r="G152">
            <v>214</v>
          </cell>
        </row>
        <row r="154">
          <cell r="G154">
            <v>110</v>
          </cell>
        </row>
        <row r="156">
          <cell r="G156">
            <v>97</v>
          </cell>
        </row>
        <row r="158">
          <cell r="G158">
            <v>34</v>
          </cell>
        </row>
        <row r="160">
          <cell r="G160">
            <v>9</v>
          </cell>
        </row>
        <row r="161">
          <cell r="G161">
            <v>0</v>
          </cell>
        </row>
        <row r="162">
          <cell r="G162">
            <v>7</v>
          </cell>
        </row>
        <row r="164">
          <cell r="G164">
            <v>84</v>
          </cell>
        </row>
        <row r="170">
          <cell r="G170">
            <v>840</v>
          </cell>
        </row>
        <row r="183">
          <cell r="E183">
            <v>13514800</v>
          </cell>
          <cell r="G183">
            <v>1</v>
          </cell>
        </row>
        <row r="184">
          <cell r="E184">
            <v>13514800</v>
          </cell>
          <cell r="G184">
            <v>1</v>
          </cell>
        </row>
        <row r="185">
          <cell r="E185">
            <v>14232400</v>
          </cell>
          <cell r="G185">
            <v>1</v>
          </cell>
        </row>
        <row r="186">
          <cell r="E186">
            <v>14232400</v>
          </cell>
          <cell r="G186">
            <v>1</v>
          </cell>
        </row>
        <row r="187">
          <cell r="E187">
            <v>1076400</v>
          </cell>
          <cell r="G187">
            <v>1</v>
          </cell>
        </row>
        <row r="188">
          <cell r="E188">
            <v>1076400</v>
          </cell>
          <cell r="G188">
            <v>1</v>
          </cell>
        </row>
        <row r="189">
          <cell r="E189">
            <v>3410000</v>
          </cell>
          <cell r="G189">
            <v>10</v>
          </cell>
        </row>
        <row r="190">
          <cell r="E190">
            <v>3410000</v>
          </cell>
          <cell r="G190">
            <v>10</v>
          </cell>
        </row>
        <row r="195">
          <cell r="E195">
            <v>2150</v>
          </cell>
          <cell r="G195">
            <v>48221</v>
          </cell>
        </row>
        <row r="196">
          <cell r="E196">
            <v>2150</v>
          </cell>
          <cell r="G196">
            <v>48221</v>
          </cell>
        </row>
        <row r="197">
          <cell r="E197">
            <v>21800</v>
          </cell>
        </row>
        <row r="198">
          <cell r="E198">
            <v>21800</v>
          </cell>
        </row>
        <row r="199">
          <cell r="E199">
            <v>98000</v>
          </cell>
          <cell r="G199">
            <v>377</v>
          </cell>
        </row>
        <row r="200">
          <cell r="E200">
            <v>98000</v>
          </cell>
          <cell r="G200">
            <v>377</v>
          </cell>
        </row>
        <row r="202">
          <cell r="G202">
            <v>1</v>
          </cell>
        </row>
        <row r="203">
          <cell r="E203">
            <v>9089600</v>
          </cell>
          <cell r="G203">
            <v>1</v>
          </cell>
        </row>
        <row r="204">
          <cell r="E204">
            <v>9089600</v>
          </cell>
          <cell r="G204">
            <v>1</v>
          </cell>
        </row>
        <row r="207">
          <cell r="E207">
            <v>956800</v>
          </cell>
          <cell r="G207">
            <v>1</v>
          </cell>
        </row>
        <row r="208">
          <cell r="E208">
            <v>956800</v>
          </cell>
          <cell r="G208">
            <v>1</v>
          </cell>
        </row>
        <row r="224">
          <cell r="G224">
            <v>1577</v>
          </cell>
        </row>
        <row r="227">
          <cell r="E227">
            <v>219260</v>
          </cell>
          <cell r="G227">
            <v>1</v>
          </cell>
        </row>
        <row r="228">
          <cell r="E228">
            <v>219260</v>
          </cell>
          <cell r="G228">
            <v>1</v>
          </cell>
        </row>
        <row r="229">
          <cell r="E229">
            <v>21647600</v>
          </cell>
          <cell r="G229">
            <v>1</v>
          </cell>
        </row>
        <row r="230">
          <cell r="E230">
            <v>21647600</v>
          </cell>
          <cell r="G230">
            <v>1</v>
          </cell>
        </row>
        <row r="235">
          <cell r="E235">
            <v>271000</v>
          </cell>
          <cell r="G235">
            <v>7.4089999999999998</v>
          </cell>
        </row>
        <row r="236">
          <cell r="E236">
            <v>271000</v>
          </cell>
          <cell r="G236">
            <v>2.31</v>
          </cell>
        </row>
        <row r="237">
          <cell r="E237">
            <v>268000</v>
          </cell>
          <cell r="G237">
            <v>164.76599999999999</v>
          </cell>
        </row>
        <row r="238">
          <cell r="E238">
            <v>268000</v>
          </cell>
          <cell r="G238">
            <v>66.174999999999997</v>
          </cell>
        </row>
        <row r="239">
          <cell r="E239">
            <v>264000</v>
          </cell>
          <cell r="G239">
            <v>314.916</v>
          </cell>
        </row>
        <row r="240">
          <cell r="E240">
            <v>264000</v>
          </cell>
          <cell r="G240">
            <v>1000</v>
          </cell>
        </row>
        <row r="249">
          <cell r="E249">
            <v>55000</v>
          </cell>
          <cell r="G249">
            <v>4984.1989999999996</v>
          </cell>
        </row>
        <row r="250">
          <cell r="E250">
            <v>55000</v>
          </cell>
          <cell r="G250">
            <v>5899.85</v>
          </cell>
        </row>
        <row r="253">
          <cell r="E253">
            <v>20500</v>
          </cell>
          <cell r="G253">
            <v>78.578999999999994</v>
          </cell>
        </row>
        <row r="254">
          <cell r="E254">
            <v>20500</v>
          </cell>
          <cell r="G254">
            <v>83.876999999999995</v>
          </cell>
        </row>
        <row r="257">
          <cell r="G257">
            <v>1</v>
          </cell>
        </row>
        <row r="258">
          <cell r="G258">
            <v>1</v>
          </cell>
        </row>
        <row r="261">
          <cell r="G261">
            <v>75</v>
          </cell>
        </row>
        <row r="262">
          <cell r="G262">
            <v>75</v>
          </cell>
        </row>
        <row r="265">
          <cell r="G265">
            <v>828</v>
          </cell>
        </row>
        <row r="266">
          <cell r="G266">
            <v>828</v>
          </cell>
        </row>
        <row r="267">
          <cell r="G267">
            <v>225</v>
          </cell>
        </row>
        <row r="268">
          <cell r="G268">
            <v>225</v>
          </cell>
        </row>
        <row r="269">
          <cell r="G269">
            <v>34</v>
          </cell>
        </row>
        <row r="270">
          <cell r="G270">
            <v>34</v>
          </cell>
        </row>
        <row r="273">
          <cell r="G273">
            <v>108</v>
          </cell>
        </row>
        <row r="274">
          <cell r="G274">
            <v>108</v>
          </cell>
        </row>
        <row r="275">
          <cell r="G275">
            <v>63</v>
          </cell>
        </row>
        <row r="276">
          <cell r="G276">
            <v>63</v>
          </cell>
        </row>
        <row r="279">
          <cell r="G279">
            <v>394</v>
          </cell>
        </row>
        <row r="280">
          <cell r="G280">
            <v>394</v>
          </cell>
        </row>
        <row r="281">
          <cell r="G281">
            <v>2</v>
          </cell>
        </row>
        <row r="282">
          <cell r="G282">
            <v>2</v>
          </cell>
        </row>
        <row r="283">
          <cell r="G283">
            <v>1</v>
          </cell>
        </row>
        <row r="284">
          <cell r="G284">
            <v>1</v>
          </cell>
        </row>
        <row r="286">
          <cell r="G286">
            <v>1</v>
          </cell>
        </row>
        <row r="290">
          <cell r="G290">
            <v>1</v>
          </cell>
        </row>
        <row r="293">
          <cell r="E293">
            <v>132556000</v>
          </cell>
        </row>
        <row r="294">
          <cell r="E294">
            <v>132556000</v>
          </cell>
        </row>
        <row r="295">
          <cell r="G295">
            <v>1</v>
          </cell>
        </row>
        <row r="296">
          <cell r="G296">
            <v>1</v>
          </cell>
        </row>
      </sheetData>
      <sheetData sheetId="5" refreshError="1"/>
      <sheetData sheetId="6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단가일람"/>
      <sheetName val="단가표"/>
      <sheetName val="자재일람"/>
      <sheetName val="자재단가"/>
      <sheetName val="단위량당중기"/>
      <sheetName val="산출내역"/>
      <sheetName val="구역화물"/>
      <sheetName val="경운기운반"/>
      <sheetName val="자재운반"/>
      <sheetName val="자재운반도"/>
      <sheetName val="중기"/>
      <sheetName val="중기시간"/>
      <sheetName val="중기입력조건"/>
      <sheetName val="조경일람"/>
      <sheetName val="조경"/>
      <sheetName val="조경운반"/>
      <sheetName val="단가"/>
      <sheetName val="기타"/>
      <sheetName val="공사비"/>
    </sheetNames>
    <sheetDataSet>
      <sheetData sheetId="0"/>
      <sheetData sheetId="1" refreshError="1">
        <row r="3">
          <cell r="A3">
            <v>1</v>
          </cell>
          <cell r="B3">
            <v>1</v>
          </cell>
          <cell r="C3" t="str">
            <v>터 파 기(보통토사)</v>
          </cell>
          <cell r="D3" t="str">
            <v>인력</v>
          </cell>
          <cell r="E3">
            <v>1</v>
          </cell>
          <cell r="F3" t="str">
            <v>㎥</v>
          </cell>
          <cell r="G3">
            <v>7496</v>
          </cell>
          <cell r="H3">
            <v>7496</v>
          </cell>
          <cell r="I3">
            <v>0</v>
          </cell>
          <cell r="J3">
            <v>0</v>
          </cell>
        </row>
        <row r="4">
          <cell r="A4">
            <v>2</v>
          </cell>
          <cell r="B4">
            <v>2</v>
          </cell>
          <cell r="C4" t="str">
            <v>터 파 기(견질토사)</v>
          </cell>
          <cell r="D4" t="str">
            <v>인력</v>
          </cell>
          <cell r="E4">
            <v>1</v>
          </cell>
          <cell r="F4" t="str">
            <v>㎥</v>
          </cell>
          <cell r="G4">
            <v>9745</v>
          </cell>
          <cell r="H4">
            <v>9745</v>
          </cell>
          <cell r="I4">
            <v>0</v>
          </cell>
          <cell r="J4">
            <v>0</v>
          </cell>
        </row>
        <row r="5">
          <cell r="A5">
            <v>3</v>
          </cell>
          <cell r="B5">
            <v>3</v>
          </cell>
          <cell r="C5" t="str">
            <v>터 파 기</v>
          </cell>
          <cell r="D5" t="str">
            <v>토사(백호 0.7㎥)</v>
          </cell>
          <cell r="E5">
            <v>1</v>
          </cell>
          <cell r="F5" t="str">
            <v>㎥</v>
          </cell>
          <cell r="G5">
            <v>679</v>
          </cell>
          <cell r="H5">
            <v>262</v>
          </cell>
          <cell r="I5">
            <v>121</v>
          </cell>
          <cell r="J5">
            <v>296</v>
          </cell>
        </row>
        <row r="6">
          <cell r="A6">
            <v>4</v>
          </cell>
          <cell r="B6">
            <v>4</v>
          </cell>
          <cell r="C6" t="str">
            <v>터 파 기</v>
          </cell>
          <cell r="D6" t="str">
            <v>풍화대(백호 0.7㎥)</v>
          </cell>
          <cell r="E6">
            <v>1</v>
          </cell>
          <cell r="F6" t="str">
            <v>㎥</v>
          </cell>
          <cell r="G6">
            <v>972</v>
          </cell>
          <cell r="H6">
            <v>375</v>
          </cell>
          <cell r="I6">
            <v>173</v>
          </cell>
          <cell r="J6">
            <v>424</v>
          </cell>
        </row>
        <row r="7">
          <cell r="A7">
            <v>5</v>
          </cell>
          <cell r="B7">
            <v>5</v>
          </cell>
          <cell r="C7" t="str">
            <v>되메우기</v>
          </cell>
          <cell r="D7" t="str">
            <v>인력</v>
          </cell>
          <cell r="E7">
            <v>1</v>
          </cell>
          <cell r="F7" t="str">
            <v>㎥</v>
          </cell>
          <cell r="G7">
            <v>3748</v>
          </cell>
          <cell r="H7">
            <v>3748</v>
          </cell>
          <cell r="I7">
            <v>0</v>
          </cell>
          <cell r="J7">
            <v>0</v>
          </cell>
        </row>
        <row r="8">
          <cell r="A8">
            <v>6</v>
          </cell>
          <cell r="B8">
            <v>6</v>
          </cell>
          <cell r="C8" t="str">
            <v>되메우기</v>
          </cell>
          <cell r="D8" t="str">
            <v>백호 ＋ 콤팩터</v>
          </cell>
          <cell r="E8">
            <v>1</v>
          </cell>
          <cell r="F8" t="str">
            <v>㎥</v>
          </cell>
          <cell r="G8">
            <v>1626</v>
          </cell>
          <cell r="H8">
            <v>1101</v>
          </cell>
          <cell r="I8">
            <v>230</v>
          </cell>
          <cell r="J8">
            <v>295</v>
          </cell>
        </row>
        <row r="9">
          <cell r="A9">
            <v>7</v>
          </cell>
          <cell r="B9">
            <v>7</v>
          </cell>
          <cell r="C9" t="str">
            <v>되메우기</v>
          </cell>
          <cell r="D9" t="str">
            <v>콤팩터</v>
          </cell>
          <cell r="E9">
            <v>1</v>
          </cell>
          <cell r="F9" t="str">
            <v>㎥</v>
          </cell>
          <cell r="G9">
            <v>4840</v>
          </cell>
          <cell r="H9">
            <v>4643</v>
          </cell>
          <cell r="I9">
            <v>135</v>
          </cell>
          <cell r="J9">
            <v>62</v>
          </cell>
        </row>
        <row r="10">
          <cell r="A10">
            <v>8</v>
          </cell>
          <cell r="B10">
            <v>8</v>
          </cell>
          <cell r="C10" t="str">
            <v>되메우기</v>
          </cell>
          <cell r="D10" t="str">
            <v>백호 0.70㎥</v>
          </cell>
          <cell r="E10">
            <v>1</v>
          </cell>
          <cell r="F10" t="str">
            <v>㎥</v>
          </cell>
          <cell r="G10">
            <v>534</v>
          </cell>
          <cell r="H10">
            <v>206</v>
          </cell>
          <cell r="I10">
            <v>95</v>
          </cell>
          <cell r="J10">
            <v>233</v>
          </cell>
        </row>
        <row r="11">
          <cell r="A11">
            <v>9</v>
          </cell>
          <cell r="B11">
            <v>9</v>
          </cell>
          <cell r="C11" t="str">
            <v>흙 깍 기</v>
          </cell>
          <cell r="D11" t="str">
            <v>백호 0.7㎥</v>
          </cell>
          <cell r="E11">
            <v>1</v>
          </cell>
          <cell r="F11" t="str">
            <v>㎥</v>
          </cell>
          <cell r="G11">
            <v>630</v>
          </cell>
          <cell r="H11">
            <v>243</v>
          </cell>
          <cell r="I11">
            <v>112</v>
          </cell>
          <cell r="J11">
            <v>275</v>
          </cell>
        </row>
        <row r="12">
          <cell r="A12">
            <v>10</v>
          </cell>
          <cell r="B12">
            <v>10</v>
          </cell>
          <cell r="C12" t="str">
            <v>흙 깍 기</v>
          </cell>
          <cell r="D12" t="str">
            <v>백호 1.0㎥</v>
          </cell>
          <cell r="E12">
            <v>1</v>
          </cell>
          <cell r="F12" t="str">
            <v>㎥</v>
          </cell>
          <cell r="G12">
            <v>589</v>
          </cell>
          <cell r="H12">
            <v>186</v>
          </cell>
          <cell r="I12">
            <v>145</v>
          </cell>
          <cell r="J12">
            <v>258</v>
          </cell>
        </row>
        <row r="13">
          <cell r="A13">
            <v>11</v>
          </cell>
          <cell r="B13">
            <v>11</v>
          </cell>
          <cell r="C13" t="str">
            <v>흙 깍 기</v>
          </cell>
          <cell r="D13" t="str">
            <v>도쟈 19ton</v>
          </cell>
          <cell r="E13">
            <v>1</v>
          </cell>
          <cell r="F13" t="str">
            <v>㎥</v>
          </cell>
          <cell r="G13">
            <v>659</v>
          </cell>
          <cell r="H13">
            <v>181</v>
          </cell>
          <cell r="I13">
            <v>192</v>
          </cell>
          <cell r="J13">
            <v>286</v>
          </cell>
        </row>
        <row r="14">
          <cell r="A14">
            <v>12</v>
          </cell>
          <cell r="B14">
            <v>12</v>
          </cell>
          <cell r="C14" t="str">
            <v>유용성토(토사,도로용)</v>
          </cell>
          <cell r="D14" t="str">
            <v>불도져 19ton :ℓ=42m</v>
          </cell>
          <cell r="E14">
            <v>1</v>
          </cell>
          <cell r="F14" t="str">
            <v>㎥</v>
          </cell>
          <cell r="G14">
            <v>781</v>
          </cell>
          <cell r="H14">
            <v>214</v>
          </cell>
          <cell r="I14">
            <v>228</v>
          </cell>
          <cell r="J14">
            <v>339</v>
          </cell>
        </row>
        <row r="15">
          <cell r="A15">
            <v>13</v>
          </cell>
          <cell r="B15">
            <v>13</v>
          </cell>
          <cell r="C15" t="str">
            <v>유용성토(토사,단지용)</v>
          </cell>
          <cell r="D15" t="str">
            <v>불도져 19ton :ℓ= 50m</v>
          </cell>
          <cell r="E15">
            <v>1</v>
          </cell>
          <cell r="F15" t="str">
            <v>㎥</v>
          </cell>
          <cell r="G15">
            <v>906</v>
          </cell>
          <cell r="H15">
            <v>249</v>
          </cell>
          <cell r="I15">
            <v>264</v>
          </cell>
          <cell r="J15">
            <v>393</v>
          </cell>
        </row>
        <row r="16">
          <cell r="A16">
            <v>14</v>
          </cell>
          <cell r="B16">
            <v>14</v>
          </cell>
          <cell r="C16" t="str">
            <v>유 용 토(도로용)</v>
          </cell>
          <cell r="D16" t="str">
            <v>덤프 15.0ton :ℓ=101m</v>
          </cell>
          <cell r="E16">
            <v>1</v>
          </cell>
          <cell r="F16" t="str">
            <v>㎥</v>
          </cell>
          <cell r="G16">
            <v>1245</v>
          </cell>
          <cell r="H16">
            <v>342</v>
          </cell>
          <cell r="I16">
            <v>416</v>
          </cell>
          <cell r="J16">
            <v>487</v>
          </cell>
        </row>
        <row r="17">
          <cell r="A17">
            <v>15</v>
          </cell>
          <cell r="B17">
            <v>15</v>
          </cell>
          <cell r="C17" t="str">
            <v>유 용 토(단지용)</v>
          </cell>
          <cell r="D17" t="str">
            <v>덤프 15ton :ℓ= 131m</v>
          </cell>
          <cell r="E17">
            <v>1</v>
          </cell>
          <cell r="F17" t="str">
            <v>㎥</v>
          </cell>
          <cell r="G17">
            <v>1279</v>
          </cell>
          <cell r="H17">
            <v>351</v>
          </cell>
          <cell r="I17">
            <v>422</v>
          </cell>
          <cell r="J17">
            <v>506</v>
          </cell>
        </row>
        <row r="18">
          <cell r="A18">
            <v>16</v>
          </cell>
          <cell r="B18">
            <v>16</v>
          </cell>
          <cell r="C18" t="str">
            <v>순 성 토(도로용)</v>
          </cell>
          <cell r="D18" t="str">
            <v>백호1.0㎥＋덤프15ton</v>
          </cell>
          <cell r="E18">
            <v>1</v>
          </cell>
          <cell r="F18" t="str">
            <v>㎥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</row>
        <row r="19">
          <cell r="A19">
            <v>17</v>
          </cell>
          <cell r="B19">
            <v>17</v>
          </cell>
          <cell r="C19" t="str">
            <v>순 성 토(단지용)</v>
          </cell>
          <cell r="D19" t="str">
            <v>백호1.0㎥＋덤프15ton</v>
          </cell>
          <cell r="E19">
            <v>1</v>
          </cell>
          <cell r="F19" t="str">
            <v>㎥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A20">
            <v>18</v>
          </cell>
          <cell r="B20">
            <v>18</v>
          </cell>
          <cell r="C20" t="str">
            <v>잔토처리</v>
          </cell>
          <cell r="D20" t="str">
            <v>백호 0.7㎥</v>
          </cell>
          <cell r="E20">
            <v>1</v>
          </cell>
          <cell r="F20" t="str">
            <v>㎥</v>
          </cell>
          <cell r="G20">
            <v>481</v>
          </cell>
          <cell r="H20">
            <v>186</v>
          </cell>
          <cell r="I20">
            <v>85</v>
          </cell>
          <cell r="J20">
            <v>210</v>
          </cell>
        </row>
        <row r="21">
          <cell r="A21">
            <v>19</v>
          </cell>
          <cell r="B21">
            <v>19</v>
          </cell>
          <cell r="C21" t="str">
            <v>성토다짐(단지)</v>
          </cell>
          <cell r="D21" t="str">
            <v>양족식로울러(자주식) 19톤</v>
          </cell>
          <cell r="E21">
            <v>1</v>
          </cell>
          <cell r="F21" t="str">
            <v>㎥</v>
          </cell>
          <cell r="G21">
            <v>423</v>
          </cell>
          <cell r="H21">
            <v>69</v>
          </cell>
          <cell r="I21">
            <v>114</v>
          </cell>
          <cell r="J21">
            <v>240</v>
          </cell>
        </row>
        <row r="22">
          <cell r="A22">
            <v>20</v>
          </cell>
          <cell r="B22">
            <v>20</v>
          </cell>
          <cell r="C22" t="str">
            <v>바닥고르기</v>
          </cell>
          <cell r="D22" t="str">
            <v>인력</v>
          </cell>
          <cell r="E22">
            <v>1</v>
          </cell>
          <cell r="F22" t="str">
            <v>㎥</v>
          </cell>
          <cell r="G22">
            <v>749</v>
          </cell>
          <cell r="H22">
            <v>749</v>
          </cell>
          <cell r="I22">
            <v>0</v>
          </cell>
          <cell r="J22">
            <v>0</v>
          </cell>
        </row>
        <row r="23">
          <cell r="A23">
            <v>21</v>
          </cell>
          <cell r="B23">
            <v>21</v>
          </cell>
          <cell r="C23" t="str">
            <v>고 르 기</v>
          </cell>
          <cell r="D23" t="str">
            <v>도쟈 19ton</v>
          </cell>
          <cell r="E23">
            <v>1</v>
          </cell>
          <cell r="F23" t="str">
            <v>㎥</v>
          </cell>
          <cell r="G23">
            <v>143</v>
          </cell>
          <cell r="H23">
            <v>39</v>
          </cell>
          <cell r="I23">
            <v>42</v>
          </cell>
          <cell r="J23">
            <v>62</v>
          </cell>
        </row>
        <row r="24">
          <cell r="A24">
            <v>22</v>
          </cell>
          <cell r="B24">
            <v>22</v>
          </cell>
          <cell r="C24" t="str">
            <v>표토제거</v>
          </cell>
          <cell r="D24" t="str">
            <v>도쟈 19ton</v>
          </cell>
          <cell r="E24">
            <v>1</v>
          </cell>
          <cell r="F24" t="str">
            <v>㎥</v>
          </cell>
          <cell r="G24">
            <v>781</v>
          </cell>
          <cell r="H24">
            <v>214</v>
          </cell>
          <cell r="I24">
            <v>228</v>
          </cell>
          <cell r="J24">
            <v>339</v>
          </cell>
        </row>
        <row r="25">
          <cell r="A25">
            <v>23</v>
          </cell>
          <cell r="B25">
            <v>23</v>
          </cell>
          <cell r="C25" t="str">
            <v>모래부설</v>
          </cell>
          <cell r="E25">
            <v>1</v>
          </cell>
          <cell r="F25" t="str">
            <v>㎥</v>
          </cell>
          <cell r="G25">
            <v>46130</v>
          </cell>
          <cell r="H25">
            <v>9550</v>
          </cell>
          <cell r="I25">
            <v>25348</v>
          </cell>
          <cell r="J25">
            <v>11232</v>
          </cell>
        </row>
        <row r="26">
          <cell r="A26">
            <v>24</v>
          </cell>
          <cell r="B26">
            <v>24</v>
          </cell>
          <cell r="C26" t="str">
            <v>기초모래</v>
          </cell>
          <cell r="E26">
            <v>1</v>
          </cell>
          <cell r="F26" t="str">
            <v>㎥</v>
          </cell>
          <cell r="G26">
            <v>36839</v>
          </cell>
          <cell r="H26">
            <v>12846</v>
          </cell>
          <cell r="I26">
            <v>15892</v>
          </cell>
          <cell r="J26">
            <v>8101</v>
          </cell>
        </row>
        <row r="27">
          <cell r="A27">
            <v>25</v>
          </cell>
          <cell r="B27">
            <v>25</v>
          </cell>
          <cell r="C27" t="str">
            <v>줄    떼</v>
          </cell>
          <cell r="E27">
            <v>1</v>
          </cell>
          <cell r="F27" t="str">
            <v>㎡</v>
          </cell>
          <cell r="G27">
            <v>3280</v>
          </cell>
          <cell r="H27">
            <v>2673</v>
          </cell>
          <cell r="I27">
            <v>604</v>
          </cell>
          <cell r="J27">
            <v>3</v>
          </cell>
        </row>
        <row r="28">
          <cell r="A28">
            <v>26</v>
          </cell>
          <cell r="B28">
            <v>26</v>
          </cell>
          <cell r="C28" t="str">
            <v>평    떼</v>
          </cell>
          <cell r="E28">
            <v>1</v>
          </cell>
          <cell r="F28" t="str">
            <v>㎡</v>
          </cell>
          <cell r="G28">
            <v>6289</v>
          </cell>
          <cell r="H28">
            <v>2886</v>
          </cell>
          <cell r="I28">
            <v>3393</v>
          </cell>
          <cell r="J28">
            <v>10</v>
          </cell>
        </row>
        <row r="29">
          <cell r="A29">
            <v>27</v>
          </cell>
          <cell r="B29">
            <v>27</v>
          </cell>
          <cell r="C29" t="str">
            <v>모 르 터</v>
          </cell>
          <cell r="D29" t="str">
            <v xml:space="preserve"> 1 : 2</v>
          </cell>
          <cell r="E29">
            <v>1</v>
          </cell>
          <cell r="F29" t="str">
            <v>㎥</v>
          </cell>
          <cell r="G29">
            <v>89591</v>
          </cell>
          <cell r="H29">
            <v>48388</v>
          </cell>
          <cell r="I29">
            <v>21755</v>
          </cell>
          <cell r="J29">
            <v>19448</v>
          </cell>
        </row>
        <row r="30">
          <cell r="A30">
            <v>28</v>
          </cell>
          <cell r="B30">
            <v>28</v>
          </cell>
          <cell r="C30" t="str">
            <v>모 르 터</v>
          </cell>
          <cell r="D30" t="str">
            <v xml:space="preserve"> 1 : 3</v>
          </cell>
          <cell r="E30">
            <v>1</v>
          </cell>
          <cell r="F30" t="str">
            <v>㎥</v>
          </cell>
          <cell r="G30">
            <v>90698</v>
          </cell>
          <cell r="H30">
            <v>48113</v>
          </cell>
          <cell r="I30">
            <v>24412</v>
          </cell>
          <cell r="J30">
            <v>18173</v>
          </cell>
        </row>
        <row r="31">
          <cell r="A31">
            <v>29</v>
          </cell>
          <cell r="B31">
            <v>29</v>
          </cell>
          <cell r="C31" t="str">
            <v>방수모르터</v>
          </cell>
          <cell r="D31" t="str">
            <v xml:space="preserve"> 1 : 2</v>
          </cell>
          <cell r="E31">
            <v>1</v>
          </cell>
          <cell r="F31" t="str">
            <v>㎥</v>
          </cell>
          <cell r="G31">
            <v>106673</v>
          </cell>
          <cell r="H31">
            <v>58163</v>
          </cell>
          <cell r="I31">
            <v>29062</v>
          </cell>
          <cell r="J31">
            <v>19448</v>
          </cell>
        </row>
        <row r="32">
          <cell r="A32">
            <v>30</v>
          </cell>
          <cell r="B32">
            <v>30</v>
          </cell>
          <cell r="C32" t="str">
            <v>노    체</v>
          </cell>
          <cell r="E32">
            <v>1</v>
          </cell>
          <cell r="F32" t="str">
            <v>㎥</v>
          </cell>
          <cell r="G32">
            <v>883</v>
          </cell>
          <cell r="H32">
            <v>310</v>
          </cell>
          <cell r="I32">
            <v>241</v>
          </cell>
          <cell r="J32">
            <v>332</v>
          </cell>
          <cell r="K32" t="str">
            <v>다짐90%이상</v>
          </cell>
        </row>
        <row r="33">
          <cell r="A33">
            <v>31</v>
          </cell>
          <cell r="B33">
            <v>31</v>
          </cell>
          <cell r="C33" t="str">
            <v>노    상</v>
          </cell>
          <cell r="E33">
            <v>1</v>
          </cell>
          <cell r="F33" t="str">
            <v>㎥</v>
          </cell>
          <cell r="G33">
            <v>1179</v>
          </cell>
          <cell r="H33">
            <v>400</v>
          </cell>
          <cell r="I33">
            <v>311</v>
          </cell>
          <cell r="J33">
            <v>468</v>
          </cell>
          <cell r="K33" t="str">
            <v>다짐95%이상</v>
          </cell>
        </row>
        <row r="34">
          <cell r="A34">
            <v>32</v>
          </cell>
          <cell r="B34">
            <v>32</v>
          </cell>
          <cell r="C34" t="str">
            <v>노상준비공</v>
          </cell>
          <cell r="E34">
            <v>1</v>
          </cell>
          <cell r="F34" t="str">
            <v>㎡</v>
          </cell>
          <cell r="G34">
            <v>74</v>
          </cell>
          <cell r="H34">
            <v>24</v>
          </cell>
          <cell r="I34">
            <v>20</v>
          </cell>
          <cell r="J34">
            <v>30</v>
          </cell>
        </row>
        <row r="35">
          <cell r="A35">
            <v>33</v>
          </cell>
          <cell r="B35">
            <v>33</v>
          </cell>
          <cell r="C35" t="str">
            <v>동상방지층</v>
          </cell>
          <cell r="D35" t="str">
            <v>D=80m/m이하</v>
          </cell>
          <cell r="E35">
            <v>1</v>
          </cell>
          <cell r="F35" t="str">
            <v>㎥</v>
          </cell>
          <cell r="G35">
            <v>12743</v>
          </cell>
          <cell r="H35">
            <v>3811</v>
          </cell>
          <cell r="I35">
            <v>4654</v>
          </cell>
          <cell r="J35">
            <v>4278</v>
          </cell>
        </row>
        <row r="36">
          <cell r="A36">
            <v>34</v>
          </cell>
          <cell r="B36">
            <v>34</v>
          </cell>
          <cell r="C36" t="str">
            <v>보조기층</v>
          </cell>
          <cell r="D36" t="str">
            <v>D=40m/m이하</v>
          </cell>
          <cell r="E36">
            <v>1</v>
          </cell>
          <cell r="F36" t="str">
            <v>㎥</v>
          </cell>
          <cell r="G36">
            <v>13007</v>
          </cell>
          <cell r="H36">
            <v>3886</v>
          </cell>
          <cell r="I36">
            <v>4721</v>
          </cell>
          <cell r="J36">
            <v>4400</v>
          </cell>
        </row>
        <row r="37">
          <cell r="A37">
            <v>35</v>
          </cell>
          <cell r="B37">
            <v>35</v>
          </cell>
          <cell r="C37" t="str">
            <v>크라샤런</v>
          </cell>
          <cell r="D37" t="str">
            <v>D=25m/m이하</v>
          </cell>
          <cell r="E37">
            <v>1</v>
          </cell>
          <cell r="F37" t="str">
            <v>㎥</v>
          </cell>
          <cell r="G37">
            <v>13546</v>
          </cell>
          <cell r="H37">
            <v>4320</v>
          </cell>
          <cell r="I37">
            <v>4746</v>
          </cell>
          <cell r="J37">
            <v>4480</v>
          </cell>
        </row>
        <row r="38">
          <cell r="A38">
            <v>36</v>
          </cell>
          <cell r="B38">
            <v>36</v>
          </cell>
          <cell r="C38" t="str">
            <v>프라임 코팅</v>
          </cell>
          <cell r="E38">
            <v>1</v>
          </cell>
          <cell r="F38" t="str">
            <v>a</v>
          </cell>
          <cell r="G38">
            <v>26226</v>
          </cell>
          <cell r="H38">
            <v>16683</v>
          </cell>
          <cell r="I38">
            <v>5867</v>
          </cell>
          <cell r="J38">
            <v>3676</v>
          </cell>
        </row>
        <row r="39">
          <cell r="A39">
            <v>37</v>
          </cell>
          <cell r="B39">
            <v>37</v>
          </cell>
          <cell r="C39" t="str">
            <v>기    층</v>
          </cell>
          <cell r="D39" t="str">
            <v xml:space="preserve"> t = 10㎝</v>
          </cell>
          <cell r="E39">
            <v>1</v>
          </cell>
          <cell r="F39" t="str">
            <v>a</v>
          </cell>
          <cell r="G39">
            <v>77248</v>
          </cell>
          <cell r="H39">
            <v>47144</v>
          </cell>
          <cell r="I39">
            <v>8958</v>
          </cell>
          <cell r="J39">
            <v>21146</v>
          </cell>
        </row>
        <row r="40">
          <cell r="A40">
            <v>38</v>
          </cell>
          <cell r="B40">
            <v>38</v>
          </cell>
          <cell r="C40" t="str">
            <v>택코팅</v>
          </cell>
          <cell r="E40">
            <v>1</v>
          </cell>
          <cell r="F40" t="str">
            <v>a</v>
          </cell>
          <cell r="G40">
            <v>7963</v>
          </cell>
          <cell r="H40">
            <v>7603</v>
          </cell>
          <cell r="I40">
            <v>10</v>
          </cell>
          <cell r="J40">
            <v>350</v>
          </cell>
        </row>
        <row r="41">
          <cell r="A41">
            <v>39</v>
          </cell>
          <cell r="B41">
            <v>39</v>
          </cell>
          <cell r="C41" t="str">
            <v>표    층</v>
          </cell>
          <cell r="D41" t="str">
            <v xml:space="preserve"> t =  5㎝</v>
          </cell>
          <cell r="E41">
            <v>1</v>
          </cell>
          <cell r="F41" t="str">
            <v>a</v>
          </cell>
          <cell r="G41">
            <v>49155</v>
          </cell>
          <cell r="H41">
            <v>28632</v>
          </cell>
          <cell r="I41">
            <v>6873</v>
          </cell>
          <cell r="J41">
            <v>13650</v>
          </cell>
        </row>
        <row r="42">
          <cell r="A42">
            <v>40</v>
          </cell>
          <cell r="B42">
            <v>40</v>
          </cell>
          <cell r="C42" t="str">
            <v>콘크리트 헐기</v>
          </cell>
          <cell r="D42" t="str">
            <v>무근</v>
          </cell>
          <cell r="E42">
            <v>1</v>
          </cell>
          <cell r="F42" t="str">
            <v>㎥</v>
          </cell>
          <cell r="G42">
            <v>11305</v>
          </cell>
          <cell r="H42">
            <v>4220</v>
          </cell>
          <cell r="I42">
            <v>1478</v>
          </cell>
          <cell r="J42">
            <v>5607</v>
          </cell>
        </row>
        <row r="43">
          <cell r="A43">
            <v>41</v>
          </cell>
          <cell r="B43">
            <v>41</v>
          </cell>
          <cell r="C43" t="str">
            <v>콘크리트 헐기</v>
          </cell>
          <cell r="D43" t="str">
            <v>철근 t=30cm미만</v>
          </cell>
          <cell r="E43">
            <v>1</v>
          </cell>
          <cell r="F43" t="str">
            <v>㎥</v>
          </cell>
          <cell r="G43">
            <v>29728</v>
          </cell>
          <cell r="H43">
            <v>14975</v>
          </cell>
          <cell r="I43">
            <v>4155</v>
          </cell>
          <cell r="J43">
            <v>10598</v>
          </cell>
        </row>
        <row r="44">
          <cell r="A44">
            <v>42</v>
          </cell>
          <cell r="B44">
            <v>42</v>
          </cell>
          <cell r="C44" t="str">
            <v>합판거푸집(4회)</v>
          </cell>
          <cell r="D44" t="str">
            <v>10㎥ 이상</v>
          </cell>
          <cell r="E44">
            <v>1</v>
          </cell>
          <cell r="F44" t="str">
            <v>㎡</v>
          </cell>
          <cell r="G44">
            <v>15550</v>
          </cell>
          <cell r="H44">
            <v>11574</v>
          </cell>
          <cell r="I44">
            <v>3959</v>
          </cell>
          <cell r="J44">
            <v>17</v>
          </cell>
        </row>
        <row r="45">
          <cell r="A45">
            <v>43</v>
          </cell>
          <cell r="B45">
            <v>43</v>
          </cell>
          <cell r="C45" t="str">
            <v>합판거푸집(4회)</v>
          </cell>
          <cell r="D45" t="str">
            <v>10㎥ 미만</v>
          </cell>
          <cell r="E45">
            <v>1</v>
          </cell>
          <cell r="F45" t="str">
            <v>㎡</v>
          </cell>
          <cell r="G45">
            <v>19013</v>
          </cell>
          <cell r="H45">
            <v>15037</v>
          </cell>
          <cell r="I45">
            <v>3959</v>
          </cell>
          <cell r="J45">
            <v>17</v>
          </cell>
        </row>
        <row r="46">
          <cell r="A46">
            <v>44</v>
          </cell>
          <cell r="B46">
            <v>44</v>
          </cell>
          <cell r="C46" t="str">
            <v>합판거푸집(6회)</v>
          </cell>
          <cell r="D46" t="str">
            <v>10㎥ 이상</v>
          </cell>
          <cell r="E46">
            <v>1</v>
          </cell>
          <cell r="F46" t="str">
            <v>㎡</v>
          </cell>
          <cell r="G46">
            <v>12699</v>
          </cell>
          <cell r="H46">
            <v>9260</v>
          </cell>
          <cell r="I46">
            <v>3425</v>
          </cell>
          <cell r="J46">
            <v>14</v>
          </cell>
        </row>
        <row r="47">
          <cell r="A47">
            <v>45</v>
          </cell>
          <cell r="B47">
            <v>45</v>
          </cell>
          <cell r="C47" t="str">
            <v>합판거푸집(6회)</v>
          </cell>
          <cell r="D47" t="str">
            <v>10㎥ 미만</v>
          </cell>
          <cell r="E47">
            <v>1</v>
          </cell>
          <cell r="F47" t="str">
            <v>㎡</v>
          </cell>
          <cell r="G47">
            <v>15469</v>
          </cell>
          <cell r="H47">
            <v>12030</v>
          </cell>
          <cell r="I47">
            <v>3425</v>
          </cell>
          <cell r="J47">
            <v>14</v>
          </cell>
        </row>
        <row r="48">
          <cell r="A48">
            <v>46</v>
          </cell>
          <cell r="B48">
            <v>46</v>
          </cell>
          <cell r="C48" t="str">
            <v>철근가공조립</v>
          </cell>
          <cell r="D48" t="str">
            <v>간단구조</v>
          </cell>
          <cell r="E48">
            <v>1</v>
          </cell>
          <cell r="F48" t="str">
            <v>㎏</v>
          </cell>
          <cell r="G48">
            <v>321</v>
          </cell>
          <cell r="H48">
            <v>302</v>
          </cell>
          <cell r="I48">
            <v>2</v>
          </cell>
          <cell r="J48">
            <v>17</v>
          </cell>
        </row>
        <row r="49">
          <cell r="A49">
            <v>47</v>
          </cell>
          <cell r="B49">
            <v>47</v>
          </cell>
          <cell r="C49" t="str">
            <v>철근가공조립</v>
          </cell>
          <cell r="D49" t="str">
            <v>보통구조</v>
          </cell>
          <cell r="E49">
            <v>1</v>
          </cell>
          <cell r="F49" t="str">
            <v>㎏</v>
          </cell>
          <cell r="G49">
            <v>359</v>
          </cell>
          <cell r="H49">
            <v>339</v>
          </cell>
          <cell r="I49">
            <v>3</v>
          </cell>
          <cell r="J49">
            <v>17</v>
          </cell>
        </row>
        <row r="50">
          <cell r="A50">
            <v>48</v>
          </cell>
          <cell r="B50">
            <v>48</v>
          </cell>
          <cell r="C50" t="str">
            <v>레미콘 타설(Lean):40-160-8</v>
          </cell>
          <cell r="D50" t="str">
            <v>10㎥ 이상</v>
          </cell>
          <cell r="E50">
            <v>1</v>
          </cell>
          <cell r="F50" t="str">
            <v>㎥</v>
          </cell>
          <cell r="G50">
            <v>19623</v>
          </cell>
          <cell r="H50">
            <v>19623</v>
          </cell>
          <cell r="I50">
            <v>0</v>
          </cell>
          <cell r="J50">
            <v>0</v>
          </cell>
        </row>
        <row r="51">
          <cell r="A51">
            <v>49</v>
          </cell>
          <cell r="B51">
            <v>49</v>
          </cell>
          <cell r="C51" t="str">
            <v>레미콘 타설(Lean):40-160-8</v>
          </cell>
          <cell r="D51" t="str">
            <v>10㎥ 미만</v>
          </cell>
          <cell r="E51">
            <v>1</v>
          </cell>
          <cell r="F51" t="str">
            <v>㎥</v>
          </cell>
          <cell r="G51">
            <v>30947</v>
          </cell>
          <cell r="H51">
            <v>30947</v>
          </cell>
          <cell r="I51">
            <v>0</v>
          </cell>
          <cell r="J51">
            <v>0</v>
          </cell>
        </row>
        <row r="52">
          <cell r="A52">
            <v>50</v>
          </cell>
          <cell r="B52">
            <v>50</v>
          </cell>
          <cell r="C52" t="str">
            <v>레미콘 타설(무근):40-180-8</v>
          </cell>
          <cell r="D52" t="str">
            <v>10㎥ 이상</v>
          </cell>
          <cell r="E52">
            <v>1</v>
          </cell>
          <cell r="F52" t="str">
            <v>㎥</v>
          </cell>
          <cell r="G52">
            <v>19623</v>
          </cell>
          <cell r="H52">
            <v>19623</v>
          </cell>
          <cell r="I52">
            <v>0</v>
          </cell>
          <cell r="J52">
            <v>0</v>
          </cell>
        </row>
        <row r="53">
          <cell r="A53">
            <v>51</v>
          </cell>
          <cell r="B53">
            <v>51</v>
          </cell>
          <cell r="C53" t="str">
            <v>레미콘 타설(무근):40-180-8</v>
          </cell>
          <cell r="D53" t="str">
            <v>10㎥ 미만</v>
          </cell>
          <cell r="E53">
            <v>1</v>
          </cell>
          <cell r="F53" t="str">
            <v>㎥</v>
          </cell>
          <cell r="G53">
            <v>30947</v>
          </cell>
          <cell r="H53">
            <v>30947</v>
          </cell>
          <cell r="I53">
            <v>0</v>
          </cell>
          <cell r="J53">
            <v>0</v>
          </cell>
        </row>
        <row r="54">
          <cell r="A54">
            <v>52</v>
          </cell>
          <cell r="B54">
            <v>52</v>
          </cell>
          <cell r="C54" t="str">
            <v>레미콘 타설(철근)25-240-12</v>
          </cell>
          <cell r="D54" t="str">
            <v>10㎥ 이상</v>
          </cell>
          <cell r="E54">
            <v>1</v>
          </cell>
          <cell r="F54" t="str">
            <v>㎥</v>
          </cell>
          <cell r="G54">
            <v>21640</v>
          </cell>
          <cell r="H54">
            <v>21640</v>
          </cell>
          <cell r="I54">
            <v>0</v>
          </cell>
          <cell r="J54">
            <v>0</v>
          </cell>
        </row>
        <row r="55">
          <cell r="A55">
            <v>53</v>
          </cell>
          <cell r="B55">
            <v>53</v>
          </cell>
          <cell r="C55" t="str">
            <v>레미콘 타설(철근)25-240-12</v>
          </cell>
          <cell r="D55" t="str">
            <v>10㎥ 미만</v>
          </cell>
          <cell r="E55">
            <v>1</v>
          </cell>
          <cell r="F55" t="str">
            <v>㎥</v>
          </cell>
          <cell r="G55">
            <v>30947</v>
          </cell>
          <cell r="H55">
            <v>30947</v>
          </cell>
          <cell r="I55">
            <v>0</v>
          </cell>
          <cell r="J55">
            <v>0</v>
          </cell>
        </row>
        <row r="56">
          <cell r="A56">
            <v>54</v>
          </cell>
          <cell r="B56">
            <v>54</v>
          </cell>
          <cell r="C56" t="str">
            <v>레미콘 타설(철근):40-210-8</v>
          </cell>
          <cell r="D56" t="str">
            <v>10㎥ 이상</v>
          </cell>
          <cell r="E56">
            <v>1</v>
          </cell>
          <cell r="F56" t="str">
            <v>㎥</v>
          </cell>
          <cell r="G56">
            <v>21640</v>
          </cell>
          <cell r="H56">
            <v>21640</v>
          </cell>
          <cell r="I56">
            <v>0</v>
          </cell>
          <cell r="J56">
            <v>0</v>
          </cell>
        </row>
        <row r="57">
          <cell r="A57">
            <v>55</v>
          </cell>
          <cell r="B57">
            <v>55</v>
          </cell>
          <cell r="C57" t="str">
            <v>강관 비계</v>
          </cell>
          <cell r="D57" t="str">
            <v>12개월</v>
          </cell>
          <cell r="E57">
            <v>1</v>
          </cell>
          <cell r="F57" t="str">
            <v>공/㎡</v>
          </cell>
          <cell r="G57">
            <v>9071</v>
          </cell>
          <cell r="H57">
            <v>6870</v>
          </cell>
          <cell r="I57">
            <v>1856</v>
          </cell>
          <cell r="J57">
            <v>345</v>
          </cell>
        </row>
        <row r="58">
          <cell r="A58">
            <v>56</v>
          </cell>
          <cell r="B58">
            <v>56</v>
          </cell>
          <cell r="C58" t="str">
            <v>강관 동바리</v>
          </cell>
          <cell r="D58" t="str">
            <v>12개월</v>
          </cell>
          <cell r="E58">
            <v>1</v>
          </cell>
          <cell r="F58" t="str">
            <v>공/㎥</v>
          </cell>
          <cell r="G58">
            <v>7076</v>
          </cell>
          <cell r="H58">
            <v>6424</v>
          </cell>
          <cell r="I58">
            <v>651</v>
          </cell>
          <cell r="J58">
            <v>1</v>
          </cell>
        </row>
        <row r="59">
          <cell r="A59">
            <v>57</v>
          </cell>
          <cell r="B59">
            <v>57</v>
          </cell>
          <cell r="C59" t="str">
            <v>파형강관</v>
          </cell>
          <cell r="D59" t="str">
            <v>D= 250㎜</v>
          </cell>
          <cell r="E59">
            <v>1</v>
          </cell>
          <cell r="F59" t="str">
            <v>m</v>
          </cell>
          <cell r="G59">
            <v>1903.8333333333333</v>
          </cell>
          <cell r="H59">
            <v>1193.3333333333333</v>
          </cell>
          <cell r="I59">
            <v>0</v>
          </cell>
          <cell r="J59">
            <v>710.5</v>
          </cell>
        </row>
        <row r="60">
          <cell r="A60">
            <v>58</v>
          </cell>
          <cell r="B60">
            <v>58</v>
          </cell>
          <cell r="C60" t="str">
            <v>파형강관</v>
          </cell>
          <cell r="D60" t="str">
            <v>D= 400㎜</v>
          </cell>
          <cell r="E60">
            <v>1</v>
          </cell>
          <cell r="F60" t="str">
            <v>m</v>
          </cell>
          <cell r="G60">
            <v>3373</v>
          </cell>
          <cell r="H60">
            <v>2119.1666666666665</v>
          </cell>
          <cell r="I60">
            <v>0</v>
          </cell>
          <cell r="J60">
            <v>1253.8333333333333</v>
          </cell>
        </row>
        <row r="61">
          <cell r="A61">
            <v>59</v>
          </cell>
          <cell r="B61">
            <v>59</v>
          </cell>
          <cell r="C61" t="str">
            <v>파형강관</v>
          </cell>
          <cell r="D61" t="str">
            <v>D= 600㎜</v>
          </cell>
          <cell r="E61">
            <v>1</v>
          </cell>
          <cell r="F61" t="str">
            <v>m</v>
          </cell>
          <cell r="G61">
            <v>6737.3333333333339</v>
          </cell>
          <cell r="H61">
            <v>3236</v>
          </cell>
          <cell r="I61">
            <v>213.33333333333334</v>
          </cell>
          <cell r="J61">
            <v>3288</v>
          </cell>
        </row>
        <row r="62">
          <cell r="A62">
            <v>60</v>
          </cell>
          <cell r="B62">
            <v>60</v>
          </cell>
          <cell r="C62" t="str">
            <v>파형강관</v>
          </cell>
          <cell r="D62" t="str">
            <v>D= 800㎜</v>
          </cell>
          <cell r="E62">
            <v>1</v>
          </cell>
          <cell r="F62" t="str">
            <v>m</v>
          </cell>
          <cell r="G62">
            <v>14322</v>
          </cell>
          <cell r="H62">
            <v>5857.5</v>
          </cell>
          <cell r="I62">
            <v>346.33333333333331</v>
          </cell>
          <cell r="J62">
            <v>8118.166666666667</v>
          </cell>
        </row>
        <row r="63">
          <cell r="A63">
            <v>61</v>
          </cell>
          <cell r="B63">
            <v>61</v>
          </cell>
          <cell r="C63" t="str">
            <v>파형강관</v>
          </cell>
          <cell r="D63" t="str">
            <v>D= 1000㎜</v>
          </cell>
          <cell r="E63">
            <v>1</v>
          </cell>
          <cell r="F63" t="str">
            <v>m</v>
          </cell>
          <cell r="G63">
            <v>16013.5</v>
          </cell>
          <cell r="H63">
            <v>7378.666666666667</v>
          </cell>
          <cell r="I63">
            <v>389.83333333333331</v>
          </cell>
          <cell r="J63">
            <v>8245</v>
          </cell>
        </row>
        <row r="64">
          <cell r="A64">
            <v>62</v>
          </cell>
          <cell r="B64">
            <v>62</v>
          </cell>
          <cell r="C64" t="str">
            <v>흄관부설 및 접합</v>
          </cell>
          <cell r="D64" t="str">
            <v>D= 600㎜</v>
          </cell>
          <cell r="E64">
            <v>1</v>
          </cell>
          <cell r="F64" t="str">
            <v>m</v>
          </cell>
          <cell r="G64">
            <v>42377.2</v>
          </cell>
          <cell r="H64">
            <v>32006</v>
          </cell>
          <cell r="I64">
            <v>2277.6</v>
          </cell>
          <cell r="J64">
            <v>8093.6</v>
          </cell>
        </row>
        <row r="65">
          <cell r="A65">
            <v>63</v>
          </cell>
          <cell r="B65">
            <v>63</v>
          </cell>
          <cell r="C65" t="str">
            <v>흄관부설 및 접합</v>
          </cell>
          <cell r="D65" t="str">
            <v>D= 700㎜</v>
          </cell>
          <cell r="E65">
            <v>1</v>
          </cell>
          <cell r="F65" t="str">
            <v>m</v>
          </cell>
          <cell r="G65">
            <v>53564.399999999994</v>
          </cell>
          <cell r="H65">
            <v>40877.599999999999</v>
          </cell>
          <cell r="I65">
            <v>2747.6</v>
          </cell>
          <cell r="J65">
            <v>9939.2000000000007</v>
          </cell>
        </row>
        <row r="66">
          <cell r="A66">
            <v>64</v>
          </cell>
          <cell r="B66">
            <v>64</v>
          </cell>
          <cell r="C66" t="str">
            <v>흄관부설 및 접합</v>
          </cell>
          <cell r="D66" t="str">
            <v>D= 800㎜</v>
          </cell>
          <cell r="E66">
            <v>1</v>
          </cell>
          <cell r="F66" t="str">
            <v>m</v>
          </cell>
          <cell r="G66">
            <v>64512.800000000003</v>
          </cell>
          <cell r="H66">
            <v>50131.199999999997</v>
          </cell>
          <cell r="I66">
            <v>2902.4</v>
          </cell>
          <cell r="J66">
            <v>11479.2</v>
          </cell>
        </row>
        <row r="67">
          <cell r="A67">
            <v>65</v>
          </cell>
          <cell r="B67">
            <v>65</v>
          </cell>
          <cell r="C67" t="str">
            <v>강관압입공사</v>
          </cell>
          <cell r="D67" t="str">
            <v>기계 설치,해체</v>
          </cell>
          <cell r="E67">
            <v>1</v>
          </cell>
          <cell r="F67" t="str">
            <v>개소</v>
          </cell>
          <cell r="G67">
            <v>455089</v>
          </cell>
          <cell r="H67">
            <v>382129</v>
          </cell>
          <cell r="I67">
            <v>12540</v>
          </cell>
          <cell r="J67">
            <v>60420</v>
          </cell>
        </row>
        <row r="68">
          <cell r="A68">
            <v>66</v>
          </cell>
          <cell r="B68">
            <v>66</v>
          </cell>
          <cell r="C68" t="str">
            <v>압입공사(D600)</v>
          </cell>
          <cell r="D68" t="str">
            <v>보통토사층</v>
          </cell>
          <cell r="E68">
            <v>1</v>
          </cell>
          <cell r="F68" t="str">
            <v>m</v>
          </cell>
          <cell r="G68">
            <v>473398</v>
          </cell>
          <cell r="H68">
            <v>172204</v>
          </cell>
          <cell r="I68">
            <v>162449</v>
          </cell>
          <cell r="J68">
            <v>138745</v>
          </cell>
        </row>
        <row r="69">
          <cell r="A69">
            <v>67</v>
          </cell>
          <cell r="B69">
            <v>67</v>
          </cell>
          <cell r="C69" t="str">
            <v>압입공사(D700)</v>
          </cell>
          <cell r="D69" t="str">
            <v>보통토사층</v>
          </cell>
          <cell r="E69">
            <v>1</v>
          </cell>
          <cell r="F69" t="str">
            <v>m</v>
          </cell>
          <cell r="G69">
            <v>550589</v>
          </cell>
          <cell r="H69">
            <v>193595</v>
          </cell>
          <cell r="I69">
            <v>195870</v>
          </cell>
          <cell r="J69">
            <v>161124</v>
          </cell>
        </row>
        <row r="70">
          <cell r="A70">
            <v>68</v>
          </cell>
          <cell r="B70">
            <v>68</v>
          </cell>
          <cell r="C70" t="str">
            <v>압입공사(D600)</v>
          </cell>
          <cell r="D70" t="str">
            <v>모래자갈층</v>
          </cell>
          <cell r="E70">
            <v>1</v>
          </cell>
          <cell r="F70" t="str">
            <v>m</v>
          </cell>
          <cell r="G70">
            <v>561869</v>
          </cell>
          <cell r="H70">
            <v>211962</v>
          </cell>
          <cell r="I70">
            <v>171520</v>
          </cell>
          <cell r="J70">
            <v>178387</v>
          </cell>
        </row>
        <row r="71">
          <cell r="A71">
            <v>69</v>
          </cell>
          <cell r="B71">
            <v>69</v>
          </cell>
          <cell r="C71" t="str">
            <v>압입공사(D700)</v>
          </cell>
          <cell r="D71" t="str">
            <v>모래자갈층</v>
          </cell>
          <cell r="E71">
            <v>1</v>
          </cell>
          <cell r="F71" t="str">
            <v>m</v>
          </cell>
          <cell r="G71">
            <v>636998</v>
          </cell>
          <cell r="H71">
            <v>232375</v>
          </cell>
          <cell r="I71">
            <v>204830</v>
          </cell>
          <cell r="J71">
            <v>199793</v>
          </cell>
        </row>
        <row r="72">
          <cell r="A72">
            <v>70</v>
          </cell>
          <cell r="B72">
            <v>70</v>
          </cell>
          <cell r="C72" t="str">
            <v>하수관내 CCTV 조사</v>
          </cell>
          <cell r="E72">
            <v>1</v>
          </cell>
          <cell r="F72" t="str">
            <v>m</v>
          </cell>
          <cell r="G72">
            <v>1765</v>
          </cell>
          <cell r="H72">
            <v>872</v>
          </cell>
          <cell r="I72">
            <v>174</v>
          </cell>
          <cell r="J72">
            <v>719</v>
          </cell>
        </row>
        <row r="73">
          <cell r="A73">
            <v>71</v>
          </cell>
          <cell r="B73">
            <v>71</v>
          </cell>
          <cell r="C73" t="str">
            <v>U형 블럭 포장</v>
          </cell>
          <cell r="D73" t="str">
            <v xml:space="preserve"> 225*112.5*60</v>
          </cell>
          <cell r="E73">
            <v>1</v>
          </cell>
          <cell r="F73" t="str">
            <v>㎡</v>
          </cell>
          <cell r="G73">
            <v>6857</v>
          </cell>
          <cell r="H73">
            <v>5549</v>
          </cell>
          <cell r="I73">
            <v>952</v>
          </cell>
          <cell r="J73">
            <v>356</v>
          </cell>
        </row>
        <row r="74">
          <cell r="A74">
            <v>72</v>
          </cell>
          <cell r="B74">
            <v>72</v>
          </cell>
          <cell r="C74" t="str">
            <v>보차도경계블럭(화강석)</v>
          </cell>
          <cell r="E74">
            <v>1</v>
          </cell>
          <cell r="F74" t="str">
            <v>m</v>
          </cell>
          <cell r="G74">
            <v>15330</v>
          </cell>
          <cell r="H74">
            <v>15330</v>
          </cell>
          <cell r="I74">
            <v>0</v>
          </cell>
          <cell r="J74">
            <v>0</v>
          </cell>
        </row>
        <row r="75">
          <cell r="A75">
            <v>73</v>
          </cell>
          <cell r="B75">
            <v>73</v>
          </cell>
          <cell r="C75" t="str">
            <v>도로경계블럭</v>
          </cell>
          <cell r="D75" t="str">
            <v xml:space="preserve"> 150*150*1000</v>
          </cell>
          <cell r="E75">
            <v>1</v>
          </cell>
          <cell r="F75" t="str">
            <v>m</v>
          </cell>
          <cell r="G75">
            <v>5234</v>
          </cell>
          <cell r="H75">
            <v>5234</v>
          </cell>
          <cell r="I75">
            <v>0</v>
          </cell>
          <cell r="J75">
            <v>0</v>
          </cell>
        </row>
        <row r="76">
          <cell r="A76">
            <v>74</v>
          </cell>
          <cell r="B76">
            <v>74</v>
          </cell>
          <cell r="C76" t="str">
            <v>보차도경계석</v>
          </cell>
          <cell r="D76" t="str">
            <v xml:space="preserve"> 170*200*1000</v>
          </cell>
          <cell r="E76">
            <v>1</v>
          </cell>
          <cell r="F76" t="str">
            <v>m</v>
          </cell>
          <cell r="G76">
            <v>6881</v>
          </cell>
          <cell r="H76">
            <v>6881</v>
          </cell>
          <cell r="I76">
            <v>0</v>
          </cell>
          <cell r="J76">
            <v>0</v>
          </cell>
        </row>
        <row r="77">
          <cell r="A77">
            <v>75</v>
          </cell>
          <cell r="B77">
            <v>75</v>
          </cell>
          <cell r="C77" t="str">
            <v>PE차도측빗물받이</v>
          </cell>
          <cell r="D77" t="str">
            <v xml:space="preserve"> 505×405×940</v>
          </cell>
          <cell r="E77">
            <v>1</v>
          </cell>
          <cell r="F77" t="str">
            <v>m</v>
          </cell>
          <cell r="G77">
            <v>122</v>
          </cell>
          <cell r="H77">
            <v>122</v>
          </cell>
          <cell r="I77">
            <v>0</v>
          </cell>
          <cell r="J77">
            <v>0</v>
          </cell>
          <cell r="K77" t="str">
            <v>사급자재</v>
          </cell>
        </row>
        <row r="78">
          <cell r="A78">
            <v>76</v>
          </cell>
          <cell r="B78">
            <v>76</v>
          </cell>
          <cell r="C78" t="str">
            <v>PE 오수받이</v>
          </cell>
          <cell r="D78" t="str">
            <v xml:space="preserve"> 410×510×940</v>
          </cell>
          <cell r="E78">
            <v>1</v>
          </cell>
          <cell r="F78" t="str">
            <v>개</v>
          </cell>
          <cell r="G78">
            <v>1350</v>
          </cell>
          <cell r="H78">
            <v>1350</v>
          </cell>
          <cell r="I78">
            <v>0</v>
          </cell>
          <cell r="J78">
            <v>0</v>
          </cell>
          <cell r="K78" t="str">
            <v>사급자재</v>
          </cell>
        </row>
        <row r="79">
          <cell r="A79">
            <v>77</v>
          </cell>
          <cell r="B79">
            <v>77</v>
          </cell>
          <cell r="C79" t="str">
            <v>PE 홈통받이</v>
          </cell>
          <cell r="D79" t="str">
            <v>∮400*600mm</v>
          </cell>
          <cell r="E79">
            <v>1</v>
          </cell>
          <cell r="F79" t="str">
            <v>개</v>
          </cell>
          <cell r="G79">
            <v>750</v>
          </cell>
          <cell r="H79">
            <v>750</v>
          </cell>
          <cell r="I79">
            <v>0</v>
          </cell>
          <cell r="J79">
            <v>0</v>
          </cell>
          <cell r="K79" t="str">
            <v>사급자재</v>
          </cell>
        </row>
        <row r="80">
          <cell r="A80">
            <v>78</v>
          </cell>
          <cell r="B80">
            <v>78</v>
          </cell>
          <cell r="C80" t="str">
            <v>맨홀 뚜껑(보도용)</v>
          </cell>
          <cell r="D80" t="str">
            <v>∮ 600㎜</v>
          </cell>
          <cell r="E80">
            <v>1</v>
          </cell>
          <cell r="F80" t="str">
            <v>개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 t="str">
            <v>사급자재</v>
          </cell>
        </row>
        <row r="81">
          <cell r="A81">
            <v>79</v>
          </cell>
          <cell r="B81">
            <v>79</v>
          </cell>
          <cell r="C81" t="str">
            <v>맨홀 뚜껑(차도용)</v>
          </cell>
          <cell r="D81" t="str">
            <v>∮ 600㎜</v>
          </cell>
          <cell r="E81">
            <v>1</v>
          </cell>
          <cell r="F81" t="str">
            <v>개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 t="str">
            <v>사급자재</v>
          </cell>
        </row>
        <row r="82">
          <cell r="A82">
            <v>80</v>
          </cell>
          <cell r="B82">
            <v>80</v>
          </cell>
          <cell r="C82" t="str">
            <v>스틸그레이팅(I형)</v>
          </cell>
          <cell r="D82" t="str">
            <v>495*395:50H</v>
          </cell>
          <cell r="E82">
            <v>1</v>
          </cell>
          <cell r="F82" t="str">
            <v>조</v>
          </cell>
          <cell r="G82">
            <v>680</v>
          </cell>
          <cell r="H82">
            <v>680</v>
          </cell>
          <cell r="I82">
            <v>0</v>
          </cell>
          <cell r="J82">
            <v>0</v>
          </cell>
        </row>
        <row r="83">
          <cell r="A83">
            <v>81</v>
          </cell>
          <cell r="B83">
            <v>81</v>
          </cell>
          <cell r="C83" t="str">
            <v>P.V.C 파이프</v>
          </cell>
          <cell r="D83" t="str">
            <v xml:space="preserve"> φ=15m/m</v>
          </cell>
          <cell r="E83">
            <v>1</v>
          </cell>
          <cell r="F83" t="str">
            <v>m</v>
          </cell>
          <cell r="G83">
            <v>446</v>
          </cell>
          <cell r="H83">
            <v>21</v>
          </cell>
          <cell r="I83">
            <v>425</v>
          </cell>
          <cell r="J83">
            <v>0</v>
          </cell>
        </row>
        <row r="84">
          <cell r="A84">
            <v>82</v>
          </cell>
          <cell r="B84">
            <v>82</v>
          </cell>
          <cell r="C84" t="str">
            <v>P.V.C 파이프</v>
          </cell>
          <cell r="D84" t="str">
            <v xml:space="preserve"> φ=20m/m</v>
          </cell>
          <cell r="E84">
            <v>1</v>
          </cell>
          <cell r="F84" t="str">
            <v>m</v>
          </cell>
          <cell r="G84">
            <v>541</v>
          </cell>
          <cell r="H84">
            <v>25</v>
          </cell>
          <cell r="I84">
            <v>516</v>
          </cell>
          <cell r="J84">
            <v>0</v>
          </cell>
        </row>
        <row r="85">
          <cell r="A85">
            <v>83</v>
          </cell>
          <cell r="B85">
            <v>83</v>
          </cell>
          <cell r="C85" t="str">
            <v>P.V.C 파이프</v>
          </cell>
          <cell r="D85" t="str">
            <v xml:space="preserve"> φ=50m/m</v>
          </cell>
          <cell r="E85">
            <v>1</v>
          </cell>
          <cell r="F85" t="str">
            <v>m</v>
          </cell>
          <cell r="G85">
            <v>1962</v>
          </cell>
          <cell r="H85">
            <v>93</v>
          </cell>
          <cell r="I85">
            <v>1869</v>
          </cell>
          <cell r="J85">
            <v>0</v>
          </cell>
        </row>
        <row r="86">
          <cell r="A86">
            <v>84</v>
          </cell>
          <cell r="B86">
            <v>84</v>
          </cell>
          <cell r="C86" t="str">
            <v>P.V.C 파이프</v>
          </cell>
          <cell r="D86" t="str">
            <v xml:space="preserve"> φ=100m/m</v>
          </cell>
          <cell r="E86">
            <v>1</v>
          </cell>
          <cell r="F86" t="str">
            <v>m</v>
          </cell>
          <cell r="G86">
            <v>5968</v>
          </cell>
          <cell r="H86">
            <v>284</v>
          </cell>
          <cell r="I86">
            <v>5684</v>
          </cell>
          <cell r="J86">
            <v>0</v>
          </cell>
        </row>
        <row r="87">
          <cell r="A87">
            <v>85</v>
          </cell>
          <cell r="B87">
            <v>85</v>
          </cell>
          <cell r="C87" t="str">
            <v>P.V.C 지수판</v>
          </cell>
          <cell r="D87" t="str">
            <v>B=150㎜, t=5㎜</v>
          </cell>
          <cell r="E87">
            <v>1</v>
          </cell>
          <cell r="F87" t="str">
            <v>m</v>
          </cell>
          <cell r="G87">
            <v>15809</v>
          </cell>
          <cell r="H87">
            <v>12235</v>
          </cell>
          <cell r="I87">
            <v>3207</v>
          </cell>
          <cell r="J87">
            <v>367</v>
          </cell>
        </row>
        <row r="88">
          <cell r="A88">
            <v>86</v>
          </cell>
          <cell r="B88">
            <v>86</v>
          </cell>
          <cell r="C88" t="str">
            <v>아스팔트칠</v>
          </cell>
          <cell r="E88">
            <v>1</v>
          </cell>
          <cell r="F88" t="str">
            <v>㎡</v>
          </cell>
          <cell r="G88">
            <v>2411</v>
          </cell>
          <cell r="H88">
            <v>1611</v>
          </cell>
          <cell r="I88">
            <v>800</v>
          </cell>
          <cell r="J88">
            <v>0</v>
          </cell>
        </row>
        <row r="89">
          <cell r="A89">
            <v>87</v>
          </cell>
          <cell r="B89">
            <v>87</v>
          </cell>
          <cell r="C89" t="str">
            <v>MASTIC FILLER</v>
          </cell>
          <cell r="D89" t="str">
            <v>B=20, t=15</v>
          </cell>
          <cell r="E89">
            <v>1</v>
          </cell>
          <cell r="F89" t="str">
            <v>m</v>
          </cell>
          <cell r="G89">
            <v>4378</v>
          </cell>
          <cell r="H89">
            <v>2030</v>
          </cell>
          <cell r="I89">
            <v>2348</v>
          </cell>
          <cell r="J89">
            <v>0</v>
          </cell>
        </row>
        <row r="90">
          <cell r="A90">
            <v>88</v>
          </cell>
          <cell r="B90">
            <v>88</v>
          </cell>
          <cell r="C90" t="str">
            <v>ELASTIC FILLER</v>
          </cell>
          <cell r="D90" t="str">
            <v>t=15㎜</v>
          </cell>
          <cell r="E90">
            <v>1</v>
          </cell>
          <cell r="F90" t="str">
            <v>㎡</v>
          </cell>
          <cell r="G90">
            <v>9743</v>
          </cell>
          <cell r="H90">
            <v>885</v>
          </cell>
          <cell r="I90">
            <v>8858</v>
          </cell>
          <cell r="J90">
            <v>0</v>
          </cell>
        </row>
        <row r="91">
          <cell r="A91">
            <v>89</v>
          </cell>
          <cell r="B91">
            <v>89</v>
          </cell>
          <cell r="C91" t="str">
            <v>ELASTIC FILLER</v>
          </cell>
          <cell r="D91" t="str">
            <v>t=20㎜</v>
          </cell>
          <cell r="E91">
            <v>1</v>
          </cell>
          <cell r="F91" t="str">
            <v>㎡</v>
          </cell>
          <cell r="G91">
            <v>12273</v>
          </cell>
          <cell r="H91">
            <v>1115</v>
          </cell>
          <cell r="I91">
            <v>11158</v>
          </cell>
          <cell r="J91">
            <v>0</v>
          </cell>
        </row>
        <row r="92">
          <cell r="A92">
            <v>90</v>
          </cell>
          <cell r="B92">
            <v>90</v>
          </cell>
          <cell r="C92" t="str">
            <v>P.P 마대쌓기</v>
          </cell>
          <cell r="E92">
            <v>1</v>
          </cell>
          <cell r="F92" t="str">
            <v>㎥</v>
          </cell>
          <cell r="G92">
            <v>47122</v>
          </cell>
          <cell r="H92">
            <v>37692</v>
          </cell>
          <cell r="I92">
            <v>9430</v>
          </cell>
          <cell r="J92">
            <v>0</v>
          </cell>
        </row>
        <row r="93">
          <cell r="A93">
            <v>91</v>
          </cell>
          <cell r="B93">
            <v>91</v>
          </cell>
          <cell r="C93" t="str">
            <v>조합페인트(철재)</v>
          </cell>
          <cell r="D93" t="str">
            <v>2회</v>
          </cell>
          <cell r="E93">
            <v>1</v>
          </cell>
          <cell r="F93" t="str">
            <v>㎡</v>
          </cell>
          <cell r="G93">
            <v>5247</v>
          </cell>
          <cell r="H93">
            <v>3737</v>
          </cell>
          <cell r="I93">
            <v>1436</v>
          </cell>
          <cell r="J93">
            <v>74</v>
          </cell>
        </row>
        <row r="94">
          <cell r="A94">
            <v>92</v>
          </cell>
          <cell r="B94">
            <v>92</v>
          </cell>
          <cell r="C94" t="str">
            <v>수성페인트(로울러칠)</v>
          </cell>
          <cell r="D94" t="str">
            <v>2회</v>
          </cell>
          <cell r="E94">
            <v>1</v>
          </cell>
          <cell r="F94" t="str">
            <v>㎡</v>
          </cell>
          <cell r="G94">
            <v>3114</v>
          </cell>
          <cell r="H94">
            <v>2645</v>
          </cell>
          <cell r="I94">
            <v>417</v>
          </cell>
          <cell r="J94">
            <v>52</v>
          </cell>
        </row>
        <row r="95">
          <cell r="A95">
            <v>93</v>
          </cell>
          <cell r="B95">
            <v>93</v>
          </cell>
          <cell r="C95" t="str">
            <v>스텐레스사다리</v>
          </cell>
          <cell r="E95">
            <v>1</v>
          </cell>
          <cell r="F95" t="str">
            <v>m</v>
          </cell>
          <cell r="G95">
            <v>24824</v>
          </cell>
          <cell r="H95">
            <v>11424</v>
          </cell>
          <cell r="I95">
            <v>12990</v>
          </cell>
          <cell r="J95">
            <v>410</v>
          </cell>
        </row>
        <row r="96">
          <cell r="A96">
            <v>94</v>
          </cell>
          <cell r="B96">
            <v>94</v>
          </cell>
          <cell r="C96" t="str">
            <v>안내표지판</v>
          </cell>
          <cell r="E96">
            <v>1</v>
          </cell>
          <cell r="F96" t="str">
            <v>개소</v>
          </cell>
          <cell r="G96">
            <v>1173876</v>
          </cell>
          <cell r="H96">
            <v>70917</v>
          </cell>
          <cell r="I96">
            <v>1099361</v>
          </cell>
          <cell r="J96">
            <v>3598</v>
          </cell>
        </row>
        <row r="97">
          <cell r="A97">
            <v>95</v>
          </cell>
          <cell r="B97">
            <v>95</v>
          </cell>
          <cell r="C97" t="str">
            <v>조립식 가설사무실</v>
          </cell>
          <cell r="D97" t="str">
            <v>1년이상</v>
          </cell>
          <cell r="E97">
            <v>1</v>
          </cell>
          <cell r="F97" t="str">
            <v>㎡</v>
          </cell>
          <cell r="G97">
            <v>37589</v>
          </cell>
          <cell r="H97">
            <v>36602</v>
          </cell>
          <cell r="I97">
            <v>91</v>
          </cell>
          <cell r="J97">
            <v>896</v>
          </cell>
        </row>
        <row r="98">
          <cell r="A98">
            <v>96</v>
          </cell>
          <cell r="B98">
            <v>96</v>
          </cell>
          <cell r="C98" t="str">
            <v>조립식 가설창고</v>
          </cell>
          <cell r="D98" t="str">
            <v>1년이상</v>
          </cell>
          <cell r="E98">
            <v>1</v>
          </cell>
          <cell r="F98" t="str">
            <v>㎡</v>
          </cell>
          <cell r="G98">
            <v>29463</v>
          </cell>
          <cell r="H98">
            <v>28593</v>
          </cell>
          <cell r="I98">
            <v>105</v>
          </cell>
          <cell r="J98">
            <v>765</v>
          </cell>
        </row>
        <row r="99">
          <cell r="A99">
            <v>97</v>
          </cell>
          <cell r="B99">
            <v>97</v>
          </cell>
          <cell r="C99" t="str">
            <v>작 업 소</v>
          </cell>
          <cell r="D99" t="str">
            <v>1년이상</v>
          </cell>
          <cell r="E99">
            <v>1</v>
          </cell>
          <cell r="F99" t="str">
            <v>㎡</v>
          </cell>
          <cell r="G99">
            <v>18393</v>
          </cell>
          <cell r="H99">
            <v>13871</v>
          </cell>
          <cell r="I99">
            <v>4491</v>
          </cell>
          <cell r="J99">
            <v>31</v>
          </cell>
        </row>
        <row r="100">
          <cell r="A100">
            <v>98</v>
          </cell>
          <cell r="B100">
            <v>98</v>
          </cell>
          <cell r="C100" t="str">
            <v>숙    소</v>
          </cell>
          <cell r="D100" t="str">
            <v>1년이상</v>
          </cell>
          <cell r="E100">
            <v>1</v>
          </cell>
          <cell r="F100" t="str">
            <v>㎡</v>
          </cell>
          <cell r="G100">
            <v>102283</v>
          </cell>
          <cell r="H100">
            <v>71469</v>
          </cell>
          <cell r="I100">
            <v>30569</v>
          </cell>
          <cell r="J100">
            <v>245</v>
          </cell>
        </row>
        <row r="101">
          <cell r="A101">
            <v>99</v>
          </cell>
          <cell r="B101">
            <v>99</v>
          </cell>
          <cell r="C101" t="str">
            <v>화 장 실</v>
          </cell>
          <cell r="D101" t="str">
            <v>1년이상</v>
          </cell>
          <cell r="E101">
            <v>1</v>
          </cell>
          <cell r="F101" t="str">
            <v>㎡</v>
          </cell>
          <cell r="G101">
            <v>96528</v>
          </cell>
          <cell r="H101">
            <v>65238</v>
          </cell>
          <cell r="I101">
            <v>31146</v>
          </cell>
          <cell r="J101">
            <v>144</v>
          </cell>
        </row>
        <row r="102">
          <cell r="A102">
            <v>100</v>
          </cell>
          <cell r="B102">
            <v>100</v>
          </cell>
          <cell r="C102" t="str">
            <v>비탈 규준틀 설치</v>
          </cell>
          <cell r="E102">
            <v>1</v>
          </cell>
          <cell r="F102" t="str">
            <v>개소</v>
          </cell>
          <cell r="G102">
            <v>23215</v>
          </cell>
          <cell r="H102">
            <v>20504</v>
          </cell>
          <cell r="I102">
            <v>2701</v>
          </cell>
          <cell r="J102">
            <v>10</v>
          </cell>
        </row>
        <row r="103">
          <cell r="A103">
            <v>101</v>
          </cell>
          <cell r="B103">
            <v>101</v>
          </cell>
          <cell r="C103" t="str">
            <v>수평 규준틀 설치</v>
          </cell>
          <cell r="E103">
            <v>1</v>
          </cell>
          <cell r="F103" t="str">
            <v>개소</v>
          </cell>
          <cell r="G103">
            <v>23455</v>
          </cell>
          <cell r="H103">
            <v>21003</v>
          </cell>
          <cell r="I103">
            <v>2443</v>
          </cell>
          <cell r="J103">
            <v>9</v>
          </cell>
        </row>
        <row r="104">
          <cell r="A104">
            <v>102</v>
          </cell>
          <cell r="B104">
            <v>102</v>
          </cell>
          <cell r="C104" t="str">
            <v>차선도색</v>
          </cell>
          <cell r="D104" t="str">
            <v>백색</v>
          </cell>
          <cell r="E104">
            <v>1</v>
          </cell>
          <cell r="F104" t="str">
            <v>㎡</v>
          </cell>
          <cell r="G104">
            <v>1530</v>
          </cell>
          <cell r="H104">
            <v>419</v>
          </cell>
          <cell r="I104">
            <v>1102</v>
          </cell>
          <cell r="J104">
            <v>9</v>
          </cell>
        </row>
        <row r="105">
          <cell r="A105">
            <v>103</v>
          </cell>
          <cell r="B105">
            <v>103</v>
          </cell>
          <cell r="C105" t="str">
            <v>차선도색</v>
          </cell>
          <cell r="D105" t="str">
            <v>황색</v>
          </cell>
          <cell r="E105">
            <v>1</v>
          </cell>
          <cell r="F105" t="str">
            <v>㎡</v>
          </cell>
          <cell r="G105">
            <v>10360</v>
          </cell>
          <cell r="H105">
            <v>703</v>
          </cell>
          <cell r="I105">
            <v>9653</v>
          </cell>
          <cell r="J105">
            <v>4</v>
          </cell>
        </row>
        <row r="106">
          <cell r="A106">
            <v>104</v>
          </cell>
          <cell r="B106">
            <v>104</v>
          </cell>
          <cell r="C106" t="str">
            <v>중기운반</v>
          </cell>
          <cell r="D106" t="str">
            <v>트레일러 20ton</v>
          </cell>
          <cell r="E106">
            <v>1</v>
          </cell>
          <cell r="F106" t="str">
            <v>대</v>
          </cell>
          <cell r="G106">
            <v>228219</v>
          </cell>
          <cell r="H106">
            <v>55691</v>
          </cell>
          <cell r="I106">
            <v>75253</v>
          </cell>
          <cell r="J106">
            <v>97275</v>
          </cell>
        </row>
        <row r="107">
          <cell r="A107">
            <v>105</v>
          </cell>
          <cell r="B107">
            <v>105</v>
          </cell>
          <cell r="C107" t="str">
            <v>하수관 수밀시험</v>
          </cell>
          <cell r="D107" t="str">
            <v>D=400㎜</v>
          </cell>
          <cell r="E107">
            <v>1</v>
          </cell>
          <cell r="F107" t="str">
            <v>개소</v>
          </cell>
          <cell r="G107">
            <v>251315</v>
          </cell>
          <cell r="H107">
            <v>80948</v>
          </cell>
          <cell r="I107">
            <v>16212</v>
          </cell>
          <cell r="J107">
            <v>154155</v>
          </cell>
        </row>
        <row r="108">
          <cell r="A108">
            <v>106</v>
          </cell>
          <cell r="B108">
            <v>106</v>
          </cell>
          <cell r="C108" t="str">
            <v>포장절단(아스팔트)</v>
          </cell>
          <cell r="E108">
            <v>1</v>
          </cell>
          <cell r="F108" t="str">
            <v>m</v>
          </cell>
          <cell r="G108">
            <v>1389.17</v>
          </cell>
          <cell r="H108">
            <v>626.30999999999995</v>
          </cell>
          <cell r="I108">
            <v>707.23</v>
          </cell>
          <cell r="J108">
            <v>55.63</v>
          </cell>
        </row>
        <row r="109">
          <cell r="A109">
            <v>107</v>
          </cell>
          <cell r="B109">
            <v>107</v>
          </cell>
          <cell r="C109" t="str">
            <v>포장절단(콘크리트)</v>
          </cell>
          <cell r="E109">
            <v>1</v>
          </cell>
          <cell r="F109" t="str">
            <v>m</v>
          </cell>
          <cell r="G109">
            <v>1516.24</v>
          </cell>
          <cell r="H109">
            <v>670.51</v>
          </cell>
          <cell r="I109">
            <v>783.64</v>
          </cell>
          <cell r="J109">
            <v>62.09</v>
          </cell>
        </row>
        <row r="110">
          <cell r="A110">
            <v>108</v>
          </cell>
          <cell r="B110">
            <v>108</v>
          </cell>
          <cell r="C110" t="str">
            <v>가시철조망 울타리</v>
          </cell>
          <cell r="D110" t="str">
            <v>2.0*2.0</v>
          </cell>
          <cell r="E110">
            <v>1</v>
          </cell>
          <cell r="F110" t="str">
            <v>경간</v>
          </cell>
          <cell r="G110">
            <v>183125</v>
          </cell>
          <cell r="H110">
            <v>86119</v>
          </cell>
          <cell r="I110">
            <v>96995</v>
          </cell>
          <cell r="J110">
            <v>11</v>
          </cell>
        </row>
        <row r="111">
          <cell r="A111">
            <v>109</v>
          </cell>
          <cell r="B111">
            <v>109</v>
          </cell>
          <cell r="C111" t="str">
            <v>가시철조망 출입문</v>
          </cell>
          <cell r="D111" t="str">
            <v>2.0*2.0</v>
          </cell>
          <cell r="E111">
            <v>1</v>
          </cell>
          <cell r="F111" t="str">
            <v>식</v>
          </cell>
          <cell r="G111">
            <v>676845</v>
          </cell>
          <cell r="H111">
            <v>324297</v>
          </cell>
          <cell r="I111">
            <v>344476</v>
          </cell>
          <cell r="J111">
            <v>8072</v>
          </cell>
        </row>
        <row r="112">
          <cell r="A112">
            <v>110</v>
          </cell>
          <cell r="B112">
            <v>110</v>
          </cell>
          <cell r="C112" t="str">
            <v>EURO  FORM</v>
          </cell>
          <cell r="E112">
            <v>1</v>
          </cell>
          <cell r="F112" t="str">
            <v>m</v>
          </cell>
          <cell r="G112">
            <v>13131.499999999998</v>
          </cell>
          <cell r="H112">
            <v>11096.4</v>
          </cell>
          <cell r="I112">
            <v>1702.3</v>
          </cell>
          <cell r="J112">
            <v>332.8</v>
          </cell>
        </row>
        <row r="113">
          <cell r="A113">
            <v>111</v>
          </cell>
          <cell r="B113">
            <v>111</v>
          </cell>
          <cell r="C113" t="str">
            <v>문양거푸집</v>
          </cell>
          <cell r="E113">
            <v>1</v>
          </cell>
          <cell r="F113" t="str">
            <v>㎡</v>
          </cell>
          <cell r="G113">
            <v>18268</v>
          </cell>
          <cell r="H113">
            <v>13589</v>
          </cell>
          <cell r="I113">
            <v>4679</v>
          </cell>
          <cell r="J113">
            <v>0</v>
          </cell>
        </row>
        <row r="114">
          <cell r="A114">
            <v>112</v>
          </cell>
          <cell r="B114">
            <v>112</v>
          </cell>
          <cell r="C114" t="str">
            <v>철  판</v>
          </cell>
          <cell r="D114" t="str">
            <v>T=4.5mm이하</v>
          </cell>
          <cell r="E114">
            <v>1</v>
          </cell>
          <cell r="F114" t="str">
            <v>kg</v>
          </cell>
          <cell r="G114">
            <v>2588</v>
          </cell>
          <cell r="H114">
            <v>2039</v>
          </cell>
          <cell r="I114">
            <v>477</v>
          </cell>
          <cell r="J114">
            <v>72</v>
          </cell>
        </row>
        <row r="115">
          <cell r="A115">
            <v>113</v>
          </cell>
          <cell r="B115">
            <v>113</v>
          </cell>
          <cell r="C115" t="str">
            <v>층 따 기</v>
          </cell>
          <cell r="D115" t="str">
            <v>백호 0.7㎥</v>
          </cell>
          <cell r="E115">
            <v>1</v>
          </cell>
          <cell r="F115" t="str">
            <v>㎥</v>
          </cell>
          <cell r="G115">
            <v>803</v>
          </cell>
          <cell r="H115">
            <v>310</v>
          </cell>
          <cell r="I115">
            <v>143</v>
          </cell>
          <cell r="J115">
            <v>350</v>
          </cell>
        </row>
        <row r="116">
          <cell r="A116">
            <v>114</v>
          </cell>
          <cell r="B116">
            <v>114</v>
          </cell>
          <cell r="C116" t="str">
            <v>자갈부설</v>
          </cell>
          <cell r="E116">
            <v>1</v>
          </cell>
          <cell r="F116" t="str">
            <v>m</v>
          </cell>
          <cell r="G116">
            <v>19839</v>
          </cell>
          <cell r="H116">
            <v>7473</v>
          </cell>
          <cell r="I116">
            <v>8560</v>
          </cell>
          <cell r="J116">
            <v>3806</v>
          </cell>
        </row>
        <row r="117">
          <cell r="A117">
            <v>115</v>
          </cell>
          <cell r="B117">
            <v>115</v>
          </cell>
          <cell r="C117" t="str">
            <v>물탱크(50톤)스테인레스</v>
          </cell>
          <cell r="D117" t="str">
            <v>보온형</v>
          </cell>
          <cell r="E117">
            <v>1</v>
          </cell>
          <cell r="F117" t="str">
            <v>식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 t="str">
            <v>관급자재</v>
          </cell>
        </row>
        <row r="118">
          <cell r="A118">
            <v>116</v>
          </cell>
          <cell r="B118">
            <v>116</v>
          </cell>
          <cell r="C118" t="str">
            <v xml:space="preserve">이중벽 PE관 </v>
          </cell>
          <cell r="D118" t="str">
            <v>D= 400㎜</v>
          </cell>
          <cell r="E118">
            <v>1</v>
          </cell>
          <cell r="F118" t="str">
            <v>m</v>
          </cell>
          <cell r="G118">
            <v>4604</v>
          </cell>
          <cell r="H118">
            <v>3649</v>
          </cell>
          <cell r="I118">
            <v>57</v>
          </cell>
          <cell r="J118">
            <v>898</v>
          </cell>
        </row>
        <row r="119">
          <cell r="A119">
            <v>117</v>
          </cell>
          <cell r="B119">
            <v>117</v>
          </cell>
          <cell r="C119" t="str">
            <v xml:space="preserve">이중벽 PE관 </v>
          </cell>
          <cell r="D119" t="str">
            <v>D= 250㎜</v>
          </cell>
          <cell r="E119">
            <v>1</v>
          </cell>
          <cell r="F119" t="str">
            <v>m</v>
          </cell>
          <cell r="G119">
            <v>2191</v>
          </cell>
          <cell r="H119">
            <v>1809</v>
          </cell>
          <cell r="I119">
            <v>38</v>
          </cell>
          <cell r="J119">
            <v>344</v>
          </cell>
        </row>
        <row r="120">
          <cell r="A120">
            <v>118</v>
          </cell>
          <cell r="B120">
            <v>118</v>
          </cell>
          <cell r="C120" t="str">
            <v>폐기물처리비</v>
          </cell>
          <cell r="D120" t="str">
            <v>콘크리트</v>
          </cell>
          <cell r="E120">
            <v>1</v>
          </cell>
          <cell r="F120" t="str">
            <v>ton</v>
          </cell>
          <cell r="G120">
            <v>4791</v>
          </cell>
          <cell r="H120">
            <v>1260</v>
          </cell>
          <cell r="I120">
            <v>1698</v>
          </cell>
          <cell r="J120">
            <v>1833</v>
          </cell>
        </row>
        <row r="121">
          <cell r="A121">
            <v>119</v>
          </cell>
          <cell r="B121">
            <v>119</v>
          </cell>
          <cell r="C121" t="str">
            <v>폐기물처리비</v>
          </cell>
          <cell r="D121" t="str">
            <v>아스콘</v>
          </cell>
          <cell r="E121">
            <v>1</v>
          </cell>
          <cell r="F121" t="str">
            <v>ton</v>
          </cell>
          <cell r="G121">
            <v>21287</v>
          </cell>
          <cell r="H121">
            <v>1256</v>
          </cell>
          <cell r="I121">
            <v>1704</v>
          </cell>
          <cell r="J121">
            <v>18327</v>
          </cell>
        </row>
        <row r="122">
          <cell r="A122">
            <v>120</v>
          </cell>
          <cell r="B122">
            <v>120</v>
          </cell>
          <cell r="C122" t="str">
            <v>콘크리트포장</v>
          </cell>
          <cell r="D122" t="str">
            <v>t=20cm</v>
          </cell>
          <cell r="E122">
            <v>1</v>
          </cell>
          <cell r="F122" t="str">
            <v>㎡</v>
          </cell>
          <cell r="G122">
            <v>8358</v>
          </cell>
          <cell r="H122">
            <v>7383</v>
          </cell>
          <cell r="I122">
            <v>975</v>
          </cell>
          <cell r="J122">
            <v>0</v>
          </cell>
        </row>
        <row r="123">
          <cell r="A123">
            <v>121</v>
          </cell>
          <cell r="B123">
            <v>121</v>
          </cell>
          <cell r="C123" t="str">
            <v>수축줄눈</v>
          </cell>
          <cell r="E123">
            <v>1</v>
          </cell>
          <cell r="F123" t="str">
            <v>m</v>
          </cell>
          <cell r="G123">
            <v>4345</v>
          </cell>
          <cell r="H123">
            <v>1686</v>
          </cell>
          <cell r="I123">
            <v>2659</v>
          </cell>
          <cell r="J123">
            <v>0</v>
          </cell>
        </row>
        <row r="124">
          <cell r="A124">
            <v>122</v>
          </cell>
          <cell r="B124">
            <v>122</v>
          </cell>
          <cell r="C124" t="str">
            <v>팽창줄눈</v>
          </cell>
          <cell r="E124">
            <v>1</v>
          </cell>
          <cell r="F124" t="str">
            <v>m</v>
          </cell>
          <cell r="G124">
            <v>8388</v>
          </cell>
          <cell r="H124">
            <v>2248</v>
          </cell>
          <cell r="I124">
            <v>6140</v>
          </cell>
          <cell r="J124">
            <v>0</v>
          </cell>
        </row>
        <row r="125">
          <cell r="A125">
            <v>123</v>
          </cell>
          <cell r="B125">
            <v>123</v>
          </cell>
          <cell r="C125" t="str">
            <v>투수콘포장</v>
          </cell>
          <cell r="D125" t="str">
            <v>t=7cm</v>
          </cell>
          <cell r="E125">
            <v>1</v>
          </cell>
          <cell r="F125" t="str">
            <v>a</v>
          </cell>
          <cell r="G125">
            <v>692228</v>
          </cell>
          <cell r="H125">
            <v>423124</v>
          </cell>
          <cell r="I125">
            <v>265339</v>
          </cell>
          <cell r="J125">
            <v>3765</v>
          </cell>
        </row>
        <row r="126">
          <cell r="A126">
            <v>124</v>
          </cell>
          <cell r="B126">
            <v>124</v>
          </cell>
          <cell r="C126" t="str">
            <v>기층포설 및 다짐</v>
          </cell>
          <cell r="D126" t="str">
            <v>D=25m/m이하</v>
          </cell>
          <cell r="E126">
            <v>1</v>
          </cell>
          <cell r="F126" t="str">
            <v>㎥</v>
          </cell>
          <cell r="G126">
            <v>28067</v>
          </cell>
          <cell r="H126">
            <v>19515</v>
          </cell>
          <cell r="I126">
            <v>4607</v>
          </cell>
          <cell r="J126">
            <v>3945</v>
          </cell>
        </row>
        <row r="127">
          <cell r="A127">
            <v>125</v>
          </cell>
          <cell r="B127">
            <v>125</v>
          </cell>
          <cell r="C127" t="str">
            <v>모래부설 및 다짐</v>
          </cell>
          <cell r="D127" t="str">
            <v>t=5cm</v>
          </cell>
          <cell r="E127">
            <v>1</v>
          </cell>
          <cell r="F127" t="str">
            <v>㎡</v>
          </cell>
          <cell r="G127">
            <v>809.25</v>
          </cell>
          <cell r="H127">
            <v>790.97</v>
          </cell>
          <cell r="I127">
            <v>12.67</v>
          </cell>
          <cell r="J127">
            <v>5.61</v>
          </cell>
        </row>
        <row r="128">
          <cell r="A128">
            <v>126</v>
          </cell>
          <cell r="B128">
            <v>126</v>
          </cell>
          <cell r="C128" t="str">
            <v>도로포장복구</v>
          </cell>
          <cell r="D128" t="str">
            <v>아스콘(표층:5cm,,기층:10cm)</v>
          </cell>
          <cell r="E128">
            <v>1</v>
          </cell>
          <cell r="F128" t="str">
            <v>㎡</v>
          </cell>
          <cell r="G128">
            <v>8379</v>
          </cell>
          <cell r="H128">
            <v>7871</v>
          </cell>
          <cell r="I128">
            <v>398</v>
          </cell>
          <cell r="J128">
            <v>110</v>
          </cell>
        </row>
        <row r="129">
          <cell r="A129">
            <v>127</v>
          </cell>
          <cell r="B129">
            <v>127</v>
          </cell>
          <cell r="C129" t="str">
            <v>시건장치</v>
          </cell>
          <cell r="E129">
            <v>1</v>
          </cell>
          <cell r="F129" t="str">
            <v>조</v>
          </cell>
          <cell r="G129">
            <v>9660</v>
          </cell>
          <cell r="H129">
            <v>460</v>
          </cell>
          <cell r="I129">
            <v>9200</v>
          </cell>
          <cell r="J129">
            <v>0</v>
          </cell>
        </row>
        <row r="130">
          <cell r="A130">
            <v>128</v>
          </cell>
          <cell r="B130">
            <v>128</v>
          </cell>
          <cell r="C130" t="str">
            <v>도어록</v>
          </cell>
          <cell r="E130">
            <v>1</v>
          </cell>
          <cell r="F130" t="str">
            <v>조</v>
          </cell>
          <cell r="G130">
            <v>6825</v>
          </cell>
          <cell r="H130">
            <v>325</v>
          </cell>
          <cell r="I130">
            <v>6500</v>
          </cell>
          <cell r="J130">
            <v>0</v>
          </cell>
        </row>
        <row r="131">
          <cell r="A131">
            <v>129</v>
          </cell>
          <cell r="B131">
            <v>129</v>
          </cell>
          <cell r="C131" t="str">
            <v>정첩</v>
          </cell>
          <cell r="D131" t="str">
            <v>sts100m/m</v>
          </cell>
          <cell r="E131">
            <v>1</v>
          </cell>
          <cell r="F131" t="str">
            <v>조</v>
          </cell>
          <cell r="G131">
            <v>2100</v>
          </cell>
          <cell r="H131">
            <v>100</v>
          </cell>
          <cell r="I131">
            <v>2000</v>
          </cell>
          <cell r="J131">
            <v>0</v>
          </cell>
        </row>
        <row r="132">
          <cell r="A132">
            <v>130</v>
          </cell>
          <cell r="B132">
            <v>130</v>
          </cell>
          <cell r="C132" t="str">
            <v>난간설치(옥외용)</v>
          </cell>
          <cell r="D132" t="str">
            <v>스텐레스</v>
          </cell>
          <cell r="E132">
            <v>1</v>
          </cell>
          <cell r="F132" t="str">
            <v>m</v>
          </cell>
          <cell r="G132">
            <v>40851</v>
          </cell>
          <cell r="H132">
            <v>19634</v>
          </cell>
          <cell r="I132">
            <v>20351</v>
          </cell>
          <cell r="J132">
            <v>866</v>
          </cell>
        </row>
        <row r="133">
          <cell r="A133">
            <v>131</v>
          </cell>
          <cell r="B133">
            <v>131</v>
          </cell>
          <cell r="C133" t="str">
            <v>일체식중형중수문</v>
          </cell>
          <cell r="D133" t="str">
            <v>1.8*1.2</v>
          </cell>
          <cell r="E133">
            <v>1</v>
          </cell>
          <cell r="F133" t="str">
            <v>식</v>
          </cell>
          <cell r="G133">
            <v>11213728</v>
          </cell>
          <cell r="H133">
            <v>720078</v>
          </cell>
          <cell r="I133">
            <v>10177057</v>
          </cell>
          <cell r="J133">
            <v>316593</v>
          </cell>
        </row>
        <row r="134">
          <cell r="A134">
            <v>132</v>
          </cell>
          <cell r="B134">
            <v>132</v>
          </cell>
          <cell r="C134" t="str">
            <v>일체식제수문</v>
          </cell>
          <cell r="D134" t="str">
            <v>0.4*0.4</v>
          </cell>
          <cell r="E134">
            <v>1</v>
          </cell>
          <cell r="F134" t="str">
            <v>식</v>
          </cell>
          <cell r="G134">
            <v>1463112</v>
          </cell>
          <cell r="H134">
            <v>0</v>
          </cell>
          <cell r="I134">
            <v>1393440</v>
          </cell>
          <cell r="J134">
            <v>69672</v>
          </cell>
        </row>
        <row r="135">
          <cell r="A135">
            <v>133</v>
          </cell>
          <cell r="B135">
            <v>133</v>
          </cell>
          <cell r="C135" t="str">
            <v>조경석</v>
          </cell>
          <cell r="E135">
            <v>1</v>
          </cell>
          <cell r="F135" t="str">
            <v>ton</v>
          </cell>
          <cell r="G135">
            <v>151348</v>
          </cell>
          <cell r="H135">
            <v>25747</v>
          </cell>
          <cell r="I135">
            <v>38494</v>
          </cell>
          <cell r="J135">
            <v>87107</v>
          </cell>
          <cell r="K135" t="str">
            <v>사급자재</v>
          </cell>
        </row>
        <row r="136">
          <cell r="A136">
            <v>134</v>
          </cell>
          <cell r="B136">
            <v>134</v>
          </cell>
          <cell r="C136" t="str">
            <v>법면다짐</v>
          </cell>
          <cell r="D136" t="str">
            <v>백호0.7+콤팩터</v>
          </cell>
          <cell r="E136">
            <v>1</v>
          </cell>
          <cell r="F136" t="str">
            <v>㎡</v>
          </cell>
          <cell r="G136">
            <v>889</v>
          </cell>
          <cell r="H136">
            <v>84</v>
          </cell>
          <cell r="I136">
            <v>266</v>
          </cell>
          <cell r="J136">
            <v>539</v>
          </cell>
        </row>
        <row r="137">
          <cell r="A137">
            <v>135</v>
          </cell>
          <cell r="B137">
            <v>135</v>
          </cell>
          <cell r="C137" t="str">
            <v>경고테이프</v>
          </cell>
          <cell r="D137" t="str">
            <v>100mm</v>
          </cell>
          <cell r="E137">
            <v>1</v>
          </cell>
          <cell r="F137" t="str">
            <v>m</v>
          </cell>
          <cell r="G137">
            <v>4141</v>
          </cell>
          <cell r="H137">
            <v>2843</v>
          </cell>
          <cell r="I137">
            <v>331</v>
          </cell>
          <cell r="J137">
            <v>967</v>
          </cell>
        </row>
        <row r="138">
          <cell r="A138">
            <v>136</v>
          </cell>
          <cell r="B138">
            <v>136</v>
          </cell>
          <cell r="C138" t="str">
            <v>조립식구조물설치</v>
          </cell>
          <cell r="D138" t="str">
            <v>150~300kg/개</v>
          </cell>
          <cell r="E138">
            <v>1</v>
          </cell>
          <cell r="F138" t="str">
            <v>m</v>
          </cell>
          <cell r="G138">
            <v>4141</v>
          </cell>
          <cell r="H138">
            <v>2843</v>
          </cell>
          <cell r="I138">
            <v>331</v>
          </cell>
          <cell r="J138">
            <v>967</v>
          </cell>
        </row>
        <row r="139">
          <cell r="A139">
            <v>137</v>
          </cell>
          <cell r="B139">
            <v>137</v>
          </cell>
          <cell r="C139" t="str">
            <v>조립식구조물설치</v>
          </cell>
          <cell r="D139" t="str">
            <v>300~500kg/개</v>
          </cell>
          <cell r="E139">
            <v>1</v>
          </cell>
          <cell r="F139" t="str">
            <v>m</v>
          </cell>
          <cell r="G139">
            <v>5072</v>
          </cell>
          <cell r="H139">
            <v>3601</v>
          </cell>
          <cell r="I139">
            <v>375</v>
          </cell>
          <cell r="J139">
            <v>1096</v>
          </cell>
        </row>
        <row r="140">
          <cell r="A140">
            <v>138</v>
          </cell>
          <cell r="B140">
            <v>138</v>
          </cell>
          <cell r="C140" t="str">
            <v>스틸그레이팅(I형)</v>
          </cell>
          <cell r="D140" t="str">
            <v>950 ×950</v>
          </cell>
          <cell r="E140">
            <v>1</v>
          </cell>
          <cell r="F140" t="str">
            <v>개</v>
          </cell>
          <cell r="G140">
            <v>2524</v>
          </cell>
          <cell r="H140">
            <v>2524</v>
          </cell>
          <cell r="I140">
            <v>0</v>
          </cell>
          <cell r="J140">
            <v>0</v>
          </cell>
        </row>
        <row r="142">
          <cell r="A142">
            <v>134</v>
          </cell>
          <cell r="B142">
            <v>1</v>
          </cell>
          <cell r="C142" t="str">
            <v>기층아스콘다짐</v>
          </cell>
          <cell r="D142" t="str">
            <v>핸드가이식</v>
          </cell>
          <cell r="E142">
            <v>1</v>
          </cell>
          <cell r="F142" t="str">
            <v>ton</v>
          </cell>
          <cell r="G142">
            <v>1764</v>
          </cell>
          <cell r="H142">
            <v>1361</v>
          </cell>
          <cell r="I142">
            <v>162</v>
          </cell>
          <cell r="J142">
            <v>241</v>
          </cell>
        </row>
        <row r="143">
          <cell r="A143">
            <v>135</v>
          </cell>
          <cell r="B143">
            <v>2</v>
          </cell>
          <cell r="C143" t="str">
            <v>표층아스콘다짐</v>
          </cell>
          <cell r="D143" t="str">
            <v>핸드가이식</v>
          </cell>
          <cell r="E143">
            <v>1</v>
          </cell>
          <cell r="F143" t="str">
            <v>ton</v>
          </cell>
          <cell r="G143">
            <v>3530</v>
          </cell>
          <cell r="H143">
            <v>2723</v>
          </cell>
          <cell r="I143">
            <v>324</v>
          </cell>
          <cell r="J143">
            <v>483</v>
          </cell>
        </row>
        <row r="144">
          <cell r="A144">
            <v>136</v>
          </cell>
          <cell r="B144">
            <v>3</v>
          </cell>
          <cell r="C144" t="str">
            <v>조립식사무실</v>
          </cell>
          <cell r="E144">
            <v>1</v>
          </cell>
          <cell r="F144" t="str">
            <v>㎡</v>
          </cell>
          <cell r="G144">
            <v>60262</v>
          </cell>
          <cell r="H144">
            <v>0</v>
          </cell>
          <cell r="I144">
            <v>60262</v>
          </cell>
          <cell r="J144">
            <v>0</v>
          </cell>
        </row>
        <row r="145">
          <cell r="A145">
            <v>137</v>
          </cell>
          <cell r="B145">
            <v>4</v>
          </cell>
          <cell r="C145" t="str">
            <v>조립식창고</v>
          </cell>
          <cell r="E145">
            <v>1</v>
          </cell>
          <cell r="F145" t="str">
            <v>㎡</v>
          </cell>
          <cell r="G145">
            <v>42086</v>
          </cell>
          <cell r="H145">
            <v>0</v>
          </cell>
          <cell r="I145">
            <v>42086</v>
          </cell>
          <cell r="J145">
            <v>0</v>
          </cell>
        </row>
        <row r="146">
          <cell r="A146">
            <v>138</v>
          </cell>
          <cell r="B146">
            <v>5</v>
          </cell>
          <cell r="C146" t="str">
            <v>출 입 문</v>
          </cell>
          <cell r="E146">
            <v>1</v>
          </cell>
          <cell r="F146" t="str">
            <v>매</v>
          </cell>
          <cell r="G146">
            <v>175720</v>
          </cell>
          <cell r="H146">
            <v>128266</v>
          </cell>
          <cell r="I146">
            <v>39614</v>
          </cell>
          <cell r="J146">
            <v>7840</v>
          </cell>
        </row>
        <row r="147">
          <cell r="A147">
            <v>139</v>
          </cell>
          <cell r="B147">
            <v>6</v>
          </cell>
          <cell r="C147" t="str">
            <v>창    문</v>
          </cell>
          <cell r="E147">
            <v>1</v>
          </cell>
          <cell r="F147" t="str">
            <v>매</v>
          </cell>
          <cell r="G147">
            <v>120686</v>
          </cell>
          <cell r="H147">
            <v>103473</v>
          </cell>
          <cell r="I147">
            <v>17050</v>
          </cell>
          <cell r="J147">
            <v>163</v>
          </cell>
        </row>
        <row r="148">
          <cell r="A148">
            <v>140</v>
          </cell>
          <cell r="B148">
            <v>7</v>
          </cell>
          <cell r="C148" t="str">
            <v>내외벽합판붙임</v>
          </cell>
          <cell r="E148">
            <v>1</v>
          </cell>
          <cell r="F148" t="str">
            <v>㎡</v>
          </cell>
          <cell r="G148">
            <v>10324</v>
          </cell>
          <cell r="H148">
            <v>8429</v>
          </cell>
          <cell r="I148">
            <v>1846</v>
          </cell>
          <cell r="J148">
            <v>49</v>
          </cell>
        </row>
        <row r="149">
          <cell r="A149">
            <v>141</v>
          </cell>
          <cell r="B149">
            <v>8</v>
          </cell>
          <cell r="C149" t="str">
            <v>천정합판붙임</v>
          </cell>
          <cell r="E149">
            <v>1</v>
          </cell>
          <cell r="F149" t="str">
            <v>㎡</v>
          </cell>
          <cell r="G149">
            <v>19590</v>
          </cell>
          <cell r="H149">
            <v>17536</v>
          </cell>
          <cell r="I149">
            <v>1996</v>
          </cell>
          <cell r="J149">
            <v>58</v>
          </cell>
        </row>
        <row r="150">
          <cell r="A150">
            <v>142</v>
          </cell>
          <cell r="B150">
            <v>9</v>
          </cell>
          <cell r="C150" t="str">
            <v>벽면페인트칠</v>
          </cell>
          <cell r="E150">
            <v>1</v>
          </cell>
          <cell r="F150" t="str">
            <v>㎡</v>
          </cell>
          <cell r="G150">
            <v>3085</v>
          </cell>
          <cell r="H150">
            <v>2357</v>
          </cell>
          <cell r="I150">
            <v>681</v>
          </cell>
          <cell r="J150">
            <v>47</v>
          </cell>
        </row>
        <row r="151">
          <cell r="A151">
            <v>143</v>
          </cell>
          <cell r="B151">
            <v>10</v>
          </cell>
          <cell r="C151" t="str">
            <v>유리끼움 및 딱기</v>
          </cell>
          <cell r="E151">
            <v>1</v>
          </cell>
          <cell r="F151" t="str">
            <v>㎡</v>
          </cell>
          <cell r="G151">
            <v>9974</v>
          </cell>
          <cell r="H151">
            <v>9899</v>
          </cell>
          <cell r="I151">
            <v>75</v>
          </cell>
          <cell r="J151">
            <v>0</v>
          </cell>
        </row>
        <row r="152">
          <cell r="A152">
            <v>144</v>
          </cell>
          <cell r="B152">
            <v>11</v>
          </cell>
          <cell r="C152" t="str">
            <v>철근가공비</v>
          </cell>
          <cell r="D152" t="str">
            <v>(간단구조)</v>
          </cell>
          <cell r="E152">
            <v>1</v>
          </cell>
          <cell r="F152" t="str">
            <v>ton</v>
          </cell>
          <cell r="G152">
            <v>310887</v>
          </cell>
          <cell r="H152">
            <v>304993</v>
          </cell>
          <cell r="I152">
            <v>3720</v>
          </cell>
          <cell r="J152">
            <v>2174</v>
          </cell>
        </row>
        <row r="153">
          <cell r="A153">
            <v>145</v>
          </cell>
          <cell r="B153">
            <v>12</v>
          </cell>
          <cell r="C153" t="str">
            <v>철근가공비</v>
          </cell>
          <cell r="D153" t="str">
            <v>(보통구조)</v>
          </cell>
          <cell r="E153">
            <v>1</v>
          </cell>
          <cell r="F153" t="str">
            <v>ton</v>
          </cell>
          <cell r="G153">
            <v>351176</v>
          </cell>
          <cell r="H153">
            <v>343741</v>
          </cell>
          <cell r="I153">
            <v>4836</v>
          </cell>
          <cell r="J153">
            <v>2599</v>
          </cell>
        </row>
        <row r="154">
          <cell r="A154">
            <v>146</v>
          </cell>
          <cell r="B154">
            <v>13</v>
          </cell>
          <cell r="C154" t="str">
            <v>잡철물제작</v>
          </cell>
          <cell r="E154">
            <v>1</v>
          </cell>
          <cell r="F154" t="str">
            <v>ton</v>
          </cell>
          <cell r="G154">
            <v>1709238</v>
          </cell>
          <cell r="H154">
            <v>1619172</v>
          </cell>
          <cell r="I154">
            <v>32309</v>
          </cell>
          <cell r="J154">
            <v>57757</v>
          </cell>
        </row>
        <row r="155">
          <cell r="A155">
            <v>147</v>
          </cell>
          <cell r="B155">
            <v>14</v>
          </cell>
          <cell r="C155" t="str">
            <v>잡철물제작설치</v>
          </cell>
          <cell r="E155">
            <v>1</v>
          </cell>
          <cell r="F155" t="str">
            <v>ton</v>
          </cell>
          <cell r="G155">
            <v>2146546</v>
          </cell>
          <cell r="H155">
            <v>2036773</v>
          </cell>
          <cell r="I155">
            <v>37868</v>
          </cell>
          <cell r="J155">
            <v>71905</v>
          </cell>
        </row>
        <row r="156">
          <cell r="A156">
            <v>148</v>
          </cell>
          <cell r="B156">
            <v>15</v>
          </cell>
          <cell r="C156" t="str">
            <v>잡철물설치비</v>
          </cell>
          <cell r="D156" t="str">
            <v>수문</v>
          </cell>
          <cell r="E156">
            <v>1</v>
          </cell>
          <cell r="F156" t="str">
            <v>ton</v>
          </cell>
          <cell r="G156">
            <v>1096649.3999999999</v>
          </cell>
          <cell r="H156">
            <v>793073.4</v>
          </cell>
          <cell r="I156">
            <v>46218.2</v>
          </cell>
          <cell r="J156">
            <v>257357.8</v>
          </cell>
        </row>
        <row r="157">
          <cell r="A157">
            <v>149</v>
          </cell>
          <cell r="B157">
            <v>16</v>
          </cell>
          <cell r="C157" t="str">
            <v>난간설치(스텐레스)</v>
          </cell>
          <cell r="E157">
            <v>1</v>
          </cell>
          <cell r="F157" t="str">
            <v>ton</v>
          </cell>
          <cell r="G157">
            <v>1607401</v>
          </cell>
          <cell r="H157">
            <v>1553168</v>
          </cell>
          <cell r="I157">
            <v>7638</v>
          </cell>
          <cell r="J157">
            <v>46595</v>
          </cell>
        </row>
        <row r="158">
          <cell r="A158">
            <v>150</v>
          </cell>
          <cell r="B158">
            <v>17</v>
          </cell>
          <cell r="C158" t="str">
            <v>합판거푸집 재료비</v>
          </cell>
          <cell r="E158">
            <v>1</v>
          </cell>
          <cell r="F158" t="str">
            <v>㎡</v>
          </cell>
          <cell r="G158">
            <v>9873</v>
          </cell>
          <cell r="H158">
            <v>0</v>
          </cell>
          <cell r="I158">
            <v>9873</v>
          </cell>
          <cell r="J158">
            <v>0</v>
          </cell>
        </row>
        <row r="159">
          <cell r="A159">
            <v>151</v>
          </cell>
          <cell r="B159">
            <v>18</v>
          </cell>
          <cell r="C159" t="str">
            <v>합판거푸집 인건비</v>
          </cell>
          <cell r="E159">
            <v>1</v>
          </cell>
          <cell r="F159" t="str">
            <v>㎡</v>
          </cell>
          <cell r="G159">
            <v>28852</v>
          </cell>
          <cell r="H159">
            <v>28852</v>
          </cell>
          <cell r="I159">
            <v>0</v>
          </cell>
          <cell r="J159">
            <v>0</v>
          </cell>
        </row>
        <row r="160">
          <cell r="A160">
            <v>152</v>
          </cell>
          <cell r="B160">
            <v>19</v>
          </cell>
          <cell r="C160" t="str">
            <v xml:space="preserve">콘 크 리 트 다 짐 </v>
          </cell>
          <cell r="D160" t="str">
            <v xml:space="preserve">10 ㎥ 이상 </v>
          </cell>
          <cell r="E160">
            <v>1</v>
          </cell>
          <cell r="F160" t="str">
            <v>㎡</v>
          </cell>
          <cell r="G160">
            <v>159</v>
          </cell>
          <cell r="H160">
            <v>0</v>
          </cell>
          <cell r="I160">
            <v>139</v>
          </cell>
          <cell r="J160">
            <v>20</v>
          </cell>
        </row>
        <row r="161">
          <cell r="A161">
            <v>153</v>
          </cell>
          <cell r="B161">
            <v>20</v>
          </cell>
          <cell r="C161" t="str">
            <v>콘 크 리 트 다 짐</v>
          </cell>
          <cell r="D161" t="str">
            <v>10 ㎥ 이하</v>
          </cell>
          <cell r="E161">
            <v>1</v>
          </cell>
          <cell r="F161" t="str">
            <v>㎡</v>
          </cell>
          <cell r="G161">
            <v>320</v>
          </cell>
          <cell r="H161">
            <v>0</v>
          </cell>
          <cell r="I161">
            <v>279</v>
          </cell>
          <cell r="J161">
            <v>41</v>
          </cell>
        </row>
        <row r="162">
          <cell r="A162">
            <v>154</v>
          </cell>
          <cell r="B162">
            <v>21</v>
          </cell>
          <cell r="C162" t="str">
            <v>표층포설 및 다짐:투수콘</v>
          </cell>
          <cell r="D162" t="str">
            <v>t=7cm</v>
          </cell>
          <cell r="E162">
            <v>1</v>
          </cell>
          <cell r="F162" t="str">
            <v>a</v>
          </cell>
          <cell r="G162">
            <v>243415</v>
          </cell>
          <cell r="H162">
            <v>239450</v>
          </cell>
          <cell r="I162">
            <v>1318</v>
          </cell>
          <cell r="J162">
            <v>2647</v>
          </cell>
        </row>
        <row r="163">
          <cell r="A163">
            <v>155</v>
          </cell>
          <cell r="B163">
            <v>22</v>
          </cell>
          <cell r="C163" t="str">
            <v>노상준비공</v>
          </cell>
          <cell r="E163">
            <v>1</v>
          </cell>
          <cell r="F163" t="str">
            <v>㎡</v>
          </cell>
          <cell r="G163">
            <v>1737</v>
          </cell>
          <cell r="H163">
            <v>1708</v>
          </cell>
          <cell r="I163">
            <v>20</v>
          </cell>
          <cell r="J163">
            <v>9</v>
          </cell>
        </row>
        <row r="164">
          <cell r="A164">
            <v>156</v>
          </cell>
          <cell r="B164">
            <v>23</v>
          </cell>
          <cell r="C164" t="str">
            <v>양생</v>
          </cell>
          <cell r="D164" t="str">
            <v>투수콘</v>
          </cell>
          <cell r="E164">
            <v>1</v>
          </cell>
          <cell r="F164" t="str">
            <v>a</v>
          </cell>
          <cell r="G164">
            <v>120672</v>
          </cell>
          <cell r="H164">
            <v>59972</v>
          </cell>
          <cell r="I164">
            <v>60700</v>
          </cell>
          <cell r="J164">
            <v>0</v>
          </cell>
        </row>
        <row r="165">
          <cell r="A165">
            <v>157</v>
          </cell>
          <cell r="B165">
            <v>24</v>
          </cell>
          <cell r="C165" t="str">
            <v>표면보호공</v>
          </cell>
          <cell r="E165">
            <v>1</v>
          </cell>
          <cell r="F165" t="str">
            <v>a</v>
          </cell>
          <cell r="G165">
            <v>211561</v>
          </cell>
          <cell r="H165">
            <v>88682</v>
          </cell>
          <cell r="I165">
            <v>122861</v>
          </cell>
          <cell r="J165">
            <v>18</v>
          </cell>
        </row>
        <row r="166">
          <cell r="A166">
            <v>158</v>
          </cell>
          <cell r="B166">
            <v>25</v>
          </cell>
          <cell r="C166" t="str">
            <v>줄눈설치</v>
          </cell>
          <cell r="D166" t="str">
            <v>투수콘</v>
          </cell>
          <cell r="E166">
            <v>1</v>
          </cell>
          <cell r="F166" t="str">
            <v>m</v>
          </cell>
          <cell r="G166">
            <v>5829</v>
          </cell>
          <cell r="H166">
            <v>1751</v>
          </cell>
          <cell r="I166">
            <v>4023</v>
          </cell>
          <cell r="J166">
            <v>55</v>
          </cell>
        </row>
        <row r="167">
          <cell r="A167">
            <v>159</v>
          </cell>
          <cell r="B167">
            <v>26</v>
          </cell>
          <cell r="C167" t="str">
            <v>현장정리 및 청소</v>
          </cell>
          <cell r="D167" t="str">
            <v>투수콘</v>
          </cell>
          <cell r="E167">
            <v>1</v>
          </cell>
          <cell r="F167" t="str">
            <v>a</v>
          </cell>
          <cell r="G167">
            <v>20241</v>
          </cell>
          <cell r="H167">
            <v>18741</v>
          </cell>
          <cell r="I167">
            <v>1500</v>
          </cell>
          <cell r="J167">
            <v>0</v>
          </cell>
        </row>
        <row r="168">
          <cell r="A168">
            <v>160</v>
          </cell>
          <cell r="B168">
            <v>27</v>
          </cell>
          <cell r="C168" t="str">
            <v>철근구조물헐기</v>
          </cell>
          <cell r="D168" t="str">
            <v>철근절단</v>
          </cell>
          <cell r="E168">
            <v>1</v>
          </cell>
          <cell r="F168" t="str">
            <v>㎥</v>
          </cell>
          <cell r="G168">
            <v>8500</v>
          </cell>
          <cell r="H168">
            <v>7050</v>
          </cell>
          <cell r="I168">
            <v>1380</v>
          </cell>
          <cell r="J168">
            <v>70</v>
          </cell>
        </row>
        <row r="171">
          <cell r="A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</row>
      </sheetData>
      <sheetData sheetId="2"/>
      <sheetData sheetId="3"/>
      <sheetData sheetId="4"/>
      <sheetData sheetId="5"/>
      <sheetData sheetId="6"/>
      <sheetData sheetId="7" refreshError="1">
        <row r="5">
          <cell r="A5">
            <v>1</v>
          </cell>
          <cell r="B5" t="str">
            <v>시 멘 트</v>
          </cell>
          <cell r="C5">
            <v>40</v>
          </cell>
          <cell r="D5" t="str">
            <v>ton</v>
          </cell>
          <cell r="E5">
            <v>44.3</v>
          </cell>
          <cell r="F5">
            <v>10.5</v>
          </cell>
          <cell r="H5">
            <v>10.5</v>
          </cell>
          <cell r="I5">
            <v>150257</v>
          </cell>
          <cell r="J5">
            <v>14310</v>
          </cell>
          <cell r="L5" t="str">
            <v>(별도계산)</v>
          </cell>
          <cell r="N5" t="str">
            <v>부리기 인부 :</v>
          </cell>
        </row>
        <row r="6">
          <cell r="A6">
            <v>2</v>
          </cell>
          <cell r="B6" t="str">
            <v>철    근</v>
          </cell>
          <cell r="D6" t="str">
            <v>ton</v>
          </cell>
          <cell r="E6">
            <v>44.3</v>
          </cell>
          <cell r="F6">
            <v>10.5</v>
          </cell>
          <cell r="H6">
            <v>10.5</v>
          </cell>
          <cell r="I6">
            <v>150257</v>
          </cell>
          <cell r="J6">
            <v>14310</v>
          </cell>
          <cell r="L6" t="str">
            <v>(별도계산)</v>
          </cell>
          <cell r="N6" t="str">
            <v>T／450×5×1／q</v>
          </cell>
        </row>
        <row r="7">
          <cell r="A7">
            <v>3</v>
          </cell>
          <cell r="B7" t="str">
            <v>보차도경계석</v>
          </cell>
          <cell r="C7" t="str">
            <v>200×250×1000</v>
          </cell>
          <cell r="D7" t="str">
            <v>개</v>
          </cell>
          <cell r="E7">
            <v>44.3</v>
          </cell>
          <cell r="F7">
            <v>10.5</v>
          </cell>
          <cell r="G7">
            <v>110.4</v>
          </cell>
          <cell r="H7">
            <v>95</v>
          </cell>
          <cell r="N7" t="str">
            <v>납품장소 하차도</v>
          </cell>
        </row>
        <row r="8">
          <cell r="A8">
            <v>4</v>
          </cell>
          <cell r="B8" t="str">
            <v>도로경계블럭</v>
          </cell>
          <cell r="C8" t="str">
            <v>150×150×1000</v>
          </cell>
          <cell r="D8" t="str">
            <v>개</v>
          </cell>
          <cell r="E8">
            <v>44.3</v>
          </cell>
          <cell r="F8">
            <v>10.5</v>
          </cell>
          <cell r="G8">
            <v>32</v>
          </cell>
          <cell r="H8">
            <v>328</v>
          </cell>
          <cell r="N8" t="str">
            <v>납품장소 하차도</v>
          </cell>
        </row>
        <row r="9">
          <cell r="A9">
            <v>5</v>
          </cell>
          <cell r="B9" t="str">
            <v>보차도경계블럭</v>
          </cell>
          <cell r="C9" t="str">
            <v>170×200×1000</v>
          </cell>
          <cell r="D9" t="str">
            <v>개</v>
          </cell>
          <cell r="E9">
            <v>44.3</v>
          </cell>
          <cell r="F9">
            <v>10.5</v>
          </cell>
          <cell r="G9">
            <v>45</v>
          </cell>
          <cell r="H9">
            <v>233</v>
          </cell>
          <cell r="N9" t="str">
            <v>납품장소 하차도</v>
          </cell>
        </row>
        <row r="10">
          <cell r="A10">
            <v>6</v>
          </cell>
          <cell r="B10" t="str">
            <v>보도블럭 (U형)</v>
          </cell>
          <cell r="C10" t="str">
            <v>225×112.5×60</v>
          </cell>
          <cell r="D10" t="str">
            <v>㎡</v>
          </cell>
          <cell r="E10">
            <v>44.3</v>
          </cell>
          <cell r="F10">
            <v>10.5</v>
          </cell>
          <cell r="G10">
            <v>130</v>
          </cell>
          <cell r="H10">
            <v>80.77</v>
          </cell>
          <cell r="N10" t="str">
            <v>납품장소 하차도</v>
          </cell>
        </row>
        <row r="11">
          <cell r="A11">
            <v>7</v>
          </cell>
          <cell r="B11" t="str">
            <v>아스팔트</v>
          </cell>
          <cell r="C11">
            <v>200</v>
          </cell>
          <cell r="D11" t="str">
            <v>드럼</v>
          </cell>
          <cell r="E11">
            <v>44.3</v>
          </cell>
          <cell r="F11">
            <v>10.5</v>
          </cell>
          <cell r="G11">
            <v>220</v>
          </cell>
          <cell r="H11">
            <v>47.73</v>
          </cell>
          <cell r="I11">
            <v>150257</v>
          </cell>
          <cell r="J11">
            <v>3148</v>
          </cell>
          <cell r="L11" t="str">
            <v>(별도계산)</v>
          </cell>
        </row>
        <row r="12">
          <cell r="A12">
            <v>8</v>
          </cell>
          <cell r="B12" t="str">
            <v>아 스 콘</v>
          </cell>
          <cell r="D12" t="str">
            <v>ton</v>
          </cell>
          <cell r="E12">
            <v>27.4</v>
          </cell>
          <cell r="F12">
            <v>10.5</v>
          </cell>
          <cell r="H12">
            <v>10.5</v>
          </cell>
          <cell r="N12" t="str">
            <v>납품장소 하차도</v>
          </cell>
        </row>
        <row r="13">
          <cell r="A13">
            <v>9</v>
          </cell>
          <cell r="B13" t="str">
            <v>파형강관 D- 250㎜</v>
          </cell>
          <cell r="C13">
            <v>6</v>
          </cell>
          <cell r="D13" t="str">
            <v>본</v>
          </cell>
          <cell r="E13">
            <v>44.3</v>
          </cell>
          <cell r="F13">
            <v>8</v>
          </cell>
          <cell r="H13">
            <v>30</v>
          </cell>
          <cell r="I13">
            <v>127905</v>
          </cell>
          <cell r="J13">
            <v>4263</v>
          </cell>
          <cell r="K13">
            <v>30</v>
          </cell>
          <cell r="L13">
            <v>5</v>
          </cell>
          <cell r="M13">
            <v>1.11E-2</v>
          </cell>
          <cell r="N13" t="str">
            <v>공사현장 상차도</v>
          </cell>
        </row>
        <row r="14">
          <cell r="A14">
            <v>10</v>
          </cell>
          <cell r="B14" t="str">
            <v>파형강관 D- 400㎜</v>
          </cell>
          <cell r="C14">
            <v>6</v>
          </cell>
          <cell r="D14" t="str">
            <v>본</v>
          </cell>
          <cell r="E14">
            <v>44.3</v>
          </cell>
          <cell r="F14">
            <v>8</v>
          </cell>
          <cell r="H14">
            <v>17</v>
          </cell>
          <cell r="I14">
            <v>127905</v>
          </cell>
          <cell r="J14">
            <v>7523</v>
          </cell>
          <cell r="K14">
            <v>30</v>
          </cell>
          <cell r="L14">
            <v>5</v>
          </cell>
          <cell r="M14">
            <v>1.9599999999999999E-2</v>
          </cell>
          <cell r="N14" t="str">
            <v>공사현장 상차도</v>
          </cell>
        </row>
        <row r="15">
          <cell r="A15">
            <v>11</v>
          </cell>
          <cell r="B15" t="str">
            <v>파형강관 D- 600㎜</v>
          </cell>
          <cell r="C15">
            <v>6</v>
          </cell>
          <cell r="D15" t="str">
            <v>본</v>
          </cell>
          <cell r="E15">
            <v>44.3</v>
          </cell>
          <cell r="F15">
            <v>8</v>
          </cell>
          <cell r="H15">
            <v>8</v>
          </cell>
          <cell r="I15">
            <v>127905</v>
          </cell>
          <cell r="J15">
            <v>15988</v>
          </cell>
          <cell r="K15">
            <v>30</v>
          </cell>
          <cell r="L15">
            <v>5</v>
          </cell>
          <cell r="M15">
            <v>4.1599999999999998E-2</v>
          </cell>
          <cell r="N15" t="str">
            <v>공사현장 상차도</v>
          </cell>
        </row>
        <row r="16">
          <cell r="A16">
            <v>12</v>
          </cell>
          <cell r="B16" t="str">
            <v>파형강관 D-800㎜</v>
          </cell>
          <cell r="C16">
            <v>6</v>
          </cell>
          <cell r="D16" t="str">
            <v>본</v>
          </cell>
          <cell r="E16">
            <v>44.3</v>
          </cell>
          <cell r="F16">
            <v>8</v>
          </cell>
          <cell r="H16">
            <v>3</v>
          </cell>
          <cell r="I16">
            <v>127905</v>
          </cell>
          <cell r="J16">
            <v>42635</v>
          </cell>
          <cell r="K16">
            <v>30</v>
          </cell>
          <cell r="L16">
            <v>5</v>
          </cell>
          <cell r="M16">
            <v>0.1111</v>
          </cell>
          <cell r="N16" t="str">
            <v>공사현장 상차도</v>
          </cell>
        </row>
        <row r="17">
          <cell r="A17">
            <v>13</v>
          </cell>
          <cell r="B17" t="str">
            <v>파형강관 D-1000㎜</v>
          </cell>
          <cell r="C17">
            <v>6</v>
          </cell>
          <cell r="D17" t="str">
            <v>본</v>
          </cell>
          <cell r="E17">
            <v>44.3</v>
          </cell>
          <cell r="F17">
            <v>8</v>
          </cell>
          <cell r="H17">
            <v>3</v>
          </cell>
          <cell r="I17">
            <v>127905</v>
          </cell>
          <cell r="J17">
            <v>42635</v>
          </cell>
          <cell r="K17">
            <v>30</v>
          </cell>
          <cell r="L17">
            <v>5</v>
          </cell>
          <cell r="M17">
            <v>0.1111</v>
          </cell>
          <cell r="N17" t="str">
            <v>공사현장 상차도</v>
          </cell>
        </row>
        <row r="18">
          <cell r="A18">
            <v>14</v>
          </cell>
          <cell r="B18" t="str">
            <v>흄관 D- 600㎜</v>
          </cell>
          <cell r="C18">
            <v>2.5</v>
          </cell>
          <cell r="D18" t="str">
            <v>본</v>
          </cell>
          <cell r="E18">
            <v>23.2</v>
          </cell>
          <cell r="F18">
            <v>11</v>
          </cell>
          <cell r="H18">
            <v>15</v>
          </cell>
          <cell r="I18">
            <v>83690.909090909088</v>
          </cell>
          <cell r="J18">
            <v>5579</v>
          </cell>
          <cell r="K18">
            <v>41</v>
          </cell>
          <cell r="L18">
            <v>5</v>
          </cell>
          <cell r="M18">
            <v>3.0300000000000001E-2</v>
          </cell>
          <cell r="N18" t="str">
            <v>공사현장 상차도</v>
          </cell>
        </row>
        <row r="19">
          <cell r="A19">
            <v>15</v>
          </cell>
          <cell r="B19" t="str">
            <v>흄관 D- 700㎜</v>
          </cell>
          <cell r="C19">
            <v>2.5</v>
          </cell>
          <cell r="D19" t="str">
            <v>본</v>
          </cell>
          <cell r="E19">
            <v>23.2</v>
          </cell>
          <cell r="F19">
            <v>11</v>
          </cell>
          <cell r="H19">
            <v>11</v>
          </cell>
          <cell r="I19">
            <v>83690.909090909088</v>
          </cell>
          <cell r="J19">
            <v>7608</v>
          </cell>
          <cell r="K19">
            <v>41</v>
          </cell>
          <cell r="L19">
            <v>5</v>
          </cell>
          <cell r="M19">
            <v>4.1399999999999999E-2</v>
          </cell>
          <cell r="N19" t="str">
            <v>공사현장 상차도</v>
          </cell>
        </row>
        <row r="20">
          <cell r="A20">
            <v>16</v>
          </cell>
          <cell r="B20" t="str">
            <v>흄관 D- 800㎜</v>
          </cell>
          <cell r="C20">
            <v>2.5</v>
          </cell>
          <cell r="D20" t="str">
            <v>본</v>
          </cell>
          <cell r="E20">
            <v>23.2</v>
          </cell>
          <cell r="F20">
            <v>11</v>
          </cell>
          <cell r="H20">
            <v>9</v>
          </cell>
          <cell r="I20">
            <v>83690.909090909088</v>
          </cell>
          <cell r="J20">
            <v>9298</v>
          </cell>
          <cell r="K20">
            <v>41</v>
          </cell>
          <cell r="L20">
            <v>5</v>
          </cell>
          <cell r="M20">
            <v>5.0599999999999999E-2</v>
          </cell>
          <cell r="N20" t="str">
            <v>공사현장 상차도</v>
          </cell>
        </row>
        <row r="21">
          <cell r="A21">
            <v>17</v>
          </cell>
          <cell r="B21" t="str">
            <v>PE관 400mm</v>
          </cell>
          <cell r="C21">
            <v>6</v>
          </cell>
          <cell r="D21" t="str">
            <v>본</v>
          </cell>
          <cell r="E21">
            <v>44.3</v>
          </cell>
          <cell r="F21">
            <v>8</v>
          </cell>
          <cell r="H21">
            <v>23</v>
          </cell>
          <cell r="I21">
            <v>123988</v>
          </cell>
          <cell r="J21">
            <v>5390</v>
          </cell>
          <cell r="K21">
            <v>30</v>
          </cell>
          <cell r="L21">
            <v>5</v>
          </cell>
          <cell r="M21">
            <v>1.44E-2</v>
          </cell>
          <cell r="N21" t="str">
            <v>공사현장 상차도</v>
          </cell>
        </row>
        <row r="22">
          <cell r="A22">
            <v>18</v>
          </cell>
          <cell r="B22" t="str">
            <v>PE관 250mm</v>
          </cell>
          <cell r="C22">
            <v>6</v>
          </cell>
          <cell r="D22" t="str">
            <v>본</v>
          </cell>
          <cell r="E22">
            <v>44.3</v>
          </cell>
          <cell r="F22">
            <v>8</v>
          </cell>
          <cell r="H22">
            <v>60</v>
          </cell>
          <cell r="I22">
            <v>123988</v>
          </cell>
          <cell r="J22">
            <v>2066</v>
          </cell>
          <cell r="K22">
            <v>30</v>
          </cell>
          <cell r="L22">
            <v>5</v>
          </cell>
          <cell r="M22">
            <v>5.4999999999999997E-3</v>
          </cell>
          <cell r="N22" t="str">
            <v>공사현장 상차도</v>
          </cell>
        </row>
        <row r="25">
          <cell r="B25" t="str">
            <v>◇ 일반화물 자동차운임(톤급,거리별)</v>
          </cell>
          <cell r="H25" t="str">
            <v>◇ 부가세 제외금액임(비교표)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시설,항타"/>
      <sheetName val="내역서(교량)전체"/>
      <sheetName val="내역서(교량)전체 (2)"/>
      <sheetName val="내역서(교량)전체 (3)"/>
      <sheetName val="내역서(교량)구조물"/>
      <sheetName val="내역서(교량)전체 (4)"/>
      <sheetName val="집계표"/>
    </sheetNames>
    <sheetDataSet>
      <sheetData sheetId="0"/>
      <sheetData sheetId="1">
        <row r="3">
          <cell r="A3" t="str">
            <v>명          칭</v>
          </cell>
          <cell r="B3" t="str">
            <v>규       격</v>
          </cell>
          <cell r="C3" t="str">
            <v>수   량</v>
          </cell>
          <cell r="D3" t="str">
            <v>단위</v>
          </cell>
          <cell r="E3" t="str">
            <v>단   가</v>
          </cell>
          <cell r="F3" t="str">
            <v>금   액</v>
          </cell>
          <cell r="G3" t="str">
            <v>비  고</v>
          </cell>
        </row>
        <row r="4">
          <cell r="A4" t="str">
            <v xml:space="preserve"> 장항선 천안-온양온천 복선전철 노반개량공사</v>
          </cell>
          <cell r="F4">
            <v>147167519994</v>
          </cell>
        </row>
        <row r="5">
          <cell r="A5" t="str">
            <v xml:space="preserve"> 공 사 비</v>
          </cell>
          <cell r="B5" t="str">
            <v>도 급 금 액</v>
          </cell>
          <cell r="F5">
            <v>147167519994</v>
          </cell>
        </row>
        <row r="6">
          <cell r="A6" t="str">
            <v>가  순 공 사 비</v>
          </cell>
          <cell r="F6">
            <v>119465439796</v>
          </cell>
        </row>
        <row r="7">
          <cell r="A7" t="str">
            <v xml:space="preserve">   2 교  량 </v>
          </cell>
          <cell r="F7">
            <v>71199774150</v>
          </cell>
        </row>
        <row r="8">
          <cell r="A8" t="str">
            <v>터파기</v>
          </cell>
          <cell r="B8" t="str">
            <v>토사, 육상</v>
          </cell>
          <cell r="C8">
            <v>384178</v>
          </cell>
          <cell r="D8" t="str">
            <v>㎥</v>
          </cell>
          <cell r="E8">
            <v>440</v>
          </cell>
          <cell r="F8">
            <v>169038320</v>
          </cell>
          <cell r="G8" t="str">
            <v>#.26</v>
          </cell>
        </row>
        <row r="9">
          <cell r="A9" t="str">
            <v>터파기</v>
          </cell>
          <cell r="B9" t="str">
            <v>토사,수중</v>
          </cell>
          <cell r="C9">
            <v>537</v>
          </cell>
          <cell r="D9" t="str">
            <v>㎥</v>
          </cell>
          <cell r="E9">
            <v>42400</v>
          </cell>
          <cell r="F9">
            <v>22768800</v>
          </cell>
          <cell r="G9" t="str">
            <v>#.27</v>
          </cell>
        </row>
        <row r="10">
          <cell r="A10" t="str">
            <v>터파기</v>
          </cell>
          <cell r="B10" t="str">
            <v>풍화암,육상</v>
          </cell>
          <cell r="C10">
            <v>5208</v>
          </cell>
          <cell r="D10" t="str">
            <v>㎥</v>
          </cell>
          <cell r="E10">
            <v>10200</v>
          </cell>
          <cell r="F10">
            <v>53121600</v>
          </cell>
          <cell r="G10" t="str">
            <v>No.50</v>
          </cell>
        </row>
        <row r="11">
          <cell r="A11" t="str">
            <v>되메우기</v>
          </cell>
          <cell r="C11">
            <v>284625</v>
          </cell>
          <cell r="D11" t="str">
            <v>㎥</v>
          </cell>
          <cell r="E11">
            <v>960</v>
          </cell>
          <cell r="F11">
            <v>273240000</v>
          </cell>
          <cell r="G11" t="str">
            <v>No.6</v>
          </cell>
        </row>
        <row r="12">
          <cell r="A12" t="str">
            <v>물푸기공</v>
          </cell>
          <cell r="C12">
            <v>107</v>
          </cell>
          <cell r="D12" t="str">
            <v>HR</v>
          </cell>
          <cell r="E12">
            <v>2500</v>
          </cell>
          <cell r="F12">
            <v>267500</v>
          </cell>
          <cell r="G12" t="str">
            <v>#.28</v>
          </cell>
        </row>
        <row r="13">
          <cell r="A13" t="str">
            <v>구조물 뒷채움</v>
          </cell>
          <cell r="C13">
            <v>40148</v>
          </cell>
          <cell r="D13" t="str">
            <v>㎥</v>
          </cell>
          <cell r="E13">
            <v>13090</v>
          </cell>
          <cell r="F13">
            <v>525537320</v>
          </cell>
          <cell r="G13" t="str">
            <v>#.29</v>
          </cell>
        </row>
        <row r="14">
          <cell r="A14" t="str">
            <v>강화노반</v>
          </cell>
          <cell r="C14">
            <v>2069</v>
          </cell>
          <cell r="D14" t="str">
            <v>㎥</v>
          </cell>
          <cell r="E14">
            <v>13090</v>
          </cell>
          <cell r="F14">
            <v>27083210</v>
          </cell>
          <cell r="G14" t="str">
            <v>#.30</v>
          </cell>
        </row>
        <row r="15">
          <cell r="A15" t="str">
            <v>기초막돌다짐</v>
          </cell>
          <cell r="C15">
            <v>2015</v>
          </cell>
          <cell r="D15" t="str">
            <v>㎥</v>
          </cell>
          <cell r="E15">
            <v>26000</v>
          </cell>
          <cell r="F15">
            <v>52390000</v>
          </cell>
          <cell r="G15" t="str">
            <v>No.13</v>
          </cell>
        </row>
        <row r="16">
          <cell r="A16" t="str">
            <v>사석채우기</v>
          </cell>
          <cell r="C16">
            <v>1530</v>
          </cell>
          <cell r="D16" t="str">
            <v>㎥</v>
          </cell>
          <cell r="E16">
            <v>24300</v>
          </cell>
          <cell r="F16">
            <v>37179000</v>
          </cell>
          <cell r="G16" t="str">
            <v>No.51</v>
          </cell>
        </row>
        <row r="17">
          <cell r="A17" t="str">
            <v>돌붙임</v>
          </cell>
          <cell r="B17" t="str">
            <v>비탈보호</v>
          </cell>
          <cell r="C17">
            <v>2326</v>
          </cell>
          <cell r="D17" t="str">
            <v>㎡</v>
          </cell>
          <cell r="E17">
            <v>25300</v>
          </cell>
          <cell r="F17">
            <v>58847800</v>
          </cell>
          <cell r="G17" t="str">
            <v>No.52</v>
          </cell>
        </row>
        <row r="18">
          <cell r="A18" t="str">
            <v>면고르기</v>
          </cell>
          <cell r="B18" t="str">
            <v>연암적용</v>
          </cell>
          <cell r="C18">
            <v>7984</v>
          </cell>
          <cell r="D18" t="str">
            <v>㎡</v>
          </cell>
          <cell r="E18">
            <v>2550</v>
          </cell>
          <cell r="F18">
            <v>20359200</v>
          </cell>
          <cell r="G18" t="str">
            <v>No.5</v>
          </cell>
        </row>
        <row r="19">
          <cell r="A19" t="str">
            <v>P.H.C 파일박기(D500)</v>
          </cell>
          <cell r="B19" t="str">
            <v>L=5.0M(TYPE-A)</v>
          </cell>
          <cell r="C19">
            <v>160</v>
          </cell>
          <cell r="D19" t="str">
            <v>본</v>
          </cell>
          <cell r="E19">
            <v>180000</v>
          </cell>
          <cell r="F19">
            <v>28800000</v>
          </cell>
          <cell r="G19" t="str">
            <v>#.31</v>
          </cell>
        </row>
        <row r="20">
          <cell r="A20" t="str">
            <v>P.H.C 파일박기(D500)</v>
          </cell>
          <cell r="B20" t="str">
            <v>L=6.0M(TYPE-A)</v>
          </cell>
          <cell r="C20">
            <v>352</v>
          </cell>
          <cell r="D20" t="str">
            <v>본</v>
          </cell>
          <cell r="E20">
            <v>203000</v>
          </cell>
          <cell r="F20">
            <v>71456000</v>
          </cell>
          <cell r="G20" t="str">
            <v>#.32</v>
          </cell>
        </row>
        <row r="21">
          <cell r="A21" t="str">
            <v>P.H.C 파일박기(D500)</v>
          </cell>
          <cell r="B21" t="str">
            <v>L=7.0M(TYPE-A)</v>
          </cell>
          <cell r="C21">
            <v>636</v>
          </cell>
          <cell r="D21" t="str">
            <v>본</v>
          </cell>
          <cell r="E21">
            <v>235000</v>
          </cell>
          <cell r="F21">
            <v>149460000</v>
          </cell>
          <cell r="G21" t="str">
            <v>#.33</v>
          </cell>
        </row>
        <row r="22">
          <cell r="A22" t="str">
            <v>P.H.C 파일박기(D500)</v>
          </cell>
          <cell r="B22" t="str">
            <v>L=8.0M(TYPE-A)</v>
          </cell>
          <cell r="C22">
            <v>360</v>
          </cell>
          <cell r="D22" t="str">
            <v>본</v>
          </cell>
          <cell r="E22">
            <v>258000</v>
          </cell>
          <cell r="F22">
            <v>92880000</v>
          </cell>
          <cell r="G22" t="str">
            <v>#.34</v>
          </cell>
        </row>
        <row r="23">
          <cell r="A23" t="str">
            <v>P.H.C 파일박기(D500)</v>
          </cell>
          <cell r="B23" t="str">
            <v>L=9.0M(TYPE-A)</v>
          </cell>
          <cell r="C23">
            <v>176</v>
          </cell>
          <cell r="D23" t="str">
            <v>본</v>
          </cell>
          <cell r="E23">
            <v>290000</v>
          </cell>
          <cell r="F23">
            <v>51040000</v>
          </cell>
          <cell r="G23" t="str">
            <v>#.35</v>
          </cell>
        </row>
        <row r="24">
          <cell r="A24" t="str">
            <v>P.H.C 파일박기(D500)</v>
          </cell>
          <cell r="B24" t="str">
            <v>L=10.0M(TYPE-A)</v>
          </cell>
          <cell r="C24">
            <v>200</v>
          </cell>
          <cell r="D24" t="str">
            <v>본</v>
          </cell>
          <cell r="E24">
            <v>254000</v>
          </cell>
          <cell r="F24">
            <v>50800000</v>
          </cell>
          <cell r="G24" t="str">
            <v>#.36</v>
          </cell>
        </row>
        <row r="25">
          <cell r="A25" t="str">
            <v>P.H.C 파일박기(D500)</v>
          </cell>
          <cell r="B25" t="str">
            <v>L=6.0M(TYPE-B)</v>
          </cell>
          <cell r="C25">
            <v>580</v>
          </cell>
          <cell r="D25" t="str">
            <v>본</v>
          </cell>
          <cell r="E25">
            <v>162000</v>
          </cell>
          <cell r="F25">
            <v>93960000</v>
          </cell>
          <cell r="G25" t="str">
            <v>#.37</v>
          </cell>
        </row>
        <row r="26">
          <cell r="A26" t="str">
            <v>P.H.C 파일박기(D500)</v>
          </cell>
          <cell r="B26" t="str">
            <v>L=7.0M(TYPE-B)</v>
          </cell>
          <cell r="C26">
            <v>1209</v>
          </cell>
          <cell r="D26" t="str">
            <v>본</v>
          </cell>
          <cell r="E26">
            <v>284000</v>
          </cell>
          <cell r="F26">
            <v>343356000</v>
          </cell>
          <cell r="G26" t="str">
            <v>#.38</v>
          </cell>
        </row>
        <row r="27">
          <cell r="A27" t="str">
            <v>P.H.C 파일박기(D500)</v>
          </cell>
          <cell r="B27" t="str">
            <v>L=8.0M(TYPE-B)</v>
          </cell>
          <cell r="C27">
            <v>757</v>
          </cell>
          <cell r="D27" t="str">
            <v>본</v>
          </cell>
          <cell r="E27">
            <v>318000</v>
          </cell>
          <cell r="F27">
            <v>240726000</v>
          </cell>
          <cell r="G27" t="str">
            <v>#.39</v>
          </cell>
        </row>
        <row r="28">
          <cell r="A28" t="str">
            <v>P.H.C 파일박기(D500)</v>
          </cell>
          <cell r="B28" t="str">
            <v>L=10.0M(TYPE-B)</v>
          </cell>
          <cell r="C28">
            <v>36</v>
          </cell>
          <cell r="D28" t="str">
            <v>본</v>
          </cell>
          <cell r="E28">
            <v>392000</v>
          </cell>
          <cell r="F28">
            <v>14112000</v>
          </cell>
          <cell r="G28" t="str">
            <v>#.40</v>
          </cell>
        </row>
        <row r="29">
          <cell r="A29" t="str">
            <v>P.H.C파일박기(천공후항타)(D500)</v>
          </cell>
          <cell r="B29" t="str">
            <v>L=5.0M(TYPE-A)</v>
          </cell>
          <cell r="C29">
            <v>734</v>
          </cell>
          <cell r="D29" t="str">
            <v>본</v>
          </cell>
          <cell r="E29">
            <v>458000</v>
          </cell>
          <cell r="F29">
            <v>336172000</v>
          </cell>
          <cell r="G29" t="str">
            <v>#.41</v>
          </cell>
        </row>
        <row r="30">
          <cell r="A30" t="str">
            <v>P.H.C파일박기(천공후항타)(D500)</v>
          </cell>
          <cell r="B30" t="str">
            <v>L=6.0M(TYPE-A)</v>
          </cell>
          <cell r="C30">
            <v>1372</v>
          </cell>
          <cell r="D30" t="str">
            <v>본</v>
          </cell>
          <cell r="E30">
            <v>536000</v>
          </cell>
          <cell r="F30">
            <v>735392000</v>
          </cell>
          <cell r="G30" t="str">
            <v>#.42</v>
          </cell>
        </row>
        <row r="31">
          <cell r="A31" t="str">
            <v>P.H.C파일박기(천공후항타)(D500)</v>
          </cell>
          <cell r="B31" t="str">
            <v>L=7.0M(TYPE-A)</v>
          </cell>
          <cell r="C31">
            <v>1601</v>
          </cell>
          <cell r="D31" t="str">
            <v>본</v>
          </cell>
          <cell r="E31">
            <v>624000</v>
          </cell>
          <cell r="F31">
            <v>999024000</v>
          </cell>
          <cell r="G31" t="str">
            <v>#.43</v>
          </cell>
        </row>
        <row r="32">
          <cell r="A32" t="str">
            <v>P.H.C파일박기(천공후항타)(D500)</v>
          </cell>
          <cell r="B32" t="str">
            <v>L=8.0M(TYPE-A)</v>
          </cell>
          <cell r="C32">
            <v>1164</v>
          </cell>
          <cell r="D32" t="str">
            <v>본</v>
          </cell>
          <cell r="E32">
            <v>702000</v>
          </cell>
          <cell r="F32">
            <v>817128000</v>
          </cell>
          <cell r="G32" t="str">
            <v>#.44</v>
          </cell>
        </row>
        <row r="33">
          <cell r="A33" t="str">
            <v>P.H.C파일박기(천공후항타)(D500)</v>
          </cell>
          <cell r="B33" t="str">
            <v>L=9.0M(TYPE-A)</v>
          </cell>
          <cell r="C33">
            <v>823</v>
          </cell>
          <cell r="D33" t="str">
            <v>본</v>
          </cell>
          <cell r="E33">
            <v>780000</v>
          </cell>
          <cell r="F33">
            <v>641940000</v>
          </cell>
          <cell r="G33" t="str">
            <v>#.45</v>
          </cell>
        </row>
        <row r="34">
          <cell r="A34" t="str">
            <v>P.H.C파일박기(천공후항타)(D500)</v>
          </cell>
          <cell r="B34" t="str">
            <v>L=10.0M(TYPE-A)</v>
          </cell>
          <cell r="C34">
            <v>788</v>
          </cell>
          <cell r="D34" t="str">
            <v>본</v>
          </cell>
          <cell r="E34">
            <v>850000</v>
          </cell>
          <cell r="F34">
            <v>669800000</v>
          </cell>
          <cell r="G34" t="str">
            <v>#.46</v>
          </cell>
        </row>
        <row r="35">
          <cell r="A35" t="str">
            <v>P.H.C파일박기(천공후항타)(D500)</v>
          </cell>
          <cell r="B35" t="str">
            <v>L=11.0M(TYPE-A)</v>
          </cell>
          <cell r="C35">
            <v>442</v>
          </cell>
          <cell r="D35" t="str">
            <v>본</v>
          </cell>
          <cell r="E35">
            <v>930000</v>
          </cell>
          <cell r="F35">
            <v>411060000</v>
          </cell>
          <cell r="G35" t="str">
            <v>#.47</v>
          </cell>
        </row>
        <row r="36">
          <cell r="A36" t="str">
            <v>P.H.C파일박기(천공후항타)(D500)</v>
          </cell>
          <cell r="B36" t="str">
            <v>L=12.0M(TYPE-A)</v>
          </cell>
          <cell r="C36">
            <v>144</v>
          </cell>
          <cell r="D36" t="str">
            <v>본</v>
          </cell>
          <cell r="E36">
            <v>1010000</v>
          </cell>
          <cell r="F36">
            <v>145440000</v>
          </cell>
          <cell r="G36" t="str">
            <v>#.48</v>
          </cell>
        </row>
        <row r="37">
          <cell r="A37" t="str">
            <v>P.H.C파일박기(천공후항타)(D500)</v>
          </cell>
          <cell r="B37" t="str">
            <v>L=13.0M(TYPE-A)</v>
          </cell>
          <cell r="C37">
            <v>120</v>
          </cell>
          <cell r="D37" t="str">
            <v>본</v>
          </cell>
          <cell r="E37">
            <v>1030000</v>
          </cell>
          <cell r="F37">
            <v>123600000</v>
          </cell>
          <cell r="G37" t="str">
            <v>#.49</v>
          </cell>
        </row>
        <row r="38">
          <cell r="A38" t="str">
            <v>P.H.C파일박기(천공후항타)(D500)</v>
          </cell>
          <cell r="B38" t="str">
            <v>L=14.0M(TYPE-A)</v>
          </cell>
          <cell r="C38">
            <v>120</v>
          </cell>
          <cell r="D38" t="str">
            <v>본</v>
          </cell>
          <cell r="E38">
            <v>1160000</v>
          </cell>
          <cell r="F38">
            <v>139200000</v>
          </cell>
          <cell r="G38" t="str">
            <v>#.50</v>
          </cell>
        </row>
        <row r="39">
          <cell r="A39" t="str">
            <v>P.H.C파일박기(천공후항타)(D500)</v>
          </cell>
          <cell r="B39" t="str">
            <v>L=16.0M(TYPE-A)</v>
          </cell>
          <cell r="C39">
            <v>72</v>
          </cell>
          <cell r="D39" t="str">
            <v>본</v>
          </cell>
          <cell r="E39">
            <v>1330000</v>
          </cell>
          <cell r="F39">
            <v>95760000</v>
          </cell>
          <cell r="G39" t="str">
            <v>#.51</v>
          </cell>
        </row>
        <row r="40">
          <cell r="A40" t="str">
            <v>P.H.C파일박기(천공후항타)(D500)</v>
          </cell>
          <cell r="B40" t="str">
            <v>L=5.0M(TYPE-B)</v>
          </cell>
          <cell r="C40">
            <v>96</v>
          </cell>
          <cell r="D40" t="str">
            <v>본</v>
          </cell>
          <cell r="E40">
            <v>498000</v>
          </cell>
          <cell r="F40">
            <v>47808000</v>
          </cell>
          <cell r="G40" t="str">
            <v>#.52</v>
          </cell>
        </row>
        <row r="41">
          <cell r="A41" t="str">
            <v>P.H.C파일박기(천공후항타)(D500)</v>
          </cell>
          <cell r="B41" t="str">
            <v>L=6.0M(TYPE-B)</v>
          </cell>
          <cell r="C41">
            <v>357</v>
          </cell>
          <cell r="D41" t="str">
            <v>본</v>
          </cell>
          <cell r="E41">
            <v>616000</v>
          </cell>
          <cell r="F41">
            <v>219912000</v>
          </cell>
          <cell r="G41" t="str">
            <v>#.53</v>
          </cell>
        </row>
        <row r="42">
          <cell r="A42" t="str">
            <v>P.H.C파일박기(천공후항타)(D500)</v>
          </cell>
          <cell r="B42" t="str">
            <v>L=7.0M(TYPE-B)</v>
          </cell>
          <cell r="C42">
            <v>468</v>
          </cell>
          <cell r="D42" t="str">
            <v>본</v>
          </cell>
          <cell r="E42">
            <v>674000</v>
          </cell>
          <cell r="F42">
            <v>315432000</v>
          </cell>
          <cell r="G42" t="str">
            <v>#.54</v>
          </cell>
        </row>
        <row r="43">
          <cell r="A43" t="str">
            <v>P.H.C파일박기(천공후항타)(D500)</v>
          </cell>
          <cell r="B43" t="str">
            <v>L=8.0M(TYPE-B)</v>
          </cell>
          <cell r="C43">
            <v>1037</v>
          </cell>
          <cell r="D43" t="str">
            <v>본</v>
          </cell>
          <cell r="E43">
            <v>762000</v>
          </cell>
          <cell r="F43">
            <v>790194000</v>
          </cell>
          <cell r="G43" t="str">
            <v>#.55</v>
          </cell>
        </row>
        <row r="44">
          <cell r="A44" t="str">
            <v>P.H.C파일박기(천공후항타)(D500)</v>
          </cell>
          <cell r="B44" t="str">
            <v>L=9.0M(TYPE-B)</v>
          </cell>
          <cell r="C44">
            <v>708</v>
          </cell>
          <cell r="D44" t="str">
            <v>본</v>
          </cell>
          <cell r="E44">
            <v>850000</v>
          </cell>
          <cell r="F44">
            <v>601800000</v>
          </cell>
          <cell r="G44" t="str">
            <v>#.56</v>
          </cell>
        </row>
        <row r="45">
          <cell r="A45" t="str">
            <v>P.H.C파일박기(천공후항타)(D500)</v>
          </cell>
          <cell r="B45" t="str">
            <v>L=10.0M(TYPE-B)</v>
          </cell>
          <cell r="C45">
            <v>128</v>
          </cell>
          <cell r="D45" t="str">
            <v>본</v>
          </cell>
          <cell r="E45">
            <v>930000</v>
          </cell>
          <cell r="F45">
            <v>119040000</v>
          </cell>
          <cell r="G45" t="str">
            <v>#.57</v>
          </cell>
        </row>
        <row r="46">
          <cell r="A46" t="str">
            <v>P.H.C파일박기(천공후항타)(D500)</v>
          </cell>
          <cell r="B46" t="str">
            <v>L=11.0M(TYPE-B)</v>
          </cell>
          <cell r="C46">
            <v>131</v>
          </cell>
          <cell r="D46" t="str">
            <v>본</v>
          </cell>
          <cell r="E46">
            <v>1010000</v>
          </cell>
          <cell r="F46">
            <v>132310000</v>
          </cell>
          <cell r="G46" t="str">
            <v>#.58</v>
          </cell>
        </row>
        <row r="47">
          <cell r="A47" t="str">
            <v>P.H.C파일박기(천공후항타)(D500)</v>
          </cell>
          <cell r="B47" t="str">
            <v>L=12.0M(TYPE-B)</v>
          </cell>
          <cell r="C47">
            <v>96</v>
          </cell>
          <cell r="D47" t="str">
            <v>본</v>
          </cell>
          <cell r="E47">
            <v>1100000</v>
          </cell>
          <cell r="F47">
            <v>105600000</v>
          </cell>
          <cell r="G47" t="str">
            <v>#.59</v>
          </cell>
        </row>
        <row r="48">
          <cell r="A48" t="str">
            <v>P.H.C파일박기(천공후항타)(D500)</v>
          </cell>
          <cell r="B48" t="str">
            <v>L=13.0M(TYPE-B)</v>
          </cell>
          <cell r="C48">
            <v>192</v>
          </cell>
          <cell r="D48" t="str">
            <v>본</v>
          </cell>
          <cell r="E48">
            <v>1190000</v>
          </cell>
          <cell r="F48">
            <v>228480000</v>
          </cell>
          <cell r="G48" t="str">
            <v>#.60</v>
          </cell>
        </row>
        <row r="49">
          <cell r="A49" t="str">
            <v>P.H.C파일박기(천공후항타)(D500)</v>
          </cell>
          <cell r="B49" t="str">
            <v>L=14.0M(TYPE-B)</v>
          </cell>
          <cell r="C49">
            <v>192</v>
          </cell>
          <cell r="D49" t="str">
            <v>본</v>
          </cell>
          <cell r="E49">
            <v>1270000</v>
          </cell>
          <cell r="F49">
            <v>243840000</v>
          </cell>
          <cell r="G49" t="str">
            <v>#.61</v>
          </cell>
        </row>
        <row r="50">
          <cell r="A50" t="str">
            <v>P.H.C파일박기(천공후항타)(D500)</v>
          </cell>
          <cell r="B50" t="str">
            <v>L=16.0M(TYPE-B)</v>
          </cell>
          <cell r="C50">
            <v>96</v>
          </cell>
          <cell r="D50" t="str">
            <v>본</v>
          </cell>
          <cell r="E50">
            <v>1450000</v>
          </cell>
          <cell r="F50">
            <v>139200000</v>
          </cell>
          <cell r="G50" t="str">
            <v>#.62</v>
          </cell>
        </row>
        <row r="51">
          <cell r="A51" t="str">
            <v>P.H.C파일박기(천공후항타)(D500)</v>
          </cell>
          <cell r="B51" t="str">
            <v>L=17.0M(TYPE-B)</v>
          </cell>
          <cell r="C51">
            <v>192</v>
          </cell>
          <cell r="D51" t="str">
            <v>본</v>
          </cell>
          <cell r="E51">
            <v>1540000</v>
          </cell>
          <cell r="F51">
            <v>295680000</v>
          </cell>
          <cell r="G51" t="str">
            <v>#.63</v>
          </cell>
        </row>
        <row r="52">
          <cell r="A52" t="str">
            <v>P.H.C파일박기(천공후항타)(D500)</v>
          </cell>
          <cell r="B52" t="str">
            <v>L=19.0M(TYPE-B)</v>
          </cell>
          <cell r="C52">
            <v>192</v>
          </cell>
          <cell r="D52" t="str">
            <v>본</v>
          </cell>
          <cell r="E52">
            <v>1670000</v>
          </cell>
          <cell r="F52">
            <v>320640000</v>
          </cell>
          <cell r="G52" t="str">
            <v>#.64</v>
          </cell>
        </row>
        <row r="53">
          <cell r="A53" t="str">
            <v>P.H.C파일박기(천공후항타)(D400)</v>
          </cell>
          <cell r="B53" t="str">
            <v>L=7.0M(TYPE-A)</v>
          </cell>
          <cell r="C53">
            <v>126</v>
          </cell>
          <cell r="D53" t="str">
            <v>본</v>
          </cell>
          <cell r="E53">
            <v>524000</v>
          </cell>
          <cell r="F53">
            <v>66024000</v>
          </cell>
          <cell r="G53" t="str">
            <v>#.65</v>
          </cell>
        </row>
        <row r="54">
          <cell r="A54" t="str">
            <v>P.H.C파일박기(천공후항타)(D400)</v>
          </cell>
          <cell r="B54" t="str">
            <v>L=8.0M(TYPE-A)</v>
          </cell>
          <cell r="C54">
            <v>278</v>
          </cell>
          <cell r="D54" t="str">
            <v>본</v>
          </cell>
          <cell r="E54">
            <v>592000</v>
          </cell>
          <cell r="F54">
            <v>164576000</v>
          </cell>
          <cell r="G54" t="str">
            <v>#.66</v>
          </cell>
        </row>
        <row r="55">
          <cell r="A55" t="str">
            <v>P.H.C파일박기(천공후항타)(D400)</v>
          </cell>
          <cell r="B55" t="str">
            <v>L=9.0M(TYPE-A)</v>
          </cell>
          <cell r="C55">
            <v>72</v>
          </cell>
          <cell r="D55" t="str">
            <v>본</v>
          </cell>
          <cell r="E55">
            <v>660000</v>
          </cell>
          <cell r="F55">
            <v>47520000</v>
          </cell>
          <cell r="G55" t="str">
            <v>#.67</v>
          </cell>
        </row>
        <row r="56">
          <cell r="A56" t="str">
            <v>P.H.C파일박기(천공후항타)(D400)</v>
          </cell>
          <cell r="B56" t="str">
            <v>L=10.0M(TYPE-A)</v>
          </cell>
          <cell r="C56">
            <v>11</v>
          </cell>
          <cell r="D56" t="str">
            <v>본</v>
          </cell>
          <cell r="E56">
            <v>720000</v>
          </cell>
          <cell r="F56">
            <v>7920000</v>
          </cell>
          <cell r="G56" t="str">
            <v>#.68</v>
          </cell>
        </row>
        <row r="57">
          <cell r="A57" t="str">
            <v>바닥콘크리트</v>
          </cell>
          <cell r="B57" t="str">
            <v>σck=150kg/㎠</v>
          </cell>
          <cell r="C57">
            <v>4680</v>
          </cell>
          <cell r="D57" t="str">
            <v>㎥</v>
          </cell>
          <cell r="E57">
            <v>13600</v>
          </cell>
          <cell r="F57">
            <v>63648000</v>
          </cell>
          <cell r="G57" t="str">
            <v>No.53</v>
          </cell>
        </row>
        <row r="58">
          <cell r="A58" t="str">
            <v>교대기초철근콘크리트</v>
          </cell>
          <cell r="B58" t="str">
            <v>σck=240kg/㎠</v>
          </cell>
          <cell r="C58">
            <v>5647</v>
          </cell>
          <cell r="D58" t="str">
            <v>㎥</v>
          </cell>
          <cell r="E58">
            <v>25200</v>
          </cell>
          <cell r="F58">
            <v>142304400</v>
          </cell>
          <cell r="G58" t="str">
            <v>No.54</v>
          </cell>
        </row>
        <row r="59">
          <cell r="A59" t="str">
            <v>교대구체철근콘크리트</v>
          </cell>
          <cell r="B59" t="str">
            <v>σck=240kg/㎠</v>
          </cell>
          <cell r="C59">
            <v>6299</v>
          </cell>
          <cell r="D59" t="str">
            <v>㎥</v>
          </cell>
          <cell r="E59">
            <v>58600</v>
          </cell>
          <cell r="F59">
            <v>369121400</v>
          </cell>
          <cell r="G59" t="str">
            <v>No.55</v>
          </cell>
        </row>
        <row r="60">
          <cell r="A60" t="str">
            <v>교각기초철근콘크리트</v>
          </cell>
          <cell r="B60" t="str">
            <v>σck=240kg/㎠</v>
          </cell>
          <cell r="C60">
            <v>48092</v>
          </cell>
          <cell r="D60" t="str">
            <v>㎥</v>
          </cell>
          <cell r="E60">
            <v>42200</v>
          </cell>
          <cell r="F60">
            <v>2029482400</v>
          </cell>
          <cell r="G60" t="str">
            <v>No.56</v>
          </cell>
        </row>
        <row r="61">
          <cell r="A61" t="str">
            <v>교각구체철근콘크리트</v>
          </cell>
          <cell r="B61" t="str">
            <v>σck=240kg/㎠</v>
          </cell>
          <cell r="C61">
            <v>30984</v>
          </cell>
          <cell r="D61" t="str">
            <v>㎥</v>
          </cell>
          <cell r="E61">
            <v>137100</v>
          </cell>
          <cell r="F61">
            <v>4247906400</v>
          </cell>
          <cell r="G61" t="str">
            <v>No.57</v>
          </cell>
        </row>
        <row r="62">
          <cell r="A62" t="str">
            <v>옹벽구체철근콘크리트</v>
          </cell>
          <cell r="B62" t="str">
            <v>σck=240kg/㎠</v>
          </cell>
          <cell r="C62">
            <v>1016</v>
          </cell>
          <cell r="D62" t="str">
            <v>㎥</v>
          </cell>
          <cell r="E62">
            <v>84900</v>
          </cell>
          <cell r="F62">
            <v>86258400</v>
          </cell>
          <cell r="G62" t="str">
            <v>No.58</v>
          </cell>
        </row>
        <row r="63">
          <cell r="A63" t="str">
            <v>합성슬래브철근콘크리트</v>
          </cell>
          <cell r="B63" t="str">
            <v>σck=270kg/㎠</v>
          </cell>
          <cell r="C63">
            <v>46295</v>
          </cell>
          <cell r="D63" t="str">
            <v>㎥</v>
          </cell>
          <cell r="E63">
            <v>119900</v>
          </cell>
          <cell r="F63">
            <v>5550770500</v>
          </cell>
          <cell r="G63" t="str">
            <v>No.59</v>
          </cell>
        </row>
        <row r="64">
          <cell r="A64" t="str">
            <v>라멘철근콘크리트</v>
          </cell>
          <cell r="B64" t="str">
            <v>σck=270kg/㎠</v>
          </cell>
          <cell r="C64">
            <v>77748</v>
          </cell>
          <cell r="D64" t="str">
            <v>㎥</v>
          </cell>
          <cell r="E64">
            <v>97100</v>
          </cell>
          <cell r="F64">
            <v>7549330800</v>
          </cell>
          <cell r="G64" t="str">
            <v>No.60</v>
          </cell>
        </row>
        <row r="65">
          <cell r="A65" t="str">
            <v>교좌장치(고정+가동)</v>
          </cell>
          <cell r="B65" t="str">
            <v>150t(PSC용)</v>
          </cell>
          <cell r="C65">
            <v>378</v>
          </cell>
          <cell r="D65" t="str">
            <v>개</v>
          </cell>
          <cell r="E65">
            <v>1001500</v>
          </cell>
          <cell r="F65">
            <v>378567000</v>
          </cell>
          <cell r="G65" t="str">
            <v>No.61</v>
          </cell>
        </row>
        <row r="66">
          <cell r="A66" t="str">
            <v>교좌장치(고정+가동)</v>
          </cell>
          <cell r="B66" t="str">
            <v>175t(PSC용)</v>
          </cell>
          <cell r="C66">
            <v>3156</v>
          </cell>
          <cell r="D66" t="str">
            <v>개</v>
          </cell>
          <cell r="E66">
            <v>1326000</v>
          </cell>
          <cell r="F66">
            <v>4184856000</v>
          </cell>
          <cell r="G66" t="str">
            <v>No.62</v>
          </cell>
        </row>
        <row r="67">
          <cell r="A67" t="str">
            <v>교좌장치(고정+가동)</v>
          </cell>
          <cell r="B67" t="str">
            <v>175t(강교용)</v>
          </cell>
          <cell r="C67">
            <v>224</v>
          </cell>
          <cell r="D67" t="str">
            <v>개</v>
          </cell>
          <cell r="E67">
            <v>1199000</v>
          </cell>
          <cell r="F67">
            <v>268576000</v>
          </cell>
          <cell r="G67" t="str">
            <v>No.63</v>
          </cell>
        </row>
        <row r="68">
          <cell r="A68" t="str">
            <v>교좌장치(고정+가동)</v>
          </cell>
          <cell r="B68" t="str">
            <v>200t(강교용)</v>
          </cell>
          <cell r="C68">
            <v>16</v>
          </cell>
          <cell r="D68" t="str">
            <v>개</v>
          </cell>
          <cell r="E68">
            <v>1520000</v>
          </cell>
          <cell r="F68">
            <v>24320000</v>
          </cell>
          <cell r="G68" t="str">
            <v>No.64</v>
          </cell>
        </row>
        <row r="69">
          <cell r="A69" t="str">
            <v>교좌장치(고정+가동)</v>
          </cell>
          <cell r="B69" t="str">
            <v>225t(강교용)</v>
          </cell>
          <cell r="C69">
            <v>60</v>
          </cell>
          <cell r="D69" t="str">
            <v>개</v>
          </cell>
          <cell r="E69">
            <v>1658000</v>
          </cell>
          <cell r="F69">
            <v>99480000</v>
          </cell>
          <cell r="G69" t="str">
            <v>No.65</v>
          </cell>
        </row>
        <row r="70">
          <cell r="A70" t="str">
            <v>교좌장치(고정+가동)</v>
          </cell>
          <cell r="B70" t="str">
            <v>275t(강교용)</v>
          </cell>
          <cell r="C70">
            <v>78</v>
          </cell>
          <cell r="D70" t="str">
            <v>개</v>
          </cell>
          <cell r="E70">
            <v>1858000</v>
          </cell>
          <cell r="F70">
            <v>144924000</v>
          </cell>
          <cell r="G70" t="str">
            <v>No.66</v>
          </cell>
        </row>
        <row r="71">
          <cell r="A71" t="str">
            <v>교좌장치(고정+가동)</v>
          </cell>
          <cell r="B71" t="str">
            <v>300t(강교용)</v>
          </cell>
          <cell r="C71">
            <v>317</v>
          </cell>
          <cell r="D71" t="str">
            <v>개</v>
          </cell>
          <cell r="E71">
            <v>1995000</v>
          </cell>
          <cell r="F71">
            <v>632415000</v>
          </cell>
          <cell r="G71" t="str">
            <v>No.67</v>
          </cell>
        </row>
        <row r="72">
          <cell r="A72" t="str">
            <v>교량 점검로</v>
          </cell>
          <cell r="B72" t="str">
            <v>스테인레스</v>
          </cell>
          <cell r="C72">
            <v>670</v>
          </cell>
          <cell r="D72" t="str">
            <v>M</v>
          </cell>
          <cell r="E72">
            <v>383000</v>
          </cell>
          <cell r="F72">
            <v>256610000</v>
          </cell>
          <cell r="G72" t="str">
            <v>No.68</v>
          </cell>
        </row>
        <row r="73">
          <cell r="A73" t="str">
            <v>PSC빔 제작</v>
          </cell>
          <cell r="B73" t="str">
            <v>L=24.90M</v>
          </cell>
          <cell r="C73">
            <v>1462</v>
          </cell>
          <cell r="D73" t="str">
            <v>본</v>
          </cell>
          <cell r="E73">
            <v>4720000</v>
          </cell>
          <cell r="F73">
            <v>6900640000</v>
          </cell>
          <cell r="G73" t="str">
            <v>No.69</v>
          </cell>
        </row>
        <row r="74">
          <cell r="A74" t="str">
            <v>PSC빔 제작</v>
          </cell>
          <cell r="B74" t="str">
            <v>L=24.50M</v>
          </cell>
          <cell r="C74">
            <v>20</v>
          </cell>
          <cell r="D74" t="str">
            <v>본</v>
          </cell>
          <cell r="E74">
            <v>4570000</v>
          </cell>
          <cell r="F74">
            <v>91400000</v>
          </cell>
          <cell r="G74" t="str">
            <v>No.70</v>
          </cell>
        </row>
        <row r="75">
          <cell r="A75" t="str">
            <v>PSC빔 제작</v>
          </cell>
          <cell r="B75" t="str">
            <v>L=25.30M</v>
          </cell>
          <cell r="C75">
            <v>23</v>
          </cell>
          <cell r="D75" t="str">
            <v>본</v>
          </cell>
          <cell r="E75">
            <v>4890000</v>
          </cell>
          <cell r="F75">
            <v>112470000</v>
          </cell>
          <cell r="G75" t="str">
            <v>No.71</v>
          </cell>
        </row>
        <row r="76">
          <cell r="A76" t="str">
            <v>PSC빔 제작</v>
          </cell>
          <cell r="B76" t="str">
            <v>L=19.90M</v>
          </cell>
          <cell r="C76">
            <v>212</v>
          </cell>
          <cell r="D76" t="str">
            <v>본</v>
          </cell>
          <cell r="E76">
            <v>3590000</v>
          </cell>
          <cell r="F76">
            <v>761080000</v>
          </cell>
          <cell r="G76" t="str">
            <v>No.72</v>
          </cell>
        </row>
        <row r="77">
          <cell r="A77" t="str">
            <v>PSC빔 설치</v>
          </cell>
          <cell r="B77" t="str">
            <v>L=24.90M</v>
          </cell>
          <cell r="C77">
            <v>1462</v>
          </cell>
          <cell r="D77" t="str">
            <v>본</v>
          </cell>
          <cell r="E77">
            <v>970000</v>
          </cell>
          <cell r="F77">
            <v>1418140000</v>
          </cell>
          <cell r="G77" t="str">
            <v>No.73</v>
          </cell>
        </row>
        <row r="78">
          <cell r="A78" t="str">
            <v>PSC빔 설치</v>
          </cell>
          <cell r="B78" t="str">
            <v>L=24.50M</v>
          </cell>
          <cell r="C78">
            <v>20</v>
          </cell>
          <cell r="D78" t="str">
            <v>본</v>
          </cell>
          <cell r="E78">
            <v>970000</v>
          </cell>
          <cell r="F78">
            <v>19400000</v>
          </cell>
          <cell r="G78" t="str">
            <v>No.74</v>
          </cell>
        </row>
        <row r="79">
          <cell r="A79" t="str">
            <v>PSC빔 설치</v>
          </cell>
          <cell r="B79" t="str">
            <v>L=25.30M</v>
          </cell>
          <cell r="C79">
            <v>23</v>
          </cell>
          <cell r="D79" t="str">
            <v>본</v>
          </cell>
          <cell r="E79">
            <v>970000</v>
          </cell>
          <cell r="F79">
            <v>22310000</v>
          </cell>
          <cell r="G79" t="str">
            <v>No.75</v>
          </cell>
        </row>
        <row r="80">
          <cell r="A80" t="str">
            <v>PSC빔 설치</v>
          </cell>
          <cell r="B80" t="str">
            <v>L=19.90M</v>
          </cell>
          <cell r="C80">
            <v>212</v>
          </cell>
          <cell r="D80" t="str">
            <v>본</v>
          </cell>
          <cell r="E80">
            <v>770000</v>
          </cell>
          <cell r="F80">
            <v>163240000</v>
          </cell>
          <cell r="G80" t="str">
            <v>No.76</v>
          </cell>
        </row>
        <row r="81">
          <cell r="A81" t="str">
            <v>PF 빔 제작</v>
          </cell>
          <cell r="B81" t="str">
            <v>L=28.30-29.90m</v>
          </cell>
          <cell r="C81">
            <v>24</v>
          </cell>
          <cell r="D81" t="str">
            <v>본</v>
          </cell>
          <cell r="E81">
            <v>38000000</v>
          </cell>
          <cell r="F81">
            <v>912000000</v>
          </cell>
          <cell r="G81" t="str">
            <v>No.77</v>
          </cell>
        </row>
        <row r="82">
          <cell r="A82" t="str">
            <v>PF 빔 제작</v>
          </cell>
          <cell r="B82" t="str">
            <v>L=23.90-25.20m</v>
          </cell>
          <cell r="C82">
            <v>124</v>
          </cell>
          <cell r="D82" t="str">
            <v>본</v>
          </cell>
          <cell r="E82">
            <v>31000000</v>
          </cell>
          <cell r="F82">
            <v>3844000000</v>
          </cell>
          <cell r="G82" t="str">
            <v>No.78</v>
          </cell>
        </row>
        <row r="83">
          <cell r="A83" t="str">
            <v>PF 빔 제작</v>
          </cell>
          <cell r="B83" t="str">
            <v>L=34.90m(H=2.54m)</v>
          </cell>
          <cell r="C83">
            <v>115</v>
          </cell>
          <cell r="D83" t="str">
            <v>본</v>
          </cell>
          <cell r="E83">
            <v>53000000</v>
          </cell>
          <cell r="F83">
            <v>6095000000</v>
          </cell>
          <cell r="G83" t="str">
            <v>No.79</v>
          </cell>
        </row>
        <row r="84">
          <cell r="A84" t="str">
            <v>PF 빔 제작</v>
          </cell>
          <cell r="B84" t="str">
            <v>L=34.90m(H=2.19m)</v>
          </cell>
          <cell r="C84">
            <v>6</v>
          </cell>
          <cell r="D84" t="str">
            <v>본</v>
          </cell>
          <cell r="E84">
            <v>53000000</v>
          </cell>
          <cell r="F84">
            <v>318000000</v>
          </cell>
          <cell r="G84" t="str">
            <v>No.80</v>
          </cell>
        </row>
        <row r="85">
          <cell r="A85" t="str">
            <v>PF 빔 제작</v>
          </cell>
          <cell r="B85" t="str">
            <v>L=34.40-37.13m</v>
          </cell>
          <cell r="C85">
            <v>96</v>
          </cell>
          <cell r="D85" t="str">
            <v>본</v>
          </cell>
          <cell r="E85">
            <v>55000000</v>
          </cell>
          <cell r="F85">
            <v>5280000000</v>
          </cell>
          <cell r="G85" t="str">
            <v>No.81</v>
          </cell>
        </row>
        <row r="86">
          <cell r="A86" t="str">
            <v>PF 빔 설치</v>
          </cell>
          <cell r="B86" t="str">
            <v>L=28.3-29.9m</v>
          </cell>
          <cell r="C86">
            <v>24</v>
          </cell>
          <cell r="D86" t="str">
            <v>본</v>
          </cell>
          <cell r="E86">
            <v>1200000</v>
          </cell>
          <cell r="F86">
            <v>28800000</v>
          </cell>
          <cell r="G86" t="str">
            <v>No.82</v>
          </cell>
        </row>
        <row r="87">
          <cell r="A87" t="str">
            <v>PF 빔 설치</v>
          </cell>
          <cell r="B87" t="str">
            <v>L=23.9-25.2m</v>
          </cell>
          <cell r="C87">
            <v>124</v>
          </cell>
          <cell r="D87" t="str">
            <v>본</v>
          </cell>
          <cell r="E87">
            <v>1100000</v>
          </cell>
          <cell r="F87">
            <v>136400000</v>
          </cell>
          <cell r="G87" t="str">
            <v>No.83</v>
          </cell>
        </row>
        <row r="88">
          <cell r="A88" t="str">
            <v>PF 빔 설치</v>
          </cell>
          <cell r="B88" t="str">
            <v>L=34.9m(H=2.54m)</v>
          </cell>
          <cell r="C88">
            <v>115</v>
          </cell>
          <cell r="D88" t="str">
            <v>본</v>
          </cell>
          <cell r="E88">
            <v>1500000</v>
          </cell>
          <cell r="F88">
            <v>172500000</v>
          </cell>
          <cell r="G88" t="str">
            <v>No.84</v>
          </cell>
        </row>
        <row r="89">
          <cell r="A89" t="str">
            <v>PF 빔 설치</v>
          </cell>
          <cell r="B89" t="str">
            <v>L=34.9m(H=2.19m)</v>
          </cell>
          <cell r="C89">
            <v>6</v>
          </cell>
          <cell r="D89" t="str">
            <v>본</v>
          </cell>
          <cell r="E89">
            <v>1500000</v>
          </cell>
          <cell r="F89">
            <v>9000000</v>
          </cell>
          <cell r="G89" t="str">
            <v>No.85</v>
          </cell>
        </row>
        <row r="90">
          <cell r="A90" t="str">
            <v>PF 빔 설치</v>
          </cell>
          <cell r="B90" t="str">
            <v>L=34.4-37.13m</v>
          </cell>
          <cell r="C90">
            <v>96</v>
          </cell>
          <cell r="D90" t="str">
            <v>본</v>
          </cell>
          <cell r="E90">
            <v>1500000</v>
          </cell>
          <cell r="F90">
            <v>144000000</v>
          </cell>
          <cell r="G90" t="str">
            <v>No.86</v>
          </cell>
        </row>
        <row r="91">
          <cell r="A91" t="str">
            <v>강BOX거더 제작</v>
          </cell>
          <cell r="C91">
            <v>16</v>
          </cell>
          <cell r="D91" t="str">
            <v>본</v>
          </cell>
          <cell r="E91">
            <v>42330000</v>
          </cell>
          <cell r="F91">
            <v>677280000</v>
          </cell>
          <cell r="G91" t="str">
            <v>No.87</v>
          </cell>
        </row>
        <row r="92">
          <cell r="A92" t="str">
            <v>강BOX 설치</v>
          </cell>
          <cell r="C92">
            <v>16</v>
          </cell>
          <cell r="D92" t="str">
            <v>본</v>
          </cell>
          <cell r="E92">
            <v>1940000</v>
          </cell>
          <cell r="F92">
            <v>31040000</v>
          </cell>
          <cell r="G92" t="str">
            <v>No.88</v>
          </cell>
        </row>
        <row r="93">
          <cell r="A93" t="str">
            <v>강교 도장</v>
          </cell>
          <cell r="B93" t="str">
            <v>중방식</v>
          </cell>
          <cell r="C93">
            <v>19761</v>
          </cell>
          <cell r="D93" t="str">
            <v>㎡</v>
          </cell>
          <cell r="E93">
            <v>10400</v>
          </cell>
          <cell r="F93">
            <v>205514400</v>
          </cell>
          <cell r="G93" t="str">
            <v>No.89</v>
          </cell>
        </row>
        <row r="94">
          <cell r="A94" t="str">
            <v>관로 뚜껑제작 설치</v>
          </cell>
          <cell r="B94" t="str">
            <v>49x30x8Cm</v>
          </cell>
          <cell r="C94">
            <v>36660</v>
          </cell>
          <cell r="D94" t="str">
            <v>개</v>
          </cell>
          <cell r="E94">
            <v>5900</v>
          </cell>
          <cell r="F94">
            <v>216294000</v>
          </cell>
          <cell r="G94" t="str">
            <v>#.69</v>
          </cell>
        </row>
        <row r="95">
          <cell r="A95" t="str">
            <v>B(함)철근콘크리트</v>
          </cell>
          <cell r="B95" t="str">
            <v>σck=270kg/㎠</v>
          </cell>
          <cell r="C95">
            <v>5495</v>
          </cell>
          <cell r="D95" t="str">
            <v>㎥</v>
          </cell>
          <cell r="E95">
            <v>93900</v>
          </cell>
          <cell r="F95">
            <v>515980500</v>
          </cell>
          <cell r="G95" t="str">
            <v>No.90</v>
          </cell>
        </row>
        <row r="96">
          <cell r="A96" t="str">
            <v>신축 이음</v>
          </cell>
          <cell r="B96" t="str">
            <v>T=20MM</v>
          </cell>
          <cell r="C96">
            <v>1394</v>
          </cell>
          <cell r="D96" t="str">
            <v>m</v>
          </cell>
          <cell r="E96">
            <v>86300</v>
          </cell>
          <cell r="F96">
            <v>120302200</v>
          </cell>
          <cell r="G96" t="str">
            <v>No.91</v>
          </cell>
        </row>
        <row r="97">
          <cell r="A97" t="str">
            <v>신축 이음</v>
          </cell>
          <cell r="B97" t="str">
            <v>T=40MM</v>
          </cell>
          <cell r="C97">
            <v>6297</v>
          </cell>
          <cell r="D97" t="str">
            <v>m</v>
          </cell>
          <cell r="E97">
            <v>105500</v>
          </cell>
          <cell r="F97">
            <v>664333500</v>
          </cell>
          <cell r="G97" t="str">
            <v>No.92</v>
          </cell>
        </row>
        <row r="98">
          <cell r="A98" t="str">
            <v>신축 이음</v>
          </cell>
          <cell r="B98" t="str">
            <v>T=45MM</v>
          </cell>
          <cell r="C98">
            <v>71</v>
          </cell>
          <cell r="D98" t="str">
            <v>m</v>
          </cell>
          <cell r="E98">
            <v>112500</v>
          </cell>
          <cell r="F98">
            <v>7987500</v>
          </cell>
          <cell r="G98" t="str">
            <v>No.93</v>
          </cell>
        </row>
        <row r="99">
          <cell r="A99" t="str">
            <v>신축 이음</v>
          </cell>
          <cell r="B99" t="str">
            <v>T=50MM</v>
          </cell>
          <cell r="C99">
            <v>164</v>
          </cell>
          <cell r="D99" t="str">
            <v>m</v>
          </cell>
          <cell r="E99">
            <v>116600</v>
          </cell>
          <cell r="F99">
            <v>19122400</v>
          </cell>
          <cell r="G99" t="str">
            <v>No.94</v>
          </cell>
        </row>
        <row r="100">
          <cell r="A100" t="str">
            <v>신축 이음</v>
          </cell>
          <cell r="B100" t="str">
            <v>T=60MM</v>
          </cell>
          <cell r="C100">
            <v>80</v>
          </cell>
          <cell r="D100" t="str">
            <v>m</v>
          </cell>
          <cell r="E100">
            <v>125600</v>
          </cell>
          <cell r="F100">
            <v>10048000</v>
          </cell>
          <cell r="G100" t="str">
            <v>No.95</v>
          </cell>
        </row>
        <row r="101">
          <cell r="A101" t="str">
            <v>신축 이음</v>
          </cell>
          <cell r="B101" t="str">
            <v>T=70MM</v>
          </cell>
          <cell r="C101">
            <v>264</v>
          </cell>
          <cell r="D101" t="str">
            <v>m</v>
          </cell>
          <cell r="E101">
            <v>125600</v>
          </cell>
          <cell r="F101">
            <v>33158400</v>
          </cell>
          <cell r="G101" t="str">
            <v>No.96</v>
          </cell>
        </row>
        <row r="102">
          <cell r="A102" t="str">
            <v>신축 이음</v>
          </cell>
          <cell r="B102" t="str">
            <v>T=100MM</v>
          </cell>
          <cell r="C102">
            <v>136</v>
          </cell>
          <cell r="D102" t="str">
            <v>m</v>
          </cell>
          <cell r="E102">
            <v>145600</v>
          </cell>
          <cell r="F102">
            <v>19801600</v>
          </cell>
          <cell r="G102" t="str">
            <v>No.97</v>
          </cell>
        </row>
        <row r="103">
          <cell r="A103" t="str">
            <v>방음벽설치(흡음+반사)</v>
          </cell>
          <cell r="B103" t="str">
            <v>H=2.0M</v>
          </cell>
          <cell r="C103">
            <v>1009</v>
          </cell>
          <cell r="D103" t="str">
            <v>m</v>
          </cell>
          <cell r="E103">
            <v>218000</v>
          </cell>
          <cell r="F103">
            <v>219962000</v>
          </cell>
          <cell r="G103" t="str">
            <v>No.24</v>
          </cell>
        </row>
        <row r="104">
          <cell r="A104" t="str">
            <v>방음벽설치(흡음+반사)</v>
          </cell>
          <cell r="B104" t="str">
            <v>H=2.5M</v>
          </cell>
          <cell r="C104">
            <v>3795</v>
          </cell>
          <cell r="D104" t="str">
            <v>m</v>
          </cell>
          <cell r="E104">
            <v>280000</v>
          </cell>
          <cell r="F104">
            <v>1062600000</v>
          </cell>
          <cell r="G104" t="str">
            <v>No.25</v>
          </cell>
        </row>
        <row r="105">
          <cell r="A105" t="str">
            <v>방음벽설치(흡음+반사)</v>
          </cell>
          <cell r="B105" t="str">
            <v>H=3.0M</v>
          </cell>
          <cell r="C105">
            <v>657</v>
          </cell>
          <cell r="D105" t="str">
            <v>m</v>
          </cell>
          <cell r="E105">
            <v>374000</v>
          </cell>
          <cell r="F105">
            <v>245718000</v>
          </cell>
          <cell r="G105" t="str">
            <v>No.26</v>
          </cell>
        </row>
        <row r="106">
          <cell r="A106" t="str">
            <v>방음벽설치(흡음+반사)</v>
          </cell>
          <cell r="B106" t="str">
            <v>H=3.5M</v>
          </cell>
          <cell r="C106">
            <v>100</v>
          </cell>
          <cell r="D106" t="str">
            <v>m</v>
          </cell>
          <cell r="E106">
            <v>480000</v>
          </cell>
          <cell r="F106">
            <v>48000000</v>
          </cell>
          <cell r="G106" t="str">
            <v>No.27</v>
          </cell>
        </row>
        <row r="107">
          <cell r="A107" t="str">
            <v>방음벽설치(흡음형)</v>
          </cell>
          <cell r="B107" t="str">
            <v>H=2.0M</v>
          </cell>
          <cell r="C107">
            <v>231</v>
          </cell>
          <cell r="D107" t="str">
            <v>m</v>
          </cell>
          <cell r="E107">
            <v>182000</v>
          </cell>
          <cell r="F107">
            <v>42042000</v>
          </cell>
          <cell r="G107" t="str">
            <v>No.21</v>
          </cell>
        </row>
        <row r="108">
          <cell r="A108" t="str">
            <v>방음벽설치(흡음형)</v>
          </cell>
          <cell r="B108" t="str">
            <v>H=3.0M</v>
          </cell>
          <cell r="C108">
            <v>115</v>
          </cell>
          <cell r="D108" t="str">
            <v>m</v>
          </cell>
          <cell r="E108">
            <v>286000</v>
          </cell>
          <cell r="F108">
            <v>32890000</v>
          </cell>
          <cell r="G108" t="str">
            <v>No.22</v>
          </cell>
        </row>
        <row r="109">
          <cell r="A109" t="str">
            <v>방음벽설치(흡음형)</v>
          </cell>
          <cell r="B109" t="str">
            <v>H=3.5M</v>
          </cell>
          <cell r="C109">
            <v>420</v>
          </cell>
          <cell r="D109" t="str">
            <v>m</v>
          </cell>
          <cell r="E109">
            <v>338000</v>
          </cell>
          <cell r="F109">
            <v>141960000</v>
          </cell>
          <cell r="G109" t="str">
            <v>No.23</v>
          </cell>
        </row>
        <row r="110">
          <cell r="A110" t="str">
            <v>방음벽설치(반사)</v>
          </cell>
          <cell r="B110" t="str">
            <v>H=3.0M</v>
          </cell>
          <cell r="C110">
            <v>141</v>
          </cell>
          <cell r="D110" t="str">
            <v>m</v>
          </cell>
          <cell r="E110">
            <v>202000</v>
          </cell>
          <cell r="F110">
            <v>28482000</v>
          </cell>
          <cell r="G110" t="str">
            <v>No.28</v>
          </cell>
        </row>
        <row r="111">
          <cell r="A111" t="str">
            <v>배수설비</v>
          </cell>
          <cell r="B111" t="str">
            <v>스테인레스φ100MM</v>
          </cell>
          <cell r="C111">
            <v>1608</v>
          </cell>
          <cell r="D111" t="str">
            <v>개소</v>
          </cell>
          <cell r="E111">
            <v>798400</v>
          </cell>
          <cell r="F111">
            <v>1283827200</v>
          </cell>
          <cell r="G111" t="str">
            <v>No.98</v>
          </cell>
        </row>
        <row r="112">
          <cell r="A112" t="str">
            <v>낙하물 방지공</v>
          </cell>
          <cell r="C112">
            <v>6761</v>
          </cell>
          <cell r="D112" t="str">
            <v>㎡</v>
          </cell>
          <cell r="E112">
            <v>1900</v>
          </cell>
          <cell r="F112">
            <v>12845900</v>
          </cell>
          <cell r="G112" t="str">
            <v>#.70</v>
          </cell>
        </row>
        <row r="113">
          <cell r="A113" t="str">
            <v>난간설치</v>
          </cell>
          <cell r="B113" t="str">
            <v>H=1.10M,STS PIPE</v>
          </cell>
          <cell r="C113">
            <v>8432</v>
          </cell>
          <cell r="D113" t="str">
            <v>m</v>
          </cell>
          <cell r="E113">
            <v>87000</v>
          </cell>
          <cell r="F113">
            <v>733584000</v>
          </cell>
          <cell r="G113" t="str">
            <v>No.99</v>
          </cell>
        </row>
        <row r="114">
          <cell r="A114" t="str">
            <v>방진매트 설치</v>
          </cell>
          <cell r="C114">
            <v>5355</v>
          </cell>
          <cell r="D114" t="str">
            <v>㎡</v>
          </cell>
          <cell r="E114">
            <v>126500</v>
          </cell>
          <cell r="F114">
            <v>677407500</v>
          </cell>
          <cell r="G114" t="str">
            <v>No.100</v>
          </cell>
        </row>
        <row r="115">
          <cell r="A115" t="str">
            <v>아스팔트 방수</v>
          </cell>
          <cell r="C115">
            <v>1377</v>
          </cell>
          <cell r="D115" t="str">
            <v>㎡</v>
          </cell>
          <cell r="E115">
            <v>1560</v>
          </cell>
          <cell r="F115">
            <v>2148120</v>
          </cell>
          <cell r="G115" t="str">
            <v>No.101</v>
          </cell>
        </row>
        <row r="116">
          <cell r="A116" t="str">
            <v>교면방수</v>
          </cell>
          <cell r="B116" t="str">
            <v>침투식액체</v>
          </cell>
          <cell r="C116">
            <v>82888</v>
          </cell>
          <cell r="D116" t="str">
            <v>㎡</v>
          </cell>
          <cell r="E116">
            <v>1560</v>
          </cell>
          <cell r="F116">
            <v>129305280</v>
          </cell>
          <cell r="G116" t="str">
            <v>No.102</v>
          </cell>
        </row>
        <row r="117">
          <cell r="A117" t="str">
            <v>교량유지관리표지판</v>
          </cell>
          <cell r="B117" t="str">
            <v>번호판설치</v>
          </cell>
          <cell r="C117">
            <v>675</v>
          </cell>
          <cell r="D117" t="str">
            <v>개</v>
          </cell>
          <cell r="E117">
            <v>32660</v>
          </cell>
          <cell r="F117">
            <v>22045500</v>
          </cell>
          <cell r="G117" t="str">
            <v>#.71</v>
          </cell>
        </row>
        <row r="118">
          <cell r="A118" t="str">
            <v>콘크리트도장</v>
          </cell>
          <cell r="B118" t="str">
            <v>열화방지표면처리</v>
          </cell>
          <cell r="C118">
            <v>5555</v>
          </cell>
          <cell r="D118" t="str">
            <v>㎡</v>
          </cell>
          <cell r="E118">
            <v>19700</v>
          </cell>
          <cell r="F118">
            <v>109433500</v>
          </cell>
          <cell r="G118" t="str">
            <v>No.103</v>
          </cell>
        </row>
        <row r="119">
          <cell r="A119" t="str">
            <v>전 도 방지공</v>
          </cell>
          <cell r="B119" t="str">
            <v>와이어식</v>
          </cell>
          <cell r="C119">
            <v>4106</v>
          </cell>
          <cell r="D119" t="str">
            <v>본</v>
          </cell>
          <cell r="E119">
            <v>22600</v>
          </cell>
          <cell r="F119">
            <v>92795600</v>
          </cell>
          <cell r="G119" t="str">
            <v>No.104</v>
          </cell>
        </row>
        <row r="120">
          <cell r="A120" t="str">
            <v xml:space="preserve">   8 가 시 설</v>
          </cell>
          <cell r="F120">
            <v>6886707786</v>
          </cell>
        </row>
        <row r="121">
          <cell r="A121" t="str">
            <v xml:space="preserve">    나)교 량 부</v>
          </cell>
          <cell r="F121">
            <v>6886707786</v>
          </cell>
        </row>
        <row r="122">
          <cell r="A122" t="str">
            <v>STRUT 설치 (6∼8m)</v>
          </cell>
          <cell r="B122" t="str">
            <v>H=300x300</v>
          </cell>
          <cell r="C122">
            <v>426</v>
          </cell>
          <cell r="D122" t="str">
            <v>본</v>
          </cell>
          <cell r="E122">
            <v>50600</v>
          </cell>
          <cell r="F122">
            <v>21555600</v>
          </cell>
          <cell r="G122" t="str">
            <v>#.99</v>
          </cell>
        </row>
        <row r="123">
          <cell r="A123" t="str">
            <v>CHANNEL 설치 철거</v>
          </cell>
          <cell r="B123" t="str">
            <v>C-380x100x10.5x16</v>
          </cell>
          <cell r="C123">
            <v>1007</v>
          </cell>
          <cell r="D123" t="str">
            <v>m</v>
          </cell>
          <cell r="E123">
            <v>5430</v>
          </cell>
          <cell r="F123">
            <v>5468010</v>
          </cell>
          <cell r="G123" t="str">
            <v>No.193</v>
          </cell>
        </row>
        <row r="124">
          <cell r="A124" t="str">
            <v>CORNER STRUT 제작 B형</v>
          </cell>
          <cell r="B124" t="str">
            <v>W-300,S-300</v>
          </cell>
          <cell r="C124">
            <v>604</v>
          </cell>
          <cell r="D124" t="str">
            <v>본</v>
          </cell>
          <cell r="E124">
            <v>214600</v>
          </cell>
          <cell r="F124">
            <v>129618400</v>
          </cell>
          <cell r="G124" t="str">
            <v>#.100</v>
          </cell>
        </row>
        <row r="125">
          <cell r="A125" t="str">
            <v>CORNER STRUT 설치 철거(3-5m)</v>
          </cell>
          <cell r="B125" t="str">
            <v>H=300x300</v>
          </cell>
          <cell r="C125">
            <v>2104</v>
          </cell>
          <cell r="D125" t="str">
            <v>본</v>
          </cell>
          <cell r="E125">
            <v>78000</v>
          </cell>
          <cell r="F125">
            <v>164112000</v>
          </cell>
          <cell r="G125" t="str">
            <v>No.194</v>
          </cell>
        </row>
        <row r="126">
          <cell r="A126" t="str">
            <v>우각부 보강</v>
          </cell>
          <cell r="B126" t="str">
            <v>W-300,S-300</v>
          </cell>
          <cell r="C126">
            <v>1052</v>
          </cell>
          <cell r="D126" t="str">
            <v>개소</v>
          </cell>
          <cell r="E126">
            <v>164900</v>
          </cell>
          <cell r="F126">
            <v>173474800</v>
          </cell>
          <cell r="G126" t="str">
            <v>#.101</v>
          </cell>
        </row>
        <row r="127">
          <cell r="A127" t="str">
            <v>WALE 설치 철거</v>
          </cell>
          <cell r="B127" t="str">
            <v>H-300x300</v>
          </cell>
          <cell r="C127">
            <v>10861</v>
          </cell>
          <cell r="D127" t="str">
            <v>m</v>
          </cell>
          <cell r="E127">
            <v>9600</v>
          </cell>
          <cell r="F127">
            <v>104265600</v>
          </cell>
          <cell r="G127" t="str">
            <v>No.195</v>
          </cell>
        </row>
        <row r="128">
          <cell r="A128" t="str">
            <v>WALE 연결 해체</v>
          </cell>
          <cell r="B128" t="str">
            <v>H-300x300</v>
          </cell>
          <cell r="C128">
            <v>456</v>
          </cell>
          <cell r="D128" t="str">
            <v>개소</v>
          </cell>
          <cell r="E128">
            <v>159200</v>
          </cell>
          <cell r="F128">
            <v>72595200</v>
          </cell>
          <cell r="G128" t="str">
            <v>No.196</v>
          </cell>
        </row>
        <row r="129">
          <cell r="A129" t="str">
            <v>보걸이 설치 철거</v>
          </cell>
          <cell r="B129" t="str">
            <v>L-90x90x10</v>
          </cell>
          <cell r="C129">
            <v>487</v>
          </cell>
          <cell r="D129" t="str">
            <v>개소</v>
          </cell>
          <cell r="E129">
            <v>21900</v>
          </cell>
          <cell r="F129">
            <v>10665300</v>
          </cell>
          <cell r="G129" t="str">
            <v>No.197</v>
          </cell>
        </row>
        <row r="130">
          <cell r="A130" t="str">
            <v>ANGLE 설치 철거</v>
          </cell>
          <cell r="B130" t="str">
            <v>L-90x90x10</v>
          </cell>
          <cell r="C130">
            <v>4674</v>
          </cell>
          <cell r="D130" t="str">
            <v>m</v>
          </cell>
          <cell r="E130">
            <v>1530</v>
          </cell>
          <cell r="F130">
            <v>7151220</v>
          </cell>
          <cell r="G130" t="str">
            <v>No.198</v>
          </cell>
        </row>
        <row r="131">
          <cell r="A131" t="str">
            <v>STIFFNER 설치 (WALE:H-300x300)</v>
          </cell>
          <cell r="B131" t="str">
            <v>WALE 보강용</v>
          </cell>
          <cell r="C131">
            <v>3612</v>
          </cell>
          <cell r="D131" t="str">
            <v>개소</v>
          </cell>
          <cell r="E131">
            <v>8400</v>
          </cell>
          <cell r="F131">
            <v>30340800</v>
          </cell>
          <cell r="G131" t="str">
            <v>#.102</v>
          </cell>
        </row>
        <row r="132">
          <cell r="A132" t="str">
            <v>홈메우기</v>
          </cell>
          <cell r="C132">
            <v>11095</v>
          </cell>
          <cell r="D132" t="str">
            <v>개소</v>
          </cell>
          <cell r="E132">
            <v>11000</v>
          </cell>
          <cell r="F132">
            <v>122045000</v>
          </cell>
          <cell r="G132" t="str">
            <v>#.103</v>
          </cell>
        </row>
        <row r="133">
          <cell r="A133" t="str">
            <v>천공</v>
          </cell>
          <cell r="B133" t="str">
            <v>토사(Φ457mm)</v>
          </cell>
          <cell r="C133">
            <v>1343</v>
          </cell>
          <cell r="D133" t="str">
            <v>m</v>
          </cell>
          <cell r="E133">
            <v>16300</v>
          </cell>
          <cell r="F133">
            <v>21890900</v>
          </cell>
          <cell r="G133" t="str">
            <v>#.92</v>
          </cell>
        </row>
        <row r="134">
          <cell r="A134" t="str">
            <v>천공</v>
          </cell>
          <cell r="B134" t="str">
            <v>풍화암(Φ457mm)</v>
          </cell>
          <cell r="C134">
            <v>227</v>
          </cell>
          <cell r="D134" t="str">
            <v>m</v>
          </cell>
          <cell r="E134">
            <v>68000</v>
          </cell>
          <cell r="F134">
            <v>15436000</v>
          </cell>
          <cell r="G134" t="str">
            <v>#.104</v>
          </cell>
        </row>
        <row r="135">
          <cell r="A135" t="str">
            <v>케이싱설치철거</v>
          </cell>
          <cell r="B135" t="str">
            <v>강관Ø457mm</v>
          </cell>
          <cell r="C135">
            <v>1343</v>
          </cell>
          <cell r="D135" t="str">
            <v>m</v>
          </cell>
          <cell r="E135">
            <v>9000</v>
          </cell>
          <cell r="F135">
            <v>12087000</v>
          </cell>
          <cell r="G135" t="str">
            <v>#.93</v>
          </cell>
        </row>
        <row r="136">
          <cell r="A136" t="str">
            <v>H-PILE박기</v>
          </cell>
          <cell r="B136" t="str">
            <v>300x300x10x15</v>
          </cell>
          <cell r="C136">
            <v>1423</v>
          </cell>
          <cell r="D136" t="str">
            <v>m</v>
          </cell>
          <cell r="E136">
            <v>23900</v>
          </cell>
          <cell r="F136">
            <v>34009700</v>
          </cell>
          <cell r="G136" t="str">
            <v>No.176</v>
          </cell>
        </row>
        <row r="137">
          <cell r="A137" t="str">
            <v>H-PILE 빼기</v>
          </cell>
          <cell r="B137" t="str">
            <v>300x300x10x15</v>
          </cell>
          <cell r="C137">
            <v>289</v>
          </cell>
          <cell r="D137" t="str">
            <v>본</v>
          </cell>
          <cell r="E137">
            <v>47600</v>
          </cell>
          <cell r="F137">
            <v>13756400</v>
          </cell>
          <cell r="G137" t="str">
            <v>#.94</v>
          </cell>
        </row>
        <row r="138">
          <cell r="A138" t="str">
            <v>토류판설치</v>
          </cell>
          <cell r="B138" t="str">
            <v>목재,T=10cm</v>
          </cell>
          <cell r="C138">
            <v>1843</v>
          </cell>
          <cell r="D138" t="str">
            <v>㎡</v>
          </cell>
          <cell r="E138">
            <v>19900</v>
          </cell>
          <cell r="F138">
            <v>36675700</v>
          </cell>
          <cell r="G138" t="str">
            <v>No.179</v>
          </cell>
        </row>
        <row r="139">
          <cell r="A139" t="str">
            <v>토류판철거</v>
          </cell>
          <cell r="B139" t="str">
            <v>목재,T=10cm</v>
          </cell>
          <cell r="C139">
            <v>1843</v>
          </cell>
          <cell r="D139" t="str">
            <v>㎡</v>
          </cell>
          <cell r="E139">
            <v>11900</v>
          </cell>
          <cell r="F139">
            <v>21931700</v>
          </cell>
          <cell r="G139" t="str">
            <v>No.180</v>
          </cell>
        </row>
        <row r="140">
          <cell r="A140" t="str">
            <v>S/P 항타 (W/J)</v>
          </cell>
          <cell r="B140" t="str">
            <v>L=11.00 M</v>
          </cell>
          <cell r="C140">
            <v>23739</v>
          </cell>
          <cell r="D140" t="str">
            <v>본</v>
          </cell>
          <cell r="E140">
            <v>133000</v>
          </cell>
          <cell r="F140">
            <v>3157287000</v>
          </cell>
          <cell r="G140" t="str">
            <v>No.199</v>
          </cell>
        </row>
        <row r="141">
          <cell r="A141" t="str">
            <v>SHEET PILE 인발 (IIIA)</v>
          </cell>
          <cell r="B141" t="str">
            <v>L=11.00 M</v>
          </cell>
          <cell r="C141">
            <v>23739</v>
          </cell>
          <cell r="D141" t="str">
            <v>본</v>
          </cell>
          <cell r="E141">
            <v>34000</v>
          </cell>
          <cell r="F141">
            <v>807126000</v>
          </cell>
          <cell r="G141" t="str">
            <v>No.200</v>
          </cell>
        </row>
        <row r="142">
          <cell r="A142" t="str">
            <v>코너 SHEET PILE 제작(IIIA)</v>
          </cell>
          <cell r="B142" t="str">
            <v>L=11.00 M</v>
          </cell>
          <cell r="C142">
            <v>604</v>
          </cell>
          <cell r="D142" t="str">
            <v>본</v>
          </cell>
          <cell r="E142">
            <v>90800</v>
          </cell>
          <cell r="F142">
            <v>54843200</v>
          </cell>
          <cell r="G142" t="str">
            <v>#.105</v>
          </cell>
        </row>
        <row r="143">
          <cell r="A143" t="str">
            <v>SHEET PILE 지수제 도포</v>
          </cell>
          <cell r="C143">
            <v>152995</v>
          </cell>
          <cell r="D143" t="str">
            <v>m</v>
          </cell>
          <cell r="E143">
            <v>3310</v>
          </cell>
          <cell r="F143">
            <v>506413450</v>
          </cell>
          <cell r="G143" t="str">
            <v>No.201</v>
          </cell>
        </row>
        <row r="144">
          <cell r="A144" t="str">
            <v>SHEET PILE 손료 (3개월 미만)</v>
          </cell>
          <cell r="B144" t="str">
            <v>U-400x150x13</v>
          </cell>
          <cell r="C144">
            <v>11751.933000000001</v>
          </cell>
          <cell r="D144" t="str">
            <v>TON</v>
          </cell>
          <cell r="E144">
            <v>80000</v>
          </cell>
          <cell r="F144">
            <v>940154640.00000012</v>
          </cell>
          <cell r="G144" t="str">
            <v>No.202</v>
          </cell>
        </row>
        <row r="145">
          <cell r="A145" t="str">
            <v>H-BEAM 손료 (3개월 미만)</v>
          </cell>
          <cell r="B145" t="str">
            <v>H-300x300x10x15</v>
          </cell>
          <cell r="C145">
            <v>2402.23</v>
          </cell>
          <cell r="D145" t="str">
            <v>TON</v>
          </cell>
          <cell r="E145">
            <v>57000</v>
          </cell>
          <cell r="F145">
            <v>136927110</v>
          </cell>
          <cell r="G145" t="str">
            <v>No.203</v>
          </cell>
        </row>
        <row r="146">
          <cell r="A146" t="str">
            <v>JACK 손료 (3개월 미만)</v>
          </cell>
          <cell r="B146" t="str">
            <v>100 TON</v>
          </cell>
          <cell r="C146">
            <v>517</v>
          </cell>
          <cell r="D146" t="str">
            <v>EA</v>
          </cell>
          <cell r="E146">
            <v>9500</v>
          </cell>
          <cell r="F146">
            <v>4911500</v>
          </cell>
          <cell r="G146" t="str">
            <v>No.204</v>
          </cell>
        </row>
        <row r="147">
          <cell r="A147" t="str">
            <v>ANGLE 자재대</v>
          </cell>
          <cell r="B147" t="str">
            <v>L-90x90x10</v>
          </cell>
          <cell r="C147">
            <v>69.528999999999996</v>
          </cell>
          <cell r="D147" t="str">
            <v>TON</v>
          </cell>
          <cell r="E147">
            <v>300000</v>
          </cell>
          <cell r="F147">
            <v>20858700</v>
          </cell>
        </row>
        <row r="148">
          <cell r="A148" t="str">
            <v>고재대</v>
          </cell>
          <cell r="C148">
            <v>139.929</v>
          </cell>
          <cell r="D148" t="str">
            <v>TON</v>
          </cell>
          <cell r="E148">
            <v>-85000</v>
          </cell>
          <cell r="F148">
            <v>-11893965</v>
          </cell>
        </row>
        <row r="149">
          <cell r="A149" t="str">
            <v>SHEET PILE 운반</v>
          </cell>
          <cell r="B149" t="str">
            <v>포항→현장</v>
          </cell>
          <cell r="C149">
            <v>11751.933000000001</v>
          </cell>
          <cell r="D149" t="str">
            <v>TON</v>
          </cell>
          <cell r="E149">
            <v>20900</v>
          </cell>
          <cell r="F149">
            <v>245615399</v>
          </cell>
          <cell r="G149" t="str">
            <v>#.106</v>
          </cell>
        </row>
        <row r="150">
          <cell r="A150" t="str">
            <v>H-BEAM 운반</v>
          </cell>
          <cell r="B150" t="str">
            <v>인천→현장</v>
          </cell>
          <cell r="C150">
            <v>2402.23</v>
          </cell>
          <cell r="D150" t="str">
            <v>TON</v>
          </cell>
          <cell r="E150">
            <v>11400</v>
          </cell>
          <cell r="F150">
            <v>27385422</v>
          </cell>
          <cell r="G150" t="str">
            <v>#.107</v>
          </cell>
        </row>
        <row r="151">
          <cell r="A151" t="str">
            <v xml:space="preserve">   9 부 대 공</v>
          </cell>
          <cell r="F151">
            <v>798456090</v>
          </cell>
        </row>
        <row r="152">
          <cell r="A152" t="str">
            <v xml:space="preserve">    가)공사용 가도로</v>
          </cell>
          <cell r="F152">
            <v>798456090</v>
          </cell>
        </row>
        <row r="153">
          <cell r="A153" t="str">
            <v>땅  깍  기</v>
          </cell>
          <cell r="B153" t="str">
            <v>토사</v>
          </cell>
          <cell r="C153">
            <v>6315</v>
          </cell>
          <cell r="D153" t="str">
            <v>㎥</v>
          </cell>
          <cell r="E153">
            <v>550</v>
          </cell>
          <cell r="F153">
            <v>3473250</v>
          </cell>
          <cell r="G153" t="str">
            <v>#.1</v>
          </cell>
        </row>
        <row r="154">
          <cell r="A154" t="str">
            <v>자갈깔기</v>
          </cell>
          <cell r="B154" t="str">
            <v>T=30CM</v>
          </cell>
          <cell r="C154">
            <v>7422</v>
          </cell>
          <cell r="D154" t="str">
            <v>㎥</v>
          </cell>
          <cell r="E154">
            <v>16400</v>
          </cell>
          <cell r="F154">
            <v>121720800</v>
          </cell>
          <cell r="G154" t="str">
            <v>No.205</v>
          </cell>
        </row>
        <row r="155">
          <cell r="A155" t="str">
            <v>터파기</v>
          </cell>
          <cell r="B155" t="str">
            <v>토사,육상</v>
          </cell>
          <cell r="C155">
            <v>840</v>
          </cell>
          <cell r="D155" t="str">
            <v>㎥</v>
          </cell>
          <cell r="E155">
            <v>440</v>
          </cell>
          <cell r="F155">
            <v>369600</v>
          </cell>
          <cell r="G155" t="str">
            <v>#.11</v>
          </cell>
        </row>
        <row r="156">
          <cell r="A156" t="str">
            <v>되메우기</v>
          </cell>
          <cell r="C156">
            <v>138</v>
          </cell>
          <cell r="D156" t="str">
            <v>㎥</v>
          </cell>
          <cell r="E156">
            <v>960</v>
          </cell>
          <cell r="F156">
            <v>132480</v>
          </cell>
          <cell r="G156" t="str">
            <v>No.6</v>
          </cell>
        </row>
        <row r="157">
          <cell r="A157" t="str">
            <v>바닥콘크리트</v>
          </cell>
          <cell r="B157" t="str">
            <v>σck=150kg/㎠</v>
          </cell>
          <cell r="C157">
            <v>147</v>
          </cell>
          <cell r="D157" t="str">
            <v>㎥</v>
          </cell>
          <cell r="E157">
            <v>11600</v>
          </cell>
          <cell r="F157">
            <v>1705200</v>
          </cell>
          <cell r="G157" t="str">
            <v>No.206</v>
          </cell>
        </row>
        <row r="158">
          <cell r="A158" t="str">
            <v>흄관부설</v>
          </cell>
          <cell r="B158" t="str">
            <v>φ1200mm</v>
          </cell>
          <cell r="C158">
            <v>1015</v>
          </cell>
          <cell r="D158" t="str">
            <v>m</v>
          </cell>
          <cell r="E158">
            <v>164000</v>
          </cell>
          <cell r="F158">
            <v>166460000</v>
          </cell>
          <cell r="G158" t="str">
            <v>No.207</v>
          </cell>
        </row>
        <row r="159">
          <cell r="A159" t="str">
            <v>가도로 철거</v>
          </cell>
          <cell r="C159">
            <v>45594</v>
          </cell>
          <cell r="D159" t="str">
            <v>㎥</v>
          </cell>
          <cell r="E159">
            <v>440</v>
          </cell>
          <cell r="F159">
            <v>20061360</v>
          </cell>
          <cell r="G159" t="str">
            <v>No.208</v>
          </cell>
        </row>
        <row r="160">
          <cell r="A160" t="str">
            <v xml:space="preserve">    라) 부 대 공</v>
          </cell>
          <cell r="F160">
            <v>620735700</v>
          </cell>
        </row>
        <row r="161">
          <cell r="A161" t="str">
            <v>사 용 고 재 공 제</v>
          </cell>
          <cell r="B161" t="str">
            <v>철근,강연선</v>
          </cell>
          <cell r="C161">
            <v>1602.38</v>
          </cell>
          <cell r="D161" t="str">
            <v>톤</v>
          </cell>
          <cell r="E161">
            <v>-85000</v>
          </cell>
          <cell r="F161">
            <v>-136202300</v>
          </cell>
        </row>
        <row r="162">
          <cell r="A162" t="str">
            <v>철 근 운반비</v>
          </cell>
          <cell r="C162">
            <v>53150</v>
          </cell>
          <cell r="D162" t="str">
            <v>톤</v>
          </cell>
          <cell r="E162">
            <v>13000</v>
          </cell>
          <cell r="F162">
            <v>690950000</v>
          </cell>
          <cell r="G162" t="str">
            <v>#.112</v>
          </cell>
        </row>
        <row r="163">
          <cell r="A163" t="str">
            <v>PC강연선 운반비</v>
          </cell>
          <cell r="C163">
            <v>1692</v>
          </cell>
          <cell r="D163" t="str">
            <v>톤</v>
          </cell>
          <cell r="E163">
            <v>39000</v>
          </cell>
          <cell r="F163">
            <v>65988000</v>
          </cell>
          <cell r="G163" t="str">
            <v>#.113</v>
          </cell>
        </row>
        <row r="164">
          <cell r="A164" t="str">
            <v>부지임대료</v>
          </cell>
          <cell r="C164">
            <v>61049</v>
          </cell>
          <cell r="D164" t="str">
            <v>㎡</v>
          </cell>
          <cell r="E164">
            <v>3900</v>
          </cell>
          <cell r="F164">
            <v>238091100</v>
          </cell>
        </row>
        <row r="165">
          <cell r="A165" t="str">
            <v xml:space="preserve">   10 사급자재비</v>
          </cell>
          <cell r="F165">
            <v>40580501770</v>
          </cell>
        </row>
        <row r="166">
          <cell r="A166" t="str">
            <v>시멘트</v>
          </cell>
          <cell r="B166" t="str">
            <v>40kg 드리</v>
          </cell>
          <cell r="C166">
            <v>710798</v>
          </cell>
          <cell r="D166" t="str">
            <v>포</v>
          </cell>
          <cell r="E166">
            <v>1900</v>
          </cell>
          <cell r="F166">
            <v>1350516200</v>
          </cell>
        </row>
        <row r="167">
          <cell r="A167" t="str">
            <v>레미콘</v>
          </cell>
          <cell r="B167" t="str">
            <v>19-400-15</v>
          </cell>
          <cell r="C167">
            <v>5192</v>
          </cell>
          <cell r="D167" t="str">
            <v>㎥</v>
          </cell>
          <cell r="E167">
            <v>46000</v>
          </cell>
          <cell r="F167">
            <v>238832000</v>
          </cell>
        </row>
        <row r="168">
          <cell r="A168" t="str">
            <v>레미콘</v>
          </cell>
          <cell r="B168" t="str">
            <v>25-350-15</v>
          </cell>
          <cell r="C168">
            <v>49699</v>
          </cell>
          <cell r="D168" t="str">
            <v>㎥</v>
          </cell>
          <cell r="E168">
            <v>45000</v>
          </cell>
          <cell r="F168">
            <v>2236455000</v>
          </cell>
        </row>
        <row r="169">
          <cell r="A169" t="str">
            <v>레미콘</v>
          </cell>
          <cell r="B169" t="str">
            <v>25-270-15</v>
          </cell>
          <cell r="C169">
            <v>125283</v>
          </cell>
          <cell r="D169" t="str">
            <v>㎥</v>
          </cell>
          <cell r="E169">
            <v>45000</v>
          </cell>
          <cell r="F169">
            <v>5637735000</v>
          </cell>
        </row>
        <row r="170">
          <cell r="A170" t="str">
            <v>레미콘</v>
          </cell>
          <cell r="B170" t="str">
            <v>25-240-15</v>
          </cell>
          <cell r="C170">
            <v>139770</v>
          </cell>
          <cell r="D170" t="str">
            <v>㎥</v>
          </cell>
          <cell r="E170">
            <v>42000</v>
          </cell>
          <cell r="F170">
            <v>5870340000</v>
          </cell>
        </row>
        <row r="171">
          <cell r="A171" t="str">
            <v>레미콘</v>
          </cell>
          <cell r="B171" t="str">
            <v>25-210-15</v>
          </cell>
          <cell r="C171">
            <v>118946</v>
          </cell>
          <cell r="D171" t="str">
            <v>㎥</v>
          </cell>
          <cell r="E171">
            <v>40000</v>
          </cell>
          <cell r="F171">
            <v>4757840000</v>
          </cell>
        </row>
        <row r="172">
          <cell r="A172" t="str">
            <v>레미콘</v>
          </cell>
          <cell r="B172" t="str">
            <v>25-180-15</v>
          </cell>
          <cell r="C172">
            <v>7379</v>
          </cell>
          <cell r="D172" t="str">
            <v>㎥</v>
          </cell>
          <cell r="E172">
            <v>37000</v>
          </cell>
          <cell r="F172">
            <v>273023000</v>
          </cell>
        </row>
        <row r="173">
          <cell r="A173" t="str">
            <v>레미콘</v>
          </cell>
          <cell r="B173" t="str">
            <v>25-150-15</v>
          </cell>
          <cell r="C173">
            <v>8231</v>
          </cell>
          <cell r="D173" t="str">
            <v>㎥</v>
          </cell>
          <cell r="E173">
            <v>37000</v>
          </cell>
          <cell r="F173">
            <v>304547000</v>
          </cell>
        </row>
        <row r="174">
          <cell r="A174" t="str">
            <v>철근</v>
          </cell>
          <cell r="B174" t="str">
            <v>SD40,H16-H25mm</v>
          </cell>
          <cell r="C174">
            <v>19359468</v>
          </cell>
          <cell r="D174" t="str">
            <v>KG</v>
          </cell>
          <cell r="E174">
            <v>280</v>
          </cell>
          <cell r="F174">
            <v>5420651040</v>
          </cell>
        </row>
        <row r="175">
          <cell r="A175" t="str">
            <v>철근</v>
          </cell>
          <cell r="B175" t="str">
            <v>SD40,H13mm</v>
          </cell>
          <cell r="C175">
            <v>1355274</v>
          </cell>
          <cell r="D175" t="str">
            <v>KG</v>
          </cell>
          <cell r="E175">
            <v>285</v>
          </cell>
          <cell r="F175">
            <v>386253090</v>
          </cell>
        </row>
        <row r="176">
          <cell r="A176" t="str">
            <v>철근</v>
          </cell>
          <cell r="B176" t="str">
            <v>SD30,D16-D32mm</v>
          </cell>
          <cell r="C176">
            <v>26718391</v>
          </cell>
          <cell r="D176" t="str">
            <v>KG</v>
          </cell>
          <cell r="E176">
            <v>270</v>
          </cell>
          <cell r="F176">
            <v>7213965570</v>
          </cell>
        </row>
        <row r="177">
          <cell r="A177" t="str">
            <v>철근</v>
          </cell>
          <cell r="B177" t="str">
            <v>SD30,D13mm</v>
          </cell>
          <cell r="C177">
            <v>5717746</v>
          </cell>
          <cell r="D177" t="str">
            <v>KG</v>
          </cell>
          <cell r="E177">
            <v>275</v>
          </cell>
          <cell r="F177">
            <v>1572380150</v>
          </cell>
        </row>
        <row r="178">
          <cell r="A178" t="str">
            <v>PC강연선</v>
          </cell>
          <cell r="B178" t="str">
            <v>Ø12.7MM</v>
          </cell>
          <cell r="C178">
            <v>1692536</v>
          </cell>
          <cell r="D178" t="str">
            <v>KG</v>
          </cell>
          <cell r="E178">
            <v>800</v>
          </cell>
          <cell r="F178">
            <v>1354028800</v>
          </cell>
        </row>
        <row r="179">
          <cell r="A179" t="str">
            <v>강판</v>
          </cell>
          <cell r="B179" t="str">
            <v>SM520</v>
          </cell>
          <cell r="C179">
            <v>10622700</v>
          </cell>
          <cell r="D179" t="str">
            <v>KG</v>
          </cell>
          <cell r="E179">
            <v>330</v>
          </cell>
          <cell r="F179">
            <v>3505491000</v>
          </cell>
        </row>
        <row r="180">
          <cell r="A180" t="str">
            <v>강판</v>
          </cell>
          <cell r="B180" t="str">
            <v>SM490</v>
          </cell>
          <cell r="C180">
            <v>1087056</v>
          </cell>
          <cell r="D180" t="str">
            <v>KG</v>
          </cell>
          <cell r="E180">
            <v>330</v>
          </cell>
          <cell r="F180">
            <v>358728480</v>
          </cell>
        </row>
        <row r="181">
          <cell r="A181" t="str">
            <v>강판</v>
          </cell>
          <cell r="B181" t="str">
            <v>SM400</v>
          </cell>
          <cell r="C181">
            <v>302168</v>
          </cell>
          <cell r="D181" t="str">
            <v>KG</v>
          </cell>
          <cell r="E181">
            <v>330</v>
          </cell>
          <cell r="F181">
            <v>99715440</v>
          </cell>
        </row>
        <row r="182">
          <cell r="A182" t="str">
            <v>나. 간 접 노 무 비</v>
          </cell>
          <cell r="C182">
            <v>1</v>
          </cell>
          <cell r="D182" t="str">
            <v>식</v>
          </cell>
          <cell r="E182">
            <v>7694302397</v>
          </cell>
          <cell r="F182">
            <v>7694302397</v>
          </cell>
        </row>
        <row r="183">
          <cell r="A183" t="str">
            <v>다. 산 재 보 험 료</v>
          </cell>
          <cell r="C183">
            <v>1</v>
          </cell>
          <cell r="D183" t="str">
            <v>식</v>
          </cell>
          <cell r="E183">
            <v>2063996618</v>
          </cell>
          <cell r="F183">
            <v>2063996618</v>
          </cell>
        </row>
        <row r="184">
          <cell r="A184" t="str">
            <v>라. 고 용 보 험 료</v>
          </cell>
          <cell r="C184">
            <v>1</v>
          </cell>
          <cell r="D184" t="str">
            <v>식</v>
          </cell>
          <cell r="E184">
            <v>896150645</v>
          </cell>
          <cell r="F184">
            <v>896150645</v>
          </cell>
        </row>
        <row r="185">
          <cell r="A185" t="str">
            <v>마. 건설근로자퇴직공제부금비</v>
          </cell>
          <cell r="C185">
            <v>1</v>
          </cell>
          <cell r="D185" t="str">
            <v>식</v>
          </cell>
          <cell r="E185">
            <v>740499892</v>
          </cell>
          <cell r="F185">
            <v>740499892</v>
          </cell>
        </row>
        <row r="186">
          <cell r="A186" t="str">
            <v>바. 안 전 관 리 비</v>
          </cell>
          <cell r="C186">
            <v>1</v>
          </cell>
          <cell r="D186" t="str">
            <v>식</v>
          </cell>
          <cell r="E186">
            <v>1779030344</v>
          </cell>
          <cell r="F186">
            <v>1779030344</v>
          </cell>
        </row>
        <row r="187">
          <cell r="A187" t="str">
            <v>사. 기  타  경  비</v>
          </cell>
          <cell r="C187">
            <v>1</v>
          </cell>
          <cell r="D187" t="str">
            <v>식</v>
          </cell>
          <cell r="E187">
            <v>7736139539</v>
          </cell>
          <cell r="F187">
            <v>7736139539</v>
          </cell>
        </row>
        <row r="188">
          <cell r="A188" t="str">
            <v>일 반 관 리 비</v>
          </cell>
          <cell r="C188">
            <v>1</v>
          </cell>
          <cell r="D188" t="str">
            <v>식</v>
          </cell>
          <cell r="E188">
            <v>2482185588</v>
          </cell>
          <cell r="F188">
            <v>2482185588</v>
          </cell>
        </row>
        <row r="189">
          <cell r="A189" t="str">
            <v>이   윤</v>
          </cell>
          <cell r="C189">
            <v>1</v>
          </cell>
          <cell r="D189" t="str">
            <v>식</v>
          </cell>
          <cell r="E189">
            <v>2738213534</v>
          </cell>
          <cell r="F189">
            <v>2738213534</v>
          </cell>
        </row>
        <row r="190">
          <cell r="A190" t="str">
            <v>공 급 가 액</v>
          </cell>
          <cell r="C190">
            <v>1</v>
          </cell>
          <cell r="D190" t="str">
            <v>식</v>
          </cell>
          <cell r="F190">
            <v>145595958353</v>
          </cell>
        </row>
        <row r="191">
          <cell r="A191" t="str">
            <v>특허기술사용료</v>
          </cell>
          <cell r="B191" t="str">
            <v>다단식전기발파</v>
          </cell>
          <cell r="C191">
            <v>1</v>
          </cell>
          <cell r="D191" t="str">
            <v>식</v>
          </cell>
          <cell r="E191">
            <v>26318373</v>
          </cell>
          <cell r="F191">
            <v>26318373</v>
          </cell>
        </row>
        <row r="192">
          <cell r="A192" t="str">
            <v>공사 손해 보험료</v>
          </cell>
          <cell r="C192">
            <v>1</v>
          </cell>
          <cell r="D192" t="str">
            <v>식</v>
          </cell>
          <cell r="E192">
            <v>1545243268</v>
          </cell>
          <cell r="F192">
            <v>1545243268</v>
          </cell>
        </row>
      </sheetData>
      <sheetData sheetId="2"/>
      <sheetData sheetId="3"/>
      <sheetData sheetId="4"/>
      <sheetData sheetId="5"/>
      <sheetData sheetId="6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방호시설검토"/>
      <sheetName val="부대내역"/>
      <sheetName val="70%"/>
      <sheetName val="구역화물"/>
      <sheetName val="단가"/>
      <sheetName val="단가일람"/>
    </sheetNames>
    <sheetDataSet>
      <sheetData sheetId="0"/>
      <sheetData sheetId="1" refreshError="1">
        <row r="2">
          <cell r="C2" t="str">
            <v>영동고속도로8공구</v>
          </cell>
        </row>
        <row r="3">
          <cell r="G3" t="str">
            <v xml:space="preserve">   가     실     행</v>
          </cell>
          <cell r="I3" t="str">
            <v xml:space="preserve">    한 라 토 건 (A)</v>
          </cell>
          <cell r="K3" t="str">
            <v xml:space="preserve">    성  보  개  발</v>
          </cell>
          <cell r="M3" t="str">
            <v xml:space="preserve">    삼  호  개  발 </v>
          </cell>
          <cell r="O3" t="str">
            <v xml:space="preserve">한라검토 </v>
          </cell>
          <cell r="Q3" t="str">
            <v xml:space="preserve"> 93.고서순천 하도단가</v>
          </cell>
          <cell r="S3" t="str">
            <v xml:space="preserve"> 비교검토단가적용시(B)</v>
          </cell>
          <cell r="U3" t="str">
            <v xml:space="preserve"> 차 이 (B-A)</v>
          </cell>
        </row>
        <row r="4">
          <cell r="B4" t="str">
            <v>번 호</v>
          </cell>
          <cell r="D4" t="str">
            <v>공        종</v>
          </cell>
          <cell r="E4" t="str">
            <v>단위</v>
          </cell>
          <cell r="F4" t="str">
            <v>수  량</v>
          </cell>
          <cell r="G4" t="str">
            <v>단  가</v>
          </cell>
          <cell r="H4" t="str">
            <v>금  액</v>
          </cell>
          <cell r="I4" t="str">
            <v>단 가</v>
          </cell>
          <cell r="J4" t="str">
            <v>금  액</v>
          </cell>
          <cell r="K4" t="str">
            <v>단  가</v>
          </cell>
          <cell r="L4" t="str">
            <v>금  액</v>
          </cell>
          <cell r="M4" t="str">
            <v>단  가</v>
          </cell>
          <cell r="N4" t="str">
            <v>금  액</v>
          </cell>
          <cell r="O4" t="str">
            <v>단 가</v>
          </cell>
          <cell r="P4" t="str">
            <v>차이(B-A)</v>
          </cell>
          <cell r="Q4" t="str">
            <v>삼 호</v>
          </cell>
          <cell r="R4" t="str">
            <v>구 산</v>
          </cell>
          <cell r="S4" t="str">
            <v>단 가</v>
          </cell>
          <cell r="T4" t="str">
            <v>금  액</v>
          </cell>
          <cell r="U4" t="str">
            <v>금  액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교량하부공"/>
      <sheetName val="99발주"/>
      <sheetName val="교량분류공사비"/>
      <sheetName val="토공분개"/>
      <sheetName val="표지"/>
      <sheetName val="표지 (2)"/>
      <sheetName val="표지 (3)"/>
      <sheetName val="내역 (2)"/>
      <sheetName val="laroux"/>
      <sheetName val="내역"/>
      <sheetName val="부대내역"/>
      <sheetName val="부대tu"/>
      <sheetName val="내역서"/>
      <sheetName val="구조물공"/>
      <sheetName val="부대공"/>
      <sheetName val="배수공"/>
      <sheetName val="토공"/>
      <sheetName val="포장공"/>
      <sheetName val="구역화물"/>
      <sheetName val="단가일람"/>
    </sheetNames>
    <sheetDataSet>
      <sheetData sheetId="0" refreshError="1">
        <row r="239">
          <cell r="B239" t="str">
            <v>구  조  물  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문 (2)"/>
      <sheetName val="제목줄"/>
      <sheetName val="목차"/>
      <sheetName val="변경현황"/>
      <sheetName val="설계변경표지"/>
      <sheetName val="gp"/>
      <sheetName val="NYS"/>
      <sheetName val="토공"/>
      <sheetName val="유동표"/>
      <sheetName val="타공종이기수량집계표(본선)"/>
      <sheetName val="구조물공"/>
      <sheetName val="구조물공 (3)"/>
      <sheetName val="구조물공 (2)"/>
      <sheetName val="타공종이기수량집계표"/>
      <sheetName val="수량산출서 (2)"/>
      <sheetName val="신규단가"/>
      <sheetName val="유용사토운반"/>
      <sheetName val="가교토공"/>
      <sheetName val="가교단가 (고담가교,설계)"/>
      <sheetName val="가교단가(강재손료50%)"/>
      <sheetName val="가교단가 (합계)"/>
      <sheetName val="횡단면도"/>
      <sheetName val="구조계산서"/>
      <sheetName val="비교검토안표지"/>
      <sheetName val="비교검토안"/>
      <sheetName val="개략공사비 (3)"/>
      <sheetName val="집계표흄관"/>
      <sheetName val="내역서 (2)"/>
      <sheetName val="수량산출서"/>
      <sheetName val="가배수관단가"/>
      <sheetName val="가교SHOPDRAWING"/>
      <sheetName val="사진대지표지"/>
      <sheetName val="사진대지"/>
      <sheetName val="사진대지 (2)"/>
      <sheetName val="사진대지 (3)"/>
      <sheetName val="관련공문사본"/>
      <sheetName val="가마니단가"/>
      <sheetName val="토공단가"/>
      <sheetName val="순성토토사단가"/>
      <sheetName val="가교단가(강재손료15%)"/>
      <sheetName val="가교단가 (강재손료70%)"/>
      <sheetName val="가교단가 (복하가교,15%)"/>
      <sheetName val="가교단가"/>
      <sheetName val="내역서"/>
      <sheetName val="준검 내역서"/>
      <sheetName val="기둥(원형)"/>
      <sheetName val="실행내역서 "/>
      <sheetName val="교량하부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**_x0000_ÿ"/>
      <sheetName val="원가계산서"/>
      <sheetName val="총괄내역서"/>
      <sheetName val="기타경비내역서"/>
      <sheetName val="내역서"/>
      <sheetName val="일위대가총괄"/>
      <sheetName val="일위대가"/>
      <sheetName val="단가대비표"/>
      <sheetName val="단가산출"/>
      <sheetName val="99노임기준"/>
      <sheetName val="입찰안"/>
      <sheetName val="입찰"/>
      <sheetName val="현경"/>
      <sheetName val="단가"/>
      <sheetName val="토목"/>
      <sheetName val="내역"/>
      <sheetName val="BID"/>
      <sheetName val="기계경비(시간당)"/>
      <sheetName val="#REF"/>
      <sheetName val="램머"/>
      <sheetName val="Baby일위대가"/>
      <sheetName val="노무비"/>
      <sheetName val="강서구"/>
      <sheetName val="정부노임단가"/>
      <sheetName val="투찰"/>
      <sheetName val="인제내역"/>
      <sheetName val="식재인부"/>
      <sheetName val="개산공사비"/>
      <sheetName val="D"/>
      <sheetName val="제잡비"/>
      <sheetName val="2.대외공문"/>
      <sheetName val="점수계산1-2"/>
      <sheetName val="단가조사"/>
      <sheetName val="평가데이터"/>
      <sheetName val="산출내역서집계표"/>
      <sheetName val="구조물공"/>
      <sheetName val="부대공"/>
      <sheetName val="배수공"/>
      <sheetName val="토공"/>
      <sheetName val="포장공"/>
      <sheetName val="터파기및재료"/>
      <sheetName val="산출내역서"/>
      <sheetName val="도급"/>
      <sheetName val="****"/>
      <sheetName val="식재"/>
      <sheetName val="시설물"/>
      <sheetName val="식재출력용"/>
      <sheetName val="유지관리"/>
      <sheetName val="목차"/>
      <sheetName val="기안"/>
      <sheetName val="간접"/>
      <sheetName val="골조시행"/>
      <sheetName val="일위대가표"/>
      <sheetName val="3.공통공사대비"/>
      <sheetName val="견적단가"/>
      <sheetName val="노임단가"/>
      <sheetName val="자재단가"/>
      <sheetName val="실행대비"/>
      <sheetName val="2선재"/>
      <sheetName val="계수시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내역"/>
      <sheetName val="공잡비"/>
      <sheetName val="20청천덕평"/>
      <sheetName val="20청천잡"/>
      <sheetName val="2000전체분"/>
      <sheetName val="2000전체잡비"/>
      <sheetName val="2000년1차"/>
      <sheetName val="2000년1차잡비"/>
      <sheetName val="신규단가"/>
      <sheetName val="단가리스트"/>
      <sheetName val="입력"/>
      <sheetName val="Sheet1"/>
      <sheetName val="STANDARD"/>
      <sheetName val="200"/>
      <sheetName val="중기조종사 단위단가"/>
      <sheetName val="평가데이터"/>
      <sheetName val="보험료산출"/>
      <sheetName val="J"/>
      <sheetName val="산출내역(4월)"/>
      <sheetName val="산출내역(5월) (2)"/>
      <sheetName val="주공 갑지"/>
      <sheetName val="구룡간선입력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DATE"/>
      <sheetName val="노임단가"/>
      <sheetName val="경산"/>
      <sheetName val="계양가시설"/>
      <sheetName val="안양건축"/>
      <sheetName val="별표 "/>
      <sheetName val="구간별관경"/>
      <sheetName val="도시가스현황"/>
      <sheetName val="노임이"/>
      <sheetName val="내역"/>
      <sheetName val="중기사용료"/>
      <sheetName val="공사비총괄표"/>
      <sheetName val="구조물공"/>
      <sheetName val="부대공"/>
      <sheetName val="배수공"/>
      <sheetName val="토공"/>
      <sheetName val="포장공"/>
      <sheetName val="원가"/>
      <sheetName val="연결임시"/>
      <sheetName val="교사기준면적(초등)"/>
      <sheetName val="횡배수관토공수량"/>
      <sheetName val="을"/>
      <sheetName val="APT"/>
      <sheetName val="노무비단가"/>
      <sheetName val="터파기및재료"/>
      <sheetName val="입찰안"/>
      <sheetName val="직노"/>
      <sheetName val="부대tu"/>
      <sheetName val="조달청적격심사"/>
      <sheetName val="토목공사"/>
      <sheetName val="토공(우물통,기타) "/>
      <sheetName val="청천내"/>
      <sheetName val="직공→간접비포함"/>
      <sheetName val="기준액"/>
      <sheetName val="1.취수장"/>
      <sheetName val="별표집계"/>
      <sheetName val="FRP PIPING 일위대가"/>
      <sheetName val="결재판"/>
      <sheetName val="Y-WORK"/>
      <sheetName val="밸브설치"/>
      <sheetName val="공종"/>
      <sheetName val="토사(PE)"/>
      <sheetName val="2000청천-덕평발주포장1"/>
      <sheetName val="01"/>
      <sheetName val="NYS"/>
      <sheetName val="교량하부공"/>
      <sheetName val="노임"/>
      <sheetName val="설계내역일위"/>
      <sheetName val="재료"/>
      <sheetName val="공정코드"/>
      <sheetName val="단가"/>
      <sheetName val="실행내역"/>
      <sheetName val="일위대가"/>
      <sheetName val="내역서"/>
      <sheetName val="토목내역서"/>
      <sheetName val="단위단가"/>
      <sheetName val="기계경비(시간당)"/>
      <sheetName val="램머"/>
      <sheetName val="원가계산서"/>
      <sheetName val="단가조사서"/>
      <sheetName val="부대내역"/>
      <sheetName val="공문"/>
      <sheetName val="기성검사원"/>
      <sheetName val="개산급사유서"/>
      <sheetName val="갑지"/>
      <sheetName val="제경비"/>
      <sheetName val="제경비산출"/>
      <sheetName val="Sheet2"/>
      <sheetName val="E.S산근"/>
      <sheetName val="E.S적용"/>
      <sheetName val="기성검사조서"/>
      <sheetName val="요청사진"/>
      <sheetName val="검사사진"/>
      <sheetName val="청구서갑지"/>
      <sheetName val="청구서"/>
      <sheetName val="내역서01"/>
      <sheetName val="장비경비"/>
      <sheetName val="실행내역서"/>
      <sheetName val="노무비 경비"/>
      <sheetName val="산정표"/>
      <sheetName val="산재 안전"/>
      <sheetName val="노임,재료비"/>
      <sheetName val="정렬"/>
      <sheetName val="건축내역서"/>
      <sheetName val="설비내역서"/>
      <sheetName val="전기내역서"/>
      <sheetName val="문학간접"/>
      <sheetName val="건축-물가변동"/>
      <sheetName val="조경"/>
      <sheetName val="기본일위"/>
      <sheetName val="기자재구매의뢰서"/>
      <sheetName val="협진중기"/>
      <sheetName val="근로자자료입력"/>
      <sheetName val="실행내역서 "/>
      <sheetName val="투찰금액"/>
      <sheetName val="실행간접비용"/>
      <sheetName val="건축"/>
      <sheetName val="당초"/>
      <sheetName val="설계명세서"/>
      <sheetName val="일위목록"/>
      <sheetName val="골재산출"/>
      <sheetName val="99노임기준"/>
      <sheetName val="기계"/>
      <sheetName val="정화조"/>
      <sheetName val="토목"/>
      <sheetName val="단가조정"/>
      <sheetName val="9902"/>
      <sheetName val="국산화"/>
      <sheetName val="TOTAL_BOQ"/>
      <sheetName val="기성내역1"/>
      <sheetName val="물집"/>
      <sheetName val="플랜트 설치"/>
      <sheetName val="3절_CheckList_구분"/>
      <sheetName val="공사대장"/>
      <sheetName val="계수시트"/>
      <sheetName val="초기화면"/>
      <sheetName val="관급자재"/>
      <sheetName val="산출근거"/>
      <sheetName val="토공사"/>
      <sheetName val="인건비 "/>
      <sheetName val="총공사내역서"/>
      <sheetName val="구간산출"/>
      <sheetName val="단가표"/>
      <sheetName val="경비"/>
      <sheetName val="중기손료"/>
      <sheetName val="기초단가"/>
      <sheetName val="데이타"/>
      <sheetName val="1-11조직표"/>
      <sheetName val="원가계산"/>
      <sheetName val="슬래브"/>
      <sheetName val="용소리교"/>
      <sheetName val="단가 (2)"/>
      <sheetName val="I.일위대가목차"/>
      <sheetName val="공통가설_8"/>
      <sheetName val="기타시설"/>
      <sheetName val="판매시설"/>
      <sheetName val="아파트_9"/>
      <sheetName val="주민복지관"/>
      <sheetName val="지하주차장"/>
      <sheetName val="직접공사비집계표_7"/>
      <sheetName val="공토공단위당"/>
      <sheetName val="국내조달(통합-1)"/>
      <sheetName val="갱문및옹벽집계"/>
      <sheetName val="(실사조정)총괄"/>
      <sheetName val="건축개요"/>
      <sheetName val="설계조건"/>
      <sheetName val="연부97-1"/>
      <sheetName val="갑지1"/>
      <sheetName val="조명시설"/>
      <sheetName val="지급자재"/>
      <sheetName val="총괄내역서"/>
      <sheetName val="전장품(관리용)"/>
      <sheetName val="C1"/>
      <sheetName val="아파트"/>
      <sheetName val="예산명세서"/>
      <sheetName val="자료입력"/>
      <sheetName val="SOURCE"/>
      <sheetName val="설직재-1"/>
      <sheetName val="#REF"/>
      <sheetName val="효명0010"/>
      <sheetName val="단가대비표"/>
      <sheetName val="갑지(요약)"/>
      <sheetName val="자재"/>
      <sheetName val="품셈"/>
      <sheetName val="기본단가표"/>
      <sheetName val="DATA"/>
      <sheetName val="효성CB 1P기초"/>
      <sheetName val="단가일람"/>
      <sheetName val="실행기고및 투입현황(총괄)"/>
      <sheetName val="금융"/>
      <sheetName val="은행"/>
      <sheetName val="리스"/>
      <sheetName val="보험"/>
      <sheetName val="소방일위 "/>
      <sheetName val="설계예산서"/>
      <sheetName val="단중표"/>
      <sheetName val="문10"/>
      <sheetName val="시설물"/>
      <sheetName val="식재출력용"/>
      <sheetName val="유지관리"/>
      <sheetName val="현장관리비"/>
      <sheetName val="가정조건"/>
      <sheetName val="공통"/>
      <sheetName val="골프장예산"/>
      <sheetName val="설계변경내역서"/>
      <sheetName val="기계경비"/>
      <sheetName val="일반자재"/>
      <sheetName val="가정사항"/>
      <sheetName val="용수량(생활용수)"/>
      <sheetName val="총괄-1"/>
      <sheetName val="우배수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준공검사서"/>
      <sheetName val="정산비교"/>
      <sheetName val="증감비교"/>
      <sheetName val="공사설명서"/>
      <sheetName val="설계기별"/>
      <sheetName val="중앙SO~신당유선"/>
      <sheetName val="OTDR"/>
      <sheetName val="공사비내역서"/>
      <sheetName val="사급자재현황"/>
      <sheetName val="노임단가"/>
      <sheetName val="지입자재단가"/>
      <sheetName val="설계명세서"/>
      <sheetName val="기계경비총괄"/>
      <sheetName val="대신2차총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02">
          <cell r="G202">
            <v>5549230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변경현황"/>
      <sheetName val="집계표(육상)"/>
      <sheetName val="공사비증감"/>
      <sheetName val="부대공 CE및 골재산출"/>
      <sheetName val="콘크리트수량집계표"/>
      <sheetName val="비탈면점검로수량집계표"/>
      <sheetName val="점검로 단위수량"/>
      <sheetName val="비탈면점검로설치현황"/>
      <sheetName val="단가산출서"/>
      <sheetName val="간지"/>
      <sheetName val="간지 (2)"/>
      <sheetName val="간지 (3)"/>
      <sheetName val="내역서"/>
      <sheetName val="#REF"/>
      <sheetName val="총집계표"/>
      <sheetName val="현장설명"/>
      <sheetName val="공사비집계"/>
      <sheetName val="절토부점검로"/>
      <sheetName val="설계조건"/>
      <sheetName val="SG"/>
      <sheetName val="철거산출근거"/>
      <sheetName val="저"/>
      <sheetName val="ABUT수량-A1"/>
      <sheetName val="일반공사"/>
      <sheetName val="갑지"/>
      <sheetName val="1.설계조건"/>
      <sheetName val="2000년1차"/>
      <sheetName val="NYS"/>
      <sheetName val="지급자재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설계조건"/>
      <sheetName val="2341상시작용하중"/>
      <sheetName val="421)지진력산정"/>
      <sheetName val="422)지진하중1"/>
      <sheetName val="423)종방향지진하중"/>
      <sheetName val="sap1"/>
      <sheetName val="424)지진시작용하중"/>
      <sheetName val="43하중조합 "/>
      <sheetName val="5111)Modeling"/>
      <sheetName val="5112)하중재하도"/>
      <sheetName val="sap2"/>
      <sheetName val="5113)해석결과"/>
      <sheetName val="5211)modeling"/>
      <sheetName val="5212)하중재하도"/>
      <sheetName val="sap3"/>
      <sheetName val="5213)해석결과"/>
      <sheetName val="62적용단면력"/>
      <sheetName val="7단면력검토"/>
      <sheetName val="72Braket"/>
      <sheetName val="7기초"/>
      <sheetName val="9우각부"/>
      <sheetName val="10배력근"/>
      <sheetName val="11사용성"/>
      <sheetName val="뒷굽날개벽"/>
      <sheetName val="접속슬래브"/>
      <sheetName val="61해석결과비교"/>
      <sheetName val="G.R300경비"/>
      <sheetName val="집계표"/>
      <sheetName val="1.설계조건"/>
      <sheetName val="내역서"/>
      <sheetName val="기계경비(시간당)"/>
      <sheetName val="램머"/>
      <sheetName val="TOTAL_BOQ"/>
      <sheetName val="wall"/>
      <sheetName val="BOQ(전체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199826"/>
      <sheetName val="단가표"/>
      <sheetName val="단가표1"/>
      <sheetName val="G.R300경비"/>
      <sheetName val="관로공정"/>
      <sheetName val="집계표"/>
      <sheetName val="공사비내역서"/>
      <sheetName val="단가산출2"/>
      <sheetName val="48일위(기존)"/>
      <sheetName val="내역_FILE"/>
      <sheetName val="기계경비총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설명서"/>
      <sheetName val="예정공정표"/>
      <sheetName val="기별표지"/>
      <sheetName val="공사계획서"/>
      <sheetName val="소요자재"/>
      <sheetName val="노무산출서"/>
      <sheetName val="공사비예산서"/>
      <sheetName val="설계명세서(종합)"/>
      <sheetName val="장비형품목산출서"/>
      <sheetName val="품목(Rack,OFD)산출서"/>
      <sheetName val="일위대가"/>
      <sheetName val="관로시설"/>
      <sheetName val="pldt"/>
      <sheetName val="설계명세서"/>
      <sheetName val="Sheet1"/>
      <sheetName val="공사비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99">
          <cell r="H99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착수보고서"/>
      <sheetName val="착공계"/>
      <sheetName val="현장대리인"/>
      <sheetName val="안전관리자"/>
      <sheetName val="도급내역서갑지"/>
      <sheetName val="공사비집계표"/>
      <sheetName val="내역서"/>
      <sheetName val="지급자재비"/>
      <sheetName val="예정공정표"/>
      <sheetName val="제잡비전체(토목)"/>
      <sheetName val="채권분할표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발주설계서(당초)"/>
      <sheetName val="내역 (당초)"/>
      <sheetName val="수량명세서(당초)"/>
      <sheetName val="공문"/>
      <sheetName val="내역서"/>
      <sheetName val="입찰"/>
      <sheetName val="현경"/>
      <sheetName val="자재단가"/>
      <sheetName val="2터널시점"/>
    </sheetNames>
    <sheetDataSet>
      <sheetData sheetId="0" refreshError="1">
        <row r="2">
          <cell r="B2" t="str">
            <v>토         공</v>
          </cell>
        </row>
        <row r="1210">
          <cell r="B1210" t="str">
            <v>부    대    공</v>
          </cell>
        </row>
        <row r="1460">
          <cell r="B1460" t="str">
            <v>정기안전 점검비용</v>
          </cell>
        </row>
      </sheetData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목차"/>
      <sheetName val="공사설명서외"/>
      <sheetName val="Sheet3"/>
      <sheetName val="설계명세서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2"/>
      <sheetName val="유성조장표"/>
      <sheetName val="OFD내역"/>
      <sheetName val="종합"/>
      <sheetName val="B45A1"/>
      <sheetName val="B34B3"/>
      <sheetName val="B02A3"/>
      <sheetName val="B13B1"/>
      <sheetName val="B13A3"/>
      <sheetName val="B11B2"/>
      <sheetName val="노서-탑정"/>
      <sheetName val="안강-안강3"/>
      <sheetName val="장기-장가2"/>
      <sheetName val="신평-방촌"/>
      <sheetName val="태전-동천"/>
      <sheetName val="종합(추가-장기2)"/>
      <sheetName val="황석영(장기)"/>
      <sheetName val="준공파일 구성"/>
      <sheetName val="기별견본"/>
      <sheetName val="기별양식"/>
      <sheetName val="실사도면견본"/>
      <sheetName val="준공도면견본"/>
      <sheetName val="광조장표"/>
      <sheetName val="시설공법"/>
      <sheetName val="중계기성적서"/>
      <sheetName val="기지국성적서(1)"/>
      <sheetName val="기지국성적서(2)"/>
      <sheetName val="불량수리성적서"/>
      <sheetName val="도면견본"/>
      <sheetName val="라벨견본"/>
      <sheetName val="라벨견본 (2)"/>
      <sheetName val="사진대장"/>
      <sheetName val="일일공정"/>
      <sheetName val="C961031"/>
      <sheetName val="검증"/>
      <sheetName val="sheet1"/>
      <sheetName val="sheet(1)"/>
      <sheetName val="박성도"/>
      <sheetName val="Module1"/>
      <sheetName val="Sheet2"/>
      <sheetName val="Sheet3"/>
      <sheetName val="설계명세서_종합_"/>
      <sheetName val="총괄집계표"/>
      <sheetName val="내역서"/>
      <sheetName val="foxz"/>
      <sheetName val="구역화물"/>
      <sheetName val="단가일람"/>
      <sheetName val="관급"/>
      <sheetName val="노무비단가"/>
      <sheetName val="소요자재"/>
    </sheetNames>
    <definedNames>
      <definedName name="박성도.박성도" sheetId="0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변경사유"/>
      <sheetName val="집계표"/>
      <sheetName val="내역서"/>
      <sheetName val="지급자재"/>
      <sheetName val="laroux"/>
      <sheetName val="1"/>
      <sheetName val="4"/>
      <sheetName val="5"/>
      <sheetName val="2"/>
      <sheetName val="3"/>
      <sheetName val="2차손익금회"/>
      <sheetName val="2차손익누계"/>
      <sheetName val="2차기성고조서"/>
      <sheetName val="2차내역분류누계"/>
      <sheetName val="2차내역분류금회"/>
      <sheetName val="집계"/>
      <sheetName val="비목군별공사비산출내역"/>
      <sheetName val="상승비산출"/>
      <sheetName val="기타산출"/>
      <sheetName val="K치산출"/>
      <sheetName val="건축제잡비"/>
      <sheetName val="제잡비전체"/>
      <sheetName val="제잡비97"/>
      <sheetName val="종표지"/>
      <sheetName val="횡표지"/>
      <sheetName val="기계경비지수"/>
      <sheetName val="건설기계집계"/>
      <sheetName val="건설기계단가 (2)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R.C관제작재료표"/>
      <sheetName val="주민세법인"/>
      <sheetName val="구조물시공현황"/>
      <sheetName val="사진대지"/>
      <sheetName val="법면구배조정"/>
      <sheetName val="공람"/>
      <sheetName val="공람(이름)"/>
      <sheetName val="참고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설명서"/>
      <sheetName val="총괄"/>
      <sheetName val="가격내역서"/>
      <sheetName val="공사비예산서"/>
      <sheetName val="장비내역서"/>
      <sheetName val="설계명세서(장비)"/>
      <sheetName val="기별(종합)"/>
      <sheetName val="피스표"/>
      <sheetName val="cost9901"/>
      <sheetName val="공사가격내역서"/>
      <sheetName val="cost9801"/>
      <sheetName val="CSA3내역"/>
      <sheetName val="소요자재"/>
      <sheetName val="Macro2"/>
    </sheetNames>
    <sheetDataSet>
      <sheetData sheetId="0" refreshError="1"/>
      <sheetData sheetId="1" refreshError="1"/>
      <sheetData sheetId="2" refreshError="1">
        <row r="165">
          <cell r="G165">
            <v>287320000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데리네이타집계표"/>
      <sheetName val="곡선유도표지판수량집계표"/>
      <sheetName val="데리네이타설치현황1"/>
      <sheetName val="데리네이타설치현황2"/>
      <sheetName val="비탈면보호공수량집계표"/>
      <sheetName val="비탈면보호공수량산출"/>
      <sheetName val="비탈면보호공설치현황"/>
      <sheetName val="돌붙임수량산출"/>
      <sheetName val="수로이설현황"/>
      <sheetName val="차선도색수량집계표1"/>
      <sheetName val="차선도색수량집계표2"/>
      <sheetName val="RAMP노즈부"/>
      <sheetName val="laroux"/>
      <sheetName val="수량명세서"/>
      <sheetName val="내역서적용수량"/>
      <sheetName val="부대공자재 총"/>
      <sheetName val="표지판설치집계표"/>
      <sheetName val="표지판기초토공수량산출"/>
      <sheetName val="표지판설치현황"/>
      <sheetName val="차선도색수량집계표"/>
      <sheetName val="본선차선"/>
      <sheetName val="버스정차대"/>
      <sheetName val="주차장"/>
      <sheetName val="횡단보도"/>
      <sheetName val="평면교차"/>
      <sheetName val="노즈부"/>
      <sheetName val="가드레일수량집계표"/>
      <sheetName val="가드레일수량산출"/>
      <sheetName val="표지병집계"/>
      <sheetName val="표지병"/>
      <sheetName val="가로수분집계표"/>
      <sheetName val="가로수분"/>
      <sheetName val="방음벽수량집계표"/>
      <sheetName val="방음벽설치현황 "/>
      <sheetName val="미끄럼집계"/>
      <sheetName val="미끄럼"/>
      <sheetName val="미끄럼산출"/>
      <sheetName val="가도공"/>
      <sheetName val="7기초"/>
      <sheetName val="진주방향"/>
      <sheetName val="마산방향"/>
      <sheetName val="마산방향철근집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가표"/>
      <sheetName val="단가표1"/>
      <sheetName val="구목차"/>
      <sheetName val="구간지"/>
      <sheetName val="공사설명서갑지"/>
      <sheetName val="공사설명서을지"/>
      <sheetName val="구공사설명서"/>
      <sheetName val="예정공정표"/>
      <sheetName val="동원인원"/>
      <sheetName val="총원가-총괄"/>
      <sheetName val="공사원가_총괄"/>
      <sheetName val="총원가"/>
      <sheetName val="공사원가"/>
      <sheetName val="내역서총괄"/>
      <sheetName val="내역서"/>
      <sheetName val="일위대가"/>
      <sheetName val="피스표총괄"/>
      <sheetName val="피스표"/>
      <sheetName val="자재비"/>
      <sheetName val="지입자재"/>
      <sheetName val="회수물자"/>
      <sheetName val="철거내역"/>
      <sheetName val="잔품내역"/>
      <sheetName val="품_산출근거"/>
      <sheetName val="소요노력"/>
      <sheetName val="공구손료"/>
      <sheetName val="공구_손료"/>
      <sheetName val="운반비1"/>
      <sheetName val="경비"/>
      <sheetName val="위험표시판"/>
      <sheetName val="공정집계"/>
      <sheetName val="관급자재"/>
      <sheetName val="File_관급"/>
      <sheetName val="File_Index"/>
      <sheetName val="File_제목"/>
      <sheetName val="일위대가_수정"/>
      <sheetName val="File_일위"/>
      <sheetName val="File_공정입력"/>
      <sheetName val="File_국명"/>
      <sheetName val="File_간선명"/>
      <sheetName val="File_집계"/>
      <sheetName val="File_피스표"/>
      <sheetName val="피스표_List"/>
      <sheetName val="File_인수공여장"/>
      <sheetName val="Sheet1"/>
      <sheetName val="가격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3">
          <cell r="E3" t="str">
            <v>수   량</v>
          </cell>
          <cell r="J3" t="str">
            <v>호  표</v>
          </cell>
        </row>
        <row r="6">
          <cell r="E6">
            <v>0</v>
          </cell>
        </row>
        <row r="8">
          <cell r="E8">
            <v>9.59</v>
          </cell>
          <cell r="J8">
            <v>1</v>
          </cell>
        </row>
        <row r="10">
          <cell r="E10">
            <v>247.07</v>
          </cell>
          <cell r="J10">
            <v>2</v>
          </cell>
        </row>
        <row r="12">
          <cell r="E12">
            <v>256.65999999999997</v>
          </cell>
        </row>
        <row r="14">
          <cell r="E14">
            <v>0</v>
          </cell>
        </row>
        <row r="16">
          <cell r="E16">
            <v>256.66000000000003</v>
          </cell>
          <cell r="J16">
            <v>3</v>
          </cell>
        </row>
        <row r="18">
          <cell r="E18">
            <v>256.66000000000003</v>
          </cell>
        </row>
        <row r="20">
          <cell r="E20">
            <v>0</v>
          </cell>
        </row>
        <row r="22">
          <cell r="E22">
            <v>256.66000000000003</v>
          </cell>
          <cell r="J22">
            <v>4</v>
          </cell>
        </row>
        <row r="24">
          <cell r="E24">
            <v>0.4</v>
          </cell>
          <cell r="J24">
            <v>5</v>
          </cell>
        </row>
        <row r="26">
          <cell r="E26">
            <v>257.06</v>
          </cell>
        </row>
        <row r="28">
          <cell r="E28">
            <v>0</v>
          </cell>
        </row>
        <row r="30">
          <cell r="E30">
            <v>228</v>
          </cell>
          <cell r="J30">
            <v>6</v>
          </cell>
        </row>
        <row r="32">
          <cell r="E32">
            <v>228</v>
          </cell>
        </row>
        <row r="34">
          <cell r="E34">
            <v>0</v>
          </cell>
        </row>
        <row r="36">
          <cell r="E36">
            <v>11</v>
          </cell>
          <cell r="J36">
            <v>7</v>
          </cell>
        </row>
        <row r="38">
          <cell r="E38">
            <v>2</v>
          </cell>
          <cell r="J38">
            <v>8</v>
          </cell>
        </row>
        <row r="40">
          <cell r="E40">
            <v>2</v>
          </cell>
          <cell r="J40">
            <v>9</v>
          </cell>
        </row>
        <row r="42">
          <cell r="E42">
            <v>15</v>
          </cell>
        </row>
        <row r="44">
          <cell r="E44">
            <v>0</v>
          </cell>
        </row>
        <row r="46">
          <cell r="E46">
            <v>15</v>
          </cell>
          <cell r="J46">
            <v>10</v>
          </cell>
        </row>
        <row r="48">
          <cell r="E48">
            <v>127</v>
          </cell>
          <cell r="J48">
            <v>11</v>
          </cell>
        </row>
        <row r="50">
          <cell r="E50">
            <v>0.4</v>
          </cell>
          <cell r="J50">
            <v>12</v>
          </cell>
        </row>
        <row r="52">
          <cell r="E52">
            <v>142.4</v>
          </cell>
        </row>
        <row r="54">
          <cell r="E54">
            <v>0</v>
          </cell>
        </row>
        <row r="56">
          <cell r="E56">
            <v>18</v>
          </cell>
          <cell r="J56">
            <v>13</v>
          </cell>
        </row>
        <row r="58">
          <cell r="E58">
            <v>4</v>
          </cell>
          <cell r="J58">
            <v>14</v>
          </cell>
        </row>
        <row r="60">
          <cell r="E60">
            <v>262</v>
          </cell>
          <cell r="J60">
            <v>15</v>
          </cell>
        </row>
        <row r="62">
          <cell r="E62">
            <v>2</v>
          </cell>
          <cell r="J62">
            <v>16</v>
          </cell>
        </row>
        <row r="64">
          <cell r="E64">
            <v>286</v>
          </cell>
        </row>
        <row r="66">
          <cell r="E66">
            <v>0</v>
          </cell>
        </row>
        <row r="68">
          <cell r="E68">
            <v>2</v>
          </cell>
          <cell r="J68">
            <v>17</v>
          </cell>
        </row>
        <row r="70">
          <cell r="E70">
            <v>2</v>
          </cell>
        </row>
        <row r="72">
          <cell r="E72">
            <v>0</v>
          </cell>
        </row>
        <row r="74">
          <cell r="E74">
            <v>144</v>
          </cell>
          <cell r="J74">
            <v>18</v>
          </cell>
        </row>
        <row r="76">
          <cell r="E76">
            <v>144</v>
          </cell>
        </row>
        <row r="78">
          <cell r="E78">
            <v>0</v>
          </cell>
        </row>
        <row r="80">
          <cell r="E80">
            <v>228</v>
          </cell>
          <cell r="J80">
            <v>19</v>
          </cell>
        </row>
        <row r="82">
          <cell r="E82">
            <v>36</v>
          </cell>
          <cell r="J82">
            <v>20</v>
          </cell>
        </row>
        <row r="84">
          <cell r="E84">
            <v>264</v>
          </cell>
        </row>
        <row r="86">
          <cell r="E86">
            <v>0</v>
          </cell>
        </row>
        <row r="88">
          <cell r="E88">
            <v>17</v>
          </cell>
          <cell r="J88">
            <v>21</v>
          </cell>
        </row>
        <row r="90">
          <cell r="E90">
            <v>17</v>
          </cell>
        </row>
        <row r="92">
          <cell r="E92">
            <v>0</v>
          </cell>
        </row>
        <row r="94">
          <cell r="E94">
            <v>2</v>
          </cell>
          <cell r="J94">
            <v>22</v>
          </cell>
        </row>
        <row r="96">
          <cell r="E96">
            <v>514</v>
          </cell>
          <cell r="J96">
            <v>23</v>
          </cell>
        </row>
        <row r="98">
          <cell r="E98">
            <v>516</v>
          </cell>
        </row>
        <row r="100">
          <cell r="E100">
            <v>0</v>
          </cell>
        </row>
        <row r="102">
          <cell r="E102">
            <v>15</v>
          </cell>
          <cell r="J102">
            <v>24</v>
          </cell>
        </row>
        <row r="104">
          <cell r="E104">
            <v>15</v>
          </cell>
        </row>
        <row r="106">
          <cell r="E106">
            <v>0</v>
          </cell>
        </row>
        <row r="108">
          <cell r="E108">
            <v>247.07</v>
          </cell>
          <cell r="J108">
            <v>25</v>
          </cell>
        </row>
        <row r="110">
          <cell r="E110">
            <v>247.07</v>
          </cell>
        </row>
        <row r="112">
          <cell r="E112">
            <v>0</v>
          </cell>
        </row>
        <row r="114">
          <cell r="E114">
            <v>126</v>
          </cell>
          <cell r="J114">
            <v>26</v>
          </cell>
        </row>
        <row r="116">
          <cell r="E116">
            <v>126</v>
          </cell>
        </row>
        <row r="118">
          <cell r="E118">
            <v>0</v>
          </cell>
        </row>
        <row r="120">
          <cell r="E120">
            <v>0</v>
          </cell>
        </row>
        <row r="122">
          <cell r="E122">
            <v>0</v>
          </cell>
        </row>
        <row r="124">
          <cell r="E124">
            <v>0</v>
          </cell>
        </row>
        <row r="126">
          <cell r="E126">
            <v>0</v>
          </cell>
        </row>
        <row r="128">
          <cell r="E128">
            <v>0</v>
          </cell>
        </row>
        <row r="130">
          <cell r="E130">
            <v>0</v>
          </cell>
        </row>
        <row r="132">
          <cell r="E132">
            <v>0</v>
          </cell>
        </row>
        <row r="134">
          <cell r="E134">
            <v>0</v>
          </cell>
        </row>
        <row r="136">
          <cell r="E136">
            <v>0</v>
          </cell>
        </row>
        <row r="138">
          <cell r="E138">
            <v>0</v>
          </cell>
        </row>
        <row r="140">
          <cell r="E140">
            <v>0</v>
          </cell>
        </row>
        <row r="142">
          <cell r="E142">
            <v>0</v>
          </cell>
        </row>
        <row r="144">
          <cell r="E144">
            <v>0</v>
          </cell>
        </row>
      </sheetData>
      <sheetData sheetId="15" refreshError="1">
        <row r="3">
          <cell r="I3" t="str">
            <v>보통지</v>
          </cell>
          <cell r="K3" t="str">
            <v>100m당</v>
          </cell>
          <cell r="M3">
            <v>9.59</v>
          </cell>
        </row>
        <row r="5">
          <cell r="G5" t="str">
            <v>금  액</v>
          </cell>
          <cell r="I5" t="str">
            <v>금  액</v>
          </cell>
          <cell r="K5" t="str">
            <v>금  액</v>
          </cell>
        </row>
        <row r="6">
          <cell r="A6">
            <v>12</v>
          </cell>
          <cell r="G6">
            <v>0</v>
          </cell>
          <cell r="I6">
            <v>0</v>
          </cell>
          <cell r="K6">
            <v>128156</v>
          </cell>
          <cell r="M6">
            <v>12.1793</v>
          </cell>
        </row>
        <row r="7">
          <cell r="A7">
            <v>15</v>
          </cell>
          <cell r="G7">
            <v>0</v>
          </cell>
          <cell r="I7">
            <v>0</v>
          </cell>
          <cell r="K7">
            <v>48183</v>
          </cell>
          <cell r="M7">
            <v>10.2613</v>
          </cell>
        </row>
        <row r="8">
          <cell r="A8">
            <v>447</v>
          </cell>
          <cell r="G8">
            <v>99</v>
          </cell>
          <cell r="I8">
            <v>0</v>
          </cell>
          <cell r="K8">
            <v>0</v>
          </cell>
          <cell r="M8">
            <v>1.9180000000000001</v>
          </cell>
        </row>
        <row r="9">
          <cell r="A9">
            <v>71</v>
          </cell>
          <cell r="G9">
            <v>120</v>
          </cell>
          <cell r="I9">
            <v>0</v>
          </cell>
          <cell r="K9">
            <v>0</v>
          </cell>
          <cell r="M9">
            <v>0.95900000000000007</v>
          </cell>
        </row>
        <row r="10">
          <cell r="A10">
            <v>490</v>
          </cell>
          <cell r="G10">
            <v>480</v>
          </cell>
          <cell r="I10">
            <v>0</v>
          </cell>
          <cell r="K10">
            <v>0</v>
          </cell>
          <cell r="M10">
            <v>0.95900000000000007</v>
          </cell>
        </row>
        <row r="11">
          <cell r="A11">
            <v>439</v>
          </cell>
          <cell r="G11">
            <v>13</v>
          </cell>
          <cell r="I11">
            <v>0</v>
          </cell>
          <cell r="K11">
            <v>0</v>
          </cell>
          <cell r="M11">
            <v>0.95900000000000007</v>
          </cell>
        </row>
        <row r="12">
          <cell r="A12">
            <v>333</v>
          </cell>
          <cell r="G12">
            <v>9570</v>
          </cell>
          <cell r="I12">
            <v>0</v>
          </cell>
          <cell r="K12">
            <v>0</v>
          </cell>
          <cell r="M12">
            <v>15.823499999999999</v>
          </cell>
        </row>
        <row r="13">
          <cell r="A13">
            <v>557</v>
          </cell>
          <cell r="G13">
            <v>323</v>
          </cell>
          <cell r="I13">
            <v>0</v>
          </cell>
          <cell r="K13">
            <v>0</v>
          </cell>
          <cell r="M13">
            <v>81.515000000000001</v>
          </cell>
        </row>
        <row r="14">
          <cell r="A14">
            <v>629</v>
          </cell>
          <cell r="G14">
            <v>58916</v>
          </cell>
          <cell r="I14">
            <v>0</v>
          </cell>
          <cell r="K14">
            <v>0</v>
          </cell>
          <cell r="M14">
            <v>987.77</v>
          </cell>
        </row>
        <row r="15">
          <cell r="A15">
            <v>628</v>
          </cell>
          <cell r="G15">
            <v>79722</v>
          </cell>
          <cell r="I15">
            <v>0</v>
          </cell>
          <cell r="K15">
            <v>0</v>
          </cell>
          <cell r="M15">
            <v>1975.54</v>
          </cell>
        </row>
        <row r="16">
          <cell r="G16">
            <v>0</v>
          </cell>
          <cell r="I16">
            <v>0</v>
          </cell>
          <cell r="K16">
            <v>0</v>
          </cell>
          <cell r="M16">
            <v>0</v>
          </cell>
        </row>
        <row r="17">
          <cell r="G17">
            <v>0</v>
          </cell>
          <cell r="I17">
            <v>0</v>
          </cell>
          <cell r="K17">
            <v>0</v>
          </cell>
          <cell r="M17">
            <v>0</v>
          </cell>
        </row>
        <row r="18">
          <cell r="G18">
            <v>0</v>
          </cell>
          <cell r="I18">
            <v>0</v>
          </cell>
          <cell r="K18">
            <v>0</v>
          </cell>
          <cell r="M18">
            <v>0</v>
          </cell>
        </row>
        <row r="19">
          <cell r="G19">
            <v>0</v>
          </cell>
          <cell r="I19">
            <v>0</v>
          </cell>
          <cell r="K19">
            <v>0</v>
          </cell>
          <cell r="M19">
            <v>0</v>
          </cell>
        </row>
        <row r="20">
          <cell r="G20">
            <v>0</v>
          </cell>
          <cell r="I20">
            <v>0</v>
          </cell>
          <cell r="K20">
            <v>0</v>
          </cell>
          <cell r="M20">
            <v>0</v>
          </cell>
        </row>
        <row r="21">
          <cell r="G21">
            <v>0</v>
          </cell>
          <cell r="I21">
            <v>0</v>
          </cell>
          <cell r="K21">
            <v>0</v>
          </cell>
          <cell r="M21">
            <v>0</v>
          </cell>
        </row>
        <row r="22">
          <cell r="A22" t="str">
            <v>S1</v>
          </cell>
          <cell r="G22">
            <v>149243</v>
          </cell>
          <cell r="I22">
            <v>0</v>
          </cell>
          <cell r="K22">
            <v>176339</v>
          </cell>
          <cell r="M22">
            <v>0</v>
          </cell>
        </row>
        <row r="25">
          <cell r="I25" t="str">
            <v>보통지</v>
          </cell>
          <cell r="K25" t="str">
            <v>100m당</v>
          </cell>
          <cell r="M25">
            <v>247.07</v>
          </cell>
        </row>
        <row r="27">
          <cell r="G27" t="str">
            <v>금  액</v>
          </cell>
          <cell r="I27" t="str">
            <v>금  액</v>
          </cell>
          <cell r="K27" t="str">
            <v>금  액</v>
          </cell>
        </row>
        <row r="28">
          <cell r="A28">
            <v>12</v>
          </cell>
          <cell r="G28">
            <v>0</v>
          </cell>
          <cell r="I28">
            <v>0</v>
          </cell>
          <cell r="K28">
            <v>88801</v>
          </cell>
          <cell r="M28">
            <v>217.42159999999998</v>
          </cell>
        </row>
        <row r="29">
          <cell r="A29">
            <v>15</v>
          </cell>
          <cell r="G29">
            <v>0</v>
          </cell>
          <cell r="I29">
            <v>0</v>
          </cell>
          <cell r="K29">
            <v>22065</v>
          </cell>
          <cell r="M29">
            <v>121.06429999999999</v>
          </cell>
        </row>
        <row r="30">
          <cell r="A30">
            <v>447</v>
          </cell>
          <cell r="G30">
            <v>99</v>
          </cell>
          <cell r="I30">
            <v>0</v>
          </cell>
          <cell r="K30">
            <v>0</v>
          </cell>
          <cell r="M30">
            <v>49.414000000000001</v>
          </cell>
        </row>
        <row r="31">
          <cell r="A31">
            <v>71</v>
          </cell>
          <cell r="G31">
            <v>120</v>
          </cell>
          <cell r="I31">
            <v>0</v>
          </cell>
          <cell r="K31">
            <v>0</v>
          </cell>
          <cell r="M31">
            <v>24.707000000000001</v>
          </cell>
        </row>
        <row r="32">
          <cell r="A32">
            <v>490</v>
          </cell>
          <cell r="G32">
            <v>480</v>
          </cell>
          <cell r="I32">
            <v>0</v>
          </cell>
          <cell r="K32">
            <v>0</v>
          </cell>
          <cell r="M32">
            <v>24.707000000000001</v>
          </cell>
        </row>
        <row r="33">
          <cell r="A33">
            <v>439</v>
          </cell>
          <cell r="G33">
            <v>13</v>
          </cell>
          <cell r="I33">
            <v>0</v>
          </cell>
          <cell r="K33">
            <v>0</v>
          </cell>
          <cell r="M33">
            <v>24.707000000000001</v>
          </cell>
        </row>
        <row r="34">
          <cell r="A34">
            <v>333</v>
          </cell>
          <cell r="G34">
            <v>9570</v>
          </cell>
          <cell r="I34">
            <v>0</v>
          </cell>
          <cell r="K34">
            <v>0</v>
          </cell>
          <cell r="M34">
            <v>407.66549999999995</v>
          </cell>
        </row>
        <row r="35">
          <cell r="A35">
            <v>557</v>
          </cell>
          <cell r="G35">
            <v>323</v>
          </cell>
          <cell r="I35">
            <v>0</v>
          </cell>
          <cell r="K35">
            <v>0</v>
          </cell>
          <cell r="M35">
            <v>2100.0949999999998</v>
          </cell>
        </row>
        <row r="36">
          <cell r="A36">
            <v>629</v>
          </cell>
          <cell r="G36">
            <v>58916</v>
          </cell>
          <cell r="I36">
            <v>0</v>
          </cell>
          <cell r="K36">
            <v>0</v>
          </cell>
          <cell r="M36">
            <v>25448.21</v>
          </cell>
        </row>
        <row r="37">
          <cell r="A37">
            <v>628</v>
          </cell>
          <cell r="G37">
            <v>39861</v>
          </cell>
          <cell r="I37">
            <v>0</v>
          </cell>
          <cell r="K37">
            <v>0</v>
          </cell>
          <cell r="M37">
            <v>25448.21</v>
          </cell>
        </row>
        <row r="38">
          <cell r="G38">
            <v>0</v>
          </cell>
          <cell r="I38">
            <v>0</v>
          </cell>
          <cell r="K38">
            <v>0</v>
          </cell>
          <cell r="M38">
            <v>0</v>
          </cell>
        </row>
        <row r="39">
          <cell r="G39">
            <v>0</v>
          </cell>
          <cell r="I39">
            <v>0</v>
          </cell>
          <cell r="K39">
            <v>0</v>
          </cell>
          <cell r="M39">
            <v>0</v>
          </cell>
        </row>
        <row r="40">
          <cell r="G40">
            <v>0</v>
          </cell>
          <cell r="I40">
            <v>0</v>
          </cell>
          <cell r="K40">
            <v>0</v>
          </cell>
          <cell r="M40">
            <v>0</v>
          </cell>
        </row>
        <row r="41">
          <cell r="G41">
            <v>0</v>
          </cell>
          <cell r="I41">
            <v>0</v>
          </cell>
          <cell r="K41">
            <v>0</v>
          </cell>
          <cell r="M41">
            <v>0</v>
          </cell>
        </row>
        <row r="42">
          <cell r="G42">
            <v>0</v>
          </cell>
          <cell r="I42">
            <v>0</v>
          </cell>
          <cell r="K42">
            <v>0</v>
          </cell>
          <cell r="M42">
            <v>0</v>
          </cell>
        </row>
        <row r="43">
          <cell r="G43">
            <v>0</v>
          </cell>
          <cell r="I43">
            <v>0</v>
          </cell>
          <cell r="K43">
            <v>0</v>
          </cell>
          <cell r="M43">
            <v>0</v>
          </cell>
        </row>
        <row r="44">
          <cell r="A44" t="str">
            <v>S2</v>
          </cell>
          <cell r="G44">
            <v>109382</v>
          </cell>
          <cell r="I44">
            <v>0</v>
          </cell>
          <cell r="K44">
            <v>110866</v>
          </cell>
          <cell r="M44">
            <v>0</v>
          </cell>
        </row>
        <row r="47">
          <cell r="I47" t="str">
            <v>보통지</v>
          </cell>
          <cell r="K47" t="str">
            <v>100m당</v>
          </cell>
          <cell r="M47">
            <v>256.66000000000003</v>
          </cell>
        </row>
        <row r="49">
          <cell r="G49" t="str">
            <v>금  액</v>
          </cell>
          <cell r="I49" t="str">
            <v>금  액</v>
          </cell>
          <cell r="K49" t="str">
            <v>금  액</v>
          </cell>
        </row>
        <row r="50">
          <cell r="A50">
            <v>12</v>
          </cell>
          <cell r="G50">
            <v>0</v>
          </cell>
          <cell r="I50">
            <v>0</v>
          </cell>
          <cell r="K50">
            <v>28255</v>
          </cell>
          <cell r="M50">
            <v>71.864800000000017</v>
          </cell>
        </row>
        <row r="51">
          <cell r="A51">
            <v>15</v>
          </cell>
          <cell r="G51">
            <v>0</v>
          </cell>
          <cell r="I51">
            <v>0</v>
          </cell>
          <cell r="K51">
            <v>14409</v>
          </cell>
          <cell r="M51">
            <v>82.131200000000007</v>
          </cell>
        </row>
        <row r="52">
          <cell r="A52">
            <v>557</v>
          </cell>
          <cell r="G52">
            <v>323</v>
          </cell>
          <cell r="I52">
            <v>0</v>
          </cell>
          <cell r="K52">
            <v>0</v>
          </cell>
          <cell r="M52">
            <v>2181.61</v>
          </cell>
        </row>
        <row r="53">
          <cell r="G53">
            <v>0</v>
          </cell>
          <cell r="I53">
            <v>0</v>
          </cell>
          <cell r="K53">
            <v>0</v>
          </cell>
          <cell r="M53">
            <v>0</v>
          </cell>
        </row>
        <row r="54">
          <cell r="M54">
            <v>0</v>
          </cell>
        </row>
        <row r="55">
          <cell r="M55">
            <v>0</v>
          </cell>
        </row>
        <row r="56">
          <cell r="G56">
            <v>0</v>
          </cell>
          <cell r="I56">
            <v>0</v>
          </cell>
          <cell r="K56">
            <v>0</v>
          </cell>
          <cell r="M56">
            <v>0</v>
          </cell>
        </row>
        <row r="57">
          <cell r="G57">
            <v>0</v>
          </cell>
          <cell r="I57">
            <v>0</v>
          </cell>
          <cell r="K57">
            <v>0</v>
          </cell>
          <cell r="M57">
            <v>0</v>
          </cell>
        </row>
        <row r="58">
          <cell r="G58">
            <v>0</v>
          </cell>
          <cell r="I58">
            <v>0</v>
          </cell>
          <cell r="K58">
            <v>0</v>
          </cell>
          <cell r="M58">
            <v>0</v>
          </cell>
        </row>
        <row r="59">
          <cell r="G59">
            <v>0</v>
          </cell>
          <cell r="I59">
            <v>0</v>
          </cell>
          <cell r="K59">
            <v>0</v>
          </cell>
          <cell r="M59">
            <v>0</v>
          </cell>
        </row>
        <row r="60">
          <cell r="G60">
            <v>0</v>
          </cell>
          <cell r="I60">
            <v>0</v>
          </cell>
          <cell r="K60">
            <v>0</v>
          </cell>
          <cell r="M60">
            <v>0</v>
          </cell>
        </row>
        <row r="61">
          <cell r="G61">
            <v>0</v>
          </cell>
          <cell r="I61">
            <v>0</v>
          </cell>
          <cell r="K61">
            <v>0</v>
          </cell>
          <cell r="M61">
            <v>0</v>
          </cell>
        </row>
        <row r="62">
          <cell r="G62">
            <v>0</v>
          </cell>
          <cell r="I62">
            <v>0</v>
          </cell>
          <cell r="K62">
            <v>0</v>
          </cell>
          <cell r="M62">
            <v>0</v>
          </cell>
        </row>
        <row r="63">
          <cell r="G63">
            <v>0</v>
          </cell>
          <cell r="I63">
            <v>0</v>
          </cell>
          <cell r="K63">
            <v>0</v>
          </cell>
          <cell r="M63">
            <v>0</v>
          </cell>
        </row>
        <row r="64">
          <cell r="G64">
            <v>0</v>
          </cell>
          <cell r="I64">
            <v>0</v>
          </cell>
          <cell r="K64">
            <v>0</v>
          </cell>
          <cell r="M64">
            <v>0</v>
          </cell>
        </row>
        <row r="65">
          <cell r="G65">
            <v>0</v>
          </cell>
          <cell r="I65">
            <v>0</v>
          </cell>
          <cell r="K65">
            <v>0</v>
          </cell>
          <cell r="M65">
            <v>0</v>
          </cell>
        </row>
        <row r="66">
          <cell r="A66" t="str">
            <v>S3</v>
          </cell>
          <cell r="G66">
            <v>323</v>
          </cell>
          <cell r="I66">
            <v>0</v>
          </cell>
          <cell r="K66">
            <v>42664</v>
          </cell>
          <cell r="M66">
            <v>0</v>
          </cell>
        </row>
        <row r="69">
          <cell r="I69" t="str">
            <v>보통지</v>
          </cell>
          <cell r="K69" t="str">
            <v>100m당</v>
          </cell>
          <cell r="M69">
            <v>256.66000000000003</v>
          </cell>
        </row>
        <row r="71">
          <cell r="G71" t="str">
            <v>금  액</v>
          </cell>
          <cell r="I71" t="str">
            <v>금  액</v>
          </cell>
          <cell r="K71" t="str">
            <v>금  액</v>
          </cell>
        </row>
        <row r="72">
          <cell r="A72">
            <v>23</v>
          </cell>
          <cell r="G72">
            <v>0</v>
          </cell>
          <cell r="I72">
            <v>0</v>
          </cell>
          <cell r="K72">
            <v>94898</v>
          </cell>
          <cell r="M72">
            <v>213.02780000000001</v>
          </cell>
        </row>
        <row r="73">
          <cell r="A73">
            <v>15</v>
          </cell>
          <cell r="G73">
            <v>0</v>
          </cell>
          <cell r="I73">
            <v>0</v>
          </cell>
          <cell r="K73">
            <v>94565</v>
          </cell>
          <cell r="M73">
            <v>538.9860000000001</v>
          </cell>
        </row>
        <row r="74">
          <cell r="A74">
            <v>71</v>
          </cell>
          <cell r="G74">
            <v>120</v>
          </cell>
          <cell r="I74">
            <v>0</v>
          </cell>
          <cell r="K74">
            <v>0</v>
          </cell>
          <cell r="M74">
            <v>25.666000000000004</v>
          </cell>
        </row>
        <row r="75">
          <cell r="A75">
            <v>439</v>
          </cell>
          <cell r="G75">
            <v>6</v>
          </cell>
          <cell r="I75">
            <v>0</v>
          </cell>
          <cell r="K75">
            <v>0</v>
          </cell>
          <cell r="M75">
            <v>12.833000000000002</v>
          </cell>
        </row>
        <row r="76">
          <cell r="A76">
            <v>333</v>
          </cell>
          <cell r="G76">
            <v>12006</v>
          </cell>
          <cell r="I76">
            <v>0</v>
          </cell>
          <cell r="K76">
            <v>0</v>
          </cell>
          <cell r="M76">
            <v>531.28620000000001</v>
          </cell>
        </row>
        <row r="77">
          <cell r="A77">
            <v>361</v>
          </cell>
          <cell r="G77">
            <v>2</v>
          </cell>
          <cell r="I77">
            <v>0</v>
          </cell>
          <cell r="K77">
            <v>0</v>
          </cell>
          <cell r="M77">
            <v>51.332000000000008</v>
          </cell>
        </row>
        <row r="78">
          <cell r="G78">
            <v>0</v>
          </cell>
          <cell r="I78">
            <v>0</v>
          </cell>
          <cell r="K78">
            <v>0</v>
          </cell>
          <cell r="M78">
            <v>0</v>
          </cell>
        </row>
        <row r="79">
          <cell r="M79">
            <v>0</v>
          </cell>
        </row>
        <row r="80">
          <cell r="M80">
            <v>0</v>
          </cell>
        </row>
        <row r="81">
          <cell r="G81">
            <v>0</v>
          </cell>
          <cell r="I81">
            <v>0</v>
          </cell>
          <cell r="K81">
            <v>0</v>
          </cell>
          <cell r="M81">
            <v>0</v>
          </cell>
        </row>
        <row r="82">
          <cell r="G82">
            <v>0</v>
          </cell>
          <cell r="I82">
            <v>0</v>
          </cell>
          <cell r="K82">
            <v>0</v>
          </cell>
          <cell r="M82">
            <v>0</v>
          </cell>
        </row>
        <row r="83">
          <cell r="G83">
            <v>0</v>
          </cell>
          <cell r="I83">
            <v>0</v>
          </cell>
          <cell r="K83">
            <v>0</v>
          </cell>
          <cell r="M83">
            <v>0</v>
          </cell>
        </row>
        <row r="84">
          <cell r="G84">
            <v>0</v>
          </cell>
          <cell r="I84">
            <v>0</v>
          </cell>
          <cell r="K84">
            <v>0</v>
          </cell>
          <cell r="M84">
            <v>0</v>
          </cell>
        </row>
        <row r="85">
          <cell r="G85">
            <v>0</v>
          </cell>
          <cell r="I85">
            <v>0</v>
          </cell>
          <cell r="K85">
            <v>0</v>
          </cell>
          <cell r="M85">
            <v>0</v>
          </cell>
        </row>
        <row r="86">
          <cell r="G86">
            <v>0</v>
          </cell>
          <cell r="I86">
            <v>0</v>
          </cell>
          <cell r="K86">
            <v>0</v>
          </cell>
          <cell r="M86">
            <v>0</v>
          </cell>
        </row>
        <row r="87">
          <cell r="G87">
            <v>0</v>
          </cell>
          <cell r="I87">
            <v>0</v>
          </cell>
          <cell r="K87">
            <v>0</v>
          </cell>
          <cell r="M87">
            <v>0</v>
          </cell>
        </row>
        <row r="88">
          <cell r="A88" t="str">
            <v>S4</v>
          </cell>
          <cell r="G88">
            <v>12134</v>
          </cell>
          <cell r="I88">
            <v>0</v>
          </cell>
          <cell r="K88">
            <v>189463</v>
          </cell>
          <cell r="M88">
            <v>0</v>
          </cell>
        </row>
        <row r="91">
          <cell r="I91" t="str">
            <v>보통지</v>
          </cell>
          <cell r="K91" t="str">
            <v>100m당</v>
          </cell>
          <cell r="M91">
            <v>0.4</v>
          </cell>
        </row>
        <row r="93">
          <cell r="G93" t="str">
            <v>금  액</v>
          </cell>
          <cell r="I93" t="str">
            <v>금  액</v>
          </cell>
          <cell r="K93" t="str">
            <v>금  액</v>
          </cell>
        </row>
        <row r="94">
          <cell r="A94">
            <v>23</v>
          </cell>
          <cell r="G94">
            <v>0</v>
          </cell>
          <cell r="I94">
            <v>0</v>
          </cell>
          <cell r="K94">
            <v>108619</v>
          </cell>
          <cell r="M94">
            <v>0.38</v>
          </cell>
        </row>
        <row r="95">
          <cell r="A95">
            <v>15</v>
          </cell>
          <cell r="G95">
            <v>0</v>
          </cell>
          <cell r="I95">
            <v>0</v>
          </cell>
          <cell r="K95">
            <v>108524</v>
          </cell>
          <cell r="M95">
            <v>0.96400000000000008</v>
          </cell>
        </row>
        <row r="96">
          <cell r="A96">
            <v>71</v>
          </cell>
          <cell r="G96">
            <v>120</v>
          </cell>
          <cell r="I96">
            <v>0</v>
          </cell>
          <cell r="K96">
            <v>0</v>
          </cell>
          <cell r="M96">
            <v>4.0000000000000008E-2</v>
          </cell>
        </row>
        <row r="97">
          <cell r="A97">
            <v>439</v>
          </cell>
          <cell r="G97">
            <v>6</v>
          </cell>
          <cell r="I97">
            <v>0</v>
          </cell>
          <cell r="K97">
            <v>0</v>
          </cell>
          <cell r="M97">
            <v>2.0000000000000004E-2</v>
          </cell>
        </row>
        <row r="98">
          <cell r="A98">
            <v>361</v>
          </cell>
          <cell r="G98">
            <v>2</v>
          </cell>
          <cell r="I98">
            <v>0</v>
          </cell>
          <cell r="K98">
            <v>0</v>
          </cell>
          <cell r="M98">
            <v>8.0000000000000016E-2</v>
          </cell>
        </row>
        <row r="99">
          <cell r="G99">
            <v>0</v>
          </cell>
          <cell r="I99">
            <v>0</v>
          </cell>
          <cell r="K99">
            <v>0</v>
          </cell>
          <cell r="M99">
            <v>0</v>
          </cell>
        </row>
        <row r="100">
          <cell r="M100">
            <v>0</v>
          </cell>
        </row>
        <row r="101">
          <cell r="M101">
            <v>0</v>
          </cell>
        </row>
        <row r="102">
          <cell r="G102">
            <v>0</v>
          </cell>
          <cell r="I102">
            <v>0</v>
          </cell>
          <cell r="K102">
            <v>0</v>
          </cell>
          <cell r="M102">
            <v>0</v>
          </cell>
        </row>
        <row r="103">
          <cell r="G103">
            <v>0</v>
          </cell>
          <cell r="I103">
            <v>0</v>
          </cell>
          <cell r="K103">
            <v>0</v>
          </cell>
          <cell r="M103">
            <v>0</v>
          </cell>
        </row>
        <row r="104">
          <cell r="G104">
            <v>0</v>
          </cell>
          <cell r="I104">
            <v>0</v>
          </cell>
          <cell r="K104">
            <v>0</v>
          </cell>
          <cell r="M104">
            <v>0</v>
          </cell>
        </row>
        <row r="105">
          <cell r="G105">
            <v>0</v>
          </cell>
          <cell r="I105">
            <v>0</v>
          </cell>
          <cell r="K105">
            <v>0</v>
          </cell>
          <cell r="M105">
            <v>0</v>
          </cell>
        </row>
        <row r="106">
          <cell r="G106">
            <v>0</v>
          </cell>
          <cell r="I106">
            <v>0</v>
          </cell>
          <cell r="K106">
            <v>0</v>
          </cell>
          <cell r="M106">
            <v>0</v>
          </cell>
        </row>
        <row r="107">
          <cell r="G107">
            <v>0</v>
          </cell>
          <cell r="I107">
            <v>0</v>
          </cell>
          <cell r="K107">
            <v>0</v>
          </cell>
          <cell r="M107">
            <v>0</v>
          </cell>
        </row>
        <row r="108">
          <cell r="G108">
            <v>0</v>
          </cell>
          <cell r="I108">
            <v>0</v>
          </cell>
          <cell r="K108">
            <v>0</v>
          </cell>
          <cell r="M108">
            <v>0</v>
          </cell>
        </row>
        <row r="109">
          <cell r="G109">
            <v>0</v>
          </cell>
          <cell r="I109">
            <v>0</v>
          </cell>
          <cell r="K109">
            <v>0</v>
          </cell>
          <cell r="M109">
            <v>0</v>
          </cell>
        </row>
        <row r="110">
          <cell r="A110" t="str">
            <v>S5</v>
          </cell>
          <cell r="G110">
            <v>128</v>
          </cell>
          <cell r="I110">
            <v>0</v>
          </cell>
          <cell r="K110">
            <v>217143</v>
          </cell>
          <cell r="M110">
            <v>0</v>
          </cell>
        </row>
        <row r="113">
          <cell r="I113" t="str">
            <v>보통지</v>
          </cell>
          <cell r="K113" t="str">
            <v>코아당</v>
          </cell>
          <cell r="M113">
            <v>228</v>
          </cell>
        </row>
        <row r="115">
          <cell r="G115" t="str">
            <v>금  액</v>
          </cell>
          <cell r="I115" t="str">
            <v>금  액</v>
          </cell>
          <cell r="K115" t="str">
            <v>금  액</v>
          </cell>
        </row>
        <row r="116">
          <cell r="A116">
            <v>23</v>
          </cell>
          <cell r="G116">
            <v>0</v>
          </cell>
          <cell r="I116">
            <v>0</v>
          </cell>
          <cell r="K116">
            <v>12576</v>
          </cell>
          <cell r="M116">
            <v>25.080000000000002</v>
          </cell>
        </row>
        <row r="117">
          <cell r="A117">
            <v>17</v>
          </cell>
          <cell r="G117">
            <v>0</v>
          </cell>
          <cell r="I117">
            <v>0</v>
          </cell>
          <cell r="K117">
            <v>6919</v>
          </cell>
          <cell r="M117">
            <v>25.080000000000002</v>
          </cell>
        </row>
        <row r="118">
          <cell r="A118">
            <v>252</v>
          </cell>
          <cell r="G118">
            <v>400</v>
          </cell>
          <cell r="I118">
            <v>0</v>
          </cell>
          <cell r="K118">
            <v>0</v>
          </cell>
          <cell r="M118">
            <v>228</v>
          </cell>
        </row>
        <row r="119">
          <cell r="A119">
            <v>60</v>
          </cell>
          <cell r="G119">
            <v>300</v>
          </cell>
          <cell r="I119">
            <v>0</v>
          </cell>
          <cell r="K119">
            <v>0</v>
          </cell>
          <cell r="M119">
            <v>228</v>
          </cell>
        </row>
        <row r="120">
          <cell r="A120">
            <v>590</v>
          </cell>
          <cell r="G120">
            <v>125</v>
          </cell>
          <cell r="I120">
            <v>0</v>
          </cell>
          <cell r="K120">
            <v>0</v>
          </cell>
          <cell r="M120">
            <v>228</v>
          </cell>
        </row>
        <row r="121">
          <cell r="A121">
            <v>728</v>
          </cell>
          <cell r="G121">
            <v>500</v>
          </cell>
          <cell r="I121">
            <v>0</v>
          </cell>
          <cell r="K121">
            <v>0</v>
          </cell>
          <cell r="M121">
            <v>228</v>
          </cell>
        </row>
        <row r="122">
          <cell r="A122">
            <v>385</v>
          </cell>
          <cell r="G122">
            <v>72</v>
          </cell>
          <cell r="I122">
            <v>0</v>
          </cell>
          <cell r="K122">
            <v>0</v>
          </cell>
          <cell r="M122">
            <v>2.052</v>
          </cell>
        </row>
        <row r="123">
          <cell r="A123">
            <v>735</v>
          </cell>
          <cell r="G123">
            <v>600</v>
          </cell>
          <cell r="I123">
            <v>0</v>
          </cell>
          <cell r="K123">
            <v>0</v>
          </cell>
          <cell r="M123">
            <v>456</v>
          </cell>
        </row>
        <row r="124">
          <cell r="A124">
            <v>740</v>
          </cell>
          <cell r="G124">
            <v>100</v>
          </cell>
          <cell r="I124">
            <v>0</v>
          </cell>
          <cell r="K124">
            <v>0</v>
          </cell>
          <cell r="M124">
            <v>456</v>
          </cell>
        </row>
        <row r="125">
          <cell r="A125">
            <v>71</v>
          </cell>
          <cell r="G125">
            <v>12</v>
          </cell>
          <cell r="I125">
            <v>0</v>
          </cell>
          <cell r="K125">
            <v>0</v>
          </cell>
          <cell r="M125">
            <v>2.2800000000000002</v>
          </cell>
        </row>
        <row r="126">
          <cell r="G126">
            <v>0</v>
          </cell>
          <cell r="I126">
            <v>0</v>
          </cell>
          <cell r="K126">
            <v>0</v>
          </cell>
          <cell r="M126">
            <v>0</v>
          </cell>
        </row>
        <row r="127">
          <cell r="M127">
            <v>0</v>
          </cell>
        </row>
        <row r="128">
          <cell r="M128">
            <v>0</v>
          </cell>
        </row>
        <row r="129">
          <cell r="G129">
            <v>0</v>
          </cell>
          <cell r="I129">
            <v>0</v>
          </cell>
          <cell r="K129">
            <v>0</v>
          </cell>
          <cell r="M129">
            <v>0</v>
          </cell>
        </row>
        <row r="130">
          <cell r="G130">
            <v>0</v>
          </cell>
          <cell r="I130">
            <v>0</v>
          </cell>
          <cell r="K130">
            <v>0</v>
          </cell>
          <cell r="M130">
            <v>0</v>
          </cell>
        </row>
        <row r="131">
          <cell r="G131">
            <v>0</v>
          </cell>
          <cell r="I131">
            <v>0</v>
          </cell>
          <cell r="K131">
            <v>0</v>
          </cell>
          <cell r="M131">
            <v>0</v>
          </cell>
        </row>
        <row r="132">
          <cell r="A132" t="str">
            <v>S6</v>
          </cell>
          <cell r="G132">
            <v>2109</v>
          </cell>
          <cell r="I132">
            <v>0</v>
          </cell>
          <cell r="K132">
            <v>19495</v>
          </cell>
          <cell r="M132">
            <v>0</v>
          </cell>
        </row>
        <row r="135">
          <cell r="I135" t="str">
            <v>보통지</v>
          </cell>
          <cell r="K135" t="str">
            <v>개소당</v>
          </cell>
          <cell r="M135">
            <v>11</v>
          </cell>
        </row>
        <row r="137">
          <cell r="G137" t="str">
            <v>금  액</v>
          </cell>
          <cell r="I137" t="str">
            <v>금  액</v>
          </cell>
          <cell r="K137" t="str">
            <v>금  액</v>
          </cell>
        </row>
        <row r="138">
          <cell r="A138">
            <v>23</v>
          </cell>
          <cell r="G138">
            <v>0</v>
          </cell>
          <cell r="I138">
            <v>0</v>
          </cell>
          <cell r="K138">
            <v>76605</v>
          </cell>
          <cell r="M138">
            <v>7.37</v>
          </cell>
        </row>
        <row r="139">
          <cell r="A139">
            <v>17</v>
          </cell>
          <cell r="G139">
            <v>0</v>
          </cell>
          <cell r="I139">
            <v>0</v>
          </cell>
          <cell r="K139">
            <v>19499</v>
          </cell>
          <cell r="M139">
            <v>3.41</v>
          </cell>
        </row>
        <row r="140">
          <cell r="A140">
            <v>745</v>
          </cell>
          <cell r="G140">
            <v>1300</v>
          </cell>
          <cell r="I140">
            <v>0</v>
          </cell>
          <cell r="K140">
            <v>0</v>
          </cell>
          <cell r="M140">
            <v>22</v>
          </cell>
        </row>
        <row r="141">
          <cell r="A141">
            <v>180</v>
          </cell>
          <cell r="G141">
            <v>212</v>
          </cell>
          <cell r="I141">
            <v>0</v>
          </cell>
          <cell r="K141">
            <v>0</v>
          </cell>
          <cell r="M141">
            <v>2.75</v>
          </cell>
        </row>
        <row r="142">
          <cell r="A142">
            <v>750</v>
          </cell>
          <cell r="G142">
            <v>500</v>
          </cell>
          <cell r="I142">
            <v>0</v>
          </cell>
          <cell r="K142">
            <v>0</v>
          </cell>
          <cell r="M142">
            <v>11</v>
          </cell>
        </row>
        <row r="143">
          <cell r="A143">
            <v>765</v>
          </cell>
          <cell r="G143">
            <v>2100</v>
          </cell>
          <cell r="I143">
            <v>0</v>
          </cell>
          <cell r="K143">
            <v>0</v>
          </cell>
          <cell r="M143">
            <v>11</v>
          </cell>
        </row>
        <row r="144">
          <cell r="A144">
            <v>767</v>
          </cell>
          <cell r="G144">
            <v>3600</v>
          </cell>
          <cell r="I144">
            <v>0</v>
          </cell>
          <cell r="K144">
            <v>0</v>
          </cell>
          <cell r="M144">
            <v>22</v>
          </cell>
        </row>
        <row r="145">
          <cell r="A145">
            <v>918</v>
          </cell>
          <cell r="G145">
            <v>0</v>
          </cell>
          <cell r="I145">
            <v>0</v>
          </cell>
          <cell r="K145">
            <v>0</v>
          </cell>
          <cell r="M145">
            <v>2.1999999999999999E-2</v>
          </cell>
        </row>
        <row r="146">
          <cell r="A146">
            <v>871</v>
          </cell>
          <cell r="G146">
            <v>120000</v>
          </cell>
          <cell r="I146">
            <v>0</v>
          </cell>
          <cell r="K146">
            <v>0</v>
          </cell>
          <cell r="M146">
            <v>11</v>
          </cell>
        </row>
        <row r="147">
          <cell r="G147">
            <v>0</v>
          </cell>
          <cell r="I147">
            <v>0</v>
          </cell>
          <cell r="K147">
            <v>0</v>
          </cell>
          <cell r="M147">
            <v>0</v>
          </cell>
        </row>
        <row r="148">
          <cell r="M148">
            <v>0</v>
          </cell>
        </row>
        <row r="149">
          <cell r="M149">
            <v>0</v>
          </cell>
        </row>
        <row r="150">
          <cell r="G150">
            <v>0</v>
          </cell>
          <cell r="I150">
            <v>0</v>
          </cell>
          <cell r="K150">
            <v>0</v>
          </cell>
          <cell r="M150">
            <v>0</v>
          </cell>
        </row>
        <row r="151">
          <cell r="G151">
            <v>0</v>
          </cell>
          <cell r="I151">
            <v>0</v>
          </cell>
          <cell r="K151">
            <v>0</v>
          </cell>
          <cell r="M151">
            <v>0</v>
          </cell>
        </row>
        <row r="152">
          <cell r="G152">
            <v>0</v>
          </cell>
          <cell r="I152">
            <v>0</v>
          </cell>
          <cell r="K152">
            <v>0</v>
          </cell>
          <cell r="M152">
            <v>0</v>
          </cell>
        </row>
        <row r="153">
          <cell r="G153">
            <v>0</v>
          </cell>
          <cell r="I153">
            <v>0</v>
          </cell>
          <cell r="K153">
            <v>0</v>
          </cell>
          <cell r="M153">
            <v>0</v>
          </cell>
        </row>
        <row r="154">
          <cell r="A154" t="str">
            <v>S7</v>
          </cell>
          <cell r="G154">
            <v>127712</v>
          </cell>
          <cell r="I154">
            <v>0</v>
          </cell>
          <cell r="K154">
            <v>96104</v>
          </cell>
          <cell r="M154">
            <v>0</v>
          </cell>
        </row>
        <row r="157">
          <cell r="I157" t="str">
            <v>보통지</v>
          </cell>
          <cell r="K157" t="str">
            <v>개소당</v>
          </cell>
          <cell r="M157">
            <v>2</v>
          </cell>
        </row>
        <row r="159">
          <cell r="G159" t="str">
            <v>금  액</v>
          </cell>
          <cell r="I159" t="str">
            <v>금  액</v>
          </cell>
          <cell r="K159" t="str">
            <v>금  액</v>
          </cell>
        </row>
        <row r="160">
          <cell r="A160">
            <v>23</v>
          </cell>
          <cell r="G160">
            <v>0</v>
          </cell>
          <cell r="I160">
            <v>0</v>
          </cell>
          <cell r="K160">
            <v>76605</v>
          </cell>
          <cell r="M160">
            <v>1.34</v>
          </cell>
        </row>
        <row r="161">
          <cell r="A161">
            <v>17</v>
          </cell>
          <cell r="G161">
            <v>0</v>
          </cell>
          <cell r="I161">
            <v>0</v>
          </cell>
          <cell r="K161">
            <v>19499</v>
          </cell>
          <cell r="M161">
            <v>0.62</v>
          </cell>
        </row>
        <row r="162">
          <cell r="A162">
            <v>745</v>
          </cell>
          <cell r="G162">
            <v>1300</v>
          </cell>
          <cell r="I162">
            <v>0</v>
          </cell>
          <cell r="K162">
            <v>0</v>
          </cell>
          <cell r="M162">
            <v>4</v>
          </cell>
        </row>
        <row r="163">
          <cell r="A163">
            <v>180</v>
          </cell>
          <cell r="G163">
            <v>212</v>
          </cell>
          <cell r="I163">
            <v>0</v>
          </cell>
          <cell r="K163">
            <v>0</v>
          </cell>
          <cell r="M163">
            <v>0.5</v>
          </cell>
        </row>
        <row r="164">
          <cell r="A164">
            <v>750</v>
          </cell>
          <cell r="G164">
            <v>500</v>
          </cell>
          <cell r="I164">
            <v>0</v>
          </cell>
          <cell r="K164">
            <v>0</v>
          </cell>
          <cell r="M164">
            <v>2</v>
          </cell>
        </row>
        <row r="165">
          <cell r="A165">
            <v>765</v>
          </cell>
          <cell r="G165">
            <v>2100</v>
          </cell>
          <cell r="I165">
            <v>0</v>
          </cell>
          <cell r="K165">
            <v>0</v>
          </cell>
          <cell r="M165">
            <v>2</v>
          </cell>
        </row>
        <row r="166">
          <cell r="A166">
            <v>767</v>
          </cell>
          <cell r="G166">
            <v>3600</v>
          </cell>
          <cell r="I166">
            <v>0</v>
          </cell>
          <cell r="K166">
            <v>0</v>
          </cell>
          <cell r="M166">
            <v>4</v>
          </cell>
        </row>
        <row r="167">
          <cell r="A167">
            <v>918</v>
          </cell>
          <cell r="G167">
            <v>0</v>
          </cell>
          <cell r="I167">
            <v>0</v>
          </cell>
          <cell r="K167">
            <v>0</v>
          </cell>
          <cell r="M167">
            <v>4.0000000000000001E-3</v>
          </cell>
        </row>
        <row r="168">
          <cell r="A168">
            <v>873</v>
          </cell>
          <cell r="G168">
            <v>140000</v>
          </cell>
          <cell r="I168">
            <v>0</v>
          </cell>
          <cell r="K168">
            <v>0</v>
          </cell>
          <cell r="M168">
            <v>2</v>
          </cell>
        </row>
        <row r="169">
          <cell r="G169">
            <v>0</v>
          </cell>
          <cell r="I169">
            <v>0</v>
          </cell>
          <cell r="K169">
            <v>0</v>
          </cell>
          <cell r="M169">
            <v>0</v>
          </cell>
        </row>
        <row r="170">
          <cell r="M170">
            <v>0</v>
          </cell>
        </row>
        <row r="171">
          <cell r="M171">
            <v>0</v>
          </cell>
        </row>
        <row r="172">
          <cell r="G172">
            <v>0</v>
          </cell>
          <cell r="I172">
            <v>0</v>
          </cell>
          <cell r="K172">
            <v>0</v>
          </cell>
          <cell r="M172">
            <v>0</v>
          </cell>
        </row>
        <row r="173">
          <cell r="G173">
            <v>0</v>
          </cell>
          <cell r="I173">
            <v>0</v>
          </cell>
          <cell r="K173">
            <v>0</v>
          </cell>
          <cell r="M173">
            <v>0</v>
          </cell>
        </row>
        <row r="174">
          <cell r="G174">
            <v>0</v>
          </cell>
          <cell r="I174">
            <v>0</v>
          </cell>
          <cell r="K174">
            <v>0</v>
          </cell>
          <cell r="M174">
            <v>0</v>
          </cell>
        </row>
        <row r="175">
          <cell r="G175">
            <v>0</v>
          </cell>
          <cell r="I175">
            <v>0</v>
          </cell>
          <cell r="K175">
            <v>0</v>
          </cell>
          <cell r="M175">
            <v>0</v>
          </cell>
        </row>
        <row r="176">
          <cell r="A176" t="str">
            <v>S8</v>
          </cell>
          <cell r="G176">
            <v>147712</v>
          </cell>
          <cell r="I176">
            <v>0</v>
          </cell>
          <cell r="K176">
            <v>96104</v>
          </cell>
          <cell r="M176">
            <v>0</v>
          </cell>
        </row>
        <row r="179">
          <cell r="I179" t="str">
            <v>보통지</v>
          </cell>
          <cell r="K179" t="str">
            <v>개소당</v>
          </cell>
          <cell r="M179">
            <v>2</v>
          </cell>
        </row>
        <row r="181">
          <cell r="G181" t="str">
            <v>금  액</v>
          </cell>
          <cell r="I181" t="str">
            <v>금  액</v>
          </cell>
          <cell r="K181" t="str">
            <v>금  액</v>
          </cell>
        </row>
        <row r="182">
          <cell r="A182">
            <v>23</v>
          </cell>
          <cell r="G182">
            <v>0</v>
          </cell>
          <cell r="I182">
            <v>0</v>
          </cell>
          <cell r="K182">
            <v>76605</v>
          </cell>
          <cell r="M182">
            <v>1.34</v>
          </cell>
        </row>
        <row r="183">
          <cell r="A183">
            <v>17</v>
          </cell>
          <cell r="G183">
            <v>0</v>
          </cell>
          <cell r="I183">
            <v>0</v>
          </cell>
          <cell r="K183">
            <v>19499</v>
          </cell>
          <cell r="M183">
            <v>0.62</v>
          </cell>
        </row>
        <row r="184">
          <cell r="A184">
            <v>745</v>
          </cell>
          <cell r="G184">
            <v>1300</v>
          </cell>
          <cell r="I184">
            <v>0</v>
          </cell>
          <cell r="K184">
            <v>0</v>
          </cell>
          <cell r="M184">
            <v>4</v>
          </cell>
        </row>
        <row r="185">
          <cell r="A185">
            <v>180</v>
          </cell>
          <cell r="G185">
            <v>212</v>
          </cell>
          <cell r="I185">
            <v>0</v>
          </cell>
          <cell r="K185">
            <v>0</v>
          </cell>
          <cell r="M185">
            <v>0.5</v>
          </cell>
        </row>
        <row r="186">
          <cell r="A186">
            <v>750</v>
          </cell>
          <cell r="G186">
            <v>500</v>
          </cell>
          <cell r="I186">
            <v>0</v>
          </cell>
          <cell r="K186">
            <v>0</v>
          </cell>
          <cell r="M186">
            <v>2</v>
          </cell>
        </row>
        <row r="187">
          <cell r="A187">
            <v>765</v>
          </cell>
          <cell r="G187">
            <v>2100</v>
          </cell>
          <cell r="I187">
            <v>0</v>
          </cell>
          <cell r="K187">
            <v>0</v>
          </cell>
          <cell r="M187">
            <v>2</v>
          </cell>
        </row>
        <row r="188">
          <cell r="A188">
            <v>767</v>
          </cell>
          <cell r="G188">
            <v>3600</v>
          </cell>
          <cell r="I188">
            <v>0</v>
          </cell>
          <cell r="K188">
            <v>0</v>
          </cell>
          <cell r="M188">
            <v>4</v>
          </cell>
        </row>
        <row r="189">
          <cell r="A189">
            <v>918</v>
          </cell>
          <cell r="G189">
            <v>0</v>
          </cell>
          <cell r="I189">
            <v>0</v>
          </cell>
          <cell r="K189">
            <v>0</v>
          </cell>
          <cell r="M189">
            <v>4.0000000000000001E-3</v>
          </cell>
        </row>
        <row r="190">
          <cell r="A190">
            <v>874</v>
          </cell>
          <cell r="G190">
            <v>150000</v>
          </cell>
          <cell r="I190">
            <v>0</v>
          </cell>
          <cell r="K190">
            <v>0</v>
          </cell>
          <cell r="M190">
            <v>2</v>
          </cell>
        </row>
        <row r="191">
          <cell r="G191">
            <v>0</v>
          </cell>
          <cell r="I191">
            <v>0</v>
          </cell>
          <cell r="K191">
            <v>0</v>
          </cell>
          <cell r="M191">
            <v>0</v>
          </cell>
        </row>
        <row r="192">
          <cell r="M192">
            <v>0</v>
          </cell>
        </row>
        <row r="193">
          <cell r="M193">
            <v>0</v>
          </cell>
        </row>
        <row r="194">
          <cell r="G194">
            <v>0</v>
          </cell>
          <cell r="I194">
            <v>0</v>
          </cell>
          <cell r="K194">
            <v>0</v>
          </cell>
          <cell r="M194">
            <v>0</v>
          </cell>
        </row>
        <row r="195">
          <cell r="G195">
            <v>0</v>
          </cell>
          <cell r="I195">
            <v>0</v>
          </cell>
          <cell r="K195">
            <v>0</v>
          </cell>
          <cell r="M195">
            <v>0</v>
          </cell>
        </row>
        <row r="196">
          <cell r="G196">
            <v>0</v>
          </cell>
          <cell r="I196">
            <v>0</v>
          </cell>
          <cell r="K196">
            <v>0</v>
          </cell>
          <cell r="M196">
            <v>0</v>
          </cell>
        </row>
        <row r="197">
          <cell r="G197">
            <v>0</v>
          </cell>
          <cell r="I197">
            <v>0</v>
          </cell>
          <cell r="K197">
            <v>0</v>
          </cell>
          <cell r="M197">
            <v>0</v>
          </cell>
        </row>
        <row r="198">
          <cell r="A198" t="str">
            <v>S9</v>
          </cell>
          <cell r="G198">
            <v>157712</v>
          </cell>
          <cell r="I198">
            <v>0</v>
          </cell>
          <cell r="K198">
            <v>96104</v>
          </cell>
          <cell r="M198">
            <v>0</v>
          </cell>
        </row>
        <row r="201">
          <cell r="I201" t="str">
            <v>보통지</v>
          </cell>
          <cell r="K201" t="str">
            <v>개소당</v>
          </cell>
          <cell r="M201">
            <v>15</v>
          </cell>
        </row>
        <row r="203">
          <cell r="G203" t="str">
            <v>금  액</v>
          </cell>
          <cell r="I203" t="str">
            <v>금  액</v>
          </cell>
          <cell r="K203" t="str">
            <v>금  액</v>
          </cell>
        </row>
        <row r="204">
          <cell r="A204">
            <v>14</v>
          </cell>
          <cell r="G204">
            <v>0</v>
          </cell>
          <cell r="I204">
            <v>0</v>
          </cell>
          <cell r="K204">
            <v>7058</v>
          </cell>
          <cell r="M204">
            <v>1.5</v>
          </cell>
        </row>
        <row r="205">
          <cell r="A205">
            <v>15</v>
          </cell>
          <cell r="G205">
            <v>0</v>
          </cell>
          <cell r="I205">
            <v>0</v>
          </cell>
          <cell r="K205">
            <v>9906</v>
          </cell>
          <cell r="M205">
            <v>3.3</v>
          </cell>
        </row>
        <row r="206">
          <cell r="A206">
            <v>760</v>
          </cell>
          <cell r="G206">
            <v>23800</v>
          </cell>
          <cell r="I206">
            <v>0</v>
          </cell>
          <cell r="K206">
            <v>0</v>
          </cell>
          <cell r="M206">
            <v>127.5</v>
          </cell>
        </row>
        <row r="207">
          <cell r="A207">
            <v>917</v>
          </cell>
          <cell r="G207">
            <v>1170</v>
          </cell>
          <cell r="I207">
            <v>0</v>
          </cell>
          <cell r="K207">
            <v>0</v>
          </cell>
          <cell r="M207">
            <v>90</v>
          </cell>
        </row>
        <row r="208">
          <cell r="A208">
            <v>533</v>
          </cell>
          <cell r="G208">
            <v>1620</v>
          </cell>
          <cell r="I208">
            <v>0</v>
          </cell>
          <cell r="K208">
            <v>0</v>
          </cell>
          <cell r="M208">
            <v>90</v>
          </cell>
        </row>
        <row r="209">
          <cell r="A209">
            <v>104</v>
          </cell>
          <cell r="G209">
            <v>1158</v>
          </cell>
          <cell r="I209">
            <v>0</v>
          </cell>
          <cell r="K209">
            <v>0</v>
          </cell>
          <cell r="M209">
            <v>90</v>
          </cell>
        </row>
        <row r="210">
          <cell r="A210">
            <v>383</v>
          </cell>
          <cell r="G210">
            <v>274</v>
          </cell>
          <cell r="I210">
            <v>0</v>
          </cell>
          <cell r="K210">
            <v>0</v>
          </cell>
          <cell r="M210">
            <v>9.15</v>
          </cell>
        </row>
        <row r="211">
          <cell r="A211">
            <v>770</v>
          </cell>
          <cell r="G211">
            <v>1000</v>
          </cell>
          <cell r="I211">
            <v>0</v>
          </cell>
          <cell r="K211">
            <v>0</v>
          </cell>
          <cell r="M211">
            <v>30</v>
          </cell>
        </row>
        <row r="212">
          <cell r="G212">
            <v>0</v>
          </cell>
          <cell r="I212">
            <v>0</v>
          </cell>
          <cell r="K212">
            <v>0</v>
          </cell>
          <cell r="M212">
            <v>0</v>
          </cell>
        </row>
        <row r="213">
          <cell r="M213">
            <v>0</v>
          </cell>
        </row>
        <row r="214">
          <cell r="M214">
            <v>0</v>
          </cell>
        </row>
        <row r="215">
          <cell r="G215">
            <v>0</v>
          </cell>
          <cell r="I215">
            <v>0</v>
          </cell>
          <cell r="K215">
            <v>0</v>
          </cell>
          <cell r="M215">
            <v>0</v>
          </cell>
        </row>
        <row r="216">
          <cell r="G216">
            <v>0</v>
          </cell>
          <cell r="I216">
            <v>0</v>
          </cell>
          <cell r="K216">
            <v>0</v>
          </cell>
          <cell r="M216">
            <v>0</v>
          </cell>
        </row>
        <row r="217">
          <cell r="G217">
            <v>0</v>
          </cell>
          <cell r="I217">
            <v>0</v>
          </cell>
          <cell r="K217">
            <v>0</v>
          </cell>
          <cell r="M217">
            <v>0</v>
          </cell>
        </row>
        <row r="218">
          <cell r="G218">
            <v>0</v>
          </cell>
          <cell r="I218">
            <v>0</v>
          </cell>
          <cell r="K218">
            <v>0</v>
          </cell>
          <cell r="M218">
            <v>0</v>
          </cell>
        </row>
        <row r="219">
          <cell r="G219">
            <v>0</v>
          </cell>
          <cell r="I219">
            <v>0</v>
          </cell>
          <cell r="K219">
            <v>0</v>
          </cell>
          <cell r="M219">
            <v>0</v>
          </cell>
        </row>
        <row r="220">
          <cell r="A220" t="str">
            <v>S10</v>
          </cell>
          <cell r="G220">
            <v>29022</v>
          </cell>
          <cell r="I220">
            <v>0</v>
          </cell>
          <cell r="K220">
            <v>16964</v>
          </cell>
          <cell r="M220">
            <v>0</v>
          </cell>
        </row>
        <row r="223">
          <cell r="I223" t="str">
            <v>보통지</v>
          </cell>
          <cell r="K223" t="str">
            <v>개소당</v>
          </cell>
          <cell r="M223">
            <v>127</v>
          </cell>
        </row>
        <row r="225">
          <cell r="G225" t="str">
            <v>금  액</v>
          </cell>
          <cell r="I225" t="str">
            <v>금  액</v>
          </cell>
          <cell r="K225" t="str">
            <v>금  액</v>
          </cell>
        </row>
        <row r="226">
          <cell r="A226">
            <v>15</v>
          </cell>
          <cell r="G226">
            <v>0</v>
          </cell>
          <cell r="I226">
            <v>0</v>
          </cell>
          <cell r="K226">
            <v>4503</v>
          </cell>
          <cell r="M226">
            <v>12.700000000000001</v>
          </cell>
        </row>
        <row r="227">
          <cell r="A227">
            <v>530</v>
          </cell>
          <cell r="G227">
            <v>84</v>
          </cell>
          <cell r="I227">
            <v>0</v>
          </cell>
          <cell r="K227">
            <v>0</v>
          </cell>
          <cell r="M227">
            <v>508</v>
          </cell>
        </row>
        <row r="228">
          <cell r="A228">
            <v>767</v>
          </cell>
          <cell r="G228">
            <v>1800</v>
          </cell>
          <cell r="I228">
            <v>0</v>
          </cell>
          <cell r="K228">
            <v>0</v>
          </cell>
          <cell r="M228">
            <v>127</v>
          </cell>
        </row>
        <row r="229">
          <cell r="A229">
            <v>918</v>
          </cell>
          <cell r="G229">
            <v>0</v>
          </cell>
          <cell r="I229">
            <v>0</v>
          </cell>
          <cell r="K229">
            <v>0</v>
          </cell>
          <cell r="M229">
            <v>0.127</v>
          </cell>
        </row>
        <row r="230">
          <cell r="A230">
            <v>770</v>
          </cell>
          <cell r="G230">
            <v>1000</v>
          </cell>
          <cell r="I230">
            <v>0</v>
          </cell>
          <cell r="K230">
            <v>0</v>
          </cell>
          <cell r="M230">
            <v>254</v>
          </cell>
        </row>
        <row r="231">
          <cell r="A231">
            <v>760</v>
          </cell>
          <cell r="G231">
            <v>7560</v>
          </cell>
          <cell r="I231">
            <v>0</v>
          </cell>
          <cell r="K231">
            <v>0</v>
          </cell>
          <cell r="M231">
            <v>342.90000000000003</v>
          </cell>
        </row>
        <row r="232">
          <cell r="A232">
            <v>383</v>
          </cell>
          <cell r="G232">
            <v>85</v>
          </cell>
          <cell r="I232">
            <v>0</v>
          </cell>
          <cell r="K232">
            <v>0</v>
          </cell>
          <cell r="M232">
            <v>24.13</v>
          </cell>
        </row>
        <row r="233">
          <cell r="G233">
            <v>0</v>
          </cell>
          <cell r="I233">
            <v>0</v>
          </cell>
          <cell r="K233">
            <v>0</v>
          </cell>
          <cell r="M233">
            <v>0</v>
          </cell>
        </row>
        <row r="234">
          <cell r="M234">
            <v>0</v>
          </cell>
        </row>
        <row r="235">
          <cell r="G235">
            <v>0</v>
          </cell>
          <cell r="I235">
            <v>0</v>
          </cell>
          <cell r="K235">
            <v>0</v>
          </cell>
          <cell r="M235">
            <v>0</v>
          </cell>
        </row>
        <row r="236">
          <cell r="G236">
            <v>0</v>
          </cell>
          <cell r="I236">
            <v>0</v>
          </cell>
          <cell r="K236">
            <v>0</v>
          </cell>
          <cell r="M236">
            <v>0</v>
          </cell>
        </row>
        <row r="237">
          <cell r="G237">
            <v>0</v>
          </cell>
          <cell r="I237">
            <v>0</v>
          </cell>
          <cell r="K237">
            <v>0</v>
          </cell>
          <cell r="M237">
            <v>0</v>
          </cell>
        </row>
        <row r="238">
          <cell r="G238">
            <v>0</v>
          </cell>
          <cell r="I238">
            <v>0</v>
          </cell>
          <cell r="K238">
            <v>0</v>
          </cell>
          <cell r="M238">
            <v>0</v>
          </cell>
        </row>
        <row r="239">
          <cell r="G239">
            <v>0</v>
          </cell>
          <cell r="I239">
            <v>0</v>
          </cell>
          <cell r="K239">
            <v>0</v>
          </cell>
          <cell r="M239">
            <v>0</v>
          </cell>
        </row>
        <row r="240">
          <cell r="G240">
            <v>0</v>
          </cell>
          <cell r="I240">
            <v>0</v>
          </cell>
          <cell r="K240">
            <v>0</v>
          </cell>
          <cell r="M240">
            <v>0</v>
          </cell>
        </row>
        <row r="241">
          <cell r="G241">
            <v>0</v>
          </cell>
          <cell r="I241">
            <v>0</v>
          </cell>
          <cell r="K241">
            <v>0</v>
          </cell>
          <cell r="M241">
            <v>0</v>
          </cell>
        </row>
        <row r="242">
          <cell r="A242" t="str">
            <v>S11</v>
          </cell>
          <cell r="G242">
            <v>10529</v>
          </cell>
          <cell r="I242">
            <v>0</v>
          </cell>
          <cell r="K242">
            <v>4503</v>
          </cell>
          <cell r="M242">
            <v>0</v>
          </cell>
        </row>
        <row r="245">
          <cell r="I245" t="str">
            <v>보통지</v>
          </cell>
          <cell r="K245" t="str">
            <v>100m당</v>
          </cell>
          <cell r="M245">
            <v>0.4</v>
          </cell>
        </row>
        <row r="247">
          <cell r="G247" t="str">
            <v>금  액</v>
          </cell>
          <cell r="I247" t="str">
            <v>금  액</v>
          </cell>
          <cell r="K247" t="str">
            <v>금  액</v>
          </cell>
        </row>
        <row r="248">
          <cell r="A248">
            <v>15</v>
          </cell>
          <cell r="G248">
            <v>0</v>
          </cell>
          <cell r="I248">
            <v>0</v>
          </cell>
          <cell r="K248">
            <v>92313</v>
          </cell>
          <cell r="M248">
            <v>0.82</v>
          </cell>
        </row>
        <row r="249">
          <cell r="A249">
            <v>530</v>
          </cell>
          <cell r="G249">
            <v>525</v>
          </cell>
          <cell r="I249">
            <v>0</v>
          </cell>
          <cell r="K249">
            <v>0</v>
          </cell>
          <cell r="M249">
            <v>10</v>
          </cell>
        </row>
        <row r="250">
          <cell r="A250">
            <v>767</v>
          </cell>
          <cell r="G250">
            <v>18000</v>
          </cell>
          <cell r="I250">
            <v>0</v>
          </cell>
          <cell r="K250">
            <v>0</v>
          </cell>
          <cell r="M250">
            <v>4</v>
          </cell>
        </row>
        <row r="251">
          <cell r="A251">
            <v>918</v>
          </cell>
          <cell r="G251">
            <v>0</v>
          </cell>
          <cell r="I251">
            <v>0</v>
          </cell>
          <cell r="K251">
            <v>0</v>
          </cell>
          <cell r="M251">
            <v>4.0000000000000001E-3</v>
          </cell>
        </row>
        <row r="252">
          <cell r="A252">
            <v>761</v>
          </cell>
          <cell r="G252">
            <v>650000</v>
          </cell>
          <cell r="I252">
            <v>0</v>
          </cell>
          <cell r="K252">
            <v>0</v>
          </cell>
          <cell r="M252">
            <v>40</v>
          </cell>
        </row>
        <row r="253">
          <cell r="A253">
            <v>383</v>
          </cell>
          <cell r="G253">
            <v>4455</v>
          </cell>
          <cell r="I253">
            <v>0</v>
          </cell>
          <cell r="K253">
            <v>0</v>
          </cell>
          <cell r="M253">
            <v>3.9600000000000004</v>
          </cell>
        </row>
        <row r="254">
          <cell r="G254">
            <v>0</v>
          </cell>
          <cell r="I254">
            <v>0</v>
          </cell>
          <cell r="K254">
            <v>0</v>
          </cell>
          <cell r="M254">
            <v>0</v>
          </cell>
        </row>
        <row r="255">
          <cell r="M255">
            <v>0</v>
          </cell>
        </row>
        <row r="256">
          <cell r="G256">
            <v>0</v>
          </cell>
          <cell r="I256">
            <v>0</v>
          </cell>
          <cell r="K256">
            <v>0</v>
          </cell>
          <cell r="M256">
            <v>0</v>
          </cell>
        </row>
        <row r="257">
          <cell r="G257">
            <v>0</v>
          </cell>
          <cell r="I257">
            <v>0</v>
          </cell>
          <cell r="K257">
            <v>0</v>
          </cell>
          <cell r="M257">
            <v>0</v>
          </cell>
        </row>
        <row r="258">
          <cell r="G258">
            <v>0</v>
          </cell>
          <cell r="I258">
            <v>0</v>
          </cell>
          <cell r="K258">
            <v>0</v>
          </cell>
          <cell r="M258">
            <v>0</v>
          </cell>
        </row>
        <row r="259">
          <cell r="G259">
            <v>0</v>
          </cell>
          <cell r="I259">
            <v>0</v>
          </cell>
          <cell r="K259">
            <v>0</v>
          </cell>
          <cell r="M259">
            <v>0</v>
          </cell>
        </row>
        <row r="260">
          <cell r="G260">
            <v>0</v>
          </cell>
          <cell r="I260">
            <v>0</v>
          </cell>
          <cell r="K260">
            <v>0</v>
          </cell>
          <cell r="M260">
            <v>0</v>
          </cell>
        </row>
        <row r="261">
          <cell r="G261">
            <v>0</v>
          </cell>
          <cell r="I261">
            <v>0</v>
          </cell>
          <cell r="K261">
            <v>0</v>
          </cell>
          <cell r="M261">
            <v>0</v>
          </cell>
        </row>
        <row r="262">
          <cell r="G262">
            <v>0</v>
          </cell>
          <cell r="I262">
            <v>0</v>
          </cell>
          <cell r="K262">
            <v>0</v>
          </cell>
          <cell r="M262">
            <v>0</v>
          </cell>
        </row>
        <row r="263">
          <cell r="G263">
            <v>0</v>
          </cell>
          <cell r="I263">
            <v>0</v>
          </cell>
          <cell r="K263">
            <v>0</v>
          </cell>
          <cell r="M263">
            <v>0</v>
          </cell>
        </row>
        <row r="264">
          <cell r="A264" t="str">
            <v>S12</v>
          </cell>
          <cell r="G264">
            <v>672980</v>
          </cell>
          <cell r="I264">
            <v>0</v>
          </cell>
          <cell r="K264">
            <v>92313</v>
          </cell>
          <cell r="M264">
            <v>0</v>
          </cell>
        </row>
        <row r="267">
          <cell r="I267" t="str">
            <v>보통지</v>
          </cell>
          <cell r="K267" t="str">
            <v>1공당</v>
          </cell>
          <cell r="M267">
            <v>18</v>
          </cell>
        </row>
        <row r="269">
          <cell r="G269" t="str">
            <v>금  액</v>
          </cell>
          <cell r="I269" t="str">
            <v>금  액</v>
          </cell>
          <cell r="K269" t="str">
            <v>금  액</v>
          </cell>
        </row>
        <row r="270">
          <cell r="A270">
            <v>11</v>
          </cell>
          <cell r="G270">
            <v>0</v>
          </cell>
          <cell r="I270">
            <v>0</v>
          </cell>
          <cell r="K270">
            <v>3181</v>
          </cell>
          <cell r="M270">
            <v>0.54</v>
          </cell>
        </row>
        <row r="271">
          <cell r="A271">
            <v>15</v>
          </cell>
          <cell r="G271">
            <v>0</v>
          </cell>
          <cell r="I271">
            <v>0</v>
          </cell>
          <cell r="K271">
            <v>1350</v>
          </cell>
          <cell r="M271">
            <v>0.54</v>
          </cell>
        </row>
        <row r="272">
          <cell r="A272">
            <v>786</v>
          </cell>
          <cell r="G272">
            <v>5600</v>
          </cell>
          <cell r="I272">
            <v>0</v>
          </cell>
          <cell r="K272">
            <v>0</v>
          </cell>
          <cell r="M272">
            <v>18</v>
          </cell>
        </row>
        <row r="273">
          <cell r="A273">
            <v>790</v>
          </cell>
          <cell r="G273">
            <v>1700</v>
          </cell>
          <cell r="I273">
            <v>0</v>
          </cell>
          <cell r="K273">
            <v>0</v>
          </cell>
          <cell r="M273">
            <v>36</v>
          </cell>
        </row>
        <row r="274">
          <cell r="A274">
            <v>791</v>
          </cell>
          <cell r="G274">
            <v>950</v>
          </cell>
          <cell r="I274">
            <v>0</v>
          </cell>
          <cell r="K274">
            <v>0</v>
          </cell>
          <cell r="M274">
            <v>18</v>
          </cell>
        </row>
        <row r="275">
          <cell r="G275">
            <v>0</v>
          </cell>
          <cell r="I275">
            <v>0</v>
          </cell>
          <cell r="K275">
            <v>0</v>
          </cell>
          <cell r="M275">
            <v>0</v>
          </cell>
        </row>
        <row r="276">
          <cell r="M276">
            <v>0</v>
          </cell>
        </row>
        <row r="277">
          <cell r="M277">
            <v>0</v>
          </cell>
        </row>
        <row r="278">
          <cell r="G278">
            <v>0</v>
          </cell>
          <cell r="I278">
            <v>0</v>
          </cell>
          <cell r="K278">
            <v>0</v>
          </cell>
          <cell r="M278">
            <v>0</v>
          </cell>
        </row>
        <row r="279">
          <cell r="G279">
            <v>0</v>
          </cell>
          <cell r="I279">
            <v>0</v>
          </cell>
          <cell r="K279">
            <v>0</v>
          </cell>
          <cell r="M279">
            <v>0</v>
          </cell>
        </row>
        <row r="280">
          <cell r="G280">
            <v>0</v>
          </cell>
          <cell r="I280">
            <v>0</v>
          </cell>
          <cell r="K280">
            <v>0</v>
          </cell>
          <cell r="M280">
            <v>0</v>
          </cell>
        </row>
        <row r="281">
          <cell r="G281">
            <v>0</v>
          </cell>
          <cell r="I281">
            <v>0</v>
          </cell>
          <cell r="K281">
            <v>0</v>
          </cell>
          <cell r="M281">
            <v>0</v>
          </cell>
        </row>
        <row r="282">
          <cell r="G282">
            <v>0</v>
          </cell>
          <cell r="I282">
            <v>0</v>
          </cell>
          <cell r="K282">
            <v>0</v>
          </cell>
          <cell r="M282">
            <v>0</v>
          </cell>
        </row>
        <row r="283">
          <cell r="G283">
            <v>0</v>
          </cell>
          <cell r="I283">
            <v>0</v>
          </cell>
          <cell r="K283">
            <v>0</v>
          </cell>
          <cell r="M283">
            <v>0</v>
          </cell>
        </row>
        <row r="284">
          <cell r="G284">
            <v>0</v>
          </cell>
          <cell r="I284">
            <v>0</v>
          </cell>
          <cell r="K284">
            <v>0</v>
          </cell>
          <cell r="M284">
            <v>0</v>
          </cell>
        </row>
        <row r="285">
          <cell r="G285">
            <v>0</v>
          </cell>
          <cell r="I285">
            <v>0</v>
          </cell>
          <cell r="K285">
            <v>0</v>
          </cell>
          <cell r="M285">
            <v>0</v>
          </cell>
        </row>
        <row r="286">
          <cell r="A286" t="str">
            <v>S13</v>
          </cell>
          <cell r="G286">
            <v>8250</v>
          </cell>
          <cell r="I286">
            <v>0</v>
          </cell>
          <cell r="K286">
            <v>4531</v>
          </cell>
          <cell r="M286">
            <v>0</v>
          </cell>
        </row>
        <row r="289">
          <cell r="K289" t="str">
            <v>1공당</v>
          </cell>
          <cell r="M289">
            <v>4</v>
          </cell>
        </row>
        <row r="291">
          <cell r="G291" t="str">
            <v>금  액</v>
          </cell>
          <cell r="I291" t="str">
            <v>금  액</v>
          </cell>
          <cell r="K291" t="str">
            <v>금  액</v>
          </cell>
        </row>
        <row r="292">
          <cell r="A292">
            <v>11</v>
          </cell>
          <cell r="G292">
            <v>0</v>
          </cell>
          <cell r="I292">
            <v>0</v>
          </cell>
          <cell r="K292">
            <v>3181</v>
          </cell>
          <cell r="M292">
            <v>0.12</v>
          </cell>
        </row>
        <row r="293">
          <cell r="A293">
            <v>15</v>
          </cell>
          <cell r="G293">
            <v>0</v>
          </cell>
          <cell r="I293">
            <v>0</v>
          </cell>
          <cell r="K293">
            <v>1350</v>
          </cell>
          <cell r="M293">
            <v>0.12</v>
          </cell>
        </row>
        <row r="294">
          <cell r="A294">
            <v>787</v>
          </cell>
          <cell r="G294">
            <v>4800</v>
          </cell>
          <cell r="I294">
            <v>0</v>
          </cell>
          <cell r="K294">
            <v>0</v>
          </cell>
          <cell r="M294">
            <v>4</v>
          </cell>
        </row>
        <row r="295">
          <cell r="A295">
            <v>790</v>
          </cell>
          <cell r="G295">
            <v>850</v>
          </cell>
          <cell r="I295">
            <v>0</v>
          </cell>
          <cell r="K295">
            <v>0</v>
          </cell>
          <cell r="M295">
            <v>4</v>
          </cell>
        </row>
        <row r="296">
          <cell r="A296">
            <v>791</v>
          </cell>
          <cell r="G296">
            <v>950</v>
          </cell>
          <cell r="I296">
            <v>0</v>
          </cell>
          <cell r="K296">
            <v>0</v>
          </cell>
          <cell r="M296">
            <v>4</v>
          </cell>
        </row>
        <row r="297">
          <cell r="G297">
            <v>0</v>
          </cell>
          <cell r="I297">
            <v>0</v>
          </cell>
          <cell r="K297">
            <v>0</v>
          </cell>
          <cell r="M297">
            <v>0</v>
          </cell>
        </row>
        <row r="298">
          <cell r="M298">
            <v>0</v>
          </cell>
        </row>
        <row r="299">
          <cell r="M299">
            <v>0</v>
          </cell>
        </row>
        <row r="300">
          <cell r="G300">
            <v>0</v>
          </cell>
          <cell r="I300">
            <v>0</v>
          </cell>
          <cell r="K300">
            <v>0</v>
          </cell>
          <cell r="M300">
            <v>0</v>
          </cell>
        </row>
        <row r="301">
          <cell r="G301">
            <v>0</v>
          </cell>
          <cell r="I301">
            <v>0</v>
          </cell>
          <cell r="K301">
            <v>0</v>
          </cell>
          <cell r="M301">
            <v>0</v>
          </cell>
        </row>
        <row r="302">
          <cell r="G302">
            <v>0</v>
          </cell>
          <cell r="I302">
            <v>0</v>
          </cell>
          <cell r="K302">
            <v>0</v>
          </cell>
          <cell r="M302">
            <v>0</v>
          </cell>
        </row>
        <row r="303">
          <cell r="G303">
            <v>0</v>
          </cell>
          <cell r="I303">
            <v>0</v>
          </cell>
          <cell r="K303">
            <v>0</v>
          </cell>
          <cell r="M303">
            <v>0</v>
          </cell>
        </row>
        <row r="304">
          <cell r="G304">
            <v>0</v>
          </cell>
          <cell r="I304">
            <v>0</v>
          </cell>
          <cell r="K304">
            <v>0</v>
          </cell>
          <cell r="M304">
            <v>0</v>
          </cell>
        </row>
        <row r="305">
          <cell r="G305">
            <v>0</v>
          </cell>
          <cell r="I305">
            <v>0</v>
          </cell>
          <cell r="K305">
            <v>0</v>
          </cell>
          <cell r="M305">
            <v>0</v>
          </cell>
        </row>
        <row r="306">
          <cell r="G306">
            <v>0</v>
          </cell>
          <cell r="I306">
            <v>0</v>
          </cell>
          <cell r="K306">
            <v>0</v>
          </cell>
          <cell r="M306">
            <v>0</v>
          </cell>
        </row>
        <row r="307">
          <cell r="G307">
            <v>0</v>
          </cell>
          <cell r="I307">
            <v>0</v>
          </cell>
          <cell r="K307">
            <v>0</v>
          </cell>
          <cell r="M307">
            <v>0</v>
          </cell>
        </row>
        <row r="308">
          <cell r="A308" t="str">
            <v>S14</v>
          </cell>
          <cell r="G308">
            <v>6600</v>
          </cell>
          <cell r="I308">
            <v>0</v>
          </cell>
          <cell r="K308">
            <v>4531</v>
          </cell>
          <cell r="M308">
            <v>0</v>
          </cell>
        </row>
        <row r="311">
          <cell r="I311" t="str">
            <v>보통지</v>
          </cell>
          <cell r="K311" t="str">
            <v>1공당</v>
          </cell>
          <cell r="M311">
            <v>262</v>
          </cell>
        </row>
        <row r="313">
          <cell r="G313" t="str">
            <v>금  액</v>
          </cell>
          <cell r="I313" t="str">
            <v>금  액</v>
          </cell>
          <cell r="K313" t="str">
            <v>금  액</v>
          </cell>
        </row>
        <row r="314">
          <cell r="A314">
            <v>11</v>
          </cell>
          <cell r="G314">
            <v>0</v>
          </cell>
          <cell r="I314">
            <v>0</v>
          </cell>
          <cell r="K314">
            <v>3181</v>
          </cell>
          <cell r="M314">
            <v>7.8599999999999994</v>
          </cell>
        </row>
        <row r="315">
          <cell r="A315">
            <v>15</v>
          </cell>
          <cell r="G315">
            <v>0</v>
          </cell>
          <cell r="I315">
            <v>0</v>
          </cell>
          <cell r="K315">
            <v>1350</v>
          </cell>
          <cell r="M315">
            <v>7.8599999999999994</v>
          </cell>
        </row>
        <row r="316">
          <cell r="A316">
            <v>787</v>
          </cell>
          <cell r="G316">
            <v>4800</v>
          </cell>
          <cell r="I316">
            <v>0</v>
          </cell>
          <cell r="K316">
            <v>0</v>
          </cell>
          <cell r="M316">
            <v>262</v>
          </cell>
        </row>
        <row r="317">
          <cell r="A317">
            <v>790</v>
          </cell>
          <cell r="G317">
            <v>850</v>
          </cell>
          <cell r="I317">
            <v>0</v>
          </cell>
          <cell r="K317">
            <v>0</v>
          </cell>
          <cell r="M317">
            <v>262</v>
          </cell>
        </row>
        <row r="318">
          <cell r="A318">
            <v>791</v>
          </cell>
          <cell r="G318">
            <v>950</v>
          </cell>
          <cell r="I318">
            <v>0</v>
          </cell>
          <cell r="K318">
            <v>0</v>
          </cell>
          <cell r="M318">
            <v>262</v>
          </cell>
        </row>
        <row r="319">
          <cell r="G319">
            <v>0</v>
          </cell>
          <cell r="I319">
            <v>0</v>
          </cell>
          <cell r="K319">
            <v>0</v>
          </cell>
          <cell r="M319">
            <v>0</v>
          </cell>
        </row>
        <row r="320">
          <cell r="M320">
            <v>0</v>
          </cell>
        </row>
        <row r="321">
          <cell r="M321">
            <v>0</v>
          </cell>
        </row>
        <row r="322">
          <cell r="G322">
            <v>0</v>
          </cell>
          <cell r="I322">
            <v>0</v>
          </cell>
          <cell r="K322">
            <v>0</v>
          </cell>
          <cell r="M322">
            <v>0</v>
          </cell>
        </row>
        <row r="323">
          <cell r="G323">
            <v>0</v>
          </cell>
          <cell r="I323">
            <v>0</v>
          </cell>
          <cell r="K323">
            <v>0</v>
          </cell>
          <cell r="M323">
            <v>0</v>
          </cell>
        </row>
        <row r="324">
          <cell r="G324">
            <v>0</v>
          </cell>
          <cell r="I324">
            <v>0</v>
          </cell>
          <cell r="K324">
            <v>0</v>
          </cell>
          <cell r="M324">
            <v>0</v>
          </cell>
        </row>
        <row r="325">
          <cell r="G325">
            <v>0</v>
          </cell>
          <cell r="I325">
            <v>0</v>
          </cell>
          <cell r="K325">
            <v>0</v>
          </cell>
          <cell r="M325">
            <v>0</v>
          </cell>
        </row>
        <row r="326">
          <cell r="G326">
            <v>0</v>
          </cell>
          <cell r="I326">
            <v>0</v>
          </cell>
          <cell r="K326">
            <v>0</v>
          </cell>
          <cell r="M326">
            <v>0</v>
          </cell>
        </row>
        <row r="327">
          <cell r="G327">
            <v>0</v>
          </cell>
          <cell r="I327">
            <v>0</v>
          </cell>
          <cell r="K327">
            <v>0</v>
          </cell>
          <cell r="M327">
            <v>0</v>
          </cell>
        </row>
        <row r="328">
          <cell r="G328">
            <v>0</v>
          </cell>
          <cell r="I328">
            <v>0</v>
          </cell>
          <cell r="K328">
            <v>0</v>
          </cell>
          <cell r="M328">
            <v>0</v>
          </cell>
        </row>
        <row r="329">
          <cell r="G329">
            <v>0</v>
          </cell>
          <cell r="I329">
            <v>0</v>
          </cell>
          <cell r="K329">
            <v>0</v>
          </cell>
          <cell r="M329">
            <v>0</v>
          </cell>
        </row>
        <row r="330">
          <cell r="A330" t="str">
            <v>S15</v>
          </cell>
          <cell r="G330">
            <v>6600</v>
          </cell>
          <cell r="I330">
            <v>0</v>
          </cell>
          <cell r="K330">
            <v>4531</v>
          </cell>
          <cell r="M330">
            <v>0</v>
          </cell>
        </row>
        <row r="333">
          <cell r="I333" t="str">
            <v>보안지</v>
          </cell>
          <cell r="K333" t="str">
            <v>1공당</v>
          </cell>
          <cell r="M333">
            <v>2</v>
          </cell>
        </row>
        <row r="335">
          <cell r="G335" t="str">
            <v>금  액</v>
          </cell>
          <cell r="I335" t="str">
            <v>금  액</v>
          </cell>
          <cell r="K335" t="str">
            <v>금  액</v>
          </cell>
        </row>
        <row r="336">
          <cell r="A336">
            <v>11</v>
          </cell>
          <cell r="G336">
            <v>0</v>
          </cell>
          <cell r="I336">
            <v>0</v>
          </cell>
          <cell r="K336">
            <v>3181</v>
          </cell>
          <cell r="M336">
            <v>0.06</v>
          </cell>
        </row>
        <row r="337">
          <cell r="A337">
            <v>15</v>
          </cell>
          <cell r="G337">
            <v>0</v>
          </cell>
          <cell r="I337">
            <v>0</v>
          </cell>
          <cell r="K337">
            <v>1350</v>
          </cell>
          <cell r="M337">
            <v>0.06</v>
          </cell>
        </row>
        <row r="338">
          <cell r="A338">
            <v>787</v>
          </cell>
          <cell r="G338">
            <v>4800</v>
          </cell>
          <cell r="I338">
            <v>0</v>
          </cell>
          <cell r="K338">
            <v>0</v>
          </cell>
          <cell r="M338">
            <v>2</v>
          </cell>
        </row>
        <row r="339">
          <cell r="A339">
            <v>790</v>
          </cell>
          <cell r="G339">
            <v>850</v>
          </cell>
          <cell r="I339">
            <v>0</v>
          </cell>
          <cell r="K339">
            <v>0</v>
          </cell>
          <cell r="M339">
            <v>2</v>
          </cell>
        </row>
        <row r="340">
          <cell r="A340">
            <v>791</v>
          </cell>
          <cell r="G340">
            <v>950</v>
          </cell>
          <cell r="I340">
            <v>0</v>
          </cell>
          <cell r="K340">
            <v>0</v>
          </cell>
          <cell r="M340">
            <v>2</v>
          </cell>
        </row>
        <row r="341">
          <cell r="G341">
            <v>0</v>
          </cell>
          <cell r="I341">
            <v>0</v>
          </cell>
          <cell r="K341">
            <v>0</v>
          </cell>
          <cell r="M341">
            <v>0</v>
          </cell>
        </row>
        <row r="342">
          <cell r="M342">
            <v>0</v>
          </cell>
        </row>
        <row r="343">
          <cell r="M343">
            <v>0</v>
          </cell>
        </row>
        <row r="344">
          <cell r="G344">
            <v>0</v>
          </cell>
          <cell r="I344">
            <v>0</v>
          </cell>
          <cell r="K344">
            <v>0</v>
          </cell>
          <cell r="M344">
            <v>0</v>
          </cell>
        </row>
        <row r="345">
          <cell r="G345">
            <v>0</v>
          </cell>
          <cell r="I345">
            <v>0</v>
          </cell>
          <cell r="K345">
            <v>0</v>
          </cell>
          <cell r="M345">
            <v>0</v>
          </cell>
        </row>
        <row r="346">
          <cell r="G346">
            <v>0</v>
          </cell>
          <cell r="I346">
            <v>0</v>
          </cell>
          <cell r="K346">
            <v>0</v>
          </cell>
          <cell r="M346">
            <v>0</v>
          </cell>
        </row>
        <row r="347">
          <cell r="G347">
            <v>0</v>
          </cell>
          <cell r="I347">
            <v>0</v>
          </cell>
          <cell r="K347">
            <v>0</v>
          </cell>
          <cell r="M347">
            <v>0</v>
          </cell>
        </row>
        <row r="348">
          <cell r="G348">
            <v>0</v>
          </cell>
          <cell r="I348">
            <v>0</v>
          </cell>
          <cell r="K348">
            <v>0</v>
          </cell>
          <cell r="M348">
            <v>0</v>
          </cell>
        </row>
        <row r="349">
          <cell r="G349">
            <v>0</v>
          </cell>
          <cell r="I349">
            <v>0</v>
          </cell>
          <cell r="K349">
            <v>0</v>
          </cell>
          <cell r="M349">
            <v>0</v>
          </cell>
        </row>
        <row r="350">
          <cell r="G350">
            <v>0</v>
          </cell>
          <cell r="I350">
            <v>0</v>
          </cell>
          <cell r="K350">
            <v>0</v>
          </cell>
          <cell r="M350">
            <v>0</v>
          </cell>
        </row>
        <row r="351">
          <cell r="G351">
            <v>0</v>
          </cell>
          <cell r="I351">
            <v>0</v>
          </cell>
          <cell r="K351">
            <v>0</v>
          </cell>
          <cell r="M351">
            <v>0</v>
          </cell>
        </row>
        <row r="352">
          <cell r="A352" t="str">
            <v>S16</v>
          </cell>
          <cell r="G352">
            <v>6600</v>
          </cell>
          <cell r="I352">
            <v>0</v>
          </cell>
          <cell r="K352">
            <v>4531</v>
          </cell>
          <cell r="M352">
            <v>0</v>
          </cell>
        </row>
        <row r="355">
          <cell r="I355" t="str">
            <v>보통지</v>
          </cell>
          <cell r="K355" t="str">
            <v>개소당</v>
          </cell>
          <cell r="M355">
            <v>2</v>
          </cell>
        </row>
        <row r="357">
          <cell r="G357" t="str">
            <v>금  액</v>
          </cell>
          <cell r="I357" t="str">
            <v>금  액</v>
          </cell>
          <cell r="K357" t="str">
            <v>금  액</v>
          </cell>
        </row>
        <row r="358">
          <cell r="A358">
            <v>13</v>
          </cell>
          <cell r="G358">
            <v>0</v>
          </cell>
          <cell r="I358">
            <v>0</v>
          </cell>
          <cell r="K358">
            <v>7461</v>
          </cell>
          <cell r="M358">
            <v>0.18</v>
          </cell>
        </row>
        <row r="359">
          <cell r="A359">
            <v>15</v>
          </cell>
          <cell r="G359">
            <v>0</v>
          </cell>
          <cell r="I359">
            <v>0</v>
          </cell>
          <cell r="K359">
            <v>4052</v>
          </cell>
          <cell r="M359">
            <v>0.18</v>
          </cell>
        </row>
        <row r="360">
          <cell r="A360">
            <v>798</v>
          </cell>
          <cell r="G360">
            <v>160000</v>
          </cell>
          <cell r="I360">
            <v>0</v>
          </cell>
          <cell r="K360">
            <v>0</v>
          </cell>
          <cell r="M360">
            <v>2</v>
          </cell>
        </row>
        <row r="361">
          <cell r="A361">
            <v>800</v>
          </cell>
          <cell r="G361">
            <v>72000</v>
          </cell>
          <cell r="I361">
            <v>0</v>
          </cell>
          <cell r="K361">
            <v>0</v>
          </cell>
          <cell r="M361">
            <v>144</v>
          </cell>
        </row>
        <row r="362">
          <cell r="G362">
            <v>0</v>
          </cell>
          <cell r="I362">
            <v>0</v>
          </cell>
          <cell r="K362">
            <v>0</v>
          </cell>
          <cell r="M362">
            <v>0</v>
          </cell>
        </row>
        <row r="363">
          <cell r="M363">
            <v>0</v>
          </cell>
        </row>
        <row r="364">
          <cell r="M364">
            <v>0</v>
          </cell>
        </row>
        <row r="365">
          <cell r="G365">
            <v>0</v>
          </cell>
          <cell r="I365">
            <v>0</v>
          </cell>
          <cell r="K365">
            <v>0</v>
          </cell>
          <cell r="M365">
            <v>0</v>
          </cell>
        </row>
        <row r="366">
          <cell r="G366">
            <v>0</v>
          </cell>
          <cell r="I366">
            <v>0</v>
          </cell>
          <cell r="K366">
            <v>0</v>
          </cell>
          <cell r="M366">
            <v>0</v>
          </cell>
        </row>
        <row r="367">
          <cell r="G367">
            <v>0</v>
          </cell>
          <cell r="I367">
            <v>0</v>
          </cell>
          <cell r="K367">
            <v>0</v>
          </cell>
          <cell r="M367">
            <v>0</v>
          </cell>
        </row>
        <row r="368">
          <cell r="G368">
            <v>0</v>
          </cell>
          <cell r="I368">
            <v>0</v>
          </cell>
          <cell r="K368">
            <v>0</v>
          </cell>
          <cell r="M368">
            <v>0</v>
          </cell>
        </row>
        <row r="369">
          <cell r="G369">
            <v>0</v>
          </cell>
          <cell r="I369">
            <v>0</v>
          </cell>
          <cell r="K369">
            <v>0</v>
          </cell>
          <cell r="M369">
            <v>0</v>
          </cell>
        </row>
        <row r="370">
          <cell r="G370">
            <v>0</v>
          </cell>
          <cell r="I370">
            <v>0</v>
          </cell>
          <cell r="K370">
            <v>0</v>
          </cell>
          <cell r="M370">
            <v>0</v>
          </cell>
        </row>
        <row r="371">
          <cell r="G371">
            <v>0</v>
          </cell>
          <cell r="I371">
            <v>0</v>
          </cell>
          <cell r="K371">
            <v>0</v>
          </cell>
          <cell r="M371">
            <v>0</v>
          </cell>
        </row>
        <row r="372">
          <cell r="G372">
            <v>0</v>
          </cell>
          <cell r="I372">
            <v>0</v>
          </cell>
          <cell r="K372">
            <v>0</v>
          </cell>
          <cell r="M372">
            <v>0</v>
          </cell>
        </row>
        <row r="373">
          <cell r="G373">
            <v>0</v>
          </cell>
          <cell r="I373">
            <v>0</v>
          </cell>
          <cell r="K373">
            <v>0</v>
          </cell>
          <cell r="M373">
            <v>0</v>
          </cell>
        </row>
        <row r="374">
          <cell r="A374" t="str">
            <v>S17</v>
          </cell>
          <cell r="G374">
            <v>232000</v>
          </cell>
          <cell r="I374">
            <v>0</v>
          </cell>
          <cell r="K374">
            <v>11513</v>
          </cell>
          <cell r="M374">
            <v>0</v>
          </cell>
        </row>
        <row r="377">
          <cell r="I377" t="str">
            <v>보통지</v>
          </cell>
          <cell r="K377" t="str">
            <v>코아당</v>
          </cell>
          <cell r="M377">
            <v>144</v>
          </cell>
        </row>
        <row r="379">
          <cell r="G379" t="str">
            <v>금  액</v>
          </cell>
          <cell r="I379" t="str">
            <v>금  액</v>
          </cell>
          <cell r="K379" t="str">
            <v>금  액</v>
          </cell>
        </row>
        <row r="380">
          <cell r="A380">
            <v>23</v>
          </cell>
          <cell r="G380">
            <v>0</v>
          </cell>
          <cell r="I380">
            <v>0</v>
          </cell>
          <cell r="K380">
            <v>19437</v>
          </cell>
          <cell r="M380">
            <v>24.48</v>
          </cell>
        </row>
        <row r="381">
          <cell r="A381">
            <v>17</v>
          </cell>
          <cell r="G381">
            <v>0</v>
          </cell>
          <cell r="I381">
            <v>0</v>
          </cell>
          <cell r="K381">
            <v>8177</v>
          </cell>
          <cell r="M381">
            <v>18.72</v>
          </cell>
        </row>
        <row r="382">
          <cell r="A382">
            <v>810</v>
          </cell>
          <cell r="G382">
            <v>4000</v>
          </cell>
          <cell r="I382">
            <v>0</v>
          </cell>
          <cell r="K382">
            <v>0</v>
          </cell>
          <cell r="M382">
            <v>72</v>
          </cell>
        </row>
        <row r="383">
          <cell r="A383">
            <v>252</v>
          </cell>
          <cell r="G383">
            <v>400</v>
          </cell>
          <cell r="I383">
            <v>0</v>
          </cell>
          <cell r="K383">
            <v>0</v>
          </cell>
          <cell r="M383">
            <v>144</v>
          </cell>
        </row>
        <row r="384">
          <cell r="A384">
            <v>60</v>
          </cell>
          <cell r="G384">
            <v>300</v>
          </cell>
          <cell r="I384">
            <v>0</v>
          </cell>
          <cell r="K384">
            <v>0</v>
          </cell>
          <cell r="M384">
            <v>144</v>
          </cell>
        </row>
        <row r="385">
          <cell r="A385">
            <v>590</v>
          </cell>
          <cell r="G385">
            <v>125</v>
          </cell>
          <cell r="I385">
            <v>0</v>
          </cell>
          <cell r="K385">
            <v>0</v>
          </cell>
          <cell r="M385">
            <v>144</v>
          </cell>
        </row>
        <row r="386">
          <cell r="A386">
            <v>728</v>
          </cell>
          <cell r="G386">
            <v>500</v>
          </cell>
          <cell r="I386">
            <v>0</v>
          </cell>
          <cell r="K386">
            <v>0</v>
          </cell>
          <cell r="M386">
            <v>144</v>
          </cell>
        </row>
        <row r="387">
          <cell r="A387">
            <v>745</v>
          </cell>
          <cell r="G387">
            <v>26</v>
          </cell>
          <cell r="I387">
            <v>0</v>
          </cell>
          <cell r="K387">
            <v>0</v>
          </cell>
          <cell r="M387">
            <v>5.9039999999999999</v>
          </cell>
        </row>
        <row r="388">
          <cell r="A388">
            <v>825</v>
          </cell>
          <cell r="G388">
            <v>82</v>
          </cell>
          <cell r="I388">
            <v>0</v>
          </cell>
          <cell r="K388">
            <v>0</v>
          </cell>
          <cell r="M388">
            <v>5.9039999999999999</v>
          </cell>
        </row>
        <row r="389">
          <cell r="A389">
            <v>638</v>
          </cell>
          <cell r="G389">
            <v>3</v>
          </cell>
          <cell r="I389">
            <v>0</v>
          </cell>
          <cell r="K389">
            <v>0</v>
          </cell>
          <cell r="M389">
            <v>1.44</v>
          </cell>
        </row>
        <row r="390">
          <cell r="A390">
            <v>385</v>
          </cell>
          <cell r="G390">
            <v>32</v>
          </cell>
          <cell r="I390">
            <v>0</v>
          </cell>
          <cell r="K390">
            <v>0</v>
          </cell>
          <cell r="M390">
            <v>0.57600000000000007</v>
          </cell>
        </row>
        <row r="391">
          <cell r="A391">
            <v>71</v>
          </cell>
          <cell r="G391">
            <v>6</v>
          </cell>
          <cell r="I391">
            <v>0</v>
          </cell>
          <cell r="K391">
            <v>0</v>
          </cell>
          <cell r="M391">
            <v>0.72</v>
          </cell>
        </row>
        <row r="392">
          <cell r="A392">
            <v>815</v>
          </cell>
          <cell r="G392">
            <v>520</v>
          </cell>
          <cell r="I392">
            <v>0</v>
          </cell>
          <cell r="K392">
            <v>0</v>
          </cell>
          <cell r="M392">
            <v>149.904</v>
          </cell>
        </row>
        <row r="393">
          <cell r="A393">
            <v>735</v>
          </cell>
          <cell r="G393">
            <v>49</v>
          </cell>
          <cell r="I393">
            <v>0</v>
          </cell>
          <cell r="K393">
            <v>0</v>
          </cell>
          <cell r="M393">
            <v>23.904</v>
          </cell>
        </row>
        <row r="394">
          <cell r="A394">
            <v>820</v>
          </cell>
          <cell r="G394">
            <v>600</v>
          </cell>
          <cell r="I394">
            <v>0</v>
          </cell>
          <cell r="K394">
            <v>0</v>
          </cell>
          <cell r="M394">
            <v>7.2</v>
          </cell>
        </row>
        <row r="395">
          <cell r="A395">
            <v>750</v>
          </cell>
          <cell r="G395">
            <v>20</v>
          </cell>
          <cell r="I395">
            <v>0</v>
          </cell>
          <cell r="K395">
            <v>0</v>
          </cell>
          <cell r="M395">
            <v>5.9039999999999999</v>
          </cell>
        </row>
        <row r="396">
          <cell r="A396">
            <v>740</v>
          </cell>
          <cell r="G396">
            <v>50</v>
          </cell>
          <cell r="I396">
            <v>0</v>
          </cell>
          <cell r="K396">
            <v>0</v>
          </cell>
          <cell r="M396">
            <v>144</v>
          </cell>
        </row>
        <row r="399">
          <cell r="M399">
            <v>0</v>
          </cell>
        </row>
        <row r="401">
          <cell r="G401" t="str">
            <v>금  액</v>
          </cell>
          <cell r="I401" t="str">
            <v>금  액</v>
          </cell>
          <cell r="K401" t="str">
            <v>금  액</v>
          </cell>
        </row>
        <row r="402">
          <cell r="G402">
            <v>0</v>
          </cell>
          <cell r="I402">
            <v>0</v>
          </cell>
          <cell r="K402">
            <v>0</v>
          </cell>
          <cell r="M402">
            <v>0</v>
          </cell>
        </row>
        <row r="403">
          <cell r="M403">
            <v>0</v>
          </cell>
        </row>
        <row r="404">
          <cell r="M404">
            <v>0</v>
          </cell>
        </row>
        <row r="405">
          <cell r="G405">
            <v>0</v>
          </cell>
          <cell r="I405">
            <v>0</v>
          </cell>
          <cell r="K405">
            <v>0</v>
          </cell>
          <cell r="M405">
            <v>0</v>
          </cell>
        </row>
        <row r="406">
          <cell r="G406">
            <v>0</v>
          </cell>
          <cell r="I406">
            <v>0</v>
          </cell>
          <cell r="K406">
            <v>0</v>
          </cell>
          <cell r="M406">
            <v>0</v>
          </cell>
        </row>
        <row r="407">
          <cell r="G407">
            <v>0</v>
          </cell>
          <cell r="I407">
            <v>0</v>
          </cell>
          <cell r="K407">
            <v>0</v>
          </cell>
          <cell r="M407">
            <v>0</v>
          </cell>
        </row>
        <row r="408">
          <cell r="G408">
            <v>0</v>
          </cell>
          <cell r="I408">
            <v>0</v>
          </cell>
          <cell r="K408">
            <v>0</v>
          </cell>
          <cell r="M408">
            <v>0</v>
          </cell>
        </row>
        <row r="409">
          <cell r="G409">
            <v>0</v>
          </cell>
          <cell r="I409">
            <v>0</v>
          </cell>
          <cell r="K409">
            <v>0</v>
          </cell>
          <cell r="M409">
            <v>0</v>
          </cell>
        </row>
        <row r="410">
          <cell r="G410">
            <v>0</v>
          </cell>
          <cell r="I410">
            <v>0</v>
          </cell>
          <cell r="K410">
            <v>0</v>
          </cell>
          <cell r="M410">
            <v>0</v>
          </cell>
        </row>
        <row r="411">
          <cell r="G411">
            <v>0</v>
          </cell>
          <cell r="I411">
            <v>0</v>
          </cell>
          <cell r="K411">
            <v>0</v>
          </cell>
          <cell r="M411">
            <v>0</v>
          </cell>
        </row>
        <row r="412">
          <cell r="G412">
            <v>0</v>
          </cell>
          <cell r="I412">
            <v>0</v>
          </cell>
          <cell r="K412">
            <v>0</v>
          </cell>
          <cell r="M412">
            <v>0</v>
          </cell>
        </row>
        <row r="413">
          <cell r="G413">
            <v>0</v>
          </cell>
          <cell r="I413">
            <v>0</v>
          </cell>
          <cell r="K413">
            <v>0</v>
          </cell>
          <cell r="M413">
            <v>0</v>
          </cell>
        </row>
        <row r="414">
          <cell r="G414">
            <v>0</v>
          </cell>
          <cell r="I414">
            <v>0</v>
          </cell>
          <cell r="K414">
            <v>0</v>
          </cell>
          <cell r="M414">
            <v>0</v>
          </cell>
        </row>
        <row r="415">
          <cell r="G415">
            <v>0</v>
          </cell>
          <cell r="I415">
            <v>0</v>
          </cell>
          <cell r="K415">
            <v>0</v>
          </cell>
          <cell r="M415">
            <v>0</v>
          </cell>
        </row>
        <row r="416">
          <cell r="G416">
            <v>0</v>
          </cell>
          <cell r="I416">
            <v>0</v>
          </cell>
          <cell r="K416">
            <v>0</v>
          </cell>
          <cell r="M416">
            <v>0</v>
          </cell>
        </row>
        <row r="417">
          <cell r="G417">
            <v>0</v>
          </cell>
          <cell r="I417">
            <v>0</v>
          </cell>
          <cell r="K417">
            <v>0</v>
          </cell>
          <cell r="M417">
            <v>0</v>
          </cell>
        </row>
        <row r="418">
          <cell r="A418" t="str">
            <v>S18</v>
          </cell>
          <cell r="G418">
            <v>6713</v>
          </cell>
          <cell r="I418">
            <v>0</v>
          </cell>
          <cell r="K418">
            <v>27614</v>
          </cell>
          <cell r="M418">
            <v>0</v>
          </cell>
        </row>
        <row r="421">
          <cell r="I421" t="str">
            <v>보통지</v>
          </cell>
          <cell r="K421" t="str">
            <v>코아당</v>
          </cell>
          <cell r="M421">
            <v>228</v>
          </cell>
        </row>
        <row r="423">
          <cell r="G423" t="str">
            <v>금  액</v>
          </cell>
          <cell r="I423" t="str">
            <v>금  액</v>
          </cell>
          <cell r="K423" t="str">
            <v>금  액</v>
          </cell>
        </row>
        <row r="424">
          <cell r="A424">
            <v>23</v>
          </cell>
          <cell r="G424">
            <v>0</v>
          </cell>
          <cell r="I424">
            <v>0</v>
          </cell>
          <cell r="K424">
            <v>17150</v>
          </cell>
          <cell r="M424">
            <v>34.199999999999996</v>
          </cell>
        </row>
        <row r="425">
          <cell r="A425">
            <v>17</v>
          </cell>
          <cell r="G425">
            <v>0</v>
          </cell>
          <cell r="I425">
            <v>0</v>
          </cell>
          <cell r="K425">
            <v>8177</v>
          </cell>
          <cell r="M425">
            <v>29.64</v>
          </cell>
        </row>
        <row r="426">
          <cell r="A426">
            <v>385</v>
          </cell>
          <cell r="G426">
            <v>720</v>
          </cell>
          <cell r="I426">
            <v>0</v>
          </cell>
          <cell r="K426">
            <v>0</v>
          </cell>
          <cell r="M426">
            <v>20.52</v>
          </cell>
        </row>
        <row r="427">
          <cell r="A427">
            <v>71</v>
          </cell>
          <cell r="G427">
            <v>12</v>
          </cell>
          <cell r="I427">
            <v>0</v>
          </cell>
          <cell r="K427">
            <v>0</v>
          </cell>
          <cell r="M427">
            <v>2.2800000000000002</v>
          </cell>
        </row>
        <row r="428">
          <cell r="A428">
            <v>60</v>
          </cell>
          <cell r="G428">
            <v>300</v>
          </cell>
          <cell r="I428">
            <v>0</v>
          </cell>
          <cell r="K428">
            <v>0</v>
          </cell>
          <cell r="M428">
            <v>228</v>
          </cell>
        </row>
        <row r="429">
          <cell r="A429">
            <v>590</v>
          </cell>
          <cell r="G429">
            <v>125</v>
          </cell>
          <cell r="I429">
            <v>0</v>
          </cell>
          <cell r="K429">
            <v>0</v>
          </cell>
          <cell r="M429">
            <v>228</v>
          </cell>
        </row>
        <row r="430">
          <cell r="A430">
            <v>745</v>
          </cell>
          <cell r="G430">
            <v>1300</v>
          </cell>
          <cell r="I430">
            <v>0</v>
          </cell>
          <cell r="K430">
            <v>0</v>
          </cell>
          <cell r="M430">
            <v>456</v>
          </cell>
        </row>
        <row r="431">
          <cell r="A431">
            <v>830</v>
          </cell>
          <cell r="G431">
            <v>20</v>
          </cell>
          <cell r="I431">
            <v>0</v>
          </cell>
          <cell r="K431">
            <v>0</v>
          </cell>
          <cell r="M431">
            <v>456</v>
          </cell>
        </row>
        <row r="432">
          <cell r="A432">
            <v>921</v>
          </cell>
          <cell r="G432">
            <v>10</v>
          </cell>
          <cell r="I432">
            <v>0</v>
          </cell>
          <cell r="K432">
            <v>0</v>
          </cell>
          <cell r="M432">
            <v>228</v>
          </cell>
        </row>
        <row r="433">
          <cell r="A433">
            <v>820</v>
          </cell>
          <cell r="G433">
            <v>600</v>
          </cell>
          <cell r="I433">
            <v>0</v>
          </cell>
          <cell r="K433">
            <v>0</v>
          </cell>
          <cell r="M433">
            <v>11.4</v>
          </cell>
        </row>
        <row r="434">
          <cell r="G434">
            <v>0</v>
          </cell>
          <cell r="I434">
            <v>0</v>
          </cell>
          <cell r="K434">
            <v>0</v>
          </cell>
          <cell r="M434">
            <v>0</v>
          </cell>
        </row>
        <row r="435">
          <cell r="M435">
            <v>0</v>
          </cell>
        </row>
        <row r="436">
          <cell r="M436">
            <v>0</v>
          </cell>
        </row>
        <row r="437">
          <cell r="G437">
            <v>0</v>
          </cell>
          <cell r="I437">
            <v>0</v>
          </cell>
          <cell r="K437">
            <v>0</v>
          </cell>
          <cell r="M437">
            <v>0</v>
          </cell>
        </row>
        <row r="438">
          <cell r="G438">
            <v>0</v>
          </cell>
          <cell r="I438">
            <v>0</v>
          </cell>
          <cell r="K438">
            <v>0</v>
          </cell>
          <cell r="M438">
            <v>0</v>
          </cell>
        </row>
        <row r="439">
          <cell r="G439">
            <v>0</v>
          </cell>
          <cell r="I439">
            <v>0</v>
          </cell>
          <cell r="K439">
            <v>0</v>
          </cell>
          <cell r="M439">
            <v>0</v>
          </cell>
        </row>
        <row r="440">
          <cell r="A440" t="str">
            <v>S19</v>
          </cell>
          <cell r="G440">
            <v>3087</v>
          </cell>
          <cell r="I440">
            <v>0</v>
          </cell>
          <cell r="K440">
            <v>25327</v>
          </cell>
          <cell r="M440">
            <v>0</v>
          </cell>
        </row>
        <row r="443">
          <cell r="I443" t="str">
            <v>보통지</v>
          </cell>
          <cell r="K443" t="str">
            <v>코아당</v>
          </cell>
          <cell r="M443">
            <v>36</v>
          </cell>
        </row>
        <row r="445">
          <cell r="G445" t="str">
            <v>금  액</v>
          </cell>
          <cell r="I445" t="str">
            <v>금  액</v>
          </cell>
          <cell r="K445" t="str">
            <v>금  액</v>
          </cell>
        </row>
        <row r="446">
          <cell r="A446">
            <v>23</v>
          </cell>
          <cell r="G446">
            <v>0</v>
          </cell>
          <cell r="I446">
            <v>0</v>
          </cell>
          <cell r="K446">
            <v>28584</v>
          </cell>
          <cell r="M446">
            <v>9</v>
          </cell>
        </row>
        <row r="447">
          <cell r="A447">
            <v>17</v>
          </cell>
          <cell r="G447">
            <v>0</v>
          </cell>
          <cell r="I447">
            <v>0</v>
          </cell>
          <cell r="K447">
            <v>12580</v>
          </cell>
          <cell r="M447">
            <v>7.2</v>
          </cell>
        </row>
        <row r="448">
          <cell r="A448">
            <v>385</v>
          </cell>
          <cell r="G448">
            <v>720</v>
          </cell>
          <cell r="I448">
            <v>0</v>
          </cell>
          <cell r="K448">
            <v>0</v>
          </cell>
          <cell r="M448">
            <v>3.2399999999999998</v>
          </cell>
        </row>
        <row r="449">
          <cell r="A449">
            <v>71</v>
          </cell>
          <cell r="G449">
            <v>12</v>
          </cell>
          <cell r="I449">
            <v>0</v>
          </cell>
          <cell r="K449">
            <v>0</v>
          </cell>
          <cell r="M449">
            <v>0.36</v>
          </cell>
        </row>
        <row r="450">
          <cell r="A450">
            <v>60</v>
          </cell>
          <cell r="G450">
            <v>300</v>
          </cell>
          <cell r="I450">
            <v>0</v>
          </cell>
          <cell r="K450">
            <v>0</v>
          </cell>
          <cell r="M450">
            <v>36</v>
          </cell>
        </row>
        <row r="451">
          <cell r="A451">
            <v>590</v>
          </cell>
          <cell r="G451">
            <v>125</v>
          </cell>
          <cell r="I451">
            <v>0</v>
          </cell>
          <cell r="K451">
            <v>0</v>
          </cell>
          <cell r="M451">
            <v>36</v>
          </cell>
        </row>
        <row r="452">
          <cell r="A452">
            <v>745</v>
          </cell>
          <cell r="G452">
            <v>1300</v>
          </cell>
          <cell r="I452">
            <v>0</v>
          </cell>
          <cell r="K452">
            <v>0</v>
          </cell>
          <cell r="M452">
            <v>72</v>
          </cell>
        </row>
        <row r="453">
          <cell r="A453">
            <v>830</v>
          </cell>
          <cell r="G453">
            <v>20</v>
          </cell>
          <cell r="I453">
            <v>0</v>
          </cell>
          <cell r="K453">
            <v>0</v>
          </cell>
          <cell r="M453">
            <v>72</v>
          </cell>
        </row>
        <row r="454">
          <cell r="A454">
            <v>920</v>
          </cell>
          <cell r="G454">
            <v>10</v>
          </cell>
          <cell r="I454">
            <v>0</v>
          </cell>
          <cell r="K454">
            <v>0</v>
          </cell>
          <cell r="M454">
            <v>36</v>
          </cell>
        </row>
        <row r="455">
          <cell r="G455">
            <v>0</v>
          </cell>
          <cell r="I455">
            <v>0</v>
          </cell>
          <cell r="K455">
            <v>0</v>
          </cell>
          <cell r="M455">
            <v>0</v>
          </cell>
        </row>
        <row r="456">
          <cell r="M456">
            <v>0</v>
          </cell>
        </row>
        <row r="457">
          <cell r="M457">
            <v>0</v>
          </cell>
        </row>
        <row r="458">
          <cell r="G458">
            <v>0</v>
          </cell>
          <cell r="I458">
            <v>0</v>
          </cell>
          <cell r="K458">
            <v>0</v>
          </cell>
          <cell r="M458">
            <v>0</v>
          </cell>
        </row>
        <row r="459">
          <cell r="G459">
            <v>0</v>
          </cell>
          <cell r="I459">
            <v>0</v>
          </cell>
          <cell r="K459">
            <v>0</v>
          </cell>
          <cell r="M459">
            <v>0</v>
          </cell>
        </row>
        <row r="460">
          <cell r="G460">
            <v>0</v>
          </cell>
          <cell r="I460">
            <v>0</v>
          </cell>
          <cell r="K460">
            <v>0</v>
          </cell>
          <cell r="M460">
            <v>0</v>
          </cell>
        </row>
        <row r="461">
          <cell r="G461">
            <v>0</v>
          </cell>
          <cell r="I461">
            <v>0</v>
          </cell>
          <cell r="K461">
            <v>0</v>
          </cell>
          <cell r="M461">
            <v>0</v>
          </cell>
        </row>
        <row r="462">
          <cell r="A462" t="str">
            <v>S20</v>
          </cell>
          <cell r="G462">
            <v>2487</v>
          </cell>
          <cell r="I462">
            <v>0</v>
          </cell>
          <cell r="K462">
            <v>41164</v>
          </cell>
          <cell r="M462">
            <v>0</v>
          </cell>
        </row>
        <row r="465">
          <cell r="I465" t="str">
            <v>보통지</v>
          </cell>
          <cell r="K465" t="str">
            <v>개소당</v>
          </cell>
          <cell r="M465">
            <v>17</v>
          </cell>
        </row>
        <row r="467">
          <cell r="G467" t="str">
            <v>금  액</v>
          </cell>
          <cell r="I467" t="str">
            <v>금  액</v>
          </cell>
          <cell r="K467" t="str">
            <v>금  액</v>
          </cell>
        </row>
        <row r="468">
          <cell r="A468">
            <v>12</v>
          </cell>
          <cell r="G468">
            <v>0</v>
          </cell>
          <cell r="I468">
            <v>0</v>
          </cell>
          <cell r="K468">
            <v>6054</v>
          </cell>
          <cell r="M468">
            <v>1.02</v>
          </cell>
        </row>
        <row r="469">
          <cell r="A469">
            <v>664</v>
          </cell>
          <cell r="G469">
            <v>2446</v>
          </cell>
          <cell r="I469">
            <v>0</v>
          </cell>
          <cell r="K469">
            <v>0</v>
          </cell>
          <cell r="M469">
            <v>34</v>
          </cell>
        </row>
        <row r="470">
          <cell r="A470">
            <v>910</v>
          </cell>
          <cell r="G470">
            <v>176</v>
          </cell>
          <cell r="I470">
            <v>0</v>
          </cell>
          <cell r="K470">
            <v>0</v>
          </cell>
          <cell r="M470">
            <v>34</v>
          </cell>
        </row>
        <row r="471">
          <cell r="G471">
            <v>0</v>
          </cell>
          <cell r="I471">
            <v>0</v>
          </cell>
          <cell r="K471">
            <v>0</v>
          </cell>
          <cell r="M471">
            <v>0</v>
          </cell>
        </row>
        <row r="472">
          <cell r="M472">
            <v>0</v>
          </cell>
        </row>
        <row r="473">
          <cell r="G473">
            <v>0</v>
          </cell>
          <cell r="I473">
            <v>0</v>
          </cell>
          <cell r="K473">
            <v>0</v>
          </cell>
          <cell r="M473">
            <v>0</v>
          </cell>
        </row>
        <row r="474">
          <cell r="G474">
            <v>0</v>
          </cell>
          <cell r="I474">
            <v>0</v>
          </cell>
          <cell r="K474">
            <v>0</v>
          </cell>
          <cell r="M474">
            <v>0</v>
          </cell>
        </row>
        <row r="475">
          <cell r="G475">
            <v>0</v>
          </cell>
          <cell r="I475">
            <v>0</v>
          </cell>
          <cell r="K475">
            <v>0</v>
          </cell>
          <cell r="M475">
            <v>0</v>
          </cell>
        </row>
        <row r="476">
          <cell r="G476">
            <v>0</v>
          </cell>
          <cell r="I476">
            <v>0</v>
          </cell>
          <cell r="K476">
            <v>0</v>
          </cell>
          <cell r="M476">
            <v>0</v>
          </cell>
        </row>
        <row r="477">
          <cell r="G477">
            <v>0</v>
          </cell>
          <cell r="I477">
            <v>0</v>
          </cell>
          <cell r="K477">
            <v>0</v>
          </cell>
          <cell r="M477">
            <v>0</v>
          </cell>
        </row>
        <row r="478">
          <cell r="G478">
            <v>0</v>
          </cell>
          <cell r="I478">
            <v>0</v>
          </cell>
          <cell r="K478">
            <v>0</v>
          </cell>
          <cell r="M478">
            <v>0</v>
          </cell>
        </row>
        <row r="479">
          <cell r="G479">
            <v>0</v>
          </cell>
          <cell r="I479">
            <v>0</v>
          </cell>
          <cell r="K479">
            <v>0</v>
          </cell>
          <cell r="M479">
            <v>0</v>
          </cell>
        </row>
        <row r="480">
          <cell r="G480">
            <v>0</v>
          </cell>
          <cell r="I480">
            <v>0</v>
          </cell>
          <cell r="K480">
            <v>0</v>
          </cell>
          <cell r="M480">
            <v>0</v>
          </cell>
        </row>
        <row r="481">
          <cell r="G481">
            <v>0</v>
          </cell>
          <cell r="I481">
            <v>0</v>
          </cell>
          <cell r="K481">
            <v>0</v>
          </cell>
          <cell r="M481">
            <v>0</v>
          </cell>
        </row>
        <row r="482">
          <cell r="G482">
            <v>0</v>
          </cell>
          <cell r="I482">
            <v>0</v>
          </cell>
          <cell r="K482">
            <v>0</v>
          </cell>
          <cell r="M482">
            <v>0</v>
          </cell>
        </row>
        <row r="483">
          <cell r="G483">
            <v>0</v>
          </cell>
          <cell r="I483">
            <v>0</v>
          </cell>
          <cell r="K483">
            <v>0</v>
          </cell>
          <cell r="M483">
            <v>0</v>
          </cell>
        </row>
        <row r="484">
          <cell r="A484" t="str">
            <v>S21</v>
          </cell>
          <cell r="G484">
            <v>2622</v>
          </cell>
          <cell r="I484">
            <v>0</v>
          </cell>
          <cell r="K484">
            <v>6054</v>
          </cell>
          <cell r="M484">
            <v>0</v>
          </cell>
        </row>
        <row r="487">
          <cell r="I487" t="str">
            <v>보통지</v>
          </cell>
          <cell r="K487" t="str">
            <v>대당</v>
          </cell>
          <cell r="M487">
            <v>2</v>
          </cell>
        </row>
        <row r="489">
          <cell r="G489" t="str">
            <v>금  액</v>
          </cell>
          <cell r="I489" t="str">
            <v>금  액</v>
          </cell>
          <cell r="K489" t="str">
            <v>금  액</v>
          </cell>
        </row>
        <row r="490">
          <cell r="A490">
            <v>13</v>
          </cell>
          <cell r="G490">
            <v>0</v>
          </cell>
          <cell r="I490">
            <v>0</v>
          </cell>
          <cell r="K490">
            <v>41452</v>
          </cell>
          <cell r="M490">
            <v>1</v>
          </cell>
        </row>
        <row r="491">
          <cell r="A491">
            <v>15</v>
          </cell>
          <cell r="G491">
            <v>0</v>
          </cell>
          <cell r="I491">
            <v>0</v>
          </cell>
          <cell r="K491">
            <v>22515</v>
          </cell>
          <cell r="M491">
            <v>1</v>
          </cell>
        </row>
        <row r="492">
          <cell r="A492">
            <v>591</v>
          </cell>
          <cell r="G492">
            <v>15000</v>
          </cell>
          <cell r="I492">
            <v>0</v>
          </cell>
          <cell r="K492">
            <v>0</v>
          </cell>
          <cell r="M492">
            <v>4</v>
          </cell>
        </row>
        <row r="493">
          <cell r="A493">
            <v>592</v>
          </cell>
          <cell r="G493">
            <v>2000</v>
          </cell>
          <cell r="I493">
            <v>0</v>
          </cell>
          <cell r="K493">
            <v>0</v>
          </cell>
          <cell r="M493">
            <v>4</v>
          </cell>
        </row>
        <row r="494">
          <cell r="A494">
            <v>593</v>
          </cell>
          <cell r="G494">
            <v>7200</v>
          </cell>
          <cell r="I494">
            <v>0</v>
          </cell>
          <cell r="K494">
            <v>0</v>
          </cell>
          <cell r="M494">
            <v>8</v>
          </cell>
        </row>
        <row r="495">
          <cell r="A495">
            <v>596</v>
          </cell>
          <cell r="G495">
            <v>3000</v>
          </cell>
          <cell r="I495">
            <v>0</v>
          </cell>
          <cell r="K495">
            <v>0</v>
          </cell>
          <cell r="M495">
            <v>4</v>
          </cell>
        </row>
        <row r="496">
          <cell r="A496">
            <v>594</v>
          </cell>
          <cell r="G496">
            <v>76</v>
          </cell>
          <cell r="I496">
            <v>0</v>
          </cell>
          <cell r="K496">
            <v>0</v>
          </cell>
          <cell r="M496">
            <v>2</v>
          </cell>
        </row>
        <row r="497">
          <cell r="A497">
            <v>595</v>
          </cell>
          <cell r="G497">
            <v>400</v>
          </cell>
          <cell r="I497">
            <v>0</v>
          </cell>
          <cell r="K497">
            <v>0</v>
          </cell>
          <cell r="M497">
            <v>4</v>
          </cell>
        </row>
        <row r="498">
          <cell r="A498">
            <v>597</v>
          </cell>
          <cell r="G498">
            <v>280</v>
          </cell>
          <cell r="I498">
            <v>0</v>
          </cell>
          <cell r="K498">
            <v>0</v>
          </cell>
          <cell r="M498">
            <v>4</v>
          </cell>
        </row>
        <row r="499">
          <cell r="A499">
            <v>793</v>
          </cell>
          <cell r="G499">
            <v>170000</v>
          </cell>
          <cell r="I499">
            <v>0</v>
          </cell>
          <cell r="K499">
            <v>0</v>
          </cell>
          <cell r="M499">
            <v>2</v>
          </cell>
        </row>
        <row r="500">
          <cell r="G500">
            <v>0</v>
          </cell>
          <cell r="I500">
            <v>0</v>
          </cell>
          <cell r="K500">
            <v>0</v>
          </cell>
          <cell r="M500">
            <v>0</v>
          </cell>
        </row>
        <row r="501">
          <cell r="M501">
            <v>0</v>
          </cell>
        </row>
        <row r="502">
          <cell r="M502">
            <v>0</v>
          </cell>
        </row>
        <row r="503">
          <cell r="G503">
            <v>0</v>
          </cell>
          <cell r="I503">
            <v>0</v>
          </cell>
          <cell r="K503">
            <v>0</v>
          </cell>
          <cell r="M503">
            <v>0</v>
          </cell>
        </row>
        <row r="504">
          <cell r="G504">
            <v>0</v>
          </cell>
          <cell r="I504">
            <v>0</v>
          </cell>
          <cell r="K504">
            <v>0</v>
          </cell>
          <cell r="M504">
            <v>0</v>
          </cell>
        </row>
        <row r="505">
          <cell r="G505">
            <v>0</v>
          </cell>
          <cell r="I505">
            <v>0</v>
          </cell>
          <cell r="K505">
            <v>0</v>
          </cell>
          <cell r="M505">
            <v>0</v>
          </cell>
        </row>
        <row r="506">
          <cell r="A506" t="str">
            <v>S22</v>
          </cell>
          <cell r="G506">
            <v>197956</v>
          </cell>
          <cell r="I506">
            <v>0</v>
          </cell>
          <cell r="K506">
            <v>63967</v>
          </cell>
          <cell r="M506">
            <v>0</v>
          </cell>
        </row>
        <row r="509">
          <cell r="I509" t="str">
            <v>보통지</v>
          </cell>
          <cell r="K509" t="str">
            <v>개소당</v>
          </cell>
          <cell r="M509">
            <v>514</v>
          </cell>
        </row>
        <row r="511">
          <cell r="G511" t="str">
            <v>금  액</v>
          </cell>
          <cell r="I511" t="str">
            <v>금  액</v>
          </cell>
          <cell r="K511" t="str">
            <v>금  액</v>
          </cell>
        </row>
        <row r="512">
          <cell r="A512">
            <v>15</v>
          </cell>
          <cell r="G512">
            <v>0</v>
          </cell>
          <cell r="I512">
            <v>0</v>
          </cell>
          <cell r="K512">
            <v>450</v>
          </cell>
          <cell r="M512">
            <v>5.14</v>
          </cell>
        </row>
        <row r="513">
          <cell r="A513">
            <v>102</v>
          </cell>
          <cell r="G513">
            <v>7500</v>
          </cell>
          <cell r="I513">
            <v>0</v>
          </cell>
          <cell r="K513">
            <v>0</v>
          </cell>
          <cell r="M513">
            <v>514</v>
          </cell>
        </row>
        <row r="514">
          <cell r="G514">
            <v>0</v>
          </cell>
          <cell r="I514">
            <v>0</v>
          </cell>
          <cell r="K514">
            <v>0</v>
          </cell>
          <cell r="M514">
            <v>0</v>
          </cell>
        </row>
        <row r="515">
          <cell r="M515">
            <v>0</v>
          </cell>
        </row>
        <row r="516">
          <cell r="G516">
            <v>0</v>
          </cell>
          <cell r="I516">
            <v>0</v>
          </cell>
          <cell r="K516">
            <v>0</v>
          </cell>
          <cell r="M516">
            <v>0</v>
          </cell>
        </row>
        <row r="517">
          <cell r="G517">
            <v>0</v>
          </cell>
          <cell r="I517">
            <v>0</v>
          </cell>
          <cell r="K517">
            <v>0</v>
          </cell>
          <cell r="M517">
            <v>0</v>
          </cell>
        </row>
        <row r="518">
          <cell r="G518">
            <v>0</v>
          </cell>
          <cell r="I518">
            <v>0</v>
          </cell>
          <cell r="K518">
            <v>0</v>
          </cell>
          <cell r="M518">
            <v>0</v>
          </cell>
        </row>
        <row r="519">
          <cell r="G519">
            <v>0</v>
          </cell>
          <cell r="I519">
            <v>0</v>
          </cell>
          <cell r="K519">
            <v>0</v>
          </cell>
          <cell r="M519">
            <v>0</v>
          </cell>
        </row>
        <row r="520">
          <cell r="G520">
            <v>0</v>
          </cell>
          <cell r="I520">
            <v>0</v>
          </cell>
          <cell r="K520">
            <v>0</v>
          </cell>
          <cell r="M520">
            <v>0</v>
          </cell>
        </row>
        <row r="521">
          <cell r="G521">
            <v>0</v>
          </cell>
          <cell r="I521">
            <v>0</v>
          </cell>
          <cell r="K521">
            <v>0</v>
          </cell>
          <cell r="M521">
            <v>0</v>
          </cell>
        </row>
        <row r="522">
          <cell r="G522">
            <v>0</v>
          </cell>
          <cell r="I522">
            <v>0</v>
          </cell>
          <cell r="K522">
            <v>0</v>
          </cell>
          <cell r="M522">
            <v>0</v>
          </cell>
        </row>
        <row r="523">
          <cell r="G523">
            <v>0</v>
          </cell>
          <cell r="I523">
            <v>0</v>
          </cell>
          <cell r="K523">
            <v>0</v>
          </cell>
          <cell r="M523">
            <v>0</v>
          </cell>
        </row>
        <row r="524">
          <cell r="G524">
            <v>0</v>
          </cell>
          <cell r="I524">
            <v>0</v>
          </cell>
          <cell r="K524">
            <v>0</v>
          </cell>
          <cell r="M524">
            <v>0</v>
          </cell>
        </row>
        <row r="525">
          <cell r="G525">
            <v>0</v>
          </cell>
          <cell r="I525">
            <v>0</v>
          </cell>
          <cell r="K525">
            <v>0</v>
          </cell>
          <cell r="M525">
            <v>0</v>
          </cell>
        </row>
        <row r="526">
          <cell r="G526">
            <v>0</v>
          </cell>
          <cell r="I526">
            <v>0</v>
          </cell>
          <cell r="K526">
            <v>0</v>
          </cell>
          <cell r="M526">
            <v>0</v>
          </cell>
        </row>
        <row r="527">
          <cell r="G527">
            <v>0</v>
          </cell>
          <cell r="I527">
            <v>0</v>
          </cell>
          <cell r="K527">
            <v>0</v>
          </cell>
          <cell r="M527">
            <v>0</v>
          </cell>
        </row>
        <row r="528">
          <cell r="A528" t="str">
            <v>S23</v>
          </cell>
          <cell r="G528">
            <v>7500</v>
          </cell>
          <cell r="I528">
            <v>0</v>
          </cell>
          <cell r="K528">
            <v>450</v>
          </cell>
          <cell r="M528">
            <v>0</v>
          </cell>
        </row>
        <row r="531">
          <cell r="I531" t="str">
            <v>보통지</v>
          </cell>
          <cell r="K531" t="str">
            <v>기당</v>
          </cell>
          <cell r="M531">
            <v>15</v>
          </cell>
        </row>
        <row r="533">
          <cell r="G533" t="str">
            <v>금  액</v>
          </cell>
          <cell r="I533" t="str">
            <v>금  액</v>
          </cell>
          <cell r="K533" t="str">
            <v>금  액</v>
          </cell>
        </row>
        <row r="534">
          <cell r="A534">
            <v>15</v>
          </cell>
          <cell r="G534">
            <v>0</v>
          </cell>
          <cell r="I534">
            <v>0</v>
          </cell>
          <cell r="K534">
            <v>15310</v>
          </cell>
          <cell r="M534">
            <v>5.1000000000000005</v>
          </cell>
        </row>
        <row r="535">
          <cell r="G535">
            <v>0</v>
          </cell>
          <cell r="I535">
            <v>0</v>
          </cell>
          <cell r="K535">
            <v>0</v>
          </cell>
          <cell r="M535">
            <v>0</v>
          </cell>
        </row>
        <row r="536">
          <cell r="M536">
            <v>0</v>
          </cell>
        </row>
        <row r="537">
          <cell r="G537">
            <v>0</v>
          </cell>
          <cell r="I537">
            <v>0</v>
          </cell>
          <cell r="K537">
            <v>0</v>
          </cell>
          <cell r="M537">
            <v>0</v>
          </cell>
        </row>
        <row r="538">
          <cell r="G538">
            <v>0</v>
          </cell>
          <cell r="I538">
            <v>0</v>
          </cell>
          <cell r="K538">
            <v>0</v>
          </cell>
          <cell r="M538">
            <v>0</v>
          </cell>
        </row>
        <row r="539">
          <cell r="G539">
            <v>0</v>
          </cell>
          <cell r="I539">
            <v>0</v>
          </cell>
          <cell r="K539">
            <v>0</v>
          </cell>
          <cell r="M539">
            <v>0</v>
          </cell>
        </row>
        <row r="540">
          <cell r="G540">
            <v>0</v>
          </cell>
          <cell r="I540">
            <v>0</v>
          </cell>
          <cell r="K540">
            <v>0</v>
          </cell>
          <cell r="M540">
            <v>0</v>
          </cell>
        </row>
        <row r="541">
          <cell r="G541">
            <v>0</v>
          </cell>
          <cell r="I541">
            <v>0</v>
          </cell>
          <cell r="K541">
            <v>0</v>
          </cell>
          <cell r="M541">
            <v>0</v>
          </cell>
        </row>
        <row r="542">
          <cell r="G542">
            <v>0</v>
          </cell>
          <cell r="I542">
            <v>0</v>
          </cell>
          <cell r="K542">
            <v>0</v>
          </cell>
          <cell r="M542">
            <v>0</v>
          </cell>
        </row>
        <row r="543">
          <cell r="G543">
            <v>0</v>
          </cell>
          <cell r="I543">
            <v>0</v>
          </cell>
          <cell r="K543">
            <v>0</v>
          </cell>
          <cell r="M543">
            <v>0</v>
          </cell>
        </row>
        <row r="544">
          <cell r="G544">
            <v>0</v>
          </cell>
          <cell r="I544">
            <v>0</v>
          </cell>
          <cell r="K544">
            <v>0</v>
          </cell>
          <cell r="M544">
            <v>0</v>
          </cell>
        </row>
        <row r="545">
          <cell r="G545">
            <v>0</v>
          </cell>
          <cell r="I545">
            <v>0</v>
          </cell>
          <cell r="K545">
            <v>0</v>
          </cell>
          <cell r="M545">
            <v>0</v>
          </cell>
        </row>
        <row r="546">
          <cell r="G546">
            <v>0</v>
          </cell>
          <cell r="I546">
            <v>0</v>
          </cell>
          <cell r="K546">
            <v>0</v>
          </cell>
          <cell r="M546">
            <v>0</v>
          </cell>
        </row>
        <row r="547">
          <cell r="G547">
            <v>0</v>
          </cell>
          <cell r="I547">
            <v>0</v>
          </cell>
          <cell r="K547">
            <v>0</v>
          </cell>
          <cell r="M547">
            <v>0</v>
          </cell>
        </row>
        <row r="548">
          <cell r="G548">
            <v>0</v>
          </cell>
          <cell r="I548">
            <v>0</v>
          </cell>
          <cell r="K548">
            <v>0</v>
          </cell>
          <cell r="M548">
            <v>0</v>
          </cell>
        </row>
        <row r="549">
          <cell r="G549">
            <v>0</v>
          </cell>
          <cell r="I549">
            <v>0</v>
          </cell>
          <cell r="K549">
            <v>0</v>
          </cell>
          <cell r="M549">
            <v>0</v>
          </cell>
        </row>
        <row r="550">
          <cell r="A550" t="str">
            <v>S24</v>
          </cell>
          <cell r="G550">
            <v>0</v>
          </cell>
          <cell r="I550">
            <v>0</v>
          </cell>
          <cell r="K550">
            <v>15310</v>
          </cell>
          <cell r="M550">
            <v>0</v>
          </cell>
        </row>
        <row r="553">
          <cell r="I553" t="str">
            <v>보통지</v>
          </cell>
          <cell r="K553" t="str">
            <v>100m당</v>
          </cell>
          <cell r="M553">
            <v>247.07</v>
          </cell>
        </row>
        <row r="555">
          <cell r="G555" t="str">
            <v>금  액</v>
          </cell>
          <cell r="I555" t="str">
            <v>금  액</v>
          </cell>
          <cell r="K555" t="str">
            <v>금  액</v>
          </cell>
        </row>
        <row r="556">
          <cell r="A556">
            <v>12</v>
          </cell>
          <cell r="G556">
            <v>0</v>
          </cell>
          <cell r="I556">
            <v>0</v>
          </cell>
          <cell r="K556">
            <v>44400</v>
          </cell>
          <cell r="M556">
            <v>108.71079999999999</v>
          </cell>
        </row>
        <row r="557">
          <cell r="A557">
            <v>15</v>
          </cell>
          <cell r="G557">
            <v>0</v>
          </cell>
          <cell r="I557">
            <v>0</v>
          </cell>
          <cell r="K557">
            <v>27018</v>
          </cell>
          <cell r="M557">
            <v>148.24199999999999</v>
          </cell>
        </row>
        <row r="558">
          <cell r="G558">
            <v>0</v>
          </cell>
          <cell r="I558">
            <v>0</v>
          </cell>
          <cell r="K558">
            <v>0</v>
          </cell>
          <cell r="M558">
            <v>0</v>
          </cell>
        </row>
        <row r="559">
          <cell r="M559">
            <v>0</v>
          </cell>
        </row>
        <row r="560">
          <cell r="M560">
            <v>0</v>
          </cell>
        </row>
        <row r="561">
          <cell r="G561">
            <v>0</v>
          </cell>
          <cell r="I561">
            <v>0</v>
          </cell>
          <cell r="K561">
            <v>0</v>
          </cell>
          <cell r="M561">
            <v>0</v>
          </cell>
        </row>
        <row r="562">
          <cell r="G562">
            <v>0</v>
          </cell>
          <cell r="I562">
            <v>0</v>
          </cell>
          <cell r="K562">
            <v>0</v>
          </cell>
          <cell r="M562">
            <v>0</v>
          </cell>
        </row>
        <row r="563">
          <cell r="G563">
            <v>0</v>
          </cell>
          <cell r="I563">
            <v>0</v>
          </cell>
          <cell r="K563">
            <v>0</v>
          </cell>
          <cell r="M563">
            <v>0</v>
          </cell>
        </row>
        <row r="564">
          <cell r="G564">
            <v>0</v>
          </cell>
          <cell r="I564">
            <v>0</v>
          </cell>
          <cell r="K564">
            <v>0</v>
          </cell>
          <cell r="M564">
            <v>0</v>
          </cell>
        </row>
        <row r="565">
          <cell r="G565">
            <v>0</v>
          </cell>
          <cell r="I565">
            <v>0</v>
          </cell>
          <cell r="K565">
            <v>0</v>
          </cell>
          <cell r="M565">
            <v>0</v>
          </cell>
        </row>
        <row r="566">
          <cell r="G566">
            <v>0</v>
          </cell>
          <cell r="I566">
            <v>0</v>
          </cell>
          <cell r="K566">
            <v>0</v>
          </cell>
          <cell r="M566">
            <v>0</v>
          </cell>
        </row>
        <row r="567">
          <cell r="G567">
            <v>0</v>
          </cell>
          <cell r="I567">
            <v>0</v>
          </cell>
          <cell r="K567">
            <v>0</v>
          </cell>
          <cell r="M567">
            <v>0</v>
          </cell>
        </row>
        <row r="568">
          <cell r="G568">
            <v>0</v>
          </cell>
          <cell r="I568">
            <v>0</v>
          </cell>
          <cell r="K568">
            <v>0</v>
          </cell>
          <cell r="M568">
            <v>0</v>
          </cell>
        </row>
        <row r="569">
          <cell r="G569">
            <v>0</v>
          </cell>
          <cell r="I569">
            <v>0</v>
          </cell>
          <cell r="K569">
            <v>0</v>
          </cell>
          <cell r="M569">
            <v>0</v>
          </cell>
        </row>
        <row r="570">
          <cell r="G570">
            <v>0</v>
          </cell>
          <cell r="I570">
            <v>0</v>
          </cell>
          <cell r="K570">
            <v>0</v>
          </cell>
          <cell r="M570">
            <v>0</v>
          </cell>
        </row>
        <row r="571">
          <cell r="G571">
            <v>0</v>
          </cell>
          <cell r="I571">
            <v>0</v>
          </cell>
          <cell r="K571">
            <v>0</v>
          </cell>
          <cell r="M571">
            <v>0</v>
          </cell>
        </row>
        <row r="572">
          <cell r="A572" t="str">
            <v>S25</v>
          </cell>
          <cell r="G572">
            <v>0</v>
          </cell>
          <cell r="I572">
            <v>0</v>
          </cell>
          <cell r="K572">
            <v>71418</v>
          </cell>
          <cell r="M572">
            <v>0</v>
          </cell>
        </row>
        <row r="575">
          <cell r="I575" t="str">
            <v>보통지</v>
          </cell>
          <cell r="K575" t="str">
            <v>D/M당</v>
          </cell>
          <cell r="M575">
            <v>126</v>
          </cell>
        </row>
        <row r="577">
          <cell r="G577" t="str">
            <v>금  액</v>
          </cell>
          <cell r="I577" t="str">
            <v>금  액</v>
          </cell>
          <cell r="K577" t="str">
            <v>금  액</v>
          </cell>
        </row>
        <row r="578">
          <cell r="A578">
            <v>15</v>
          </cell>
          <cell r="G578">
            <v>0</v>
          </cell>
          <cell r="I578">
            <v>0</v>
          </cell>
          <cell r="K578">
            <v>22515</v>
          </cell>
          <cell r="M578">
            <v>63</v>
          </cell>
        </row>
        <row r="579">
          <cell r="G579">
            <v>0</v>
          </cell>
          <cell r="I579">
            <v>0</v>
          </cell>
          <cell r="K579">
            <v>0</v>
          </cell>
          <cell r="M579">
            <v>0</v>
          </cell>
        </row>
        <row r="580">
          <cell r="M580">
            <v>0</v>
          </cell>
        </row>
        <row r="581">
          <cell r="G581">
            <v>0</v>
          </cell>
          <cell r="I581">
            <v>0</v>
          </cell>
          <cell r="K581">
            <v>0</v>
          </cell>
          <cell r="M581">
            <v>0</v>
          </cell>
        </row>
        <row r="582">
          <cell r="G582">
            <v>0</v>
          </cell>
          <cell r="I582">
            <v>0</v>
          </cell>
          <cell r="K582">
            <v>0</v>
          </cell>
          <cell r="M582">
            <v>0</v>
          </cell>
        </row>
        <row r="583">
          <cell r="G583">
            <v>0</v>
          </cell>
          <cell r="I583">
            <v>0</v>
          </cell>
          <cell r="K583">
            <v>0</v>
          </cell>
          <cell r="M583">
            <v>0</v>
          </cell>
        </row>
        <row r="584">
          <cell r="G584">
            <v>0</v>
          </cell>
          <cell r="I584">
            <v>0</v>
          </cell>
          <cell r="K584">
            <v>0</v>
          </cell>
          <cell r="M584">
            <v>0</v>
          </cell>
        </row>
        <row r="585">
          <cell r="G585">
            <v>0</v>
          </cell>
          <cell r="I585">
            <v>0</v>
          </cell>
          <cell r="K585">
            <v>0</v>
          </cell>
          <cell r="M585">
            <v>0</v>
          </cell>
        </row>
        <row r="586">
          <cell r="G586">
            <v>0</v>
          </cell>
          <cell r="I586">
            <v>0</v>
          </cell>
          <cell r="K586">
            <v>0</v>
          </cell>
          <cell r="M586">
            <v>0</v>
          </cell>
        </row>
        <row r="587">
          <cell r="G587">
            <v>0</v>
          </cell>
          <cell r="I587">
            <v>0</v>
          </cell>
          <cell r="K587">
            <v>0</v>
          </cell>
          <cell r="M587">
            <v>0</v>
          </cell>
        </row>
        <row r="588">
          <cell r="G588">
            <v>0</v>
          </cell>
          <cell r="I588">
            <v>0</v>
          </cell>
          <cell r="K588">
            <v>0</v>
          </cell>
          <cell r="M588">
            <v>0</v>
          </cell>
        </row>
        <row r="589">
          <cell r="G589">
            <v>0</v>
          </cell>
          <cell r="I589">
            <v>0</v>
          </cell>
          <cell r="K589">
            <v>0</v>
          </cell>
          <cell r="M589">
            <v>0</v>
          </cell>
        </row>
        <row r="590">
          <cell r="G590">
            <v>0</v>
          </cell>
          <cell r="I590">
            <v>0</v>
          </cell>
          <cell r="K590">
            <v>0</v>
          </cell>
          <cell r="M590">
            <v>0</v>
          </cell>
        </row>
        <row r="591">
          <cell r="G591">
            <v>0</v>
          </cell>
          <cell r="I591">
            <v>0</v>
          </cell>
          <cell r="K591">
            <v>0</v>
          </cell>
          <cell r="M591">
            <v>0</v>
          </cell>
        </row>
        <row r="592">
          <cell r="G592">
            <v>0</v>
          </cell>
          <cell r="I592">
            <v>0</v>
          </cell>
          <cell r="K592">
            <v>0</v>
          </cell>
          <cell r="M592">
            <v>0</v>
          </cell>
        </row>
        <row r="593">
          <cell r="G593">
            <v>0</v>
          </cell>
          <cell r="I593">
            <v>0</v>
          </cell>
          <cell r="K593">
            <v>0</v>
          </cell>
          <cell r="M593">
            <v>0</v>
          </cell>
        </row>
        <row r="594">
          <cell r="A594" t="str">
            <v>S26</v>
          </cell>
          <cell r="G594">
            <v>0</v>
          </cell>
          <cell r="I594">
            <v>0</v>
          </cell>
          <cell r="K594">
            <v>22515</v>
          </cell>
          <cell r="M594">
            <v>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>
        <row r="2">
          <cell r="G2" t="str">
            <v>롯드번호</v>
          </cell>
          <cell r="H2" t="str">
            <v>롯드번호</v>
          </cell>
        </row>
        <row r="3">
          <cell r="G3" t="str">
            <v>수량</v>
          </cell>
          <cell r="H3" t="str">
            <v>수량</v>
          </cell>
        </row>
        <row r="4">
          <cell r="G4">
            <v>4</v>
          </cell>
          <cell r="H4">
            <v>5</v>
          </cell>
        </row>
        <row r="5">
          <cell r="G5">
            <v>1</v>
          </cell>
          <cell r="H5">
            <v>0.92</v>
          </cell>
        </row>
        <row r="8">
          <cell r="G8">
            <v>13</v>
          </cell>
          <cell r="H8">
            <v>14</v>
          </cell>
        </row>
        <row r="9">
          <cell r="G9">
            <v>1.19</v>
          </cell>
          <cell r="H9">
            <v>1.23</v>
          </cell>
        </row>
        <row r="10">
          <cell r="G10">
            <v>22</v>
          </cell>
          <cell r="H10">
            <v>23</v>
          </cell>
        </row>
        <row r="11">
          <cell r="G11">
            <v>1.43</v>
          </cell>
          <cell r="H11">
            <v>2.44</v>
          </cell>
        </row>
        <row r="12">
          <cell r="G12">
            <v>31</v>
          </cell>
          <cell r="H12">
            <v>32</v>
          </cell>
        </row>
        <row r="13">
          <cell r="G13">
            <v>2.46</v>
          </cell>
          <cell r="H13">
            <v>1.23</v>
          </cell>
        </row>
        <row r="14">
          <cell r="G14">
            <v>40</v>
          </cell>
          <cell r="H14">
            <v>41</v>
          </cell>
        </row>
        <row r="15">
          <cell r="G15">
            <v>2.46</v>
          </cell>
          <cell r="H15">
            <v>1.23</v>
          </cell>
        </row>
        <row r="16">
          <cell r="G16">
            <v>49</v>
          </cell>
          <cell r="H16">
            <v>50</v>
          </cell>
        </row>
        <row r="17">
          <cell r="G17">
            <v>2.46</v>
          </cell>
          <cell r="H17">
            <v>2.46</v>
          </cell>
        </row>
        <row r="18">
          <cell r="G18">
            <v>58</v>
          </cell>
          <cell r="H18">
            <v>59</v>
          </cell>
        </row>
        <row r="19">
          <cell r="G19">
            <v>2.46</v>
          </cell>
          <cell r="H19">
            <v>2.46</v>
          </cell>
        </row>
        <row r="20">
          <cell r="G20">
            <v>67</v>
          </cell>
          <cell r="H20">
            <v>68</v>
          </cell>
        </row>
        <row r="21">
          <cell r="G21">
            <v>0.66</v>
          </cell>
          <cell r="H21">
            <v>1.23</v>
          </cell>
        </row>
        <row r="22">
          <cell r="G22">
            <v>76</v>
          </cell>
          <cell r="H22">
            <v>77</v>
          </cell>
        </row>
        <row r="23">
          <cell r="G23">
            <v>1.23</v>
          </cell>
          <cell r="H23">
            <v>1.28</v>
          </cell>
        </row>
        <row r="24">
          <cell r="G24">
            <v>85</v>
          </cell>
          <cell r="H24">
            <v>86</v>
          </cell>
        </row>
        <row r="25">
          <cell r="G25">
            <v>2.46</v>
          </cell>
          <cell r="H25">
            <v>1.23</v>
          </cell>
        </row>
        <row r="26">
          <cell r="G26">
            <v>94</v>
          </cell>
          <cell r="H26">
            <v>95</v>
          </cell>
        </row>
        <row r="27">
          <cell r="G27">
            <v>1.23</v>
          </cell>
          <cell r="H27">
            <v>1.23</v>
          </cell>
        </row>
        <row r="28">
          <cell r="G28">
            <v>103</v>
          </cell>
          <cell r="H28">
            <v>104</v>
          </cell>
        </row>
        <row r="29">
          <cell r="G29">
            <v>2.46</v>
          </cell>
          <cell r="H29">
            <v>1.23</v>
          </cell>
        </row>
        <row r="30">
          <cell r="G30">
            <v>112</v>
          </cell>
          <cell r="H30">
            <v>113</v>
          </cell>
        </row>
        <row r="31">
          <cell r="G31">
            <v>1.61</v>
          </cell>
          <cell r="H31">
            <v>1.9</v>
          </cell>
        </row>
        <row r="32">
          <cell r="G32">
            <v>121</v>
          </cell>
          <cell r="H32">
            <v>122</v>
          </cell>
        </row>
        <row r="33">
          <cell r="G33">
            <v>1.8</v>
          </cell>
          <cell r="H33">
            <v>1.1499999999999999</v>
          </cell>
        </row>
        <row r="34">
          <cell r="G34">
            <v>130</v>
          </cell>
          <cell r="H34">
            <v>131</v>
          </cell>
        </row>
        <row r="35">
          <cell r="G35">
            <v>2.46</v>
          </cell>
          <cell r="H35">
            <v>2.46</v>
          </cell>
        </row>
        <row r="36">
          <cell r="G36">
            <v>139</v>
          </cell>
          <cell r="H36">
            <v>140</v>
          </cell>
        </row>
        <row r="37">
          <cell r="G37">
            <v>2.46</v>
          </cell>
          <cell r="H37">
            <v>2.46</v>
          </cell>
        </row>
        <row r="44">
          <cell r="G44">
            <v>148</v>
          </cell>
          <cell r="H44">
            <v>149</v>
          </cell>
        </row>
        <row r="45">
          <cell r="G45">
            <v>1.62</v>
          </cell>
          <cell r="H45">
            <v>1</v>
          </cell>
        </row>
        <row r="46">
          <cell r="G46">
            <v>157</v>
          </cell>
          <cell r="H46">
            <v>158</v>
          </cell>
        </row>
        <row r="47">
          <cell r="G47">
            <v>1.42</v>
          </cell>
          <cell r="H47">
            <v>0.1</v>
          </cell>
        </row>
        <row r="48">
          <cell r="G48">
            <v>166</v>
          </cell>
          <cell r="H48">
            <v>167</v>
          </cell>
        </row>
        <row r="49">
          <cell r="G49">
            <v>2.46</v>
          </cell>
          <cell r="H49">
            <v>1.25</v>
          </cell>
        </row>
        <row r="50">
          <cell r="G50">
            <v>175</v>
          </cell>
          <cell r="H50">
            <v>176</v>
          </cell>
        </row>
        <row r="51">
          <cell r="G51">
            <v>1.43</v>
          </cell>
          <cell r="H51">
            <v>2.46</v>
          </cell>
        </row>
        <row r="52">
          <cell r="G52">
            <v>184</v>
          </cell>
          <cell r="H52">
            <v>185</v>
          </cell>
        </row>
        <row r="53">
          <cell r="G53">
            <v>1.23</v>
          </cell>
          <cell r="H53">
            <v>1.55</v>
          </cell>
        </row>
        <row r="54">
          <cell r="G54">
            <v>193</v>
          </cell>
          <cell r="H54">
            <v>194</v>
          </cell>
        </row>
        <row r="55">
          <cell r="G55">
            <v>2.46</v>
          </cell>
          <cell r="H55">
            <v>2.46</v>
          </cell>
        </row>
        <row r="56">
          <cell r="G56">
            <v>202</v>
          </cell>
          <cell r="H56">
            <v>203</v>
          </cell>
        </row>
        <row r="57">
          <cell r="G57">
            <v>2.46</v>
          </cell>
          <cell r="H57">
            <v>1.23</v>
          </cell>
        </row>
        <row r="58">
          <cell r="G58">
            <v>211</v>
          </cell>
          <cell r="H58">
            <v>212</v>
          </cell>
        </row>
        <row r="59">
          <cell r="G59">
            <v>2.46</v>
          </cell>
          <cell r="H59">
            <v>1.23</v>
          </cell>
        </row>
        <row r="60">
          <cell r="G60">
            <v>220</v>
          </cell>
          <cell r="H60">
            <v>221</v>
          </cell>
        </row>
        <row r="61">
          <cell r="G61">
            <v>1.23</v>
          </cell>
          <cell r="H61">
            <v>0.66</v>
          </cell>
        </row>
        <row r="62">
          <cell r="G62">
            <v>229</v>
          </cell>
          <cell r="H62">
            <v>230</v>
          </cell>
        </row>
        <row r="63">
          <cell r="G63">
            <v>1.28</v>
          </cell>
          <cell r="H63">
            <v>1.23</v>
          </cell>
        </row>
        <row r="64">
          <cell r="G64">
            <v>238</v>
          </cell>
          <cell r="H64">
            <v>239</v>
          </cell>
        </row>
        <row r="65">
          <cell r="G65">
            <v>2.46</v>
          </cell>
          <cell r="H65">
            <v>2.46</v>
          </cell>
        </row>
        <row r="66">
          <cell r="G66">
            <v>247</v>
          </cell>
          <cell r="H66">
            <v>248</v>
          </cell>
        </row>
        <row r="67">
          <cell r="G67">
            <v>2.46</v>
          </cell>
          <cell r="H67">
            <v>2.46</v>
          </cell>
        </row>
        <row r="68">
          <cell r="G68">
            <v>256</v>
          </cell>
          <cell r="H68">
            <v>257</v>
          </cell>
        </row>
        <row r="69">
          <cell r="G69">
            <v>2.02</v>
          </cell>
          <cell r="H69">
            <v>1.23</v>
          </cell>
        </row>
        <row r="70">
          <cell r="G70">
            <v>265</v>
          </cell>
          <cell r="H70">
            <v>266</v>
          </cell>
        </row>
        <row r="71">
          <cell r="G71">
            <v>1.9</v>
          </cell>
          <cell r="H71">
            <v>1.23</v>
          </cell>
        </row>
        <row r="72">
          <cell r="G72">
            <v>274</v>
          </cell>
          <cell r="H72">
            <v>275</v>
          </cell>
        </row>
        <row r="73">
          <cell r="G73">
            <v>2.46</v>
          </cell>
          <cell r="H73">
            <v>2.46</v>
          </cell>
        </row>
        <row r="74">
          <cell r="G74">
            <v>283</v>
          </cell>
          <cell r="H74">
            <v>284</v>
          </cell>
        </row>
        <row r="75">
          <cell r="G75">
            <v>2.46</v>
          </cell>
          <cell r="H75">
            <v>2.46</v>
          </cell>
        </row>
        <row r="82">
          <cell r="G82">
            <v>293</v>
          </cell>
          <cell r="H82">
            <v>294</v>
          </cell>
        </row>
        <row r="83">
          <cell r="G83">
            <v>12</v>
          </cell>
          <cell r="H83">
            <v>12</v>
          </cell>
        </row>
        <row r="84">
          <cell r="G84">
            <v>302</v>
          </cell>
          <cell r="H84">
            <v>303</v>
          </cell>
        </row>
        <row r="85">
          <cell r="G85">
            <v>12</v>
          </cell>
          <cell r="H85">
            <v>12</v>
          </cell>
        </row>
        <row r="88">
          <cell r="G88">
            <v>308</v>
          </cell>
          <cell r="H88">
            <v>309</v>
          </cell>
        </row>
        <row r="89">
          <cell r="G89">
            <v>1</v>
          </cell>
          <cell r="H89">
            <v>1</v>
          </cell>
        </row>
        <row r="102">
          <cell r="G102">
            <v>323</v>
          </cell>
          <cell r="H102">
            <v>324</v>
          </cell>
        </row>
        <row r="103">
          <cell r="G103">
            <v>1</v>
          </cell>
          <cell r="H103">
            <v>1</v>
          </cell>
        </row>
        <row r="104">
          <cell r="G104">
            <v>332</v>
          </cell>
          <cell r="H104">
            <v>333</v>
          </cell>
        </row>
        <row r="105">
          <cell r="G105">
            <v>1</v>
          </cell>
          <cell r="H105">
            <v>1</v>
          </cell>
        </row>
        <row r="108">
          <cell r="G108">
            <v>338</v>
          </cell>
          <cell r="H108">
            <v>339</v>
          </cell>
        </row>
        <row r="109">
          <cell r="G109">
            <v>1</v>
          </cell>
          <cell r="H109">
            <v>1</v>
          </cell>
        </row>
        <row r="110">
          <cell r="G110">
            <v>347</v>
          </cell>
          <cell r="H110">
            <v>348</v>
          </cell>
        </row>
        <row r="111">
          <cell r="G111">
            <v>1</v>
          </cell>
          <cell r="H111">
            <v>1</v>
          </cell>
        </row>
        <row r="112">
          <cell r="G112">
            <v>356</v>
          </cell>
          <cell r="H112">
            <v>357</v>
          </cell>
        </row>
        <row r="113">
          <cell r="G113">
            <v>1</v>
          </cell>
          <cell r="H113">
            <v>1</v>
          </cell>
        </row>
        <row r="114">
          <cell r="G114">
            <v>365</v>
          </cell>
          <cell r="H114">
            <v>366</v>
          </cell>
        </row>
        <row r="115">
          <cell r="G115">
            <v>1</v>
          </cell>
          <cell r="H115">
            <v>1</v>
          </cell>
        </row>
        <row r="116">
          <cell r="G116">
            <v>374</v>
          </cell>
          <cell r="H116">
            <v>375</v>
          </cell>
        </row>
        <row r="117">
          <cell r="G117">
            <v>1</v>
          </cell>
          <cell r="H117">
            <v>1</v>
          </cell>
        </row>
        <row r="118">
          <cell r="G118">
            <v>383</v>
          </cell>
          <cell r="H118">
            <v>384</v>
          </cell>
        </row>
        <row r="119">
          <cell r="G119">
            <v>1</v>
          </cell>
          <cell r="H119">
            <v>1</v>
          </cell>
        </row>
        <row r="120">
          <cell r="G120">
            <v>392</v>
          </cell>
          <cell r="H120">
            <v>393</v>
          </cell>
        </row>
        <row r="121">
          <cell r="G121">
            <v>1</v>
          </cell>
          <cell r="H121">
            <v>1</v>
          </cell>
        </row>
        <row r="122">
          <cell r="G122">
            <v>401</v>
          </cell>
          <cell r="H122">
            <v>402</v>
          </cell>
        </row>
        <row r="123">
          <cell r="G123">
            <v>1</v>
          </cell>
          <cell r="H123">
            <v>1</v>
          </cell>
        </row>
        <row r="124">
          <cell r="G124">
            <v>410</v>
          </cell>
          <cell r="H124">
            <v>411</v>
          </cell>
        </row>
        <row r="125">
          <cell r="G125">
            <v>1</v>
          </cell>
          <cell r="H125">
            <v>1</v>
          </cell>
        </row>
        <row r="126">
          <cell r="G126">
            <v>419</v>
          </cell>
          <cell r="H126">
            <v>420</v>
          </cell>
        </row>
        <row r="127">
          <cell r="G127">
            <v>1</v>
          </cell>
          <cell r="H127">
            <v>1</v>
          </cell>
        </row>
        <row r="128">
          <cell r="G128">
            <v>428</v>
          </cell>
          <cell r="H128">
            <v>429</v>
          </cell>
        </row>
        <row r="129">
          <cell r="G129">
            <v>1</v>
          </cell>
          <cell r="H129">
            <v>1</v>
          </cell>
        </row>
        <row r="130">
          <cell r="G130">
            <v>437</v>
          </cell>
          <cell r="H130">
            <v>438</v>
          </cell>
        </row>
        <row r="131">
          <cell r="G131">
            <v>1</v>
          </cell>
          <cell r="H131">
            <v>1</v>
          </cell>
        </row>
        <row r="132">
          <cell r="G132">
            <v>446</v>
          </cell>
          <cell r="H132">
            <v>447</v>
          </cell>
        </row>
        <row r="133">
          <cell r="G133">
            <v>1</v>
          </cell>
          <cell r="H133">
            <v>1</v>
          </cell>
        </row>
        <row r="134">
          <cell r="G134">
            <v>455</v>
          </cell>
          <cell r="H134">
            <v>456</v>
          </cell>
        </row>
        <row r="135">
          <cell r="G135">
            <v>1</v>
          </cell>
          <cell r="H135">
            <v>1</v>
          </cell>
        </row>
        <row r="144">
          <cell r="G144">
            <v>466</v>
          </cell>
          <cell r="H144">
            <v>467</v>
          </cell>
        </row>
        <row r="145">
          <cell r="G145">
            <v>2</v>
          </cell>
          <cell r="H145">
            <v>2</v>
          </cell>
        </row>
        <row r="154">
          <cell r="G154">
            <v>476</v>
          </cell>
          <cell r="H154">
            <v>477</v>
          </cell>
        </row>
        <row r="155">
          <cell r="G155">
            <v>2</v>
          </cell>
          <cell r="H155">
            <v>2</v>
          </cell>
        </row>
        <row r="156">
          <cell r="G156">
            <v>485</v>
          </cell>
          <cell r="H156">
            <v>486</v>
          </cell>
        </row>
        <row r="157">
          <cell r="G157">
            <v>2</v>
          </cell>
          <cell r="H157">
            <v>2</v>
          </cell>
        </row>
        <row r="158">
          <cell r="G158">
            <v>494</v>
          </cell>
          <cell r="H158">
            <v>495</v>
          </cell>
        </row>
        <row r="159">
          <cell r="G159">
            <v>2</v>
          </cell>
          <cell r="H159">
            <v>2</v>
          </cell>
        </row>
        <row r="160">
          <cell r="G160">
            <v>503</v>
          </cell>
          <cell r="H160">
            <v>504</v>
          </cell>
        </row>
        <row r="161">
          <cell r="G161">
            <v>2</v>
          </cell>
          <cell r="H161">
            <v>2</v>
          </cell>
        </row>
        <row r="162">
          <cell r="G162">
            <v>512</v>
          </cell>
          <cell r="H162">
            <v>513</v>
          </cell>
        </row>
        <row r="163">
          <cell r="G163">
            <v>2</v>
          </cell>
          <cell r="H163">
            <v>2</v>
          </cell>
        </row>
        <row r="164">
          <cell r="G164">
            <v>521</v>
          </cell>
          <cell r="H164">
            <v>522</v>
          </cell>
        </row>
        <row r="165">
          <cell r="G165">
            <v>2</v>
          </cell>
          <cell r="H165">
            <v>2</v>
          </cell>
        </row>
        <row r="166">
          <cell r="G166">
            <v>530</v>
          </cell>
          <cell r="H166">
            <v>531</v>
          </cell>
        </row>
        <row r="167">
          <cell r="G167">
            <v>2</v>
          </cell>
          <cell r="H167">
            <v>2</v>
          </cell>
        </row>
        <row r="168">
          <cell r="G168">
            <v>540</v>
          </cell>
          <cell r="H168">
            <v>541</v>
          </cell>
        </row>
        <row r="169">
          <cell r="G169">
            <v>2</v>
          </cell>
          <cell r="H169">
            <v>2</v>
          </cell>
        </row>
        <row r="170">
          <cell r="G170">
            <v>549</v>
          </cell>
          <cell r="H170">
            <v>550</v>
          </cell>
        </row>
        <row r="171">
          <cell r="G171">
            <v>2</v>
          </cell>
          <cell r="H171">
            <v>2</v>
          </cell>
        </row>
        <row r="172">
          <cell r="G172">
            <v>559</v>
          </cell>
          <cell r="H172">
            <v>560</v>
          </cell>
        </row>
        <row r="173">
          <cell r="G173">
            <v>2</v>
          </cell>
          <cell r="H173">
            <v>2</v>
          </cell>
        </row>
        <row r="174">
          <cell r="G174">
            <v>568</v>
          </cell>
          <cell r="H174">
            <v>569</v>
          </cell>
        </row>
        <row r="175">
          <cell r="G175">
            <v>2</v>
          </cell>
          <cell r="H175">
            <v>2</v>
          </cell>
        </row>
        <row r="176">
          <cell r="G176">
            <v>577</v>
          </cell>
          <cell r="H176">
            <v>578</v>
          </cell>
        </row>
        <row r="177">
          <cell r="G177">
            <v>2</v>
          </cell>
          <cell r="H177">
            <v>2</v>
          </cell>
        </row>
        <row r="178">
          <cell r="G178">
            <v>587</v>
          </cell>
          <cell r="H178">
            <v>588</v>
          </cell>
        </row>
        <row r="179">
          <cell r="G179">
            <v>2</v>
          </cell>
          <cell r="H179">
            <v>2</v>
          </cell>
        </row>
        <row r="180">
          <cell r="G180">
            <v>596</v>
          </cell>
          <cell r="H180">
            <v>597</v>
          </cell>
        </row>
        <row r="181">
          <cell r="G181">
            <v>2</v>
          </cell>
          <cell r="H181">
            <v>2</v>
          </cell>
        </row>
        <row r="182">
          <cell r="G182">
            <v>605</v>
          </cell>
          <cell r="H182">
            <v>606</v>
          </cell>
        </row>
        <row r="183">
          <cell r="G183">
            <v>2</v>
          </cell>
          <cell r="H183">
            <v>2</v>
          </cell>
        </row>
        <row r="198">
          <cell r="G198">
            <v>615</v>
          </cell>
          <cell r="H198">
            <v>616</v>
          </cell>
        </row>
        <row r="199">
          <cell r="G199">
            <v>12</v>
          </cell>
          <cell r="H199">
            <v>12</v>
          </cell>
        </row>
        <row r="200">
          <cell r="G200">
            <v>624</v>
          </cell>
          <cell r="H200">
            <v>625</v>
          </cell>
        </row>
        <row r="201">
          <cell r="G201">
            <v>12</v>
          </cell>
          <cell r="H201">
            <v>12</v>
          </cell>
        </row>
        <row r="208">
          <cell r="G208">
            <v>631</v>
          </cell>
          <cell r="H208">
            <v>632</v>
          </cell>
        </row>
        <row r="209">
          <cell r="G209">
            <v>1</v>
          </cell>
          <cell r="H209">
            <v>1</v>
          </cell>
        </row>
        <row r="210">
          <cell r="G210">
            <v>640</v>
          </cell>
          <cell r="H210">
            <v>641</v>
          </cell>
        </row>
        <row r="211">
          <cell r="G211">
            <v>1</v>
          </cell>
          <cell r="H211">
            <v>1</v>
          </cell>
        </row>
        <row r="222">
          <cell r="G222">
            <v>651</v>
          </cell>
          <cell r="H222">
            <v>652</v>
          </cell>
        </row>
        <row r="223">
          <cell r="G223">
            <v>1</v>
          </cell>
          <cell r="H223">
            <v>1</v>
          </cell>
        </row>
        <row r="224">
          <cell r="G224">
            <v>660</v>
          </cell>
          <cell r="H224">
            <v>661</v>
          </cell>
        </row>
        <row r="225">
          <cell r="G225">
            <v>1</v>
          </cell>
          <cell r="H225">
            <v>1</v>
          </cell>
        </row>
      </sheetData>
      <sheetData sheetId="31" refreshError="1"/>
      <sheetData sheetId="32" refreshError="1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  <cell r="L1">
            <v>12</v>
          </cell>
          <cell r="M1">
            <v>13</v>
          </cell>
          <cell r="N1">
            <v>14</v>
          </cell>
          <cell r="O1">
            <v>15</v>
          </cell>
        </row>
        <row r="2">
          <cell r="E2" t="str">
            <v>VAT포함</v>
          </cell>
        </row>
        <row r="9">
          <cell r="A9" t="str">
            <v>번호</v>
          </cell>
          <cell r="B9" t="str">
            <v>자재명</v>
          </cell>
          <cell r="C9" t="str">
            <v>규격</v>
          </cell>
          <cell r="D9" t="str">
            <v>단위</v>
          </cell>
          <cell r="E9" t="str">
            <v>단가</v>
          </cell>
          <cell r="F9" t="str">
            <v>피스표</v>
          </cell>
          <cell r="G9" t="str">
            <v>단위중량</v>
          </cell>
          <cell r="H9" t="str">
            <v>드럼중량</v>
          </cell>
          <cell r="I9" t="str">
            <v>규격</v>
          </cell>
          <cell r="J9" t="str">
            <v>대</v>
          </cell>
          <cell r="K9" t="str">
            <v>중</v>
          </cell>
          <cell r="L9" t="str">
            <v>소</v>
          </cell>
          <cell r="M9" t="str">
            <v>대</v>
          </cell>
          <cell r="N9" t="str">
            <v>중</v>
          </cell>
          <cell r="O9" t="str">
            <v>소</v>
          </cell>
        </row>
        <row r="10">
          <cell r="A10">
            <v>10</v>
          </cell>
        </row>
        <row r="11">
          <cell r="A11">
            <v>11</v>
          </cell>
          <cell r="B11" t="str">
            <v>케이블 JF/FS</v>
          </cell>
          <cell r="C11" t="str">
            <v>0.65-3P</v>
          </cell>
          <cell r="D11" t="str">
            <v>m</v>
          </cell>
          <cell r="E11">
            <v>930</v>
          </cell>
          <cell r="F11" t="str">
            <v>Y</v>
          </cell>
        </row>
        <row r="12">
          <cell r="A12">
            <v>12</v>
          </cell>
        </row>
        <row r="13">
          <cell r="A13">
            <v>13</v>
          </cell>
          <cell r="B13" t="str">
            <v>케이블 JF/FS</v>
          </cell>
          <cell r="C13" t="str">
            <v>0.65-6P</v>
          </cell>
          <cell r="D13" t="str">
            <v>m</v>
          </cell>
          <cell r="E13">
            <v>1200</v>
          </cell>
          <cell r="F13" t="str">
            <v>Y</v>
          </cell>
        </row>
        <row r="14">
          <cell r="A14">
            <v>14</v>
          </cell>
        </row>
        <row r="15">
          <cell r="A15">
            <v>15</v>
          </cell>
          <cell r="B15" t="str">
            <v>케이블 JF/FS</v>
          </cell>
          <cell r="C15" t="str">
            <v>0.65-10P</v>
          </cell>
          <cell r="D15" t="str">
            <v>m</v>
          </cell>
          <cell r="E15">
            <v>1409</v>
          </cell>
          <cell r="F15" t="str">
            <v>Y</v>
          </cell>
        </row>
        <row r="16">
          <cell r="A16">
            <v>16</v>
          </cell>
        </row>
        <row r="17">
          <cell r="A17">
            <v>17</v>
          </cell>
          <cell r="B17" t="str">
            <v>케이블 JF/FS</v>
          </cell>
          <cell r="C17" t="str">
            <v>0.65-12P</v>
          </cell>
          <cell r="D17" t="str">
            <v>m</v>
          </cell>
          <cell r="E17">
            <v>1171</v>
          </cell>
          <cell r="F17" t="str">
            <v>Y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  <cell r="B20" t="str">
            <v>케이블 JF/FS</v>
          </cell>
          <cell r="C20" t="str">
            <v>0.65-15P</v>
          </cell>
          <cell r="D20" t="str">
            <v>m</v>
          </cell>
          <cell r="E20">
            <v>1212</v>
          </cell>
          <cell r="F20" t="str">
            <v>Y</v>
          </cell>
        </row>
        <row r="21">
          <cell r="A21">
            <v>21</v>
          </cell>
        </row>
        <row r="22">
          <cell r="A22">
            <v>22</v>
          </cell>
          <cell r="B22" t="str">
            <v>케이블 JF/FS</v>
          </cell>
          <cell r="C22" t="str">
            <v>0.65-20P</v>
          </cell>
          <cell r="D22" t="str">
            <v>m</v>
          </cell>
          <cell r="E22">
            <v>1809</v>
          </cell>
          <cell r="F22" t="str">
            <v>Y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  <cell r="B25" t="str">
            <v>케이블 JF/FS</v>
          </cell>
          <cell r="C25" t="str">
            <v>0.65-25P</v>
          </cell>
          <cell r="D25" t="str">
            <v>m</v>
          </cell>
          <cell r="E25">
            <v>1596</v>
          </cell>
          <cell r="F25" t="str">
            <v>Y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  <cell r="B30" t="str">
            <v>케이블 JF/FS</v>
          </cell>
          <cell r="C30" t="str">
            <v>0.65-30P</v>
          </cell>
          <cell r="D30" t="str">
            <v>m</v>
          </cell>
          <cell r="E30">
            <v>2365</v>
          </cell>
          <cell r="F30" t="str">
            <v>Y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  <cell r="B35" t="str">
            <v>케이블 JF/FS</v>
          </cell>
          <cell r="C35" t="str">
            <v>0.65-50P</v>
          </cell>
          <cell r="D35" t="str">
            <v>m</v>
          </cell>
          <cell r="E35">
            <v>2585</v>
          </cell>
          <cell r="F35" t="str">
            <v>Y</v>
          </cell>
        </row>
        <row r="36">
          <cell r="A36">
            <v>36</v>
          </cell>
        </row>
        <row r="37">
          <cell r="A37">
            <v>37</v>
          </cell>
          <cell r="B37" t="str">
            <v>케이블 JF/FS</v>
          </cell>
          <cell r="C37" t="str">
            <v>0.65-75P</v>
          </cell>
          <cell r="D37" t="str">
            <v>m</v>
          </cell>
          <cell r="E37">
            <v>3641</v>
          </cell>
          <cell r="F37" t="str">
            <v>Y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  <cell r="B40" t="str">
            <v>케이블 JF/FS</v>
          </cell>
          <cell r="C40" t="str">
            <v>0.65-100P</v>
          </cell>
          <cell r="D40" t="str">
            <v>m</v>
          </cell>
          <cell r="E40">
            <v>3982</v>
          </cell>
          <cell r="F40" t="str">
            <v>Y</v>
          </cell>
        </row>
        <row r="41">
          <cell r="A41">
            <v>41</v>
          </cell>
        </row>
        <row r="42">
          <cell r="A42">
            <v>42</v>
          </cell>
          <cell r="B42" t="str">
            <v>케이블 JF/FS</v>
          </cell>
          <cell r="C42" t="str">
            <v>0.65-150P</v>
          </cell>
          <cell r="D42" t="str">
            <v>m</v>
          </cell>
          <cell r="E42">
            <v>7209</v>
          </cell>
          <cell r="F42" t="str">
            <v>Y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  <cell r="B45" t="str">
            <v>케이블 JF/FS</v>
          </cell>
          <cell r="C45" t="str">
            <v>0.65-200P</v>
          </cell>
          <cell r="D45" t="str">
            <v>m</v>
          </cell>
          <cell r="E45">
            <v>7121</v>
          </cell>
          <cell r="F45" t="str">
            <v>Y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  <cell r="B50" t="str">
            <v>케이블 JF/FS</v>
          </cell>
          <cell r="C50" t="str">
            <v>0.65-300P</v>
          </cell>
          <cell r="D50" t="str">
            <v>m</v>
          </cell>
          <cell r="E50">
            <v>9980</v>
          </cell>
          <cell r="F50" t="str">
            <v>Y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  <cell r="B55" t="str">
            <v>케이블 JF/FS</v>
          </cell>
          <cell r="C55" t="str">
            <v>0.65-400P</v>
          </cell>
          <cell r="D55" t="str">
            <v>m</v>
          </cell>
          <cell r="E55">
            <v>15048</v>
          </cell>
          <cell r="F55" t="str">
            <v>Y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  <cell r="B65" t="str">
            <v>케이블 JF/FS</v>
          </cell>
          <cell r="C65" t="str">
            <v>0.65-600P</v>
          </cell>
          <cell r="D65" t="str">
            <v>m</v>
          </cell>
          <cell r="E65">
            <v>17536</v>
          </cell>
          <cell r="F65" t="str">
            <v>Y</v>
          </cell>
        </row>
        <row r="66">
          <cell r="A66">
            <v>66</v>
          </cell>
          <cell r="B66" t="str">
            <v>케이블 JF/FS</v>
          </cell>
          <cell r="C66" t="str">
            <v>0.65-900P</v>
          </cell>
          <cell r="D66" t="str">
            <v>m</v>
          </cell>
          <cell r="F66" t="str">
            <v>Y</v>
          </cell>
        </row>
        <row r="67">
          <cell r="A67">
            <v>67</v>
          </cell>
          <cell r="B67" t="str">
            <v>케이블 JF/FS</v>
          </cell>
          <cell r="C67" t="str">
            <v>0.65-1200P</v>
          </cell>
          <cell r="D67" t="str">
            <v>m</v>
          </cell>
          <cell r="E67">
            <v>35200</v>
          </cell>
          <cell r="F67" t="str">
            <v>Y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  <cell r="B70" t="str">
            <v>케이블 JF/FS 직매</v>
          </cell>
          <cell r="C70" t="str">
            <v>0.65-3P</v>
          </cell>
          <cell r="D70" t="str">
            <v>m</v>
          </cell>
          <cell r="F70" t="str">
            <v>Y</v>
          </cell>
        </row>
        <row r="71">
          <cell r="A71">
            <v>71</v>
          </cell>
        </row>
        <row r="72">
          <cell r="A72">
            <v>72</v>
          </cell>
          <cell r="B72" t="str">
            <v>케이블 JF/FS 직매</v>
          </cell>
          <cell r="C72" t="str">
            <v>0.65-10P</v>
          </cell>
          <cell r="D72" t="str">
            <v>m</v>
          </cell>
          <cell r="E72">
            <v>3799</v>
          </cell>
          <cell r="F72" t="str">
            <v>Y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  <cell r="B75" t="str">
            <v>케이블 JF/FS 직매</v>
          </cell>
          <cell r="C75" t="str">
            <v>0.65-12P</v>
          </cell>
          <cell r="D75" t="str">
            <v>m</v>
          </cell>
          <cell r="E75">
            <v>3279</v>
          </cell>
          <cell r="F75" t="str">
            <v>Y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  <cell r="B80" t="str">
            <v>케이블 JF/FS 직매</v>
          </cell>
          <cell r="C80" t="str">
            <v>0.65-15P</v>
          </cell>
          <cell r="D80" t="str">
            <v>m</v>
          </cell>
          <cell r="E80">
            <v>3971</v>
          </cell>
          <cell r="F80" t="str">
            <v>Y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  <cell r="B85" t="str">
            <v>케이블 JF/FS 직매</v>
          </cell>
          <cell r="C85" t="str">
            <v>0.65-20P</v>
          </cell>
          <cell r="D85" t="str">
            <v>m</v>
          </cell>
          <cell r="E85">
            <v>4400</v>
          </cell>
          <cell r="F85" t="str">
            <v>Y</v>
          </cell>
        </row>
        <row r="86">
          <cell r="A86">
            <v>86</v>
          </cell>
        </row>
        <row r="87">
          <cell r="A87">
            <v>87</v>
          </cell>
          <cell r="B87" t="str">
            <v>케이블 JF/FS 직매</v>
          </cell>
          <cell r="C87" t="str">
            <v>0.65-25P</v>
          </cell>
          <cell r="D87" t="str">
            <v>m</v>
          </cell>
          <cell r="E87">
            <v>3786</v>
          </cell>
          <cell r="F87" t="str">
            <v>Y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  <cell r="B90" t="str">
            <v>케이블 JF/FS 직매</v>
          </cell>
          <cell r="C90" t="str">
            <v>0.65-30P</v>
          </cell>
          <cell r="D90" t="str">
            <v>m</v>
          </cell>
          <cell r="E90">
            <v>4279</v>
          </cell>
          <cell r="F90" t="str">
            <v>Y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  <cell r="B95" t="str">
            <v>케이블 JF/FS 직매</v>
          </cell>
          <cell r="C95" t="str">
            <v>0.65-50P</v>
          </cell>
          <cell r="D95" t="str">
            <v>m</v>
          </cell>
          <cell r="E95">
            <v>4584</v>
          </cell>
          <cell r="F95" t="str">
            <v>Y</v>
          </cell>
        </row>
        <row r="96">
          <cell r="A96">
            <v>96</v>
          </cell>
        </row>
        <row r="97">
          <cell r="A97">
            <v>97</v>
          </cell>
          <cell r="B97" t="str">
            <v>케이블 JF/FS 직매</v>
          </cell>
          <cell r="C97" t="str">
            <v>0.65-75P</v>
          </cell>
          <cell r="D97" t="str">
            <v>m</v>
          </cell>
          <cell r="E97">
            <v>6805</v>
          </cell>
          <cell r="F97" t="str">
            <v>Y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  <cell r="B100" t="str">
            <v>케이블 JF/FS 직매</v>
          </cell>
          <cell r="C100" t="str">
            <v>0.65-100P</v>
          </cell>
          <cell r="D100" t="str">
            <v>m</v>
          </cell>
          <cell r="E100">
            <v>7073</v>
          </cell>
          <cell r="F100" t="str">
            <v>Y</v>
          </cell>
        </row>
        <row r="101">
          <cell r="A101">
            <v>101</v>
          </cell>
        </row>
        <row r="102">
          <cell r="A102">
            <v>102</v>
          </cell>
          <cell r="B102" t="str">
            <v>케이블 JF/FS 직매</v>
          </cell>
          <cell r="C102" t="str">
            <v>0.65-150P</v>
          </cell>
          <cell r="D102" t="str">
            <v>m</v>
          </cell>
          <cell r="E102">
            <v>9853</v>
          </cell>
          <cell r="F102" t="str">
            <v>Y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  <cell r="B105" t="str">
            <v>케이블 JF/FS 직매</v>
          </cell>
          <cell r="C105" t="str">
            <v>0.65-200P</v>
          </cell>
          <cell r="D105" t="str">
            <v>m</v>
          </cell>
          <cell r="E105">
            <v>9992</v>
          </cell>
          <cell r="F105" t="str">
            <v>Y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  <cell r="B110" t="str">
            <v>케이블 JF/FS 직매</v>
          </cell>
          <cell r="C110" t="str">
            <v>0.65-300P</v>
          </cell>
          <cell r="D110" t="str">
            <v>m</v>
          </cell>
          <cell r="E110">
            <v>13574</v>
          </cell>
          <cell r="F110" t="str">
            <v>Y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  <cell r="B115" t="str">
            <v>케이블 JF/FS 직매</v>
          </cell>
          <cell r="C115" t="str">
            <v>0.65-400P</v>
          </cell>
          <cell r="D115" t="str">
            <v>m</v>
          </cell>
          <cell r="F115" t="str">
            <v>Y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  <cell r="B125" t="str">
            <v>케이블 JF/FS 직매</v>
          </cell>
          <cell r="C125" t="str">
            <v>0.65-600P</v>
          </cell>
          <cell r="D125" t="str">
            <v>m</v>
          </cell>
          <cell r="F125" t="str">
            <v>Y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  <cell r="B130" t="str">
            <v>케이블 JF/SC</v>
          </cell>
          <cell r="C130" t="str">
            <v>0.65-6P</v>
          </cell>
          <cell r="D130" t="str">
            <v>m</v>
          </cell>
          <cell r="F130" t="str">
            <v>Y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  <cell r="B135" t="str">
            <v>케이블 JF/SC</v>
          </cell>
          <cell r="C135" t="str">
            <v>0.65-12P</v>
          </cell>
          <cell r="D135" t="str">
            <v>m</v>
          </cell>
          <cell r="F135" t="str">
            <v>Y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  <cell r="B140" t="str">
            <v>케이블 JF/SC</v>
          </cell>
          <cell r="C140" t="str">
            <v>0.65-18P</v>
          </cell>
          <cell r="D140" t="str">
            <v>m</v>
          </cell>
          <cell r="E140">
            <v>3201</v>
          </cell>
          <cell r="F140" t="str">
            <v>Y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  <cell r="B145" t="str">
            <v>케이블 JF/SC</v>
          </cell>
          <cell r="C145" t="str">
            <v>0.65-24P</v>
          </cell>
          <cell r="D145" t="str">
            <v>m</v>
          </cell>
          <cell r="E145">
            <v>3531</v>
          </cell>
          <cell r="F145" t="str">
            <v>Y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  <cell r="B150" t="str">
            <v>케이블 JF/SC</v>
          </cell>
          <cell r="C150" t="str">
            <v>0.65-30P</v>
          </cell>
          <cell r="D150" t="str">
            <v>m</v>
          </cell>
          <cell r="E150">
            <v>4312</v>
          </cell>
          <cell r="F150" t="str">
            <v>Y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  <cell r="B155" t="str">
            <v>케이블 JF/SC</v>
          </cell>
          <cell r="C155" t="str">
            <v>0.65-50P</v>
          </cell>
          <cell r="D155" t="str">
            <v>m</v>
          </cell>
          <cell r="E155">
            <v>5137</v>
          </cell>
          <cell r="F155" t="str">
            <v>Y</v>
          </cell>
        </row>
        <row r="156">
          <cell r="A156">
            <v>156</v>
          </cell>
        </row>
        <row r="157">
          <cell r="A157">
            <v>157</v>
          </cell>
          <cell r="B157" t="str">
            <v>케이블 JF/SC</v>
          </cell>
          <cell r="C157" t="str">
            <v>0.65-74P</v>
          </cell>
          <cell r="D157" t="str">
            <v>m</v>
          </cell>
          <cell r="E157">
            <v>6574</v>
          </cell>
          <cell r="F157" t="str">
            <v>Y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  <cell r="B160" t="str">
            <v>케이블 JF/SC</v>
          </cell>
          <cell r="C160" t="str">
            <v>0.65-100P</v>
          </cell>
          <cell r="D160" t="str">
            <v>m</v>
          </cell>
          <cell r="E160">
            <v>7546</v>
          </cell>
          <cell r="F160" t="str">
            <v>Y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  <cell r="B165" t="str">
            <v>케이블 JF/SC</v>
          </cell>
          <cell r="C165" t="str">
            <v>0.65-150P</v>
          </cell>
          <cell r="D165" t="str">
            <v>m</v>
          </cell>
          <cell r="E165">
            <v>10032</v>
          </cell>
          <cell r="F165" t="str">
            <v>Y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  <cell r="B170" t="str">
            <v>케이블 JF/SC</v>
          </cell>
          <cell r="C170" t="str">
            <v>0.65-200P</v>
          </cell>
          <cell r="D170" t="str">
            <v>m</v>
          </cell>
          <cell r="E170">
            <v>11979</v>
          </cell>
          <cell r="F170" t="str">
            <v>Y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  <cell r="B175" t="str">
            <v>케이블 JF/SC</v>
          </cell>
          <cell r="C175" t="str">
            <v>0.65-300P</v>
          </cell>
          <cell r="D175" t="str">
            <v>m</v>
          </cell>
          <cell r="E175">
            <v>16918</v>
          </cell>
          <cell r="F175" t="str">
            <v>Y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  <cell r="B180" t="str">
            <v>케이블 JF/SC</v>
          </cell>
          <cell r="C180" t="str">
            <v>0.65-400P</v>
          </cell>
          <cell r="D180" t="str">
            <v>m</v>
          </cell>
          <cell r="E180">
            <v>17622</v>
          </cell>
          <cell r="F180" t="str">
            <v>Y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  <cell r="B190" t="str">
            <v>케이블 JF/SC</v>
          </cell>
          <cell r="C190" t="str">
            <v>0.65-600P</v>
          </cell>
          <cell r="D190" t="str">
            <v>m</v>
          </cell>
          <cell r="E190">
            <v>25779</v>
          </cell>
          <cell r="F190" t="str">
            <v>Y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  <cell r="B195" t="str">
            <v>케이블 JF/SC 직매</v>
          </cell>
          <cell r="C195" t="str">
            <v>0.65-3P</v>
          </cell>
          <cell r="D195" t="str">
            <v>m</v>
          </cell>
          <cell r="F195" t="str">
            <v>Y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  <cell r="B200" t="str">
            <v>케이블 JF/SC 직매</v>
          </cell>
          <cell r="C200" t="str">
            <v>0.65-12P</v>
          </cell>
          <cell r="D200" t="str">
            <v>m</v>
          </cell>
          <cell r="F200" t="str">
            <v>Y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  <cell r="B205" t="str">
            <v>케이블 JF/SC 직매</v>
          </cell>
          <cell r="C205" t="str">
            <v>0.65-18P</v>
          </cell>
          <cell r="D205" t="str">
            <v>m</v>
          </cell>
          <cell r="E205">
            <v>3762</v>
          </cell>
          <cell r="F205" t="str">
            <v>Y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  <cell r="B210" t="str">
            <v>케이블 JF/SC 직매</v>
          </cell>
          <cell r="C210" t="str">
            <v>0.65-24P</v>
          </cell>
          <cell r="D210" t="str">
            <v>m</v>
          </cell>
          <cell r="E210">
            <v>4158</v>
          </cell>
          <cell r="F210" t="str">
            <v>Y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  <cell r="B215" t="str">
            <v>케이블 JF/SC 직매</v>
          </cell>
          <cell r="C215" t="str">
            <v>0.65-30P</v>
          </cell>
          <cell r="D215" t="str">
            <v>m</v>
          </cell>
          <cell r="E215">
            <v>4741</v>
          </cell>
          <cell r="F215" t="str">
            <v>Y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  <cell r="B220" t="str">
            <v>케이블 JF/SC 직매</v>
          </cell>
          <cell r="C220" t="str">
            <v>0.65-50P</v>
          </cell>
          <cell r="D220" t="str">
            <v>m</v>
          </cell>
          <cell r="E220">
            <v>5082</v>
          </cell>
          <cell r="F220" t="str">
            <v>Y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  <cell r="B225" t="str">
            <v>케이블 JF/SC 직매</v>
          </cell>
          <cell r="C225" t="str">
            <v>0.65-74P</v>
          </cell>
          <cell r="D225" t="str">
            <v>m</v>
          </cell>
          <cell r="E225">
            <v>7271</v>
          </cell>
          <cell r="F225" t="str">
            <v>Y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  <cell r="B230" t="str">
            <v>케이블 JF/SC 직매</v>
          </cell>
          <cell r="C230" t="str">
            <v>0.65-100P</v>
          </cell>
          <cell r="D230" t="str">
            <v>m</v>
          </cell>
          <cell r="E230">
            <v>8448</v>
          </cell>
          <cell r="F230" t="str">
            <v>Y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  <cell r="B235" t="str">
            <v>케이블 JF/SC 직매</v>
          </cell>
          <cell r="C235" t="str">
            <v>0.65-150P</v>
          </cell>
          <cell r="D235" t="str">
            <v>m</v>
          </cell>
          <cell r="E235">
            <v>10791</v>
          </cell>
          <cell r="F235" t="str">
            <v>Y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  <cell r="B240" t="str">
            <v>케이블 JF/SC 직매</v>
          </cell>
          <cell r="C240" t="str">
            <v>0.65-200P</v>
          </cell>
          <cell r="D240" t="str">
            <v>m</v>
          </cell>
          <cell r="E240">
            <v>12001</v>
          </cell>
          <cell r="F240" t="str">
            <v>Y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  <cell r="B245" t="str">
            <v>케이블 JF/SC 직매</v>
          </cell>
          <cell r="C245" t="str">
            <v>0.65-300P</v>
          </cell>
          <cell r="D245" t="str">
            <v>m</v>
          </cell>
          <cell r="E245">
            <v>16753</v>
          </cell>
          <cell r="F245" t="str">
            <v>Y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  <cell r="B250" t="str">
            <v>케이블 JF/SC 직매</v>
          </cell>
          <cell r="C250" t="str">
            <v>0.65-400P</v>
          </cell>
          <cell r="D250" t="str">
            <v>m</v>
          </cell>
          <cell r="E250">
            <v>20152</v>
          </cell>
          <cell r="F250" t="str">
            <v>Y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  <cell r="B260" t="str">
            <v>케이블 JF/SC 직매</v>
          </cell>
          <cell r="C260" t="str">
            <v>0.65-600P</v>
          </cell>
          <cell r="D260" t="str">
            <v>m</v>
          </cell>
          <cell r="E260">
            <v>31054</v>
          </cell>
          <cell r="F260" t="str">
            <v>Y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  <cell r="B265" t="str">
            <v>케이블 JF/FS (50%)</v>
          </cell>
          <cell r="C265" t="str">
            <v>0.65-3P</v>
          </cell>
          <cell r="D265" t="str">
            <v>m</v>
          </cell>
          <cell r="F265" t="str">
            <v>Y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  <cell r="B270" t="str">
            <v>케이블 JF/FS (50%)</v>
          </cell>
          <cell r="C270" t="str">
            <v>0.65-12P</v>
          </cell>
          <cell r="D270" t="str">
            <v>m</v>
          </cell>
          <cell r="F270" t="str">
            <v>Y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  <cell r="B275" t="str">
            <v>케이블 JF/FS (50%)</v>
          </cell>
          <cell r="C275" t="str">
            <v>0.65-15P</v>
          </cell>
          <cell r="D275" t="str">
            <v>m</v>
          </cell>
          <cell r="F275" t="str">
            <v>Y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  <cell r="B280" t="str">
            <v>케이블 JF/FS (50%)</v>
          </cell>
          <cell r="C280" t="str">
            <v>0.65-25P</v>
          </cell>
          <cell r="D280" t="str">
            <v>m</v>
          </cell>
          <cell r="E280">
            <v>5412</v>
          </cell>
          <cell r="F280" t="str">
            <v>Y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  <cell r="B285" t="str">
            <v>케이블 JF/FS (50%)</v>
          </cell>
          <cell r="C285" t="str">
            <v>0.65-30P</v>
          </cell>
          <cell r="D285" t="str">
            <v>m</v>
          </cell>
          <cell r="E285">
            <v>6061</v>
          </cell>
          <cell r="F285" t="str">
            <v>Y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  <cell r="B290" t="str">
            <v>케이블 JF/FS (50%)</v>
          </cell>
          <cell r="C290" t="str">
            <v>0.65-50P</v>
          </cell>
          <cell r="D290" t="str">
            <v>m</v>
          </cell>
          <cell r="E290">
            <v>6220</v>
          </cell>
          <cell r="F290" t="str">
            <v>Y</v>
          </cell>
        </row>
        <row r="291">
          <cell r="A291">
            <v>291</v>
          </cell>
        </row>
        <row r="292">
          <cell r="A292">
            <v>292</v>
          </cell>
          <cell r="B292" t="str">
            <v>케이블 JF/FS (50%)</v>
          </cell>
          <cell r="C292" t="str">
            <v>0.65-75P</v>
          </cell>
          <cell r="D292" t="str">
            <v>m</v>
          </cell>
          <cell r="E292">
            <v>7579</v>
          </cell>
          <cell r="F292" t="str">
            <v>Y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  <cell r="B295" t="str">
            <v>케이블 JF/FS (50%)</v>
          </cell>
          <cell r="C295" t="str">
            <v>0.65-100P</v>
          </cell>
          <cell r="D295" t="str">
            <v>m</v>
          </cell>
          <cell r="E295">
            <v>8079</v>
          </cell>
          <cell r="F295" t="str">
            <v>Y</v>
          </cell>
        </row>
        <row r="296">
          <cell r="A296">
            <v>296</v>
          </cell>
        </row>
        <row r="297">
          <cell r="A297">
            <v>297</v>
          </cell>
          <cell r="B297" t="str">
            <v>케이블 JF/FS (50%)</v>
          </cell>
          <cell r="C297" t="str">
            <v>0.65-150P</v>
          </cell>
          <cell r="D297" t="str">
            <v>m</v>
          </cell>
          <cell r="E297">
            <v>11792</v>
          </cell>
          <cell r="F297" t="str">
            <v>Y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  <cell r="B300" t="str">
            <v>케이블 JF/FS (50%)</v>
          </cell>
          <cell r="C300" t="str">
            <v>0.65-200P</v>
          </cell>
          <cell r="D300" t="str">
            <v>m</v>
          </cell>
          <cell r="E300">
            <v>12288</v>
          </cell>
          <cell r="F300" t="str">
            <v>Y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  <cell r="B305" t="str">
            <v>케이블 JF/FS (50%)</v>
          </cell>
          <cell r="C305" t="str">
            <v>0.65-300P</v>
          </cell>
          <cell r="D305" t="str">
            <v>m</v>
          </cell>
          <cell r="E305">
            <v>15866</v>
          </cell>
          <cell r="F305" t="str">
            <v>Y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  <cell r="B310" t="str">
            <v>케이블 JF/FS (50%)</v>
          </cell>
          <cell r="C310" t="str">
            <v>0.65-400P</v>
          </cell>
          <cell r="D310" t="str">
            <v>m</v>
          </cell>
          <cell r="F310" t="str">
            <v>Y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  <cell r="B320" t="str">
            <v>케이블 JF/FS (50%)</v>
          </cell>
          <cell r="C320" t="str">
            <v>0.65-600P</v>
          </cell>
          <cell r="D320" t="str">
            <v>m</v>
          </cell>
          <cell r="F320" t="str">
            <v>Y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  <cell r="B325" t="str">
            <v>케이블JF/FS (15%)</v>
          </cell>
          <cell r="C325" t="str">
            <v>0.65-3P</v>
          </cell>
          <cell r="D325" t="str">
            <v>m</v>
          </cell>
          <cell r="F325" t="str">
            <v>Y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  <cell r="B330" t="str">
            <v>케이블JF/FS (15%)</v>
          </cell>
          <cell r="C330" t="str">
            <v>0.65-12P</v>
          </cell>
          <cell r="D330" t="str">
            <v>m</v>
          </cell>
          <cell r="F330" t="str">
            <v>Y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  <cell r="B335" t="str">
            <v>케이블JF/FS (15%)</v>
          </cell>
          <cell r="C335" t="str">
            <v>0.65-15P</v>
          </cell>
          <cell r="D335" t="str">
            <v>m</v>
          </cell>
          <cell r="F335" t="str">
            <v>Y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  <cell r="B340" t="str">
            <v>케이블JF/FS (15%)</v>
          </cell>
          <cell r="C340" t="str">
            <v>0.65-25P</v>
          </cell>
          <cell r="D340" t="str">
            <v>m</v>
          </cell>
          <cell r="E340">
            <v>5731</v>
          </cell>
          <cell r="F340" t="str">
            <v>Y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  <cell r="B345" t="str">
            <v>케이블JF/FS (15%)</v>
          </cell>
          <cell r="C345" t="str">
            <v>0.65-30P</v>
          </cell>
          <cell r="D345" t="str">
            <v>m</v>
          </cell>
          <cell r="E345">
            <v>6732</v>
          </cell>
          <cell r="F345" t="str">
            <v>Y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  <cell r="B350" t="str">
            <v>케이블JF/FS (15%)</v>
          </cell>
          <cell r="C350" t="str">
            <v>0.65-50P</v>
          </cell>
          <cell r="D350" t="str">
            <v>m</v>
          </cell>
          <cell r="E350">
            <v>7953</v>
          </cell>
          <cell r="F350" t="str">
            <v>Y</v>
          </cell>
        </row>
        <row r="351">
          <cell r="A351">
            <v>351</v>
          </cell>
        </row>
        <row r="352">
          <cell r="A352">
            <v>352</v>
          </cell>
          <cell r="B352" t="str">
            <v>케이블JF/FS (15%)</v>
          </cell>
          <cell r="C352" t="str">
            <v>0.65-75P</v>
          </cell>
          <cell r="D352" t="str">
            <v>m</v>
          </cell>
          <cell r="E352">
            <v>9746</v>
          </cell>
          <cell r="F352" t="str">
            <v>Y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  <cell r="B355" t="str">
            <v>케이블JF/FS (15%)</v>
          </cell>
          <cell r="C355" t="str">
            <v>0.65-100P</v>
          </cell>
          <cell r="D355" t="str">
            <v>m</v>
          </cell>
          <cell r="E355">
            <v>9947</v>
          </cell>
          <cell r="F355" t="str">
            <v>Y</v>
          </cell>
        </row>
        <row r="356">
          <cell r="A356">
            <v>356</v>
          </cell>
        </row>
        <row r="357">
          <cell r="A357">
            <v>357</v>
          </cell>
          <cell r="B357" t="str">
            <v>케이블JF/FS (15%)</v>
          </cell>
          <cell r="C357" t="str">
            <v>0.65-150P</v>
          </cell>
          <cell r="D357" t="str">
            <v>m</v>
          </cell>
          <cell r="E357">
            <v>14586</v>
          </cell>
          <cell r="F357" t="str">
            <v>Y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  <cell r="B360" t="str">
            <v>케이블JF/FS (15%)</v>
          </cell>
          <cell r="C360" t="str">
            <v>0.65-200P</v>
          </cell>
          <cell r="D360" t="str">
            <v>m</v>
          </cell>
          <cell r="E360">
            <v>15504</v>
          </cell>
          <cell r="F360" t="str">
            <v>Y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  <cell r="B365" t="str">
            <v>케이블JF/FS (15%)</v>
          </cell>
          <cell r="C365" t="str">
            <v>0.65-300P</v>
          </cell>
          <cell r="D365" t="str">
            <v>m</v>
          </cell>
          <cell r="E365">
            <v>19923</v>
          </cell>
          <cell r="F365" t="str">
            <v>Y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  <cell r="B370" t="str">
            <v>케이블JF/FS (15%)</v>
          </cell>
          <cell r="C370" t="str">
            <v>0.65-400P</v>
          </cell>
          <cell r="D370" t="str">
            <v>m</v>
          </cell>
          <cell r="F370" t="str">
            <v>Y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  <cell r="B380" t="str">
            <v>케이블JF/FS (15%)</v>
          </cell>
          <cell r="C380" t="str">
            <v>0.65-600P</v>
          </cell>
          <cell r="D380" t="str">
            <v>m</v>
          </cell>
          <cell r="F380" t="str">
            <v>Y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  <cell r="B385" t="str">
            <v>케이블 JF/SC (50%)</v>
          </cell>
          <cell r="C385" t="str">
            <v>0.65-3P</v>
          </cell>
          <cell r="D385" t="str">
            <v>m</v>
          </cell>
          <cell r="F385" t="str">
            <v>Y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  <cell r="B390" t="str">
            <v>케이블 JF/SC (50%)</v>
          </cell>
          <cell r="C390" t="str">
            <v>0.65-12P</v>
          </cell>
          <cell r="D390" t="str">
            <v>m</v>
          </cell>
          <cell r="F390" t="str">
            <v>Y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  <cell r="B395" t="str">
            <v>케이블 JF/SC (50%)</v>
          </cell>
          <cell r="C395" t="str">
            <v>0.65-18P</v>
          </cell>
          <cell r="D395" t="str">
            <v>m</v>
          </cell>
          <cell r="E395">
            <v>5998</v>
          </cell>
          <cell r="F395" t="str">
            <v>Y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  <cell r="B400" t="str">
            <v>케이블 JF/SC (50%)</v>
          </cell>
          <cell r="C400" t="str">
            <v>0.65-24P</v>
          </cell>
          <cell r="D400" t="str">
            <v>m</v>
          </cell>
          <cell r="E400">
            <v>6149</v>
          </cell>
          <cell r="F400" t="str">
            <v>Y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  <cell r="B405" t="str">
            <v>케이블 JF/SC (50%)</v>
          </cell>
          <cell r="C405" t="str">
            <v>0.65-30P</v>
          </cell>
          <cell r="D405" t="str">
            <v>m</v>
          </cell>
          <cell r="E405">
            <v>6809</v>
          </cell>
          <cell r="F405" t="str">
            <v>Y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  <cell r="B410" t="str">
            <v>케이블 JF/SC (50%)</v>
          </cell>
          <cell r="C410" t="str">
            <v>0.65-50P</v>
          </cell>
          <cell r="D410" t="str">
            <v>m</v>
          </cell>
          <cell r="E410">
            <v>7769</v>
          </cell>
          <cell r="F410" t="str">
            <v>Y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  <cell r="B415" t="str">
            <v>케이블 JF/SC (50%)</v>
          </cell>
          <cell r="C415" t="str">
            <v>0.65-74P</v>
          </cell>
          <cell r="D415" t="str">
            <v>m</v>
          </cell>
          <cell r="E415">
            <v>9909</v>
          </cell>
          <cell r="F415" t="str">
            <v>Y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  <cell r="B420" t="str">
            <v>케이블 JF/SC (50%)</v>
          </cell>
          <cell r="C420" t="str">
            <v>0.65-100P</v>
          </cell>
          <cell r="D420" t="str">
            <v>m</v>
          </cell>
          <cell r="E420">
            <v>10819</v>
          </cell>
          <cell r="F420" t="str">
            <v>Y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  <cell r="B425" t="str">
            <v>케이블 JF/SC (50%)</v>
          </cell>
          <cell r="C425" t="str">
            <v>0.65-150P</v>
          </cell>
          <cell r="D425" t="str">
            <v>m</v>
          </cell>
          <cell r="E425">
            <v>14359</v>
          </cell>
          <cell r="F425" t="str">
            <v>Y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  <cell r="B430" t="str">
            <v>케이블 JF/SC (50%)</v>
          </cell>
          <cell r="C430" t="str">
            <v>0.65-200P</v>
          </cell>
          <cell r="D430" t="str">
            <v>m</v>
          </cell>
          <cell r="E430">
            <v>15779</v>
          </cell>
          <cell r="F430" t="str">
            <v>Y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  <cell r="B435" t="str">
            <v>케이블 JF/SC (50%)</v>
          </cell>
          <cell r="C435" t="str">
            <v>0.65-300P</v>
          </cell>
          <cell r="D435" t="str">
            <v>m</v>
          </cell>
          <cell r="E435">
            <v>20189</v>
          </cell>
          <cell r="F435" t="str">
            <v>Y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  <cell r="B440" t="str">
            <v>케이블 JF/SC (50%)</v>
          </cell>
          <cell r="C440" t="str">
            <v>0.65-400P</v>
          </cell>
          <cell r="D440" t="str">
            <v>m</v>
          </cell>
          <cell r="E440">
            <v>23654</v>
          </cell>
          <cell r="F440" t="str">
            <v>Y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  <cell r="B450" t="str">
            <v>케이블 JF/SC (50%)</v>
          </cell>
          <cell r="C450" t="str">
            <v>0.65-600P</v>
          </cell>
          <cell r="D450" t="str">
            <v>m</v>
          </cell>
          <cell r="F450" t="str">
            <v>Y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  <cell r="B455" t="str">
            <v>케이블 JF/SC (15%)</v>
          </cell>
          <cell r="C455" t="str">
            <v>0.65-3P</v>
          </cell>
          <cell r="D455" t="str">
            <v>m</v>
          </cell>
          <cell r="F455" t="str">
            <v>Y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  <cell r="B460" t="str">
            <v>케이블 JF/SC (15%)</v>
          </cell>
          <cell r="C460" t="str">
            <v>0.65-12P</v>
          </cell>
          <cell r="D460" t="str">
            <v>m</v>
          </cell>
          <cell r="F460" t="str">
            <v>Y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  <cell r="B465" t="str">
            <v>케이블 JF/SC (15%)</v>
          </cell>
          <cell r="C465" t="str">
            <v>0.65-18P</v>
          </cell>
          <cell r="D465" t="str">
            <v>m</v>
          </cell>
          <cell r="E465">
            <v>7405</v>
          </cell>
          <cell r="F465" t="str">
            <v>Y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  <cell r="B470" t="str">
            <v>케이블 JF/SC (15%)</v>
          </cell>
          <cell r="C470" t="str">
            <v>0.65-24P</v>
          </cell>
          <cell r="D470" t="str">
            <v>m</v>
          </cell>
          <cell r="E470">
            <v>8059</v>
          </cell>
          <cell r="F470" t="str">
            <v>Y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  <cell r="B475" t="str">
            <v>케이블 JF/SC (15%)</v>
          </cell>
          <cell r="C475" t="str">
            <v>0.65-30P</v>
          </cell>
          <cell r="D475" t="str">
            <v>m</v>
          </cell>
          <cell r="E475">
            <v>8809</v>
          </cell>
          <cell r="F475" t="str">
            <v>Y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  <cell r="B480" t="str">
            <v>케이블 JF/SC (15%)</v>
          </cell>
          <cell r="C480" t="str">
            <v>0.65-50P</v>
          </cell>
          <cell r="D480" t="str">
            <v>m</v>
          </cell>
          <cell r="E480">
            <v>9829</v>
          </cell>
          <cell r="F480" t="str">
            <v>Y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  <cell r="B485" t="str">
            <v>케이블 JF/SC (15%)</v>
          </cell>
          <cell r="C485" t="str">
            <v>0.65-74P</v>
          </cell>
          <cell r="D485" t="str">
            <v>m</v>
          </cell>
          <cell r="E485">
            <v>11689</v>
          </cell>
          <cell r="F485" t="str">
            <v>Y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  <cell r="B490" t="str">
            <v>케이블 JF/SC (15%)</v>
          </cell>
          <cell r="C490" t="str">
            <v>0.65-100P</v>
          </cell>
          <cell r="D490" t="str">
            <v>m</v>
          </cell>
          <cell r="E490">
            <v>13779</v>
          </cell>
          <cell r="F490" t="str">
            <v>Y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  <cell r="B495" t="str">
            <v>케이블 JF/SC (15%)</v>
          </cell>
          <cell r="C495" t="str">
            <v>0.65-150P</v>
          </cell>
          <cell r="D495" t="str">
            <v>m</v>
          </cell>
          <cell r="E495">
            <v>16339</v>
          </cell>
          <cell r="F495" t="str">
            <v>Y</v>
          </cell>
        </row>
        <row r="496">
          <cell r="A496">
            <v>496</v>
          </cell>
        </row>
        <row r="497">
          <cell r="A497">
            <v>497</v>
          </cell>
        </row>
        <row r="498">
          <cell r="A498">
            <v>498</v>
          </cell>
        </row>
        <row r="499">
          <cell r="A499">
            <v>499</v>
          </cell>
        </row>
        <row r="500">
          <cell r="A500">
            <v>500</v>
          </cell>
          <cell r="B500" t="str">
            <v>케이블 JF/SC (15%)</v>
          </cell>
          <cell r="C500" t="str">
            <v>0.65-200P</v>
          </cell>
          <cell r="D500" t="str">
            <v>m</v>
          </cell>
          <cell r="E500">
            <v>18969</v>
          </cell>
          <cell r="F500" t="str">
            <v>Y</v>
          </cell>
        </row>
        <row r="501">
          <cell r="A501">
            <v>501</v>
          </cell>
        </row>
        <row r="502">
          <cell r="A502">
            <v>502</v>
          </cell>
        </row>
        <row r="503">
          <cell r="A503">
            <v>503</v>
          </cell>
        </row>
        <row r="504">
          <cell r="A504">
            <v>504</v>
          </cell>
        </row>
        <row r="505">
          <cell r="A505">
            <v>505</v>
          </cell>
          <cell r="B505" t="str">
            <v>케이블 JF/SC (15%)</v>
          </cell>
          <cell r="C505" t="str">
            <v>0.65-300P</v>
          </cell>
          <cell r="D505" t="str">
            <v>m</v>
          </cell>
          <cell r="E505">
            <v>23229</v>
          </cell>
          <cell r="F505" t="str">
            <v>Y</v>
          </cell>
        </row>
        <row r="506">
          <cell r="A506">
            <v>506</v>
          </cell>
        </row>
        <row r="507">
          <cell r="A507">
            <v>507</v>
          </cell>
        </row>
        <row r="508">
          <cell r="A508">
            <v>508</v>
          </cell>
        </row>
        <row r="509">
          <cell r="A509">
            <v>509</v>
          </cell>
        </row>
        <row r="510">
          <cell r="A510">
            <v>510</v>
          </cell>
          <cell r="B510" t="str">
            <v>케이블 JF/SC (15%)</v>
          </cell>
          <cell r="C510" t="str">
            <v>0.65-400P</v>
          </cell>
          <cell r="D510" t="str">
            <v>m</v>
          </cell>
          <cell r="E510">
            <v>29581</v>
          </cell>
          <cell r="F510" t="str">
            <v>Y</v>
          </cell>
        </row>
        <row r="511">
          <cell r="A511">
            <v>511</v>
          </cell>
        </row>
        <row r="512">
          <cell r="A512">
            <v>512</v>
          </cell>
        </row>
        <row r="513">
          <cell r="A513">
            <v>513</v>
          </cell>
        </row>
        <row r="514">
          <cell r="A514">
            <v>514</v>
          </cell>
        </row>
        <row r="515">
          <cell r="A515">
            <v>515</v>
          </cell>
        </row>
        <row r="516">
          <cell r="A516">
            <v>516</v>
          </cell>
        </row>
        <row r="517">
          <cell r="A517">
            <v>517</v>
          </cell>
        </row>
        <row r="518">
          <cell r="A518">
            <v>518</v>
          </cell>
        </row>
        <row r="519">
          <cell r="A519">
            <v>519</v>
          </cell>
        </row>
        <row r="520">
          <cell r="A520">
            <v>520</v>
          </cell>
          <cell r="B520" t="str">
            <v>케이블 JF/SC (15%)</v>
          </cell>
          <cell r="C520" t="str">
            <v>0.65-600P</v>
          </cell>
          <cell r="D520" t="str">
            <v>m</v>
          </cell>
          <cell r="F520" t="str">
            <v>Y</v>
          </cell>
        </row>
        <row r="521">
          <cell r="A521">
            <v>521</v>
          </cell>
        </row>
        <row r="522">
          <cell r="A522">
            <v>522</v>
          </cell>
        </row>
        <row r="523">
          <cell r="A523">
            <v>523</v>
          </cell>
        </row>
        <row r="524">
          <cell r="A524">
            <v>524</v>
          </cell>
        </row>
        <row r="525">
          <cell r="A525">
            <v>525</v>
          </cell>
          <cell r="B525" t="str">
            <v>케이블 JF /FS수저</v>
          </cell>
          <cell r="C525" t="str">
            <v>0.65-3P</v>
          </cell>
          <cell r="D525" t="str">
            <v>m</v>
          </cell>
          <cell r="F525" t="str">
            <v>Y</v>
          </cell>
        </row>
        <row r="526">
          <cell r="A526">
            <v>526</v>
          </cell>
        </row>
        <row r="527">
          <cell r="A527">
            <v>527</v>
          </cell>
        </row>
        <row r="528">
          <cell r="A528">
            <v>528</v>
          </cell>
        </row>
        <row r="529">
          <cell r="A529">
            <v>529</v>
          </cell>
        </row>
        <row r="530">
          <cell r="A530">
            <v>530</v>
          </cell>
          <cell r="B530" t="str">
            <v>케이블 JF /FS수저</v>
          </cell>
          <cell r="C530" t="str">
            <v>0.65-12P</v>
          </cell>
          <cell r="D530" t="str">
            <v>m</v>
          </cell>
          <cell r="F530" t="str">
            <v>Y</v>
          </cell>
        </row>
        <row r="531">
          <cell r="A531">
            <v>531</v>
          </cell>
        </row>
        <row r="532">
          <cell r="A532">
            <v>532</v>
          </cell>
        </row>
        <row r="533">
          <cell r="A533">
            <v>533</v>
          </cell>
        </row>
        <row r="534">
          <cell r="A534">
            <v>534</v>
          </cell>
        </row>
        <row r="535">
          <cell r="A535">
            <v>535</v>
          </cell>
          <cell r="B535" t="str">
            <v>케이블 JF /FS수저</v>
          </cell>
          <cell r="C535" t="str">
            <v>0.65-15P</v>
          </cell>
          <cell r="D535" t="str">
            <v>m</v>
          </cell>
          <cell r="F535" t="str">
            <v>Y</v>
          </cell>
        </row>
        <row r="536">
          <cell r="A536">
            <v>536</v>
          </cell>
        </row>
        <row r="537">
          <cell r="A537">
            <v>537</v>
          </cell>
        </row>
        <row r="538">
          <cell r="A538">
            <v>538</v>
          </cell>
        </row>
        <row r="539">
          <cell r="A539">
            <v>539</v>
          </cell>
        </row>
        <row r="540">
          <cell r="A540">
            <v>540</v>
          </cell>
          <cell r="B540" t="str">
            <v>케이블 JF /FS수저</v>
          </cell>
          <cell r="C540" t="str">
            <v>0.65-25P</v>
          </cell>
          <cell r="D540" t="str">
            <v>m</v>
          </cell>
          <cell r="E540">
            <v>38632</v>
          </cell>
          <cell r="F540" t="str">
            <v>Y</v>
          </cell>
        </row>
        <row r="541">
          <cell r="A541">
            <v>541</v>
          </cell>
        </row>
        <row r="542">
          <cell r="A542">
            <v>542</v>
          </cell>
        </row>
        <row r="543">
          <cell r="A543">
            <v>543</v>
          </cell>
        </row>
        <row r="544">
          <cell r="A544">
            <v>544</v>
          </cell>
        </row>
        <row r="545">
          <cell r="A545">
            <v>545</v>
          </cell>
          <cell r="B545" t="str">
            <v>케이블 JF /FS수저</v>
          </cell>
          <cell r="C545" t="str">
            <v>0.65-30P</v>
          </cell>
          <cell r="D545" t="str">
            <v>m</v>
          </cell>
          <cell r="F545" t="str">
            <v>Y</v>
          </cell>
        </row>
        <row r="546">
          <cell r="A546">
            <v>546</v>
          </cell>
        </row>
        <row r="547">
          <cell r="A547">
            <v>547</v>
          </cell>
        </row>
        <row r="548">
          <cell r="A548">
            <v>548</v>
          </cell>
        </row>
        <row r="549">
          <cell r="A549">
            <v>549</v>
          </cell>
        </row>
        <row r="550">
          <cell r="A550">
            <v>550</v>
          </cell>
          <cell r="B550" t="str">
            <v>케이블 JF /FS수저</v>
          </cell>
          <cell r="C550" t="str">
            <v>0.65-50P</v>
          </cell>
          <cell r="D550" t="str">
            <v>m</v>
          </cell>
          <cell r="E550">
            <v>42416</v>
          </cell>
          <cell r="F550" t="str">
            <v>Y</v>
          </cell>
        </row>
        <row r="551">
          <cell r="A551">
            <v>551</v>
          </cell>
        </row>
        <row r="552">
          <cell r="A552">
            <v>552</v>
          </cell>
        </row>
        <row r="553">
          <cell r="A553">
            <v>553</v>
          </cell>
        </row>
        <row r="554">
          <cell r="A554">
            <v>554</v>
          </cell>
        </row>
        <row r="555">
          <cell r="A555">
            <v>555</v>
          </cell>
          <cell r="B555" t="str">
            <v>케이블 JF /FS수저</v>
          </cell>
          <cell r="C555" t="str">
            <v>0.65-100P</v>
          </cell>
          <cell r="D555" t="str">
            <v>m</v>
          </cell>
          <cell r="E555">
            <v>46629</v>
          </cell>
          <cell r="F555" t="str">
            <v>Y</v>
          </cell>
        </row>
        <row r="556">
          <cell r="A556">
            <v>556</v>
          </cell>
        </row>
        <row r="557">
          <cell r="A557">
            <v>557</v>
          </cell>
        </row>
        <row r="558">
          <cell r="A558">
            <v>558</v>
          </cell>
        </row>
        <row r="559">
          <cell r="A559">
            <v>559</v>
          </cell>
        </row>
        <row r="560">
          <cell r="A560">
            <v>560</v>
          </cell>
          <cell r="B560" t="str">
            <v>케이블 JF /FS수저</v>
          </cell>
          <cell r="C560" t="str">
            <v>0.65-200P</v>
          </cell>
          <cell r="D560" t="str">
            <v>m</v>
          </cell>
          <cell r="E560">
            <v>53053</v>
          </cell>
          <cell r="F560" t="str">
            <v>Y</v>
          </cell>
        </row>
        <row r="561">
          <cell r="A561">
            <v>561</v>
          </cell>
        </row>
        <row r="562">
          <cell r="A562">
            <v>562</v>
          </cell>
        </row>
        <row r="563">
          <cell r="A563">
            <v>563</v>
          </cell>
        </row>
        <row r="564">
          <cell r="A564">
            <v>564</v>
          </cell>
        </row>
        <row r="565">
          <cell r="A565">
            <v>565</v>
          </cell>
          <cell r="B565" t="str">
            <v>케이블 JF /FS수저</v>
          </cell>
          <cell r="C565" t="str">
            <v>0.65-300P</v>
          </cell>
          <cell r="D565" t="str">
            <v>m</v>
          </cell>
          <cell r="E565">
            <v>58322</v>
          </cell>
          <cell r="F565" t="str">
            <v>Y</v>
          </cell>
        </row>
        <row r="566">
          <cell r="A566">
            <v>566</v>
          </cell>
        </row>
        <row r="567">
          <cell r="A567">
            <v>567</v>
          </cell>
        </row>
        <row r="568">
          <cell r="A568">
            <v>568</v>
          </cell>
        </row>
        <row r="569">
          <cell r="A569">
            <v>569</v>
          </cell>
        </row>
        <row r="570">
          <cell r="A570">
            <v>570</v>
          </cell>
          <cell r="B570" t="str">
            <v>케이블 JF /FS수저</v>
          </cell>
          <cell r="C570" t="str">
            <v>0.65-400P</v>
          </cell>
          <cell r="D570" t="str">
            <v>m</v>
          </cell>
          <cell r="F570" t="str">
            <v>Y</v>
          </cell>
        </row>
        <row r="571">
          <cell r="A571">
            <v>571</v>
          </cell>
        </row>
        <row r="572">
          <cell r="A572">
            <v>572</v>
          </cell>
        </row>
        <row r="573">
          <cell r="A573">
            <v>573</v>
          </cell>
        </row>
        <row r="574">
          <cell r="A574">
            <v>574</v>
          </cell>
        </row>
        <row r="575">
          <cell r="A575">
            <v>575</v>
          </cell>
        </row>
        <row r="576">
          <cell r="A576">
            <v>576</v>
          </cell>
        </row>
        <row r="577">
          <cell r="A577">
            <v>577</v>
          </cell>
        </row>
        <row r="578">
          <cell r="A578">
            <v>578</v>
          </cell>
        </row>
        <row r="579">
          <cell r="A579">
            <v>579</v>
          </cell>
        </row>
        <row r="580">
          <cell r="A580">
            <v>580</v>
          </cell>
          <cell r="B580" t="str">
            <v>케이블 JF /FS수저</v>
          </cell>
          <cell r="C580" t="str">
            <v>0.65-600P</v>
          </cell>
          <cell r="D580" t="str">
            <v>m</v>
          </cell>
          <cell r="F580" t="str">
            <v>Y</v>
          </cell>
        </row>
        <row r="581">
          <cell r="A581">
            <v>581</v>
          </cell>
        </row>
        <row r="582">
          <cell r="A582">
            <v>582</v>
          </cell>
        </row>
        <row r="583">
          <cell r="A583">
            <v>583</v>
          </cell>
        </row>
        <row r="584">
          <cell r="A584">
            <v>584</v>
          </cell>
        </row>
        <row r="585">
          <cell r="A585">
            <v>585</v>
          </cell>
          <cell r="B585" t="str">
            <v>케이블JF /SC 수저</v>
          </cell>
          <cell r="C585" t="str">
            <v>0.65-3P</v>
          </cell>
          <cell r="D585" t="str">
            <v>m</v>
          </cell>
          <cell r="F585" t="str">
            <v>Y</v>
          </cell>
        </row>
        <row r="586">
          <cell r="A586">
            <v>586</v>
          </cell>
        </row>
        <row r="587">
          <cell r="A587">
            <v>587</v>
          </cell>
        </row>
        <row r="588">
          <cell r="A588">
            <v>588</v>
          </cell>
        </row>
        <row r="589">
          <cell r="A589">
            <v>589</v>
          </cell>
        </row>
        <row r="590">
          <cell r="A590">
            <v>590</v>
          </cell>
          <cell r="B590" t="str">
            <v>케이블JF /SC 수저</v>
          </cell>
          <cell r="C590" t="str">
            <v>0.65-12P</v>
          </cell>
          <cell r="D590" t="str">
            <v>m</v>
          </cell>
          <cell r="F590" t="str">
            <v>Y</v>
          </cell>
        </row>
        <row r="591">
          <cell r="A591">
            <v>591</v>
          </cell>
        </row>
        <row r="592">
          <cell r="A592">
            <v>592</v>
          </cell>
        </row>
        <row r="593">
          <cell r="A593">
            <v>593</v>
          </cell>
        </row>
        <row r="594">
          <cell r="A594">
            <v>594</v>
          </cell>
        </row>
        <row r="595">
          <cell r="A595">
            <v>595</v>
          </cell>
          <cell r="B595" t="str">
            <v>케이블JF /SC 수저</v>
          </cell>
          <cell r="C595" t="str">
            <v>0.65-15P</v>
          </cell>
          <cell r="D595" t="str">
            <v>m</v>
          </cell>
          <cell r="F595" t="str">
            <v>Y</v>
          </cell>
        </row>
        <row r="596">
          <cell r="A596">
            <v>596</v>
          </cell>
        </row>
        <row r="597">
          <cell r="A597">
            <v>597</v>
          </cell>
        </row>
        <row r="598">
          <cell r="A598">
            <v>598</v>
          </cell>
        </row>
        <row r="599">
          <cell r="A599">
            <v>599</v>
          </cell>
        </row>
        <row r="600">
          <cell r="A600">
            <v>600</v>
          </cell>
          <cell r="B600" t="str">
            <v>케이블JF /SC 수저</v>
          </cell>
          <cell r="C600" t="str">
            <v>0.65-24P</v>
          </cell>
          <cell r="D600" t="str">
            <v>m</v>
          </cell>
          <cell r="E600">
            <v>41932</v>
          </cell>
          <cell r="F600" t="str">
            <v>Y</v>
          </cell>
        </row>
        <row r="601">
          <cell r="A601">
            <v>601</v>
          </cell>
        </row>
        <row r="602">
          <cell r="A602">
            <v>602</v>
          </cell>
        </row>
        <row r="603">
          <cell r="A603">
            <v>603</v>
          </cell>
        </row>
        <row r="604">
          <cell r="A604">
            <v>604</v>
          </cell>
        </row>
        <row r="605">
          <cell r="A605">
            <v>605</v>
          </cell>
          <cell r="B605" t="str">
            <v>케이블JF /SC 수저</v>
          </cell>
          <cell r="C605" t="str">
            <v>0.65-30P</v>
          </cell>
          <cell r="D605" t="str">
            <v>m</v>
          </cell>
          <cell r="F605" t="str">
            <v>Y</v>
          </cell>
        </row>
        <row r="606">
          <cell r="A606">
            <v>606</v>
          </cell>
        </row>
        <row r="607">
          <cell r="A607">
            <v>607</v>
          </cell>
        </row>
        <row r="608">
          <cell r="A608">
            <v>608</v>
          </cell>
        </row>
        <row r="609">
          <cell r="A609">
            <v>609</v>
          </cell>
        </row>
        <row r="610">
          <cell r="A610">
            <v>610</v>
          </cell>
          <cell r="B610" t="str">
            <v>케이블JF /SC 수저</v>
          </cell>
          <cell r="C610" t="str">
            <v>0.65-50P</v>
          </cell>
          <cell r="D610" t="str">
            <v>m</v>
          </cell>
          <cell r="E610">
            <v>44132</v>
          </cell>
          <cell r="F610" t="str">
            <v>Y</v>
          </cell>
        </row>
        <row r="611">
          <cell r="A611">
            <v>611</v>
          </cell>
        </row>
        <row r="612">
          <cell r="A612">
            <v>612</v>
          </cell>
        </row>
        <row r="613">
          <cell r="A613">
            <v>613</v>
          </cell>
        </row>
        <row r="614">
          <cell r="A614">
            <v>614</v>
          </cell>
        </row>
        <row r="615">
          <cell r="A615">
            <v>615</v>
          </cell>
          <cell r="B615" t="str">
            <v>케이블JF /SC 수저</v>
          </cell>
          <cell r="C615" t="str">
            <v>0.65-100P</v>
          </cell>
          <cell r="D615" t="str">
            <v>m</v>
          </cell>
          <cell r="E615">
            <v>49775</v>
          </cell>
          <cell r="F615" t="str">
            <v>Y</v>
          </cell>
        </row>
        <row r="616">
          <cell r="A616">
            <v>616</v>
          </cell>
        </row>
        <row r="617">
          <cell r="A617">
            <v>617</v>
          </cell>
        </row>
        <row r="618">
          <cell r="A618">
            <v>618</v>
          </cell>
        </row>
        <row r="619">
          <cell r="A619">
            <v>619</v>
          </cell>
        </row>
        <row r="620">
          <cell r="A620">
            <v>620</v>
          </cell>
          <cell r="B620" t="str">
            <v>케이블JF /SC 수저</v>
          </cell>
          <cell r="C620" t="str">
            <v>0.65-200P</v>
          </cell>
          <cell r="D620" t="str">
            <v>m</v>
          </cell>
          <cell r="E620">
            <v>55748</v>
          </cell>
          <cell r="F620" t="str">
            <v>Y</v>
          </cell>
        </row>
        <row r="621">
          <cell r="A621">
            <v>621</v>
          </cell>
        </row>
        <row r="622">
          <cell r="A622">
            <v>622</v>
          </cell>
        </row>
        <row r="623">
          <cell r="A623">
            <v>623</v>
          </cell>
        </row>
        <row r="624">
          <cell r="A624">
            <v>624</v>
          </cell>
        </row>
        <row r="625">
          <cell r="A625">
            <v>625</v>
          </cell>
          <cell r="B625" t="str">
            <v>케이블JF /SC 수저</v>
          </cell>
          <cell r="C625" t="str">
            <v>0.65-300P</v>
          </cell>
          <cell r="D625" t="str">
            <v>m</v>
          </cell>
          <cell r="E625">
            <v>62986</v>
          </cell>
          <cell r="F625" t="str">
            <v>Y</v>
          </cell>
        </row>
        <row r="626">
          <cell r="A626">
            <v>626</v>
          </cell>
        </row>
        <row r="627">
          <cell r="A627">
            <v>627</v>
          </cell>
        </row>
        <row r="628">
          <cell r="A628">
            <v>628</v>
          </cell>
        </row>
        <row r="629">
          <cell r="A629">
            <v>629</v>
          </cell>
        </row>
        <row r="630">
          <cell r="A630">
            <v>630</v>
          </cell>
          <cell r="B630" t="str">
            <v>케이블JF /SC 수저</v>
          </cell>
          <cell r="C630" t="str">
            <v>0.65-400P</v>
          </cell>
          <cell r="D630" t="str">
            <v>m</v>
          </cell>
          <cell r="F630" t="str">
            <v>Y</v>
          </cell>
        </row>
        <row r="631">
          <cell r="A631">
            <v>631</v>
          </cell>
        </row>
        <row r="632">
          <cell r="A632">
            <v>632</v>
          </cell>
        </row>
        <row r="633">
          <cell r="A633">
            <v>633</v>
          </cell>
        </row>
        <row r="634">
          <cell r="A634">
            <v>634</v>
          </cell>
        </row>
        <row r="635">
          <cell r="A635">
            <v>635</v>
          </cell>
        </row>
        <row r="636">
          <cell r="A636">
            <v>636</v>
          </cell>
        </row>
        <row r="637">
          <cell r="A637">
            <v>637</v>
          </cell>
        </row>
        <row r="638">
          <cell r="A638">
            <v>638</v>
          </cell>
        </row>
        <row r="639">
          <cell r="A639">
            <v>639</v>
          </cell>
        </row>
        <row r="640">
          <cell r="A640">
            <v>640</v>
          </cell>
          <cell r="B640" t="str">
            <v>케이블JF /SC 수저</v>
          </cell>
          <cell r="C640" t="str">
            <v>0.65-600P</v>
          </cell>
          <cell r="D640" t="str">
            <v>m</v>
          </cell>
          <cell r="F640" t="str">
            <v>Y</v>
          </cell>
        </row>
        <row r="641">
          <cell r="A641">
            <v>641</v>
          </cell>
        </row>
        <row r="642">
          <cell r="A642">
            <v>642</v>
          </cell>
        </row>
        <row r="643">
          <cell r="A643">
            <v>643</v>
          </cell>
        </row>
        <row r="644">
          <cell r="A644">
            <v>644</v>
          </cell>
        </row>
        <row r="645">
          <cell r="A645">
            <v>645</v>
          </cell>
          <cell r="B645" t="str">
            <v>케이블JF/ FS-SS</v>
          </cell>
          <cell r="C645" t="str">
            <v>0.65-6P</v>
          </cell>
          <cell r="D645" t="str">
            <v>m</v>
          </cell>
          <cell r="E645">
            <v>1112</v>
          </cell>
          <cell r="F645" t="str">
            <v>Y</v>
          </cell>
        </row>
        <row r="646">
          <cell r="A646">
            <v>646</v>
          </cell>
        </row>
        <row r="647">
          <cell r="A647">
            <v>647</v>
          </cell>
          <cell r="B647" t="str">
            <v>케이블JF/ FS-SS</v>
          </cell>
          <cell r="C647" t="str">
            <v>0.65-10P</v>
          </cell>
          <cell r="D647" t="str">
            <v>m</v>
          </cell>
          <cell r="E647">
            <v>1609</v>
          </cell>
          <cell r="F647" t="str">
            <v>Y</v>
          </cell>
        </row>
        <row r="648">
          <cell r="A648">
            <v>648</v>
          </cell>
        </row>
        <row r="649">
          <cell r="A649">
            <v>649</v>
          </cell>
        </row>
        <row r="650">
          <cell r="A650">
            <v>650</v>
          </cell>
          <cell r="B650" t="str">
            <v>케이블JF/ FS-SS</v>
          </cell>
          <cell r="C650" t="str">
            <v>0.65-12P</v>
          </cell>
          <cell r="D650" t="str">
            <v>m</v>
          </cell>
          <cell r="E650">
            <v>1309</v>
          </cell>
          <cell r="F650" t="str">
            <v>Y</v>
          </cell>
        </row>
        <row r="651">
          <cell r="A651">
            <v>651</v>
          </cell>
        </row>
        <row r="652">
          <cell r="A652">
            <v>652</v>
          </cell>
        </row>
        <row r="653">
          <cell r="A653">
            <v>653</v>
          </cell>
        </row>
        <row r="654">
          <cell r="A654">
            <v>654</v>
          </cell>
        </row>
        <row r="655">
          <cell r="A655">
            <v>655</v>
          </cell>
          <cell r="B655" t="str">
            <v>케이블JF/ FS-SS</v>
          </cell>
          <cell r="C655" t="str">
            <v>0.65-15P</v>
          </cell>
          <cell r="D655" t="str">
            <v>m</v>
          </cell>
          <cell r="E655">
            <v>1368</v>
          </cell>
          <cell r="F655" t="str">
            <v>Y</v>
          </cell>
        </row>
        <row r="656">
          <cell r="A656">
            <v>656</v>
          </cell>
        </row>
        <row r="657">
          <cell r="A657">
            <v>657</v>
          </cell>
          <cell r="B657" t="str">
            <v>케이블JF/ FS-SS</v>
          </cell>
          <cell r="C657" t="str">
            <v>0.65-20P</v>
          </cell>
          <cell r="D657" t="str">
            <v>m</v>
          </cell>
          <cell r="E657">
            <v>2099</v>
          </cell>
          <cell r="F657" t="str">
            <v>Y</v>
          </cell>
        </row>
        <row r="658">
          <cell r="A658">
            <v>658</v>
          </cell>
        </row>
        <row r="659">
          <cell r="A659">
            <v>659</v>
          </cell>
        </row>
        <row r="660">
          <cell r="A660">
            <v>660</v>
          </cell>
          <cell r="B660" t="str">
            <v>케이블JF/ FS-SS</v>
          </cell>
          <cell r="C660" t="str">
            <v>0.65-25P</v>
          </cell>
          <cell r="D660" t="str">
            <v>m</v>
          </cell>
          <cell r="E660">
            <v>1747</v>
          </cell>
          <cell r="F660" t="str">
            <v>Y</v>
          </cell>
        </row>
        <row r="661">
          <cell r="A661">
            <v>661</v>
          </cell>
        </row>
        <row r="662">
          <cell r="A662">
            <v>662</v>
          </cell>
        </row>
        <row r="663">
          <cell r="A663">
            <v>663</v>
          </cell>
        </row>
        <row r="664">
          <cell r="A664">
            <v>664</v>
          </cell>
        </row>
        <row r="665">
          <cell r="A665">
            <v>665</v>
          </cell>
          <cell r="B665" t="str">
            <v>케이블JF/ FS-SS</v>
          </cell>
          <cell r="C665" t="str">
            <v>0.65-30P</v>
          </cell>
          <cell r="D665" t="str">
            <v>m</v>
          </cell>
          <cell r="E665">
            <v>2399</v>
          </cell>
          <cell r="F665" t="str">
            <v>Y</v>
          </cell>
        </row>
        <row r="666">
          <cell r="A666">
            <v>666</v>
          </cell>
        </row>
        <row r="667">
          <cell r="A667">
            <v>667</v>
          </cell>
        </row>
        <row r="668">
          <cell r="A668">
            <v>668</v>
          </cell>
        </row>
        <row r="669">
          <cell r="A669">
            <v>669</v>
          </cell>
        </row>
        <row r="670">
          <cell r="A670">
            <v>670</v>
          </cell>
          <cell r="B670" t="str">
            <v>케이블JF/ FS-SS</v>
          </cell>
          <cell r="C670" t="str">
            <v>0.65-50P</v>
          </cell>
          <cell r="D670" t="str">
            <v>m</v>
          </cell>
          <cell r="E670">
            <v>2398</v>
          </cell>
          <cell r="F670" t="str">
            <v>Y</v>
          </cell>
        </row>
        <row r="671">
          <cell r="A671">
            <v>671</v>
          </cell>
        </row>
        <row r="672">
          <cell r="A672">
            <v>672</v>
          </cell>
        </row>
        <row r="673">
          <cell r="A673">
            <v>673</v>
          </cell>
          <cell r="B673" t="str">
            <v>케이블JF/ FS-SS</v>
          </cell>
          <cell r="C673" t="str">
            <v>0.65-75P</v>
          </cell>
          <cell r="D673" t="str">
            <v>m</v>
          </cell>
          <cell r="E673">
            <v>4400</v>
          </cell>
          <cell r="F673" t="str">
            <v>Y</v>
          </cell>
        </row>
        <row r="674">
          <cell r="A674">
            <v>674</v>
          </cell>
        </row>
        <row r="675">
          <cell r="A675">
            <v>675</v>
          </cell>
          <cell r="B675" t="str">
            <v>케이블JF/ FS-SS</v>
          </cell>
          <cell r="C675" t="str">
            <v>0.65-100P</v>
          </cell>
          <cell r="D675" t="str">
            <v>m</v>
          </cell>
          <cell r="E675">
            <v>4532</v>
          </cell>
          <cell r="F675" t="str">
            <v>Y</v>
          </cell>
        </row>
        <row r="676">
          <cell r="A676">
            <v>676</v>
          </cell>
        </row>
        <row r="677">
          <cell r="A677">
            <v>677</v>
          </cell>
          <cell r="B677" t="str">
            <v>케이블JF/ FS-SS</v>
          </cell>
          <cell r="C677" t="str">
            <v>0.65-150P</v>
          </cell>
          <cell r="D677" t="str">
            <v>m</v>
          </cell>
          <cell r="E677">
            <v>7984</v>
          </cell>
          <cell r="F677" t="str">
            <v>Y</v>
          </cell>
        </row>
        <row r="678">
          <cell r="A678">
            <v>678</v>
          </cell>
        </row>
        <row r="679">
          <cell r="A679">
            <v>679</v>
          </cell>
        </row>
        <row r="680">
          <cell r="A680">
            <v>680</v>
          </cell>
          <cell r="B680" t="str">
            <v>케이블JF/ FS-SS</v>
          </cell>
          <cell r="C680" t="str">
            <v>0.65-200P</v>
          </cell>
          <cell r="D680" t="str">
            <v>m</v>
          </cell>
          <cell r="E680">
            <v>7597</v>
          </cell>
          <cell r="F680" t="str">
            <v>Y</v>
          </cell>
        </row>
        <row r="681">
          <cell r="A681">
            <v>681</v>
          </cell>
        </row>
        <row r="682">
          <cell r="A682">
            <v>682</v>
          </cell>
        </row>
        <row r="683">
          <cell r="A683">
            <v>683</v>
          </cell>
        </row>
        <row r="684">
          <cell r="A684">
            <v>684</v>
          </cell>
        </row>
        <row r="685">
          <cell r="A685">
            <v>685</v>
          </cell>
          <cell r="B685" t="str">
            <v>케이블JF/ FS-SS</v>
          </cell>
          <cell r="C685" t="str">
            <v>0.65-300P</v>
          </cell>
          <cell r="D685" t="str">
            <v>m</v>
          </cell>
          <cell r="F685" t="str">
            <v>Y</v>
          </cell>
        </row>
        <row r="686">
          <cell r="A686">
            <v>686</v>
          </cell>
        </row>
        <row r="687">
          <cell r="A687">
            <v>687</v>
          </cell>
        </row>
        <row r="688">
          <cell r="A688">
            <v>688</v>
          </cell>
        </row>
        <row r="689">
          <cell r="A689">
            <v>689</v>
          </cell>
        </row>
        <row r="690">
          <cell r="A690">
            <v>690</v>
          </cell>
          <cell r="B690" t="str">
            <v>케이블JF/ FS-SS</v>
          </cell>
          <cell r="C690" t="str">
            <v>0.65-400P</v>
          </cell>
          <cell r="D690" t="str">
            <v>m</v>
          </cell>
          <cell r="F690" t="str">
            <v>Y</v>
          </cell>
        </row>
        <row r="691">
          <cell r="A691">
            <v>691</v>
          </cell>
        </row>
        <row r="692">
          <cell r="A692">
            <v>692</v>
          </cell>
        </row>
        <row r="693">
          <cell r="A693">
            <v>693</v>
          </cell>
        </row>
        <row r="694">
          <cell r="A694">
            <v>694</v>
          </cell>
        </row>
        <row r="695">
          <cell r="A695">
            <v>695</v>
          </cell>
        </row>
        <row r="696">
          <cell r="A696">
            <v>696</v>
          </cell>
        </row>
        <row r="697">
          <cell r="A697">
            <v>697</v>
          </cell>
        </row>
        <row r="698">
          <cell r="A698">
            <v>698</v>
          </cell>
        </row>
        <row r="699">
          <cell r="A699">
            <v>699</v>
          </cell>
        </row>
        <row r="700">
          <cell r="A700">
            <v>700</v>
          </cell>
        </row>
        <row r="701">
          <cell r="A701">
            <v>701</v>
          </cell>
        </row>
        <row r="702">
          <cell r="A702">
            <v>702</v>
          </cell>
        </row>
        <row r="703">
          <cell r="A703">
            <v>703</v>
          </cell>
        </row>
        <row r="704">
          <cell r="A704">
            <v>704</v>
          </cell>
          <cell r="B704" t="str">
            <v xml:space="preserve"> 케이블,광섬유</v>
          </cell>
          <cell r="C704" t="str">
            <v>L-4()단일,젤리</v>
          </cell>
          <cell r="D704" t="str">
            <v>m</v>
          </cell>
          <cell r="E704">
            <v>1536</v>
          </cell>
        </row>
        <row r="705">
          <cell r="A705">
            <v>705</v>
          </cell>
        </row>
        <row r="706">
          <cell r="A706">
            <v>706</v>
          </cell>
        </row>
        <row r="707">
          <cell r="A707">
            <v>707</v>
          </cell>
        </row>
        <row r="708">
          <cell r="A708">
            <v>708</v>
          </cell>
        </row>
        <row r="709">
          <cell r="A709">
            <v>709</v>
          </cell>
        </row>
        <row r="710">
          <cell r="A710">
            <v>710</v>
          </cell>
          <cell r="B710" t="str">
            <v xml:space="preserve"> 케이블,광섬유</v>
          </cell>
          <cell r="C710" t="str">
            <v>L-6()단일,젤리</v>
          </cell>
          <cell r="D710" t="str">
            <v>m</v>
          </cell>
          <cell r="E710">
            <v>1789</v>
          </cell>
        </row>
        <row r="711">
          <cell r="A711">
            <v>711</v>
          </cell>
        </row>
        <row r="712">
          <cell r="A712">
            <v>712</v>
          </cell>
        </row>
        <row r="713">
          <cell r="A713">
            <v>713</v>
          </cell>
        </row>
        <row r="714">
          <cell r="A714">
            <v>714</v>
          </cell>
        </row>
        <row r="715">
          <cell r="A715">
            <v>715</v>
          </cell>
          <cell r="B715" t="str">
            <v xml:space="preserve"> 케이블,광섬유</v>
          </cell>
          <cell r="C715" t="str">
            <v>L-8()단일,젤리</v>
          </cell>
          <cell r="D715" t="str">
            <v>m</v>
          </cell>
          <cell r="E715">
            <v>2041</v>
          </cell>
        </row>
        <row r="716">
          <cell r="A716">
            <v>716</v>
          </cell>
        </row>
        <row r="717">
          <cell r="A717">
            <v>717</v>
          </cell>
        </row>
        <row r="718">
          <cell r="A718">
            <v>718</v>
          </cell>
        </row>
        <row r="719">
          <cell r="A719">
            <v>719</v>
          </cell>
        </row>
        <row r="720">
          <cell r="A720">
            <v>720</v>
          </cell>
          <cell r="B720" t="str">
            <v xml:space="preserve"> 케이블,광섬유</v>
          </cell>
          <cell r="C720" t="str">
            <v>L-10()단일,젤리</v>
          </cell>
          <cell r="D720" t="str">
            <v>m</v>
          </cell>
          <cell r="E720">
            <v>2293</v>
          </cell>
        </row>
        <row r="721">
          <cell r="A721">
            <v>721</v>
          </cell>
        </row>
        <row r="722">
          <cell r="A722">
            <v>722</v>
          </cell>
        </row>
        <row r="723">
          <cell r="A723">
            <v>723</v>
          </cell>
        </row>
        <row r="724">
          <cell r="A724">
            <v>724</v>
          </cell>
        </row>
        <row r="725">
          <cell r="A725">
            <v>725</v>
          </cell>
          <cell r="B725" t="str">
            <v xml:space="preserve"> 케이블,광섬유</v>
          </cell>
          <cell r="C725" t="str">
            <v>L-12()단일,젤리</v>
          </cell>
          <cell r="D725" t="str">
            <v>m</v>
          </cell>
          <cell r="E725">
            <v>2970</v>
          </cell>
        </row>
        <row r="726">
          <cell r="A726">
            <v>726</v>
          </cell>
        </row>
        <row r="727">
          <cell r="A727">
            <v>727</v>
          </cell>
        </row>
        <row r="728">
          <cell r="A728">
            <v>728</v>
          </cell>
        </row>
        <row r="729">
          <cell r="A729">
            <v>729</v>
          </cell>
        </row>
        <row r="730">
          <cell r="A730">
            <v>730</v>
          </cell>
          <cell r="B730" t="str">
            <v xml:space="preserve"> 케이블,광섬유</v>
          </cell>
          <cell r="C730" t="str">
            <v>L-14()단일,젤리</v>
          </cell>
          <cell r="D730" t="str">
            <v>m</v>
          </cell>
          <cell r="E730">
            <v>3909</v>
          </cell>
        </row>
        <row r="731">
          <cell r="A731">
            <v>731</v>
          </cell>
        </row>
        <row r="732">
          <cell r="A732">
            <v>732</v>
          </cell>
        </row>
        <row r="733">
          <cell r="A733">
            <v>733</v>
          </cell>
        </row>
        <row r="734">
          <cell r="A734">
            <v>734</v>
          </cell>
        </row>
        <row r="735">
          <cell r="A735">
            <v>735</v>
          </cell>
          <cell r="B735" t="str">
            <v xml:space="preserve"> 케이블,광섬유</v>
          </cell>
          <cell r="C735" t="str">
            <v>L-16()단일,젤리</v>
          </cell>
          <cell r="D735" t="str">
            <v>m</v>
          </cell>
          <cell r="E735">
            <v>4119</v>
          </cell>
        </row>
        <row r="736">
          <cell r="A736">
            <v>736</v>
          </cell>
        </row>
        <row r="737">
          <cell r="A737">
            <v>737</v>
          </cell>
        </row>
        <row r="738">
          <cell r="A738">
            <v>738</v>
          </cell>
        </row>
        <row r="739">
          <cell r="A739">
            <v>739</v>
          </cell>
        </row>
        <row r="740">
          <cell r="A740">
            <v>740</v>
          </cell>
          <cell r="B740" t="str">
            <v xml:space="preserve"> 케이블,광섬유</v>
          </cell>
          <cell r="C740" t="str">
            <v>L-18()단일,젤리</v>
          </cell>
          <cell r="D740" t="str">
            <v>m</v>
          </cell>
          <cell r="E740">
            <v>4229</v>
          </cell>
        </row>
        <row r="741">
          <cell r="A741">
            <v>741</v>
          </cell>
        </row>
        <row r="742">
          <cell r="A742">
            <v>742</v>
          </cell>
        </row>
        <row r="743">
          <cell r="A743">
            <v>743</v>
          </cell>
        </row>
        <row r="744">
          <cell r="A744">
            <v>744</v>
          </cell>
        </row>
        <row r="745">
          <cell r="A745">
            <v>745</v>
          </cell>
          <cell r="B745" t="str">
            <v xml:space="preserve"> 케이블,광섬유</v>
          </cell>
          <cell r="C745" t="str">
            <v>L-20()단일,젤리</v>
          </cell>
          <cell r="D745" t="str">
            <v>m</v>
          </cell>
          <cell r="E745">
            <v>4620</v>
          </cell>
        </row>
        <row r="746">
          <cell r="A746">
            <v>746</v>
          </cell>
        </row>
        <row r="747">
          <cell r="A747">
            <v>747</v>
          </cell>
        </row>
        <row r="748">
          <cell r="A748">
            <v>748</v>
          </cell>
        </row>
        <row r="749">
          <cell r="A749">
            <v>749</v>
          </cell>
        </row>
        <row r="750">
          <cell r="A750">
            <v>750</v>
          </cell>
          <cell r="B750" t="str">
            <v xml:space="preserve"> 케이블,광섬유</v>
          </cell>
          <cell r="C750" t="str">
            <v>L-22()단일,젤리</v>
          </cell>
          <cell r="D750" t="str">
            <v>m</v>
          </cell>
          <cell r="E750">
            <v>4869</v>
          </cell>
        </row>
        <row r="751">
          <cell r="A751">
            <v>751</v>
          </cell>
        </row>
        <row r="752">
          <cell r="A752">
            <v>752</v>
          </cell>
        </row>
        <row r="753">
          <cell r="A753">
            <v>753</v>
          </cell>
        </row>
        <row r="754">
          <cell r="A754">
            <v>754</v>
          </cell>
        </row>
        <row r="755">
          <cell r="A755">
            <v>755</v>
          </cell>
          <cell r="B755" t="str">
            <v xml:space="preserve"> 케이블,광섬유</v>
          </cell>
          <cell r="C755" t="str">
            <v>L-24()단일,젤리</v>
          </cell>
          <cell r="D755" t="str">
            <v>m</v>
          </cell>
          <cell r="E755">
            <v>4959</v>
          </cell>
        </row>
        <row r="756">
          <cell r="A756">
            <v>756</v>
          </cell>
        </row>
        <row r="757">
          <cell r="A757">
            <v>757</v>
          </cell>
        </row>
        <row r="758">
          <cell r="A758">
            <v>758</v>
          </cell>
        </row>
        <row r="759">
          <cell r="A759">
            <v>759</v>
          </cell>
        </row>
        <row r="760">
          <cell r="A760">
            <v>760</v>
          </cell>
          <cell r="B760" t="str">
            <v xml:space="preserve"> 케이블,광섬유</v>
          </cell>
          <cell r="C760" t="str">
            <v>L-36()단일,젤리</v>
          </cell>
          <cell r="D760" t="str">
            <v>m</v>
          </cell>
          <cell r="E760">
            <v>8591</v>
          </cell>
        </row>
        <row r="761">
          <cell r="A761">
            <v>761</v>
          </cell>
        </row>
        <row r="762">
          <cell r="A762">
            <v>762</v>
          </cell>
        </row>
        <row r="763">
          <cell r="A763">
            <v>763</v>
          </cell>
        </row>
        <row r="764">
          <cell r="A764">
            <v>764</v>
          </cell>
        </row>
        <row r="765">
          <cell r="A765">
            <v>765</v>
          </cell>
          <cell r="B765" t="str">
            <v xml:space="preserve"> 케이블,광섬유</v>
          </cell>
          <cell r="C765" t="str">
            <v>L-48()단일,젤리</v>
          </cell>
          <cell r="D765" t="str">
            <v>m</v>
          </cell>
          <cell r="E765">
            <v>10874</v>
          </cell>
        </row>
        <row r="766">
          <cell r="A766">
            <v>766</v>
          </cell>
        </row>
        <row r="767">
          <cell r="A767">
            <v>767</v>
          </cell>
        </row>
        <row r="768">
          <cell r="A768">
            <v>768</v>
          </cell>
        </row>
        <row r="769">
          <cell r="A769">
            <v>769</v>
          </cell>
        </row>
        <row r="770">
          <cell r="A770">
            <v>770</v>
          </cell>
          <cell r="B770" t="str">
            <v xml:space="preserve"> 케이블,광섬유</v>
          </cell>
          <cell r="C770" t="str">
            <v>L-72()단일,젤리</v>
          </cell>
          <cell r="D770" t="str">
            <v>m</v>
          </cell>
          <cell r="E770">
            <v>15768</v>
          </cell>
        </row>
        <row r="771">
          <cell r="A771">
            <v>771</v>
          </cell>
        </row>
        <row r="772">
          <cell r="A772">
            <v>772</v>
          </cell>
        </row>
        <row r="773">
          <cell r="A773">
            <v>773</v>
          </cell>
        </row>
        <row r="774">
          <cell r="A774">
            <v>774</v>
          </cell>
        </row>
        <row r="775">
          <cell r="A775">
            <v>775</v>
          </cell>
          <cell r="B775" t="str">
            <v xml:space="preserve"> 케이블,광섬유</v>
          </cell>
          <cell r="C775" t="str">
            <v>L-96()단일,젤리</v>
          </cell>
          <cell r="D775" t="str">
            <v>m</v>
          </cell>
          <cell r="E775">
            <v>19640</v>
          </cell>
        </row>
        <row r="776">
          <cell r="A776">
            <v>776</v>
          </cell>
        </row>
        <row r="777">
          <cell r="A777">
            <v>777</v>
          </cell>
        </row>
        <row r="778">
          <cell r="A778">
            <v>778</v>
          </cell>
        </row>
        <row r="779">
          <cell r="A779">
            <v>779</v>
          </cell>
        </row>
        <row r="780">
          <cell r="A780">
            <v>780</v>
          </cell>
          <cell r="B780" t="str">
            <v xml:space="preserve"> 케이블,광섬유</v>
          </cell>
          <cell r="C780" t="str">
            <v>L-144()단일,젤리</v>
          </cell>
          <cell r="D780" t="str">
            <v>m</v>
          </cell>
          <cell r="E780">
            <v>30745</v>
          </cell>
        </row>
        <row r="781">
          <cell r="A781">
            <v>781</v>
          </cell>
        </row>
        <row r="782">
          <cell r="A782">
            <v>782</v>
          </cell>
        </row>
        <row r="783">
          <cell r="A783">
            <v>783</v>
          </cell>
        </row>
        <row r="784">
          <cell r="A784">
            <v>784</v>
          </cell>
        </row>
        <row r="785">
          <cell r="A785">
            <v>785</v>
          </cell>
        </row>
        <row r="786">
          <cell r="A786">
            <v>786</v>
          </cell>
        </row>
        <row r="787">
          <cell r="A787">
            <v>787</v>
          </cell>
        </row>
        <row r="788">
          <cell r="A788">
            <v>788</v>
          </cell>
        </row>
        <row r="789">
          <cell r="A789">
            <v>789</v>
          </cell>
        </row>
        <row r="790">
          <cell r="A790">
            <v>790</v>
          </cell>
        </row>
        <row r="791">
          <cell r="A791">
            <v>791</v>
          </cell>
        </row>
        <row r="792">
          <cell r="A792">
            <v>792</v>
          </cell>
        </row>
        <row r="793">
          <cell r="A793">
            <v>793</v>
          </cell>
        </row>
        <row r="794">
          <cell r="A794">
            <v>794</v>
          </cell>
        </row>
        <row r="795">
          <cell r="A795">
            <v>795</v>
          </cell>
        </row>
        <row r="796">
          <cell r="A796">
            <v>796</v>
          </cell>
        </row>
        <row r="797">
          <cell r="A797">
            <v>797</v>
          </cell>
        </row>
        <row r="798">
          <cell r="A798">
            <v>798</v>
          </cell>
        </row>
        <row r="799">
          <cell r="A799">
            <v>799</v>
          </cell>
        </row>
        <row r="800">
          <cell r="A800">
            <v>800</v>
          </cell>
        </row>
        <row r="801">
          <cell r="A801">
            <v>801</v>
          </cell>
        </row>
        <row r="802">
          <cell r="A802">
            <v>802</v>
          </cell>
        </row>
        <row r="803">
          <cell r="A803">
            <v>803</v>
          </cell>
        </row>
        <row r="804">
          <cell r="A804">
            <v>804</v>
          </cell>
        </row>
        <row r="805">
          <cell r="A805">
            <v>805</v>
          </cell>
        </row>
        <row r="806">
          <cell r="A806">
            <v>806</v>
          </cell>
        </row>
        <row r="807">
          <cell r="A807">
            <v>807</v>
          </cell>
        </row>
        <row r="808">
          <cell r="A808">
            <v>808</v>
          </cell>
        </row>
        <row r="809">
          <cell r="A809">
            <v>809</v>
          </cell>
        </row>
        <row r="810">
          <cell r="A810">
            <v>810</v>
          </cell>
        </row>
        <row r="811">
          <cell r="A811">
            <v>811</v>
          </cell>
        </row>
        <row r="812">
          <cell r="A812">
            <v>812</v>
          </cell>
        </row>
        <row r="813">
          <cell r="A813">
            <v>813</v>
          </cell>
        </row>
        <row r="814">
          <cell r="A814">
            <v>814</v>
          </cell>
        </row>
        <row r="815">
          <cell r="A815">
            <v>815</v>
          </cell>
        </row>
        <row r="816">
          <cell r="A816">
            <v>816</v>
          </cell>
        </row>
        <row r="817">
          <cell r="A817">
            <v>817</v>
          </cell>
        </row>
        <row r="818">
          <cell r="A818">
            <v>818</v>
          </cell>
        </row>
        <row r="819">
          <cell r="A819">
            <v>819</v>
          </cell>
        </row>
        <row r="820">
          <cell r="A820">
            <v>820</v>
          </cell>
        </row>
        <row r="821">
          <cell r="A821">
            <v>821</v>
          </cell>
        </row>
        <row r="822">
          <cell r="A822">
            <v>822</v>
          </cell>
        </row>
        <row r="823">
          <cell r="A823">
            <v>823</v>
          </cell>
        </row>
        <row r="824">
          <cell r="A824">
            <v>824</v>
          </cell>
        </row>
        <row r="825">
          <cell r="A825">
            <v>825</v>
          </cell>
        </row>
        <row r="826">
          <cell r="A826">
            <v>826</v>
          </cell>
        </row>
        <row r="827">
          <cell r="A827">
            <v>827</v>
          </cell>
        </row>
        <row r="828">
          <cell r="A828">
            <v>828</v>
          </cell>
        </row>
        <row r="829">
          <cell r="A829">
            <v>829</v>
          </cell>
        </row>
        <row r="830">
          <cell r="A830">
            <v>830</v>
          </cell>
        </row>
        <row r="831">
          <cell r="A831">
            <v>831</v>
          </cell>
        </row>
        <row r="832">
          <cell r="A832">
            <v>832</v>
          </cell>
        </row>
        <row r="833">
          <cell r="A833">
            <v>833</v>
          </cell>
        </row>
        <row r="834">
          <cell r="A834">
            <v>834</v>
          </cell>
        </row>
        <row r="835">
          <cell r="A835">
            <v>835</v>
          </cell>
        </row>
        <row r="836">
          <cell r="A836">
            <v>836</v>
          </cell>
        </row>
        <row r="837">
          <cell r="A837">
            <v>837</v>
          </cell>
        </row>
        <row r="838">
          <cell r="A838">
            <v>838</v>
          </cell>
        </row>
        <row r="839">
          <cell r="A839">
            <v>839</v>
          </cell>
        </row>
        <row r="840">
          <cell r="A840">
            <v>840</v>
          </cell>
        </row>
        <row r="841">
          <cell r="A841">
            <v>841</v>
          </cell>
        </row>
        <row r="842">
          <cell r="A842">
            <v>842</v>
          </cell>
        </row>
        <row r="843">
          <cell r="A843">
            <v>843</v>
          </cell>
        </row>
        <row r="844">
          <cell r="A844">
            <v>844</v>
          </cell>
        </row>
        <row r="845">
          <cell r="A845">
            <v>845</v>
          </cell>
        </row>
        <row r="846">
          <cell r="A846">
            <v>846</v>
          </cell>
        </row>
        <row r="847">
          <cell r="A847">
            <v>847</v>
          </cell>
        </row>
        <row r="848">
          <cell r="A848">
            <v>848</v>
          </cell>
        </row>
        <row r="849">
          <cell r="A849">
            <v>849</v>
          </cell>
        </row>
        <row r="850">
          <cell r="A850">
            <v>850</v>
          </cell>
        </row>
        <row r="851">
          <cell r="A851">
            <v>851</v>
          </cell>
        </row>
        <row r="852">
          <cell r="A852">
            <v>852</v>
          </cell>
        </row>
        <row r="853">
          <cell r="A853">
            <v>853</v>
          </cell>
        </row>
        <row r="854">
          <cell r="A854">
            <v>854</v>
          </cell>
        </row>
        <row r="855">
          <cell r="A855">
            <v>855</v>
          </cell>
        </row>
        <row r="856">
          <cell r="A856">
            <v>856</v>
          </cell>
        </row>
        <row r="857">
          <cell r="A857">
            <v>857</v>
          </cell>
        </row>
        <row r="858">
          <cell r="A858">
            <v>858</v>
          </cell>
        </row>
        <row r="859">
          <cell r="A859">
            <v>859</v>
          </cell>
        </row>
        <row r="860">
          <cell r="A860">
            <v>860</v>
          </cell>
        </row>
        <row r="861">
          <cell r="A861">
            <v>861</v>
          </cell>
        </row>
        <row r="862">
          <cell r="A862">
            <v>862</v>
          </cell>
        </row>
        <row r="863">
          <cell r="A863">
            <v>863</v>
          </cell>
        </row>
        <row r="864">
          <cell r="A864">
            <v>864</v>
          </cell>
        </row>
        <row r="865">
          <cell r="A865">
            <v>865</v>
          </cell>
        </row>
        <row r="866">
          <cell r="A866">
            <v>866</v>
          </cell>
        </row>
        <row r="867">
          <cell r="A867">
            <v>867</v>
          </cell>
        </row>
        <row r="868">
          <cell r="A868">
            <v>868</v>
          </cell>
        </row>
        <row r="869">
          <cell r="A869">
            <v>869</v>
          </cell>
        </row>
        <row r="870">
          <cell r="A870">
            <v>870</v>
          </cell>
        </row>
        <row r="871">
          <cell r="A871">
            <v>871</v>
          </cell>
        </row>
        <row r="872">
          <cell r="A872">
            <v>872</v>
          </cell>
        </row>
        <row r="873">
          <cell r="A873">
            <v>873</v>
          </cell>
        </row>
        <row r="874">
          <cell r="A874">
            <v>874</v>
          </cell>
        </row>
        <row r="875">
          <cell r="A875">
            <v>875</v>
          </cell>
        </row>
        <row r="876">
          <cell r="A876">
            <v>876</v>
          </cell>
        </row>
        <row r="877">
          <cell r="A877">
            <v>877</v>
          </cell>
        </row>
        <row r="878">
          <cell r="A878">
            <v>878</v>
          </cell>
        </row>
        <row r="879">
          <cell r="A879">
            <v>879</v>
          </cell>
        </row>
        <row r="880">
          <cell r="A880">
            <v>880</v>
          </cell>
        </row>
        <row r="881">
          <cell r="A881">
            <v>881</v>
          </cell>
        </row>
        <row r="882">
          <cell r="A882">
            <v>882</v>
          </cell>
        </row>
        <row r="883">
          <cell r="A883">
            <v>883</v>
          </cell>
        </row>
        <row r="884">
          <cell r="A884">
            <v>884</v>
          </cell>
        </row>
        <row r="885">
          <cell r="A885">
            <v>885</v>
          </cell>
        </row>
        <row r="886">
          <cell r="A886">
            <v>886</v>
          </cell>
        </row>
        <row r="887">
          <cell r="A887">
            <v>887</v>
          </cell>
        </row>
        <row r="888">
          <cell r="A888">
            <v>888</v>
          </cell>
        </row>
        <row r="889">
          <cell r="A889">
            <v>889</v>
          </cell>
        </row>
        <row r="890">
          <cell r="A890">
            <v>890</v>
          </cell>
        </row>
        <row r="891">
          <cell r="A891">
            <v>891</v>
          </cell>
        </row>
        <row r="892">
          <cell r="A892">
            <v>892</v>
          </cell>
        </row>
        <row r="893">
          <cell r="A893">
            <v>893</v>
          </cell>
        </row>
        <row r="894">
          <cell r="A894">
            <v>894</v>
          </cell>
        </row>
        <row r="895">
          <cell r="A895">
            <v>895</v>
          </cell>
        </row>
        <row r="896">
          <cell r="A896">
            <v>896</v>
          </cell>
        </row>
        <row r="897">
          <cell r="A897">
            <v>897</v>
          </cell>
        </row>
        <row r="898">
          <cell r="A898">
            <v>898</v>
          </cell>
        </row>
        <row r="899">
          <cell r="A899">
            <v>899</v>
          </cell>
        </row>
        <row r="900">
          <cell r="A900">
            <v>900</v>
          </cell>
        </row>
        <row r="901">
          <cell r="A901">
            <v>901</v>
          </cell>
        </row>
        <row r="902">
          <cell r="A902">
            <v>902</v>
          </cell>
        </row>
        <row r="903">
          <cell r="A903">
            <v>903</v>
          </cell>
        </row>
        <row r="904">
          <cell r="A904">
            <v>904</v>
          </cell>
        </row>
        <row r="905">
          <cell r="A905">
            <v>905</v>
          </cell>
        </row>
        <row r="906">
          <cell r="A906">
            <v>906</v>
          </cell>
        </row>
        <row r="907">
          <cell r="A907">
            <v>907</v>
          </cell>
        </row>
        <row r="908">
          <cell r="A908">
            <v>908</v>
          </cell>
        </row>
        <row r="909">
          <cell r="A909">
            <v>909</v>
          </cell>
        </row>
        <row r="910">
          <cell r="A910">
            <v>910</v>
          </cell>
        </row>
        <row r="911">
          <cell r="A911">
            <v>911</v>
          </cell>
        </row>
        <row r="912">
          <cell r="A912">
            <v>912</v>
          </cell>
        </row>
        <row r="913">
          <cell r="A913">
            <v>913</v>
          </cell>
        </row>
        <row r="914">
          <cell r="A914">
            <v>914</v>
          </cell>
        </row>
        <row r="915">
          <cell r="A915">
            <v>915</v>
          </cell>
        </row>
        <row r="916">
          <cell r="A916">
            <v>916</v>
          </cell>
        </row>
        <row r="917">
          <cell r="A917">
            <v>917</v>
          </cell>
        </row>
        <row r="918">
          <cell r="A918">
            <v>918</v>
          </cell>
        </row>
        <row r="919">
          <cell r="A919">
            <v>919</v>
          </cell>
        </row>
        <row r="920">
          <cell r="A920">
            <v>920</v>
          </cell>
        </row>
        <row r="921">
          <cell r="A921">
            <v>921</v>
          </cell>
        </row>
        <row r="922">
          <cell r="A922">
            <v>922</v>
          </cell>
        </row>
        <row r="923">
          <cell r="A923">
            <v>923</v>
          </cell>
        </row>
        <row r="924">
          <cell r="A924">
            <v>924</v>
          </cell>
        </row>
        <row r="925">
          <cell r="A925">
            <v>925</v>
          </cell>
        </row>
        <row r="926">
          <cell r="A926">
            <v>926</v>
          </cell>
        </row>
        <row r="927">
          <cell r="A927">
            <v>927</v>
          </cell>
        </row>
        <row r="928">
          <cell r="A928">
            <v>928</v>
          </cell>
        </row>
        <row r="929">
          <cell r="A929">
            <v>929</v>
          </cell>
        </row>
        <row r="930">
          <cell r="A930">
            <v>930</v>
          </cell>
        </row>
        <row r="931">
          <cell r="A931">
            <v>931</v>
          </cell>
        </row>
        <row r="932">
          <cell r="A932">
            <v>932</v>
          </cell>
        </row>
        <row r="933">
          <cell r="A933">
            <v>933</v>
          </cell>
        </row>
        <row r="934">
          <cell r="A934">
            <v>934</v>
          </cell>
        </row>
        <row r="935">
          <cell r="A935">
            <v>935</v>
          </cell>
        </row>
        <row r="936">
          <cell r="A936">
            <v>936</v>
          </cell>
        </row>
        <row r="937">
          <cell r="A937">
            <v>937</v>
          </cell>
        </row>
        <row r="938">
          <cell r="A938">
            <v>938</v>
          </cell>
        </row>
        <row r="939">
          <cell r="A939">
            <v>939</v>
          </cell>
        </row>
        <row r="940">
          <cell r="A940">
            <v>940</v>
          </cell>
        </row>
        <row r="941">
          <cell r="A941">
            <v>941</v>
          </cell>
        </row>
        <row r="942">
          <cell r="A942">
            <v>942</v>
          </cell>
        </row>
        <row r="943">
          <cell r="A943">
            <v>943</v>
          </cell>
        </row>
        <row r="944">
          <cell r="A944">
            <v>944</v>
          </cell>
        </row>
        <row r="945">
          <cell r="A945">
            <v>945</v>
          </cell>
        </row>
        <row r="946">
          <cell r="A946">
            <v>946</v>
          </cell>
        </row>
        <row r="947">
          <cell r="A947">
            <v>947</v>
          </cell>
        </row>
        <row r="948">
          <cell r="A948">
            <v>948</v>
          </cell>
        </row>
        <row r="949">
          <cell r="A949">
            <v>949</v>
          </cell>
        </row>
        <row r="950">
          <cell r="A950">
            <v>950</v>
          </cell>
        </row>
        <row r="951">
          <cell r="A951">
            <v>951</v>
          </cell>
        </row>
        <row r="952">
          <cell r="A952">
            <v>952</v>
          </cell>
        </row>
        <row r="953">
          <cell r="A953">
            <v>953</v>
          </cell>
        </row>
        <row r="954">
          <cell r="A954">
            <v>954</v>
          </cell>
        </row>
        <row r="955">
          <cell r="A955">
            <v>955</v>
          </cell>
        </row>
        <row r="956">
          <cell r="A956">
            <v>956</v>
          </cell>
        </row>
        <row r="957">
          <cell r="A957">
            <v>957</v>
          </cell>
        </row>
        <row r="958">
          <cell r="A958">
            <v>958</v>
          </cell>
        </row>
        <row r="959">
          <cell r="A959">
            <v>959</v>
          </cell>
        </row>
        <row r="960">
          <cell r="A960">
            <v>960</v>
          </cell>
        </row>
        <row r="961">
          <cell r="A961">
            <v>961</v>
          </cell>
        </row>
        <row r="962">
          <cell r="A962">
            <v>962</v>
          </cell>
        </row>
        <row r="963">
          <cell r="A963">
            <v>963</v>
          </cell>
        </row>
        <row r="964">
          <cell r="A964">
            <v>964</v>
          </cell>
        </row>
        <row r="965">
          <cell r="A965">
            <v>965</v>
          </cell>
        </row>
        <row r="966">
          <cell r="A966">
            <v>966</v>
          </cell>
        </row>
        <row r="967">
          <cell r="A967">
            <v>967</v>
          </cell>
        </row>
        <row r="968">
          <cell r="A968">
            <v>968</v>
          </cell>
        </row>
        <row r="969">
          <cell r="A969">
            <v>969</v>
          </cell>
        </row>
        <row r="970">
          <cell r="A970">
            <v>970</v>
          </cell>
        </row>
        <row r="971">
          <cell r="A971">
            <v>971</v>
          </cell>
        </row>
        <row r="972">
          <cell r="A972">
            <v>972</v>
          </cell>
        </row>
        <row r="973">
          <cell r="A973">
            <v>973</v>
          </cell>
        </row>
        <row r="974">
          <cell r="A974">
            <v>974</v>
          </cell>
        </row>
        <row r="975">
          <cell r="A975">
            <v>975</v>
          </cell>
        </row>
        <row r="976">
          <cell r="A976">
            <v>976</v>
          </cell>
        </row>
        <row r="977">
          <cell r="A977">
            <v>977</v>
          </cell>
        </row>
        <row r="978">
          <cell r="A978">
            <v>978</v>
          </cell>
        </row>
        <row r="979">
          <cell r="A979">
            <v>979</v>
          </cell>
        </row>
        <row r="980">
          <cell r="A980">
            <v>980</v>
          </cell>
        </row>
        <row r="981">
          <cell r="A981">
            <v>981</v>
          </cell>
        </row>
        <row r="982">
          <cell r="A982">
            <v>982</v>
          </cell>
        </row>
        <row r="983">
          <cell r="A983">
            <v>983</v>
          </cell>
        </row>
        <row r="984">
          <cell r="A984">
            <v>984</v>
          </cell>
        </row>
        <row r="985">
          <cell r="A985">
            <v>985</v>
          </cell>
        </row>
        <row r="986">
          <cell r="A986">
            <v>986</v>
          </cell>
        </row>
        <row r="987">
          <cell r="A987">
            <v>987</v>
          </cell>
        </row>
        <row r="988">
          <cell r="A988">
            <v>988</v>
          </cell>
        </row>
        <row r="989">
          <cell r="A989">
            <v>989</v>
          </cell>
        </row>
        <row r="990">
          <cell r="A990">
            <v>990</v>
          </cell>
        </row>
        <row r="991">
          <cell r="A991">
            <v>991</v>
          </cell>
        </row>
        <row r="992">
          <cell r="A992">
            <v>992</v>
          </cell>
        </row>
        <row r="993">
          <cell r="A993">
            <v>993</v>
          </cell>
        </row>
        <row r="994">
          <cell r="A994">
            <v>994</v>
          </cell>
        </row>
        <row r="995">
          <cell r="A995">
            <v>995</v>
          </cell>
        </row>
        <row r="996">
          <cell r="A996">
            <v>996</v>
          </cell>
        </row>
        <row r="997">
          <cell r="A997">
            <v>997</v>
          </cell>
        </row>
        <row r="998">
          <cell r="A998">
            <v>998</v>
          </cell>
        </row>
        <row r="999">
          <cell r="A999">
            <v>999</v>
          </cell>
        </row>
        <row r="1000">
          <cell r="A1000">
            <v>1000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내역서 적용수량"/>
      <sheetName val="토공유동표"/>
      <sheetName val="암유용 수량집계표"/>
      <sheetName val="타공종 이기수량"/>
      <sheetName val="토적집계표"/>
      <sheetName val="토공계산서(지방도,면도,리도)"/>
      <sheetName val="토공계산서(본선)"/>
      <sheetName val="토공계산서(부체도로)"/>
      <sheetName val="본선"/>
      <sheetName val="토공계산서(고창ic)"/>
      <sheetName val="고창ic"/>
      <sheetName val="지방도,면도,리도"/>
      <sheetName val="부체도로"/>
      <sheetName val="토공계산서(육교) "/>
      <sheetName val="육교"/>
      <sheetName val="법면보호공(수량집계표)"/>
      <sheetName val="가도수로 수량 집계표"/>
      <sheetName val="가도수로 설치현황"/>
      <sheetName val="법면보호망 수량집계표"/>
      <sheetName val="법면 가보호망 수량산출서"/>
      <sheetName val="Anchor belt 수량산출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토공유동표(전체.당초)"/>
      <sheetName val="제출내역 (2)"/>
      <sheetName val="96노임기준"/>
      <sheetName val="6공구(당초)"/>
      <sheetName val="sheet1"/>
      <sheetName val="총괄내역서"/>
      <sheetName val="ⴭⴭⴭⴭⴭ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구간내역서"/>
      <sheetName val="공사예정공정표"/>
      <sheetName val="공사가격내역서"/>
      <sheetName val="설계명세서"/>
      <sheetName val="남서울"/>
      <sheetName val="하이테크"/>
      <sheetName val="우주"/>
      <sheetName val="서울"/>
      <sheetName val="사업분할"/>
      <sheetName val="기별(종합)"/>
      <sheetName val="투자효율분석"/>
      <sheetName val="공사계획서"/>
      <sheetName val="공사비예산서"/>
      <sheetName val="기안"/>
      <sheetName val="장비내역서"/>
      <sheetName val="구매요청서"/>
      <sheetName val="비목별적용"/>
      <sheetName val="cost9801"/>
      <sheetName val="지입자재단가"/>
      <sheetName val="정산내역서"/>
      <sheetName val="내역서"/>
      <sheetName val="일위대가"/>
      <sheetName val="File_관급"/>
      <sheetName val="공정집계"/>
      <sheetName val="가격내역서"/>
      <sheetName val="Sktcsa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6">
          <cell r="C6">
            <v>61766</v>
          </cell>
        </row>
        <row r="7">
          <cell r="C7">
            <v>52780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완료보고서"/>
      <sheetName val="기안"/>
      <sheetName val="공사설명서"/>
      <sheetName val="계통도"/>
      <sheetName val="설계명세서"/>
      <sheetName val="투자효율분석(일반전용회선)"/>
      <sheetName val="공사계획서"/>
      <sheetName val="공사비예산서"/>
      <sheetName val="장비내역서(구매분)"/>
      <sheetName val="장비내역서(재고분)"/>
      <sheetName val="비목별적용"/>
      <sheetName val="공종별단가표"/>
      <sheetName val="지입자재단가"/>
      <sheetName val="사급자재단가1"/>
      <sheetName val="회선요금표"/>
      <sheetName val="라우터포트별단가"/>
      <sheetName val="KT임차단가표"/>
      <sheetName val="기준표"/>
      <sheetName val="기별(종합)"/>
      <sheetName val="배전도2"/>
      <sheetName val="배전도1"/>
      <sheetName val="인입도1"/>
      <sheetName val="루트도"/>
      <sheetName val="광계통도"/>
      <sheetName val="PE산출내역"/>
      <sheetName val="피스표"/>
      <sheetName val="접속내역"/>
      <sheetName val="자재산출내역"/>
      <sheetName val="노무산출내역"/>
      <sheetName val="기별명세서"/>
      <sheetName val="정산대비표"/>
      <sheetName val="정산서"/>
      <sheetName val="정산변경내역"/>
      <sheetName val="기초자료입력"/>
      <sheetName val="준공정산"/>
      <sheetName val="공사가격내역서"/>
      <sheetName val="cost98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별"/>
      <sheetName val="색인"/>
      <sheetName val="인입기별"/>
      <sheetName val="지재"/>
      <sheetName val="설계명세"/>
      <sheetName val="인입자재"/>
      <sheetName val="사급자재"/>
      <sheetName val="기안(갑)"/>
      <sheetName val="준공검사"/>
      <sheetName val="안전P1"/>
      <sheetName val="안전P2"/>
      <sheetName val="계약의뢰"/>
      <sheetName val="품셈"/>
      <sheetName val="설계명세서"/>
      <sheetName val="노임"/>
      <sheetName val="공사가격내역서"/>
      <sheetName val="cost9801"/>
    </sheetNames>
    <sheetDataSet>
      <sheetData sheetId="0" refreshError="1">
        <row r="3">
          <cell r="A3" t="str">
            <v>자재식별</v>
          </cell>
          <cell r="B3" t="str">
            <v>노무비식별</v>
          </cell>
        </row>
        <row r="6">
          <cell r="A6" t="str">
            <v>180-218-1</v>
          </cell>
          <cell r="B6" t="str">
            <v>180-218-1</v>
          </cell>
        </row>
        <row r="7">
          <cell r="A7" t="str">
            <v>180-218-2</v>
          </cell>
          <cell r="B7" t="str">
            <v>180-218-2</v>
          </cell>
        </row>
        <row r="8">
          <cell r="A8" t="str">
            <v>129-402-1</v>
          </cell>
          <cell r="B8" t="str">
            <v>129-402-1</v>
          </cell>
        </row>
        <row r="9">
          <cell r="A9" t="str">
            <v>129-402-2</v>
          </cell>
          <cell r="B9" t="str">
            <v>129-402-2</v>
          </cell>
        </row>
        <row r="10">
          <cell r="A10" t="str">
            <v>129-404-2</v>
          </cell>
          <cell r="B10" t="str">
            <v>129-404-2</v>
          </cell>
        </row>
        <row r="11">
          <cell r="B11" t="str">
            <v>888-007-31</v>
          </cell>
        </row>
        <row r="12">
          <cell r="B12" t="str">
            <v>888-007-32</v>
          </cell>
        </row>
        <row r="13">
          <cell r="B13" t="str">
            <v>888-007-33</v>
          </cell>
        </row>
        <row r="14">
          <cell r="B14" t="str">
            <v>888-007-35</v>
          </cell>
        </row>
        <row r="15">
          <cell r="B15" t="str">
            <v>888-007-36</v>
          </cell>
        </row>
        <row r="16">
          <cell r="B16" t="str">
            <v>888-007-38</v>
          </cell>
        </row>
        <row r="17">
          <cell r="A17" t="str">
            <v>127-526-1</v>
          </cell>
          <cell r="B17" t="str">
            <v>127-526-11</v>
          </cell>
        </row>
        <row r="18">
          <cell r="A18" t="str">
            <v>127-526-2</v>
          </cell>
          <cell r="B18" t="str">
            <v>127-526-21</v>
          </cell>
          <cell r="X18">
            <v>0</v>
          </cell>
        </row>
        <row r="19">
          <cell r="A19" t="str">
            <v>127-526-3</v>
          </cell>
          <cell r="B19" t="str">
            <v>127-526-32</v>
          </cell>
        </row>
        <row r="20">
          <cell r="A20" t="str">
            <v>127-526-3</v>
          </cell>
          <cell r="B20" t="str">
            <v>127-526-33</v>
          </cell>
        </row>
        <row r="21">
          <cell r="A21" t="str">
            <v>110-414-1</v>
          </cell>
          <cell r="B21" t="str">
            <v>110-414-1</v>
          </cell>
        </row>
        <row r="22">
          <cell r="A22" t="str">
            <v>110-414-2</v>
          </cell>
          <cell r="B22" t="str">
            <v>110-414-2</v>
          </cell>
          <cell r="X22">
            <v>0</v>
          </cell>
        </row>
        <row r="23">
          <cell r="A23" t="str">
            <v>110-414-3</v>
          </cell>
          <cell r="B23" t="str">
            <v>110-414-3</v>
          </cell>
        </row>
        <row r="24">
          <cell r="A24" t="str">
            <v>999-001-13</v>
          </cell>
          <cell r="B24" t="str">
            <v>999-001-13</v>
          </cell>
        </row>
        <row r="25">
          <cell r="A25" t="str">
            <v>999-001-14</v>
          </cell>
          <cell r="B25" t="str">
            <v>999-001-14</v>
          </cell>
        </row>
        <row r="26">
          <cell r="A26" t="str">
            <v>999-001-24</v>
          </cell>
          <cell r="B26" t="str">
            <v>999-001-24</v>
          </cell>
        </row>
        <row r="27">
          <cell r="A27" t="str">
            <v>999-001-15</v>
          </cell>
          <cell r="B27" t="str">
            <v>999-001-15</v>
          </cell>
        </row>
        <row r="28">
          <cell r="A28" t="str">
            <v>999-001-25</v>
          </cell>
          <cell r="B28" t="str">
            <v>999-001-25</v>
          </cell>
        </row>
        <row r="29">
          <cell r="A29" t="str">
            <v>999-001-16</v>
          </cell>
          <cell r="B29" t="str">
            <v>999-001-16</v>
          </cell>
        </row>
        <row r="30">
          <cell r="A30" t="str">
            <v>999-001-19</v>
          </cell>
          <cell r="B30" t="str">
            <v>999-001-19</v>
          </cell>
        </row>
        <row r="31">
          <cell r="A31" t="str">
            <v>999-001-29</v>
          </cell>
          <cell r="B31" t="str">
            <v>999-001-29</v>
          </cell>
        </row>
        <row r="32">
          <cell r="A32" t="str">
            <v>113-251-1</v>
          </cell>
          <cell r="B32" t="str">
            <v>888-009-1</v>
          </cell>
        </row>
        <row r="33">
          <cell r="A33" t="str">
            <v>113-251-2</v>
          </cell>
          <cell r="B33" t="str">
            <v>888-009-2</v>
          </cell>
        </row>
        <row r="34">
          <cell r="A34" t="str">
            <v>113-012-1</v>
          </cell>
          <cell r="B34" t="str">
            <v>888-009-1</v>
          </cell>
        </row>
        <row r="35">
          <cell r="A35" t="str">
            <v>113-012-2</v>
          </cell>
          <cell r="B35" t="str">
            <v>888-009-2</v>
          </cell>
        </row>
        <row r="36">
          <cell r="A36" t="str">
            <v>112-665-1</v>
          </cell>
          <cell r="B36" t="str">
            <v>888-010-1</v>
          </cell>
        </row>
        <row r="37">
          <cell r="A37" t="str">
            <v>112-665-2</v>
          </cell>
          <cell r="B37" t="str">
            <v>888-010-2</v>
          </cell>
        </row>
        <row r="38">
          <cell r="A38" t="str">
            <v>112-667-1</v>
          </cell>
          <cell r="B38" t="str">
            <v>888-010-1</v>
          </cell>
        </row>
        <row r="39">
          <cell r="A39" t="str">
            <v>112-667-2</v>
          </cell>
          <cell r="B39" t="str">
            <v>888-010-2</v>
          </cell>
        </row>
        <row r="40">
          <cell r="A40" t="str">
            <v>999-004-1</v>
          </cell>
          <cell r="B40" t="str">
            <v>999-004-1</v>
          </cell>
        </row>
        <row r="41">
          <cell r="A41" t="str">
            <v>999-004-2</v>
          </cell>
          <cell r="B41" t="str">
            <v>999-004-2</v>
          </cell>
        </row>
        <row r="42">
          <cell r="A42" t="str">
            <v>999-005-1</v>
          </cell>
          <cell r="B42" t="str">
            <v>999-005-1</v>
          </cell>
        </row>
        <row r="43">
          <cell r="A43" t="str">
            <v>999-005-2</v>
          </cell>
          <cell r="B43" t="str">
            <v>999-005-2</v>
          </cell>
        </row>
        <row r="44">
          <cell r="A44" t="str">
            <v>999-006-1</v>
          </cell>
          <cell r="B44" t="str">
            <v>999-006-1</v>
          </cell>
        </row>
        <row r="45">
          <cell r="A45" t="str">
            <v>999-006-2</v>
          </cell>
          <cell r="B45" t="str">
            <v>999-006-2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표"/>
      <sheetName val="공사설명서외"/>
      <sheetName val="기안(갑)"/>
      <sheetName val="설계명세서"/>
      <sheetName val="노임단가표 "/>
      <sheetName val="정산설계"/>
      <sheetName val="품셈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단가비교"/>
      <sheetName val="단가표"/>
      <sheetName val="곡관"/>
      <sheetName val="콘테이너사무실"/>
      <sheetName val="콘테이너창고"/>
      <sheetName val="콘-2"/>
      <sheetName val="콘-3"/>
      <sheetName val="콘-4"/>
      <sheetName val="단가산출서"/>
      <sheetName val="단가산출서 (2)"/>
      <sheetName val="단가산출서 (3)"/>
      <sheetName val="단가산출서 (4)"/>
      <sheetName val="기계경비"/>
      <sheetName val="가설공사"/>
      <sheetName val="울타리외"/>
      <sheetName val="토공사"/>
      <sheetName val="토공사 (야간)"/>
      <sheetName val="구조물공사"/>
      <sheetName val="포설공사(보통지)"/>
      <sheetName val="포설공사(주택가)"/>
      <sheetName val="포설공사(번화가)"/>
      <sheetName val="포설공사(야간)"/>
      <sheetName val="포설공사(번화+야간)"/>
      <sheetName val="부대공사"/>
      <sheetName val="목차"/>
      <sheetName val="폴리머설치"/>
      <sheetName val="광폴리머설치"/>
      <sheetName val="폴리머소운반"/>
      <sheetName val="광폴리머소운반"/>
      <sheetName val="특수인공"/>
      <sheetName val="강재설치"/>
      <sheetName val="강재철거"/>
      <sheetName val="H-pile박기,뽑기7m"/>
      <sheetName val="H-pile박기,뽑기6m "/>
      <sheetName val="H-pile박기,뽑기5m "/>
      <sheetName val="토류판설치,철거,매몰"/>
      <sheetName val="강관운반"/>
      <sheetName val="강재운반반납"/>
      <sheetName val="강재손료"/>
      <sheetName val="강관추진작업능력"/>
      <sheetName val="강관압입장비산출"/>
      <sheetName val="강관추진일수"/>
      <sheetName val="토사천공"/>
      <sheetName val="5톤크레인+인력굴착"/>
      <sheetName val="10톤크레인+인력굴착"/>
      <sheetName val="입도소운반"/>
      <sheetName val="양수작업"/>
      <sheetName val="아스팔트살포"/>
      <sheetName val="AS다짐(#78)"/>
      <sheetName val="AS다짐(#467)"/>
      <sheetName val="복구대가"/>
      <sheetName val="보조및혼합"/>
      <sheetName val="혼합골재다짐"/>
      <sheetName val="램머다짐"/>
      <sheetName val="플레이트콤팩터"/>
      <sheetName val="재생ASCON"/>
      <sheetName val="보조기층재 (2)"/>
      <sheetName val="아스콘운반"/>
      <sheetName val="현장소운반"/>
      <sheetName val="골재단위수량기준 "/>
      <sheetName val="아스콘단위수량"/>
      <sheetName val="비개착지향성압입각종할증"/>
      <sheetName val="⑥일위"/>
      <sheetName val="중기대운반"/>
      <sheetName val="②원가"/>
      <sheetName val="⑤내역서"/>
      <sheetName val="FM(수량)"/>
      <sheetName val="FM기경"/>
      <sheetName val="Sheet1"/>
      <sheetName val="집계표"/>
      <sheetName val="⑻동원인원산출서⑧"/>
      <sheetName val="일위대가표"/>
      <sheetName val="공정코드"/>
      <sheetName val="동원인원계획표"/>
    </sheetNames>
    <sheetDataSet>
      <sheetData sheetId="0" refreshError="1"/>
      <sheetData sheetId="1" refreshError="1"/>
      <sheetData sheetId="2" refreshError="1">
        <row r="64">
          <cell r="L64">
            <v>4656</v>
          </cell>
          <cell r="M64">
            <v>25281</v>
          </cell>
          <cell r="N64">
            <v>21210</v>
          </cell>
        </row>
        <row r="68">
          <cell r="L68">
            <v>20178</v>
          </cell>
          <cell r="M68">
            <v>13486</v>
          </cell>
          <cell r="N68">
            <v>15136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계경비(시간당)"/>
      <sheetName val="램머"/>
      <sheetName val="변수값"/>
      <sheetName val="중기상차"/>
      <sheetName val="AS복구"/>
      <sheetName val="중기터파기"/>
      <sheetName val="일위대가"/>
      <sheetName val="간접"/>
      <sheetName val="가설대가"/>
      <sheetName val="토공대가"/>
      <sheetName val="구조대가"/>
      <sheetName val="포설대가1"/>
      <sheetName val="부대대가"/>
      <sheetName val="Baby일위대가"/>
      <sheetName val="준검 내역서"/>
      <sheetName val="구천"/>
      <sheetName val="간지"/>
      <sheetName val="공사원가"/>
      <sheetName val="예산총괄"/>
      <sheetName val="동축기별1"/>
      <sheetName val="동축기별2"/>
      <sheetName val="광기별"/>
      <sheetName val="동축철거기별"/>
      <sheetName val="광철거기별"/>
      <sheetName val="사급자재조서"/>
      <sheetName val="지입자재단가"/>
      <sheetName val="예산내역서"/>
      <sheetName val="동원인원제외"/>
      <sheetName val="공구손료"/>
      <sheetName val="공제대산출"/>
      <sheetName val="운반공사 "/>
      <sheetName val="동원인원산출"/>
      <sheetName val="선로일위대가_INDEX"/>
      <sheetName val="선로_일위대가"/>
      <sheetName val="철거정비_INDEX"/>
      <sheetName val="철거정비_일위대가"/>
      <sheetName val="자재단가"/>
      <sheetName val="시중노임"/>
      <sheetName val="CP주8m이하"/>
      <sheetName val="CP주9m"/>
      <sheetName val="CP주10m"/>
      <sheetName val="IP주8m이하"/>
      <sheetName val="IP주9m"/>
      <sheetName val="IP주10m"/>
      <sheetName val="기계경비산출서 "/>
      <sheetName val="첨부1 "/>
      <sheetName val="첨부2"/>
      <sheetName val="수입원가계산서"/>
      <sheetName val="산출기준"/>
      <sheetName val="2공구하도급내역서"/>
      <sheetName val="경산"/>
      <sheetName val="Sheet1"/>
      <sheetName val="#REF"/>
      <sheetName val="기초자료입력"/>
      <sheetName val="현장경비"/>
      <sheetName val="장비집계"/>
      <sheetName val="역T형교대(말뚝기초)"/>
      <sheetName val="평가데이터"/>
      <sheetName val="L_RPTB02_01"/>
      <sheetName val="3.공통공사대비"/>
      <sheetName val="요율"/>
      <sheetName val="자재대"/>
      <sheetName val="설계예산서"/>
      <sheetName val="조명율표"/>
      <sheetName val="설계내역서"/>
      <sheetName val="DATE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단가"/>
      <sheetName val="증감내역서"/>
      <sheetName val="구조물공"/>
      <sheetName val="부대공"/>
      <sheetName val="배수공"/>
      <sheetName val="토공"/>
      <sheetName val="포장공"/>
      <sheetName val="예가표"/>
      <sheetName val="CON'C"/>
      <sheetName val="투찰"/>
      <sheetName val="내역서"/>
      <sheetName val="동원(3)"/>
      <sheetName val="예정(3)"/>
      <sheetName val="9GNG운반"/>
      <sheetName val="입찰안"/>
      <sheetName val="국별인원"/>
      <sheetName val="N賃率-職"/>
      <sheetName val="예산내~1"/>
      <sheetName val="산출"/>
      <sheetName val="기본자료"/>
      <sheetName val="70%"/>
      <sheetName val="청천내"/>
      <sheetName val="중강당 내역"/>
      <sheetName val="총괄표"/>
      <sheetName val="1차 내역서"/>
      <sheetName val="관리,공감"/>
      <sheetName val="동원인원"/>
      <sheetName val="집계표"/>
      <sheetName val="단가산출2"/>
      <sheetName val="단가산출"/>
      <sheetName val="초기화면"/>
      <sheetName val="관급자재"/>
      <sheetName val="데이타"/>
      <sheetName val="단가조사"/>
      <sheetName val="대상공사(조달청)"/>
      <sheetName val="자료(통합)"/>
      <sheetName val="용역비내역-진짜"/>
      <sheetName val="인부임"/>
      <sheetName val="토목"/>
      <sheetName val="내역"/>
      <sheetName val="견적의뢰"/>
      <sheetName val="수량산출"/>
      <sheetName val="현장경상비"/>
      <sheetName val="원가"/>
      <sheetName val="설계명세서"/>
      <sheetName val="자료입력"/>
      <sheetName val="입력데이타"/>
      <sheetName val="작성"/>
      <sheetName val="시멘트"/>
      <sheetName val="본공사"/>
      <sheetName val="노임"/>
      <sheetName val="S0"/>
      <sheetName val="공통비(전체)"/>
      <sheetName val="인공(케이블100P)"/>
      <sheetName val="설계서"/>
      <sheetName val="설계산출기초"/>
      <sheetName val="AS포장복구 "/>
      <sheetName val="부대내역"/>
      <sheetName val="보도계산금액"/>
      <sheetName val="예산내역서(총괄)"/>
      <sheetName val="운반공사,공구손료"/>
      <sheetName val="명세서"/>
      <sheetName val="터파기및재료"/>
      <sheetName val="진주방향"/>
      <sheetName val="96까지"/>
      <sheetName val="97년"/>
      <sheetName val="98이후"/>
      <sheetName val="자재단가비교표"/>
      <sheetName val="견적대비"/>
      <sheetName val="계산서(곡선부)"/>
      <sheetName val="포장재료집계표"/>
      <sheetName val="산출내역서집계표"/>
      <sheetName val="45,46"/>
      <sheetName val="직재"/>
      <sheetName val="환경기계공정표 (3)"/>
      <sheetName val="공문"/>
      <sheetName val="단면 (2)"/>
      <sheetName val=" 갑  지 "/>
      <sheetName val="BID"/>
      <sheetName val="2공구산출내역"/>
      <sheetName val="일위대가표"/>
      <sheetName val="Total"/>
      <sheetName val="조건"/>
      <sheetName val="일위대가표(유단가)"/>
      <sheetName val="공사기본내용입력"/>
      <sheetName val="I一般比"/>
      <sheetName val="자재비"/>
      <sheetName val="포장복구집계"/>
      <sheetName val="99총공사내역서"/>
      <sheetName val="1공구 건정토건 철콘"/>
      <sheetName val="우배수"/>
      <sheetName val="계산식"/>
      <sheetName val="직접경비산출근거"/>
      <sheetName val="직접인건비"/>
      <sheetName val="견적단가"/>
      <sheetName val="ELECTRIC"/>
      <sheetName val="Customer Databas"/>
      <sheetName val="데이터 액세스"/>
      <sheetName val="차트 이름표"/>
      <sheetName val="내역조적"/>
      <sheetName val="방배동내역(리라)"/>
      <sheetName val="건축공사집계표"/>
      <sheetName val="방배동내역 (총괄)"/>
      <sheetName val="부대공사총괄"/>
      <sheetName val="공정코드"/>
      <sheetName val="중기"/>
      <sheetName val="단가 (2)"/>
      <sheetName val="을"/>
      <sheetName val="공통가설"/>
      <sheetName val="절대지우지말것"/>
      <sheetName val="토공사(흙막이)"/>
      <sheetName val="공정표"/>
      <sheetName val="값"/>
      <sheetName val="입찰견적보고서"/>
      <sheetName val="세금자료"/>
      <sheetName val="간선계산"/>
      <sheetName val="공사개요"/>
      <sheetName val="평내중"/>
      <sheetName val="총괄내역"/>
      <sheetName val="철거산출근거"/>
      <sheetName val="database"/>
      <sheetName val="토공(우물통,기타) "/>
      <sheetName val="data"/>
      <sheetName val="Sheet2 (2)"/>
      <sheetName val="일위대가목록"/>
      <sheetName val="전차선로 물량표"/>
      <sheetName val="한강운반비"/>
      <sheetName val="자재"/>
      <sheetName val="공통(20-91)"/>
      <sheetName val="전기"/>
      <sheetName val="소요자재"/>
      <sheetName val="공통"/>
      <sheetName val="공용"/>
      <sheetName val="제-노임"/>
      <sheetName val="제직재"/>
      <sheetName val="갑지"/>
      <sheetName val="삭제금지단가"/>
      <sheetName val="서울대규장각(가시설흙막이)"/>
      <sheetName val="준공정산"/>
      <sheetName val="일위대가(계측기설치)"/>
      <sheetName val="간접비"/>
      <sheetName val="BSD (2)"/>
      <sheetName val="프랜트면허"/>
      <sheetName val="원가계산하도"/>
      <sheetName val="총괄내역서"/>
      <sheetName val="총괄서"/>
      <sheetName val="노임단가"/>
      <sheetName val="단가조사서"/>
      <sheetName val="소요자재명세서"/>
      <sheetName val="정산"/>
      <sheetName val="정산내역서"/>
      <sheetName val="첨)시중노임단가"/>
      <sheetName val="최종설계"/>
      <sheetName val="정부노임단가"/>
      <sheetName val="금액내역서"/>
      <sheetName val="수배전반"/>
      <sheetName val="금액"/>
      <sheetName val="계획금액"/>
      <sheetName val="분석대장"/>
      <sheetName val="base"/>
      <sheetName val="가격조사서"/>
      <sheetName val="공사비예산서(토목분)"/>
      <sheetName val="-치수표(곡선부)"/>
      <sheetName val="21301동"/>
      <sheetName val="횡배수관"/>
      <sheetName val="실행철강하도"/>
      <sheetName val="원가+내역"/>
      <sheetName val="Y-WORK"/>
      <sheetName val="철거집계"/>
      <sheetName val="각형맨홀"/>
      <sheetName val="VII-2현장경비"/>
      <sheetName val="Ⅴ-2.공종별내역"/>
      <sheetName val="여과지동"/>
      <sheetName val="기초자료"/>
      <sheetName val="c_balju"/>
      <sheetName val="현관"/>
      <sheetName val="2000년1차"/>
      <sheetName val="4.전기"/>
      <sheetName val="특수선일위대가"/>
      <sheetName val="설계예산2"/>
      <sheetName val="건축내역"/>
      <sheetName val="심사물량"/>
      <sheetName val="도급"/>
      <sheetName val="9509"/>
      <sheetName val="5.설계명세서"/>
      <sheetName val="관개"/>
      <sheetName val="MOTOR"/>
      <sheetName val="List"/>
      <sheetName val="매출현황"/>
      <sheetName val="등록자료"/>
      <sheetName val="입력정보"/>
      <sheetName val="시설일위"/>
      <sheetName val="식재수량표"/>
      <sheetName val="식재일위"/>
      <sheetName val="교각1"/>
      <sheetName val="피스표(동케이블)"/>
      <sheetName val="광케이블공정"/>
      <sheetName val="광케이블공정 (2)"/>
      <sheetName val="동케이블공정"/>
      <sheetName val="조명시설"/>
      <sheetName val="Eq. Mobilization"/>
    </sheetNames>
    <sheetDataSet>
      <sheetData sheetId="0" refreshError="1">
        <row r="1">
          <cell r="C1" t="str">
            <v/>
          </cell>
          <cell r="D1" t="str">
            <v>기본단가</v>
          </cell>
        </row>
        <row r="2">
          <cell r="C2" t="str">
            <v>보통인부</v>
          </cell>
          <cell r="D2">
            <v>34900</v>
          </cell>
        </row>
        <row r="3">
          <cell r="C3" t="str">
            <v>운전사(기계)</v>
          </cell>
          <cell r="D3">
            <v>48000</v>
          </cell>
        </row>
        <row r="4">
          <cell r="C4" t="str">
            <v>중기운전기사</v>
          </cell>
          <cell r="D4">
            <v>52100</v>
          </cell>
        </row>
        <row r="5">
          <cell r="C5" t="str">
            <v>중기운전조수</v>
          </cell>
          <cell r="D5">
            <v>44100</v>
          </cell>
        </row>
        <row r="6">
          <cell r="C6" t="str">
            <v>중기조장</v>
          </cell>
          <cell r="D6">
            <v>57400</v>
          </cell>
        </row>
        <row r="7">
          <cell r="C7" t="str">
            <v>운전사(운반)</v>
          </cell>
          <cell r="D7">
            <v>44700</v>
          </cell>
        </row>
        <row r="8">
          <cell r="C8" t="str">
            <v>작업반장</v>
          </cell>
          <cell r="D8">
            <v>59200</v>
          </cell>
        </row>
        <row r="9">
          <cell r="C9" t="str">
            <v>특별인부</v>
          </cell>
          <cell r="D9">
            <v>55000</v>
          </cell>
        </row>
        <row r="10">
          <cell r="C10" t="str">
            <v>포장공</v>
          </cell>
          <cell r="D10">
            <v>68200</v>
          </cell>
        </row>
        <row r="11">
          <cell r="C11" t="str">
            <v>포설공</v>
          </cell>
          <cell r="D11">
            <v>66300</v>
          </cell>
        </row>
        <row r="12">
          <cell r="C12" t="str">
            <v>착암공</v>
          </cell>
          <cell r="D12">
            <v>52600</v>
          </cell>
        </row>
        <row r="13">
          <cell r="C13" t="str">
            <v>용접공</v>
          </cell>
          <cell r="D13">
            <v>65500</v>
          </cell>
        </row>
        <row r="16">
          <cell r="C16" t="str">
            <v>용접봉(115x3)</v>
          </cell>
          <cell r="D16">
            <v>870</v>
          </cell>
        </row>
        <row r="17">
          <cell r="C17" t="str">
            <v>산소(99%)</v>
          </cell>
          <cell r="D17">
            <v>0.28999999999999998</v>
          </cell>
        </row>
        <row r="18">
          <cell r="C18" t="str">
            <v>아세틸렌(99%)</v>
          </cell>
          <cell r="D18">
            <v>5500</v>
          </cell>
        </row>
        <row r="19">
          <cell r="C19" t="str">
            <v>휘발유</v>
          </cell>
          <cell r="D19">
            <v>756</v>
          </cell>
        </row>
        <row r="20">
          <cell r="C20" t="str">
            <v>경유</v>
          </cell>
          <cell r="D20">
            <v>331</v>
          </cell>
        </row>
        <row r="21">
          <cell r="C21" t="str">
            <v>환율</v>
          </cell>
          <cell r="D21">
            <v>847.9</v>
          </cell>
        </row>
        <row r="22">
          <cell r="C22" t="str">
            <v>치즐07</v>
          </cell>
          <cell r="D22">
            <v>200000</v>
          </cell>
        </row>
        <row r="23">
          <cell r="C23" t="str">
            <v>치즐04</v>
          </cell>
          <cell r="D23">
            <v>50000</v>
          </cell>
        </row>
        <row r="24">
          <cell r="C24" t="str">
            <v>치즐02</v>
          </cell>
          <cell r="D24">
            <v>50000</v>
          </cell>
        </row>
        <row r="25">
          <cell r="C25" t="str">
            <v>티스07</v>
          </cell>
          <cell r="D25">
            <v>42000</v>
          </cell>
        </row>
        <row r="26">
          <cell r="C26" t="str">
            <v>티스04</v>
          </cell>
          <cell r="D26">
            <v>25000</v>
          </cell>
        </row>
        <row r="27">
          <cell r="C27" t="str">
            <v>티스02</v>
          </cell>
          <cell r="D27">
            <v>12600</v>
          </cell>
        </row>
        <row r="28">
          <cell r="C28" t="str">
            <v>브레이드(300-400)</v>
          </cell>
          <cell r="D28">
            <v>178000</v>
          </cell>
        </row>
        <row r="29">
          <cell r="C29" t="str">
            <v>에어호스25mm</v>
          </cell>
          <cell r="D29">
            <v>62300</v>
          </cell>
        </row>
        <row r="30">
          <cell r="C30" t="str">
            <v>에어호스19mm</v>
          </cell>
          <cell r="D30">
            <v>77000</v>
          </cell>
        </row>
        <row r="31">
          <cell r="C31" t="str">
            <v>8톤트럭</v>
          </cell>
          <cell r="D31">
            <v>18208000</v>
          </cell>
        </row>
        <row r="32">
          <cell r="C32" t="str">
            <v>10.5톤트럭</v>
          </cell>
          <cell r="D32">
            <v>25725000</v>
          </cell>
        </row>
        <row r="33">
          <cell r="C33" t="str">
            <v>브레이카07</v>
          </cell>
          <cell r="D33">
            <v>14635</v>
          </cell>
          <cell r="E33" t="str">
            <v>환율</v>
          </cell>
        </row>
        <row r="34">
          <cell r="C34" t="str">
            <v>브레이카04</v>
          </cell>
          <cell r="D34">
            <v>6500000</v>
          </cell>
        </row>
        <row r="35">
          <cell r="C35" t="str">
            <v>브레이카02</v>
          </cell>
          <cell r="D35">
            <v>3500000</v>
          </cell>
        </row>
        <row r="36">
          <cell r="C36" t="str">
            <v>RSC-4</v>
          </cell>
          <cell r="D36">
            <v>185</v>
          </cell>
        </row>
        <row r="37">
          <cell r="C37" t="str">
            <v>MC-1</v>
          </cell>
          <cell r="D37">
            <v>190</v>
          </cell>
        </row>
        <row r="38">
          <cell r="C38" t="str">
            <v>백호우07</v>
          </cell>
          <cell r="D38">
            <v>60600000</v>
          </cell>
        </row>
        <row r="39">
          <cell r="C39" t="str">
            <v>백호우04</v>
          </cell>
          <cell r="D39">
            <v>39800000</v>
          </cell>
        </row>
        <row r="40">
          <cell r="C40" t="str">
            <v>백호우02</v>
          </cell>
          <cell r="D40">
            <v>18000000</v>
          </cell>
        </row>
        <row r="41">
          <cell r="C41" t="str">
            <v>램머(80Kg)</v>
          </cell>
          <cell r="D41">
            <v>900000</v>
          </cell>
        </row>
        <row r="42">
          <cell r="C42" t="str">
            <v>윈치부라인트럭(4.5톤)</v>
          </cell>
          <cell r="D42">
            <v>15120000</v>
          </cell>
        </row>
        <row r="43">
          <cell r="C43" t="str">
            <v>수동위치(1TON,15HP)</v>
          </cell>
          <cell r="D43">
            <v>900000</v>
          </cell>
        </row>
        <row r="44">
          <cell r="C44" t="str">
            <v>양수기펌프</v>
          </cell>
          <cell r="D44">
            <v>200000</v>
          </cell>
        </row>
        <row r="45">
          <cell r="C45" t="str">
            <v>엔진(디젤)</v>
          </cell>
          <cell r="D45">
            <v>264000</v>
          </cell>
        </row>
        <row r="46">
          <cell r="C46" t="str">
            <v>AS스프레이어(300)</v>
          </cell>
          <cell r="D46">
            <v>1400</v>
          </cell>
          <cell r="E46" t="str">
            <v>환율</v>
          </cell>
        </row>
        <row r="47">
          <cell r="C47" t="str">
            <v>머캐덤롤러(8-10)</v>
          </cell>
          <cell r="D47">
            <v>31223</v>
          </cell>
          <cell r="E47" t="str">
            <v>환율</v>
          </cell>
        </row>
        <row r="48">
          <cell r="C48" t="str">
            <v>물탱크</v>
          </cell>
          <cell r="D48">
            <v>13097</v>
          </cell>
          <cell r="E48" t="str">
            <v>환율</v>
          </cell>
        </row>
        <row r="49">
          <cell r="C49" t="str">
            <v>진동롤러(2.5)</v>
          </cell>
          <cell r="D49">
            <v>4500000</v>
          </cell>
        </row>
        <row r="50">
          <cell r="C50" t="str">
            <v>경운기(1000Kg)</v>
          </cell>
          <cell r="D50">
            <v>1301000</v>
          </cell>
        </row>
        <row r="51">
          <cell r="C51" t="str">
            <v>소형브레이카(25Kg)</v>
          </cell>
          <cell r="D51">
            <v>1130</v>
          </cell>
          <cell r="E51" t="str">
            <v>환율</v>
          </cell>
        </row>
        <row r="52">
          <cell r="C52" t="str">
            <v>에어호스(25mm)</v>
          </cell>
          <cell r="D52">
            <v>77000</v>
          </cell>
        </row>
        <row r="53">
          <cell r="C53" t="str">
            <v>공기압축기(3.5㎥/분)</v>
          </cell>
          <cell r="D53">
            <v>7624</v>
          </cell>
          <cell r="E53" t="str">
            <v>환율</v>
          </cell>
        </row>
        <row r="54">
          <cell r="C54" t="str">
            <v>공기압축기(7.1㎥/분)</v>
          </cell>
          <cell r="D54">
            <v>13496</v>
          </cell>
          <cell r="E54" t="str">
            <v>환율</v>
          </cell>
        </row>
        <row r="55">
          <cell r="C55" t="str">
            <v>15톤트럭</v>
          </cell>
          <cell r="D55">
            <v>42084000</v>
          </cell>
        </row>
        <row r="56">
          <cell r="C56" t="str">
            <v>수중모터펌프(150mm)</v>
          </cell>
          <cell r="D56">
            <v>1130000</v>
          </cell>
        </row>
        <row r="57">
          <cell r="C57" t="str">
            <v>발전기(25Kw)</v>
          </cell>
          <cell r="D57">
            <v>8300</v>
          </cell>
          <cell r="E57" t="str">
            <v>환율</v>
          </cell>
        </row>
        <row r="87">
          <cell r="H87">
            <v>118</v>
          </cell>
        </row>
        <row r="88">
          <cell r="H88">
            <v>9360</v>
          </cell>
        </row>
        <row r="92">
          <cell r="H92">
            <v>5080</v>
          </cell>
        </row>
        <row r="102">
          <cell r="H102">
            <v>4753</v>
          </cell>
        </row>
        <row r="103">
          <cell r="H103">
            <v>6805</v>
          </cell>
        </row>
        <row r="104">
          <cell r="H104">
            <v>9527</v>
          </cell>
        </row>
        <row r="105">
          <cell r="H105">
            <v>400</v>
          </cell>
        </row>
        <row r="109">
          <cell r="H109">
            <v>2559</v>
          </cell>
        </row>
        <row r="110">
          <cell r="H110">
            <v>6805</v>
          </cell>
        </row>
        <row r="111">
          <cell r="H111">
            <v>9527</v>
          </cell>
        </row>
        <row r="112">
          <cell r="H112">
            <v>400</v>
          </cell>
        </row>
        <row r="117">
          <cell r="H117">
            <v>13016</v>
          </cell>
        </row>
        <row r="121">
          <cell r="H121">
            <v>16683</v>
          </cell>
        </row>
        <row r="129">
          <cell r="H129">
            <v>4394</v>
          </cell>
        </row>
        <row r="133">
          <cell r="H133">
            <v>8549</v>
          </cell>
        </row>
        <row r="137">
          <cell r="H137">
            <v>16683</v>
          </cell>
        </row>
        <row r="141">
          <cell r="H141">
            <v>23356</v>
          </cell>
        </row>
        <row r="145">
          <cell r="H145">
            <v>3773</v>
          </cell>
        </row>
        <row r="146">
          <cell r="H146">
            <v>3723</v>
          </cell>
        </row>
        <row r="149">
          <cell r="H149">
            <v>3866</v>
          </cell>
        </row>
        <row r="153">
          <cell r="H153">
            <v>16683</v>
          </cell>
        </row>
        <row r="157">
          <cell r="H157">
            <v>23356</v>
          </cell>
        </row>
        <row r="161">
          <cell r="H161">
            <v>1597</v>
          </cell>
        </row>
        <row r="162">
          <cell r="H162">
            <v>1571</v>
          </cell>
        </row>
        <row r="165">
          <cell r="H165">
            <v>386</v>
          </cell>
        </row>
        <row r="166">
          <cell r="H166">
            <v>9360</v>
          </cell>
        </row>
        <row r="167">
          <cell r="H167">
            <v>13104</v>
          </cell>
        </row>
        <row r="170">
          <cell r="H170">
            <v>582</v>
          </cell>
        </row>
      </sheetData>
      <sheetData sheetId="1" refreshError="1">
        <row r="20">
          <cell r="D20">
            <v>174</v>
          </cell>
          <cell r="F20">
            <v>291</v>
          </cell>
          <cell r="J20">
            <v>291</v>
          </cell>
        </row>
        <row r="21">
          <cell r="D21">
            <v>2810</v>
          </cell>
          <cell r="F21">
            <v>4680</v>
          </cell>
          <cell r="J21">
            <v>6552</v>
          </cell>
        </row>
        <row r="22">
          <cell r="D22">
            <v>115</v>
          </cell>
          <cell r="F22">
            <v>193</v>
          </cell>
          <cell r="J22">
            <v>193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설명서"/>
      <sheetName val="기안"/>
      <sheetName val="투자효율분석"/>
      <sheetName val="공사계획서"/>
      <sheetName val="공사비예산서"/>
      <sheetName val="정산기별종합"/>
      <sheetName val="기별명세서"/>
      <sheetName val="기별(종합)"/>
      <sheetName val="장비내역서"/>
      <sheetName val="정산비교"/>
      <sheetName val="설계명세서"/>
      <sheetName val="피스표"/>
      <sheetName val="노무내역"/>
      <sheetName val="사용자재내역"/>
      <sheetName val="PE물량"/>
      <sheetName val="접속내역"/>
      <sheetName val="비목별적용"/>
      <sheetName val="cost9801"/>
      <sheetName val="지입자재단가"/>
      <sheetName val="소요자재"/>
      <sheetName val="단가산출서"/>
      <sheetName val="단가표"/>
      <sheetName val="단가산출목록"/>
      <sheetName val="실적공사비단가"/>
      <sheetName val="일위대가목록"/>
      <sheetName val="노임"/>
      <sheetName val="기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79">
          <cell r="G179">
            <v>5085353</v>
          </cell>
        </row>
        <row r="203">
          <cell r="G203">
            <v>-7695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단가일람"/>
      <sheetName val="단가표"/>
      <sheetName val="자재일람"/>
      <sheetName val="자재단가"/>
      <sheetName val="단위량당중기"/>
      <sheetName val="산출내역"/>
      <sheetName val="구역화물"/>
      <sheetName val="경운기운반"/>
      <sheetName val="자재운반"/>
      <sheetName val="자재운반도"/>
      <sheetName val="중기"/>
      <sheetName val="중기시간"/>
      <sheetName val="중기입력조건"/>
      <sheetName val="조경일람"/>
      <sheetName val="조경"/>
      <sheetName val="조경운반"/>
      <sheetName val="단가"/>
      <sheetName val="기타"/>
      <sheetName val="공사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>
        <row r="4">
          <cell r="B4">
            <v>1</v>
          </cell>
          <cell r="C4" t="str">
            <v>갱    부</v>
          </cell>
          <cell r="E4" t="str">
            <v>인</v>
          </cell>
          <cell r="F4">
            <v>51617</v>
          </cell>
        </row>
        <row r="5">
          <cell r="B5">
            <v>2</v>
          </cell>
          <cell r="C5" t="str">
            <v>도 목 수</v>
          </cell>
          <cell r="D5" t="str">
            <v>조사제외직종</v>
          </cell>
          <cell r="E5" t="str">
            <v>인</v>
          </cell>
        </row>
        <row r="6">
          <cell r="B6">
            <v>3</v>
          </cell>
          <cell r="C6" t="str">
            <v>건축목공</v>
          </cell>
          <cell r="E6" t="str">
            <v>인</v>
          </cell>
          <cell r="F6">
            <v>63257</v>
          </cell>
        </row>
        <row r="7">
          <cell r="B7">
            <v>4</v>
          </cell>
          <cell r="C7" t="str">
            <v>형틀목공</v>
          </cell>
          <cell r="E7" t="str">
            <v>인</v>
          </cell>
          <cell r="F7">
            <v>64943</v>
          </cell>
        </row>
        <row r="8">
          <cell r="B8">
            <v>5</v>
          </cell>
          <cell r="C8" t="str">
            <v>창호목공</v>
          </cell>
          <cell r="E8" t="str">
            <v>인</v>
          </cell>
          <cell r="F8">
            <v>63621</v>
          </cell>
        </row>
        <row r="9">
          <cell r="B9">
            <v>6</v>
          </cell>
          <cell r="C9" t="str">
            <v>철골공</v>
          </cell>
          <cell r="D9" t="str">
            <v>리벳공</v>
          </cell>
          <cell r="E9" t="str">
            <v>인</v>
          </cell>
          <cell r="F9">
            <v>64609</v>
          </cell>
        </row>
        <row r="10">
          <cell r="B10">
            <v>7</v>
          </cell>
          <cell r="C10" t="str">
            <v>철    공</v>
          </cell>
          <cell r="E10" t="str">
            <v>인</v>
          </cell>
          <cell r="F10">
            <v>65845</v>
          </cell>
        </row>
        <row r="11">
          <cell r="B11">
            <v>8</v>
          </cell>
          <cell r="C11" t="str">
            <v>철 근 공</v>
          </cell>
          <cell r="E11" t="str">
            <v>인</v>
          </cell>
          <cell r="F11">
            <v>68758</v>
          </cell>
        </row>
        <row r="12">
          <cell r="B12">
            <v>9</v>
          </cell>
          <cell r="C12" t="str">
            <v>철 판 공</v>
          </cell>
          <cell r="E12" t="str">
            <v>인</v>
          </cell>
          <cell r="F12">
            <v>61903</v>
          </cell>
        </row>
        <row r="13">
          <cell r="B13">
            <v>10</v>
          </cell>
          <cell r="C13" t="str">
            <v>셧 터 공</v>
          </cell>
          <cell r="D13" t="str">
            <v>샷시공으로 통합</v>
          </cell>
          <cell r="E13" t="str">
            <v>인</v>
          </cell>
          <cell r="F13">
            <v>58429</v>
          </cell>
        </row>
        <row r="14">
          <cell r="B14">
            <v>11</v>
          </cell>
          <cell r="C14" t="str">
            <v>샷시공</v>
          </cell>
          <cell r="D14" t="str">
            <v>셧터공</v>
          </cell>
          <cell r="E14" t="str">
            <v>인</v>
          </cell>
          <cell r="F14">
            <v>58429</v>
          </cell>
        </row>
        <row r="15">
          <cell r="B15">
            <v>12</v>
          </cell>
          <cell r="C15" t="str">
            <v>절 단 공</v>
          </cell>
          <cell r="E15" t="str">
            <v>인</v>
          </cell>
          <cell r="F15">
            <v>59029</v>
          </cell>
        </row>
        <row r="16">
          <cell r="B16">
            <v>13</v>
          </cell>
          <cell r="C16" t="str">
            <v>석    공</v>
          </cell>
          <cell r="E16" t="str">
            <v>인</v>
          </cell>
          <cell r="F16">
            <v>65443</v>
          </cell>
        </row>
        <row r="17">
          <cell r="B17">
            <v>14</v>
          </cell>
          <cell r="C17" t="str">
            <v>특수비계공</v>
          </cell>
          <cell r="E17" t="str">
            <v>인</v>
          </cell>
          <cell r="F17">
            <v>73285</v>
          </cell>
        </row>
        <row r="18">
          <cell r="B18">
            <v>15</v>
          </cell>
          <cell r="C18" t="str">
            <v>비 계 공</v>
          </cell>
          <cell r="E18" t="str">
            <v>인</v>
          </cell>
          <cell r="F18">
            <v>68645</v>
          </cell>
        </row>
        <row r="19">
          <cell r="B19">
            <v>16</v>
          </cell>
          <cell r="C19" t="str">
            <v>동발공</v>
          </cell>
          <cell r="D19" t="str">
            <v>터널</v>
          </cell>
          <cell r="E19" t="str">
            <v>인</v>
          </cell>
          <cell r="F19">
            <v>55046</v>
          </cell>
        </row>
        <row r="20">
          <cell r="B20">
            <v>17</v>
          </cell>
          <cell r="C20" t="str">
            <v>조적공</v>
          </cell>
          <cell r="D20" t="str">
            <v>연돌공</v>
          </cell>
          <cell r="E20" t="str">
            <v>인</v>
          </cell>
          <cell r="F20">
            <v>57592</v>
          </cell>
        </row>
        <row r="21">
          <cell r="B21">
            <v>18</v>
          </cell>
          <cell r="C21" t="str">
            <v>치장벽돌공</v>
          </cell>
          <cell r="E21" t="str">
            <v>인</v>
          </cell>
          <cell r="F21">
            <v>63567</v>
          </cell>
        </row>
        <row r="22">
          <cell r="B22">
            <v>19</v>
          </cell>
          <cell r="C22" t="str">
            <v>벽돌제작공</v>
          </cell>
          <cell r="D22" t="str">
            <v>블럭제작공</v>
          </cell>
          <cell r="E22" t="str">
            <v>인</v>
          </cell>
          <cell r="F22">
            <v>55132</v>
          </cell>
        </row>
        <row r="23">
          <cell r="B23">
            <v>20</v>
          </cell>
          <cell r="C23" t="str">
            <v>연 돌 공</v>
          </cell>
          <cell r="D23" t="str">
            <v>조적공으로 통합</v>
          </cell>
          <cell r="E23" t="str">
            <v>인</v>
          </cell>
          <cell r="F23">
            <v>57592</v>
          </cell>
        </row>
        <row r="24">
          <cell r="B24">
            <v>21</v>
          </cell>
          <cell r="C24" t="str">
            <v>미장공</v>
          </cell>
          <cell r="D24" t="str">
            <v>온돌공</v>
          </cell>
          <cell r="E24" t="str">
            <v>인</v>
          </cell>
          <cell r="F24">
            <v>59187</v>
          </cell>
        </row>
        <row r="25">
          <cell r="B25">
            <v>22</v>
          </cell>
          <cell r="C25" t="str">
            <v>방수공</v>
          </cell>
          <cell r="D25" t="str">
            <v>루핑공</v>
          </cell>
          <cell r="E25" t="str">
            <v>인</v>
          </cell>
          <cell r="F25">
            <v>50753</v>
          </cell>
        </row>
        <row r="26">
          <cell r="B26">
            <v>23</v>
          </cell>
          <cell r="C26" t="str">
            <v>타일공</v>
          </cell>
          <cell r="D26" t="str">
            <v>아스타일공</v>
          </cell>
          <cell r="E26" t="str">
            <v>인</v>
          </cell>
          <cell r="F26">
            <v>57740</v>
          </cell>
        </row>
        <row r="27">
          <cell r="B27">
            <v>24</v>
          </cell>
          <cell r="C27" t="str">
            <v>줄 눈 공</v>
          </cell>
          <cell r="E27" t="str">
            <v>인</v>
          </cell>
          <cell r="F27">
            <v>54268</v>
          </cell>
        </row>
        <row r="28">
          <cell r="B28">
            <v>25</v>
          </cell>
          <cell r="C28" t="str">
            <v>연 마 공</v>
          </cell>
          <cell r="E28" t="str">
            <v>인</v>
          </cell>
          <cell r="F28">
            <v>60676</v>
          </cell>
        </row>
        <row r="29">
          <cell r="B29">
            <v>26</v>
          </cell>
          <cell r="C29" t="str">
            <v>콘크리트공</v>
          </cell>
          <cell r="D29" t="str">
            <v>바이브레타</v>
          </cell>
          <cell r="E29" t="str">
            <v>인</v>
          </cell>
          <cell r="F29">
            <v>63355</v>
          </cell>
        </row>
        <row r="30">
          <cell r="B30">
            <v>27</v>
          </cell>
          <cell r="C30" t="str">
            <v>바이브레타공</v>
          </cell>
          <cell r="D30" t="str">
            <v>콘크리트공으로 통합</v>
          </cell>
          <cell r="E30" t="str">
            <v>인</v>
          </cell>
          <cell r="F30">
            <v>63355</v>
          </cell>
        </row>
        <row r="31">
          <cell r="B31">
            <v>28</v>
          </cell>
          <cell r="C31" t="str">
            <v>보일러공</v>
          </cell>
          <cell r="E31" t="str">
            <v>인</v>
          </cell>
          <cell r="F31">
            <v>47570</v>
          </cell>
        </row>
        <row r="32">
          <cell r="B32">
            <v>29</v>
          </cell>
          <cell r="C32" t="str">
            <v>배 관 공</v>
          </cell>
          <cell r="E32" t="str">
            <v>인</v>
          </cell>
          <cell r="F32">
            <v>51272</v>
          </cell>
        </row>
        <row r="33">
          <cell r="B33">
            <v>30</v>
          </cell>
          <cell r="C33" t="str">
            <v>온 돌 공</v>
          </cell>
          <cell r="D33" t="str">
            <v>미장공으로 통합</v>
          </cell>
          <cell r="E33" t="str">
            <v>인</v>
          </cell>
          <cell r="F33">
            <v>59187</v>
          </cell>
        </row>
        <row r="34">
          <cell r="B34">
            <v>31</v>
          </cell>
          <cell r="C34" t="str">
            <v>위 생 공</v>
          </cell>
          <cell r="E34" t="str">
            <v>인</v>
          </cell>
          <cell r="F34">
            <v>51626</v>
          </cell>
        </row>
        <row r="35">
          <cell r="B35">
            <v>32</v>
          </cell>
          <cell r="C35" t="str">
            <v>보 온 공</v>
          </cell>
          <cell r="E35" t="str">
            <v>인</v>
          </cell>
          <cell r="F35">
            <v>52961</v>
          </cell>
        </row>
        <row r="36">
          <cell r="B36">
            <v>33</v>
          </cell>
          <cell r="C36" t="str">
            <v>도장공</v>
          </cell>
          <cell r="D36" t="str">
            <v>계령공,모래분사공</v>
          </cell>
          <cell r="E36" t="str">
            <v>인</v>
          </cell>
          <cell r="F36">
            <v>57502</v>
          </cell>
        </row>
        <row r="37">
          <cell r="B37">
            <v>34</v>
          </cell>
          <cell r="C37" t="str">
            <v>내 장 공</v>
          </cell>
          <cell r="E37" t="str">
            <v>인</v>
          </cell>
          <cell r="F37">
            <v>58925</v>
          </cell>
        </row>
        <row r="38">
          <cell r="B38">
            <v>35</v>
          </cell>
          <cell r="C38" t="str">
            <v>도 배 공</v>
          </cell>
          <cell r="E38" t="str">
            <v>인</v>
          </cell>
          <cell r="F38">
            <v>53852</v>
          </cell>
        </row>
        <row r="39">
          <cell r="B39">
            <v>36</v>
          </cell>
          <cell r="C39" t="str">
            <v>아스타일공</v>
          </cell>
          <cell r="D39" t="str">
            <v>타일공으로 통합</v>
          </cell>
          <cell r="E39" t="str">
            <v>인</v>
          </cell>
          <cell r="F39">
            <v>57740</v>
          </cell>
        </row>
        <row r="40">
          <cell r="B40">
            <v>37</v>
          </cell>
          <cell r="C40" t="str">
            <v>지붕잇기공</v>
          </cell>
          <cell r="D40" t="str">
            <v>기와공,슬레이트공</v>
          </cell>
          <cell r="E40" t="str">
            <v>인</v>
          </cell>
          <cell r="F40">
            <v>64670</v>
          </cell>
        </row>
        <row r="41">
          <cell r="B41">
            <v>38</v>
          </cell>
          <cell r="C41" t="str">
            <v>견 출 공</v>
          </cell>
          <cell r="E41" t="str">
            <v>인</v>
          </cell>
          <cell r="F41">
            <v>59672</v>
          </cell>
        </row>
        <row r="42">
          <cell r="B42">
            <v>39</v>
          </cell>
          <cell r="C42" t="str">
            <v>판넬조립공</v>
          </cell>
          <cell r="E42" t="str">
            <v>인</v>
          </cell>
          <cell r="F42">
            <v>60190</v>
          </cell>
        </row>
        <row r="43">
          <cell r="B43">
            <v>40</v>
          </cell>
          <cell r="C43" t="str">
            <v>화약취급공</v>
          </cell>
          <cell r="E43" t="str">
            <v>인</v>
          </cell>
          <cell r="F43">
            <v>68580</v>
          </cell>
        </row>
        <row r="44">
          <cell r="B44">
            <v>41</v>
          </cell>
          <cell r="C44" t="str">
            <v>착 암 공</v>
          </cell>
          <cell r="E44" t="str">
            <v>인</v>
          </cell>
          <cell r="F44">
            <v>50430</v>
          </cell>
        </row>
        <row r="45">
          <cell r="B45">
            <v>42</v>
          </cell>
          <cell r="C45" t="str">
            <v>보 안 공</v>
          </cell>
          <cell r="E45" t="str">
            <v>인</v>
          </cell>
          <cell r="F45">
            <v>42925</v>
          </cell>
        </row>
        <row r="46">
          <cell r="B46">
            <v>43</v>
          </cell>
          <cell r="C46" t="str">
            <v>포 장 공</v>
          </cell>
          <cell r="E46" t="str">
            <v>인</v>
          </cell>
          <cell r="F46">
            <v>59901</v>
          </cell>
        </row>
        <row r="47">
          <cell r="B47">
            <v>44</v>
          </cell>
          <cell r="C47" t="str">
            <v>포 설 공</v>
          </cell>
          <cell r="E47" t="str">
            <v>인</v>
          </cell>
          <cell r="F47">
            <v>56799</v>
          </cell>
        </row>
        <row r="48">
          <cell r="B48">
            <v>45</v>
          </cell>
          <cell r="C48" t="str">
            <v>궤 도 공</v>
          </cell>
          <cell r="E48" t="str">
            <v>인</v>
          </cell>
          <cell r="F48">
            <v>58478</v>
          </cell>
        </row>
        <row r="49">
          <cell r="B49">
            <v>46</v>
          </cell>
          <cell r="C49" t="str">
            <v>용접공</v>
          </cell>
          <cell r="D49" t="str">
            <v>철도</v>
          </cell>
          <cell r="E49" t="str">
            <v>인</v>
          </cell>
          <cell r="F49">
            <v>64144</v>
          </cell>
        </row>
        <row r="50">
          <cell r="B50">
            <v>47</v>
          </cell>
          <cell r="C50" t="str">
            <v>잠 수 부</v>
          </cell>
          <cell r="E50" t="str">
            <v>인</v>
          </cell>
          <cell r="F50">
            <v>89256</v>
          </cell>
        </row>
        <row r="51">
          <cell r="B51">
            <v>48</v>
          </cell>
          <cell r="C51" t="str">
            <v>보링공</v>
          </cell>
          <cell r="D51" t="str">
            <v>우물공</v>
          </cell>
          <cell r="E51" t="str">
            <v>인</v>
          </cell>
          <cell r="F51">
            <v>47958</v>
          </cell>
        </row>
        <row r="52">
          <cell r="B52">
            <v>49</v>
          </cell>
          <cell r="C52" t="str">
            <v>영림기사</v>
          </cell>
          <cell r="E52" t="str">
            <v>인</v>
          </cell>
          <cell r="F52">
            <v>72675</v>
          </cell>
        </row>
        <row r="53">
          <cell r="B53">
            <v>50</v>
          </cell>
          <cell r="C53" t="str">
            <v>조 경 공</v>
          </cell>
          <cell r="E53" t="str">
            <v>인</v>
          </cell>
          <cell r="F53">
            <v>54828</v>
          </cell>
        </row>
        <row r="54">
          <cell r="B54">
            <v>51</v>
          </cell>
          <cell r="C54" t="str">
            <v>벌 목 부</v>
          </cell>
          <cell r="E54" t="str">
            <v>인</v>
          </cell>
          <cell r="F54">
            <v>60692</v>
          </cell>
        </row>
        <row r="55">
          <cell r="B55">
            <v>52</v>
          </cell>
          <cell r="C55" t="str">
            <v>조림인부</v>
          </cell>
          <cell r="E55" t="str">
            <v>인</v>
          </cell>
          <cell r="F55">
            <v>40995</v>
          </cell>
        </row>
        <row r="56">
          <cell r="B56">
            <v>53</v>
          </cell>
          <cell r="C56" t="str">
            <v>플랜트기계설치공</v>
          </cell>
          <cell r="E56" t="str">
            <v>인</v>
          </cell>
          <cell r="F56">
            <v>66009</v>
          </cell>
        </row>
        <row r="57">
          <cell r="B57">
            <v>54</v>
          </cell>
          <cell r="C57" t="str">
            <v>플랜트특수용접공</v>
          </cell>
          <cell r="E57" t="str">
            <v>인</v>
          </cell>
          <cell r="F57">
            <v>87559</v>
          </cell>
        </row>
        <row r="58">
          <cell r="B58">
            <v>55</v>
          </cell>
          <cell r="C58" t="str">
            <v>플랜트용접공</v>
          </cell>
          <cell r="E58" t="str">
            <v>인</v>
          </cell>
          <cell r="F58">
            <v>61599</v>
          </cell>
        </row>
        <row r="59">
          <cell r="B59">
            <v>56</v>
          </cell>
          <cell r="C59" t="str">
            <v>플랜트배관공</v>
          </cell>
          <cell r="E59" t="str">
            <v>인</v>
          </cell>
          <cell r="F59">
            <v>63723</v>
          </cell>
        </row>
        <row r="60">
          <cell r="B60">
            <v>57</v>
          </cell>
          <cell r="C60" t="str">
            <v>플랜트제관공</v>
          </cell>
          <cell r="E60" t="str">
            <v>인</v>
          </cell>
          <cell r="F60">
            <v>53665</v>
          </cell>
        </row>
        <row r="61">
          <cell r="B61">
            <v>58</v>
          </cell>
          <cell r="C61" t="str">
            <v>시공측량사</v>
          </cell>
          <cell r="E61" t="str">
            <v>인</v>
          </cell>
          <cell r="F61">
            <v>51058</v>
          </cell>
        </row>
        <row r="62">
          <cell r="B62">
            <v>59</v>
          </cell>
          <cell r="C62" t="str">
            <v>시공측량사조수</v>
          </cell>
          <cell r="E62" t="str">
            <v>인</v>
          </cell>
          <cell r="F62">
            <v>32808</v>
          </cell>
        </row>
        <row r="63">
          <cell r="B63">
            <v>60</v>
          </cell>
          <cell r="C63" t="str">
            <v>측    부</v>
          </cell>
          <cell r="E63" t="str">
            <v>인</v>
          </cell>
          <cell r="F63">
            <v>29562</v>
          </cell>
        </row>
        <row r="64">
          <cell r="B64">
            <v>61</v>
          </cell>
          <cell r="C64" t="str">
            <v>송전전공</v>
          </cell>
          <cell r="E64" t="str">
            <v>인</v>
          </cell>
          <cell r="F64">
            <v>226235</v>
          </cell>
        </row>
        <row r="65">
          <cell r="B65">
            <v>62</v>
          </cell>
          <cell r="C65" t="str">
            <v>배전전공</v>
          </cell>
          <cell r="E65" t="str">
            <v>인</v>
          </cell>
          <cell r="F65">
            <v>180602</v>
          </cell>
        </row>
        <row r="66">
          <cell r="B66">
            <v>63</v>
          </cell>
          <cell r="C66" t="str">
            <v>배전활선전공</v>
          </cell>
          <cell r="E66" t="str">
            <v>인</v>
          </cell>
          <cell r="F66">
            <v>207143</v>
          </cell>
        </row>
        <row r="67">
          <cell r="B67">
            <v>64</v>
          </cell>
          <cell r="C67" t="str">
            <v>플랜트전공</v>
          </cell>
          <cell r="E67" t="str">
            <v>인</v>
          </cell>
          <cell r="F67">
            <v>56509</v>
          </cell>
        </row>
        <row r="68">
          <cell r="B68">
            <v>65</v>
          </cell>
          <cell r="C68" t="str">
            <v>내선전공</v>
          </cell>
          <cell r="E68" t="str">
            <v>인</v>
          </cell>
          <cell r="F68">
            <v>51165</v>
          </cell>
        </row>
        <row r="69">
          <cell r="B69">
            <v>66</v>
          </cell>
          <cell r="C69" t="str">
            <v>특고압케이블전공</v>
          </cell>
          <cell r="E69" t="str">
            <v>인</v>
          </cell>
          <cell r="F69">
            <v>113924</v>
          </cell>
        </row>
        <row r="70">
          <cell r="B70">
            <v>67</v>
          </cell>
          <cell r="C70" t="str">
            <v>고압케이블전공</v>
          </cell>
          <cell r="E70" t="str">
            <v>인</v>
          </cell>
          <cell r="F70">
            <v>74140</v>
          </cell>
        </row>
        <row r="71">
          <cell r="B71">
            <v>68</v>
          </cell>
          <cell r="C71" t="str">
            <v>저압케이블전공</v>
          </cell>
          <cell r="E71" t="str">
            <v>인</v>
          </cell>
          <cell r="F71">
            <v>66313</v>
          </cell>
        </row>
        <row r="72">
          <cell r="B72">
            <v>69</v>
          </cell>
          <cell r="C72" t="str">
            <v>계 장 공</v>
          </cell>
          <cell r="E72" t="str">
            <v>인</v>
          </cell>
          <cell r="F72">
            <v>56122</v>
          </cell>
        </row>
        <row r="73">
          <cell r="B73">
            <v>70</v>
          </cell>
          <cell r="C73" t="str">
            <v>통신외선공</v>
          </cell>
          <cell r="E73" t="str">
            <v>인</v>
          </cell>
          <cell r="F73">
            <v>88931</v>
          </cell>
        </row>
        <row r="74">
          <cell r="B74">
            <v>71</v>
          </cell>
          <cell r="C74" t="str">
            <v>통신설비공</v>
          </cell>
          <cell r="E74" t="str">
            <v>인</v>
          </cell>
          <cell r="F74">
            <v>73094</v>
          </cell>
        </row>
        <row r="75">
          <cell r="B75">
            <v>72</v>
          </cell>
          <cell r="C75" t="str">
            <v>통신내선공</v>
          </cell>
          <cell r="E75" t="str">
            <v>인</v>
          </cell>
          <cell r="F75">
            <v>57615</v>
          </cell>
        </row>
        <row r="76">
          <cell r="B76">
            <v>73</v>
          </cell>
          <cell r="C76" t="str">
            <v>통신케이블공</v>
          </cell>
          <cell r="E76" t="str">
            <v>인</v>
          </cell>
          <cell r="F76">
            <v>90922</v>
          </cell>
        </row>
        <row r="77">
          <cell r="B77">
            <v>74</v>
          </cell>
          <cell r="C77" t="str">
            <v>무선안테나공</v>
          </cell>
          <cell r="E77" t="str">
            <v>인</v>
          </cell>
          <cell r="F77">
            <v>74774</v>
          </cell>
        </row>
        <row r="78">
          <cell r="B78">
            <v>75</v>
          </cell>
          <cell r="C78" t="str">
            <v>수작업반장</v>
          </cell>
          <cell r="E78" t="str">
            <v>인</v>
          </cell>
          <cell r="F78">
            <v>56993</v>
          </cell>
        </row>
        <row r="79">
          <cell r="B79">
            <v>76</v>
          </cell>
          <cell r="C79" t="str">
            <v>작업반장</v>
          </cell>
          <cell r="D79" t="str">
            <v>수작업반장</v>
          </cell>
          <cell r="E79" t="str">
            <v>인</v>
          </cell>
          <cell r="F79">
            <v>56993</v>
          </cell>
        </row>
        <row r="80">
          <cell r="B80">
            <v>77</v>
          </cell>
          <cell r="C80" t="str">
            <v>목    도</v>
          </cell>
          <cell r="E80" t="str">
            <v>인</v>
          </cell>
          <cell r="F80">
            <v>65769</v>
          </cell>
        </row>
        <row r="81">
          <cell r="B81">
            <v>78</v>
          </cell>
          <cell r="C81" t="str">
            <v>조 력 공</v>
          </cell>
          <cell r="E81" t="str">
            <v>인</v>
          </cell>
          <cell r="F81">
            <v>41366</v>
          </cell>
        </row>
        <row r="82">
          <cell r="B82">
            <v>79</v>
          </cell>
          <cell r="C82" t="str">
            <v>특별인부</v>
          </cell>
          <cell r="E82" t="str">
            <v>인</v>
          </cell>
          <cell r="F82">
            <v>52232</v>
          </cell>
        </row>
        <row r="83">
          <cell r="B83">
            <v>80</v>
          </cell>
          <cell r="C83" t="str">
            <v>보통인부</v>
          </cell>
          <cell r="D83" t="str">
            <v>검조부,양생공</v>
          </cell>
          <cell r="E83" t="str">
            <v>인</v>
          </cell>
          <cell r="F83">
            <v>37483</v>
          </cell>
        </row>
        <row r="84">
          <cell r="B84">
            <v>81</v>
          </cell>
          <cell r="C84" t="str">
            <v>중기운전기사</v>
          </cell>
          <cell r="E84" t="str">
            <v>인</v>
          </cell>
          <cell r="F84">
            <v>55245</v>
          </cell>
        </row>
        <row r="85">
          <cell r="B85">
            <v>82</v>
          </cell>
          <cell r="C85" t="str">
            <v>중기조장</v>
          </cell>
          <cell r="E85" t="str">
            <v>인</v>
          </cell>
          <cell r="F85">
            <v>63182</v>
          </cell>
        </row>
        <row r="86">
          <cell r="B86">
            <v>83</v>
          </cell>
          <cell r="C86" t="str">
            <v>운전사(운반차)</v>
          </cell>
          <cell r="E86" t="str">
            <v>인</v>
          </cell>
          <cell r="F86">
            <v>54064</v>
          </cell>
        </row>
        <row r="87">
          <cell r="B87">
            <v>84</v>
          </cell>
          <cell r="C87" t="str">
            <v>운전사(기계)</v>
          </cell>
          <cell r="E87" t="str">
            <v>인</v>
          </cell>
          <cell r="F87">
            <v>47406</v>
          </cell>
        </row>
        <row r="88">
          <cell r="B88">
            <v>85</v>
          </cell>
          <cell r="C88" t="str">
            <v>중기운전조수</v>
          </cell>
          <cell r="E88" t="str">
            <v>인</v>
          </cell>
          <cell r="F88">
            <v>43082</v>
          </cell>
        </row>
        <row r="89">
          <cell r="B89">
            <v>86</v>
          </cell>
          <cell r="C89" t="str">
            <v>기계설치공</v>
          </cell>
          <cell r="E89" t="str">
            <v>인</v>
          </cell>
          <cell r="F89">
            <v>54111</v>
          </cell>
        </row>
        <row r="90">
          <cell r="B90">
            <v>87</v>
          </cell>
          <cell r="C90" t="str">
            <v>기 계 공</v>
          </cell>
          <cell r="E90" t="str">
            <v>인</v>
          </cell>
          <cell r="F90">
            <v>45607</v>
          </cell>
        </row>
        <row r="91">
          <cell r="B91">
            <v>88</v>
          </cell>
          <cell r="C91" t="str">
            <v>선 반 공</v>
          </cell>
          <cell r="D91" t="str">
            <v>조사제외직종</v>
          </cell>
          <cell r="E91" t="str">
            <v>인</v>
          </cell>
        </row>
        <row r="92">
          <cell r="B92">
            <v>89</v>
          </cell>
          <cell r="C92" t="str">
            <v>정 비 공</v>
          </cell>
          <cell r="D92" t="str">
            <v>조사제외직종</v>
          </cell>
          <cell r="E92" t="str">
            <v>인</v>
          </cell>
        </row>
        <row r="93">
          <cell r="B93">
            <v>90</v>
          </cell>
          <cell r="C93" t="str">
            <v>현 도 사</v>
          </cell>
          <cell r="E93" t="str">
            <v>인</v>
          </cell>
          <cell r="F93">
            <v>60150</v>
          </cell>
        </row>
        <row r="94">
          <cell r="B94">
            <v>91</v>
          </cell>
          <cell r="C94" t="str">
            <v>제 도 사</v>
          </cell>
          <cell r="E94" t="str">
            <v>인</v>
          </cell>
          <cell r="F94">
            <v>52322</v>
          </cell>
        </row>
        <row r="95">
          <cell r="B95">
            <v>92</v>
          </cell>
          <cell r="C95" t="str">
            <v>유 리 공</v>
          </cell>
          <cell r="E95" t="str">
            <v>인</v>
          </cell>
          <cell r="F95">
            <v>60295</v>
          </cell>
        </row>
        <row r="96">
          <cell r="B96">
            <v>93</v>
          </cell>
          <cell r="C96" t="str">
            <v>함 석 공</v>
          </cell>
          <cell r="E96" t="str">
            <v>인</v>
          </cell>
          <cell r="F96">
            <v>62933</v>
          </cell>
        </row>
        <row r="97">
          <cell r="B97">
            <v>94</v>
          </cell>
          <cell r="C97" t="str">
            <v>용 접 공</v>
          </cell>
          <cell r="E97" t="str">
            <v>인</v>
          </cell>
          <cell r="F97">
            <v>58758</v>
          </cell>
        </row>
        <row r="98">
          <cell r="B98">
            <v>95</v>
          </cell>
          <cell r="C98" t="str">
            <v>리 벳 공</v>
          </cell>
          <cell r="D98" t="str">
            <v>철골공으로 통합</v>
          </cell>
          <cell r="E98" t="str">
            <v>인</v>
          </cell>
          <cell r="F98">
            <v>64609</v>
          </cell>
        </row>
        <row r="99">
          <cell r="B99">
            <v>96</v>
          </cell>
          <cell r="C99" t="str">
            <v>루 핑 공</v>
          </cell>
          <cell r="D99" t="str">
            <v>방수공으로 통합</v>
          </cell>
          <cell r="E99" t="str">
            <v>인</v>
          </cell>
          <cell r="F99">
            <v>50753</v>
          </cell>
        </row>
        <row r="100">
          <cell r="B100">
            <v>97</v>
          </cell>
          <cell r="C100" t="str">
            <v>닥 트 공</v>
          </cell>
          <cell r="E100" t="str">
            <v>인</v>
          </cell>
          <cell r="F100">
            <v>47697</v>
          </cell>
        </row>
        <row r="101">
          <cell r="B101">
            <v>98</v>
          </cell>
          <cell r="C101" t="str">
            <v>할 석 공</v>
          </cell>
          <cell r="E101" t="str">
            <v>인</v>
          </cell>
          <cell r="F101">
            <v>66464</v>
          </cell>
        </row>
        <row r="102">
          <cell r="B102">
            <v>99</v>
          </cell>
          <cell r="C102" t="str">
            <v>양 생 공</v>
          </cell>
          <cell r="D102" t="str">
            <v>보통인부</v>
          </cell>
          <cell r="E102" t="str">
            <v>인</v>
          </cell>
          <cell r="F102">
            <v>37483</v>
          </cell>
        </row>
        <row r="103">
          <cell r="B103">
            <v>100</v>
          </cell>
          <cell r="C103" t="str">
            <v>노 즐 공</v>
          </cell>
          <cell r="E103" t="str">
            <v>인</v>
          </cell>
          <cell r="F103">
            <v>67469</v>
          </cell>
        </row>
        <row r="104">
          <cell r="B104">
            <v>101</v>
          </cell>
          <cell r="C104" t="str">
            <v>코 킹 공</v>
          </cell>
          <cell r="E104" t="str">
            <v>인</v>
          </cell>
          <cell r="F104">
            <v>57940</v>
          </cell>
        </row>
        <row r="105">
          <cell r="B105">
            <v>102</v>
          </cell>
          <cell r="C105" t="str">
            <v>특급기술자</v>
          </cell>
          <cell r="D105" t="str">
            <v>건설부문 및 기타부문</v>
          </cell>
          <cell r="E105" t="str">
            <v>인</v>
          </cell>
          <cell r="F105">
            <v>134152</v>
          </cell>
          <cell r="I105" t="str">
            <v>산재보험료제외</v>
          </cell>
        </row>
        <row r="106">
          <cell r="B106">
            <v>103</v>
          </cell>
          <cell r="C106" t="str">
            <v>고급기술자</v>
          </cell>
          <cell r="D106" t="str">
            <v>건설부문 및 기타부문</v>
          </cell>
          <cell r="E106" t="str">
            <v>인</v>
          </cell>
          <cell r="F106">
            <v>114771</v>
          </cell>
          <cell r="I106" t="str">
            <v>산재보험료제외</v>
          </cell>
        </row>
        <row r="107">
          <cell r="B107">
            <v>104</v>
          </cell>
          <cell r="C107" t="str">
            <v>중급기술자</v>
          </cell>
          <cell r="D107" t="str">
            <v>건설부문 및 기타부문</v>
          </cell>
          <cell r="E107" t="str">
            <v>인</v>
          </cell>
          <cell r="F107">
            <v>93217</v>
          </cell>
          <cell r="I107" t="str">
            <v>산재보험료제외</v>
          </cell>
        </row>
        <row r="108">
          <cell r="B108">
            <v>105</v>
          </cell>
          <cell r="C108" t="str">
            <v>초급기술자</v>
          </cell>
          <cell r="D108" t="str">
            <v>건설부문 및 기타부문</v>
          </cell>
          <cell r="E108" t="str">
            <v>인</v>
          </cell>
          <cell r="F108">
            <v>67452</v>
          </cell>
          <cell r="I108" t="str">
            <v>산재보험료제외</v>
          </cell>
        </row>
        <row r="109">
          <cell r="B109">
            <v>106</v>
          </cell>
          <cell r="C109" t="str">
            <v>고급기능사</v>
          </cell>
          <cell r="D109" t="str">
            <v>건설부문 및 기타부문</v>
          </cell>
          <cell r="E109" t="str">
            <v>인</v>
          </cell>
          <cell r="F109">
            <v>76419</v>
          </cell>
          <cell r="I109" t="str">
            <v>산재보험료제외</v>
          </cell>
        </row>
        <row r="110">
          <cell r="B110">
            <v>107</v>
          </cell>
          <cell r="C110" t="str">
            <v>중급기능사</v>
          </cell>
          <cell r="D110" t="str">
            <v>건설부문 및 기타부문</v>
          </cell>
          <cell r="E110" t="str">
            <v>인</v>
          </cell>
          <cell r="F110">
            <v>60449</v>
          </cell>
          <cell r="I110" t="str">
            <v>산재보험료제외</v>
          </cell>
        </row>
        <row r="111">
          <cell r="B111">
            <v>108</v>
          </cell>
          <cell r="C111" t="str">
            <v>초급기능사</v>
          </cell>
          <cell r="D111" t="str">
            <v>건설부문 및 기타부문</v>
          </cell>
          <cell r="E111" t="str">
            <v>인</v>
          </cell>
          <cell r="F111">
            <v>50626</v>
          </cell>
          <cell r="I111" t="str">
            <v>산재보험료제외</v>
          </cell>
        </row>
        <row r="113">
          <cell r="B113" t="str">
            <v>◇ 재료비</v>
          </cell>
        </row>
        <row r="114">
          <cell r="B114" t="str">
            <v>번호</v>
          </cell>
          <cell r="C114" t="str">
            <v>종  별</v>
          </cell>
          <cell r="D114" t="str">
            <v>재료 및 치수</v>
          </cell>
          <cell r="E114" t="str">
            <v>단위</v>
          </cell>
          <cell r="G114">
            <v>36892</v>
          </cell>
        </row>
        <row r="115">
          <cell r="B115">
            <v>150</v>
          </cell>
          <cell r="C115" t="str">
            <v>모  래(세척사)</v>
          </cell>
          <cell r="E115" t="str">
            <v>㎥</v>
          </cell>
          <cell r="G115">
            <v>7800</v>
          </cell>
          <cell r="I115" t="str">
            <v>목포,신안계약단가</v>
          </cell>
        </row>
        <row r="116">
          <cell r="B116">
            <v>151</v>
          </cell>
          <cell r="C116" t="str">
            <v>기초모래</v>
          </cell>
          <cell r="E116" t="str">
            <v>㎥</v>
          </cell>
          <cell r="G116">
            <v>6800</v>
          </cell>
          <cell r="I116" t="str">
            <v xml:space="preserve">      "</v>
          </cell>
        </row>
        <row r="117">
          <cell r="B117">
            <v>152</v>
          </cell>
          <cell r="C117" t="str">
            <v>선택층</v>
          </cell>
          <cell r="D117" t="str">
            <v>80mm이하</v>
          </cell>
          <cell r="E117" t="str">
            <v>㎥</v>
          </cell>
          <cell r="G117">
            <v>4200</v>
          </cell>
          <cell r="I117" t="str">
            <v>나주 다도 송학</v>
          </cell>
        </row>
        <row r="118">
          <cell r="B118">
            <v>153</v>
          </cell>
          <cell r="C118" t="str">
            <v>뒷채움조약돌 원석대</v>
          </cell>
          <cell r="E118" t="str">
            <v>㎥</v>
          </cell>
          <cell r="G118">
            <v>4200</v>
          </cell>
        </row>
        <row r="119">
          <cell r="B119">
            <v>154</v>
          </cell>
          <cell r="C119" t="str">
            <v>보조기층 원석대</v>
          </cell>
          <cell r="D119" t="str">
            <v>40mm이하</v>
          </cell>
          <cell r="E119" t="str">
            <v>㎥</v>
          </cell>
          <cell r="G119">
            <v>4200</v>
          </cell>
          <cell r="I119" t="str">
            <v>나주 다도 송학</v>
          </cell>
        </row>
        <row r="120">
          <cell r="B120">
            <v>155</v>
          </cell>
          <cell r="C120" t="str">
            <v>순성토 원가</v>
          </cell>
          <cell r="E120" t="str">
            <v>㎥</v>
          </cell>
        </row>
        <row r="121">
          <cell r="B121">
            <v>156</v>
          </cell>
          <cell r="C121" t="str">
            <v>쇄석골재</v>
          </cell>
          <cell r="D121" t="str">
            <v>25mm이하</v>
          </cell>
          <cell r="E121" t="str">
            <v>㎥</v>
          </cell>
          <cell r="G121">
            <v>6000</v>
          </cell>
          <cell r="I121" t="str">
            <v>나주 다도 송학</v>
          </cell>
        </row>
        <row r="122">
          <cell r="B122">
            <v>157</v>
          </cell>
          <cell r="C122" t="str">
            <v>육송원목</v>
          </cell>
          <cell r="D122" t="str">
            <v>말구9~15,ℓ=1.8m~2.70m</v>
          </cell>
          <cell r="E122" t="str">
            <v>㎥</v>
          </cell>
          <cell r="G122">
            <v>203785</v>
          </cell>
          <cell r="I122" t="str">
            <v>M010001</v>
          </cell>
        </row>
        <row r="123">
          <cell r="B123">
            <v>158</v>
          </cell>
          <cell r="C123" t="str">
            <v>긴비계목</v>
          </cell>
          <cell r="D123" t="str">
            <v>L=5.4m,d=12cm</v>
          </cell>
          <cell r="E123" t="str">
            <v>본</v>
          </cell>
          <cell r="G123">
            <v>6000</v>
          </cell>
          <cell r="I123" t="str">
            <v>M010033</v>
          </cell>
        </row>
        <row r="124">
          <cell r="B124">
            <v>159</v>
          </cell>
          <cell r="C124" t="str">
            <v>짧은비계목</v>
          </cell>
          <cell r="D124" t="str">
            <v>L=1.8m,d=12cm</v>
          </cell>
          <cell r="E124" t="str">
            <v>본</v>
          </cell>
          <cell r="G124">
            <v>1700</v>
          </cell>
          <cell r="I124" t="str">
            <v>M010030</v>
          </cell>
        </row>
        <row r="125">
          <cell r="B125">
            <v>160</v>
          </cell>
          <cell r="C125" t="str">
            <v>각재(육송)</v>
          </cell>
          <cell r="D125" t="str">
            <v>3.6*9*9</v>
          </cell>
          <cell r="E125" t="str">
            <v>㎥</v>
          </cell>
          <cell r="G125">
            <v>220588</v>
          </cell>
          <cell r="I125" t="str">
            <v>M010060</v>
          </cell>
        </row>
        <row r="126">
          <cell r="B126">
            <v>161</v>
          </cell>
          <cell r="C126" t="str">
            <v>각재(미송)</v>
          </cell>
          <cell r="D126" t="str">
            <v>3.6*4.5*4.5</v>
          </cell>
          <cell r="E126" t="str">
            <v>㎥</v>
          </cell>
          <cell r="G126">
            <v>194610</v>
          </cell>
          <cell r="I126" t="str">
            <v>M010061</v>
          </cell>
        </row>
        <row r="127">
          <cell r="B127">
            <v>162</v>
          </cell>
          <cell r="C127" t="str">
            <v>판재(육송)</v>
          </cell>
          <cell r="E127" t="str">
            <v>㎥</v>
          </cell>
          <cell r="G127">
            <v>289467</v>
          </cell>
          <cell r="I127" t="str">
            <v>M010062</v>
          </cell>
        </row>
        <row r="128">
          <cell r="B128">
            <v>163</v>
          </cell>
          <cell r="C128" t="str">
            <v>꼬    치</v>
          </cell>
          <cell r="E128" t="str">
            <v>본</v>
          </cell>
          <cell r="G128">
            <v>5.7</v>
          </cell>
          <cell r="I128" t="str">
            <v>M010143</v>
          </cell>
        </row>
        <row r="129">
          <cell r="B129">
            <v>164</v>
          </cell>
          <cell r="C129" t="str">
            <v>합    판</v>
          </cell>
          <cell r="D129" t="str">
            <v>2.7m/m121cm242cm</v>
          </cell>
          <cell r="E129" t="str">
            <v>㎡</v>
          </cell>
          <cell r="G129">
            <v>1478</v>
          </cell>
          <cell r="I129" t="str">
            <v>M010151</v>
          </cell>
        </row>
        <row r="130">
          <cell r="B130">
            <v>165</v>
          </cell>
          <cell r="C130" t="str">
            <v>합    판</v>
          </cell>
          <cell r="D130" t="str">
            <v>12㎜*121*242cm</v>
          </cell>
          <cell r="E130" t="str">
            <v>㎡</v>
          </cell>
          <cell r="G130">
            <v>5122</v>
          </cell>
          <cell r="I130" t="str">
            <v>M010185</v>
          </cell>
        </row>
        <row r="131">
          <cell r="B131">
            <v>166</v>
          </cell>
          <cell r="C131" t="str">
            <v>내부 PANEL(목재문)</v>
          </cell>
          <cell r="D131" t="str">
            <v>1.2m*2.4m</v>
          </cell>
          <cell r="E131" t="str">
            <v>매</v>
          </cell>
          <cell r="G131">
            <v>78000</v>
          </cell>
          <cell r="I131" t="str">
            <v>M010095</v>
          </cell>
        </row>
        <row r="132">
          <cell r="B132">
            <v>167</v>
          </cell>
          <cell r="C132" t="str">
            <v>천정판</v>
          </cell>
          <cell r="D132" t="str">
            <v>미장P/W+50㎜GL</v>
          </cell>
          <cell r="E132" t="str">
            <v>매</v>
          </cell>
          <cell r="G132">
            <v>8300</v>
          </cell>
        </row>
        <row r="133">
          <cell r="B133">
            <v>168</v>
          </cell>
          <cell r="C133" t="str">
            <v>BASS CHANNEL</v>
          </cell>
          <cell r="D133" t="str">
            <v>t=2.0m/m이상</v>
          </cell>
          <cell r="E133" t="str">
            <v>m</v>
          </cell>
          <cell r="G133">
            <v>4200</v>
          </cell>
        </row>
        <row r="134">
          <cell r="B134">
            <v>169</v>
          </cell>
          <cell r="C134" t="str">
            <v>TOP CHANNEL</v>
          </cell>
          <cell r="D134" t="str">
            <v>t=2.0m/m이상</v>
          </cell>
          <cell r="E134" t="str">
            <v>m</v>
          </cell>
          <cell r="G134">
            <v>2800</v>
          </cell>
        </row>
        <row r="135">
          <cell r="B135">
            <v>170</v>
          </cell>
          <cell r="C135" t="str">
            <v>외부 PANEL(벽)</v>
          </cell>
          <cell r="D135" t="str">
            <v>1.2m*2.4m</v>
          </cell>
          <cell r="E135" t="str">
            <v>매</v>
          </cell>
          <cell r="G135">
            <v>51000</v>
          </cell>
        </row>
        <row r="136">
          <cell r="B136">
            <v>171</v>
          </cell>
          <cell r="C136" t="str">
            <v>외부 PANEL(창문)</v>
          </cell>
          <cell r="D136" t="str">
            <v>1.2m*2.4m</v>
          </cell>
          <cell r="E136" t="str">
            <v>매</v>
          </cell>
          <cell r="G136">
            <v>74000</v>
          </cell>
        </row>
        <row r="137">
          <cell r="B137">
            <v>172</v>
          </cell>
          <cell r="C137" t="str">
            <v>외부 PANEL(철재문)</v>
          </cell>
          <cell r="D137" t="str">
            <v>1.2m*2.4m</v>
          </cell>
          <cell r="E137" t="str">
            <v>매</v>
          </cell>
          <cell r="G137">
            <v>115000</v>
          </cell>
        </row>
        <row r="138">
          <cell r="B138">
            <v>173</v>
          </cell>
          <cell r="C138" t="str">
            <v>내부 PANEL(벽)</v>
          </cell>
          <cell r="D138" t="str">
            <v>1.2m*2.4m</v>
          </cell>
          <cell r="E138" t="str">
            <v>매</v>
          </cell>
          <cell r="G138">
            <v>37000</v>
          </cell>
        </row>
        <row r="139">
          <cell r="B139">
            <v>174</v>
          </cell>
          <cell r="C139" t="str">
            <v>PANEL JOINT(AL-BAR)</v>
          </cell>
          <cell r="D139" t="str">
            <v>L=2.4m</v>
          </cell>
          <cell r="E139" t="str">
            <v>조</v>
          </cell>
          <cell r="G139">
            <v>4350</v>
          </cell>
        </row>
        <row r="140">
          <cell r="B140">
            <v>175</v>
          </cell>
          <cell r="C140" t="str">
            <v>CANOPY</v>
          </cell>
          <cell r="D140" t="str">
            <v>0.6m*1.2m</v>
          </cell>
          <cell r="E140" t="str">
            <v>매</v>
          </cell>
          <cell r="G140">
            <v>18750</v>
          </cell>
        </row>
        <row r="141">
          <cell r="B141">
            <v>176</v>
          </cell>
          <cell r="C141" t="str">
            <v>박공 PANEL</v>
          </cell>
          <cell r="D141" t="str">
            <v>9.6m</v>
          </cell>
          <cell r="E141" t="str">
            <v>매</v>
          </cell>
          <cell r="G141">
            <v>40000</v>
          </cell>
        </row>
        <row r="142">
          <cell r="B142">
            <v>177</v>
          </cell>
          <cell r="C142" t="str">
            <v>ROOF SHEET</v>
          </cell>
          <cell r="D142" t="str">
            <v>0.5㎜ COLOR SHE</v>
          </cell>
          <cell r="E142" t="str">
            <v>㎡</v>
          </cell>
          <cell r="G142">
            <v>5480</v>
          </cell>
        </row>
        <row r="143">
          <cell r="B143">
            <v>178</v>
          </cell>
          <cell r="C143" t="str">
            <v>TRUSS</v>
          </cell>
          <cell r="D143" t="str">
            <v>L=7.2m</v>
          </cell>
          <cell r="E143" t="str">
            <v>개</v>
          </cell>
          <cell r="G143">
            <v>55000</v>
          </cell>
        </row>
        <row r="144">
          <cell r="B144">
            <v>179</v>
          </cell>
          <cell r="C144" t="str">
            <v>중도리 (PURIN)</v>
          </cell>
          <cell r="D144" t="str">
            <v>T=2.0㎜이상</v>
          </cell>
          <cell r="E144" t="str">
            <v>개</v>
          </cell>
          <cell r="G144">
            <v>2150</v>
          </cell>
        </row>
        <row r="145">
          <cell r="B145">
            <v>180</v>
          </cell>
          <cell r="C145" t="str">
            <v>T-BAR</v>
          </cell>
          <cell r="D145" t="str">
            <v>L=4800</v>
          </cell>
          <cell r="E145" t="str">
            <v>개</v>
          </cell>
          <cell r="G145">
            <v>1900</v>
          </cell>
        </row>
        <row r="146">
          <cell r="B146">
            <v>181</v>
          </cell>
          <cell r="C146" t="str">
            <v>고철공제</v>
          </cell>
          <cell r="E146" t="str">
            <v>㎏</v>
          </cell>
          <cell r="G146">
            <v>-65</v>
          </cell>
          <cell r="I146" t="str">
            <v>M050870</v>
          </cell>
        </row>
        <row r="147">
          <cell r="B147">
            <v>182</v>
          </cell>
          <cell r="C147" t="str">
            <v>고철공제</v>
          </cell>
          <cell r="D147" t="str">
            <v>스텐</v>
          </cell>
          <cell r="E147" t="str">
            <v>㎏</v>
          </cell>
          <cell r="G147">
            <v>-530</v>
          </cell>
          <cell r="I147" t="str">
            <v>M060260</v>
          </cell>
        </row>
        <row r="148">
          <cell r="B148">
            <v>183</v>
          </cell>
          <cell r="C148" t="str">
            <v>골 함 석</v>
          </cell>
          <cell r="D148" t="str">
            <v>#31.8*0.9m</v>
          </cell>
          <cell r="E148" t="str">
            <v>매</v>
          </cell>
          <cell r="G148">
            <v>3550</v>
          </cell>
          <cell r="I148" t="str">
            <v>M050873</v>
          </cell>
        </row>
        <row r="149">
          <cell r="B149">
            <v>184</v>
          </cell>
          <cell r="C149" t="str">
            <v>도아록크</v>
          </cell>
          <cell r="D149" t="str">
            <v>철재용</v>
          </cell>
          <cell r="E149" t="str">
            <v>개</v>
          </cell>
          <cell r="G149">
            <v>6500</v>
          </cell>
          <cell r="I149" t="str">
            <v>M060150</v>
          </cell>
        </row>
        <row r="150">
          <cell r="B150">
            <v>185</v>
          </cell>
          <cell r="C150" t="str">
            <v>정    첩</v>
          </cell>
          <cell r="D150" t="str">
            <v>황동 100㎜</v>
          </cell>
          <cell r="E150" t="str">
            <v>조</v>
          </cell>
          <cell r="G150">
            <v>2000</v>
          </cell>
          <cell r="I150" t="str">
            <v>M050921</v>
          </cell>
        </row>
        <row r="151">
          <cell r="B151">
            <v>186</v>
          </cell>
          <cell r="C151" t="str">
            <v>정    첩</v>
          </cell>
          <cell r="D151" t="str">
            <v>황동 150㎜</v>
          </cell>
          <cell r="E151" t="str">
            <v>조</v>
          </cell>
          <cell r="G151">
            <v>9000</v>
          </cell>
          <cell r="I151" t="str">
            <v>M050922</v>
          </cell>
        </row>
        <row r="152">
          <cell r="B152">
            <v>187</v>
          </cell>
          <cell r="C152" t="str">
            <v>오르내리 꽂이쇠</v>
          </cell>
          <cell r="D152" t="str">
            <v>sts 100m/m</v>
          </cell>
          <cell r="E152" t="str">
            <v>개</v>
          </cell>
          <cell r="G152">
            <v>600</v>
          </cell>
        </row>
        <row r="153">
          <cell r="B153">
            <v>188</v>
          </cell>
          <cell r="C153" t="str">
            <v>오르내리 꽂이쇠</v>
          </cell>
          <cell r="D153" t="str">
            <v>sts 150m/m</v>
          </cell>
          <cell r="E153" t="str">
            <v>개</v>
          </cell>
          <cell r="G153">
            <v>800</v>
          </cell>
        </row>
        <row r="154">
          <cell r="B154">
            <v>189</v>
          </cell>
          <cell r="C154" t="str">
            <v>자물쇠</v>
          </cell>
          <cell r="D154" t="str">
            <v>40m/m</v>
          </cell>
          <cell r="E154" t="str">
            <v>개</v>
          </cell>
          <cell r="G154">
            <v>2000</v>
          </cell>
        </row>
        <row r="155">
          <cell r="B155">
            <v>190</v>
          </cell>
          <cell r="C155" t="str">
            <v>호    차</v>
          </cell>
          <cell r="D155" t="str">
            <v>36㎜</v>
          </cell>
          <cell r="E155" t="str">
            <v>조</v>
          </cell>
          <cell r="G155">
            <v>380</v>
          </cell>
          <cell r="I155" t="str">
            <v>M050951</v>
          </cell>
        </row>
        <row r="156">
          <cell r="B156">
            <v>191</v>
          </cell>
          <cell r="C156" t="str">
            <v>창 레 일</v>
          </cell>
          <cell r="D156" t="str">
            <v>6.4m*7.6m</v>
          </cell>
          <cell r="E156" t="str">
            <v>개</v>
          </cell>
          <cell r="G156">
            <v>240</v>
          </cell>
        </row>
        <row r="157">
          <cell r="B157">
            <v>192</v>
          </cell>
          <cell r="C157" t="str">
            <v>못</v>
          </cell>
          <cell r="D157" t="str">
            <v>N50</v>
          </cell>
          <cell r="E157" t="str">
            <v>㎏</v>
          </cell>
          <cell r="G157">
            <v>580</v>
          </cell>
          <cell r="I157" t="str">
            <v>M050254</v>
          </cell>
        </row>
        <row r="158">
          <cell r="B158">
            <v>193</v>
          </cell>
          <cell r="C158" t="str">
            <v>신너</v>
          </cell>
          <cell r="D158" t="str">
            <v>조합페인트용</v>
          </cell>
          <cell r="E158" t="str">
            <v>ℓ</v>
          </cell>
          <cell r="G158">
            <v>1585</v>
          </cell>
          <cell r="I158" t="str">
            <v>M020058</v>
          </cell>
        </row>
        <row r="159">
          <cell r="B159">
            <v>194</v>
          </cell>
          <cell r="C159" t="str">
            <v>에폭시</v>
          </cell>
          <cell r="D159" t="str">
            <v>철재,콘크리트용</v>
          </cell>
          <cell r="E159" t="str">
            <v>㎏</v>
          </cell>
          <cell r="G159">
            <v>4200</v>
          </cell>
        </row>
        <row r="160">
          <cell r="B160">
            <v>195</v>
          </cell>
          <cell r="C160" t="str">
            <v>연 마 지</v>
          </cell>
          <cell r="D160" t="str">
            <v>#180~240</v>
          </cell>
          <cell r="E160" t="str">
            <v>매</v>
          </cell>
          <cell r="G160">
            <v>160</v>
          </cell>
          <cell r="I160" t="str">
            <v>M020100</v>
          </cell>
        </row>
        <row r="161">
          <cell r="B161">
            <v>196</v>
          </cell>
          <cell r="C161" t="str">
            <v>조합페인트</v>
          </cell>
          <cell r="D161" t="str">
            <v>철재용</v>
          </cell>
          <cell r="E161" t="str">
            <v>ℓ</v>
          </cell>
          <cell r="G161">
            <v>4416</v>
          </cell>
          <cell r="I161" t="str">
            <v>M020110</v>
          </cell>
        </row>
        <row r="162">
          <cell r="B162">
            <v>197</v>
          </cell>
          <cell r="C162" t="str">
            <v>조합페인트</v>
          </cell>
          <cell r="D162" t="str">
            <v>목재용</v>
          </cell>
          <cell r="E162" t="str">
            <v>ℓ</v>
          </cell>
          <cell r="G162">
            <v>3070</v>
          </cell>
          <cell r="I162" t="str">
            <v>M020111</v>
          </cell>
        </row>
        <row r="163">
          <cell r="B163">
            <v>198</v>
          </cell>
          <cell r="C163" t="str">
            <v>방청페인트</v>
          </cell>
          <cell r="D163" t="str">
            <v>KSM-5311 1종</v>
          </cell>
          <cell r="E163" t="str">
            <v>ℓ</v>
          </cell>
          <cell r="G163">
            <v>7800</v>
          </cell>
          <cell r="I163" t="str">
            <v>M020140</v>
          </cell>
        </row>
        <row r="164">
          <cell r="B164">
            <v>199</v>
          </cell>
          <cell r="C164" t="str">
            <v>방청페인트</v>
          </cell>
          <cell r="D164" t="str">
            <v>KSM-5311 2종</v>
          </cell>
          <cell r="E164" t="str">
            <v>ℓ</v>
          </cell>
          <cell r="G164">
            <v>4838</v>
          </cell>
          <cell r="I164" t="str">
            <v>M020141</v>
          </cell>
        </row>
        <row r="165">
          <cell r="B165">
            <v>200</v>
          </cell>
          <cell r="C165" t="str">
            <v>에멜죤페인트</v>
          </cell>
          <cell r="D165" t="str">
            <v>수성 2급</v>
          </cell>
          <cell r="E165" t="str">
            <v>ℓ</v>
          </cell>
          <cell r="G165">
            <v>1944</v>
          </cell>
          <cell r="I165" t="str">
            <v>M020271</v>
          </cell>
        </row>
        <row r="166">
          <cell r="B166">
            <v>201</v>
          </cell>
          <cell r="C166" t="str">
            <v>방 수 액</v>
          </cell>
          <cell r="D166" t="str">
            <v>고정도 급결액</v>
          </cell>
          <cell r="E166" t="str">
            <v>ℓ</v>
          </cell>
          <cell r="G166">
            <v>277</v>
          </cell>
          <cell r="I166" t="str">
            <v>M020170</v>
          </cell>
        </row>
        <row r="167">
          <cell r="B167">
            <v>202</v>
          </cell>
          <cell r="C167" t="str">
            <v>방 수 액</v>
          </cell>
          <cell r="D167" t="str">
            <v>지붕용</v>
          </cell>
          <cell r="E167" t="str">
            <v>ℓ</v>
          </cell>
          <cell r="G167">
            <v>403</v>
          </cell>
          <cell r="I167" t="str">
            <v>M020172</v>
          </cell>
        </row>
        <row r="168">
          <cell r="B168">
            <v>203</v>
          </cell>
          <cell r="C168" t="str">
            <v>퍼    티</v>
          </cell>
          <cell r="D168" t="str">
            <v>도장용</v>
          </cell>
          <cell r="E168" t="str">
            <v>㎏</v>
          </cell>
          <cell r="G168">
            <v>1780</v>
          </cell>
          <cell r="I168" t="str">
            <v>M020381</v>
          </cell>
        </row>
        <row r="169">
          <cell r="B169">
            <v>204</v>
          </cell>
          <cell r="C169" t="str">
            <v>넝    마</v>
          </cell>
          <cell r="D169" t="str">
            <v>면100%</v>
          </cell>
          <cell r="E169" t="str">
            <v>㎏</v>
          </cell>
          <cell r="G169">
            <v>1500</v>
          </cell>
          <cell r="I169" t="str">
            <v>M100005</v>
          </cell>
        </row>
        <row r="170">
          <cell r="B170">
            <v>205</v>
          </cell>
          <cell r="C170" t="str">
            <v>가 루 분</v>
          </cell>
          <cell r="D170" t="str">
            <v>유리용</v>
          </cell>
          <cell r="E170" t="str">
            <v>g</v>
          </cell>
          <cell r="G170">
            <v>1</v>
          </cell>
          <cell r="I170" t="str">
            <v>M043201</v>
          </cell>
        </row>
        <row r="171">
          <cell r="B171">
            <v>206</v>
          </cell>
          <cell r="C171" t="str">
            <v>와이어매쉬</v>
          </cell>
          <cell r="D171" t="str">
            <v>#8 150*150</v>
          </cell>
          <cell r="E171" t="str">
            <v>㎡</v>
          </cell>
          <cell r="G171">
            <v>700</v>
          </cell>
          <cell r="I171" t="str">
            <v>M051295</v>
          </cell>
        </row>
        <row r="172">
          <cell r="B172">
            <v>207</v>
          </cell>
          <cell r="C172" t="str">
            <v>철    판</v>
          </cell>
          <cell r="D172" t="str">
            <v>t=1.6㎜</v>
          </cell>
          <cell r="E172" t="str">
            <v>㎏</v>
          </cell>
          <cell r="G172">
            <v>362</v>
          </cell>
          <cell r="I172" t="str">
            <v>M050001</v>
          </cell>
        </row>
        <row r="173">
          <cell r="B173">
            <v>208</v>
          </cell>
          <cell r="C173" t="str">
            <v>철    판</v>
          </cell>
          <cell r="D173" t="str">
            <v>t=3.2㎜</v>
          </cell>
          <cell r="E173" t="str">
            <v>㎏</v>
          </cell>
          <cell r="G173">
            <v>355</v>
          </cell>
          <cell r="I173" t="str">
            <v>M050005</v>
          </cell>
        </row>
        <row r="174">
          <cell r="B174">
            <v>209</v>
          </cell>
          <cell r="C174" t="str">
            <v>철    판</v>
          </cell>
          <cell r="D174" t="str">
            <v>t=6.0㎜</v>
          </cell>
          <cell r="E174" t="str">
            <v>㎏</v>
          </cell>
          <cell r="G174">
            <v>349</v>
          </cell>
          <cell r="I174" t="str">
            <v>M050009</v>
          </cell>
        </row>
        <row r="175">
          <cell r="B175">
            <v>210</v>
          </cell>
          <cell r="C175" t="str">
            <v>철    선</v>
          </cell>
          <cell r="D175" t="str">
            <v>#8,  D=4mm</v>
          </cell>
          <cell r="E175" t="str">
            <v>㎏</v>
          </cell>
          <cell r="G175">
            <v>488</v>
          </cell>
          <cell r="I175" t="str">
            <v>M050201</v>
          </cell>
        </row>
        <row r="176">
          <cell r="B176">
            <v>211</v>
          </cell>
          <cell r="C176" t="str">
            <v>철    선</v>
          </cell>
          <cell r="D176" t="str">
            <v>#20,  D=0.9mm</v>
          </cell>
          <cell r="E176" t="str">
            <v>㎏</v>
          </cell>
          <cell r="G176">
            <v>597</v>
          </cell>
          <cell r="I176" t="str">
            <v>M050207</v>
          </cell>
        </row>
        <row r="177">
          <cell r="B177">
            <v>212</v>
          </cell>
          <cell r="C177" t="str">
            <v>유    리</v>
          </cell>
          <cell r="D177" t="str">
            <v>3mm,60.96*91.44</v>
          </cell>
          <cell r="E177" t="str">
            <v>매</v>
          </cell>
          <cell r="G177">
            <v>2279</v>
          </cell>
        </row>
        <row r="178">
          <cell r="B178">
            <v>213</v>
          </cell>
          <cell r="C178" t="str">
            <v>강    관</v>
          </cell>
          <cell r="D178" t="str">
            <v>48.6㎜*2.3㎜ L=4m</v>
          </cell>
          <cell r="E178" t="str">
            <v>m</v>
          </cell>
          <cell r="G178">
            <v>1532</v>
          </cell>
        </row>
        <row r="179">
          <cell r="B179">
            <v>214</v>
          </cell>
          <cell r="C179" t="str">
            <v>강관동바리(SS-41,V-4)</v>
          </cell>
          <cell r="D179" t="str">
            <v>KSF8001</v>
          </cell>
          <cell r="E179" t="str">
            <v>본</v>
          </cell>
          <cell r="G179">
            <v>8580</v>
          </cell>
          <cell r="I179" t="str">
            <v>M050670</v>
          </cell>
        </row>
        <row r="180">
          <cell r="B180">
            <v>215</v>
          </cell>
          <cell r="C180" t="str">
            <v>이음철물</v>
          </cell>
          <cell r="D180" t="str">
            <v>48.6㎜용</v>
          </cell>
          <cell r="E180" t="str">
            <v>개</v>
          </cell>
          <cell r="G180">
            <v>450</v>
          </cell>
          <cell r="I180" t="str">
            <v>M055101</v>
          </cell>
        </row>
        <row r="181">
          <cell r="B181">
            <v>216</v>
          </cell>
          <cell r="C181" t="str">
            <v>조임철물</v>
          </cell>
          <cell r="D181" t="str">
            <v>직교, 자재</v>
          </cell>
          <cell r="E181" t="str">
            <v>개</v>
          </cell>
          <cell r="G181">
            <v>730</v>
          </cell>
          <cell r="I181" t="str">
            <v>M055102</v>
          </cell>
        </row>
        <row r="182">
          <cell r="B182">
            <v>217</v>
          </cell>
          <cell r="C182" t="str">
            <v>받침철물</v>
          </cell>
          <cell r="D182" t="str">
            <v>비계용</v>
          </cell>
          <cell r="E182" t="str">
            <v>개</v>
          </cell>
          <cell r="G182">
            <v>970</v>
          </cell>
          <cell r="I182" t="str">
            <v>M055103</v>
          </cell>
        </row>
        <row r="183">
          <cell r="B183">
            <v>218</v>
          </cell>
          <cell r="C183" t="str">
            <v>지지철물</v>
          </cell>
          <cell r="E183" t="str">
            <v>개</v>
          </cell>
          <cell r="G183">
            <v>500</v>
          </cell>
        </row>
        <row r="184">
          <cell r="B184">
            <v>219</v>
          </cell>
          <cell r="C184" t="str">
            <v>철    물</v>
          </cell>
          <cell r="D184" t="str">
            <v>앙카용</v>
          </cell>
          <cell r="E184" t="str">
            <v>개</v>
          </cell>
          <cell r="G184">
            <v>517</v>
          </cell>
          <cell r="I184" t="str">
            <v>M055104</v>
          </cell>
        </row>
        <row r="185">
          <cell r="B185">
            <v>220</v>
          </cell>
          <cell r="C185" t="str">
            <v>블레이드</v>
          </cell>
          <cell r="D185" t="str">
            <v>D=320-400mm</v>
          </cell>
          <cell r="E185" t="str">
            <v>개</v>
          </cell>
          <cell r="G185">
            <v>166000</v>
          </cell>
          <cell r="I185" t="str">
            <v>M070099</v>
          </cell>
        </row>
        <row r="186">
          <cell r="B186">
            <v>221</v>
          </cell>
          <cell r="C186" t="str">
            <v>개 소 린(무연)</v>
          </cell>
          <cell r="D186" t="str">
            <v>휘발유</v>
          </cell>
          <cell r="E186" t="str">
            <v>ℓ</v>
          </cell>
          <cell r="G186">
            <v>1017.0454545454545</v>
          </cell>
          <cell r="I186" t="str">
            <v>M090001</v>
          </cell>
        </row>
        <row r="187">
          <cell r="B187">
            <v>222</v>
          </cell>
          <cell r="C187" t="str">
            <v>저유황경유</v>
          </cell>
          <cell r="D187">
            <v>5.0000000000000001E-4</v>
          </cell>
          <cell r="E187" t="str">
            <v>ℓ</v>
          </cell>
          <cell r="G187">
            <v>518.13636363636363</v>
          </cell>
          <cell r="I187" t="str">
            <v>M090002</v>
          </cell>
        </row>
        <row r="188">
          <cell r="B188">
            <v>223</v>
          </cell>
          <cell r="C188" t="str">
            <v>저유황중유</v>
          </cell>
          <cell r="D188" t="str">
            <v>1.0W%</v>
          </cell>
          <cell r="E188" t="str">
            <v>ℓ</v>
          </cell>
          <cell r="G188">
            <v>300</v>
          </cell>
          <cell r="I188" t="str">
            <v>M090003</v>
          </cell>
        </row>
        <row r="189">
          <cell r="B189">
            <v>224</v>
          </cell>
          <cell r="C189" t="str">
            <v>박 리 제</v>
          </cell>
          <cell r="D189" t="str">
            <v>문양거푸집용</v>
          </cell>
          <cell r="E189" t="str">
            <v>ℓ</v>
          </cell>
          <cell r="G189">
            <v>900</v>
          </cell>
          <cell r="I189" t="str">
            <v>M090030</v>
          </cell>
        </row>
        <row r="190">
          <cell r="B190">
            <v>225</v>
          </cell>
          <cell r="C190" t="str">
            <v>줄    떼</v>
          </cell>
          <cell r="D190" t="str">
            <v>200*200*30cm/3</v>
          </cell>
          <cell r="E190" t="str">
            <v>매</v>
          </cell>
          <cell r="G190">
            <v>150</v>
          </cell>
        </row>
        <row r="191">
          <cell r="B191">
            <v>226</v>
          </cell>
          <cell r="C191" t="str">
            <v>평    떼</v>
          </cell>
          <cell r="D191" t="str">
            <v>200*200*30cm</v>
          </cell>
          <cell r="E191" t="str">
            <v>매</v>
          </cell>
          <cell r="G191">
            <v>270</v>
          </cell>
        </row>
        <row r="192">
          <cell r="B192">
            <v>227</v>
          </cell>
          <cell r="C192" t="str">
            <v>PIPE(강관&lt;흑&gt;)</v>
          </cell>
          <cell r="D192" t="str">
            <v>40㎜</v>
          </cell>
          <cell r="E192" t="str">
            <v>M</v>
          </cell>
          <cell r="G192">
            <v>1737</v>
          </cell>
          <cell r="I192" t="str">
            <v>M053383</v>
          </cell>
        </row>
        <row r="193">
          <cell r="B193">
            <v>228</v>
          </cell>
          <cell r="C193" t="str">
            <v>T보&lt;흑&gt;</v>
          </cell>
          <cell r="D193" t="str">
            <v>40㎜</v>
          </cell>
          <cell r="E193" t="str">
            <v>개</v>
          </cell>
          <cell r="G193">
            <v>981</v>
          </cell>
          <cell r="I193" t="str">
            <v>M053444</v>
          </cell>
        </row>
        <row r="194">
          <cell r="B194">
            <v>229</v>
          </cell>
          <cell r="C194" t="str">
            <v>L보&lt;흑&gt;</v>
          </cell>
          <cell r="D194" t="str">
            <v>40㎜</v>
          </cell>
          <cell r="E194" t="str">
            <v>개</v>
          </cell>
          <cell r="G194">
            <v>788</v>
          </cell>
          <cell r="I194" t="str">
            <v>M053414</v>
          </cell>
        </row>
        <row r="195">
          <cell r="B195">
            <v>230</v>
          </cell>
          <cell r="C195" t="str">
            <v>루프드레인</v>
          </cell>
          <cell r="D195" t="str">
            <v>100㎜</v>
          </cell>
          <cell r="E195" t="str">
            <v>개</v>
          </cell>
          <cell r="G195">
            <v>3500</v>
          </cell>
          <cell r="I195" t="str">
            <v>M051071</v>
          </cell>
        </row>
        <row r="196">
          <cell r="B196">
            <v>231</v>
          </cell>
          <cell r="C196" t="str">
            <v>PVC 파이프</v>
          </cell>
          <cell r="D196" t="str">
            <v>75㎜</v>
          </cell>
          <cell r="E196" t="str">
            <v>m</v>
          </cell>
          <cell r="G196">
            <v>3302</v>
          </cell>
          <cell r="I196" t="str">
            <v>M030200</v>
          </cell>
        </row>
        <row r="197">
          <cell r="B197">
            <v>232</v>
          </cell>
          <cell r="C197" t="str">
            <v>스테인레스강관</v>
          </cell>
          <cell r="D197" t="str">
            <v>31.8*2</v>
          </cell>
          <cell r="E197" t="str">
            <v>m</v>
          </cell>
          <cell r="G197">
            <v>4470</v>
          </cell>
          <cell r="I197" t="str">
            <v>M060228</v>
          </cell>
        </row>
        <row r="198">
          <cell r="B198">
            <v>233</v>
          </cell>
          <cell r="C198" t="str">
            <v>스테인레스강관</v>
          </cell>
          <cell r="D198" t="str">
            <v>31.8*1.5</v>
          </cell>
          <cell r="E198" t="str">
            <v>m</v>
          </cell>
          <cell r="G198">
            <v>3320</v>
          </cell>
          <cell r="I198" t="str">
            <v>M060235</v>
          </cell>
        </row>
        <row r="199">
          <cell r="B199">
            <v>234</v>
          </cell>
          <cell r="C199" t="str">
            <v>스테인레스강관</v>
          </cell>
          <cell r="D199" t="str">
            <v>38.1*1.5</v>
          </cell>
          <cell r="E199" t="str">
            <v>m</v>
          </cell>
          <cell r="G199">
            <v>4020</v>
          </cell>
          <cell r="I199" t="str">
            <v>M060238</v>
          </cell>
        </row>
        <row r="200">
          <cell r="B200">
            <v>235</v>
          </cell>
          <cell r="C200" t="str">
            <v>스테인레스강관</v>
          </cell>
          <cell r="D200" t="str">
            <v>25.4*1.5</v>
          </cell>
          <cell r="E200" t="str">
            <v>m</v>
          </cell>
          <cell r="G200">
            <v>2640</v>
          </cell>
          <cell r="I200" t="str">
            <v>M060232</v>
          </cell>
        </row>
        <row r="201">
          <cell r="B201">
            <v>236</v>
          </cell>
          <cell r="C201" t="str">
            <v>스테인레스강관</v>
          </cell>
          <cell r="D201" t="str">
            <v>50.8*1.5</v>
          </cell>
          <cell r="E201" t="str">
            <v>m</v>
          </cell>
          <cell r="G201">
            <v>5380</v>
          </cell>
          <cell r="I201" t="str">
            <v>M060245</v>
          </cell>
        </row>
        <row r="202">
          <cell r="B202">
            <v>237</v>
          </cell>
          <cell r="C202" t="str">
            <v>스테인레스강관</v>
          </cell>
          <cell r="D202" t="str">
            <v>50.8*2</v>
          </cell>
          <cell r="E202" t="str">
            <v>m</v>
          </cell>
          <cell r="G202">
            <v>7080</v>
          </cell>
          <cell r="I202" t="str">
            <v>M060246</v>
          </cell>
        </row>
        <row r="203">
          <cell r="B203">
            <v>238</v>
          </cell>
          <cell r="C203" t="str">
            <v>스테인레스(원형)</v>
          </cell>
          <cell r="D203" t="str">
            <v>50㎜</v>
          </cell>
          <cell r="E203" t="str">
            <v>m</v>
          </cell>
          <cell r="G203">
            <v>5750</v>
          </cell>
        </row>
        <row r="204">
          <cell r="B204">
            <v>239</v>
          </cell>
          <cell r="C204" t="str">
            <v>스테인레스(원형)</v>
          </cell>
          <cell r="D204" t="str">
            <v>65㎜</v>
          </cell>
          <cell r="E204" t="str">
            <v>m</v>
          </cell>
          <cell r="G204">
            <v>7220</v>
          </cell>
        </row>
        <row r="205">
          <cell r="B205">
            <v>240</v>
          </cell>
          <cell r="C205" t="str">
            <v>스테인레스강관</v>
          </cell>
          <cell r="D205" t="str">
            <v>φ25.4㎜, T=1.0m/m</v>
          </cell>
          <cell r="E205" t="str">
            <v>m</v>
          </cell>
          <cell r="G205">
            <v>1840</v>
          </cell>
          <cell r="I205" t="str">
            <v>M060230</v>
          </cell>
        </row>
        <row r="206">
          <cell r="B206">
            <v>241</v>
          </cell>
          <cell r="C206" t="str">
            <v>앙카볼트와셔</v>
          </cell>
          <cell r="E206" t="str">
            <v>개</v>
          </cell>
          <cell r="G206">
            <v>880</v>
          </cell>
        </row>
        <row r="207">
          <cell r="B207">
            <v>242</v>
          </cell>
          <cell r="C207" t="str">
            <v>자유정첩</v>
          </cell>
          <cell r="D207" t="str">
            <v>황동5"3.2t</v>
          </cell>
          <cell r="E207" t="str">
            <v>개</v>
          </cell>
          <cell r="G207">
            <v>5000</v>
          </cell>
          <cell r="I207" t="str">
            <v>M050922</v>
          </cell>
        </row>
        <row r="208">
          <cell r="B208">
            <v>243</v>
          </cell>
          <cell r="C208" t="str">
            <v>도아체크</v>
          </cell>
          <cell r="D208" t="str">
            <v>KD-620</v>
          </cell>
          <cell r="E208" t="str">
            <v>조</v>
          </cell>
          <cell r="G208">
            <v>17000</v>
          </cell>
          <cell r="I208" t="str">
            <v>M051060</v>
          </cell>
        </row>
        <row r="209">
          <cell r="B209">
            <v>244</v>
          </cell>
          <cell r="C209" t="str">
            <v>L 형 강</v>
          </cell>
          <cell r="D209" t="str">
            <v>T=3~10mm이하</v>
          </cell>
          <cell r="E209" t="str">
            <v>㎏</v>
          </cell>
          <cell r="G209">
            <v>380</v>
          </cell>
        </row>
        <row r="210">
          <cell r="B210">
            <v>245</v>
          </cell>
          <cell r="C210" t="str">
            <v>시건장치(자물쇠)</v>
          </cell>
          <cell r="D210" t="str">
            <v>중품45mm</v>
          </cell>
          <cell r="E210" t="str">
            <v>개</v>
          </cell>
          <cell r="G210">
            <v>2400</v>
          </cell>
          <cell r="I210" t="str">
            <v>M055040</v>
          </cell>
        </row>
        <row r="211">
          <cell r="B211">
            <v>246</v>
          </cell>
          <cell r="C211" t="str">
            <v>비닐</v>
          </cell>
          <cell r="D211" t="str">
            <v>0.1*1.8*91</v>
          </cell>
          <cell r="E211" t="str">
            <v>㎡</v>
          </cell>
          <cell r="G211">
            <v>308</v>
          </cell>
        </row>
        <row r="212">
          <cell r="B212">
            <v>247</v>
          </cell>
          <cell r="C212" t="str">
            <v>비닐</v>
          </cell>
          <cell r="E212" t="str">
            <v>㎏</v>
          </cell>
          <cell r="G212">
            <v>1805</v>
          </cell>
        </row>
        <row r="213">
          <cell r="B213">
            <v>248</v>
          </cell>
          <cell r="C213" t="str">
            <v>치즐 0.4㎥용</v>
          </cell>
          <cell r="E213" t="str">
            <v>개</v>
          </cell>
          <cell r="G213">
            <v>50000</v>
          </cell>
          <cell r="I213" t="str">
            <v>M055025</v>
          </cell>
        </row>
        <row r="214">
          <cell r="B214">
            <v>249</v>
          </cell>
          <cell r="C214" t="str">
            <v>치즐 0.7㎥용</v>
          </cell>
          <cell r="E214" t="str">
            <v>개</v>
          </cell>
          <cell r="G214">
            <v>200000</v>
          </cell>
          <cell r="I214" t="str">
            <v>M055030</v>
          </cell>
        </row>
        <row r="215">
          <cell r="B215">
            <v>250</v>
          </cell>
          <cell r="C215" t="str">
            <v>양생마대(헌마대)</v>
          </cell>
          <cell r="E215" t="str">
            <v>매</v>
          </cell>
          <cell r="G215">
            <v>230</v>
          </cell>
        </row>
        <row r="216">
          <cell r="B216">
            <v>251</v>
          </cell>
          <cell r="C216" t="str">
            <v>BLOWN ASHALT</v>
          </cell>
          <cell r="D216" t="str">
            <v>침입도10~20</v>
          </cell>
          <cell r="E216" t="str">
            <v>㎏</v>
          </cell>
          <cell r="G216">
            <v>400</v>
          </cell>
        </row>
        <row r="217">
          <cell r="B217">
            <v>252</v>
          </cell>
          <cell r="C217" t="str">
            <v>신축이음재</v>
          </cell>
          <cell r="D217" t="str">
            <v>PRIMER T-44</v>
          </cell>
          <cell r="E217" t="str">
            <v>㎏</v>
          </cell>
          <cell r="G217">
            <v>3700</v>
          </cell>
          <cell r="I217" t="str">
            <v>M031111</v>
          </cell>
        </row>
        <row r="218">
          <cell r="B218">
            <v>253</v>
          </cell>
          <cell r="C218" t="str">
            <v>줄눈진충재</v>
          </cell>
          <cell r="D218" t="str">
            <v>시란트300A</v>
          </cell>
          <cell r="E218" t="str">
            <v>㎏</v>
          </cell>
          <cell r="G218">
            <v>5000</v>
          </cell>
          <cell r="I218" t="str">
            <v>M031600</v>
          </cell>
        </row>
        <row r="219">
          <cell r="B219">
            <v>254</v>
          </cell>
          <cell r="C219" t="str">
            <v>슬리브바,체어</v>
          </cell>
          <cell r="E219" t="str">
            <v>㎏</v>
          </cell>
          <cell r="G219">
            <v>280</v>
          </cell>
        </row>
        <row r="220">
          <cell r="B220">
            <v>255</v>
          </cell>
          <cell r="C220" t="str">
            <v>줄눈재료</v>
          </cell>
          <cell r="E220" t="str">
            <v>㎏</v>
          </cell>
          <cell r="G220">
            <v>1851</v>
          </cell>
        </row>
        <row r="221">
          <cell r="B221">
            <v>256</v>
          </cell>
          <cell r="C221" t="str">
            <v>덮개</v>
          </cell>
          <cell r="E221" t="str">
            <v>m</v>
          </cell>
          <cell r="G221">
            <v>660</v>
          </cell>
        </row>
        <row r="222">
          <cell r="B222">
            <v>257</v>
          </cell>
          <cell r="C222" t="str">
            <v>MASKING TYPE</v>
          </cell>
          <cell r="D222" t="str">
            <v>50mm중</v>
          </cell>
          <cell r="E222" t="str">
            <v>m</v>
          </cell>
          <cell r="G222">
            <v>22</v>
          </cell>
          <cell r="I222" t="str">
            <v>M031700</v>
          </cell>
        </row>
        <row r="223">
          <cell r="B223">
            <v>258</v>
          </cell>
          <cell r="C223" t="str">
            <v>ELASTIC FILLER</v>
          </cell>
          <cell r="D223" t="str">
            <v>T=15㎜</v>
          </cell>
          <cell r="E223" t="str">
            <v>㎡</v>
          </cell>
          <cell r="G223">
            <v>8700</v>
          </cell>
          <cell r="I223" t="str">
            <v>M031102</v>
          </cell>
        </row>
        <row r="224">
          <cell r="B224">
            <v>259</v>
          </cell>
          <cell r="C224" t="str">
            <v>ELASTIC FILLER</v>
          </cell>
          <cell r="D224" t="str">
            <v>T=20㎜</v>
          </cell>
          <cell r="E224" t="str">
            <v>㎡</v>
          </cell>
          <cell r="G224">
            <v>11000</v>
          </cell>
          <cell r="I224" t="str">
            <v>M031103</v>
          </cell>
        </row>
        <row r="225">
          <cell r="B225">
            <v>260</v>
          </cell>
          <cell r="C225" t="str">
            <v>백업재</v>
          </cell>
          <cell r="D225" t="str">
            <v>d10mm</v>
          </cell>
          <cell r="E225" t="str">
            <v>m</v>
          </cell>
          <cell r="G225">
            <v>19</v>
          </cell>
          <cell r="I225" t="str">
            <v>M031711</v>
          </cell>
        </row>
        <row r="226">
          <cell r="B226">
            <v>261</v>
          </cell>
          <cell r="C226" t="str">
            <v>백업재</v>
          </cell>
          <cell r="D226" t="str">
            <v>d20mm</v>
          </cell>
          <cell r="E226" t="str">
            <v>m</v>
          </cell>
          <cell r="G226">
            <v>48</v>
          </cell>
          <cell r="I226" t="str">
            <v>M031713</v>
          </cell>
        </row>
        <row r="227">
          <cell r="B227">
            <v>262</v>
          </cell>
          <cell r="C227" t="str">
            <v>코우코스</v>
          </cell>
          <cell r="E227" t="str">
            <v>㎏</v>
          </cell>
          <cell r="G227">
            <v>240</v>
          </cell>
          <cell r="I227" t="str">
            <v>M101000</v>
          </cell>
        </row>
        <row r="228">
          <cell r="B228">
            <v>263</v>
          </cell>
          <cell r="C228" t="str">
            <v>숯</v>
          </cell>
          <cell r="E228" t="str">
            <v>㎏</v>
          </cell>
          <cell r="G228">
            <v>1042</v>
          </cell>
          <cell r="I228" t="str">
            <v>M101100</v>
          </cell>
        </row>
        <row r="229">
          <cell r="B229">
            <v>264</v>
          </cell>
          <cell r="C229" t="str">
            <v>FRP 체크무늬주주</v>
          </cell>
          <cell r="D229" t="str">
            <v>∮75×4.0</v>
          </cell>
          <cell r="E229" t="str">
            <v>m</v>
          </cell>
          <cell r="G229">
            <v>13530</v>
          </cell>
        </row>
        <row r="230">
          <cell r="B230">
            <v>265</v>
          </cell>
          <cell r="C230" t="str">
            <v>FRP 체크무늬주주</v>
          </cell>
          <cell r="D230" t="str">
            <v>FRP ∮61×3.5</v>
          </cell>
          <cell r="E230" t="str">
            <v>m</v>
          </cell>
          <cell r="G230">
            <v>8290</v>
          </cell>
        </row>
        <row r="231">
          <cell r="B231">
            <v>266</v>
          </cell>
          <cell r="C231" t="str">
            <v>FRP체크무늬동연</v>
          </cell>
          <cell r="D231" t="str">
            <v>FRP 43×33×3.5T</v>
          </cell>
          <cell r="E231" t="str">
            <v>m</v>
          </cell>
          <cell r="G231">
            <v>7070</v>
          </cell>
        </row>
        <row r="232">
          <cell r="B232">
            <v>267</v>
          </cell>
          <cell r="C232" t="str">
            <v>PVC 코팅망</v>
          </cell>
          <cell r="D232" t="str">
            <v>#10×58×58</v>
          </cell>
          <cell r="E232" t="str">
            <v>㎡</v>
          </cell>
          <cell r="G232">
            <v>2200</v>
          </cell>
          <cell r="I232" t="str">
            <v>M058314</v>
          </cell>
        </row>
        <row r="233">
          <cell r="B233">
            <v>268</v>
          </cell>
          <cell r="C233" t="str">
            <v>PVC 코팅선</v>
          </cell>
          <cell r="D233" t="str">
            <v>＃ 8</v>
          </cell>
          <cell r="E233" t="str">
            <v>m</v>
          </cell>
          <cell r="G233">
            <v>110</v>
          </cell>
          <cell r="I233" t="str">
            <v>M058315</v>
          </cell>
        </row>
        <row r="234">
          <cell r="B234">
            <v>269</v>
          </cell>
          <cell r="C234" t="str">
            <v>I형 B/N</v>
          </cell>
          <cell r="D234" t="str">
            <v>아연도금 ∮9×100</v>
          </cell>
          <cell r="E234" t="str">
            <v>개</v>
          </cell>
          <cell r="G234">
            <v>270</v>
          </cell>
          <cell r="I234" t="str">
            <v xml:space="preserve">     </v>
          </cell>
        </row>
        <row r="235">
          <cell r="B235">
            <v>270</v>
          </cell>
          <cell r="C235" t="str">
            <v>I형 B/N</v>
          </cell>
          <cell r="D235" t="str">
            <v>아연도금 ∮9×30</v>
          </cell>
          <cell r="E235" t="str">
            <v>개</v>
          </cell>
          <cell r="G235">
            <v>100</v>
          </cell>
        </row>
        <row r="236">
          <cell r="B236">
            <v>271</v>
          </cell>
          <cell r="C236" t="str">
            <v>T형 연결대</v>
          </cell>
          <cell r="D236" t="str">
            <v>PVC ∮60×100×3T</v>
          </cell>
          <cell r="E236" t="str">
            <v>개</v>
          </cell>
          <cell r="G236">
            <v>7000</v>
          </cell>
        </row>
        <row r="237">
          <cell r="B237">
            <v>272</v>
          </cell>
          <cell r="C237" t="str">
            <v>L형 연결대</v>
          </cell>
          <cell r="D237" t="str">
            <v>PVC ∮60×100×3T</v>
          </cell>
          <cell r="E237" t="str">
            <v>개</v>
          </cell>
          <cell r="G237">
            <v>6000</v>
          </cell>
        </row>
        <row r="238">
          <cell r="B238">
            <v>273</v>
          </cell>
          <cell r="C238" t="str">
            <v>힌    지</v>
          </cell>
          <cell r="D238" t="str">
            <v>SUS ∮20×60×10</v>
          </cell>
          <cell r="E238" t="str">
            <v>개</v>
          </cell>
          <cell r="G238">
            <v>1100</v>
          </cell>
        </row>
        <row r="239">
          <cell r="B239">
            <v>274</v>
          </cell>
          <cell r="C239" t="str">
            <v>빗    장</v>
          </cell>
          <cell r="D239" t="str">
            <v>∮20×450</v>
          </cell>
          <cell r="E239" t="str">
            <v>개</v>
          </cell>
          <cell r="G239">
            <v>15000</v>
          </cell>
        </row>
        <row r="240">
          <cell r="B240">
            <v>275</v>
          </cell>
          <cell r="C240" t="str">
            <v>턴 버 클</v>
          </cell>
          <cell r="D240" t="str">
            <v>∮19</v>
          </cell>
          <cell r="E240" t="str">
            <v>개</v>
          </cell>
          <cell r="G240">
            <v>3200</v>
          </cell>
        </row>
        <row r="241">
          <cell r="B241">
            <v>276</v>
          </cell>
          <cell r="C241" t="str">
            <v>FRP 캡</v>
          </cell>
          <cell r="D241" t="str">
            <v>∮60용</v>
          </cell>
          <cell r="E241" t="str">
            <v>개</v>
          </cell>
          <cell r="G241">
            <v>470</v>
          </cell>
          <cell r="I241" t="str">
            <v>M036002</v>
          </cell>
        </row>
        <row r="242">
          <cell r="B242">
            <v>277</v>
          </cell>
          <cell r="C242" t="str">
            <v>FRP 캡</v>
          </cell>
          <cell r="D242" t="str">
            <v>∮75용</v>
          </cell>
          <cell r="E242" t="str">
            <v>개</v>
          </cell>
          <cell r="G242">
            <v>550</v>
          </cell>
        </row>
        <row r="243">
          <cell r="B243">
            <v>278</v>
          </cell>
          <cell r="C243" t="str">
            <v>FRP 지주</v>
          </cell>
          <cell r="D243" t="str">
            <v>∮60×3T</v>
          </cell>
          <cell r="E243" t="str">
            <v>m</v>
          </cell>
          <cell r="G243">
            <v>8290</v>
          </cell>
          <cell r="I243" t="str">
            <v>M036003</v>
          </cell>
        </row>
        <row r="244">
          <cell r="B244">
            <v>279</v>
          </cell>
          <cell r="C244" t="str">
            <v>AL 지주밴드슬리브</v>
          </cell>
          <cell r="D244" t="str">
            <v>∮60×150×3T</v>
          </cell>
          <cell r="E244" t="str">
            <v>개</v>
          </cell>
          <cell r="G244">
            <v>2585</v>
          </cell>
        </row>
        <row r="245">
          <cell r="B245">
            <v>280</v>
          </cell>
          <cell r="C245" t="str">
            <v>FRP 연결대</v>
          </cell>
          <cell r="D245" t="str">
            <v>42×27×1.5T</v>
          </cell>
          <cell r="E245" t="str">
            <v>개</v>
          </cell>
          <cell r="G245">
            <v>1020</v>
          </cell>
          <cell r="I245" t="str">
            <v>M036006</v>
          </cell>
        </row>
        <row r="246">
          <cell r="B246">
            <v>281</v>
          </cell>
          <cell r="C246" t="str">
            <v>FRP L형 B/N형</v>
          </cell>
          <cell r="D246" t="str">
            <v>∮ 6× 80</v>
          </cell>
          <cell r="E246" t="str">
            <v>개</v>
          </cell>
          <cell r="G246">
            <v>540</v>
          </cell>
        </row>
        <row r="247">
          <cell r="B247">
            <v>282</v>
          </cell>
          <cell r="C247" t="str">
            <v>FRP U형 B/N형</v>
          </cell>
          <cell r="D247" t="str">
            <v>∮8×110</v>
          </cell>
          <cell r="E247" t="str">
            <v>개</v>
          </cell>
          <cell r="G247">
            <v>1040</v>
          </cell>
        </row>
        <row r="248">
          <cell r="B248">
            <v>283</v>
          </cell>
          <cell r="C248" t="str">
            <v>FRP 연결 B/N형</v>
          </cell>
          <cell r="D248" t="str">
            <v>∮ 6× 20</v>
          </cell>
          <cell r="E248" t="str">
            <v>개</v>
          </cell>
          <cell r="G248">
            <v>210</v>
          </cell>
        </row>
        <row r="249">
          <cell r="B249">
            <v>284</v>
          </cell>
          <cell r="C249" t="str">
            <v>FRP 망고정고리</v>
          </cell>
          <cell r="D249" t="str">
            <v>∮ 6× 50</v>
          </cell>
          <cell r="E249" t="str">
            <v>개</v>
          </cell>
          <cell r="G249">
            <v>210</v>
          </cell>
        </row>
        <row r="250">
          <cell r="B250">
            <v>285</v>
          </cell>
          <cell r="C250" t="str">
            <v>FRP ㄱ형 슬리브</v>
          </cell>
          <cell r="D250" t="str">
            <v>∮60</v>
          </cell>
          <cell r="E250" t="str">
            <v>개</v>
          </cell>
          <cell r="G250">
            <v>4400</v>
          </cell>
        </row>
        <row r="251">
          <cell r="B251">
            <v>286</v>
          </cell>
          <cell r="C251" t="str">
            <v>가시철선</v>
          </cell>
          <cell r="D251" t="str">
            <v>#14-2</v>
          </cell>
          <cell r="E251" t="str">
            <v>m</v>
          </cell>
          <cell r="G251">
            <v>95</v>
          </cell>
          <cell r="I251" t="str">
            <v>M050245</v>
          </cell>
        </row>
        <row r="252">
          <cell r="B252">
            <v>287</v>
          </cell>
          <cell r="C252" t="str">
            <v>PE앤드캡</v>
          </cell>
          <cell r="D252" t="str">
            <v>50㎜, 나선식</v>
          </cell>
          <cell r="E252" t="str">
            <v>개</v>
          </cell>
          <cell r="G252">
            <v>6050</v>
          </cell>
        </row>
        <row r="253">
          <cell r="B253">
            <v>288</v>
          </cell>
          <cell r="C253" t="str">
            <v>PE앤드캡</v>
          </cell>
          <cell r="D253" t="str">
            <v>65㎜, 나선식</v>
          </cell>
          <cell r="E253" t="str">
            <v>개</v>
          </cell>
          <cell r="G253">
            <v>8900</v>
          </cell>
        </row>
        <row r="254">
          <cell r="B254">
            <v>289</v>
          </cell>
          <cell r="C254" t="str">
            <v>철재거푸집</v>
          </cell>
          <cell r="G254">
            <v>4280</v>
          </cell>
        </row>
        <row r="255">
          <cell r="B255">
            <v>290</v>
          </cell>
          <cell r="C255" t="str">
            <v>핀 볼 트</v>
          </cell>
          <cell r="E255" t="str">
            <v>개</v>
          </cell>
          <cell r="G255">
            <v>126</v>
          </cell>
        </row>
        <row r="256">
          <cell r="B256">
            <v>291</v>
          </cell>
          <cell r="C256" t="str">
            <v>발브소겟</v>
          </cell>
          <cell r="D256" t="str">
            <v>40mm</v>
          </cell>
          <cell r="E256" t="str">
            <v>개</v>
          </cell>
          <cell r="G256">
            <v>3100</v>
          </cell>
        </row>
        <row r="257">
          <cell r="B257">
            <v>292</v>
          </cell>
          <cell r="C257" t="str">
            <v>발브소겟</v>
          </cell>
          <cell r="D257" t="str">
            <v>50mm</v>
          </cell>
          <cell r="E257" t="str">
            <v>개</v>
          </cell>
          <cell r="G257">
            <v>3600</v>
          </cell>
        </row>
        <row r="258">
          <cell r="B258">
            <v>293</v>
          </cell>
          <cell r="C258" t="str">
            <v>후렌지단관</v>
          </cell>
          <cell r="D258" t="str">
            <v>φ65청동</v>
          </cell>
          <cell r="E258" t="str">
            <v>개</v>
          </cell>
          <cell r="G258">
            <v>11000</v>
          </cell>
        </row>
        <row r="259">
          <cell r="B259">
            <v>294</v>
          </cell>
          <cell r="C259" t="str">
            <v>후렌지단관</v>
          </cell>
          <cell r="D259" t="str">
            <v>φ75청동</v>
          </cell>
          <cell r="E259" t="str">
            <v>개</v>
          </cell>
          <cell r="G259">
            <v>18600</v>
          </cell>
        </row>
        <row r="260">
          <cell r="B260">
            <v>295</v>
          </cell>
          <cell r="C260" t="str">
            <v>후렌지단관</v>
          </cell>
          <cell r="D260" t="str">
            <v>φ100청동</v>
          </cell>
          <cell r="E260" t="str">
            <v>개</v>
          </cell>
          <cell r="G260">
            <v>21600</v>
          </cell>
        </row>
        <row r="261">
          <cell r="B261">
            <v>296</v>
          </cell>
          <cell r="C261" t="str">
            <v>에어변</v>
          </cell>
          <cell r="D261" t="str">
            <v>20㎛</v>
          </cell>
          <cell r="E261" t="str">
            <v>개</v>
          </cell>
          <cell r="G261">
            <v>20100</v>
          </cell>
        </row>
        <row r="262">
          <cell r="B262">
            <v>297</v>
          </cell>
          <cell r="C262" t="str">
            <v>물</v>
          </cell>
          <cell r="E262" t="str">
            <v>ℓ</v>
          </cell>
          <cell r="G262">
            <v>121</v>
          </cell>
        </row>
        <row r="263">
          <cell r="B263">
            <v>298</v>
          </cell>
          <cell r="C263" t="str">
            <v>결속선</v>
          </cell>
          <cell r="D263" t="str">
            <v>#20  0.9㎜</v>
          </cell>
          <cell r="E263" t="str">
            <v>㎏</v>
          </cell>
          <cell r="G263">
            <v>744</v>
          </cell>
        </row>
        <row r="264">
          <cell r="B264">
            <v>299</v>
          </cell>
          <cell r="C264" t="str">
            <v>단관</v>
          </cell>
          <cell r="E264" t="str">
            <v>개</v>
          </cell>
          <cell r="G264">
            <v>43130</v>
          </cell>
        </row>
        <row r="265">
          <cell r="B265">
            <v>300</v>
          </cell>
          <cell r="C265" t="str">
            <v>L형강관</v>
          </cell>
          <cell r="E265" t="str">
            <v>㎏</v>
          </cell>
          <cell r="G265">
            <v>3661</v>
          </cell>
        </row>
        <row r="266">
          <cell r="B266">
            <v>301</v>
          </cell>
          <cell r="C266" t="str">
            <v>아스팔트루핑</v>
          </cell>
          <cell r="D266" t="str">
            <v>KSF 25㎏ 1*21m</v>
          </cell>
          <cell r="E266" t="str">
            <v>㎡</v>
          </cell>
          <cell r="G266">
            <v>952</v>
          </cell>
        </row>
        <row r="267">
          <cell r="B267">
            <v>302</v>
          </cell>
          <cell r="C267" t="str">
            <v>PVC파이프</v>
          </cell>
          <cell r="D267" t="str">
            <v>D=16mm</v>
          </cell>
          <cell r="E267" t="str">
            <v>m</v>
          </cell>
          <cell r="G267">
            <v>425</v>
          </cell>
        </row>
        <row r="268">
          <cell r="B268">
            <v>303</v>
          </cell>
          <cell r="C268" t="str">
            <v>PVC파이프</v>
          </cell>
          <cell r="D268" t="str">
            <v>D=20mm</v>
          </cell>
          <cell r="E268" t="str">
            <v>m</v>
          </cell>
          <cell r="G268">
            <v>516</v>
          </cell>
        </row>
        <row r="269">
          <cell r="B269">
            <v>304</v>
          </cell>
          <cell r="C269" t="str">
            <v>PVC파이프</v>
          </cell>
          <cell r="D269" t="str">
            <v>D=50mm</v>
          </cell>
          <cell r="E269" t="str">
            <v>m</v>
          </cell>
          <cell r="G269">
            <v>1869</v>
          </cell>
        </row>
        <row r="270">
          <cell r="B270">
            <v>305</v>
          </cell>
          <cell r="C270" t="str">
            <v>PVC파이프</v>
          </cell>
          <cell r="D270" t="str">
            <v>D=100mm</v>
          </cell>
          <cell r="E270" t="str">
            <v>m</v>
          </cell>
          <cell r="G270">
            <v>5684</v>
          </cell>
        </row>
        <row r="271">
          <cell r="B271">
            <v>306</v>
          </cell>
          <cell r="C271" t="str">
            <v>PVC 지수판</v>
          </cell>
          <cell r="D271" t="str">
            <v>B=150㎜, T=5㎜</v>
          </cell>
          <cell r="E271" t="str">
            <v>m</v>
          </cell>
          <cell r="G271">
            <v>3105</v>
          </cell>
        </row>
        <row r="272">
          <cell r="B272">
            <v>307</v>
          </cell>
          <cell r="C272" t="str">
            <v>ㄱ형강</v>
          </cell>
          <cell r="D272" t="str">
            <v>90*90</v>
          </cell>
          <cell r="E272" t="str">
            <v>㎏</v>
          </cell>
          <cell r="G272">
            <v>380</v>
          </cell>
        </row>
        <row r="273">
          <cell r="B273">
            <v>308</v>
          </cell>
          <cell r="C273" t="str">
            <v>FRP 물탱크</v>
          </cell>
          <cell r="D273" t="str">
            <v xml:space="preserve"> 20ton</v>
          </cell>
          <cell r="E273" t="str">
            <v>개</v>
          </cell>
          <cell r="G273">
            <v>2000000</v>
          </cell>
          <cell r="I273" t="str">
            <v>M035905</v>
          </cell>
        </row>
        <row r="274">
          <cell r="B274">
            <v>309</v>
          </cell>
          <cell r="C274" t="str">
            <v>FRP 물탱크</v>
          </cell>
          <cell r="D274" t="str">
            <v xml:space="preserve"> 30ton</v>
          </cell>
          <cell r="E274" t="str">
            <v>개</v>
          </cell>
          <cell r="G274">
            <v>3000000</v>
          </cell>
          <cell r="I274" t="str">
            <v>M035904</v>
          </cell>
        </row>
        <row r="275">
          <cell r="B275">
            <v>310</v>
          </cell>
          <cell r="C275" t="str">
            <v>FRP 물탱크</v>
          </cell>
          <cell r="D275" t="str">
            <v xml:space="preserve"> 50ton</v>
          </cell>
          <cell r="E275" t="str">
            <v>개</v>
          </cell>
          <cell r="G275">
            <v>5000000</v>
          </cell>
          <cell r="I275" t="str">
            <v>M035902</v>
          </cell>
        </row>
        <row r="276">
          <cell r="B276">
            <v>311</v>
          </cell>
          <cell r="C276" t="str">
            <v>FRP 물탱크</v>
          </cell>
          <cell r="D276" t="str">
            <v xml:space="preserve"> 80ton</v>
          </cell>
          <cell r="E276" t="str">
            <v>개</v>
          </cell>
          <cell r="G276">
            <v>8000000</v>
          </cell>
          <cell r="I276" t="str">
            <v>M035901</v>
          </cell>
        </row>
        <row r="277">
          <cell r="B277">
            <v>312</v>
          </cell>
          <cell r="C277" t="str">
            <v>FRP 물탱크</v>
          </cell>
          <cell r="D277" t="str">
            <v>100ton</v>
          </cell>
          <cell r="E277" t="str">
            <v>개</v>
          </cell>
          <cell r="G277">
            <v>10000000</v>
          </cell>
          <cell r="I277" t="str">
            <v>M035900</v>
          </cell>
        </row>
        <row r="278">
          <cell r="B278">
            <v>313</v>
          </cell>
          <cell r="C278" t="str">
            <v>전기 용접봉</v>
          </cell>
          <cell r="D278" t="str">
            <v>KSE4301 4.0D</v>
          </cell>
          <cell r="E278" t="str">
            <v>㎏</v>
          </cell>
          <cell r="G278">
            <v>1140</v>
          </cell>
          <cell r="I278" t="str">
            <v>M051352</v>
          </cell>
        </row>
        <row r="279">
          <cell r="B279">
            <v>314</v>
          </cell>
          <cell r="C279" t="str">
            <v>산    소</v>
          </cell>
          <cell r="E279" t="str">
            <v>병</v>
          </cell>
          <cell r="G279">
            <v>1</v>
          </cell>
        </row>
        <row r="280">
          <cell r="B280">
            <v>315</v>
          </cell>
          <cell r="C280" t="str">
            <v>아세틸렌</v>
          </cell>
          <cell r="D280" t="str">
            <v>3KG B급</v>
          </cell>
          <cell r="E280" t="str">
            <v>㎏</v>
          </cell>
          <cell r="G280">
            <v>6000</v>
          </cell>
        </row>
        <row r="281">
          <cell r="B281">
            <v>316</v>
          </cell>
          <cell r="C281" t="str">
            <v>전력소요량</v>
          </cell>
          <cell r="E281" t="str">
            <v>㎾h</v>
          </cell>
          <cell r="G281">
            <v>0</v>
          </cell>
          <cell r="H281">
            <v>74</v>
          </cell>
        </row>
        <row r="282">
          <cell r="B282">
            <v>317</v>
          </cell>
          <cell r="C282" t="str">
            <v>표면양생제(유성) 포장용</v>
          </cell>
          <cell r="E282" t="str">
            <v>ℓ</v>
          </cell>
          <cell r="G282">
            <v>1400</v>
          </cell>
          <cell r="I282" t="str">
            <v>M020205</v>
          </cell>
        </row>
        <row r="283">
          <cell r="B283">
            <v>318</v>
          </cell>
          <cell r="C283" t="str">
            <v>시멘트</v>
          </cell>
          <cell r="E283" t="str">
            <v>대</v>
          </cell>
          <cell r="G283">
            <v>2282.7272727272725</v>
          </cell>
          <cell r="I283" t="str">
            <v>가격정보2001-02</v>
          </cell>
        </row>
        <row r="284">
          <cell r="B284">
            <v>319</v>
          </cell>
          <cell r="C284" t="str">
            <v>철    근(SD30A)</v>
          </cell>
          <cell r="D284" t="str">
            <v>D=10</v>
          </cell>
          <cell r="E284" t="str">
            <v>ton</v>
          </cell>
          <cell r="G284">
            <v>286863.63636363635</v>
          </cell>
          <cell r="I284" t="str">
            <v xml:space="preserve">        "</v>
          </cell>
        </row>
        <row r="285">
          <cell r="B285">
            <v>320</v>
          </cell>
          <cell r="C285" t="str">
            <v>철    근(SD30A)</v>
          </cell>
          <cell r="D285" t="str">
            <v>D=13</v>
          </cell>
          <cell r="E285" t="str">
            <v>ton</v>
          </cell>
          <cell r="G285">
            <v>282163.63636363635</v>
          </cell>
          <cell r="I285" t="str">
            <v xml:space="preserve">        "</v>
          </cell>
        </row>
        <row r="286">
          <cell r="B286">
            <v>321</v>
          </cell>
          <cell r="C286" t="str">
            <v>철    근(SD30A)</v>
          </cell>
          <cell r="D286" t="str">
            <v>D=16 이상</v>
          </cell>
          <cell r="E286" t="str">
            <v>ton</v>
          </cell>
          <cell r="G286">
            <v>277454.54545454541</v>
          </cell>
          <cell r="I286" t="str">
            <v xml:space="preserve">        "</v>
          </cell>
        </row>
        <row r="287">
          <cell r="B287">
            <v>322</v>
          </cell>
          <cell r="C287" t="str">
            <v>콘크리트(레미콘)</v>
          </cell>
          <cell r="D287" t="str">
            <v>25-240-12</v>
          </cell>
          <cell r="E287" t="str">
            <v>㎥</v>
          </cell>
          <cell r="G287">
            <v>43054.545454545449</v>
          </cell>
          <cell r="I287" t="str">
            <v xml:space="preserve">        "</v>
          </cell>
        </row>
        <row r="288">
          <cell r="B288">
            <v>323</v>
          </cell>
          <cell r="C288" t="str">
            <v>콘크리트(레미콘)</v>
          </cell>
          <cell r="D288" t="str">
            <v>40-210-8</v>
          </cell>
          <cell r="E288" t="str">
            <v>㎥</v>
          </cell>
          <cell r="G288">
            <v>42200</v>
          </cell>
          <cell r="I288" t="str">
            <v xml:space="preserve">        "</v>
          </cell>
        </row>
        <row r="289">
          <cell r="B289">
            <v>324</v>
          </cell>
          <cell r="C289" t="str">
            <v>콘크리트(레미콘)</v>
          </cell>
          <cell r="D289" t="str">
            <v>40-180-12</v>
          </cell>
          <cell r="E289" t="str">
            <v>㎥</v>
          </cell>
          <cell r="G289">
            <v>37754.545454545449</v>
          </cell>
          <cell r="I289" t="str">
            <v xml:space="preserve">        "</v>
          </cell>
        </row>
        <row r="290">
          <cell r="B290">
            <v>325</v>
          </cell>
          <cell r="C290" t="str">
            <v>콘크리트(레미콘)</v>
          </cell>
          <cell r="D290" t="str">
            <v>40-180-8</v>
          </cell>
          <cell r="E290" t="str">
            <v>㎥</v>
          </cell>
          <cell r="G290">
            <v>37454.545454545449</v>
          </cell>
          <cell r="I290" t="str">
            <v xml:space="preserve">        "</v>
          </cell>
        </row>
        <row r="291">
          <cell r="B291">
            <v>326</v>
          </cell>
          <cell r="C291" t="str">
            <v>콘크리트(레미콘)</v>
          </cell>
          <cell r="D291" t="str">
            <v>40-160-8</v>
          </cell>
          <cell r="E291" t="str">
            <v>㎥</v>
          </cell>
          <cell r="G291">
            <v>36154.545454545449</v>
          </cell>
          <cell r="I291" t="str">
            <v xml:space="preserve">        "</v>
          </cell>
        </row>
        <row r="292">
          <cell r="B292">
            <v>327</v>
          </cell>
          <cell r="C292" t="str">
            <v>아스콘원가(기층용)</v>
          </cell>
          <cell r="D292" t="str">
            <v>#467</v>
          </cell>
          <cell r="E292" t="str">
            <v>ton</v>
          </cell>
          <cell r="G292">
            <v>28000</v>
          </cell>
          <cell r="I292" t="str">
            <v>견적(현장도착도)</v>
          </cell>
        </row>
        <row r="293">
          <cell r="B293">
            <v>328</v>
          </cell>
          <cell r="C293" t="str">
            <v>아스콘원가(표층용)</v>
          </cell>
          <cell r="D293" t="str">
            <v># 78</v>
          </cell>
          <cell r="E293" t="str">
            <v>ton</v>
          </cell>
          <cell r="G293">
            <v>32000</v>
          </cell>
          <cell r="I293" t="str">
            <v>견적(현장도착도)</v>
          </cell>
        </row>
        <row r="294">
          <cell r="B294">
            <v>329</v>
          </cell>
          <cell r="C294" t="str">
            <v>택코우트(표층용)</v>
          </cell>
          <cell r="D294" t="str">
            <v>RSC-4</v>
          </cell>
          <cell r="E294" t="str">
            <v>D/M</v>
          </cell>
          <cell r="G294">
            <v>55000</v>
          </cell>
          <cell r="I294" t="str">
            <v>가격정보2001-02</v>
          </cell>
        </row>
        <row r="295">
          <cell r="B295">
            <v>330</v>
          </cell>
          <cell r="C295" t="str">
            <v>프라임코우트(기층용)</v>
          </cell>
          <cell r="D295" t="str">
            <v>MSC-3</v>
          </cell>
          <cell r="E295" t="str">
            <v>D/M</v>
          </cell>
          <cell r="G295">
            <v>58000</v>
          </cell>
          <cell r="I295" t="str">
            <v xml:space="preserve">        "</v>
          </cell>
        </row>
        <row r="296">
          <cell r="B296">
            <v>331</v>
          </cell>
          <cell r="C296" t="str">
            <v>흄관(D250)</v>
          </cell>
          <cell r="D296" t="str">
            <v>보통관.</v>
          </cell>
          <cell r="E296" t="str">
            <v>본</v>
          </cell>
          <cell r="G296">
            <v>23999.999999999996</v>
          </cell>
          <cell r="I296" t="str">
            <v xml:space="preserve">        "</v>
          </cell>
        </row>
        <row r="297">
          <cell r="B297">
            <v>332</v>
          </cell>
          <cell r="C297" t="str">
            <v>흄관(D300)</v>
          </cell>
          <cell r="D297" t="str">
            <v>보통관.소켓식(고무링포함)</v>
          </cell>
          <cell r="E297" t="str">
            <v>본</v>
          </cell>
          <cell r="G297">
            <v>29509.090909090908</v>
          </cell>
          <cell r="I297" t="str">
            <v xml:space="preserve">        "</v>
          </cell>
        </row>
        <row r="298">
          <cell r="B298">
            <v>333</v>
          </cell>
          <cell r="C298" t="str">
            <v>흄관(D400)</v>
          </cell>
          <cell r="D298" t="str">
            <v>보통관.소켓식(고무링포함)</v>
          </cell>
          <cell r="E298" t="str">
            <v>본</v>
          </cell>
          <cell r="G298">
            <v>33554.545454545449</v>
          </cell>
          <cell r="I298" t="str">
            <v xml:space="preserve">        "</v>
          </cell>
        </row>
        <row r="299">
          <cell r="B299">
            <v>334</v>
          </cell>
          <cell r="C299" t="str">
            <v>흄관(D600)</v>
          </cell>
          <cell r="D299" t="str">
            <v>보통관.소켓식(고무링포함)</v>
          </cell>
          <cell r="E299" t="str">
            <v>본</v>
          </cell>
          <cell r="G299">
            <v>58499.999999999993</v>
          </cell>
          <cell r="I299" t="str">
            <v xml:space="preserve">        "</v>
          </cell>
        </row>
        <row r="300">
          <cell r="B300">
            <v>335</v>
          </cell>
          <cell r="C300" t="str">
            <v>흄관(D700)</v>
          </cell>
          <cell r="D300" t="str">
            <v>보통관.소켓식(고무링포함)</v>
          </cell>
          <cell r="E300" t="str">
            <v>본</v>
          </cell>
          <cell r="G300">
            <v>79000</v>
          </cell>
          <cell r="I300" t="str">
            <v xml:space="preserve">        "</v>
          </cell>
        </row>
        <row r="301">
          <cell r="B301">
            <v>336</v>
          </cell>
          <cell r="C301" t="str">
            <v>흄관(D600)</v>
          </cell>
          <cell r="D301" t="str">
            <v>보통관.소켓식(고무링포함)</v>
          </cell>
          <cell r="E301" t="str">
            <v>본</v>
          </cell>
          <cell r="G301">
            <v>58499.999999999993</v>
          </cell>
          <cell r="I301" t="str">
            <v xml:space="preserve">        "</v>
          </cell>
        </row>
        <row r="302">
          <cell r="B302">
            <v>337</v>
          </cell>
          <cell r="C302" t="str">
            <v>흄관(D700)</v>
          </cell>
          <cell r="D302" t="str">
            <v>보통관.소켓식(고무링포함)</v>
          </cell>
          <cell r="E302" t="str">
            <v>본</v>
          </cell>
          <cell r="G302">
            <v>79000</v>
          </cell>
          <cell r="I302" t="str">
            <v xml:space="preserve">        "</v>
          </cell>
        </row>
        <row r="303">
          <cell r="B303">
            <v>338</v>
          </cell>
          <cell r="C303" t="str">
            <v>흄관(D800)</v>
          </cell>
          <cell r="D303" t="str">
            <v>보통관.소켓식(고무링포함)</v>
          </cell>
          <cell r="E303" t="str">
            <v>본</v>
          </cell>
          <cell r="G303">
            <v>102581.81818181818</v>
          </cell>
          <cell r="I303" t="str">
            <v xml:space="preserve">        "</v>
          </cell>
        </row>
        <row r="304">
          <cell r="B304">
            <v>339</v>
          </cell>
          <cell r="C304" t="str">
            <v>흄관(D1000)</v>
          </cell>
          <cell r="D304" t="str">
            <v>보통관.소켓식(고무링포함)</v>
          </cell>
          <cell r="E304" t="str">
            <v>본</v>
          </cell>
          <cell r="G304">
            <v>161200</v>
          </cell>
          <cell r="I304" t="str">
            <v xml:space="preserve">        "</v>
          </cell>
        </row>
        <row r="305">
          <cell r="B305">
            <v>340</v>
          </cell>
          <cell r="C305" t="str">
            <v>고 무 링(흄관)</v>
          </cell>
          <cell r="D305" t="str">
            <v xml:space="preserve"> D- 600</v>
          </cell>
          <cell r="E305" t="str">
            <v>개</v>
          </cell>
          <cell r="G305">
            <v>3100</v>
          </cell>
          <cell r="I305" t="str">
            <v>M032702</v>
          </cell>
        </row>
        <row r="306">
          <cell r="B306">
            <v>341</v>
          </cell>
          <cell r="C306" t="str">
            <v>고 무 링(흄관)</v>
          </cell>
          <cell r="D306" t="str">
            <v xml:space="preserve"> D- 700</v>
          </cell>
          <cell r="E306" t="str">
            <v>개</v>
          </cell>
          <cell r="G306">
            <v>3820</v>
          </cell>
          <cell r="I306" t="str">
            <v>M032703</v>
          </cell>
        </row>
        <row r="307">
          <cell r="B307">
            <v>342</v>
          </cell>
          <cell r="C307" t="str">
            <v>고 무 링(흄관)</v>
          </cell>
          <cell r="D307" t="str">
            <v xml:space="preserve"> D- 800</v>
          </cell>
          <cell r="E307" t="str">
            <v>개</v>
          </cell>
          <cell r="G307">
            <v>4210</v>
          </cell>
          <cell r="I307" t="str">
            <v>M032704</v>
          </cell>
        </row>
        <row r="308">
          <cell r="B308">
            <v>343</v>
          </cell>
          <cell r="C308" t="str">
            <v>압입강관 ERW(R/B)</v>
          </cell>
          <cell r="D308" t="str">
            <v xml:space="preserve"> D- 600, 9.5mm</v>
          </cell>
          <cell r="E308" t="str">
            <v>m</v>
          </cell>
          <cell r="G308">
            <v>95598</v>
          </cell>
          <cell r="I308" t="str">
            <v>삼부굴착(대전)</v>
          </cell>
        </row>
        <row r="309">
          <cell r="B309">
            <v>344</v>
          </cell>
          <cell r="C309" t="str">
            <v>압입강관 ERW(R/B)</v>
          </cell>
          <cell r="D309" t="str">
            <v xml:space="preserve"> D- 700, 10.0mm</v>
          </cell>
          <cell r="E309" t="str">
            <v>m</v>
          </cell>
          <cell r="G309">
            <v>117582</v>
          </cell>
          <cell r="I309" t="str">
            <v>삼부굴착(대전)</v>
          </cell>
        </row>
        <row r="310">
          <cell r="B310">
            <v>345</v>
          </cell>
          <cell r="C310" t="str">
            <v>파형강관</v>
          </cell>
          <cell r="D310" t="str">
            <v>D= 250㎜, 1.6t</v>
          </cell>
          <cell r="E310" t="str">
            <v>m</v>
          </cell>
          <cell r="G310">
            <v>15900</v>
          </cell>
          <cell r="I310" t="str">
            <v>M050619 현장도착도</v>
          </cell>
        </row>
        <row r="311">
          <cell r="B311">
            <v>346</v>
          </cell>
          <cell r="C311" t="str">
            <v>파형강관</v>
          </cell>
          <cell r="D311" t="str">
            <v>D= 400㎜, 1.6t</v>
          </cell>
          <cell r="E311" t="str">
            <v>m</v>
          </cell>
          <cell r="G311">
            <v>25850</v>
          </cell>
          <cell r="I311" t="str">
            <v>M050621 현장도착도</v>
          </cell>
        </row>
        <row r="312">
          <cell r="B312">
            <v>347</v>
          </cell>
          <cell r="C312" t="str">
            <v>파형강관</v>
          </cell>
          <cell r="D312" t="str">
            <v>D= 600㎜, 1.6t</v>
          </cell>
          <cell r="E312" t="str">
            <v>m</v>
          </cell>
          <cell r="G312">
            <v>39220</v>
          </cell>
          <cell r="I312" t="str">
            <v>M050624 현장도착도</v>
          </cell>
        </row>
        <row r="313">
          <cell r="B313">
            <v>348</v>
          </cell>
          <cell r="C313" t="str">
            <v>파형강관</v>
          </cell>
          <cell r="D313" t="str">
            <v>D= 800㎜, 1.6t</v>
          </cell>
          <cell r="E313" t="str">
            <v>m</v>
          </cell>
          <cell r="G313">
            <v>55130</v>
          </cell>
          <cell r="I313" t="str">
            <v>M050626 현장도착도</v>
          </cell>
        </row>
        <row r="314">
          <cell r="B314">
            <v>349</v>
          </cell>
          <cell r="C314" t="str">
            <v>파형강관</v>
          </cell>
          <cell r="D314" t="str">
            <v>D=1000㎜, 1.6t</v>
          </cell>
          <cell r="E314" t="str">
            <v>m</v>
          </cell>
          <cell r="G314">
            <v>75780</v>
          </cell>
          <cell r="I314" t="str">
            <v>M050627 현장도착도</v>
          </cell>
        </row>
        <row r="315">
          <cell r="B315">
            <v>350</v>
          </cell>
          <cell r="C315" t="str">
            <v>커플링 밴드(편형식)</v>
          </cell>
          <cell r="D315" t="str">
            <v>D= 250㎜</v>
          </cell>
          <cell r="E315" t="str">
            <v>조</v>
          </cell>
          <cell r="G315">
            <v>5830</v>
          </cell>
        </row>
        <row r="316">
          <cell r="B316">
            <v>351</v>
          </cell>
          <cell r="C316" t="str">
            <v>커플링 밴드(파형식)</v>
          </cell>
          <cell r="D316" t="str">
            <v>D= 400㎜</v>
          </cell>
          <cell r="E316" t="str">
            <v>조</v>
          </cell>
          <cell r="G316">
            <v>8030</v>
          </cell>
          <cell r="I316" t="str">
            <v>M050631</v>
          </cell>
        </row>
        <row r="317">
          <cell r="B317">
            <v>352</v>
          </cell>
          <cell r="C317" t="str">
            <v>커플링 밴드(파형식)</v>
          </cell>
          <cell r="D317" t="str">
            <v>D= 600㎜</v>
          </cell>
          <cell r="E317" t="str">
            <v>조</v>
          </cell>
          <cell r="G317">
            <v>12390</v>
          </cell>
          <cell r="I317" t="str">
            <v>M050634</v>
          </cell>
        </row>
        <row r="318">
          <cell r="B318">
            <v>353</v>
          </cell>
          <cell r="C318" t="str">
            <v>커플링 밴드(파형식)</v>
          </cell>
          <cell r="D318" t="str">
            <v>D= 800㎜</v>
          </cell>
          <cell r="E318" t="str">
            <v>조</v>
          </cell>
          <cell r="G318">
            <v>18220</v>
          </cell>
          <cell r="I318" t="str">
            <v>M050636</v>
          </cell>
        </row>
        <row r="319">
          <cell r="B319">
            <v>354</v>
          </cell>
          <cell r="C319" t="str">
            <v>커플링 밴드(파형식)</v>
          </cell>
          <cell r="D319" t="str">
            <v>D=1000㎜</v>
          </cell>
          <cell r="E319" t="str">
            <v>조</v>
          </cell>
          <cell r="G319">
            <v>13850</v>
          </cell>
        </row>
        <row r="320">
          <cell r="B320">
            <v>355</v>
          </cell>
          <cell r="C320" t="str">
            <v>보차도경계석(화강석):직선</v>
          </cell>
          <cell r="D320" t="str">
            <v>18*20*100</v>
          </cell>
          <cell r="E320" t="str">
            <v>m</v>
          </cell>
          <cell r="G320">
            <v>17200</v>
          </cell>
          <cell r="I320" t="str">
            <v>거래 2001.1 P145</v>
          </cell>
        </row>
        <row r="321">
          <cell r="B321">
            <v>356</v>
          </cell>
          <cell r="C321" t="str">
            <v>보차도경계석(화강석):곡선</v>
          </cell>
          <cell r="D321" t="str">
            <v>18*20*100</v>
          </cell>
          <cell r="E321" t="str">
            <v>m</v>
          </cell>
          <cell r="G321">
            <v>28670</v>
          </cell>
          <cell r="I321" t="str">
            <v>거래 2001.1 P145</v>
          </cell>
        </row>
        <row r="322">
          <cell r="B322">
            <v>357</v>
          </cell>
          <cell r="C322" t="str">
            <v>도로 경계석(화강석):직선</v>
          </cell>
          <cell r="D322" t="str">
            <v>15*15*100</v>
          </cell>
          <cell r="E322" t="str">
            <v>m</v>
          </cell>
          <cell r="G322">
            <v>12250</v>
          </cell>
          <cell r="I322" t="str">
            <v>거래 2001.1 P145</v>
          </cell>
        </row>
        <row r="323">
          <cell r="B323">
            <v>358</v>
          </cell>
          <cell r="C323" t="str">
            <v>도로 경계석(화강석):곡선</v>
          </cell>
          <cell r="D323" t="str">
            <v>15*15*100</v>
          </cell>
          <cell r="E323" t="str">
            <v>m</v>
          </cell>
          <cell r="G323">
            <v>20400</v>
          </cell>
          <cell r="I323" t="str">
            <v>거래 2001.1 P145</v>
          </cell>
        </row>
        <row r="324">
          <cell r="B324">
            <v>359</v>
          </cell>
          <cell r="C324" t="str">
            <v>보차도경계블록(Con'c)</v>
          </cell>
          <cell r="D324" t="str">
            <v>15*17*20*100(A형)</v>
          </cell>
          <cell r="E324" t="str">
            <v>m</v>
          </cell>
          <cell r="G324">
            <v>3500</v>
          </cell>
          <cell r="I324" t="str">
            <v>거래 2001.1 P143</v>
          </cell>
        </row>
        <row r="325">
          <cell r="B325">
            <v>360</v>
          </cell>
          <cell r="C325" t="str">
            <v>도로경계블록(Con'c)</v>
          </cell>
          <cell r="D325" t="str">
            <v>15*15*15*100(SC)</v>
          </cell>
          <cell r="E325" t="str">
            <v>m</v>
          </cell>
          <cell r="G325">
            <v>2800</v>
          </cell>
          <cell r="I325" t="str">
            <v>거래 2001.1 P143</v>
          </cell>
        </row>
        <row r="326">
          <cell r="B326">
            <v>361</v>
          </cell>
          <cell r="C326" t="str">
            <v>보차도경계블록(인조화강석)</v>
          </cell>
          <cell r="D326" t="str">
            <v>15*17*20*100(A형)</v>
          </cell>
          <cell r="E326" t="str">
            <v>m</v>
          </cell>
          <cell r="G326">
            <v>8600</v>
          </cell>
          <cell r="I326" t="str">
            <v>거래 2001.1 P144</v>
          </cell>
        </row>
        <row r="327">
          <cell r="B327">
            <v>362</v>
          </cell>
          <cell r="C327" t="str">
            <v>도로경계블록(인조화강석)</v>
          </cell>
          <cell r="D327" t="str">
            <v>15*15*15*100(SC)</v>
          </cell>
          <cell r="E327" t="str">
            <v>m</v>
          </cell>
          <cell r="G327">
            <v>6400</v>
          </cell>
          <cell r="I327" t="str">
            <v>거래 2001.1 P144</v>
          </cell>
        </row>
        <row r="328">
          <cell r="B328">
            <v>363</v>
          </cell>
          <cell r="C328" t="str">
            <v>인터로킹 U형(회색)</v>
          </cell>
          <cell r="D328" t="str">
            <v>225×112.5×60</v>
          </cell>
          <cell r="E328" t="str">
            <v>㎡</v>
          </cell>
          <cell r="G328">
            <v>5500</v>
          </cell>
        </row>
        <row r="329">
          <cell r="B329">
            <v>364</v>
          </cell>
          <cell r="C329" t="str">
            <v>인터로킹 U형(적색)</v>
          </cell>
          <cell r="D329" t="str">
            <v>225×112.5×60</v>
          </cell>
          <cell r="E329" t="str">
            <v>㎡</v>
          </cell>
          <cell r="G329">
            <v>6500</v>
          </cell>
        </row>
        <row r="330">
          <cell r="B330">
            <v>365</v>
          </cell>
          <cell r="C330" t="str">
            <v>투수콘</v>
          </cell>
          <cell r="D330" t="str">
            <v>적색</v>
          </cell>
          <cell r="E330" t="str">
            <v>㎥</v>
          </cell>
          <cell r="G330">
            <v>103000</v>
          </cell>
          <cell r="I330" t="str">
            <v>거래 P138</v>
          </cell>
        </row>
        <row r="331">
          <cell r="B331">
            <v>366</v>
          </cell>
          <cell r="C331" t="str">
            <v>사 다 리</v>
          </cell>
          <cell r="D331" t="str">
            <v>ℓ=6m</v>
          </cell>
          <cell r="E331" t="str">
            <v>개</v>
          </cell>
          <cell r="G331">
            <v>280000</v>
          </cell>
          <cell r="I331" t="str">
            <v>거래 2001. 1</v>
          </cell>
        </row>
        <row r="332">
          <cell r="B332">
            <v>367</v>
          </cell>
          <cell r="C332" t="str">
            <v>사 다 리</v>
          </cell>
          <cell r="D332" t="str">
            <v>ℓ=4.0m</v>
          </cell>
          <cell r="E332" t="str">
            <v>개</v>
          </cell>
          <cell r="G332">
            <v>185000</v>
          </cell>
          <cell r="I332" t="str">
            <v>거래 2001. 1</v>
          </cell>
        </row>
        <row r="333">
          <cell r="B333">
            <v>368</v>
          </cell>
          <cell r="C333" t="str">
            <v>사 다 리</v>
          </cell>
          <cell r="D333" t="str">
            <v>ℓ=3.0m</v>
          </cell>
          <cell r="E333" t="str">
            <v>개</v>
          </cell>
          <cell r="G333">
            <v>120000</v>
          </cell>
          <cell r="I333" t="str">
            <v>거래 2001. 1</v>
          </cell>
        </row>
        <row r="334">
          <cell r="B334">
            <v>369</v>
          </cell>
          <cell r="C334" t="str">
            <v>사 다 리</v>
          </cell>
          <cell r="D334" t="str">
            <v>ℓ=2.0m</v>
          </cell>
          <cell r="E334" t="str">
            <v>개</v>
          </cell>
          <cell r="G334">
            <v>85000</v>
          </cell>
          <cell r="I334" t="str">
            <v>거래 2001. 1</v>
          </cell>
        </row>
        <row r="335">
          <cell r="B335">
            <v>370</v>
          </cell>
          <cell r="C335" t="str">
            <v>고무패킹</v>
          </cell>
          <cell r="E335" t="str">
            <v>개</v>
          </cell>
          <cell r="G335">
            <v>236</v>
          </cell>
        </row>
        <row r="336">
          <cell r="B336">
            <v>371</v>
          </cell>
          <cell r="C336" t="str">
            <v>흰페인트칠</v>
          </cell>
          <cell r="E336" t="str">
            <v>㎏</v>
          </cell>
          <cell r="G336">
            <v>1210</v>
          </cell>
          <cell r="I336" t="str">
            <v>M020112</v>
          </cell>
        </row>
        <row r="337">
          <cell r="B337">
            <v>372</v>
          </cell>
          <cell r="C337" t="str">
            <v>볼트너트</v>
          </cell>
          <cell r="D337" t="str">
            <v>16㎜</v>
          </cell>
          <cell r="E337" t="str">
            <v>개</v>
          </cell>
          <cell r="G337">
            <v>109</v>
          </cell>
        </row>
        <row r="338">
          <cell r="B338">
            <v>373</v>
          </cell>
          <cell r="C338" t="str">
            <v>도로용 페인트(상온형)</v>
          </cell>
          <cell r="D338" t="str">
            <v>황색</v>
          </cell>
          <cell r="E338" t="str">
            <v>ℓ</v>
          </cell>
          <cell r="G338">
            <v>2850</v>
          </cell>
          <cell r="I338" t="str">
            <v>M020720</v>
          </cell>
        </row>
        <row r="339">
          <cell r="B339">
            <v>374</v>
          </cell>
          <cell r="C339" t="str">
            <v>도로용 페인트(상온형)</v>
          </cell>
          <cell r="D339" t="str">
            <v>백색</v>
          </cell>
          <cell r="E339" t="str">
            <v>ℓ</v>
          </cell>
          <cell r="G339">
            <v>2500</v>
          </cell>
          <cell r="I339" t="str">
            <v>M020710</v>
          </cell>
        </row>
        <row r="340">
          <cell r="B340">
            <v>375</v>
          </cell>
          <cell r="C340" t="str">
            <v>유리알</v>
          </cell>
          <cell r="D340" t="str">
            <v>KSL 2521 1호</v>
          </cell>
          <cell r="E340" t="str">
            <v>㎏</v>
          </cell>
          <cell r="G340">
            <v>980</v>
          </cell>
        </row>
        <row r="341">
          <cell r="B341">
            <v>376</v>
          </cell>
          <cell r="C341" t="str">
            <v>융착성도료</v>
          </cell>
          <cell r="D341" t="str">
            <v>황색</v>
          </cell>
          <cell r="E341" t="str">
            <v>㎏</v>
          </cell>
          <cell r="G341">
            <v>1940</v>
          </cell>
        </row>
        <row r="342">
          <cell r="B342">
            <v>377</v>
          </cell>
          <cell r="C342" t="str">
            <v>프라이머</v>
          </cell>
          <cell r="E342" t="str">
            <v>ℓ</v>
          </cell>
          <cell r="G342">
            <v>1372</v>
          </cell>
        </row>
        <row r="343">
          <cell r="B343">
            <v>378</v>
          </cell>
          <cell r="C343" t="str">
            <v>프로판까스</v>
          </cell>
          <cell r="E343" t="str">
            <v>㎏</v>
          </cell>
          <cell r="G343">
            <v>772</v>
          </cell>
        </row>
        <row r="344">
          <cell r="B344">
            <v>379</v>
          </cell>
          <cell r="C344" t="str">
            <v>문비,문틀</v>
          </cell>
          <cell r="D344" t="str">
            <v>1.8*1.2</v>
          </cell>
          <cell r="E344" t="str">
            <v>련</v>
          </cell>
          <cell r="G344">
            <v>4730093</v>
          </cell>
        </row>
        <row r="345">
          <cell r="B345">
            <v>380</v>
          </cell>
          <cell r="C345" t="str">
            <v>권양기</v>
          </cell>
          <cell r="D345" t="str">
            <v>TDWS-2</v>
          </cell>
          <cell r="E345" t="str">
            <v>대</v>
          </cell>
          <cell r="G345">
            <v>5175000</v>
          </cell>
        </row>
        <row r="346">
          <cell r="B346">
            <v>381</v>
          </cell>
          <cell r="C346" t="str">
            <v>랙크바</v>
          </cell>
          <cell r="D346" t="str">
            <v>TDWS-2용</v>
          </cell>
          <cell r="E346" t="str">
            <v>m</v>
          </cell>
          <cell r="G346">
            <v>92000</v>
          </cell>
        </row>
        <row r="347">
          <cell r="B347">
            <v>382</v>
          </cell>
          <cell r="C347" t="str">
            <v>랙크형일체식제수문</v>
          </cell>
          <cell r="D347" t="str">
            <v>400용(SUS,SUS)</v>
          </cell>
          <cell r="E347" t="str">
            <v>련</v>
          </cell>
          <cell r="G347">
            <v>1393440</v>
          </cell>
          <cell r="I347" t="str">
            <v>M056322</v>
          </cell>
        </row>
        <row r="348">
          <cell r="B348">
            <v>383</v>
          </cell>
          <cell r="C348" t="str">
            <v>권양기</v>
          </cell>
          <cell r="D348" t="str">
            <v>TH-450</v>
          </cell>
          <cell r="E348" t="str">
            <v>대</v>
          </cell>
          <cell r="G348">
            <v>360000</v>
          </cell>
        </row>
        <row r="349">
          <cell r="B349">
            <v>384</v>
          </cell>
          <cell r="C349" t="str">
            <v>랙크바</v>
          </cell>
          <cell r="D349" t="str">
            <v>TH-450용</v>
          </cell>
          <cell r="E349" t="str">
            <v>m</v>
          </cell>
          <cell r="G349">
            <v>37600</v>
          </cell>
        </row>
        <row r="350">
          <cell r="B350">
            <v>385</v>
          </cell>
          <cell r="C350" t="str">
            <v>준공기록비</v>
          </cell>
          <cell r="D350" t="str">
            <v>좌대포함</v>
          </cell>
          <cell r="E350" t="str">
            <v>조</v>
          </cell>
          <cell r="F350">
            <v>0</v>
          </cell>
          <cell r="G350">
            <v>3000000</v>
          </cell>
          <cell r="H350">
            <v>0</v>
          </cell>
          <cell r="I350" t="str">
            <v>영암</v>
          </cell>
        </row>
        <row r="351">
          <cell r="B351">
            <v>386</v>
          </cell>
          <cell r="C351" t="str">
            <v>각 자 비</v>
          </cell>
          <cell r="E351" t="str">
            <v>자</v>
          </cell>
          <cell r="F351">
            <v>2500</v>
          </cell>
          <cell r="G351">
            <v>0</v>
          </cell>
          <cell r="H351">
            <v>0</v>
          </cell>
          <cell r="I351" t="str">
            <v>"</v>
          </cell>
        </row>
        <row r="352">
          <cell r="B352">
            <v>387</v>
          </cell>
          <cell r="C352" t="str">
            <v>대 필 료</v>
          </cell>
          <cell r="D352" t="str">
            <v>양면</v>
          </cell>
          <cell r="E352" t="str">
            <v>자</v>
          </cell>
          <cell r="F352">
            <v>1000</v>
          </cell>
          <cell r="G352">
            <v>0</v>
          </cell>
          <cell r="H352">
            <v>0</v>
          </cell>
          <cell r="I352" t="str">
            <v>"</v>
          </cell>
        </row>
        <row r="353">
          <cell r="B353">
            <v>388</v>
          </cell>
          <cell r="C353" t="str">
            <v>운 반 비</v>
          </cell>
          <cell r="E353" t="str">
            <v>식</v>
          </cell>
          <cell r="F353">
            <v>0</v>
          </cell>
          <cell r="G353">
            <v>0</v>
          </cell>
          <cell r="H353">
            <v>23280</v>
          </cell>
          <cell r="I353" t="str">
            <v>"</v>
          </cell>
        </row>
        <row r="354">
          <cell r="B354">
            <v>389</v>
          </cell>
          <cell r="C354" t="str">
            <v>다  짐  시  험</v>
          </cell>
          <cell r="E354" t="str">
            <v>회</v>
          </cell>
          <cell r="F354">
            <v>99026</v>
          </cell>
          <cell r="G354">
            <v>1040</v>
          </cell>
          <cell r="H354">
            <v>14245</v>
          </cell>
          <cell r="I354" t="str">
            <v>2001설계단가</v>
          </cell>
        </row>
        <row r="355">
          <cell r="B355">
            <v>390</v>
          </cell>
          <cell r="C355" t="str">
            <v>함    수    비</v>
          </cell>
          <cell r="E355" t="str">
            <v>회</v>
          </cell>
          <cell r="F355">
            <v>8124</v>
          </cell>
          <cell r="G355">
            <v>88</v>
          </cell>
          <cell r="H355">
            <v>1776</v>
          </cell>
          <cell r="I355" t="str">
            <v>2001설계단가</v>
          </cell>
        </row>
        <row r="356">
          <cell r="B356">
            <v>391</v>
          </cell>
          <cell r="C356" t="str">
            <v>현  장  밀  도</v>
          </cell>
          <cell r="E356" t="str">
            <v>회</v>
          </cell>
          <cell r="F356">
            <v>91414</v>
          </cell>
          <cell r="G356">
            <v>921</v>
          </cell>
          <cell r="H356">
            <v>6007</v>
          </cell>
          <cell r="I356" t="str">
            <v>2001설계단가</v>
          </cell>
        </row>
        <row r="357">
          <cell r="B357">
            <v>392</v>
          </cell>
          <cell r="C357" t="str">
            <v>슬    럼    프</v>
          </cell>
          <cell r="E357" t="str">
            <v>회</v>
          </cell>
          <cell r="F357">
            <v>8080</v>
          </cell>
          <cell r="G357">
            <v>81</v>
          </cell>
          <cell r="H357">
            <v>494</v>
          </cell>
          <cell r="I357" t="str">
            <v>2001설계단가</v>
          </cell>
        </row>
        <row r="358">
          <cell r="B358">
            <v>393</v>
          </cell>
          <cell r="C358" t="str">
            <v>공    기    량</v>
          </cell>
          <cell r="E358" t="str">
            <v>회</v>
          </cell>
          <cell r="F358">
            <v>15921</v>
          </cell>
          <cell r="G358">
            <v>238</v>
          </cell>
          <cell r="H358">
            <v>9067</v>
          </cell>
          <cell r="I358" t="str">
            <v>2001설계단가</v>
          </cell>
        </row>
        <row r="359">
          <cell r="B359">
            <v>394</v>
          </cell>
          <cell r="C359" t="str">
            <v>공 시 체 제 작</v>
          </cell>
          <cell r="E359" t="str">
            <v>회</v>
          </cell>
          <cell r="F359">
            <v>50772</v>
          </cell>
          <cell r="G359">
            <v>617</v>
          </cell>
          <cell r="H359">
            <v>15176</v>
          </cell>
          <cell r="I359" t="str">
            <v>2001설계단가</v>
          </cell>
        </row>
        <row r="360">
          <cell r="B360">
            <v>395</v>
          </cell>
          <cell r="C360" t="str">
            <v>압축 강도 시험</v>
          </cell>
          <cell r="E360" t="str">
            <v>회</v>
          </cell>
          <cell r="F360">
            <v>14436</v>
          </cell>
          <cell r="G360">
            <v>148</v>
          </cell>
          <cell r="H360">
            <v>2808</v>
          </cell>
          <cell r="I360" t="str">
            <v>2001설계단가</v>
          </cell>
        </row>
        <row r="361">
          <cell r="B361">
            <v>396</v>
          </cell>
          <cell r="C361" t="str">
            <v>T보</v>
          </cell>
          <cell r="D361" t="str">
            <v>50㎜</v>
          </cell>
          <cell r="E361" t="str">
            <v>개</v>
          </cell>
          <cell r="G361">
            <v>6490</v>
          </cell>
        </row>
        <row r="362">
          <cell r="B362">
            <v>397</v>
          </cell>
          <cell r="C362" t="str">
            <v>L보</v>
          </cell>
          <cell r="D362" t="str">
            <v>65㎜</v>
          </cell>
          <cell r="E362" t="str">
            <v>개</v>
          </cell>
          <cell r="G362">
            <v>9660</v>
          </cell>
          <cell r="I362" t="str">
            <v>M033063</v>
          </cell>
        </row>
        <row r="363">
          <cell r="B363">
            <v>398</v>
          </cell>
          <cell r="C363" t="str">
            <v>주주</v>
          </cell>
          <cell r="D363" t="str">
            <v>69*49*48*2.3T</v>
          </cell>
          <cell r="E363" t="str">
            <v>M</v>
          </cell>
          <cell r="G363">
            <v>9800</v>
          </cell>
        </row>
        <row r="364">
          <cell r="B364">
            <v>399</v>
          </cell>
          <cell r="C364" t="str">
            <v>지주</v>
          </cell>
          <cell r="D364" t="str">
            <v>69*49*48*2.3T</v>
          </cell>
          <cell r="E364" t="str">
            <v>M</v>
          </cell>
          <cell r="G364">
            <v>9800</v>
          </cell>
        </row>
        <row r="365">
          <cell r="B365">
            <v>400</v>
          </cell>
          <cell r="C365" t="str">
            <v>후레임</v>
          </cell>
          <cell r="D365" t="str">
            <v>55*40*20*2T</v>
          </cell>
          <cell r="E365" t="str">
            <v>M</v>
          </cell>
          <cell r="G365">
            <v>6300</v>
          </cell>
        </row>
        <row r="366">
          <cell r="B366">
            <v>401</v>
          </cell>
          <cell r="C366" t="str">
            <v>주주캡</v>
          </cell>
          <cell r="D366" t="str">
            <v>69*49</v>
          </cell>
          <cell r="E366" t="str">
            <v>개</v>
          </cell>
          <cell r="G366">
            <v>800</v>
          </cell>
        </row>
        <row r="367">
          <cell r="B367">
            <v>402</v>
          </cell>
          <cell r="C367" t="str">
            <v>연결판</v>
          </cell>
          <cell r="D367" t="str">
            <v>후레임용</v>
          </cell>
          <cell r="E367" t="str">
            <v>개</v>
          </cell>
          <cell r="G367">
            <v>800</v>
          </cell>
        </row>
        <row r="368">
          <cell r="B368">
            <v>403</v>
          </cell>
          <cell r="C368" t="str">
            <v>고정판</v>
          </cell>
          <cell r="D368" t="str">
            <v>45*79*2T</v>
          </cell>
          <cell r="E368" t="str">
            <v>개</v>
          </cell>
          <cell r="G368">
            <v>900</v>
          </cell>
        </row>
        <row r="369">
          <cell r="B369">
            <v>404</v>
          </cell>
          <cell r="C369" t="str">
            <v>망고정크립</v>
          </cell>
          <cell r="D369" t="str">
            <v>25*20*1.2T</v>
          </cell>
          <cell r="E369" t="str">
            <v>개</v>
          </cell>
          <cell r="G369">
            <v>350</v>
          </cell>
        </row>
        <row r="370">
          <cell r="B370">
            <v>405</v>
          </cell>
          <cell r="C370" t="str">
            <v>용융아연도금망</v>
          </cell>
          <cell r="D370" t="str">
            <v>#10*50*50</v>
          </cell>
          <cell r="E370" t="str">
            <v>㎡</v>
          </cell>
          <cell r="G370">
            <v>5020</v>
          </cell>
        </row>
        <row r="371">
          <cell r="B371">
            <v>406</v>
          </cell>
          <cell r="C371" t="str">
            <v>아연도선</v>
          </cell>
          <cell r="D371" t="str">
            <v>#8</v>
          </cell>
          <cell r="E371" t="str">
            <v>M</v>
          </cell>
          <cell r="G371">
            <v>140</v>
          </cell>
        </row>
        <row r="372">
          <cell r="B372">
            <v>407</v>
          </cell>
          <cell r="C372" t="str">
            <v>PVC 가시철선</v>
          </cell>
          <cell r="D372" t="str">
            <v>#14-2</v>
          </cell>
          <cell r="E372" t="str">
            <v>M</v>
          </cell>
          <cell r="G372">
            <v>170</v>
          </cell>
        </row>
        <row r="373">
          <cell r="B373">
            <v>408</v>
          </cell>
          <cell r="C373" t="str">
            <v>직선 볼트너트</v>
          </cell>
          <cell r="D373" t="str">
            <v>Φ 8*70</v>
          </cell>
          <cell r="E373" t="str">
            <v>개</v>
          </cell>
          <cell r="G373">
            <v>450</v>
          </cell>
        </row>
        <row r="374">
          <cell r="B374">
            <v>409</v>
          </cell>
          <cell r="C374" t="str">
            <v>L 볼트너트</v>
          </cell>
          <cell r="D374" t="str">
            <v>Φ 6*70</v>
          </cell>
          <cell r="E374" t="str">
            <v>개</v>
          </cell>
          <cell r="G374">
            <v>300</v>
          </cell>
        </row>
        <row r="375">
          <cell r="B375">
            <v>410</v>
          </cell>
          <cell r="C375" t="str">
            <v>연결판 볼트너트</v>
          </cell>
          <cell r="D375" t="str">
            <v>Φ 6*12</v>
          </cell>
          <cell r="E375" t="str">
            <v>개</v>
          </cell>
          <cell r="G375">
            <v>150</v>
          </cell>
        </row>
        <row r="376">
          <cell r="B376">
            <v>411</v>
          </cell>
          <cell r="C376" t="str">
            <v>망고정크립 볼트너트</v>
          </cell>
          <cell r="D376" t="str">
            <v>Φ 6*40</v>
          </cell>
          <cell r="E376" t="str">
            <v>개</v>
          </cell>
          <cell r="G376">
            <v>170</v>
          </cell>
        </row>
        <row r="377">
          <cell r="B377">
            <v>412</v>
          </cell>
          <cell r="C377" t="str">
            <v>지주 볼트너트</v>
          </cell>
          <cell r="D377" t="str">
            <v>Φ 8*70</v>
          </cell>
          <cell r="E377" t="str">
            <v>개</v>
          </cell>
          <cell r="G377">
            <v>450</v>
          </cell>
        </row>
        <row r="378">
          <cell r="B378">
            <v>413</v>
          </cell>
          <cell r="C378" t="str">
            <v>문틀파이프</v>
          </cell>
          <cell r="D378" t="str">
            <v>Φ 48*2.3T</v>
          </cell>
          <cell r="E378" t="str">
            <v>M</v>
          </cell>
          <cell r="G378">
            <v>5000</v>
          </cell>
        </row>
        <row r="379">
          <cell r="B379">
            <v>414</v>
          </cell>
          <cell r="C379" t="str">
            <v>돌저귀</v>
          </cell>
          <cell r="D379" t="str">
            <v>제작용</v>
          </cell>
          <cell r="E379" t="str">
            <v>개</v>
          </cell>
          <cell r="G379">
            <v>9500</v>
          </cell>
        </row>
        <row r="380">
          <cell r="B380">
            <v>415</v>
          </cell>
          <cell r="C380" t="str">
            <v>비나장</v>
          </cell>
          <cell r="D380" t="str">
            <v>제작용</v>
          </cell>
          <cell r="E380" t="str">
            <v>개</v>
          </cell>
          <cell r="G380">
            <v>9500</v>
          </cell>
        </row>
        <row r="381">
          <cell r="B381">
            <v>416</v>
          </cell>
          <cell r="C381" t="str">
            <v>PE차도측 빗물받이(뚜껑포함)</v>
          </cell>
          <cell r="D381" t="str">
            <v>505×405×940</v>
          </cell>
          <cell r="E381" t="str">
            <v>개</v>
          </cell>
          <cell r="G381">
            <v>36000</v>
          </cell>
        </row>
        <row r="382">
          <cell r="B382">
            <v>417</v>
          </cell>
          <cell r="C382" t="str">
            <v>스틸뚜껑</v>
          </cell>
          <cell r="D382" t="str">
            <v>495×395×50</v>
          </cell>
          <cell r="E382" t="str">
            <v>개</v>
          </cell>
          <cell r="G382">
            <v>13000</v>
          </cell>
        </row>
        <row r="383">
          <cell r="B383">
            <v>418</v>
          </cell>
          <cell r="C383" t="str">
            <v>PE 오수받이(뚜겅포함)</v>
          </cell>
          <cell r="D383" t="str">
            <v>410×510×940</v>
          </cell>
          <cell r="E383" t="str">
            <v>개</v>
          </cell>
          <cell r="G383">
            <v>27000</v>
          </cell>
        </row>
        <row r="384">
          <cell r="B384">
            <v>419</v>
          </cell>
          <cell r="C384" t="str">
            <v>PE 뚜껑</v>
          </cell>
          <cell r="D384" t="str">
            <v>410×540×50</v>
          </cell>
          <cell r="E384" t="str">
            <v>개</v>
          </cell>
          <cell r="G384">
            <v>7000</v>
          </cell>
        </row>
        <row r="385">
          <cell r="B385">
            <v>420</v>
          </cell>
          <cell r="C385" t="str">
            <v>PE 홈통받이(뚜껑포함)</v>
          </cell>
          <cell r="D385" t="str">
            <v>430×600mm</v>
          </cell>
          <cell r="E385" t="str">
            <v>개</v>
          </cell>
          <cell r="G385">
            <v>15000</v>
          </cell>
        </row>
        <row r="386">
          <cell r="B386">
            <v>421</v>
          </cell>
          <cell r="C386" t="str">
            <v>칼라맨홀뚜껑(보도용)</v>
          </cell>
          <cell r="D386" t="str">
            <v xml:space="preserve"> 600m/m</v>
          </cell>
          <cell r="E386" t="str">
            <v>개</v>
          </cell>
          <cell r="G386">
            <v>85000</v>
          </cell>
        </row>
        <row r="387">
          <cell r="B387">
            <v>422</v>
          </cell>
          <cell r="C387" t="str">
            <v>맨홀뚜껑(차도용,철재)</v>
          </cell>
          <cell r="D387" t="str">
            <v xml:space="preserve"> 600m/m</v>
          </cell>
          <cell r="E387" t="str">
            <v>개</v>
          </cell>
          <cell r="G387">
            <v>60000</v>
          </cell>
        </row>
        <row r="388">
          <cell r="B388">
            <v>423</v>
          </cell>
          <cell r="C388" t="str">
            <v>스틸그레이팅(I형)</v>
          </cell>
          <cell r="D388" t="str">
            <v>495*395*50H</v>
          </cell>
          <cell r="E388" t="str">
            <v>조</v>
          </cell>
          <cell r="G388">
            <v>13613</v>
          </cell>
        </row>
        <row r="389">
          <cell r="B389">
            <v>424</v>
          </cell>
          <cell r="C389" t="str">
            <v>트렌치맨홀(주물)</v>
          </cell>
          <cell r="D389" t="str">
            <v>1.25*1.25</v>
          </cell>
          <cell r="E389" t="str">
            <v>조</v>
          </cell>
          <cell r="G389">
            <v>250000</v>
          </cell>
        </row>
        <row r="390">
          <cell r="B390">
            <v>425</v>
          </cell>
          <cell r="C390" t="str">
            <v>안내표지판(409)</v>
          </cell>
          <cell r="D390" t="str">
            <v>250×175</v>
          </cell>
          <cell r="E390" t="str">
            <v>개</v>
          </cell>
          <cell r="G390">
            <v>1092000</v>
          </cell>
        </row>
        <row r="391">
          <cell r="B391">
            <v>426</v>
          </cell>
          <cell r="C391" t="str">
            <v>Rollon Box</v>
          </cell>
          <cell r="D391" t="str">
            <v>4.5ton, 9.0㎥</v>
          </cell>
          <cell r="E391" t="str">
            <v>개</v>
          </cell>
          <cell r="G391">
            <v>1800000</v>
          </cell>
        </row>
        <row r="392">
          <cell r="B392">
            <v>427</v>
          </cell>
          <cell r="C392" t="str">
            <v>분리수거함</v>
          </cell>
          <cell r="D392" t="str">
            <v>(스텐) 5분류</v>
          </cell>
          <cell r="E392" t="str">
            <v>개</v>
          </cell>
          <cell r="G392">
            <v>780000</v>
          </cell>
        </row>
        <row r="393">
          <cell r="B393">
            <v>428</v>
          </cell>
          <cell r="C393" t="str">
            <v>소나무</v>
          </cell>
          <cell r="D393" t="str">
            <v>H 4.0×W 2.0×R15</v>
          </cell>
          <cell r="E393" t="str">
            <v>주</v>
          </cell>
          <cell r="F393" t="str">
            <v>상교</v>
          </cell>
          <cell r="G393">
            <v>307000</v>
          </cell>
          <cell r="I393" t="str">
            <v>가격정보 2001-2</v>
          </cell>
        </row>
        <row r="394">
          <cell r="B394">
            <v>429</v>
          </cell>
          <cell r="C394" t="str">
            <v>소나무</v>
          </cell>
          <cell r="D394" t="str">
            <v>H 3.0×W 1.5×R10</v>
          </cell>
          <cell r="E394" t="str">
            <v>주</v>
          </cell>
          <cell r="F394" t="str">
            <v>상교</v>
          </cell>
          <cell r="G394">
            <v>189000</v>
          </cell>
          <cell r="I394" t="str">
            <v xml:space="preserve">                    "</v>
          </cell>
        </row>
        <row r="395">
          <cell r="B395">
            <v>430</v>
          </cell>
          <cell r="C395" t="str">
            <v>살구나무</v>
          </cell>
          <cell r="D395" t="str">
            <v>H 3.0×R 8.0</v>
          </cell>
          <cell r="E395" t="str">
            <v>주</v>
          </cell>
          <cell r="F395" t="str">
            <v>낙관</v>
          </cell>
          <cell r="G395">
            <v>54900</v>
          </cell>
          <cell r="I395" t="str">
            <v xml:space="preserve">                    "</v>
          </cell>
        </row>
        <row r="396">
          <cell r="B396">
            <v>431</v>
          </cell>
          <cell r="C396" t="str">
            <v>동백나무</v>
          </cell>
          <cell r="D396" t="str">
            <v>H 1.8×W 0.8</v>
          </cell>
          <cell r="E396" t="str">
            <v>주</v>
          </cell>
          <cell r="F396" t="str">
            <v>상교</v>
          </cell>
          <cell r="G396">
            <v>46800</v>
          </cell>
          <cell r="I396" t="str">
            <v xml:space="preserve">                    "</v>
          </cell>
        </row>
        <row r="397">
          <cell r="B397">
            <v>432</v>
          </cell>
          <cell r="C397" t="str">
            <v>눈향나무</v>
          </cell>
          <cell r="D397" t="str">
            <v>H 0.4×W 0.8×L 1.4</v>
          </cell>
          <cell r="E397" t="str">
            <v>주</v>
          </cell>
          <cell r="F397" t="str">
            <v>상관</v>
          </cell>
          <cell r="G397">
            <v>28700</v>
          </cell>
          <cell r="I397" t="str">
            <v xml:space="preserve">                    "</v>
          </cell>
        </row>
        <row r="398">
          <cell r="B398">
            <v>433</v>
          </cell>
          <cell r="C398" t="str">
            <v>가이즈카향나무(조형)</v>
          </cell>
          <cell r="D398" t="str">
            <v>H 3.0×W 1.2</v>
          </cell>
          <cell r="E398" t="str">
            <v>주</v>
          </cell>
          <cell r="F398" t="str">
            <v>상교</v>
          </cell>
          <cell r="G398">
            <v>467000</v>
          </cell>
          <cell r="I398" t="str">
            <v xml:space="preserve">                    "</v>
          </cell>
        </row>
        <row r="399">
          <cell r="B399">
            <v>434</v>
          </cell>
          <cell r="C399" t="str">
            <v>가이즈카향나무</v>
          </cell>
          <cell r="D399" t="str">
            <v>H 2.0×W 0.8</v>
          </cell>
          <cell r="E399" t="str">
            <v>주</v>
          </cell>
          <cell r="F399" t="str">
            <v>상교</v>
          </cell>
          <cell r="G399">
            <v>38500</v>
          </cell>
          <cell r="I399" t="str">
            <v xml:space="preserve">                    "</v>
          </cell>
        </row>
        <row r="400">
          <cell r="B400">
            <v>435</v>
          </cell>
          <cell r="C400" t="str">
            <v>감 나 무</v>
          </cell>
          <cell r="D400" t="str">
            <v>H 3.0×R 10</v>
          </cell>
          <cell r="E400" t="str">
            <v>주</v>
          </cell>
          <cell r="F400" t="str">
            <v>낙교</v>
          </cell>
          <cell r="G400">
            <v>91800</v>
          </cell>
          <cell r="I400" t="str">
            <v xml:space="preserve">                    "</v>
          </cell>
        </row>
        <row r="401">
          <cell r="B401">
            <v>436</v>
          </cell>
          <cell r="C401" t="str">
            <v>배롱나무</v>
          </cell>
          <cell r="D401" t="str">
            <v>H 2.5×R 7</v>
          </cell>
          <cell r="E401" t="str">
            <v>주</v>
          </cell>
          <cell r="F401" t="str">
            <v>낙교</v>
          </cell>
          <cell r="G401">
            <v>106000</v>
          </cell>
          <cell r="I401" t="str">
            <v xml:space="preserve">                    "</v>
          </cell>
        </row>
        <row r="402">
          <cell r="B402">
            <v>437</v>
          </cell>
          <cell r="C402" t="str">
            <v>느티나무</v>
          </cell>
          <cell r="D402" t="str">
            <v>H 3.5×R 8</v>
          </cell>
          <cell r="E402" t="str">
            <v>주</v>
          </cell>
          <cell r="F402" t="str">
            <v>낙교</v>
          </cell>
          <cell r="G402">
            <v>58000</v>
          </cell>
          <cell r="I402" t="str">
            <v xml:space="preserve">                    "</v>
          </cell>
        </row>
        <row r="403">
          <cell r="B403">
            <v>438</v>
          </cell>
          <cell r="C403" t="str">
            <v>홍 단 풍</v>
          </cell>
          <cell r="D403" t="str">
            <v>H 2.5×R 8</v>
          </cell>
          <cell r="E403" t="str">
            <v>주</v>
          </cell>
          <cell r="F403" t="str">
            <v>낙교</v>
          </cell>
          <cell r="G403">
            <v>126000</v>
          </cell>
          <cell r="I403" t="str">
            <v xml:space="preserve">                    "</v>
          </cell>
        </row>
        <row r="404">
          <cell r="B404">
            <v>439</v>
          </cell>
          <cell r="C404" t="str">
            <v>청 단 풍</v>
          </cell>
          <cell r="D404" t="str">
            <v>H 2.5×R 8</v>
          </cell>
          <cell r="E404" t="str">
            <v>주</v>
          </cell>
          <cell r="F404" t="str">
            <v>낙교</v>
          </cell>
          <cell r="G404">
            <v>70600</v>
          </cell>
          <cell r="I404" t="str">
            <v xml:space="preserve">                    "</v>
          </cell>
        </row>
        <row r="405">
          <cell r="B405">
            <v>440</v>
          </cell>
          <cell r="C405" t="str">
            <v>은행나무</v>
          </cell>
          <cell r="D405" t="str">
            <v>H 3.0×B 8</v>
          </cell>
          <cell r="E405" t="str">
            <v>주</v>
          </cell>
          <cell r="F405" t="str">
            <v>낙교</v>
          </cell>
          <cell r="G405">
            <v>78600</v>
          </cell>
          <cell r="I405" t="str">
            <v xml:space="preserve">                    "</v>
          </cell>
        </row>
        <row r="406">
          <cell r="B406">
            <v>441</v>
          </cell>
          <cell r="C406" t="str">
            <v>매화나무</v>
          </cell>
          <cell r="D406" t="str">
            <v>H 3.0×R 8</v>
          </cell>
          <cell r="E406" t="str">
            <v>주</v>
          </cell>
          <cell r="F406" t="str">
            <v>낙교</v>
          </cell>
          <cell r="G406">
            <v>58300</v>
          </cell>
          <cell r="I406" t="str">
            <v xml:space="preserve">                    "</v>
          </cell>
        </row>
        <row r="407">
          <cell r="B407">
            <v>442</v>
          </cell>
          <cell r="C407" t="str">
            <v>잣나무</v>
          </cell>
          <cell r="D407" t="str">
            <v>H 3.0×W1.5</v>
          </cell>
          <cell r="E407" t="str">
            <v>주</v>
          </cell>
          <cell r="F407" t="str">
            <v>낙교</v>
          </cell>
          <cell r="G407">
            <v>40250</v>
          </cell>
          <cell r="I407" t="str">
            <v xml:space="preserve">                    "</v>
          </cell>
        </row>
        <row r="408">
          <cell r="B408">
            <v>443</v>
          </cell>
          <cell r="C408" t="str">
            <v>메타세퀘이아</v>
          </cell>
          <cell r="D408" t="str">
            <v>H 3.5×R 6.0</v>
          </cell>
          <cell r="E408" t="str">
            <v>주</v>
          </cell>
          <cell r="F408" t="str">
            <v>낙교</v>
          </cell>
          <cell r="G408">
            <v>31800</v>
          </cell>
          <cell r="I408" t="str">
            <v xml:space="preserve">                    "</v>
          </cell>
        </row>
        <row r="409">
          <cell r="B409">
            <v>444</v>
          </cell>
          <cell r="C409" t="str">
            <v>광 나 무</v>
          </cell>
          <cell r="D409" t="str">
            <v>H 1.0×W 0.3</v>
          </cell>
          <cell r="E409" t="str">
            <v>주</v>
          </cell>
          <cell r="F409" t="str">
            <v>상관</v>
          </cell>
          <cell r="G409">
            <v>1900</v>
          </cell>
          <cell r="I409" t="str">
            <v xml:space="preserve">                    "</v>
          </cell>
        </row>
        <row r="410">
          <cell r="B410">
            <v>445</v>
          </cell>
          <cell r="C410" t="str">
            <v>목    련</v>
          </cell>
          <cell r="D410" t="str">
            <v>H 2.5×R 7.0</v>
          </cell>
          <cell r="E410" t="str">
            <v>주</v>
          </cell>
          <cell r="F410" t="str">
            <v>낙교</v>
          </cell>
          <cell r="G410">
            <v>50500</v>
          </cell>
          <cell r="I410" t="str">
            <v xml:space="preserve">                    "</v>
          </cell>
        </row>
        <row r="411">
          <cell r="B411">
            <v>446</v>
          </cell>
          <cell r="C411" t="str">
            <v>튜립나무</v>
          </cell>
          <cell r="D411" t="str">
            <v>H 3.0×B 5.0</v>
          </cell>
          <cell r="E411" t="str">
            <v>주</v>
          </cell>
          <cell r="F411" t="str">
            <v>낙교</v>
          </cell>
          <cell r="G411">
            <v>18200</v>
          </cell>
          <cell r="I411" t="str">
            <v xml:space="preserve">                    "</v>
          </cell>
        </row>
        <row r="412">
          <cell r="B412">
            <v>447</v>
          </cell>
          <cell r="C412" t="str">
            <v>백 철 쭉</v>
          </cell>
          <cell r="D412" t="str">
            <v>H 0.3×W 0.4</v>
          </cell>
          <cell r="E412" t="str">
            <v>주</v>
          </cell>
          <cell r="F412" t="str">
            <v>낙관</v>
          </cell>
          <cell r="G412">
            <v>1800</v>
          </cell>
          <cell r="I412" t="str">
            <v xml:space="preserve">                    "</v>
          </cell>
        </row>
        <row r="413">
          <cell r="B413">
            <v>448</v>
          </cell>
          <cell r="C413" t="str">
            <v>산 철 쭉</v>
          </cell>
          <cell r="D413" t="str">
            <v>H 0.4×W 0.5</v>
          </cell>
          <cell r="E413" t="str">
            <v>주</v>
          </cell>
          <cell r="F413" t="str">
            <v>낙관</v>
          </cell>
          <cell r="G413">
            <v>2400</v>
          </cell>
          <cell r="I413" t="str">
            <v xml:space="preserve">                    "</v>
          </cell>
        </row>
        <row r="414">
          <cell r="B414">
            <v>449</v>
          </cell>
          <cell r="C414" t="str">
            <v>영 산 홍</v>
          </cell>
          <cell r="D414" t="str">
            <v>H 0.3×W 0.3</v>
          </cell>
          <cell r="E414" t="str">
            <v>주</v>
          </cell>
          <cell r="F414" t="str">
            <v>낙관</v>
          </cell>
          <cell r="G414">
            <v>1300</v>
          </cell>
          <cell r="I414" t="str">
            <v xml:space="preserve">                    "</v>
          </cell>
        </row>
        <row r="415">
          <cell r="B415">
            <v>450</v>
          </cell>
          <cell r="C415" t="str">
            <v>개 나 리</v>
          </cell>
          <cell r="D415" t="str">
            <v>H 1.2×5가지</v>
          </cell>
          <cell r="E415" t="str">
            <v>주</v>
          </cell>
          <cell r="F415" t="str">
            <v>낙관</v>
          </cell>
          <cell r="G415">
            <v>1000</v>
          </cell>
          <cell r="I415" t="str">
            <v xml:space="preserve">                    "</v>
          </cell>
        </row>
        <row r="416">
          <cell r="B416">
            <v>451</v>
          </cell>
          <cell r="C416" t="str">
            <v>등 나 무</v>
          </cell>
          <cell r="D416" t="str">
            <v>L 2.5×R 4</v>
          </cell>
          <cell r="E416" t="str">
            <v>주</v>
          </cell>
          <cell r="F416" t="str">
            <v>낙관</v>
          </cell>
          <cell r="G416">
            <v>22800</v>
          </cell>
          <cell r="I416" t="str">
            <v xml:space="preserve">                    "</v>
          </cell>
        </row>
        <row r="417">
          <cell r="B417">
            <v>452</v>
          </cell>
          <cell r="C417" t="str">
            <v>등 나 무</v>
          </cell>
          <cell r="D417" t="str">
            <v>L 3.0×R 6</v>
          </cell>
          <cell r="E417" t="str">
            <v>주</v>
          </cell>
          <cell r="F417" t="str">
            <v>낙관</v>
          </cell>
          <cell r="G417">
            <v>60200</v>
          </cell>
          <cell r="I417" t="str">
            <v xml:space="preserve">                    "</v>
          </cell>
        </row>
        <row r="418">
          <cell r="B418">
            <v>453</v>
          </cell>
          <cell r="C418" t="str">
            <v>실 편 백</v>
          </cell>
          <cell r="D418" t="str">
            <v>H 1.5×W 1.0</v>
          </cell>
          <cell r="E418" t="str">
            <v>주</v>
          </cell>
          <cell r="F418" t="str">
            <v>상교</v>
          </cell>
          <cell r="G418">
            <v>15500</v>
          </cell>
          <cell r="I418" t="str">
            <v xml:space="preserve">                    "</v>
          </cell>
        </row>
        <row r="419">
          <cell r="B419">
            <v>454</v>
          </cell>
          <cell r="C419" t="str">
            <v>영 산 홍</v>
          </cell>
          <cell r="D419" t="str">
            <v>H 0.3×W 0.4</v>
          </cell>
          <cell r="E419" t="str">
            <v>주</v>
          </cell>
          <cell r="F419" t="str">
            <v>낙관</v>
          </cell>
          <cell r="G419">
            <v>2100</v>
          </cell>
          <cell r="I419" t="str">
            <v xml:space="preserve">                    "</v>
          </cell>
        </row>
        <row r="420">
          <cell r="B420">
            <v>455</v>
          </cell>
          <cell r="C420" t="str">
            <v>쥐똥 나무</v>
          </cell>
          <cell r="D420" t="str">
            <v>H 1.2×W 0.3</v>
          </cell>
          <cell r="E420" t="str">
            <v>주</v>
          </cell>
          <cell r="F420" t="str">
            <v>낙관</v>
          </cell>
          <cell r="G420">
            <v>1080</v>
          </cell>
          <cell r="I420" t="str">
            <v xml:space="preserve">                    "</v>
          </cell>
        </row>
        <row r="421">
          <cell r="B421">
            <v>456</v>
          </cell>
          <cell r="C421" t="str">
            <v>이팝 나무</v>
          </cell>
          <cell r="D421" t="str">
            <v>H 2.5×R 6.0</v>
          </cell>
          <cell r="E421" t="str">
            <v>주</v>
          </cell>
          <cell r="F421" t="str">
            <v>낙교</v>
          </cell>
          <cell r="G421">
            <v>39400</v>
          </cell>
          <cell r="I421" t="str">
            <v xml:space="preserve">                    "</v>
          </cell>
        </row>
        <row r="422">
          <cell r="B422">
            <v>457</v>
          </cell>
          <cell r="C422" t="str">
            <v>이팝 나무</v>
          </cell>
          <cell r="D422" t="str">
            <v>H 3.0×R 8.0</v>
          </cell>
          <cell r="E422" t="str">
            <v>주</v>
          </cell>
          <cell r="F422" t="str">
            <v>낙교</v>
          </cell>
          <cell r="G422">
            <v>74300</v>
          </cell>
          <cell r="I422" t="str">
            <v xml:space="preserve">                    "</v>
          </cell>
        </row>
        <row r="423">
          <cell r="B423">
            <v>458</v>
          </cell>
          <cell r="C423" t="str">
            <v>왕 벚나무</v>
          </cell>
          <cell r="D423" t="str">
            <v>H 3.5×B 8.0</v>
          </cell>
          <cell r="E423" t="str">
            <v>주</v>
          </cell>
          <cell r="F423" t="str">
            <v>낙교</v>
          </cell>
          <cell r="G423">
            <v>78800</v>
          </cell>
          <cell r="I423" t="str">
            <v xml:space="preserve">                    "</v>
          </cell>
        </row>
        <row r="424">
          <cell r="B424">
            <v>459</v>
          </cell>
          <cell r="C424" t="str">
            <v>태 산 목</v>
          </cell>
          <cell r="D424" t="str">
            <v>H 1.5×W 0.5</v>
          </cell>
          <cell r="E424" t="str">
            <v>주</v>
          </cell>
          <cell r="F424" t="str">
            <v>상교</v>
          </cell>
          <cell r="G424">
            <v>33700</v>
          </cell>
          <cell r="I424" t="str">
            <v xml:space="preserve">                    "</v>
          </cell>
        </row>
        <row r="425">
          <cell r="B425">
            <v>460</v>
          </cell>
          <cell r="C425" t="str">
            <v>회 양 목</v>
          </cell>
          <cell r="D425" t="str">
            <v>H 0.4×W 0.5</v>
          </cell>
          <cell r="E425" t="str">
            <v>주</v>
          </cell>
          <cell r="F425" t="str">
            <v>상관</v>
          </cell>
          <cell r="G425">
            <v>6500</v>
          </cell>
          <cell r="I425" t="str">
            <v xml:space="preserve">                    "</v>
          </cell>
        </row>
        <row r="426">
          <cell r="B426">
            <v>461</v>
          </cell>
          <cell r="C426" t="str">
            <v>회화나무</v>
          </cell>
          <cell r="D426" t="str">
            <v>H 3.5×R 8.0</v>
          </cell>
          <cell r="E426" t="str">
            <v>주</v>
          </cell>
          <cell r="F426" t="str">
            <v>낙교</v>
          </cell>
          <cell r="G426">
            <v>54100</v>
          </cell>
          <cell r="I426" t="str">
            <v xml:space="preserve">                    "</v>
          </cell>
        </row>
        <row r="427">
          <cell r="B427">
            <v>462</v>
          </cell>
          <cell r="C427" t="str">
            <v>자작나무</v>
          </cell>
          <cell r="D427" t="str">
            <v>H 3.0×B 6.0</v>
          </cell>
          <cell r="E427" t="str">
            <v>주</v>
          </cell>
          <cell r="F427" t="str">
            <v>낙교</v>
          </cell>
          <cell r="G427">
            <v>49600</v>
          </cell>
          <cell r="I427" t="str">
            <v xml:space="preserve">                    "</v>
          </cell>
        </row>
        <row r="428">
          <cell r="B428">
            <v>463</v>
          </cell>
          <cell r="C428" t="str">
            <v>가로수보호판(받침틀)</v>
          </cell>
          <cell r="D428" t="str">
            <v>1200×900×550</v>
          </cell>
          <cell r="E428" t="str">
            <v>개</v>
          </cell>
          <cell r="G428">
            <v>37330</v>
          </cell>
        </row>
        <row r="429">
          <cell r="B429">
            <v>464</v>
          </cell>
          <cell r="C429" t="str">
            <v>가로수보호판</v>
          </cell>
          <cell r="D429" t="str">
            <v>1200×900×550</v>
          </cell>
          <cell r="E429" t="str">
            <v>조</v>
          </cell>
          <cell r="G429">
            <v>78500</v>
          </cell>
        </row>
        <row r="430">
          <cell r="B430">
            <v>465</v>
          </cell>
          <cell r="C430" t="str">
            <v>지 주 대</v>
          </cell>
          <cell r="D430" t="str">
            <v>3PS 2000*39*3</v>
          </cell>
          <cell r="E430" t="str">
            <v>조</v>
          </cell>
          <cell r="G430">
            <v>10910</v>
          </cell>
        </row>
        <row r="431">
          <cell r="B431">
            <v>466</v>
          </cell>
          <cell r="C431" t="str">
            <v>지 주 대</v>
          </cell>
          <cell r="D431" t="str">
            <v>3GS  1000*25.4*3</v>
          </cell>
          <cell r="E431" t="str">
            <v>조</v>
          </cell>
          <cell r="G431">
            <v>6940</v>
          </cell>
        </row>
        <row r="432">
          <cell r="B432">
            <v>467</v>
          </cell>
          <cell r="C432" t="str">
            <v>휴 지 통(스텐)</v>
          </cell>
          <cell r="D432" t="str">
            <v>0.4×0.3×0.900</v>
          </cell>
          <cell r="E432" t="str">
            <v>개</v>
          </cell>
          <cell r="G432">
            <v>130000</v>
          </cell>
        </row>
        <row r="433">
          <cell r="B433">
            <v>468</v>
          </cell>
          <cell r="C433" t="str">
            <v>철    판</v>
          </cell>
          <cell r="D433" t="str">
            <v>4.5m/m이하</v>
          </cell>
          <cell r="E433" t="str">
            <v>㎏</v>
          </cell>
          <cell r="G433">
            <v>402</v>
          </cell>
        </row>
        <row r="434">
          <cell r="B434">
            <v>469</v>
          </cell>
          <cell r="C434" t="str">
            <v>철    판</v>
          </cell>
          <cell r="D434" t="str">
            <v>5.0m/m</v>
          </cell>
          <cell r="E434" t="str">
            <v>㎏</v>
          </cell>
          <cell r="G434">
            <v>400</v>
          </cell>
        </row>
        <row r="435">
          <cell r="B435">
            <v>470</v>
          </cell>
          <cell r="C435" t="str">
            <v>수밀시험기기</v>
          </cell>
          <cell r="D435" t="str">
            <v>검사기기+주변기기</v>
          </cell>
          <cell r="E435" t="str">
            <v>식</v>
          </cell>
          <cell r="G435">
            <v>0</v>
          </cell>
          <cell r="H435">
            <v>146400</v>
          </cell>
        </row>
        <row r="436">
          <cell r="B436">
            <v>471</v>
          </cell>
          <cell r="C436" t="str">
            <v>스텐레스물탱크(보온형)</v>
          </cell>
          <cell r="D436" t="str">
            <v>100톤</v>
          </cell>
          <cell r="E436" t="str">
            <v>식</v>
          </cell>
          <cell r="G436">
            <v>22127000</v>
          </cell>
          <cell r="I436" t="str">
            <v>견적단가(운반설치비포함)</v>
          </cell>
        </row>
        <row r="437">
          <cell r="B437">
            <v>472</v>
          </cell>
          <cell r="C437" t="str">
            <v>스텐레스물탱크(보온형)</v>
          </cell>
          <cell r="D437" t="str">
            <v>70톤(6650*3800*2850H)</v>
          </cell>
          <cell r="E437" t="str">
            <v>식</v>
          </cell>
          <cell r="G437">
            <v>25200000</v>
          </cell>
          <cell r="I437" t="str">
            <v>견적단가(운반설치비포함)</v>
          </cell>
        </row>
        <row r="438">
          <cell r="B438">
            <v>473</v>
          </cell>
          <cell r="C438" t="str">
            <v>스텐레스물탱크(보온형)</v>
          </cell>
          <cell r="D438" t="str">
            <v>50톤(4750*3800*2850H)</v>
          </cell>
          <cell r="E438" t="str">
            <v>식</v>
          </cell>
          <cell r="G438">
            <v>14100000</v>
          </cell>
          <cell r="I438" t="str">
            <v>견적단가(운반설치비포함)</v>
          </cell>
        </row>
        <row r="439">
          <cell r="B439">
            <v>474</v>
          </cell>
          <cell r="C439" t="str">
            <v>조합놀이대</v>
          </cell>
          <cell r="D439" t="str">
            <v>8m*5m</v>
          </cell>
          <cell r="E439" t="str">
            <v>조</v>
          </cell>
          <cell r="G439">
            <v>12000000</v>
          </cell>
          <cell r="I439" t="str">
            <v>견적단가(운반설치비포함)</v>
          </cell>
        </row>
        <row r="440">
          <cell r="B440">
            <v>475</v>
          </cell>
          <cell r="C440" t="str">
            <v>정글집</v>
          </cell>
          <cell r="D440" t="str">
            <v>2.7*3.0*2.5</v>
          </cell>
          <cell r="E440" t="str">
            <v>조</v>
          </cell>
        </row>
        <row r="441">
          <cell r="B441">
            <v>476</v>
          </cell>
          <cell r="C441" t="str">
            <v>회전무대</v>
          </cell>
          <cell r="D441" t="str">
            <v>∮2,0*105H</v>
          </cell>
          <cell r="E441" t="str">
            <v>EA</v>
          </cell>
          <cell r="G441">
            <v>1200000</v>
          </cell>
          <cell r="I441" t="str">
            <v>견적단가(운반설치비포함)</v>
          </cell>
        </row>
        <row r="442">
          <cell r="B442">
            <v>477</v>
          </cell>
          <cell r="C442" t="str">
            <v>시이소</v>
          </cell>
          <cell r="D442" t="str">
            <v>8인용</v>
          </cell>
          <cell r="E442" t="str">
            <v>EA</v>
          </cell>
          <cell r="G442">
            <v>900000</v>
          </cell>
          <cell r="I442" t="str">
            <v xml:space="preserve">       "</v>
          </cell>
        </row>
        <row r="443">
          <cell r="B443">
            <v>478</v>
          </cell>
          <cell r="C443" t="str">
            <v>사각정자(마루)</v>
          </cell>
          <cell r="D443" t="str">
            <v>4.5*4.5</v>
          </cell>
          <cell r="E443" t="str">
            <v>EA</v>
          </cell>
          <cell r="G443">
            <v>8500000</v>
          </cell>
          <cell r="I443" t="str">
            <v xml:space="preserve">       "</v>
          </cell>
        </row>
        <row r="444">
          <cell r="B444">
            <v>479</v>
          </cell>
          <cell r="C444" t="str">
            <v>등의자</v>
          </cell>
          <cell r="D444" t="str">
            <v>180*0.57</v>
          </cell>
          <cell r="E444" t="str">
            <v>EA</v>
          </cell>
          <cell r="G444">
            <v>230000</v>
          </cell>
          <cell r="I444" t="str">
            <v xml:space="preserve">       "</v>
          </cell>
        </row>
        <row r="445">
          <cell r="B445">
            <v>480</v>
          </cell>
          <cell r="C445" t="str">
            <v>평의자</v>
          </cell>
          <cell r="D445" t="str">
            <v>180*39*45</v>
          </cell>
          <cell r="E445" t="str">
            <v>EA</v>
          </cell>
          <cell r="G445">
            <v>140000</v>
          </cell>
          <cell r="I445" t="str">
            <v xml:space="preserve">       "</v>
          </cell>
        </row>
        <row r="446">
          <cell r="B446">
            <v>481</v>
          </cell>
          <cell r="C446" t="str">
            <v>휴 지 통(스텐)</v>
          </cell>
          <cell r="D446" t="str">
            <v>∮50*95</v>
          </cell>
          <cell r="E446" t="str">
            <v>EA</v>
          </cell>
          <cell r="G446">
            <v>250000</v>
          </cell>
          <cell r="I446" t="str">
            <v xml:space="preserve">       "</v>
          </cell>
        </row>
        <row r="447">
          <cell r="B447">
            <v>482</v>
          </cell>
          <cell r="C447" t="str">
            <v>철봉(스텐)</v>
          </cell>
          <cell r="D447" t="str">
            <v>스텐 3단 3칸</v>
          </cell>
          <cell r="E447" t="str">
            <v>EA</v>
          </cell>
          <cell r="G447">
            <v>800000</v>
          </cell>
          <cell r="I447" t="str">
            <v>견적단가(운반설치비포함)</v>
          </cell>
        </row>
        <row r="448">
          <cell r="B448">
            <v>483</v>
          </cell>
          <cell r="C448" t="str">
            <v>평행봉(스텐)</v>
          </cell>
          <cell r="E448" t="str">
            <v>EA</v>
          </cell>
          <cell r="G448">
            <v>700000</v>
          </cell>
          <cell r="I448" t="str">
            <v xml:space="preserve">       "</v>
          </cell>
        </row>
        <row r="449">
          <cell r="B449">
            <v>484</v>
          </cell>
          <cell r="C449" t="str">
            <v>농구대</v>
          </cell>
          <cell r="D449" t="str">
            <v>야외고정식 1.2*1.8</v>
          </cell>
          <cell r="E449" t="str">
            <v>EA</v>
          </cell>
          <cell r="G449">
            <v>1300000</v>
          </cell>
          <cell r="I449" t="str">
            <v xml:space="preserve">       "</v>
          </cell>
        </row>
        <row r="450">
          <cell r="B450">
            <v>485</v>
          </cell>
          <cell r="C450" t="str">
            <v>메달려가기(스텐)</v>
          </cell>
          <cell r="D450" t="str">
            <v>HJS-10</v>
          </cell>
          <cell r="E450" t="str">
            <v>EA</v>
          </cell>
          <cell r="G450">
            <v>1450000</v>
          </cell>
          <cell r="I450" t="str">
            <v>거래 2001-1 P268</v>
          </cell>
        </row>
        <row r="451">
          <cell r="B451">
            <v>486</v>
          </cell>
          <cell r="C451" t="str">
            <v>그네</v>
          </cell>
          <cell r="D451" t="str">
            <v>3조 목재</v>
          </cell>
          <cell r="E451" t="str">
            <v>EA</v>
          </cell>
          <cell r="G451">
            <v>1200000</v>
          </cell>
          <cell r="I451" t="str">
            <v>견적단가(운반설치비포함)</v>
          </cell>
        </row>
        <row r="452">
          <cell r="B452">
            <v>487</v>
          </cell>
          <cell r="C452" t="str">
            <v>이중벽 PE관(PES-N):무공</v>
          </cell>
          <cell r="D452" t="str">
            <v>D= 400㎜, 1종</v>
          </cell>
          <cell r="E452" t="str">
            <v>m</v>
          </cell>
          <cell r="G452">
            <v>31000</v>
          </cell>
          <cell r="I452" t="str">
            <v>M032585</v>
          </cell>
        </row>
        <row r="453">
          <cell r="B453">
            <v>488</v>
          </cell>
          <cell r="C453" t="str">
            <v>이중벽 PE관(PES-N):무공</v>
          </cell>
          <cell r="D453" t="str">
            <v>D= 250㎜, 1종</v>
          </cell>
          <cell r="E453" t="str">
            <v>m</v>
          </cell>
          <cell r="G453">
            <v>16200</v>
          </cell>
          <cell r="I453" t="str">
            <v>M032582</v>
          </cell>
        </row>
        <row r="454">
          <cell r="B454">
            <v>489</v>
          </cell>
          <cell r="C454" t="str">
            <v>이중벽PE 이음관</v>
          </cell>
          <cell r="D454" t="str">
            <v>D= 250㎜,sus소켓</v>
          </cell>
          <cell r="E454" t="str">
            <v>개</v>
          </cell>
          <cell r="G454">
            <v>31230</v>
          </cell>
        </row>
        <row r="455">
          <cell r="B455">
            <v>490</v>
          </cell>
          <cell r="C455" t="str">
            <v>이중벽PE 이음관</v>
          </cell>
          <cell r="D455" t="str">
            <v>D= 400㎜,sus소켓</v>
          </cell>
          <cell r="E455" t="str">
            <v>개</v>
          </cell>
          <cell r="G455">
            <v>54090</v>
          </cell>
        </row>
        <row r="456">
          <cell r="B456">
            <v>491</v>
          </cell>
          <cell r="C456" t="str">
            <v>이경티 PE관(정티)</v>
          </cell>
          <cell r="D456" t="str">
            <v>400*250</v>
          </cell>
          <cell r="E456" t="str">
            <v>개</v>
          </cell>
          <cell r="G456">
            <v>62380</v>
          </cell>
        </row>
        <row r="457">
          <cell r="B457">
            <v>492</v>
          </cell>
          <cell r="C457" t="str">
            <v>이경티 파형강관</v>
          </cell>
          <cell r="D457" t="str">
            <v>400*250</v>
          </cell>
          <cell r="E457" t="str">
            <v>개</v>
          </cell>
          <cell r="G457">
            <v>64970</v>
          </cell>
        </row>
        <row r="458">
          <cell r="B458">
            <v>493</v>
          </cell>
          <cell r="C458" t="str">
            <v>이경티 파형강관</v>
          </cell>
          <cell r="D458" t="str">
            <v>600*250</v>
          </cell>
          <cell r="E458" t="str">
            <v>개</v>
          </cell>
          <cell r="G458">
            <v>105000</v>
          </cell>
        </row>
        <row r="459">
          <cell r="B459">
            <v>494</v>
          </cell>
          <cell r="C459" t="str">
            <v>이경티 파형강관</v>
          </cell>
          <cell r="D459" t="str">
            <v>800*250</v>
          </cell>
          <cell r="E459" t="str">
            <v>개</v>
          </cell>
          <cell r="G459">
            <v>164600</v>
          </cell>
        </row>
        <row r="460">
          <cell r="B460">
            <v>495</v>
          </cell>
          <cell r="C460" t="str">
            <v>빗자루</v>
          </cell>
          <cell r="E460" t="str">
            <v>개</v>
          </cell>
          <cell r="G460">
            <v>3000</v>
          </cell>
        </row>
        <row r="461">
          <cell r="B461">
            <v>496</v>
          </cell>
          <cell r="C461" t="str">
            <v>충진재</v>
          </cell>
          <cell r="D461" t="str">
            <v>SP-200</v>
          </cell>
          <cell r="E461" t="str">
            <v>개</v>
          </cell>
          <cell r="G461">
            <v>6600</v>
          </cell>
        </row>
        <row r="462">
          <cell r="B462">
            <v>497</v>
          </cell>
          <cell r="C462" t="str">
            <v>조경석</v>
          </cell>
          <cell r="E462" t="str">
            <v>t</v>
          </cell>
          <cell r="G462">
            <v>66000</v>
          </cell>
        </row>
        <row r="463">
          <cell r="B463">
            <v>498</v>
          </cell>
          <cell r="C463" t="str">
            <v>폐아스콘처리비</v>
          </cell>
          <cell r="E463" t="str">
            <v>t</v>
          </cell>
          <cell r="H463">
            <v>16500</v>
          </cell>
        </row>
        <row r="464">
          <cell r="B464">
            <v>499</v>
          </cell>
          <cell r="C464" t="str">
            <v>폐콘크리트처리비</v>
          </cell>
          <cell r="E464" t="str">
            <v>t</v>
          </cell>
          <cell r="H464">
            <v>16000</v>
          </cell>
        </row>
        <row r="465">
          <cell r="B465">
            <v>500</v>
          </cell>
          <cell r="C465" t="str">
            <v>철근콘크리트수로관</v>
          </cell>
          <cell r="D465" t="str">
            <v>300C</v>
          </cell>
          <cell r="E465" t="str">
            <v>m</v>
          </cell>
          <cell r="G465">
            <v>6340</v>
          </cell>
        </row>
        <row r="466">
          <cell r="B466">
            <v>501</v>
          </cell>
          <cell r="C466" t="str">
            <v>철근콘크리트수로관</v>
          </cell>
          <cell r="D466" t="str">
            <v>400C</v>
          </cell>
          <cell r="E466" t="str">
            <v>m</v>
          </cell>
          <cell r="G466">
            <v>17883</v>
          </cell>
        </row>
        <row r="467">
          <cell r="B467">
            <v>502</v>
          </cell>
          <cell r="C467" t="str">
            <v>스틸그레이팅(I형)</v>
          </cell>
          <cell r="D467" t="str">
            <v>950*950</v>
          </cell>
          <cell r="E467" t="str">
            <v>조</v>
          </cell>
          <cell r="G467">
            <v>50485</v>
          </cell>
        </row>
        <row r="468">
          <cell r="B468">
            <v>503</v>
          </cell>
          <cell r="C468" t="str">
            <v>경고테이프</v>
          </cell>
          <cell r="D468" t="str">
            <v>100mm</v>
          </cell>
          <cell r="E468" t="str">
            <v>m</v>
          </cell>
          <cell r="G468">
            <v>360</v>
          </cell>
        </row>
        <row r="469">
          <cell r="B469">
            <v>504</v>
          </cell>
          <cell r="C469" t="str">
            <v>AP 밀도시험</v>
          </cell>
          <cell r="E469" t="str">
            <v>회</v>
          </cell>
          <cell r="F469">
            <v>6530</v>
          </cell>
          <cell r="G469">
            <v>63</v>
          </cell>
          <cell r="H469">
            <v>554</v>
          </cell>
        </row>
        <row r="470">
          <cell r="B470">
            <v>505</v>
          </cell>
          <cell r="C470" t="str">
            <v>AP 포장두께</v>
          </cell>
          <cell r="E470" t="str">
            <v>회</v>
          </cell>
          <cell r="F470">
            <v>39301</v>
          </cell>
          <cell r="G470">
            <v>396</v>
          </cell>
          <cell r="H470">
            <v>4259</v>
          </cell>
        </row>
        <row r="471">
          <cell r="B471">
            <v>506</v>
          </cell>
          <cell r="C471" t="str">
            <v>AP 평탄성시험</v>
          </cell>
          <cell r="E471" t="str">
            <v>회</v>
          </cell>
          <cell r="F471">
            <v>44232</v>
          </cell>
          <cell r="G471">
            <v>443</v>
          </cell>
          <cell r="H471">
            <v>3986</v>
          </cell>
        </row>
      </sheetData>
      <sheetData sheetId="18"/>
      <sheetData sheetId="19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검사보고서"/>
      <sheetName val="정산비교"/>
      <sheetName val="정산내역"/>
      <sheetName val="노무내역"/>
      <sheetName val="소요자재"/>
      <sheetName val="성단및 접속물량"/>
      <sheetName val="바인드물량"/>
      <sheetName val="중앙상가"/>
      <sheetName val="개포4"/>
      <sheetName val="신정교"/>
      <sheetName val="수궁동"/>
      <sheetName val="대림1동"/>
      <sheetName val="송정"/>
      <sheetName val="피스표"/>
      <sheetName val="설계명세서"/>
      <sheetName val="단가산출목록"/>
      <sheetName val="실적공사비단가"/>
      <sheetName val="일위대가목록"/>
    </sheetNames>
    <sheetDataSet>
      <sheetData sheetId="0" refreshError="1"/>
      <sheetData sheetId="1" refreshError="1"/>
      <sheetData sheetId="2" refreshError="1">
        <row r="209">
          <cell r="G209">
            <v>62990000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정산내역서"/>
      <sheetName val="대신2차총괄"/>
      <sheetName val="노무산출서"/>
      <sheetName val="정산내역"/>
      <sheetName val="설계명세서"/>
    </sheetNames>
    <sheetDataSet>
      <sheetData sheetId="0" refreshError="1">
        <row r="146">
          <cell r="H146">
            <v>15660000</v>
          </cell>
          <cell r="L146">
            <v>15707718.596552202</v>
          </cell>
          <cell r="N146">
            <v>47718.596552202478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기별"/>
      <sheetName val="정산"/>
      <sheetName val="설계명세서"/>
      <sheetName val="적용기준표(98년상반기)"/>
      <sheetName val="정산내역서"/>
      <sheetName val="산출명세서"/>
      <sheetName val="노무산출서"/>
      <sheetName val="품셈표"/>
      <sheetName val="노임단가(전기·통신)"/>
      <sheetName val="정산내역"/>
    </sheetNames>
    <sheetDataSet>
      <sheetData sheetId="0" refreshError="1"/>
      <sheetData sheetId="1" refreshError="1"/>
      <sheetData sheetId="2" refreshError="1">
        <row r="67">
          <cell r="J67">
            <v>405083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설명서"/>
      <sheetName val="예정표,계획표"/>
      <sheetName val="동원인원산출서"/>
      <sheetName val="재료비"/>
      <sheetName val="총공사비"/>
      <sheetName val="공사원가"/>
      <sheetName val="내역서_총괄"/>
      <sheetName val="일위목차"/>
      <sheetName val="가설대가"/>
      <sheetName val="토공대가"/>
      <sheetName val="구조대가"/>
      <sheetName val="포설대가1"/>
      <sheetName val="포설대가"/>
      <sheetName val="부대대가"/>
      <sheetName val="기계경비"/>
      <sheetName val="기계목록"/>
      <sheetName val="단가목차"/>
      <sheetName val="운반거리"/>
      <sheetName val="골재운반"/>
      <sheetName val="중기터파기"/>
      <sheetName val="사석중기터파기"/>
      <sheetName val="포장,암깨기"/>
      <sheetName val="잔토운반"/>
      <sheetName val="되메우기"/>
      <sheetName val="콤펙트다짐"/>
      <sheetName val="포장절단"/>
      <sheetName val="보조기층"/>
      <sheetName val="폴리머"/>
      <sheetName val="FM공법(산출1)"/>
      <sheetName val="FM공법(산출2)"/>
      <sheetName val="도로인식"/>
      <sheetName val="Sheet1"/>
      <sheetName val="지급임차료"/>
      <sheetName val="사석처리비"/>
      <sheetName val="사급자재내역서"/>
      <sheetName val="자재단가표"/>
      <sheetName val="05일위대가"/>
      <sheetName val="06일위대가"/>
      <sheetName val="단가산출서"/>
      <sheetName val="단가표"/>
      <sheetName val="70%"/>
      <sheetName val="G.R300경비"/>
      <sheetName val="일위대가표(유단가)"/>
      <sheetName val=""/>
      <sheetName val="정산"/>
      <sheetName val="정산내역서"/>
      <sheetName val="일위대가목록"/>
      <sheetName val="Noname 1"/>
      <sheetName val="Noname 2"/>
      <sheetName val="Noname 3"/>
      <sheetName val="Noname 4"/>
      <sheetName val="Noname 5"/>
      <sheetName val="Noname 6"/>
      <sheetName val="Noname 7"/>
      <sheetName val="Noname 8"/>
      <sheetName val="Noname 9"/>
      <sheetName val="Noname 10"/>
      <sheetName val="Noname 11"/>
      <sheetName val="Noname 12"/>
      <sheetName val="Noname 13"/>
      <sheetName val="Noname 14"/>
      <sheetName val="Noname 15"/>
      <sheetName val="Noname 16"/>
      <sheetName val="Noname 17"/>
      <sheetName val="Noname 18"/>
      <sheetName val="Noname 19"/>
      <sheetName val="Noname 20"/>
      <sheetName val="Noname 21"/>
      <sheetName val="Noname 22"/>
      <sheetName val="Noname 23"/>
      <sheetName val="Noname 24"/>
      <sheetName val="Noname 25"/>
      <sheetName val="Noname 26"/>
      <sheetName val="Noname 27"/>
      <sheetName val="Noname 28"/>
      <sheetName val="Noname 29"/>
      <sheetName val="Noname 30"/>
      <sheetName val="Noname 31"/>
      <sheetName val="Noname 32"/>
      <sheetName val="Noname 33"/>
      <sheetName val="Noname 34"/>
      <sheetName val="Noname 35"/>
      <sheetName val="Noname 36"/>
      <sheetName val="Noname 37"/>
      <sheetName val="Noname 38"/>
      <sheetName val="Noname 39"/>
      <sheetName val="Noname 40"/>
      <sheetName val="Noname 41"/>
      <sheetName val="Noname 42"/>
      <sheetName val="Noname 43"/>
      <sheetName val="Noname 44"/>
      <sheetName val="Noname 45"/>
      <sheetName val="Noname 46"/>
      <sheetName val="Noname 47"/>
      <sheetName val="Noname 48"/>
      <sheetName val="Noname 49"/>
      <sheetName val="Noname 50"/>
      <sheetName val="Noname 51"/>
      <sheetName val="#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5">
          <cell r="R5" t="str">
            <v>1101비계공</v>
          </cell>
          <cell r="S5">
            <v>0.5</v>
          </cell>
        </row>
        <row r="6">
          <cell r="R6" t="str">
            <v>1101특별인부</v>
          </cell>
          <cell r="S6">
            <v>0.25</v>
          </cell>
        </row>
        <row r="12">
          <cell r="R12" t="str">
            <v>1102비계공</v>
          </cell>
          <cell r="S12">
            <v>0.5</v>
          </cell>
        </row>
        <row r="13">
          <cell r="R13" t="str">
            <v>1102특별인부</v>
          </cell>
          <cell r="S13">
            <v>0.25</v>
          </cell>
        </row>
        <row r="19">
          <cell r="R19" t="str">
            <v>1103비계공</v>
          </cell>
          <cell r="S19">
            <v>0.5</v>
          </cell>
        </row>
        <row r="20">
          <cell r="R20" t="str">
            <v>1103특별인부</v>
          </cell>
          <cell r="S20">
            <v>0.25</v>
          </cell>
        </row>
        <row r="26">
          <cell r="R26" t="str">
            <v>1104비계공</v>
          </cell>
          <cell r="S26">
            <v>0.5</v>
          </cell>
        </row>
        <row r="27">
          <cell r="R27" t="str">
            <v>1104특별인부</v>
          </cell>
          <cell r="S27">
            <v>0.25</v>
          </cell>
        </row>
        <row r="34">
          <cell r="R34" t="str">
            <v>1111내선전공</v>
          </cell>
          <cell r="S34">
            <v>0.25</v>
          </cell>
        </row>
        <row r="42">
          <cell r="R42" t="str">
            <v>1112내선전공</v>
          </cell>
          <cell r="S42">
            <v>0.1</v>
          </cell>
        </row>
        <row r="53">
          <cell r="R53" t="str">
            <v>1113형틀목공</v>
          </cell>
          <cell r="S53">
            <v>0.129</v>
          </cell>
        </row>
        <row r="54">
          <cell r="R54" t="str">
            <v>1113보통인부</v>
          </cell>
          <cell r="S54">
            <v>0.113</v>
          </cell>
        </row>
      </sheetData>
      <sheetData sheetId="9" refreshError="1">
        <row r="6">
          <cell r="R6" t="str">
            <v>2101보통인부</v>
          </cell>
          <cell r="S6">
            <v>0.76</v>
          </cell>
        </row>
        <row r="14">
          <cell r="R14" t="str">
            <v>2102특별인부</v>
          </cell>
          <cell r="S14">
            <v>0.7</v>
          </cell>
        </row>
        <row r="15">
          <cell r="R15" t="str">
            <v>2102보통인부</v>
          </cell>
          <cell r="S15">
            <v>1.4</v>
          </cell>
        </row>
        <row r="23">
          <cell r="R23" t="str">
            <v>2103보통인부</v>
          </cell>
          <cell r="S23">
            <v>0.84</v>
          </cell>
        </row>
        <row r="31">
          <cell r="R31" t="str">
            <v>2104특별인부</v>
          </cell>
          <cell r="S31">
            <v>0.78</v>
          </cell>
        </row>
        <row r="32">
          <cell r="R32" t="str">
            <v>2104보통인부</v>
          </cell>
          <cell r="S32">
            <v>1.56</v>
          </cell>
        </row>
        <row r="40">
          <cell r="R40" t="str">
            <v>2111보통인부</v>
          </cell>
          <cell r="S40">
            <v>0.76</v>
          </cell>
        </row>
        <row r="48">
          <cell r="R48" t="str">
            <v>2112특별인부</v>
          </cell>
          <cell r="S48">
            <v>0.7</v>
          </cell>
        </row>
        <row r="49">
          <cell r="R49" t="str">
            <v>2112보통인부</v>
          </cell>
          <cell r="S49">
            <v>1.4</v>
          </cell>
        </row>
        <row r="57">
          <cell r="R57" t="str">
            <v>2113보통인부</v>
          </cell>
          <cell r="S57">
            <v>0.84</v>
          </cell>
        </row>
        <row r="65">
          <cell r="R65" t="str">
            <v>2114특별인부</v>
          </cell>
          <cell r="S65">
            <v>0.78</v>
          </cell>
        </row>
        <row r="72">
          <cell r="R72" t="str">
            <v>2201특별인부</v>
          </cell>
          <cell r="S72">
            <v>1.52</v>
          </cell>
        </row>
        <row r="77">
          <cell r="R77" t="str">
            <v>2202특별인부</v>
          </cell>
          <cell r="S77">
            <v>1.8</v>
          </cell>
        </row>
        <row r="82">
          <cell r="R82" t="str">
            <v>2203할석공</v>
          </cell>
          <cell r="S82">
            <v>2</v>
          </cell>
        </row>
        <row r="87">
          <cell r="R87" t="str">
            <v>2204할석공</v>
          </cell>
          <cell r="S87">
            <v>5</v>
          </cell>
        </row>
        <row r="91">
          <cell r="R91" t="str">
            <v>2301착암공</v>
          </cell>
          <cell r="S91">
            <v>0.47</v>
          </cell>
        </row>
        <row r="92">
          <cell r="R92" t="str">
            <v>2301보통인부</v>
          </cell>
          <cell r="S92">
            <v>0.31</v>
          </cell>
        </row>
        <row r="98">
          <cell r="R98" t="str">
            <v>2302착암공</v>
          </cell>
          <cell r="S98">
            <v>0.56999999999999995</v>
          </cell>
        </row>
        <row r="99">
          <cell r="R99" t="str">
            <v>2302보통인부</v>
          </cell>
          <cell r="S99">
            <v>0.37</v>
          </cell>
        </row>
        <row r="105">
          <cell r="R105" t="str">
            <v>2303착암공</v>
          </cell>
          <cell r="S105">
            <v>0.56999999999999995</v>
          </cell>
        </row>
        <row r="106">
          <cell r="R106" t="str">
            <v>2303보통인부</v>
          </cell>
          <cell r="S106">
            <v>0.37</v>
          </cell>
        </row>
        <row r="113">
          <cell r="R113" t="str">
            <v>2304착암공</v>
          </cell>
          <cell r="S113">
            <v>0.62</v>
          </cell>
        </row>
        <row r="114">
          <cell r="R114" t="str">
            <v>2304보통인부</v>
          </cell>
          <cell r="S114">
            <v>0.45</v>
          </cell>
        </row>
        <row r="122">
          <cell r="R122" t="str">
            <v>2305조적공</v>
          </cell>
          <cell r="S122">
            <v>0.1</v>
          </cell>
        </row>
        <row r="123">
          <cell r="R123" t="str">
            <v>2305보통인부</v>
          </cell>
          <cell r="S123">
            <v>1</v>
          </cell>
        </row>
        <row r="129">
          <cell r="R129" t="str">
            <v>2401보통인부</v>
          </cell>
          <cell r="S129">
            <v>0.32</v>
          </cell>
        </row>
        <row r="134">
          <cell r="R134" t="str">
            <v>2402보통인부</v>
          </cell>
          <cell r="S134">
            <v>0.43</v>
          </cell>
        </row>
        <row r="139">
          <cell r="R139" t="str">
            <v>2403보통인부</v>
          </cell>
          <cell r="S139">
            <v>0.54</v>
          </cell>
        </row>
        <row r="143">
          <cell r="R143" t="str">
            <v>2404보통인부</v>
          </cell>
          <cell r="S143">
            <v>0.65</v>
          </cell>
        </row>
        <row r="147">
          <cell r="R147" t="str">
            <v>2411보통인부</v>
          </cell>
          <cell r="S147">
            <v>0.26</v>
          </cell>
        </row>
        <row r="151">
          <cell r="R151" t="str">
            <v>2412보통인부</v>
          </cell>
          <cell r="S151">
            <v>0.35</v>
          </cell>
        </row>
        <row r="155">
          <cell r="R155" t="str">
            <v>2413보통인부</v>
          </cell>
          <cell r="S155">
            <v>0.44</v>
          </cell>
        </row>
        <row r="159">
          <cell r="R159" t="str">
            <v>2414보통인부</v>
          </cell>
          <cell r="S159">
            <v>0.53</v>
          </cell>
        </row>
        <row r="163">
          <cell r="R163" t="str">
            <v>2421보통인부</v>
          </cell>
          <cell r="S163">
            <v>0.2</v>
          </cell>
        </row>
        <row r="167">
          <cell r="R167" t="str">
            <v>2422보통인부</v>
          </cell>
          <cell r="S167">
            <v>0.27</v>
          </cell>
        </row>
        <row r="172">
          <cell r="R172" t="str">
            <v>2423보통인부</v>
          </cell>
          <cell r="S172">
            <v>0.34</v>
          </cell>
        </row>
        <row r="176">
          <cell r="R176" t="str">
            <v>2431보통인부</v>
          </cell>
          <cell r="S176">
            <v>0.4</v>
          </cell>
        </row>
        <row r="181">
          <cell r="R181" t="str">
            <v>2432보통인부</v>
          </cell>
          <cell r="S181">
            <v>0.54</v>
          </cell>
        </row>
        <row r="186">
          <cell r="R186" t="str">
            <v>2433보통인부</v>
          </cell>
          <cell r="S186">
            <v>0.68</v>
          </cell>
        </row>
        <row r="190">
          <cell r="R190" t="str">
            <v>2434보통인부</v>
          </cell>
          <cell r="S190">
            <v>0.81</v>
          </cell>
        </row>
        <row r="194">
          <cell r="R194" t="str">
            <v>2441보통인부</v>
          </cell>
          <cell r="S194">
            <v>0.33</v>
          </cell>
        </row>
        <row r="198">
          <cell r="R198" t="str">
            <v>2442보통인부</v>
          </cell>
          <cell r="S198">
            <v>0.44</v>
          </cell>
        </row>
        <row r="202">
          <cell r="R202" t="str">
            <v>2443보통인부</v>
          </cell>
          <cell r="S202">
            <v>0.55000000000000004</v>
          </cell>
        </row>
        <row r="206">
          <cell r="R206" t="str">
            <v>2444보통인부</v>
          </cell>
          <cell r="S206">
            <v>0.66</v>
          </cell>
        </row>
        <row r="210">
          <cell r="R210" t="str">
            <v>2451보통인부</v>
          </cell>
          <cell r="S210">
            <v>0.25</v>
          </cell>
        </row>
        <row r="214">
          <cell r="R214" t="str">
            <v>2452보통인부</v>
          </cell>
          <cell r="S214">
            <v>0.34</v>
          </cell>
        </row>
        <row r="219">
          <cell r="R219" t="str">
            <v>2453보통인부</v>
          </cell>
          <cell r="S219">
            <v>0.43</v>
          </cell>
        </row>
        <row r="223">
          <cell r="R223" t="str">
            <v>2501보통인부</v>
          </cell>
          <cell r="S223">
            <v>0.1</v>
          </cell>
        </row>
        <row r="228">
          <cell r="R228" t="str">
            <v>2502보통인부</v>
          </cell>
          <cell r="S228">
            <v>0.1</v>
          </cell>
        </row>
        <row r="232">
          <cell r="R232" t="str">
            <v>2503보통인부</v>
          </cell>
          <cell r="S232">
            <v>0.2</v>
          </cell>
        </row>
        <row r="236">
          <cell r="R236" t="str">
            <v>2504보통인부</v>
          </cell>
          <cell r="S236">
            <v>0.13</v>
          </cell>
        </row>
        <row r="241">
          <cell r="R241" t="str">
            <v>2505보통인부</v>
          </cell>
          <cell r="S241">
            <v>0.13</v>
          </cell>
        </row>
        <row r="245">
          <cell r="R245" t="str">
            <v>2506보통인부</v>
          </cell>
          <cell r="S245">
            <v>0.25</v>
          </cell>
        </row>
        <row r="249">
          <cell r="R249" t="str">
            <v>2511보통인부</v>
          </cell>
          <cell r="S249">
            <v>3.5</v>
          </cell>
        </row>
        <row r="253">
          <cell r="R253" t="str">
            <v>2512보통인부</v>
          </cell>
          <cell r="S253">
            <v>4.03</v>
          </cell>
        </row>
        <row r="257">
          <cell r="R257" t="str">
            <v>2521보통인부</v>
          </cell>
          <cell r="S257">
            <v>6.8</v>
          </cell>
        </row>
        <row r="261">
          <cell r="R261" t="str">
            <v>2522보통인부</v>
          </cell>
          <cell r="S261">
            <v>7.82</v>
          </cell>
        </row>
      </sheetData>
      <sheetData sheetId="10" refreshError="1">
        <row r="5">
          <cell r="R5" t="str">
            <v>3101콘크리트공</v>
          </cell>
          <cell r="S5">
            <v>0.17</v>
          </cell>
        </row>
        <row r="6">
          <cell r="R6" t="str">
            <v>3101보통인부</v>
          </cell>
          <cell r="S6">
            <v>0.28999999999999998</v>
          </cell>
        </row>
        <row r="12">
          <cell r="R12" t="str">
            <v>3102콘크리트공</v>
          </cell>
          <cell r="S12">
            <v>0.24</v>
          </cell>
        </row>
        <row r="13">
          <cell r="R13" t="str">
            <v>3102보통인부</v>
          </cell>
          <cell r="S13">
            <v>0.42</v>
          </cell>
        </row>
        <row r="20">
          <cell r="R20" t="str">
            <v>3103콘크리트공</v>
          </cell>
          <cell r="S20">
            <v>0.17</v>
          </cell>
        </row>
        <row r="21">
          <cell r="R21" t="str">
            <v>3103보통인부</v>
          </cell>
          <cell r="S21">
            <v>0.28999999999999998</v>
          </cell>
        </row>
        <row r="26">
          <cell r="R26" t="str">
            <v>3104콘크리트공</v>
          </cell>
          <cell r="S26">
            <v>0.24</v>
          </cell>
        </row>
        <row r="27">
          <cell r="R27" t="str">
            <v>3104보통인부</v>
          </cell>
          <cell r="S27">
            <v>0.42</v>
          </cell>
        </row>
        <row r="33">
          <cell r="R33" t="str">
            <v>3105콘크리트공</v>
          </cell>
          <cell r="S33">
            <v>0.15</v>
          </cell>
        </row>
        <row r="34">
          <cell r="R34" t="str">
            <v>3105보통인부</v>
          </cell>
          <cell r="S34">
            <v>0.27</v>
          </cell>
        </row>
        <row r="42">
          <cell r="R42" t="str">
            <v>3111콘크리트공</v>
          </cell>
          <cell r="S42">
            <v>0.85</v>
          </cell>
        </row>
        <row r="43">
          <cell r="R43" t="str">
            <v>3111보통인부</v>
          </cell>
          <cell r="S43">
            <v>0.82</v>
          </cell>
        </row>
        <row r="50">
          <cell r="R50" t="str">
            <v>3112콘크리트공</v>
          </cell>
          <cell r="S50">
            <v>0.85</v>
          </cell>
        </row>
        <row r="51">
          <cell r="R51" t="str">
            <v>3112보통인부</v>
          </cell>
          <cell r="S51">
            <v>0.82</v>
          </cell>
        </row>
        <row r="58">
          <cell r="R58" t="str">
            <v>3113콘크리트공</v>
          </cell>
          <cell r="S58">
            <v>0.85</v>
          </cell>
        </row>
        <row r="59">
          <cell r="R59" t="str">
            <v>3113보통인부</v>
          </cell>
          <cell r="S59">
            <v>0.82</v>
          </cell>
        </row>
        <row r="63">
          <cell r="R63" t="str">
            <v>3114보통인부</v>
          </cell>
          <cell r="S63">
            <v>0.56000000000000005</v>
          </cell>
        </row>
        <row r="69">
          <cell r="R69" t="str">
            <v>3131보통인부</v>
          </cell>
          <cell r="S69">
            <v>1</v>
          </cell>
        </row>
        <row r="76">
          <cell r="R76" t="str">
            <v>3132보통인부</v>
          </cell>
          <cell r="S76">
            <v>1</v>
          </cell>
        </row>
        <row r="81">
          <cell r="R81" t="str">
            <v>3141보통인부</v>
          </cell>
          <cell r="S81">
            <v>1.4999999999999999E-2</v>
          </cell>
        </row>
        <row r="86">
          <cell r="R86" t="str">
            <v>3142보통인부</v>
          </cell>
          <cell r="S86">
            <v>2.4E-2</v>
          </cell>
        </row>
        <row r="94">
          <cell r="R94" t="str">
            <v>3201형틀목공</v>
          </cell>
          <cell r="S94">
            <v>0.183</v>
          </cell>
        </row>
        <row r="95">
          <cell r="R95" t="str">
            <v>3201보통인부</v>
          </cell>
          <cell r="S95">
            <v>0.152</v>
          </cell>
        </row>
        <row r="104">
          <cell r="R104" t="str">
            <v>3202형틀목공</v>
          </cell>
          <cell r="S104">
            <v>0.14099999999999999</v>
          </cell>
        </row>
        <row r="105">
          <cell r="R105" t="str">
            <v>3202보통인부</v>
          </cell>
          <cell r="S105">
            <v>0.11700000000000001</v>
          </cell>
        </row>
        <row r="114">
          <cell r="R114" t="str">
            <v>3211형틀목공</v>
          </cell>
          <cell r="S114">
            <v>0.156</v>
          </cell>
        </row>
        <row r="115">
          <cell r="R115" t="str">
            <v>3211보통인부</v>
          </cell>
          <cell r="S115">
            <v>0.13</v>
          </cell>
        </row>
        <row r="126">
          <cell r="R126" t="str">
            <v>3212형틀목공</v>
          </cell>
          <cell r="S126">
            <v>0.12</v>
          </cell>
        </row>
        <row r="127">
          <cell r="R127" t="str">
            <v>3212보통인부</v>
          </cell>
          <cell r="S127">
            <v>0.1</v>
          </cell>
        </row>
        <row r="138">
          <cell r="R138" t="str">
            <v>3213형틀목공</v>
          </cell>
          <cell r="S138">
            <v>0.13200000000000001</v>
          </cell>
        </row>
        <row r="139">
          <cell r="R139" t="str">
            <v>3213보통인부</v>
          </cell>
          <cell r="S139">
            <v>0.11</v>
          </cell>
        </row>
        <row r="149">
          <cell r="R149" t="str">
            <v>3214형틀목공</v>
          </cell>
          <cell r="S149">
            <v>0.14399999999999999</v>
          </cell>
        </row>
        <row r="150">
          <cell r="R150" t="str">
            <v>3214보통인부</v>
          </cell>
          <cell r="S150">
            <v>0.12</v>
          </cell>
        </row>
        <row r="160">
          <cell r="R160" t="str">
            <v>3221형틀목공</v>
          </cell>
          <cell r="S160">
            <v>0.124</v>
          </cell>
        </row>
        <row r="161">
          <cell r="R161" t="str">
            <v>3221보통인부</v>
          </cell>
          <cell r="S161">
            <v>0.104</v>
          </cell>
        </row>
        <row r="172">
          <cell r="R172" t="str">
            <v>3222형틀목공</v>
          </cell>
          <cell r="S172">
            <v>9.6000000000000002E-2</v>
          </cell>
        </row>
        <row r="173">
          <cell r="R173" t="str">
            <v>3222보통인부</v>
          </cell>
          <cell r="S173">
            <v>0.08</v>
          </cell>
        </row>
        <row r="184">
          <cell r="R184" t="str">
            <v>3223형틀목공</v>
          </cell>
          <cell r="S184">
            <v>0.105</v>
          </cell>
        </row>
        <row r="185">
          <cell r="R185" t="str">
            <v>3223보통인부</v>
          </cell>
          <cell r="S185">
            <v>8.7999999999999995E-2</v>
          </cell>
        </row>
        <row r="195">
          <cell r="R195" t="str">
            <v>3224형틀목공</v>
          </cell>
          <cell r="S195">
            <v>0.115</v>
          </cell>
        </row>
        <row r="196">
          <cell r="R196" t="str">
            <v>3224보통인부</v>
          </cell>
          <cell r="S196">
            <v>9.6000000000000002E-2</v>
          </cell>
        </row>
        <row r="210">
          <cell r="R210" t="str">
            <v>3301철근공</v>
          </cell>
          <cell r="S210">
            <v>5.45</v>
          </cell>
        </row>
        <row r="211">
          <cell r="R211" t="str">
            <v>3301보통인부</v>
          </cell>
          <cell r="S211">
            <v>3.1</v>
          </cell>
        </row>
        <row r="215">
          <cell r="R215" t="str">
            <v>3302철근공</v>
          </cell>
          <cell r="S215">
            <v>4.2</v>
          </cell>
        </row>
        <row r="216">
          <cell r="R216" t="str">
            <v>3302보통인부</v>
          </cell>
          <cell r="S216">
            <v>2.4</v>
          </cell>
        </row>
        <row r="221">
          <cell r="R221" t="str">
            <v>3303철근공</v>
          </cell>
          <cell r="S221">
            <v>4.5</v>
          </cell>
        </row>
        <row r="222">
          <cell r="R222" t="str">
            <v>3303보통인부</v>
          </cell>
          <cell r="S222">
            <v>2.5</v>
          </cell>
        </row>
        <row r="227">
          <cell r="R227" t="str">
            <v>3304철근공</v>
          </cell>
          <cell r="S227">
            <v>3.8</v>
          </cell>
        </row>
        <row r="233">
          <cell r="R233" t="str">
            <v>3305철근공</v>
          </cell>
          <cell r="S233">
            <v>3.0000000000000001E-3</v>
          </cell>
        </row>
        <row r="234">
          <cell r="R234" t="str">
            <v>3305보통인부</v>
          </cell>
          <cell r="S234">
            <v>1E-3</v>
          </cell>
        </row>
        <row r="239">
          <cell r="R239" t="str">
            <v>3306철근공</v>
          </cell>
          <cell r="S239">
            <v>4.45</v>
          </cell>
        </row>
        <row r="240">
          <cell r="R240" t="str">
            <v>3306보통인부</v>
          </cell>
          <cell r="S240">
            <v>2.54</v>
          </cell>
        </row>
        <row r="244">
          <cell r="R244" t="str">
            <v>3307철근공</v>
          </cell>
          <cell r="S244">
            <v>4.95</v>
          </cell>
        </row>
        <row r="245">
          <cell r="R245" t="str">
            <v>3307보통인부</v>
          </cell>
          <cell r="S245">
            <v>2.82</v>
          </cell>
        </row>
        <row r="250">
          <cell r="R250" t="str">
            <v>3308용접공</v>
          </cell>
          <cell r="S250">
            <v>0.12</v>
          </cell>
        </row>
        <row r="257">
          <cell r="R257" t="str">
            <v>3311특별인부</v>
          </cell>
          <cell r="S257">
            <v>0.151</v>
          </cell>
        </row>
        <row r="258">
          <cell r="R258" t="str">
            <v>3311보통인부</v>
          </cell>
          <cell r="S258">
            <v>0.11600000000000001</v>
          </cell>
        </row>
        <row r="278">
          <cell r="R278" t="str">
            <v>3401특별인부</v>
          </cell>
          <cell r="S278">
            <v>0.11</v>
          </cell>
        </row>
        <row r="279">
          <cell r="R279" t="str">
            <v>3401보통인부</v>
          </cell>
          <cell r="S279">
            <v>0.86</v>
          </cell>
        </row>
        <row r="286">
          <cell r="R286" t="str">
            <v>3402특별인부</v>
          </cell>
          <cell r="S286">
            <v>0.11</v>
          </cell>
        </row>
        <row r="287">
          <cell r="R287" t="str">
            <v>3402보통인부</v>
          </cell>
          <cell r="S287">
            <v>0.68</v>
          </cell>
        </row>
        <row r="295">
          <cell r="R295" t="str">
            <v>3403특별인부</v>
          </cell>
          <cell r="S295">
            <v>0.11</v>
          </cell>
        </row>
        <row r="296">
          <cell r="R296" t="str">
            <v>3403보통인부</v>
          </cell>
          <cell r="S296">
            <v>0.68</v>
          </cell>
        </row>
        <row r="305">
          <cell r="R305" t="str">
            <v>3404특별인부</v>
          </cell>
          <cell r="S305">
            <v>7.0000000000000007E-2</v>
          </cell>
        </row>
        <row r="306">
          <cell r="R306" t="str">
            <v>3404보통인부</v>
          </cell>
          <cell r="S306">
            <v>0.42</v>
          </cell>
        </row>
        <row r="313">
          <cell r="R313" t="str">
            <v>3411특별인부</v>
          </cell>
          <cell r="S313">
            <v>0.52</v>
          </cell>
        </row>
        <row r="314">
          <cell r="R314" t="str">
            <v>3411보통인부</v>
          </cell>
          <cell r="S314">
            <v>1.24</v>
          </cell>
        </row>
        <row r="321">
          <cell r="R321" t="str">
            <v>3412특별인부</v>
          </cell>
          <cell r="S321">
            <v>0.52</v>
          </cell>
        </row>
        <row r="322">
          <cell r="R322" t="str">
            <v>3412보통인부</v>
          </cell>
          <cell r="S322">
            <v>1.24</v>
          </cell>
        </row>
        <row r="329">
          <cell r="R329" t="str">
            <v>3413특별인부</v>
          </cell>
          <cell r="S329">
            <v>0.59</v>
          </cell>
        </row>
        <row r="330">
          <cell r="R330" t="str">
            <v>3413보통인부</v>
          </cell>
          <cell r="S330">
            <v>0.76</v>
          </cell>
        </row>
        <row r="337">
          <cell r="R337" t="str">
            <v>3414특별인부</v>
          </cell>
          <cell r="S337">
            <v>0.28999999999999998</v>
          </cell>
        </row>
        <row r="338">
          <cell r="R338" t="str">
            <v>3414보통인부</v>
          </cell>
          <cell r="S338">
            <v>0.45</v>
          </cell>
        </row>
        <row r="345">
          <cell r="R345" t="str">
            <v>3415특별인부</v>
          </cell>
          <cell r="S345">
            <v>0.28999999999999998</v>
          </cell>
        </row>
        <row r="346">
          <cell r="R346" t="str">
            <v>3415보통인부</v>
          </cell>
          <cell r="S346">
            <v>0.45</v>
          </cell>
        </row>
      </sheetData>
      <sheetData sheetId="11" refreshError="1">
        <row r="5">
          <cell r="R5" t="str">
            <v>4101배 관 공</v>
          </cell>
          <cell r="S5">
            <v>53.45</v>
          </cell>
        </row>
        <row r="6">
          <cell r="R6" t="str">
            <v>4101보통인부</v>
          </cell>
          <cell r="S6">
            <v>139.41999999999999</v>
          </cell>
        </row>
        <row r="11">
          <cell r="R11" t="str">
            <v>4102배 관 공</v>
          </cell>
          <cell r="S11">
            <v>52.12</v>
          </cell>
        </row>
        <row r="12">
          <cell r="R12" t="str">
            <v>4102보통인부</v>
          </cell>
          <cell r="S12">
            <v>135.96</v>
          </cell>
        </row>
        <row r="17">
          <cell r="R17" t="str">
            <v>4103배 관 공</v>
          </cell>
          <cell r="S17">
            <v>50.79</v>
          </cell>
        </row>
        <row r="18">
          <cell r="R18" t="str">
            <v>4103보통인부</v>
          </cell>
          <cell r="S18">
            <v>132.49</v>
          </cell>
        </row>
        <row r="23">
          <cell r="R23" t="str">
            <v>4104배 관 공</v>
          </cell>
          <cell r="S23">
            <v>49.46</v>
          </cell>
        </row>
        <row r="24">
          <cell r="R24" t="str">
            <v>4104보통인부</v>
          </cell>
          <cell r="S24">
            <v>129.03</v>
          </cell>
        </row>
        <row r="29">
          <cell r="R29" t="str">
            <v>4105배 관 공</v>
          </cell>
          <cell r="S29">
            <v>48.14</v>
          </cell>
        </row>
        <row r="30">
          <cell r="R30" t="str">
            <v>4105보통인부</v>
          </cell>
          <cell r="S30">
            <v>125.57</v>
          </cell>
        </row>
        <row r="34">
          <cell r="R34" t="str">
            <v>4106배 관 공</v>
          </cell>
          <cell r="S34">
            <v>46.81</v>
          </cell>
        </row>
        <row r="35">
          <cell r="R35" t="str">
            <v>4106보통인부</v>
          </cell>
          <cell r="S35">
            <v>122.1</v>
          </cell>
        </row>
        <row r="39">
          <cell r="R39" t="str">
            <v>4107배 관 공</v>
          </cell>
          <cell r="S39">
            <v>45.48</v>
          </cell>
        </row>
        <row r="40">
          <cell r="R40" t="str">
            <v>4107보통인부</v>
          </cell>
          <cell r="S40">
            <v>118.64</v>
          </cell>
        </row>
        <row r="45">
          <cell r="R45" t="str">
            <v>4108배 관 공</v>
          </cell>
          <cell r="S45">
            <v>44.15</v>
          </cell>
        </row>
        <row r="46">
          <cell r="R46" t="str">
            <v>4108보통인부</v>
          </cell>
          <cell r="S46">
            <v>115.17</v>
          </cell>
        </row>
        <row r="51">
          <cell r="R51" t="str">
            <v>4109배 관 공</v>
          </cell>
          <cell r="S51">
            <v>42.82</v>
          </cell>
        </row>
        <row r="52">
          <cell r="R52" t="str">
            <v>4109보통인부</v>
          </cell>
          <cell r="S52">
            <v>111.71</v>
          </cell>
        </row>
        <row r="57">
          <cell r="R57" t="str">
            <v>4110배 관 공</v>
          </cell>
          <cell r="S57">
            <v>41.5</v>
          </cell>
        </row>
        <row r="58">
          <cell r="R58" t="str">
            <v>4110보통인부</v>
          </cell>
          <cell r="S58">
            <v>108.25</v>
          </cell>
        </row>
        <row r="63">
          <cell r="R63" t="str">
            <v>4111배 관 공</v>
          </cell>
          <cell r="S63">
            <v>40.17</v>
          </cell>
        </row>
        <row r="64">
          <cell r="R64" t="str">
            <v>4111보통인부</v>
          </cell>
          <cell r="S64">
            <v>104.78</v>
          </cell>
        </row>
        <row r="68">
          <cell r="R68" t="str">
            <v>4112배 관 공</v>
          </cell>
          <cell r="S68">
            <v>38.840000000000003</v>
          </cell>
        </row>
        <row r="69">
          <cell r="R69" t="str">
            <v>4112보통인부</v>
          </cell>
          <cell r="S69">
            <v>101.32</v>
          </cell>
        </row>
        <row r="73">
          <cell r="R73" t="str">
            <v>4113배 관 공</v>
          </cell>
          <cell r="S73">
            <v>37.51</v>
          </cell>
        </row>
        <row r="74">
          <cell r="R74" t="str">
            <v>4113보통인부</v>
          </cell>
          <cell r="S74">
            <v>97.85</v>
          </cell>
        </row>
        <row r="79">
          <cell r="R79" t="str">
            <v>4114배 관 공</v>
          </cell>
          <cell r="S79">
            <v>36.18</v>
          </cell>
        </row>
        <row r="80">
          <cell r="R80" t="str">
            <v>4114보통인부</v>
          </cell>
          <cell r="S80">
            <v>94.39</v>
          </cell>
        </row>
        <row r="85">
          <cell r="R85" t="str">
            <v>4115배 관 공</v>
          </cell>
          <cell r="S85">
            <v>34.86</v>
          </cell>
        </row>
        <row r="86">
          <cell r="R86" t="str">
            <v>4115보통인부</v>
          </cell>
          <cell r="S86">
            <v>90.93</v>
          </cell>
        </row>
        <row r="91">
          <cell r="R91" t="str">
            <v>4116배 관 공</v>
          </cell>
          <cell r="S91">
            <v>33.53</v>
          </cell>
        </row>
        <row r="92">
          <cell r="R92" t="str">
            <v>4116보통인부</v>
          </cell>
          <cell r="S92">
            <v>87.46</v>
          </cell>
        </row>
        <row r="97">
          <cell r="R97" t="str">
            <v>4117배 관 공</v>
          </cell>
          <cell r="S97">
            <v>32.200000000000003</v>
          </cell>
        </row>
        <row r="98">
          <cell r="R98" t="str">
            <v>4117보통인부</v>
          </cell>
          <cell r="S98">
            <v>84</v>
          </cell>
        </row>
        <row r="102">
          <cell r="R102" t="str">
            <v>4118배 관 공</v>
          </cell>
          <cell r="S102">
            <v>30.87</v>
          </cell>
        </row>
        <row r="103">
          <cell r="R103" t="str">
            <v>4118보통인부</v>
          </cell>
          <cell r="S103">
            <v>80.53</v>
          </cell>
        </row>
        <row r="107">
          <cell r="R107" t="str">
            <v>4119배 관 공</v>
          </cell>
          <cell r="S107">
            <v>29.54</v>
          </cell>
        </row>
        <row r="108">
          <cell r="R108" t="str">
            <v>4119보통인부</v>
          </cell>
          <cell r="S108">
            <v>77.069999999999993</v>
          </cell>
        </row>
        <row r="113">
          <cell r="R113" t="str">
            <v>4120배 관 공</v>
          </cell>
          <cell r="S113">
            <v>28.22</v>
          </cell>
        </row>
        <row r="114">
          <cell r="R114" t="str">
            <v>4120보통인부</v>
          </cell>
          <cell r="S114">
            <v>73.61</v>
          </cell>
        </row>
        <row r="125">
          <cell r="R125" t="str">
            <v>4122배 관 공</v>
          </cell>
          <cell r="S125">
            <v>25.56</v>
          </cell>
        </row>
        <row r="126">
          <cell r="R126" t="str">
            <v>4122보통인부</v>
          </cell>
          <cell r="S126">
            <v>66.680000000000007</v>
          </cell>
        </row>
        <row r="131">
          <cell r="R131" t="str">
            <v>4123배 관 공</v>
          </cell>
          <cell r="S131">
            <v>24.23</v>
          </cell>
        </row>
        <row r="132">
          <cell r="R132" t="str">
            <v>4123보통인부</v>
          </cell>
          <cell r="S132">
            <v>63.21</v>
          </cell>
        </row>
        <row r="136">
          <cell r="R136" t="str">
            <v>4124배 관 공</v>
          </cell>
          <cell r="S136">
            <v>22.9</v>
          </cell>
        </row>
        <row r="137">
          <cell r="R137" t="str">
            <v>4124보통인부</v>
          </cell>
          <cell r="S137">
            <v>59.75</v>
          </cell>
        </row>
        <row r="141">
          <cell r="R141" t="str">
            <v>4125배 관 공</v>
          </cell>
          <cell r="S141">
            <v>21.58</v>
          </cell>
        </row>
        <row r="142">
          <cell r="R142" t="str">
            <v>4125보통인부</v>
          </cell>
          <cell r="S142">
            <v>56.29</v>
          </cell>
        </row>
        <row r="147">
          <cell r="R147" t="str">
            <v>4126배 관 공</v>
          </cell>
          <cell r="S147">
            <v>20.25</v>
          </cell>
        </row>
        <row r="148">
          <cell r="R148" t="str">
            <v>4126보통인부</v>
          </cell>
          <cell r="S148">
            <v>52.82</v>
          </cell>
        </row>
        <row r="153">
          <cell r="R153" t="str">
            <v>4127배 관 공</v>
          </cell>
          <cell r="S153">
            <v>18.920000000000002</v>
          </cell>
        </row>
        <row r="154">
          <cell r="R154" t="str">
            <v>4127보통인부</v>
          </cell>
          <cell r="S154">
            <v>49.36</v>
          </cell>
        </row>
        <row r="159">
          <cell r="R159" t="str">
            <v>4128배 관 공</v>
          </cell>
          <cell r="S159">
            <v>17.59</v>
          </cell>
        </row>
        <row r="160">
          <cell r="R160" t="str">
            <v>4128보통인부</v>
          </cell>
          <cell r="S160">
            <v>45.89</v>
          </cell>
        </row>
        <row r="165">
          <cell r="R165" t="str">
            <v>4129배 관 공</v>
          </cell>
          <cell r="S165">
            <v>16.260000000000002</v>
          </cell>
        </row>
        <row r="166">
          <cell r="R166" t="str">
            <v>4129보통인부</v>
          </cell>
          <cell r="S166">
            <v>42.43</v>
          </cell>
        </row>
        <row r="170">
          <cell r="R170" t="str">
            <v>4130배 관 공</v>
          </cell>
          <cell r="S170">
            <v>14.94</v>
          </cell>
        </row>
        <row r="171">
          <cell r="R171" t="str">
            <v>4130보통인부</v>
          </cell>
          <cell r="S171">
            <v>38.97</v>
          </cell>
        </row>
        <row r="175">
          <cell r="R175" t="str">
            <v>4131배 관 공</v>
          </cell>
          <cell r="S175">
            <v>13.61</v>
          </cell>
        </row>
        <row r="176">
          <cell r="R176" t="str">
            <v>4131보통인부</v>
          </cell>
          <cell r="S176">
            <v>35.5</v>
          </cell>
        </row>
        <row r="181">
          <cell r="R181" t="str">
            <v>4132배 관 공</v>
          </cell>
          <cell r="S181">
            <v>12.28</v>
          </cell>
        </row>
        <row r="182">
          <cell r="R182" t="str">
            <v>4132보통인부</v>
          </cell>
          <cell r="S182">
            <v>32.04</v>
          </cell>
        </row>
        <row r="187">
          <cell r="R187" t="str">
            <v>4133배 관 공</v>
          </cell>
          <cell r="S187">
            <v>10.95</v>
          </cell>
        </row>
        <row r="188">
          <cell r="R188" t="str">
            <v>4133보통인부</v>
          </cell>
          <cell r="S188">
            <v>28.57</v>
          </cell>
        </row>
        <row r="193">
          <cell r="R193" t="str">
            <v>4134배 관 공</v>
          </cell>
          <cell r="S193">
            <v>9.6199999999999992</v>
          </cell>
        </row>
        <row r="194">
          <cell r="R194" t="str">
            <v>4134보통인부</v>
          </cell>
          <cell r="S194">
            <v>25.11</v>
          </cell>
        </row>
        <row r="199">
          <cell r="R199" t="str">
            <v>4135배 관 공</v>
          </cell>
          <cell r="S199">
            <v>8.3000000000000007</v>
          </cell>
        </row>
        <row r="200">
          <cell r="R200" t="str">
            <v>4135보통인부</v>
          </cell>
          <cell r="S200">
            <v>21.65</v>
          </cell>
        </row>
        <row r="204">
          <cell r="R204" t="str">
            <v>4136배 관 공</v>
          </cell>
          <cell r="S204">
            <v>6.97</v>
          </cell>
        </row>
        <row r="205">
          <cell r="R205" t="str">
            <v>4136보통인부</v>
          </cell>
          <cell r="S205">
            <v>18.18</v>
          </cell>
        </row>
        <row r="209">
          <cell r="R209" t="str">
            <v>4137배 관 공</v>
          </cell>
          <cell r="S209">
            <v>5.64</v>
          </cell>
        </row>
        <row r="210">
          <cell r="R210" t="str">
            <v>4137보통인부</v>
          </cell>
          <cell r="S210">
            <v>14.72</v>
          </cell>
        </row>
        <row r="215">
          <cell r="R215" t="str">
            <v>4138배 관 공</v>
          </cell>
          <cell r="S215">
            <v>4.3099999999999996</v>
          </cell>
        </row>
        <row r="216">
          <cell r="R216" t="str">
            <v>4138보통인부</v>
          </cell>
          <cell r="S216">
            <v>11.25</v>
          </cell>
        </row>
        <row r="221">
          <cell r="R221" t="str">
            <v>4139배 관 공</v>
          </cell>
          <cell r="S221">
            <v>2.98</v>
          </cell>
        </row>
        <row r="222">
          <cell r="R222" t="str">
            <v>4139보통인부</v>
          </cell>
          <cell r="S222">
            <v>7.79</v>
          </cell>
        </row>
        <row r="227">
          <cell r="R227" t="str">
            <v>4140배 관 공</v>
          </cell>
          <cell r="S227">
            <v>1.66</v>
          </cell>
        </row>
        <row r="228">
          <cell r="R228" t="str">
            <v>4140보통인부</v>
          </cell>
          <cell r="S228">
            <v>4.33</v>
          </cell>
        </row>
        <row r="233">
          <cell r="R233" t="str">
            <v>4141배 관 공</v>
          </cell>
          <cell r="S233">
            <v>3.01</v>
          </cell>
        </row>
        <row r="234">
          <cell r="R234" t="str">
            <v>4141보통인부</v>
          </cell>
          <cell r="S234">
            <v>7.8</v>
          </cell>
        </row>
        <row r="238">
          <cell r="R238" t="str">
            <v>4142배 관 공</v>
          </cell>
          <cell r="S238">
            <v>2.08</v>
          </cell>
        </row>
        <row r="239">
          <cell r="R239" t="str">
            <v>4142보통인부</v>
          </cell>
          <cell r="S239">
            <v>5.4</v>
          </cell>
        </row>
        <row r="243">
          <cell r="R243" t="str">
            <v>4143배 관 공</v>
          </cell>
          <cell r="S243">
            <v>1.1599999999999999</v>
          </cell>
        </row>
        <row r="244">
          <cell r="R244" t="str">
            <v>4143보통인부</v>
          </cell>
          <cell r="S244">
            <v>3</v>
          </cell>
        </row>
        <row r="249">
          <cell r="R249" t="str">
            <v>4201배 관 공</v>
          </cell>
          <cell r="S249">
            <v>61.46</v>
          </cell>
        </row>
        <row r="250">
          <cell r="R250" t="str">
            <v>4201보통인부</v>
          </cell>
          <cell r="S250">
            <v>160.33000000000001</v>
          </cell>
        </row>
        <row r="255">
          <cell r="R255" t="str">
            <v>4202배 관 공</v>
          </cell>
          <cell r="S255">
            <v>59.93</v>
          </cell>
        </row>
        <row r="256">
          <cell r="R256" t="str">
            <v>4202보통인부</v>
          </cell>
          <cell r="S256">
            <v>156.35</v>
          </cell>
        </row>
        <row r="261">
          <cell r="R261" t="str">
            <v>4203배 관 공</v>
          </cell>
          <cell r="S261">
            <v>58.4</v>
          </cell>
        </row>
        <row r="262">
          <cell r="R262" t="str">
            <v>4203보통인부</v>
          </cell>
          <cell r="S262">
            <v>152.36000000000001</v>
          </cell>
        </row>
        <row r="267">
          <cell r="R267" t="str">
            <v>4204배 관 공</v>
          </cell>
          <cell r="S267">
            <v>56.87</v>
          </cell>
        </row>
        <row r="268">
          <cell r="R268" t="str">
            <v>4204보통인부</v>
          </cell>
          <cell r="S268">
            <v>148.38</v>
          </cell>
        </row>
        <row r="272">
          <cell r="R272" t="str">
            <v>4205배 관 공</v>
          </cell>
          <cell r="S272">
            <v>55.36</v>
          </cell>
        </row>
        <row r="273">
          <cell r="R273" t="str">
            <v>4205보통인부</v>
          </cell>
          <cell r="S273">
            <v>144.4</v>
          </cell>
        </row>
        <row r="277">
          <cell r="R277" t="str">
            <v>4206배 관 공</v>
          </cell>
          <cell r="S277">
            <v>53.83</v>
          </cell>
        </row>
        <row r="278">
          <cell r="R278" t="str">
            <v>4206보통인부</v>
          </cell>
          <cell r="S278">
            <v>140.41</v>
          </cell>
        </row>
        <row r="283">
          <cell r="R283" t="str">
            <v>4207배 관 공</v>
          </cell>
          <cell r="S283">
            <v>52.3</v>
          </cell>
        </row>
        <row r="284">
          <cell r="R284" t="str">
            <v>4207보통인부</v>
          </cell>
          <cell r="S284">
            <v>136.43</v>
          </cell>
        </row>
        <row r="289">
          <cell r="R289" t="str">
            <v>4208배 관 공</v>
          </cell>
          <cell r="S289">
            <v>50.77</v>
          </cell>
        </row>
        <row r="290">
          <cell r="R290" t="str">
            <v>4208보통인부</v>
          </cell>
          <cell r="S290">
            <v>132.44</v>
          </cell>
        </row>
        <row r="295">
          <cell r="R295" t="str">
            <v>4209배 관 공</v>
          </cell>
          <cell r="S295">
            <v>49.24</v>
          </cell>
        </row>
        <row r="296">
          <cell r="R296" t="str">
            <v>4209보통인부</v>
          </cell>
          <cell r="S296">
            <v>128.46</v>
          </cell>
        </row>
        <row r="301">
          <cell r="R301" t="str">
            <v>4210배 관 공</v>
          </cell>
          <cell r="S301">
            <v>47.72</v>
          </cell>
        </row>
        <row r="302">
          <cell r="R302" t="str">
            <v>4210보통인부</v>
          </cell>
          <cell r="S302">
            <v>124.48</v>
          </cell>
        </row>
        <row r="306">
          <cell r="R306" t="str">
            <v>4211배 관 공</v>
          </cell>
          <cell r="S306">
            <v>46.19</v>
          </cell>
        </row>
        <row r="307">
          <cell r="R307" t="str">
            <v>4211보통인부</v>
          </cell>
          <cell r="S307">
            <v>120.49</v>
          </cell>
        </row>
        <row r="311">
          <cell r="R311" t="str">
            <v>4212배 관 공</v>
          </cell>
          <cell r="S311">
            <v>44.66</v>
          </cell>
        </row>
        <row r="312">
          <cell r="R312" t="str">
            <v>4212보통인부</v>
          </cell>
          <cell r="S312">
            <v>116.51</v>
          </cell>
        </row>
        <row r="317">
          <cell r="R317" t="str">
            <v>4213배 관 공</v>
          </cell>
          <cell r="S317">
            <v>43.13</v>
          </cell>
        </row>
        <row r="318">
          <cell r="R318" t="str">
            <v>4213보통인부</v>
          </cell>
          <cell r="S318">
            <v>112.52</v>
          </cell>
        </row>
        <row r="323">
          <cell r="R323" t="str">
            <v>4214배 관 공</v>
          </cell>
          <cell r="S323">
            <v>41.6</v>
          </cell>
        </row>
        <row r="324">
          <cell r="R324" t="str">
            <v>4214보통인부</v>
          </cell>
          <cell r="S324">
            <v>108.54</v>
          </cell>
        </row>
        <row r="329">
          <cell r="R329" t="str">
            <v>4215배 관 공</v>
          </cell>
          <cell r="S329">
            <v>40.08</v>
          </cell>
        </row>
        <row r="330">
          <cell r="R330" t="str">
            <v>4215보통인부</v>
          </cell>
          <cell r="S330">
            <v>104.56</v>
          </cell>
        </row>
        <row r="335">
          <cell r="R335" t="str">
            <v>4216배 관 공</v>
          </cell>
          <cell r="S335">
            <v>33.549999999999997</v>
          </cell>
        </row>
        <row r="336">
          <cell r="R336" t="str">
            <v>4216보통인부</v>
          </cell>
          <cell r="S336">
            <v>100.57</v>
          </cell>
        </row>
        <row r="340">
          <cell r="R340" t="str">
            <v>4217배 관 공</v>
          </cell>
          <cell r="S340">
            <v>37.03</v>
          </cell>
        </row>
        <row r="341">
          <cell r="R341" t="str">
            <v>4217보통인부</v>
          </cell>
          <cell r="S341">
            <v>96.6</v>
          </cell>
        </row>
        <row r="345">
          <cell r="R345" t="str">
            <v>4218배 관 공</v>
          </cell>
          <cell r="S345">
            <v>35.5</v>
          </cell>
        </row>
        <row r="346">
          <cell r="R346" t="str">
            <v>4218보통인부</v>
          </cell>
          <cell r="S346">
            <v>92.6</v>
          </cell>
        </row>
        <row r="351">
          <cell r="R351" t="str">
            <v>4219배 관 공</v>
          </cell>
          <cell r="S351">
            <v>33.97</v>
          </cell>
        </row>
        <row r="352">
          <cell r="R352" t="str">
            <v>4219보통인부</v>
          </cell>
          <cell r="S352">
            <v>88.63</v>
          </cell>
        </row>
        <row r="357">
          <cell r="R357" t="str">
            <v>4220배 관 공</v>
          </cell>
          <cell r="S357">
            <v>32.450000000000003</v>
          </cell>
        </row>
        <row r="358">
          <cell r="R358" t="str">
            <v>4220보통인부</v>
          </cell>
          <cell r="S358">
            <v>84.65</v>
          </cell>
        </row>
        <row r="363">
          <cell r="R363" t="str">
            <v>4221배 관 공</v>
          </cell>
          <cell r="S363">
            <v>30.92</v>
          </cell>
        </row>
        <row r="364">
          <cell r="R364" t="str">
            <v>4221보통인부</v>
          </cell>
          <cell r="S364">
            <v>80.66</v>
          </cell>
        </row>
        <row r="369">
          <cell r="R369" t="str">
            <v>4222배 관 공</v>
          </cell>
          <cell r="S369">
            <v>29.39</v>
          </cell>
        </row>
        <row r="370">
          <cell r="R370" t="str">
            <v>4222보통인부</v>
          </cell>
          <cell r="S370">
            <v>76.680000000000007</v>
          </cell>
        </row>
        <row r="374">
          <cell r="R374" t="str">
            <v>4223배 관 공</v>
          </cell>
          <cell r="S374">
            <v>27.86</v>
          </cell>
        </row>
        <row r="375">
          <cell r="R375" t="str">
            <v>4223보통인부</v>
          </cell>
          <cell r="S375">
            <v>72.69</v>
          </cell>
        </row>
        <row r="379">
          <cell r="R379" t="str">
            <v>4224배 관 공</v>
          </cell>
          <cell r="S379">
            <v>26.33</v>
          </cell>
        </row>
        <row r="380">
          <cell r="R380" t="str">
            <v>4224보통인부</v>
          </cell>
          <cell r="S380">
            <v>68.709999999999994</v>
          </cell>
        </row>
        <row r="385">
          <cell r="R385" t="str">
            <v>4225배 관 공</v>
          </cell>
          <cell r="S385">
            <v>24.81</v>
          </cell>
        </row>
        <row r="386">
          <cell r="R386" t="str">
            <v>4225보통인부</v>
          </cell>
          <cell r="S386">
            <v>64.73</v>
          </cell>
        </row>
        <row r="391">
          <cell r="R391" t="str">
            <v>4226배 관 공</v>
          </cell>
          <cell r="S391">
            <v>23.28</v>
          </cell>
        </row>
        <row r="392">
          <cell r="R392" t="str">
            <v>4226보통인부</v>
          </cell>
          <cell r="S392">
            <v>60.74</v>
          </cell>
        </row>
        <row r="397">
          <cell r="R397" t="str">
            <v>4227배 관 공</v>
          </cell>
          <cell r="S397">
            <v>21.75</v>
          </cell>
        </row>
        <row r="398">
          <cell r="R398" t="str">
            <v>4227보통인부</v>
          </cell>
          <cell r="S398">
            <v>56.76</v>
          </cell>
        </row>
        <row r="403">
          <cell r="R403" t="str">
            <v>4228배 관 공</v>
          </cell>
          <cell r="S403">
            <v>20.22</v>
          </cell>
        </row>
        <row r="404">
          <cell r="R404" t="str">
            <v>4228보통인부</v>
          </cell>
          <cell r="S404">
            <v>52.77</v>
          </cell>
        </row>
        <row r="408">
          <cell r="R408" t="str">
            <v>4229배 관 공</v>
          </cell>
          <cell r="S408">
            <v>18.690000000000001</v>
          </cell>
        </row>
        <row r="409">
          <cell r="R409" t="str">
            <v>4229보통인부</v>
          </cell>
          <cell r="S409">
            <v>48.79</v>
          </cell>
        </row>
        <row r="413">
          <cell r="R413" t="str">
            <v>4230배 관 공</v>
          </cell>
          <cell r="S413">
            <v>17.18</v>
          </cell>
        </row>
        <row r="414">
          <cell r="R414" t="str">
            <v>4230보통인부</v>
          </cell>
          <cell r="S414">
            <v>44.81</v>
          </cell>
        </row>
        <row r="419">
          <cell r="R419" t="str">
            <v>4231배 관 공</v>
          </cell>
          <cell r="S419">
            <v>15.65</v>
          </cell>
        </row>
        <row r="420">
          <cell r="R420" t="str">
            <v>4231보통인부</v>
          </cell>
          <cell r="S420">
            <v>40.82</v>
          </cell>
        </row>
        <row r="425">
          <cell r="R425" t="str">
            <v>4232배 관 공</v>
          </cell>
          <cell r="S425">
            <v>14.12</v>
          </cell>
        </row>
        <row r="426">
          <cell r="R426" t="str">
            <v>4232보통인부</v>
          </cell>
          <cell r="S426">
            <v>36.840000000000003</v>
          </cell>
        </row>
        <row r="431">
          <cell r="R431" t="str">
            <v>4233배 관 공</v>
          </cell>
          <cell r="S431">
            <v>12.59</v>
          </cell>
        </row>
        <row r="432">
          <cell r="R432" t="str">
            <v>4233보통인부</v>
          </cell>
          <cell r="S432">
            <v>32.85</v>
          </cell>
        </row>
        <row r="437">
          <cell r="R437" t="str">
            <v>4234배 관 공</v>
          </cell>
          <cell r="S437">
            <v>11.06</v>
          </cell>
        </row>
        <row r="438">
          <cell r="R438" t="str">
            <v>4234보통인부</v>
          </cell>
          <cell r="S438">
            <v>28.87</v>
          </cell>
        </row>
        <row r="442">
          <cell r="R442" t="str">
            <v>4235배 관 공</v>
          </cell>
          <cell r="S442">
            <v>9.5399999999999991</v>
          </cell>
        </row>
        <row r="443">
          <cell r="R443" t="str">
            <v>4235보통인부</v>
          </cell>
          <cell r="S443">
            <v>24.89</v>
          </cell>
        </row>
        <row r="447">
          <cell r="R447" t="str">
            <v>4236배 관 공</v>
          </cell>
          <cell r="S447">
            <v>8.01</v>
          </cell>
        </row>
        <row r="448">
          <cell r="R448" t="str">
            <v>4236보통인부</v>
          </cell>
          <cell r="S448">
            <v>20.9</v>
          </cell>
        </row>
        <row r="453">
          <cell r="R453" t="str">
            <v>4237배 관 공</v>
          </cell>
          <cell r="S453">
            <v>6.48</v>
          </cell>
        </row>
        <row r="454">
          <cell r="R454" t="str">
            <v>4237보통인부</v>
          </cell>
          <cell r="S454">
            <v>16.920000000000002</v>
          </cell>
        </row>
        <row r="459">
          <cell r="R459" t="str">
            <v>4238배 관 공</v>
          </cell>
          <cell r="S459">
            <v>4.95</v>
          </cell>
        </row>
        <row r="460">
          <cell r="R460" t="str">
            <v>4238보통인부</v>
          </cell>
          <cell r="S460">
            <v>12.93</v>
          </cell>
        </row>
        <row r="465">
          <cell r="R465" t="str">
            <v>4239배 관 공</v>
          </cell>
          <cell r="S465">
            <v>3.42</v>
          </cell>
        </row>
        <row r="466">
          <cell r="R466" t="str">
            <v>4239보통인부</v>
          </cell>
          <cell r="S466">
            <v>8.9499999999999993</v>
          </cell>
        </row>
        <row r="471">
          <cell r="R471" t="str">
            <v>4240배 관 공</v>
          </cell>
          <cell r="S471">
            <v>1.9</v>
          </cell>
        </row>
        <row r="472">
          <cell r="R472" t="str">
            <v>4240보통인부</v>
          </cell>
          <cell r="S472">
            <v>4.97</v>
          </cell>
        </row>
        <row r="476">
          <cell r="R476" t="str">
            <v>4241배 관 공</v>
          </cell>
          <cell r="S476">
            <v>3.46</v>
          </cell>
        </row>
        <row r="477">
          <cell r="R477" t="str">
            <v>4241보통인부</v>
          </cell>
          <cell r="S477">
            <v>8.9700000000000006</v>
          </cell>
        </row>
        <row r="481">
          <cell r="R481" t="str">
            <v>4242배 관 공</v>
          </cell>
          <cell r="S481">
            <v>2.39</v>
          </cell>
        </row>
        <row r="482">
          <cell r="R482" t="str">
            <v>4242보통인부</v>
          </cell>
          <cell r="S482">
            <v>6.21</v>
          </cell>
        </row>
        <row r="487">
          <cell r="R487" t="str">
            <v>4243배 관 공</v>
          </cell>
          <cell r="S487">
            <v>1.33</v>
          </cell>
        </row>
        <row r="488">
          <cell r="R488" t="str">
            <v>4243보통인부</v>
          </cell>
          <cell r="S488">
            <v>3.45</v>
          </cell>
        </row>
        <row r="493">
          <cell r="R493" t="str">
            <v>4301배 관 공</v>
          </cell>
          <cell r="S493">
            <v>64.14</v>
          </cell>
        </row>
        <row r="494">
          <cell r="R494" t="str">
            <v>4301보통인부</v>
          </cell>
          <cell r="S494">
            <v>167.3</v>
          </cell>
        </row>
        <row r="499">
          <cell r="R499" t="str">
            <v>4302배 관 공</v>
          </cell>
          <cell r="S499">
            <v>62.54</v>
          </cell>
        </row>
        <row r="500">
          <cell r="R500" t="str">
            <v>4302보통인부</v>
          </cell>
          <cell r="S500">
            <v>163.15</v>
          </cell>
        </row>
        <row r="505">
          <cell r="R505" t="str">
            <v>4303배 관 공</v>
          </cell>
          <cell r="S505">
            <v>60.94</v>
          </cell>
        </row>
        <row r="506">
          <cell r="R506" t="str">
            <v>4303보통인부</v>
          </cell>
          <cell r="S506">
            <v>158.97999999999999</v>
          </cell>
        </row>
        <row r="510">
          <cell r="R510" t="str">
            <v>4304배 관 공</v>
          </cell>
          <cell r="S510">
            <v>59.35</v>
          </cell>
        </row>
        <row r="511">
          <cell r="R511" t="str">
            <v>4304보통인부</v>
          </cell>
          <cell r="S511">
            <v>154.83000000000001</v>
          </cell>
        </row>
        <row r="515">
          <cell r="R515" t="str">
            <v>4305배 관 공</v>
          </cell>
          <cell r="S515">
            <v>57.76</v>
          </cell>
        </row>
        <row r="516">
          <cell r="R516" t="str">
            <v>4305보통인부</v>
          </cell>
          <cell r="S516">
            <v>150.68</v>
          </cell>
        </row>
        <row r="521">
          <cell r="R521" t="str">
            <v>4306배 관 공</v>
          </cell>
          <cell r="S521">
            <v>56.17</v>
          </cell>
        </row>
        <row r="522">
          <cell r="R522" t="str">
            <v>4306보통인부</v>
          </cell>
          <cell r="S522">
            <v>146.52000000000001</v>
          </cell>
        </row>
        <row r="527">
          <cell r="R527" t="str">
            <v>4307배 관 공</v>
          </cell>
          <cell r="S527">
            <v>54.57</v>
          </cell>
        </row>
        <row r="528">
          <cell r="R528" t="str">
            <v>4307보통인부</v>
          </cell>
          <cell r="S528">
            <v>142.36000000000001</v>
          </cell>
        </row>
        <row r="533">
          <cell r="R533" t="str">
            <v>4308배 관 공</v>
          </cell>
          <cell r="S533">
            <v>52.98</v>
          </cell>
        </row>
        <row r="534">
          <cell r="R534" t="str">
            <v>4308보통인부</v>
          </cell>
          <cell r="S534">
            <v>138.19999999999999</v>
          </cell>
        </row>
        <row r="539">
          <cell r="R539" t="str">
            <v>4309배 관 공</v>
          </cell>
          <cell r="S539">
            <v>51.38</v>
          </cell>
        </row>
        <row r="540">
          <cell r="R540" t="str">
            <v>4309보통인부</v>
          </cell>
          <cell r="S540">
            <v>134.05000000000001</v>
          </cell>
        </row>
        <row r="544">
          <cell r="R544" t="str">
            <v>4310배 관 공</v>
          </cell>
          <cell r="S544">
            <v>49.8</v>
          </cell>
        </row>
        <row r="545">
          <cell r="R545" t="str">
            <v>4310보통인부</v>
          </cell>
          <cell r="S545">
            <v>129.9</v>
          </cell>
        </row>
        <row r="549">
          <cell r="R549" t="str">
            <v>4311배 관 공</v>
          </cell>
          <cell r="S549">
            <v>48.2</v>
          </cell>
        </row>
        <row r="550">
          <cell r="R550" t="str">
            <v>4311보통인부</v>
          </cell>
          <cell r="S550">
            <v>125.73</v>
          </cell>
        </row>
        <row r="555">
          <cell r="R555" t="str">
            <v>4312배 관 공</v>
          </cell>
          <cell r="S555">
            <v>46.6</v>
          </cell>
        </row>
        <row r="556">
          <cell r="R556" t="str">
            <v>4312보통인부</v>
          </cell>
          <cell r="S556">
            <v>121.58</v>
          </cell>
        </row>
        <row r="561">
          <cell r="R561" t="str">
            <v>4313배 관 공</v>
          </cell>
          <cell r="S561">
            <v>45.01</v>
          </cell>
        </row>
        <row r="562">
          <cell r="R562" t="str">
            <v>4313보통인부</v>
          </cell>
          <cell r="S562">
            <v>117.42</v>
          </cell>
        </row>
        <row r="567">
          <cell r="R567" t="str">
            <v>4314배 관 공</v>
          </cell>
          <cell r="S567">
            <v>43.41</v>
          </cell>
        </row>
        <row r="568">
          <cell r="R568" t="str">
            <v>4314보통인부</v>
          </cell>
          <cell r="S568">
            <v>113.26</v>
          </cell>
        </row>
        <row r="573">
          <cell r="R573" t="str">
            <v>4315배 관 공</v>
          </cell>
          <cell r="S573">
            <v>41.83</v>
          </cell>
        </row>
        <row r="574">
          <cell r="R574" t="str">
            <v>4315보통인부</v>
          </cell>
          <cell r="S574">
            <v>109.11</v>
          </cell>
        </row>
        <row r="578">
          <cell r="R578" t="str">
            <v>4316배 관 공</v>
          </cell>
          <cell r="S578">
            <v>40.229999999999997</v>
          </cell>
        </row>
        <row r="579">
          <cell r="R579" t="str">
            <v>4316보통인부</v>
          </cell>
          <cell r="S579">
            <v>104.95</v>
          </cell>
        </row>
        <row r="583">
          <cell r="R583" t="str">
            <v>4317배 관 공</v>
          </cell>
          <cell r="S583">
            <v>38.64</v>
          </cell>
        </row>
        <row r="584">
          <cell r="R584" t="str">
            <v>4317보통인부</v>
          </cell>
          <cell r="S584">
            <v>100.8</v>
          </cell>
        </row>
        <row r="589">
          <cell r="R589" t="str">
            <v>4318배 관 공</v>
          </cell>
          <cell r="S589">
            <v>37.04</v>
          </cell>
        </row>
        <row r="590">
          <cell r="R590" t="str">
            <v>4318보통인부</v>
          </cell>
          <cell r="S590">
            <v>96.63</v>
          </cell>
        </row>
        <row r="595">
          <cell r="R595" t="str">
            <v>4319배 관 공</v>
          </cell>
          <cell r="S595">
            <v>35.44</v>
          </cell>
        </row>
        <row r="596">
          <cell r="R596" t="str">
            <v>4319보통인부</v>
          </cell>
          <cell r="S596">
            <v>92.48</v>
          </cell>
        </row>
        <row r="601">
          <cell r="R601" t="str">
            <v>4320배 관 공</v>
          </cell>
          <cell r="S601">
            <v>33.86</v>
          </cell>
        </row>
        <row r="602">
          <cell r="R602" t="str">
            <v>4320보통인부</v>
          </cell>
          <cell r="S602">
            <v>88.33</v>
          </cell>
        </row>
        <row r="607">
          <cell r="R607" t="str">
            <v>4321배 관 공</v>
          </cell>
          <cell r="S607">
            <v>32.26</v>
          </cell>
        </row>
        <row r="608">
          <cell r="R608" t="str">
            <v>4321보통인부</v>
          </cell>
          <cell r="S608">
            <v>84.16</v>
          </cell>
        </row>
        <row r="612">
          <cell r="R612" t="str">
            <v>4322배 관 공</v>
          </cell>
          <cell r="S612">
            <v>30.67</v>
          </cell>
        </row>
        <row r="613">
          <cell r="R613" t="str">
            <v>4322보통인부</v>
          </cell>
          <cell r="S613">
            <v>80.010000000000005</v>
          </cell>
        </row>
        <row r="617">
          <cell r="R617" t="str">
            <v>4323배 관 공</v>
          </cell>
          <cell r="S617">
            <v>29.07</v>
          </cell>
        </row>
        <row r="618">
          <cell r="R618" t="str">
            <v>4323보통인부</v>
          </cell>
          <cell r="S618">
            <v>75.849999999999994</v>
          </cell>
        </row>
        <row r="623">
          <cell r="R623" t="str">
            <v>4324배 관 공</v>
          </cell>
          <cell r="S623">
            <v>27.48</v>
          </cell>
        </row>
        <row r="624">
          <cell r="R624" t="str">
            <v>4324보통인부</v>
          </cell>
          <cell r="S624">
            <v>71.7</v>
          </cell>
        </row>
        <row r="629">
          <cell r="R629" t="str">
            <v>4325배 관 공</v>
          </cell>
          <cell r="S629">
            <v>25.89</v>
          </cell>
        </row>
        <row r="630">
          <cell r="R630" t="str">
            <v>4325보통인부</v>
          </cell>
          <cell r="S630">
            <v>67.540000000000006</v>
          </cell>
        </row>
        <row r="635">
          <cell r="R635" t="str">
            <v>4326배 관 공</v>
          </cell>
          <cell r="S635">
            <v>34.299999999999997</v>
          </cell>
        </row>
        <row r="636">
          <cell r="R636" t="str">
            <v>4326보통인부</v>
          </cell>
          <cell r="S636">
            <v>63.38</v>
          </cell>
        </row>
        <row r="641">
          <cell r="R641" t="str">
            <v>4327배 관 공</v>
          </cell>
          <cell r="S641">
            <v>22.7</v>
          </cell>
        </row>
        <row r="642">
          <cell r="R642" t="str">
            <v>4327보통인부</v>
          </cell>
          <cell r="S642">
            <v>59.23</v>
          </cell>
        </row>
        <row r="646">
          <cell r="R646" t="str">
            <v>4328배 관 공</v>
          </cell>
          <cell r="S646">
            <v>21.1</v>
          </cell>
        </row>
        <row r="647">
          <cell r="R647" t="str">
            <v>4328보통인부</v>
          </cell>
          <cell r="S647">
            <v>55.06</v>
          </cell>
        </row>
        <row r="651">
          <cell r="R651" t="str">
            <v>4329배 관 공</v>
          </cell>
          <cell r="S651">
            <v>19.510000000000002</v>
          </cell>
        </row>
        <row r="652">
          <cell r="R652" t="str">
            <v>4329보통인부</v>
          </cell>
          <cell r="S652">
            <v>50.91</v>
          </cell>
        </row>
        <row r="657">
          <cell r="R657" t="str">
            <v>4330배 관 공</v>
          </cell>
          <cell r="S657">
            <v>17.920000000000002</v>
          </cell>
        </row>
        <row r="658">
          <cell r="R658" t="str">
            <v>4330보통인부</v>
          </cell>
          <cell r="S658">
            <v>46.76</v>
          </cell>
        </row>
        <row r="663">
          <cell r="R663" t="str">
            <v>4331배 관 공</v>
          </cell>
          <cell r="S663">
            <v>16.329999999999998</v>
          </cell>
        </row>
        <row r="664">
          <cell r="R664" t="str">
            <v>4331보통인부</v>
          </cell>
          <cell r="S664">
            <v>42.6</v>
          </cell>
        </row>
        <row r="669">
          <cell r="R669" t="str">
            <v>4332배 관 공</v>
          </cell>
          <cell r="S669">
            <v>14.73</v>
          </cell>
        </row>
        <row r="670">
          <cell r="R670" t="str">
            <v>4332보통인부</v>
          </cell>
          <cell r="S670">
            <v>38.44</v>
          </cell>
        </row>
        <row r="675">
          <cell r="R675" t="str">
            <v>4333배 관 공</v>
          </cell>
          <cell r="S675">
            <v>13.14</v>
          </cell>
        </row>
        <row r="676">
          <cell r="R676" t="str">
            <v>4333보통인부</v>
          </cell>
          <cell r="S676">
            <v>34.28</v>
          </cell>
        </row>
        <row r="680">
          <cell r="R680" t="str">
            <v>4334배 관 공</v>
          </cell>
          <cell r="S680">
            <v>11.54</v>
          </cell>
        </row>
        <row r="681">
          <cell r="R681" t="str">
            <v>4334보통인부</v>
          </cell>
          <cell r="S681">
            <v>30.13</v>
          </cell>
        </row>
        <row r="685">
          <cell r="R685" t="str">
            <v>4335배 관 공</v>
          </cell>
          <cell r="S685">
            <v>9.9600000000000009</v>
          </cell>
        </row>
        <row r="686">
          <cell r="R686" t="str">
            <v>4335보통인부</v>
          </cell>
          <cell r="S686">
            <v>25.98</v>
          </cell>
        </row>
        <row r="691">
          <cell r="R691" t="str">
            <v>4336배 관 공</v>
          </cell>
          <cell r="S691">
            <v>8.36</v>
          </cell>
        </row>
        <row r="692">
          <cell r="R692" t="str">
            <v>4336보통인부</v>
          </cell>
          <cell r="S692">
            <v>21.81</v>
          </cell>
        </row>
        <row r="697">
          <cell r="R697" t="str">
            <v>4337배 관 공</v>
          </cell>
          <cell r="S697">
            <v>6.76</v>
          </cell>
        </row>
        <row r="698">
          <cell r="R698" t="str">
            <v>4337보통인부</v>
          </cell>
          <cell r="S698">
            <v>17.66</v>
          </cell>
        </row>
        <row r="703">
          <cell r="R703" t="str">
            <v>4338배 관 공</v>
          </cell>
          <cell r="S703">
            <v>5.17</v>
          </cell>
        </row>
        <row r="704">
          <cell r="R704" t="str">
            <v>4338보통인부</v>
          </cell>
          <cell r="S704">
            <v>13.5</v>
          </cell>
        </row>
        <row r="709">
          <cell r="R709" t="str">
            <v>4339배 관 공</v>
          </cell>
          <cell r="S709">
            <v>3.57</v>
          </cell>
        </row>
        <row r="710">
          <cell r="R710" t="str">
            <v>4339보통인부</v>
          </cell>
          <cell r="S710">
            <v>9.34</v>
          </cell>
        </row>
        <row r="714">
          <cell r="R714" t="str">
            <v>4340배 관 공</v>
          </cell>
          <cell r="S714">
            <v>1.99</v>
          </cell>
        </row>
        <row r="715">
          <cell r="R715" t="str">
            <v>4340보통인부</v>
          </cell>
          <cell r="S715">
            <v>5.19</v>
          </cell>
        </row>
        <row r="719">
          <cell r="R719" t="str">
            <v>4341배 관 공</v>
          </cell>
          <cell r="S719">
            <v>3.61</v>
          </cell>
        </row>
        <row r="720">
          <cell r="R720" t="str">
            <v>4341보통인부</v>
          </cell>
          <cell r="S720">
            <v>9.36</v>
          </cell>
        </row>
        <row r="725">
          <cell r="R725" t="str">
            <v>4342배 관 공</v>
          </cell>
          <cell r="S725">
            <v>2.4900000000000002</v>
          </cell>
        </row>
        <row r="726">
          <cell r="R726" t="str">
            <v>4342보통인부</v>
          </cell>
          <cell r="S726">
            <v>6.48</v>
          </cell>
        </row>
        <row r="731">
          <cell r="R731" t="str">
            <v>4343배 관 공</v>
          </cell>
          <cell r="S731">
            <v>1.39</v>
          </cell>
        </row>
        <row r="732">
          <cell r="R732" t="str">
            <v>4343보통인부</v>
          </cell>
          <cell r="S732">
            <v>3.6</v>
          </cell>
        </row>
        <row r="737">
          <cell r="R737" t="str">
            <v>4361배 관 공</v>
          </cell>
          <cell r="S737">
            <v>33.61</v>
          </cell>
        </row>
        <row r="738">
          <cell r="R738" t="str">
            <v>4361보통인부</v>
          </cell>
          <cell r="S738">
            <v>83.35</v>
          </cell>
        </row>
        <row r="742">
          <cell r="R742" t="str">
            <v>4362배 관 공</v>
          </cell>
          <cell r="S742">
            <v>31.95</v>
          </cell>
        </row>
        <row r="743">
          <cell r="R743" t="str">
            <v>4362보통인부</v>
          </cell>
          <cell r="S743">
            <v>83.35</v>
          </cell>
        </row>
        <row r="747">
          <cell r="R747" t="str">
            <v>4363배 관 공</v>
          </cell>
          <cell r="S747">
            <v>30.29</v>
          </cell>
        </row>
        <row r="748">
          <cell r="R748" t="str">
            <v>4363보통인부</v>
          </cell>
          <cell r="S748">
            <v>79.010000000000005</v>
          </cell>
        </row>
        <row r="753">
          <cell r="R753" t="str">
            <v>4364배 관 공</v>
          </cell>
          <cell r="S753">
            <v>28.63</v>
          </cell>
        </row>
        <row r="754">
          <cell r="R754" t="str">
            <v>4364보통인부</v>
          </cell>
          <cell r="S754">
            <v>74.69</v>
          </cell>
        </row>
        <row r="759">
          <cell r="R759" t="str">
            <v>4365배 관 공</v>
          </cell>
          <cell r="S759">
            <v>26.98</v>
          </cell>
        </row>
        <row r="760">
          <cell r="R760" t="str">
            <v>4365보통인부</v>
          </cell>
          <cell r="S760">
            <v>70.36</v>
          </cell>
        </row>
        <row r="765">
          <cell r="R765" t="str">
            <v>4366배 관 공</v>
          </cell>
          <cell r="S765">
            <v>25.31</v>
          </cell>
        </row>
        <row r="766">
          <cell r="R766" t="str">
            <v>4366보통인부</v>
          </cell>
          <cell r="S766">
            <v>66.03</v>
          </cell>
        </row>
        <row r="771">
          <cell r="R771" t="str">
            <v>4367배 관 공</v>
          </cell>
          <cell r="S771">
            <v>23.65</v>
          </cell>
        </row>
        <row r="772">
          <cell r="R772" t="str">
            <v>4367보통인부</v>
          </cell>
          <cell r="S772">
            <v>61.7</v>
          </cell>
        </row>
        <row r="776">
          <cell r="R776" t="str">
            <v>4368배 관 공</v>
          </cell>
          <cell r="S776">
            <v>21.99</v>
          </cell>
        </row>
        <row r="777">
          <cell r="R777" t="str">
            <v>4368보통인부</v>
          </cell>
          <cell r="S777">
            <v>57.36</v>
          </cell>
        </row>
        <row r="781">
          <cell r="R781" t="str">
            <v>4369배 관 공</v>
          </cell>
          <cell r="S781">
            <v>20.329999999999998</v>
          </cell>
        </row>
        <row r="782">
          <cell r="R782" t="str">
            <v>4369보통인부</v>
          </cell>
          <cell r="S782">
            <v>53.04</v>
          </cell>
        </row>
        <row r="787">
          <cell r="R787" t="str">
            <v>4370배 관 공</v>
          </cell>
          <cell r="S787">
            <v>18.68</v>
          </cell>
        </row>
        <row r="788">
          <cell r="R788" t="str">
            <v>4370보통인부</v>
          </cell>
          <cell r="S788">
            <v>48.71</v>
          </cell>
        </row>
        <row r="793">
          <cell r="R793" t="str">
            <v>4371배 관 공</v>
          </cell>
          <cell r="S793">
            <v>17.010000000000002</v>
          </cell>
        </row>
        <row r="794">
          <cell r="R794" t="str">
            <v>4371보통인부</v>
          </cell>
          <cell r="S794">
            <v>44.38</v>
          </cell>
        </row>
        <row r="799">
          <cell r="R799" t="str">
            <v>4372배 관 공</v>
          </cell>
          <cell r="S799">
            <v>15.35</v>
          </cell>
        </row>
        <row r="800">
          <cell r="R800" t="str">
            <v>4372보통인부</v>
          </cell>
          <cell r="S800">
            <v>40.049999999999997</v>
          </cell>
        </row>
        <row r="805">
          <cell r="R805" t="str">
            <v>4373배 관 공</v>
          </cell>
          <cell r="S805">
            <v>13.69</v>
          </cell>
        </row>
        <row r="806">
          <cell r="R806" t="str">
            <v>4373보통인부</v>
          </cell>
          <cell r="S806">
            <v>35.71</v>
          </cell>
        </row>
        <row r="810">
          <cell r="R810" t="str">
            <v>4374배 관 공</v>
          </cell>
          <cell r="S810">
            <v>12.03</v>
          </cell>
        </row>
        <row r="811">
          <cell r="R811" t="str">
            <v>4374보통인부</v>
          </cell>
          <cell r="S811">
            <v>31.39</v>
          </cell>
        </row>
        <row r="815">
          <cell r="R815" t="str">
            <v>4375배 관 공</v>
          </cell>
          <cell r="S815">
            <v>10.38</v>
          </cell>
        </row>
        <row r="816">
          <cell r="R816" t="str">
            <v>4375보통인부</v>
          </cell>
          <cell r="S816">
            <v>27.06</v>
          </cell>
        </row>
        <row r="821">
          <cell r="R821" t="str">
            <v>4376배 관 공</v>
          </cell>
          <cell r="S821">
            <v>8.7100000000000009</v>
          </cell>
        </row>
        <row r="822">
          <cell r="R822" t="str">
            <v>4376보통인부</v>
          </cell>
          <cell r="S822">
            <v>22.73</v>
          </cell>
        </row>
        <row r="827">
          <cell r="R827" t="str">
            <v>4377배 관 공</v>
          </cell>
          <cell r="S827">
            <v>7.05</v>
          </cell>
        </row>
        <row r="828">
          <cell r="R828" t="str">
            <v>4377보통인부</v>
          </cell>
          <cell r="S828">
            <v>18.399999999999999</v>
          </cell>
        </row>
        <row r="833">
          <cell r="R833" t="str">
            <v>4378배 관 공</v>
          </cell>
          <cell r="S833">
            <v>5.39</v>
          </cell>
        </row>
        <row r="834">
          <cell r="R834" t="str">
            <v>4378보통인부</v>
          </cell>
          <cell r="S834">
            <v>14.06</v>
          </cell>
        </row>
        <row r="839">
          <cell r="R839" t="str">
            <v>4379배 관 공</v>
          </cell>
          <cell r="S839">
            <v>3.73</v>
          </cell>
        </row>
        <row r="840">
          <cell r="R840" t="str">
            <v>4379보통인부</v>
          </cell>
          <cell r="S840">
            <v>9.74</v>
          </cell>
        </row>
        <row r="844">
          <cell r="R844" t="str">
            <v>4380배 관 공</v>
          </cell>
          <cell r="S844">
            <v>2.08</v>
          </cell>
        </row>
        <row r="845">
          <cell r="R845" t="str">
            <v>4380보통인부</v>
          </cell>
          <cell r="S845">
            <v>5.41</v>
          </cell>
        </row>
        <row r="849">
          <cell r="R849" t="str">
            <v>4401보통인부</v>
          </cell>
          <cell r="S849">
            <v>0.2</v>
          </cell>
        </row>
        <row r="855">
          <cell r="R855" t="str">
            <v>4402보통인부</v>
          </cell>
          <cell r="S855">
            <v>0.4</v>
          </cell>
        </row>
        <row r="861">
          <cell r="R861" t="str">
            <v>4411보통인부</v>
          </cell>
          <cell r="S861">
            <v>0.25</v>
          </cell>
        </row>
        <row r="866">
          <cell r="R866" t="str">
            <v>4412보통인부</v>
          </cell>
          <cell r="S866">
            <v>0.5</v>
          </cell>
        </row>
        <row r="871">
          <cell r="R871" t="str">
            <v>4501통신외선공</v>
          </cell>
          <cell r="S871">
            <v>0.04</v>
          </cell>
        </row>
        <row r="872">
          <cell r="R872" t="str">
            <v>4501보통인부</v>
          </cell>
          <cell r="S872">
            <v>7.0000000000000007E-2</v>
          </cell>
        </row>
        <row r="876">
          <cell r="R876" t="str">
            <v>4601배 관 공</v>
          </cell>
          <cell r="S876">
            <v>10.79</v>
          </cell>
        </row>
        <row r="877">
          <cell r="R877" t="str">
            <v>4601보통인부</v>
          </cell>
          <cell r="S877">
            <v>28.14</v>
          </cell>
        </row>
        <row r="882">
          <cell r="R882" t="str">
            <v>4602배 관 공</v>
          </cell>
          <cell r="S882">
            <v>7.33</v>
          </cell>
        </row>
        <row r="883">
          <cell r="R883" t="str">
            <v>4602보통인부</v>
          </cell>
          <cell r="S883">
            <v>19.13</v>
          </cell>
        </row>
        <row r="889">
          <cell r="R889" t="str">
            <v>4603배 관 공</v>
          </cell>
          <cell r="S889">
            <v>3.87</v>
          </cell>
        </row>
        <row r="890">
          <cell r="R890" t="str">
            <v>4603보통인부</v>
          </cell>
          <cell r="S890">
            <v>10.119999999999999</v>
          </cell>
        </row>
      </sheetData>
      <sheetData sheetId="12" refreshError="1"/>
      <sheetData sheetId="13" refreshError="1">
        <row r="6">
          <cell r="R6" t="str">
            <v>5111미 장 공</v>
          </cell>
          <cell r="S6">
            <v>0.12</v>
          </cell>
        </row>
        <row r="7">
          <cell r="R7" t="str">
            <v>5111보통인부</v>
          </cell>
          <cell r="S7">
            <v>0.06</v>
          </cell>
        </row>
        <row r="14">
          <cell r="R14" t="str">
            <v>5112미 장 공</v>
          </cell>
          <cell r="S14">
            <v>0.24</v>
          </cell>
        </row>
        <row r="15">
          <cell r="R15" t="str">
            <v>5112보통인부</v>
          </cell>
          <cell r="S15">
            <v>0.12</v>
          </cell>
        </row>
        <row r="26">
          <cell r="R26" t="str">
            <v>5113미 장 공</v>
          </cell>
          <cell r="S26">
            <v>0.78</v>
          </cell>
        </row>
        <row r="27">
          <cell r="R27" t="str">
            <v>5113보통인부</v>
          </cell>
          <cell r="S27">
            <v>0.39</v>
          </cell>
        </row>
        <row r="38">
          <cell r="R38" t="str">
            <v>5114미 장 공</v>
          </cell>
          <cell r="S38">
            <v>0.78</v>
          </cell>
        </row>
        <row r="39">
          <cell r="R39" t="str">
            <v>5114보통인부</v>
          </cell>
          <cell r="S39">
            <v>0.39</v>
          </cell>
        </row>
        <row r="44">
          <cell r="R44" t="str">
            <v>5121미 장 공</v>
          </cell>
          <cell r="S44">
            <v>0.18</v>
          </cell>
        </row>
        <row r="45">
          <cell r="R45" t="str">
            <v>5121보통인부</v>
          </cell>
          <cell r="S45">
            <v>0.09</v>
          </cell>
        </row>
        <row r="50">
          <cell r="R50" t="str">
            <v>5122미 장 공</v>
          </cell>
          <cell r="S50">
            <v>0.23</v>
          </cell>
        </row>
        <row r="51">
          <cell r="R51" t="str">
            <v>5122보통인부</v>
          </cell>
          <cell r="S51">
            <v>0.11</v>
          </cell>
        </row>
        <row r="56">
          <cell r="R56" t="str">
            <v>5123미 장 공</v>
          </cell>
          <cell r="S56">
            <v>7.0000000000000007E-2</v>
          </cell>
        </row>
        <row r="57">
          <cell r="R57" t="str">
            <v>5123보통인부</v>
          </cell>
          <cell r="S57">
            <v>0.03</v>
          </cell>
        </row>
        <row r="62">
          <cell r="R62" t="str">
            <v>5124미 장 공</v>
          </cell>
          <cell r="S62">
            <v>0.06</v>
          </cell>
        </row>
        <row r="63">
          <cell r="R63" t="str">
            <v>5124보통인부</v>
          </cell>
          <cell r="S63">
            <v>0.03</v>
          </cell>
        </row>
        <row r="72">
          <cell r="R72" t="str">
            <v>5131보통인부</v>
          </cell>
          <cell r="S72">
            <v>0.52</v>
          </cell>
        </row>
        <row r="83">
          <cell r="R83" t="str">
            <v>5132보통인부</v>
          </cell>
          <cell r="S83">
            <v>0.26</v>
          </cell>
        </row>
        <row r="92">
          <cell r="R92" t="str">
            <v>5251철 공</v>
          </cell>
          <cell r="S92">
            <v>0.06</v>
          </cell>
        </row>
        <row r="106">
          <cell r="R106" t="str">
            <v>5252철 공</v>
          </cell>
          <cell r="S106">
            <v>0.06</v>
          </cell>
        </row>
        <row r="120">
          <cell r="R120" t="str">
            <v>5253철 공</v>
          </cell>
          <cell r="S120">
            <v>0.2</v>
          </cell>
        </row>
        <row r="133">
          <cell r="R133" t="str">
            <v>5254철 공</v>
          </cell>
          <cell r="S133">
            <v>0.21</v>
          </cell>
        </row>
        <row r="145">
          <cell r="R145" t="str">
            <v>5255철 공</v>
          </cell>
          <cell r="S145">
            <v>0.26</v>
          </cell>
        </row>
        <row r="156">
          <cell r="R156" t="str">
            <v>5256철 공</v>
          </cell>
          <cell r="S156">
            <v>0.41</v>
          </cell>
        </row>
        <row r="157">
          <cell r="R157" t="str">
            <v>5256보통인부</v>
          </cell>
          <cell r="S157">
            <v>0.01</v>
          </cell>
        </row>
        <row r="168">
          <cell r="R168" t="str">
            <v>5257철 공</v>
          </cell>
          <cell r="S168">
            <v>0.62</v>
          </cell>
        </row>
        <row r="169">
          <cell r="R169" t="str">
            <v>5257보통인부</v>
          </cell>
          <cell r="S169">
            <v>0.02</v>
          </cell>
        </row>
        <row r="178">
          <cell r="R178" t="str">
            <v>5258철 공</v>
          </cell>
          <cell r="S178">
            <v>0.79</v>
          </cell>
        </row>
        <row r="179">
          <cell r="R179" t="str">
            <v>5258보통인부</v>
          </cell>
          <cell r="S179">
            <v>0.02</v>
          </cell>
        </row>
        <row r="192">
          <cell r="R192" t="str">
            <v>5261철 공</v>
          </cell>
          <cell r="S192">
            <v>0.47</v>
          </cell>
        </row>
        <row r="193">
          <cell r="R193" t="str">
            <v>5261보통인부</v>
          </cell>
          <cell r="S193">
            <v>0.01</v>
          </cell>
        </row>
        <row r="205">
          <cell r="R205" t="str">
            <v>5262철 공</v>
          </cell>
          <cell r="S205">
            <v>0.84</v>
          </cell>
        </row>
        <row r="206">
          <cell r="R206" t="str">
            <v>5262보통인부</v>
          </cell>
          <cell r="S206">
            <v>0.03</v>
          </cell>
        </row>
        <row r="218">
          <cell r="R218" t="str">
            <v>5263철 공</v>
          </cell>
          <cell r="S218">
            <v>1.03</v>
          </cell>
        </row>
        <row r="219">
          <cell r="R219" t="str">
            <v>5263보통인부</v>
          </cell>
          <cell r="S219">
            <v>0.03</v>
          </cell>
        </row>
        <row r="227">
          <cell r="R227" t="str">
            <v>5301보통인부</v>
          </cell>
          <cell r="S227">
            <v>0.15</v>
          </cell>
        </row>
        <row r="237">
          <cell r="R237" t="str">
            <v>5302보통인부</v>
          </cell>
          <cell r="S237">
            <v>0.15</v>
          </cell>
        </row>
        <row r="244">
          <cell r="R244" t="str">
            <v>5303보통인부</v>
          </cell>
          <cell r="S244">
            <v>0.15</v>
          </cell>
        </row>
        <row r="255">
          <cell r="R255" t="str">
            <v>5304보통인부</v>
          </cell>
          <cell r="S255">
            <v>0.15</v>
          </cell>
        </row>
        <row r="260">
          <cell r="R260" t="str">
            <v>5311운전사(운반)</v>
          </cell>
          <cell r="S260">
            <v>1</v>
          </cell>
        </row>
        <row r="262">
          <cell r="R262" t="str">
            <v>5311보통인부</v>
          </cell>
          <cell r="S262">
            <v>0.15</v>
          </cell>
        </row>
        <row r="269">
          <cell r="R269" t="str">
            <v>5401배 관 공</v>
          </cell>
          <cell r="S269">
            <v>6.5000000000000002E-2</v>
          </cell>
        </row>
        <row r="270">
          <cell r="R270" t="str">
            <v>5401특별인부</v>
          </cell>
          <cell r="S270">
            <v>0.03</v>
          </cell>
        </row>
        <row r="276">
          <cell r="R276" t="str">
            <v>5402배 관 공</v>
          </cell>
          <cell r="S276">
            <v>7.6999999999999999E-2</v>
          </cell>
        </row>
        <row r="277">
          <cell r="R277" t="str">
            <v>5402특별인부</v>
          </cell>
          <cell r="S277">
            <v>0.04</v>
          </cell>
        </row>
        <row r="283">
          <cell r="R283" t="str">
            <v>5403배 관 공</v>
          </cell>
          <cell r="S283">
            <v>7.6999999999999999E-2</v>
          </cell>
        </row>
        <row r="284">
          <cell r="R284" t="str">
            <v>5403특별인부</v>
          </cell>
          <cell r="S284">
            <v>0.04</v>
          </cell>
        </row>
        <row r="290">
          <cell r="R290" t="str">
            <v>5404배 관 공</v>
          </cell>
          <cell r="S290">
            <v>8.3000000000000004E-2</v>
          </cell>
        </row>
        <row r="291">
          <cell r="R291" t="str">
            <v>5404특별인부</v>
          </cell>
          <cell r="S291">
            <v>0.04</v>
          </cell>
        </row>
        <row r="297">
          <cell r="R297" t="str">
            <v>5405배 관 공</v>
          </cell>
          <cell r="S297">
            <v>0.1</v>
          </cell>
        </row>
        <row r="298">
          <cell r="R298" t="str">
            <v>5405특별인부</v>
          </cell>
          <cell r="S298">
            <v>0.05</v>
          </cell>
        </row>
        <row r="303">
          <cell r="R303" t="str">
            <v>5411배 관 공</v>
          </cell>
          <cell r="S303">
            <v>0.05</v>
          </cell>
        </row>
        <row r="304">
          <cell r="R304" t="str">
            <v>5411특별인부</v>
          </cell>
          <cell r="S304">
            <v>0.02</v>
          </cell>
        </row>
        <row r="309">
          <cell r="R309" t="str">
            <v>5412배 관 공</v>
          </cell>
          <cell r="S309">
            <v>0.06</v>
          </cell>
        </row>
        <row r="310">
          <cell r="R310" t="str">
            <v>5412특별인부</v>
          </cell>
          <cell r="S310">
            <v>0.02</v>
          </cell>
        </row>
        <row r="315">
          <cell r="R315" t="str">
            <v>5413배 관 공</v>
          </cell>
          <cell r="S315">
            <v>0.08</v>
          </cell>
        </row>
        <row r="316">
          <cell r="R316" t="str">
            <v>5413특별인부</v>
          </cell>
          <cell r="S316">
            <v>0.03</v>
          </cell>
        </row>
        <row r="321">
          <cell r="R321" t="str">
            <v>5414배 관 공</v>
          </cell>
          <cell r="S321">
            <v>0.09</v>
          </cell>
        </row>
        <row r="322">
          <cell r="R322" t="str">
            <v>5414특별인부</v>
          </cell>
          <cell r="S322">
            <v>0.04</v>
          </cell>
        </row>
        <row r="326">
          <cell r="R326" t="str">
            <v>5415배 관 공</v>
          </cell>
          <cell r="S326">
            <v>0.1</v>
          </cell>
        </row>
        <row r="327">
          <cell r="R327" t="str">
            <v>5415특별인부</v>
          </cell>
          <cell r="S327">
            <v>0.04</v>
          </cell>
        </row>
        <row r="332">
          <cell r="R332" t="str">
            <v>5416배 관 공</v>
          </cell>
          <cell r="S332">
            <v>0.12</v>
          </cell>
        </row>
        <row r="333">
          <cell r="R333" t="str">
            <v>5416특별인부</v>
          </cell>
          <cell r="S333">
            <v>0.05</v>
          </cell>
        </row>
        <row r="336">
          <cell r="R336" t="str">
            <v>5561배 관 공</v>
          </cell>
          <cell r="S336">
            <v>2.1000000000000001E-2</v>
          </cell>
        </row>
        <row r="337">
          <cell r="R337" t="str">
            <v>5561보통인부</v>
          </cell>
          <cell r="S337">
            <v>5.2999999999999999E-2</v>
          </cell>
        </row>
        <row r="341">
          <cell r="R341" t="str">
            <v>5562배 관 공</v>
          </cell>
          <cell r="S341">
            <v>2.5999999999999999E-2</v>
          </cell>
        </row>
        <row r="342">
          <cell r="R342" t="str">
            <v>5562보통인부</v>
          </cell>
          <cell r="S342">
            <v>6.6000000000000003E-2</v>
          </cell>
        </row>
        <row r="346">
          <cell r="R346" t="str">
            <v>5563배 관 공</v>
          </cell>
          <cell r="S346">
            <v>3.5999999999999997E-2</v>
          </cell>
        </row>
        <row r="347">
          <cell r="R347" t="str">
            <v>5563보통인부</v>
          </cell>
          <cell r="S347">
            <v>0.08</v>
          </cell>
        </row>
        <row r="351">
          <cell r="R351" t="str">
            <v>5564배 관 공</v>
          </cell>
          <cell r="S351">
            <v>4.5999999999999999E-2</v>
          </cell>
        </row>
        <row r="352">
          <cell r="R352" t="str">
            <v>5564보통인부</v>
          </cell>
          <cell r="S352">
            <v>9.2999999999999999E-2</v>
          </cell>
        </row>
        <row r="356">
          <cell r="R356" t="str">
            <v>5565배 관 공</v>
          </cell>
          <cell r="S356">
            <v>7.0000000000000007E-2</v>
          </cell>
        </row>
        <row r="357">
          <cell r="R357" t="str">
            <v>5565보통인부</v>
          </cell>
          <cell r="S357">
            <v>0.11600000000000001</v>
          </cell>
        </row>
        <row r="361">
          <cell r="R361" t="str">
            <v>5566배 관 공</v>
          </cell>
          <cell r="S361">
            <v>9.2999999999999999E-2</v>
          </cell>
        </row>
        <row r="362">
          <cell r="R362" t="str">
            <v>5566보통인부</v>
          </cell>
          <cell r="S362">
            <v>0.14000000000000001</v>
          </cell>
        </row>
        <row r="368">
          <cell r="R368" t="str">
            <v>5567배 관 공</v>
          </cell>
          <cell r="S368">
            <v>0.26</v>
          </cell>
        </row>
        <row r="369">
          <cell r="R369" t="str">
            <v>5567보통인부</v>
          </cell>
          <cell r="S369">
            <v>0.18</v>
          </cell>
        </row>
        <row r="374">
          <cell r="R374" t="str">
            <v>5568배 관 공</v>
          </cell>
          <cell r="S374">
            <v>0.48</v>
          </cell>
        </row>
        <row r="375">
          <cell r="R375" t="str">
            <v>5568보통인부</v>
          </cell>
          <cell r="S375">
            <v>0.33</v>
          </cell>
        </row>
        <row r="380">
          <cell r="R380" t="str">
            <v>5569배 관 공</v>
          </cell>
          <cell r="S380">
            <v>0.75</v>
          </cell>
        </row>
        <row r="381">
          <cell r="R381" t="str">
            <v>5569보통인부</v>
          </cell>
          <cell r="S381">
            <v>0.51</v>
          </cell>
        </row>
        <row r="386">
          <cell r="R386" t="str">
            <v>5601배 관 공</v>
          </cell>
          <cell r="S386">
            <v>0.17</v>
          </cell>
        </row>
        <row r="387">
          <cell r="R387" t="str">
            <v>5601보통인부</v>
          </cell>
          <cell r="S387">
            <v>0.2</v>
          </cell>
        </row>
        <row r="391">
          <cell r="R391" t="str">
            <v>5602배 관 공</v>
          </cell>
          <cell r="S391">
            <v>0.13</v>
          </cell>
        </row>
        <row r="392">
          <cell r="R392" t="str">
            <v>5602보통인부</v>
          </cell>
          <cell r="S392">
            <v>0.16</v>
          </cell>
        </row>
        <row r="396">
          <cell r="R396" t="str">
            <v>5603배 관 공</v>
          </cell>
          <cell r="S396">
            <v>0.08</v>
          </cell>
        </row>
        <row r="397">
          <cell r="R397" t="str">
            <v>5603보통인부</v>
          </cell>
          <cell r="S397">
            <v>0.1</v>
          </cell>
        </row>
        <row r="402">
          <cell r="R402" t="str">
            <v>5611배 관 공</v>
          </cell>
          <cell r="S402">
            <v>0.02</v>
          </cell>
        </row>
        <row r="406">
          <cell r="R406" t="str">
            <v>5612배 관 공</v>
          </cell>
          <cell r="S406">
            <v>1.9E-2</v>
          </cell>
        </row>
        <row r="407">
          <cell r="R407" t="str">
            <v>5612보통인부</v>
          </cell>
          <cell r="S407">
            <v>2.4E-2</v>
          </cell>
        </row>
        <row r="410">
          <cell r="R410" t="str">
            <v>5613배 관 공</v>
          </cell>
          <cell r="S410">
            <v>1.2E-2</v>
          </cell>
        </row>
        <row r="411">
          <cell r="R411" t="str">
            <v>5613보통인부</v>
          </cell>
          <cell r="S411">
            <v>1.4999999999999999E-2</v>
          </cell>
        </row>
        <row r="414">
          <cell r="R414" t="str">
            <v>6101중급기술자(시험사1급)</v>
          </cell>
          <cell r="S414">
            <v>1.9E-2</v>
          </cell>
        </row>
        <row r="415">
          <cell r="R415" t="str">
            <v>6101건설기계조장</v>
          </cell>
          <cell r="S415">
            <v>1.9E-2</v>
          </cell>
        </row>
        <row r="416">
          <cell r="R416" t="str">
            <v>6101건설기계운전기사</v>
          </cell>
          <cell r="S416">
            <v>3.7999999999999999E-2</v>
          </cell>
        </row>
        <row r="417">
          <cell r="R417" t="str">
            <v>6101배 관 공</v>
          </cell>
          <cell r="S417">
            <v>1.9E-2</v>
          </cell>
        </row>
        <row r="418">
          <cell r="R418" t="str">
            <v>6101보통인부</v>
          </cell>
          <cell r="S418">
            <v>3.7999999999999999E-2</v>
          </cell>
        </row>
        <row r="426">
          <cell r="R426" t="str">
            <v>6102중급기술자(시험사1급)</v>
          </cell>
          <cell r="S426">
            <v>1.9E-2</v>
          </cell>
        </row>
        <row r="427">
          <cell r="R427" t="str">
            <v>6102건설기계조장</v>
          </cell>
          <cell r="S427">
            <v>1.9E-2</v>
          </cell>
        </row>
        <row r="428">
          <cell r="R428" t="str">
            <v>6102건설기계운전기사</v>
          </cell>
          <cell r="S428">
            <v>3.7999999999999999E-2</v>
          </cell>
        </row>
        <row r="429">
          <cell r="R429" t="str">
            <v>6102배 관 공</v>
          </cell>
          <cell r="S429">
            <v>1.9E-2</v>
          </cell>
        </row>
        <row r="430">
          <cell r="R430" t="str">
            <v>6102보통인부</v>
          </cell>
          <cell r="S430">
            <v>1.9E-2</v>
          </cell>
        </row>
        <row r="465">
          <cell r="R465" t="str">
            <v>6502철 공</v>
          </cell>
          <cell r="S465">
            <v>27.65</v>
          </cell>
        </row>
        <row r="466">
          <cell r="R466" t="str">
            <v>6502보통인부</v>
          </cell>
          <cell r="S466">
            <v>0.66</v>
          </cell>
        </row>
        <row r="467">
          <cell r="R467" t="str">
            <v>6502용접공</v>
          </cell>
          <cell r="S467">
            <v>2.6</v>
          </cell>
        </row>
        <row r="468">
          <cell r="R468" t="str">
            <v>6502특별인부</v>
          </cell>
          <cell r="S468">
            <v>0.74</v>
          </cell>
        </row>
        <row r="486">
          <cell r="R486" t="str">
            <v>6521닥트공</v>
          </cell>
          <cell r="S486">
            <v>0.24</v>
          </cell>
        </row>
        <row r="487">
          <cell r="R487" t="str">
            <v>6521닥트공</v>
          </cell>
          <cell r="S487">
            <v>0.2</v>
          </cell>
        </row>
        <row r="492">
          <cell r="R492" t="str">
            <v>6522닥트공</v>
          </cell>
          <cell r="S492">
            <v>0.18</v>
          </cell>
        </row>
        <row r="493">
          <cell r="R493" t="str">
            <v>6522닥트공</v>
          </cell>
          <cell r="S493">
            <v>0.2</v>
          </cell>
        </row>
        <row r="497">
          <cell r="R497" t="str">
            <v>6601보온공</v>
          </cell>
          <cell r="S497">
            <v>0.104</v>
          </cell>
        </row>
        <row r="498">
          <cell r="R498" t="str">
            <v>6601특별인부</v>
          </cell>
          <cell r="S498">
            <v>0.158</v>
          </cell>
        </row>
        <row r="502">
          <cell r="R502" t="str">
            <v>6602보온공</v>
          </cell>
          <cell r="S502">
            <v>0.115</v>
          </cell>
        </row>
        <row r="503">
          <cell r="R503" t="str">
            <v>6602특별인부</v>
          </cell>
          <cell r="S503">
            <v>0.17299999999999999</v>
          </cell>
        </row>
        <row r="507">
          <cell r="R507" t="str">
            <v>6603보온공</v>
          </cell>
          <cell r="S507">
            <v>0.12</v>
          </cell>
        </row>
        <row r="508">
          <cell r="R508" t="str">
            <v>6603특별인부</v>
          </cell>
          <cell r="S508">
            <v>0.18</v>
          </cell>
        </row>
        <row r="512">
          <cell r="R512" t="str">
            <v>6604보온공</v>
          </cell>
          <cell r="S512">
            <v>0.14299999999999999</v>
          </cell>
        </row>
        <row r="513">
          <cell r="R513" t="str">
            <v>6604특별인부</v>
          </cell>
          <cell r="S513">
            <v>0.21199999999999999</v>
          </cell>
        </row>
        <row r="517">
          <cell r="R517" t="str">
            <v>6605보온공</v>
          </cell>
          <cell r="S517">
            <v>0.16</v>
          </cell>
        </row>
        <row r="518">
          <cell r="R518" t="str">
            <v>6605특별인부</v>
          </cell>
          <cell r="S518">
            <v>0.24199999999999999</v>
          </cell>
        </row>
        <row r="522">
          <cell r="R522" t="str">
            <v>6606보온공</v>
          </cell>
          <cell r="S522">
            <v>0.21</v>
          </cell>
        </row>
        <row r="523">
          <cell r="R523" t="str">
            <v>6606특별인부</v>
          </cell>
          <cell r="S523">
            <v>0.3</v>
          </cell>
        </row>
        <row r="527">
          <cell r="R527" t="str">
            <v>6607보온공</v>
          </cell>
          <cell r="S527">
            <v>0.21</v>
          </cell>
        </row>
        <row r="528">
          <cell r="R528" t="str">
            <v>6607특별인부</v>
          </cell>
          <cell r="S528">
            <v>0.3</v>
          </cell>
        </row>
        <row r="532">
          <cell r="R532" t="str">
            <v>6608보온공</v>
          </cell>
          <cell r="S532">
            <v>0.214</v>
          </cell>
        </row>
        <row r="533">
          <cell r="R533" t="str">
            <v>6608특별인부</v>
          </cell>
          <cell r="S533">
            <v>0.32</v>
          </cell>
        </row>
        <row r="537">
          <cell r="R537" t="str">
            <v>6609보온공</v>
          </cell>
          <cell r="S537">
            <v>0.22</v>
          </cell>
        </row>
        <row r="538">
          <cell r="R538" t="str">
            <v>6609특별인부</v>
          </cell>
          <cell r="S538">
            <v>0.34599999999999997</v>
          </cell>
        </row>
        <row r="542">
          <cell r="R542" t="str">
            <v>6610보온공</v>
          </cell>
          <cell r="S542">
            <v>0.26400000000000001</v>
          </cell>
        </row>
        <row r="543">
          <cell r="R543" t="str">
            <v>6610특별인부</v>
          </cell>
          <cell r="S543">
            <v>0.39600000000000002</v>
          </cell>
        </row>
        <row r="547">
          <cell r="R547" t="str">
            <v>6611보온공</v>
          </cell>
          <cell r="S547">
            <v>0.30499999999999999</v>
          </cell>
        </row>
        <row r="548">
          <cell r="R548" t="str">
            <v>6611특별인부</v>
          </cell>
          <cell r="S548">
            <v>0.45700000000000002</v>
          </cell>
        </row>
        <row r="552">
          <cell r="R552" t="str">
            <v>6612보온공</v>
          </cell>
          <cell r="S552">
            <v>0.32400000000000001</v>
          </cell>
        </row>
        <row r="553">
          <cell r="R553" t="str">
            <v>6612특별인부</v>
          </cell>
          <cell r="S553">
            <v>0.48599999999999999</v>
          </cell>
        </row>
        <row r="557">
          <cell r="R557" t="str">
            <v>6613보온공</v>
          </cell>
          <cell r="S557">
            <v>0.35699999999999998</v>
          </cell>
        </row>
        <row r="558">
          <cell r="R558" t="str">
            <v>6613특별인부</v>
          </cell>
          <cell r="S558">
            <v>0.53700000000000003</v>
          </cell>
        </row>
        <row r="563">
          <cell r="R563" t="str">
            <v>6621도 장 공</v>
          </cell>
          <cell r="S563">
            <v>1.2E-2</v>
          </cell>
        </row>
        <row r="568">
          <cell r="R568" t="str">
            <v>6622운전사(기계)</v>
          </cell>
          <cell r="S568">
            <v>5.7000000000000002E-2</v>
          </cell>
        </row>
        <row r="569">
          <cell r="R569" t="str">
            <v>6622보온공</v>
          </cell>
          <cell r="S569">
            <v>5.7000000000000002E-2</v>
          </cell>
        </row>
        <row r="570">
          <cell r="R570" t="str">
            <v>6622특별인부</v>
          </cell>
          <cell r="S570">
            <v>5.7000000000000002E-2</v>
          </cell>
        </row>
        <row r="588">
          <cell r="R588" t="str">
            <v>6801보통인부</v>
          </cell>
          <cell r="S588">
            <v>3.5999999999999997E-2</v>
          </cell>
        </row>
        <row r="589">
          <cell r="R589" t="str">
            <v>6801보통인부</v>
          </cell>
          <cell r="S589">
            <v>0.14399999999999999</v>
          </cell>
        </row>
        <row r="595">
          <cell r="R595" t="str">
            <v>6811형틀목공</v>
          </cell>
          <cell r="S595">
            <v>1.4999999999999999E-2</v>
          </cell>
        </row>
        <row r="596">
          <cell r="R596" t="str">
            <v>6811보통인부</v>
          </cell>
          <cell r="S596">
            <v>3.0000000000000001E-3</v>
          </cell>
        </row>
        <row r="597">
          <cell r="R597" t="str">
            <v>6811보통인부</v>
          </cell>
          <cell r="S597">
            <v>8.9999999999999993E-3</v>
          </cell>
        </row>
        <row r="603">
          <cell r="R603" t="str">
            <v>6812보통인부</v>
          </cell>
          <cell r="S603">
            <v>0.1</v>
          </cell>
        </row>
        <row r="607">
          <cell r="R607" t="str">
            <v>6813보통인부</v>
          </cell>
          <cell r="S607">
            <v>0.13</v>
          </cell>
        </row>
        <row r="610">
          <cell r="R610" t="str">
            <v>6821보통인부</v>
          </cell>
          <cell r="S610">
            <v>7.0000000000000007E-2</v>
          </cell>
        </row>
        <row r="614">
          <cell r="R614" t="str">
            <v>6822보통인부</v>
          </cell>
          <cell r="S614">
            <v>0.09</v>
          </cell>
        </row>
        <row r="618">
          <cell r="R618" t="str">
            <v>6901특별인부</v>
          </cell>
          <cell r="S618">
            <v>0.03</v>
          </cell>
        </row>
        <row r="619">
          <cell r="R619" t="str">
            <v>6901보통인부</v>
          </cell>
          <cell r="S619">
            <v>6.6000000000000003E-2</v>
          </cell>
        </row>
        <row r="629">
          <cell r="R629" t="str">
            <v>7101착암공</v>
          </cell>
          <cell r="S629">
            <v>0.57099999999999995</v>
          </cell>
        </row>
        <row r="639">
          <cell r="R639" t="str">
            <v>7102착암공</v>
          </cell>
          <cell r="S639">
            <v>0.39900000000000002</v>
          </cell>
        </row>
        <row r="648">
          <cell r="R648" t="str">
            <v>7111착암공</v>
          </cell>
          <cell r="S648">
            <v>0.68400000000000005</v>
          </cell>
        </row>
        <row r="657">
          <cell r="R657" t="str">
            <v>7112착암공</v>
          </cell>
          <cell r="S657">
            <v>0.47899999999999998</v>
          </cell>
        </row>
        <row r="662">
          <cell r="R662" t="str">
            <v>7201보통인부</v>
          </cell>
          <cell r="S662">
            <v>0.01</v>
          </cell>
        </row>
        <row r="663">
          <cell r="R663" t="str">
            <v>7201배 관 공</v>
          </cell>
          <cell r="S663">
            <v>0.15</v>
          </cell>
        </row>
        <row r="664">
          <cell r="R664" t="str">
            <v>7201형틀목공</v>
          </cell>
          <cell r="S664">
            <v>0.09</v>
          </cell>
        </row>
        <row r="668">
          <cell r="R668" t="str">
            <v>7202보통인부</v>
          </cell>
          <cell r="S668">
            <v>0.01</v>
          </cell>
        </row>
        <row r="669">
          <cell r="R669" t="str">
            <v>7202배 관 공</v>
          </cell>
          <cell r="S669">
            <v>0.22</v>
          </cell>
        </row>
        <row r="670">
          <cell r="R670" t="str">
            <v>7202형틀목공</v>
          </cell>
          <cell r="S670">
            <v>0.14000000000000001</v>
          </cell>
        </row>
        <row r="674">
          <cell r="R674" t="str">
            <v>7211보통인부</v>
          </cell>
          <cell r="S674">
            <v>0.01</v>
          </cell>
        </row>
        <row r="675">
          <cell r="R675" t="str">
            <v>7211배 관 공</v>
          </cell>
          <cell r="S675">
            <v>0.15</v>
          </cell>
        </row>
        <row r="676">
          <cell r="R676" t="str">
            <v>7211형틀목공</v>
          </cell>
          <cell r="S676">
            <v>0.09</v>
          </cell>
        </row>
        <row r="682">
          <cell r="R682" t="str">
            <v>7212보통인부</v>
          </cell>
          <cell r="S682">
            <v>0.01</v>
          </cell>
        </row>
        <row r="683">
          <cell r="R683" t="str">
            <v>7212배 관 공</v>
          </cell>
          <cell r="S683">
            <v>0.22</v>
          </cell>
        </row>
        <row r="684">
          <cell r="R684" t="str">
            <v>7212형틀목공</v>
          </cell>
          <cell r="S684">
            <v>0.14000000000000001</v>
          </cell>
        </row>
        <row r="694">
          <cell r="R694" t="str">
            <v>7301도 장 공</v>
          </cell>
          <cell r="S694">
            <v>1.9E-2</v>
          </cell>
        </row>
        <row r="704">
          <cell r="R704" t="str">
            <v>7302도 장 공</v>
          </cell>
          <cell r="S704">
            <v>0.03</v>
          </cell>
        </row>
        <row r="710">
          <cell r="R710" t="str">
            <v>7311도 장 공</v>
          </cell>
          <cell r="S710">
            <v>0.01</v>
          </cell>
        </row>
        <row r="719">
          <cell r="R719" t="str">
            <v>7312도 장 공</v>
          </cell>
          <cell r="S719">
            <v>4.1000000000000002E-2</v>
          </cell>
        </row>
        <row r="729">
          <cell r="R729" t="str">
            <v>7313도 장 공</v>
          </cell>
          <cell r="S729">
            <v>4.1000000000000002E-2</v>
          </cell>
        </row>
        <row r="736">
          <cell r="R736" t="str">
            <v>7401도 장 공</v>
          </cell>
          <cell r="S736">
            <v>1.4999999999999999E-2</v>
          </cell>
        </row>
        <row r="745">
          <cell r="R745" t="str">
            <v>7411도 장 공</v>
          </cell>
          <cell r="S745">
            <v>2.3E-2</v>
          </cell>
        </row>
        <row r="755">
          <cell r="R755" t="str">
            <v>7412도 장 공</v>
          </cell>
          <cell r="S755">
            <v>4.5999999999999999E-2</v>
          </cell>
        </row>
        <row r="765">
          <cell r="R765" t="str">
            <v>7413도 장 공</v>
          </cell>
          <cell r="S765">
            <v>6.5000000000000002E-2</v>
          </cell>
        </row>
        <row r="774">
          <cell r="R774" t="str">
            <v>7421도 장 공</v>
          </cell>
          <cell r="S774">
            <v>2.3E-2</v>
          </cell>
        </row>
        <row r="783">
          <cell r="R783" t="str">
            <v>7422도 장 공</v>
          </cell>
          <cell r="S783">
            <v>4.5999999999999999E-2</v>
          </cell>
        </row>
        <row r="792">
          <cell r="R792" t="str">
            <v>7423도 장 공</v>
          </cell>
          <cell r="S792">
            <v>6.5000000000000002E-2</v>
          </cell>
        </row>
        <row r="798">
          <cell r="R798" t="str">
            <v>7501특별인부</v>
          </cell>
          <cell r="S798">
            <v>0.02</v>
          </cell>
        </row>
        <row r="799">
          <cell r="R799" t="str">
            <v>7501보통인부</v>
          </cell>
          <cell r="S799">
            <v>0.05</v>
          </cell>
        </row>
        <row r="804">
          <cell r="R804" t="str">
            <v>7501보통인부</v>
          </cell>
          <cell r="S804">
            <v>1.9E-2</v>
          </cell>
        </row>
        <row r="809">
          <cell r="R809" t="str">
            <v>7502특별인부</v>
          </cell>
          <cell r="S809">
            <v>0.02</v>
          </cell>
        </row>
        <row r="810">
          <cell r="R810" t="str">
            <v>7502보통인부</v>
          </cell>
          <cell r="S810">
            <v>0.05</v>
          </cell>
        </row>
        <row r="820">
          <cell r="R820" t="str">
            <v>7503특별인부</v>
          </cell>
          <cell r="S820">
            <v>0.01</v>
          </cell>
        </row>
        <row r="821">
          <cell r="R821" t="str">
            <v>7503보통인부</v>
          </cell>
          <cell r="S821">
            <v>0.02</v>
          </cell>
        </row>
        <row r="826">
          <cell r="R826" t="str">
            <v>7503보통인부</v>
          </cell>
          <cell r="S826">
            <v>1.9E-2</v>
          </cell>
        </row>
        <row r="833">
          <cell r="R833" t="str">
            <v>7504특별인부</v>
          </cell>
          <cell r="S833">
            <v>0.01</v>
          </cell>
        </row>
        <row r="834">
          <cell r="R834" t="str">
            <v>7504보통인부</v>
          </cell>
          <cell r="S834">
            <v>0.02</v>
          </cell>
        </row>
        <row r="843">
          <cell r="R843" t="str">
            <v>7505보통인부</v>
          </cell>
          <cell r="S843">
            <v>0.02</v>
          </cell>
        </row>
        <row r="844">
          <cell r="R844" t="str">
            <v>7505보통인부</v>
          </cell>
          <cell r="S844">
            <v>1.9E-2</v>
          </cell>
        </row>
        <row r="849">
          <cell r="R849" t="str">
            <v>7506보통인부</v>
          </cell>
          <cell r="S849">
            <v>0.02</v>
          </cell>
        </row>
        <row r="854">
          <cell r="R854" t="str">
            <v>7507특별인부</v>
          </cell>
          <cell r="S854">
            <v>0.09</v>
          </cell>
        </row>
        <row r="855">
          <cell r="R855" t="str">
            <v>7507보통인부</v>
          </cell>
          <cell r="S855">
            <v>0.18</v>
          </cell>
        </row>
        <row r="856">
          <cell r="R856" t="str">
            <v>7507보통인부</v>
          </cell>
          <cell r="S856">
            <v>1.9E-2</v>
          </cell>
        </row>
        <row r="861">
          <cell r="R861" t="str">
            <v>7508특별인부</v>
          </cell>
          <cell r="S861">
            <v>0.09</v>
          </cell>
        </row>
        <row r="862">
          <cell r="R862" t="str">
            <v>7508보통인부</v>
          </cell>
          <cell r="S862">
            <v>0.18</v>
          </cell>
        </row>
        <row r="870">
          <cell r="R870" t="str">
            <v>8141통신외선공</v>
          </cell>
          <cell r="S870">
            <v>0.2</v>
          </cell>
        </row>
        <row r="871">
          <cell r="R871" t="str">
            <v>8141보통인부</v>
          </cell>
          <cell r="S871">
            <v>0.1</v>
          </cell>
        </row>
        <row r="879">
          <cell r="R879" t="str">
            <v>8142통신외선공</v>
          </cell>
          <cell r="S879">
            <v>0.2</v>
          </cell>
        </row>
        <row r="880">
          <cell r="R880" t="str">
            <v>8142보통인부</v>
          </cell>
          <cell r="S880">
            <v>0.1</v>
          </cell>
        </row>
        <row r="888">
          <cell r="R888" t="str">
            <v>8143통신외선공</v>
          </cell>
          <cell r="S888">
            <v>0.2</v>
          </cell>
        </row>
        <row r="889">
          <cell r="R889" t="str">
            <v>8143보통인부</v>
          </cell>
          <cell r="S889">
            <v>0.1</v>
          </cell>
        </row>
        <row r="897">
          <cell r="R897" t="str">
            <v>8144통신외선공</v>
          </cell>
          <cell r="S897">
            <v>0.2</v>
          </cell>
        </row>
        <row r="898">
          <cell r="R898" t="str">
            <v>8144보통인부</v>
          </cell>
          <cell r="S898">
            <v>0.1</v>
          </cell>
        </row>
        <row r="906">
          <cell r="R906" t="str">
            <v>8145통신외선공</v>
          </cell>
          <cell r="S906">
            <v>0.2</v>
          </cell>
        </row>
        <row r="907">
          <cell r="R907" t="str">
            <v>8145보통인부</v>
          </cell>
          <cell r="S907">
            <v>0.1</v>
          </cell>
        </row>
        <row r="915">
          <cell r="R915" t="str">
            <v>8146통신외선공</v>
          </cell>
          <cell r="S915">
            <v>0.2</v>
          </cell>
        </row>
        <row r="916">
          <cell r="R916" t="str">
            <v>8146보통인부</v>
          </cell>
          <cell r="S916">
            <v>0.1</v>
          </cell>
        </row>
        <row r="924">
          <cell r="R924" t="str">
            <v>8147통신외선공</v>
          </cell>
          <cell r="S924">
            <v>0.2</v>
          </cell>
        </row>
        <row r="925">
          <cell r="R925" t="str">
            <v>8147보통인부</v>
          </cell>
          <cell r="S925">
            <v>0.1</v>
          </cell>
        </row>
        <row r="933">
          <cell r="R933" t="str">
            <v>8148통신외선공</v>
          </cell>
          <cell r="S933">
            <v>0.2</v>
          </cell>
        </row>
        <row r="934">
          <cell r="R934" t="str">
            <v>8148보통인부</v>
          </cell>
          <cell r="S934">
            <v>0.1</v>
          </cell>
        </row>
        <row r="942">
          <cell r="R942" t="str">
            <v>8241통신외선공</v>
          </cell>
          <cell r="S942">
            <v>0.3</v>
          </cell>
        </row>
        <row r="943">
          <cell r="R943" t="str">
            <v>8241보통인부</v>
          </cell>
          <cell r="S943">
            <v>0.15</v>
          </cell>
        </row>
        <row r="951">
          <cell r="R951" t="str">
            <v>8142통신외선공</v>
          </cell>
          <cell r="S951">
            <v>0.3</v>
          </cell>
        </row>
        <row r="952">
          <cell r="R952" t="str">
            <v>8142보통인부</v>
          </cell>
          <cell r="S952">
            <v>0.15</v>
          </cell>
        </row>
        <row r="960">
          <cell r="R960" t="str">
            <v>8243통신외선공</v>
          </cell>
          <cell r="S960">
            <v>0.3</v>
          </cell>
        </row>
        <row r="961">
          <cell r="R961" t="str">
            <v>8243보통인부</v>
          </cell>
          <cell r="S961">
            <v>0.15</v>
          </cell>
        </row>
        <row r="969">
          <cell r="R969" t="str">
            <v>8244통신외선공</v>
          </cell>
          <cell r="S969">
            <v>0.3</v>
          </cell>
        </row>
        <row r="970">
          <cell r="R970" t="str">
            <v>8244보통인부</v>
          </cell>
          <cell r="S970">
            <v>0.15</v>
          </cell>
        </row>
        <row r="979">
          <cell r="R979" t="str">
            <v>8245통신외선공</v>
          </cell>
          <cell r="S979">
            <v>0.3</v>
          </cell>
        </row>
        <row r="980">
          <cell r="R980" t="str">
            <v>8245보통인부</v>
          </cell>
          <cell r="S980">
            <v>0.15</v>
          </cell>
        </row>
        <row r="988">
          <cell r="R988" t="str">
            <v>8246통신외선공</v>
          </cell>
          <cell r="S988">
            <v>0.3</v>
          </cell>
        </row>
        <row r="989">
          <cell r="R989" t="str">
            <v>8246보통인부</v>
          </cell>
          <cell r="S989">
            <v>0.15</v>
          </cell>
        </row>
        <row r="997">
          <cell r="R997" t="str">
            <v>8247통신외선공</v>
          </cell>
          <cell r="S997">
            <v>0.3</v>
          </cell>
        </row>
        <row r="998">
          <cell r="R998" t="str">
            <v>8247보통인부</v>
          </cell>
          <cell r="S998">
            <v>0.15</v>
          </cell>
        </row>
        <row r="1006">
          <cell r="R1006" t="str">
            <v>8248통신외선공</v>
          </cell>
          <cell r="S1006">
            <v>0.3</v>
          </cell>
        </row>
        <row r="1007">
          <cell r="R1007" t="str">
            <v>8248보통인부</v>
          </cell>
          <cell r="S1007">
            <v>0.15</v>
          </cell>
        </row>
        <row r="1015">
          <cell r="R1015" t="str">
            <v>8341통신외선공</v>
          </cell>
          <cell r="S1015">
            <v>0.45</v>
          </cell>
        </row>
        <row r="1016">
          <cell r="R1016" t="str">
            <v>8341보통인부</v>
          </cell>
          <cell r="S1016">
            <v>0.23</v>
          </cell>
        </row>
        <row r="1024">
          <cell r="R1024" t="str">
            <v>8342통신외선공</v>
          </cell>
          <cell r="S1024">
            <v>0.45</v>
          </cell>
        </row>
        <row r="1025">
          <cell r="R1025" t="str">
            <v>8342보통인부</v>
          </cell>
          <cell r="S1025">
            <v>0.23</v>
          </cell>
        </row>
        <row r="1033">
          <cell r="R1033" t="str">
            <v>8343통신외선공</v>
          </cell>
          <cell r="S1033">
            <v>0.45</v>
          </cell>
        </row>
        <row r="1034">
          <cell r="R1034" t="str">
            <v>8343보통인부</v>
          </cell>
          <cell r="S1034">
            <v>0.23</v>
          </cell>
        </row>
        <row r="1042">
          <cell r="R1042" t="str">
            <v>8344통신외선공</v>
          </cell>
          <cell r="S1042">
            <v>0.45</v>
          </cell>
        </row>
        <row r="1043">
          <cell r="R1043" t="str">
            <v>8344보통인부</v>
          </cell>
          <cell r="S1043">
            <v>0.23</v>
          </cell>
        </row>
        <row r="1051">
          <cell r="R1051" t="str">
            <v>8345통신외선공</v>
          </cell>
          <cell r="S1051">
            <v>0.45</v>
          </cell>
        </row>
        <row r="1052">
          <cell r="R1052" t="str">
            <v>8345보통인부</v>
          </cell>
          <cell r="S1052">
            <v>0.23</v>
          </cell>
        </row>
        <row r="1060">
          <cell r="R1060" t="str">
            <v>8346통신외선공</v>
          </cell>
          <cell r="S1060">
            <v>0.45</v>
          </cell>
        </row>
        <row r="1061">
          <cell r="R1061" t="str">
            <v>8346보통인부</v>
          </cell>
          <cell r="S1061">
            <v>0.23</v>
          </cell>
        </row>
        <row r="1069">
          <cell r="R1069" t="str">
            <v>8347통신외선공</v>
          </cell>
          <cell r="S1069">
            <v>0.45</v>
          </cell>
        </row>
        <row r="1070">
          <cell r="R1070" t="str">
            <v>8347보통인부</v>
          </cell>
          <cell r="S1070">
            <v>0.23</v>
          </cell>
        </row>
        <row r="1078">
          <cell r="R1078" t="str">
            <v>8348통신외선공</v>
          </cell>
          <cell r="S1078">
            <v>0.45</v>
          </cell>
        </row>
        <row r="1079">
          <cell r="R1079" t="str">
            <v>8348보통인부</v>
          </cell>
          <cell r="S1079">
            <v>0.23</v>
          </cell>
        </row>
        <row r="1085">
          <cell r="R1085" t="str">
            <v>8401통신외선공</v>
          </cell>
          <cell r="S1085">
            <v>0.14000000000000001</v>
          </cell>
        </row>
        <row r="1092">
          <cell r="R1092" t="str">
            <v>8402보통인부</v>
          </cell>
          <cell r="S1092">
            <v>7.0000000000000007E-2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단면가정"/>
      <sheetName val="하중계산"/>
      <sheetName val="하중조합"/>
      <sheetName val="양압력"/>
      <sheetName val="단면력도"/>
      <sheetName val="단면력집계&amp;지지력검토"/>
      <sheetName val="부록"/>
      <sheetName val="배력철근량검토"/>
      <sheetName val="주철근조립"/>
      <sheetName val="바닥판에만적용-배력철근량검토"/>
      <sheetName val="온도수축철근량검토"/>
      <sheetName val="용산1(해보)"/>
      <sheetName val="70%"/>
      <sheetName val="철근량"/>
      <sheetName val="Sheet1"/>
      <sheetName val="2공구산출내역"/>
      <sheetName val="예가표"/>
      <sheetName val="데이타"/>
      <sheetName val="DATA"/>
      <sheetName val="기자재비"/>
      <sheetName val="교각1"/>
    </sheetNames>
    <sheetDataSet>
      <sheetData sheetId="0" refreshError="1"/>
      <sheetData sheetId="1" refreshError="1"/>
      <sheetData sheetId="2" refreshError="1">
        <row r="6">
          <cell r="K6">
            <v>0.8</v>
          </cell>
        </row>
        <row r="9">
          <cell r="S9">
            <v>0.1</v>
          </cell>
        </row>
        <row r="12">
          <cell r="S12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예산표지 "/>
      <sheetName val="예산표지(2)"/>
      <sheetName val="설계변경이유서"/>
      <sheetName val="설계설명서1,2,3"/>
      <sheetName val="주요공사량"/>
      <sheetName val="4.재료원"/>
      <sheetName val="5.지급자재명세서"/>
      <sheetName val="나.주요자재"/>
      <sheetName val="6.시방기준"/>
      <sheetName val="6.시방기준 (2)"/>
      <sheetName val="7,8,9,10"/>
      <sheetName val="집계표(전체)"/>
      <sheetName val="내역서(전체)"/>
      <sheetName val="간지"/>
      <sheetName val="제잡비산출근거(전체)"/>
      <sheetName val="물가변동산출(전체조정액)"/>
      <sheetName val="설계비(계장천교)"/>
      <sheetName val="제잡비 제외대상(전체)"/>
      <sheetName val="제잡비산출근거(2008년)"/>
      <sheetName val="물가변동제외대상(전체)"/>
      <sheetName val="2008년 물가제외금액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변경"/>
      <sheetName val="#REF"/>
      <sheetName val="단가"/>
      <sheetName val="정보매체A동"/>
      <sheetName val="단가산출(발파)"/>
      <sheetName val="단가산출(리핑)"/>
      <sheetName val="단가산출(리핑사토)"/>
      <sheetName val="단가산출(발파사토)"/>
      <sheetName val="산출근거"/>
      <sheetName val="관로토공"/>
      <sheetName val="직관"/>
      <sheetName val="제수변"/>
      <sheetName val="변실재료"/>
      <sheetName val="변실토공"/>
      <sheetName val="제수변 (2)"/>
      <sheetName val="이형관재료집계"/>
      <sheetName val="측점별이형관"/>
      <sheetName val="변류재료"/>
      <sheetName val="총괄"/>
      <sheetName val="단면 (2)"/>
      <sheetName val="내역서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찰안"/>
      <sheetName val="입찰안2"/>
      <sheetName val="적격"/>
      <sheetName val="평가"/>
      <sheetName val="적정"/>
      <sheetName val="관리"/>
      <sheetName val="표지"/>
      <sheetName val="총괄"/>
      <sheetName val="내역"/>
      <sheetName val="실행"/>
      <sheetName val="하도"/>
      <sheetName val="별지"/>
      <sheetName val="토공"/>
      <sheetName val="철콘"/>
      <sheetName val="기타"/>
      <sheetName val="견적"/>
      <sheetName val="견적내역"/>
      <sheetName val="합의서"/>
      <sheetName val="예상예가(강원도)"/>
      <sheetName val="단가"/>
      <sheetName val="#REF"/>
      <sheetName val="가로등내역서"/>
      <sheetName val="서학만항90"/>
      <sheetName val="일위대가"/>
      <sheetName val="70%"/>
      <sheetName val="노임단가"/>
      <sheetName val="신공항A-9(원가수정)"/>
      <sheetName val="단가조사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방호시설검토"/>
      <sheetName val="부대내역"/>
      <sheetName val="foxz"/>
      <sheetName val="표지"/>
      <sheetName val="실행집계"/>
      <sheetName val="원실행"/>
      <sheetName val="공통가설계"/>
      <sheetName val="공통가설비"/>
      <sheetName val="현관계"/>
      <sheetName val="현관"/>
      <sheetName val="원가LIST"/>
      <sheetName val="월별투입계획"/>
      <sheetName val="교각1"/>
      <sheetName val="단면가정"/>
      <sheetName val="터널굴착단산"/>
      <sheetName val="장약패턴90M2"/>
      <sheetName val="토공산근"/>
      <sheetName val="단가산출근거"/>
      <sheetName val="2004년 공정표(터널공)"/>
      <sheetName val="2004년 공정표(토공,배수구조물)"/>
      <sheetName val="공종별 수량"/>
      <sheetName val="터널구조물산근"/>
      <sheetName val="도로구조물산근"/>
      <sheetName val="Sheet1"/>
      <sheetName val="Sheet2"/>
      <sheetName val="Sheet3"/>
      <sheetName val="K치산출내역"/>
      <sheetName val="물가지수"/>
      <sheetName val="공종별비목"/>
      <sheetName val="기계경비"/>
      <sheetName val="집계표"/>
      <sheetName val="수량명세서"/>
      <sheetName val="70%"/>
      <sheetName val="내역"/>
      <sheetName val="제출내역 (2)"/>
      <sheetName val="공량산출서"/>
      <sheetName val="3.바닥판설계"/>
      <sheetName val="옹벽"/>
      <sheetName val="노임단가"/>
      <sheetName val="단가(1)"/>
      <sheetName val="ABUT수량-A1"/>
      <sheetName val="工관리비율"/>
      <sheetName val="工완성공사율"/>
      <sheetName val="인부노임"/>
      <sheetName val="산출목록표"/>
      <sheetName val="1,2공구원가계산서"/>
      <sheetName val="2공구산출내역"/>
      <sheetName val="1공구산출내역서"/>
      <sheetName val="준검 내역서"/>
      <sheetName val="데이타"/>
      <sheetName val="식재인부"/>
      <sheetName val="노임"/>
      <sheetName val="입찰안"/>
      <sheetName val="내역서"/>
      <sheetName val="A-4"/>
      <sheetName val="대비표"/>
      <sheetName val="설계조건"/>
      <sheetName val="대비"/>
      <sheetName val="영동검토"/>
      <sheetName val="별표 "/>
      <sheetName val="터파기및재료"/>
      <sheetName val="INPUT"/>
      <sheetName val="일위대가"/>
      <sheetName val="예산내역"/>
      <sheetName val="다곡2교"/>
      <sheetName val="단가"/>
      <sheetName val="청천내"/>
      <sheetName val="차수별내역서"/>
      <sheetName val="실행대비"/>
      <sheetName val="단가표"/>
      <sheetName val="NYS"/>
      <sheetName val="기자재비"/>
      <sheetName val="시설물일위"/>
      <sheetName val="#REF"/>
      <sheetName val="성남여성복지내역"/>
      <sheetName val="자재(원원+원대)"/>
      <sheetName val="PAINT"/>
      <sheetName val="방화도료"/>
      <sheetName val="6공구(당초)"/>
      <sheetName val="전산망"/>
      <sheetName val="JUCKEYK"/>
      <sheetName val="2004년_공정표(터널공)"/>
      <sheetName val="2004년_공정표(토공,배수구조물)"/>
      <sheetName val="공종별_수량"/>
      <sheetName val="준검_내역서"/>
      <sheetName val="제출내역_(2)"/>
      <sheetName val="DAN"/>
      <sheetName val="배관내역"/>
      <sheetName val="1-1"/>
      <sheetName val="투찰"/>
      <sheetName val="단가산출"/>
      <sheetName val="주형"/>
      <sheetName val="N賃率-職"/>
      <sheetName val="수안보-MBR1"/>
      <sheetName val="단가일람"/>
      <sheetName val="단위량당중기"/>
      <sheetName val="공사비집계"/>
      <sheetName val="산근"/>
      <sheetName val="신천3호용수로"/>
      <sheetName val="우수"/>
      <sheetName val="중기일위대가"/>
      <sheetName val="주빔의 설계"/>
      <sheetName val="입력DATA"/>
      <sheetName val="바닥판"/>
      <sheetName val="DATE"/>
      <sheetName val="용산1(해보)"/>
      <sheetName val="사업부배부A"/>
      <sheetName val="내역서적용수량"/>
      <sheetName val="구조물터파기수량집계"/>
      <sheetName val="측구터파기공수량집계"/>
      <sheetName val="배수공 시멘트 및 골재량 산출"/>
      <sheetName val="송라터널총괄"/>
      <sheetName val="가로등내역서"/>
      <sheetName val="시험장S자로가로등공사"/>
      <sheetName val="교대(A1-A2)"/>
      <sheetName val="계약내역서"/>
      <sheetName val="DATA"/>
      <sheetName val="Macro1"/>
      <sheetName val="통로box전기"/>
      <sheetName val="도시가스현황"/>
      <sheetName val="투찰추정"/>
      <sheetName val="조명시설"/>
      <sheetName val="2.단면"/>
      <sheetName val="1.설계조건"/>
      <sheetName val="자재단가"/>
      <sheetName val="단가기준"/>
      <sheetName val="지급자재"/>
      <sheetName val="숨은설명"/>
      <sheetName val="대전-교대(A1-A2)"/>
      <sheetName val="Sheet15"/>
      <sheetName val="금액내역서"/>
      <sheetName val="BID"/>
      <sheetName val="SLAB"/>
      <sheetName val="전선 및 전선관"/>
      <sheetName val="3차설계"/>
      <sheetName val="2000.11월설계내역"/>
      <sheetName val="6PILE  (돌출)"/>
      <sheetName val="J直材4"/>
      <sheetName val="터널조도"/>
      <sheetName val="차액보증"/>
      <sheetName val="쌍송교"/>
      <sheetName val="1.물가시세표"/>
      <sheetName val="유림총괄"/>
      <sheetName val="새공통(96임금인상기준)"/>
      <sheetName val="자재집계"/>
      <sheetName val="데리네이타현황"/>
      <sheetName val="중기손료"/>
      <sheetName val="기초단가"/>
      <sheetName val="증감대비"/>
      <sheetName val="직노"/>
      <sheetName val="콘_재료분리(1)"/>
      <sheetName val="대림경상68억"/>
      <sheetName val="대목"/>
      <sheetName val="본장"/>
      <sheetName val="하부철근수량"/>
      <sheetName val="FJ단가"/>
      <sheetName val="7.지층별제원"/>
      <sheetName val="내역표지"/>
      <sheetName val="입찰"/>
      <sheetName val="현경"/>
      <sheetName val="장비가동"/>
      <sheetName val="2공구하도급내역서"/>
      <sheetName val="예가표"/>
      <sheetName val="s"/>
      <sheetName val="토공1"/>
      <sheetName val="실행철강하도"/>
      <sheetName val="국공유지및사유지"/>
      <sheetName val="도급"/>
      <sheetName val="토공"/>
      <sheetName val="포장공"/>
      <sheetName val="설계서"/>
      <sheetName val="목포방향"/>
      <sheetName val="접속도로"/>
      <sheetName val="교대(A1)"/>
      <sheetName val="일위대가 집계표"/>
      <sheetName val="메인거더-크로스빔200연결부"/>
      <sheetName val="통합"/>
      <sheetName val="토공수량"/>
      <sheetName val="Macro2"/>
      <sheetName val="일위_파일"/>
      <sheetName val="하중계산"/>
      <sheetName val="충주"/>
      <sheetName val="현장관리비 산출내역"/>
      <sheetName val="Sheet1 (2)"/>
      <sheetName val="노무비"/>
      <sheetName val="재정비직인"/>
      <sheetName val="재정비내역"/>
      <sheetName val="지적고시내역"/>
      <sheetName val="CT"/>
      <sheetName val="단"/>
      <sheetName val="단가비교표"/>
      <sheetName val="노임목록"/>
      <sheetName val="재료비"/>
      <sheetName val="진주방향"/>
      <sheetName val="T13(P68~72,78)"/>
      <sheetName val="단산목록"/>
      <sheetName val="MOTOR"/>
      <sheetName val="자료입력"/>
      <sheetName val="wall"/>
      <sheetName val="1차 내역서"/>
      <sheetName val="DANGA"/>
      <sheetName val="98지급계획"/>
      <sheetName val="일반부표"/>
      <sheetName val="1.11환경보전비A"/>
      <sheetName val="가설방진망설치현황"/>
      <sheetName val="이동식가설방음벽설치현황"/>
      <sheetName val="고정식 가설방음벽설치현황"/>
      <sheetName val="침사지수량"/>
      <sheetName val="가설EGI휀스"/>
      <sheetName val="폐기물처리"/>
      <sheetName val="골재덮개시설 (2)"/>
      <sheetName val="세륜세차시설_이동식"/>
      <sheetName val="가설방음벽단계별설치"/>
      <sheetName val="DATA 입력부"/>
      <sheetName val="잡비계산"/>
      <sheetName val="AS포장복구 "/>
      <sheetName val="냉천부속동"/>
      <sheetName val="산수배수"/>
      <sheetName val="마산방향"/>
      <sheetName val="마산방향철근집계"/>
      <sheetName val="노무비단가"/>
      <sheetName val="공사비증감"/>
      <sheetName val="역T형(H=6.0) (2)"/>
      <sheetName val="석축설면"/>
      <sheetName val="투찰가"/>
      <sheetName val="암거"/>
      <sheetName val="교량"/>
      <sheetName val="토목내역"/>
      <sheetName val="수주현황2월"/>
      <sheetName val="토적표"/>
      <sheetName val="장비임대료"/>
      <sheetName val="총괄-1"/>
      <sheetName val="건축내역"/>
    </sheetNames>
    <sheetDataSet>
      <sheetData sheetId="0" refreshError="1"/>
      <sheetData sheetId="1" refreshError="1">
        <row r="2">
          <cell r="C2" t="str">
            <v>영동고속도로8공구</v>
          </cell>
        </row>
        <row r="3">
          <cell r="G3" t="str">
            <v xml:space="preserve">   가     실     행</v>
          </cell>
          <cell r="I3" t="str">
            <v xml:space="preserve">    한 라 토 건 (A)</v>
          </cell>
          <cell r="K3" t="str">
            <v xml:space="preserve">    성  보  개  발</v>
          </cell>
          <cell r="M3" t="str">
            <v xml:space="preserve">    삼  호  개  발 </v>
          </cell>
          <cell r="O3" t="str">
            <v xml:space="preserve">한라검토 </v>
          </cell>
          <cell r="Q3" t="str">
            <v xml:space="preserve"> 93.고서순천 하도단가</v>
          </cell>
          <cell r="S3" t="str">
            <v xml:space="preserve"> 비교검토단가적용시(B)</v>
          </cell>
          <cell r="U3" t="str">
            <v xml:space="preserve"> 차 이 (B-A)</v>
          </cell>
        </row>
        <row r="4">
          <cell r="B4" t="str">
            <v>번 호</v>
          </cell>
          <cell r="D4" t="str">
            <v>공        종</v>
          </cell>
          <cell r="E4" t="str">
            <v>단위</v>
          </cell>
          <cell r="F4" t="str">
            <v>수  량</v>
          </cell>
          <cell r="G4" t="str">
            <v>단  가</v>
          </cell>
          <cell r="H4" t="str">
            <v>금  액</v>
          </cell>
          <cell r="I4" t="str">
            <v>단 가</v>
          </cell>
          <cell r="J4" t="str">
            <v>금  액</v>
          </cell>
          <cell r="K4" t="str">
            <v>단  가</v>
          </cell>
          <cell r="L4" t="str">
            <v>금  액</v>
          </cell>
          <cell r="M4" t="str">
            <v>단  가</v>
          </cell>
          <cell r="N4" t="str">
            <v>금  액</v>
          </cell>
          <cell r="O4" t="str">
            <v>단 가</v>
          </cell>
          <cell r="P4" t="str">
            <v>차이(B-A)</v>
          </cell>
          <cell r="Q4" t="str">
            <v>삼 호</v>
          </cell>
          <cell r="R4" t="str">
            <v>구 산</v>
          </cell>
          <cell r="S4" t="str">
            <v>단 가</v>
          </cell>
          <cell r="T4" t="str">
            <v>금  액</v>
          </cell>
          <cell r="U4" t="str">
            <v>금  액</v>
          </cell>
        </row>
      </sheetData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토공"/>
      <sheetName val="배수공"/>
      <sheetName val="구조물공"/>
      <sheetName val="포장공"/>
      <sheetName val="부대공"/>
    </sheetNames>
    <sheetDataSet>
      <sheetData sheetId="0"/>
      <sheetData sheetId="1"/>
      <sheetData sheetId="2"/>
      <sheetData sheetId="3" refreshError="1">
        <row r="1">
          <cell r="G1" t="str">
            <v>'97</v>
          </cell>
        </row>
        <row r="2">
          <cell r="E2" t="str">
            <v>단  가</v>
          </cell>
          <cell r="G2" t="str">
            <v>수  량</v>
          </cell>
        </row>
        <row r="19">
          <cell r="G19">
            <v>67</v>
          </cell>
        </row>
        <row r="20">
          <cell r="G20">
            <v>67</v>
          </cell>
        </row>
        <row r="23">
          <cell r="G23">
            <v>107</v>
          </cell>
        </row>
        <row r="24">
          <cell r="G24">
            <v>107</v>
          </cell>
        </row>
        <row r="28">
          <cell r="G28">
            <v>12</v>
          </cell>
        </row>
        <row r="123">
          <cell r="G123">
            <v>605</v>
          </cell>
        </row>
        <row r="124">
          <cell r="G124">
            <v>633</v>
          </cell>
        </row>
        <row r="127">
          <cell r="G127">
            <v>269</v>
          </cell>
        </row>
        <row r="128">
          <cell r="G128">
            <v>269</v>
          </cell>
        </row>
        <row r="134">
          <cell r="G134">
            <v>28</v>
          </cell>
        </row>
        <row r="137">
          <cell r="G137">
            <v>269</v>
          </cell>
        </row>
        <row r="138">
          <cell r="G138">
            <v>269</v>
          </cell>
        </row>
        <row r="144">
          <cell r="G144">
            <v>28</v>
          </cell>
        </row>
        <row r="145">
          <cell r="G145">
            <v>336</v>
          </cell>
        </row>
        <row r="146">
          <cell r="G146">
            <v>336</v>
          </cell>
        </row>
        <row r="147">
          <cell r="G147">
            <v>269</v>
          </cell>
        </row>
        <row r="148">
          <cell r="G148">
            <v>269</v>
          </cell>
        </row>
        <row r="191">
          <cell r="E191">
            <v>14472</v>
          </cell>
          <cell r="G191">
            <v>16000</v>
          </cell>
        </row>
        <row r="192">
          <cell r="E192">
            <v>14472</v>
          </cell>
          <cell r="G192">
            <v>18400</v>
          </cell>
        </row>
        <row r="199">
          <cell r="G199">
            <v>1269</v>
          </cell>
        </row>
        <row r="200">
          <cell r="G200">
            <v>8000</v>
          </cell>
        </row>
        <row r="201">
          <cell r="E201">
            <v>13446</v>
          </cell>
          <cell r="G201">
            <v>288</v>
          </cell>
        </row>
        <row r="202">
          <cell r="E202">
            <v>13446</v>
          </cell>
          <cell r="G202">
            <v>3000</v>
          </cell>
        </row>
        <row r="203">
          <cell r="E203">
            <v>12781</v>
          </cell>
          <cell r="G203">
            <v>9459</v>
          </cell>
        </row>
        <row r="204">
          <cell r="E204">
            <v>12781</v>
          </cell>
          <cell r="G204">
            <v>12000</v>
          </cell>
        </row>
        <row r="209">
          <cell r="G209">
            <v>43000</v>
          </cell>
        </row>
        <row r="210">
          <cell r="G210">
            <v>60000</v>
          </cell>
        </row>
        <row r="211">
          <cell r="G211">
            <v>2000</v>
          </cell>
        </row>
        <row r="212">
          <cell r="G212">
            <v>2000</v>
          </cell>
        </row>
      </sheetData>
      <sheetData sheetId="4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"/>
      <sheetName val="비교(전체)"/>
      <sheetName val="현장경비(전체)"/>
      <sheetName val="비교(삼척교)"/>
      <sheetName val="비교(분할)"/>
      <sheetName val="현장경비(분할)"/>
      <sheetName val="비교(삼척교) (2)"/>
      <sheetName val="Sheet3"/>
      <sheetName val="Sheet2"/>
      <sheetName val="Sheet1"/>
      <sheetName val="자압"/>
      <sheetName val="부대내역"/>
      <sheetName val="부대공"/>
      <sheetName val="토공"/>
      <sheetName val="포장공"/>
    </sheetNames>
    <sheetDataSet>
      <sheetData sheetId="0" refreshError="1">
        <row r="3">
          <cell r="B3" t="str">
            <v>ITNUM</v>
          </cell>
          <cell r="C3" t="str">
            <v>공    종</v>
          </cell>
          <cell r="D3" t="str">
            <v>규    격</v>
          </cell>
          <cell r="E3" t="str">
            <v>수  량</v>
          </cell>
          <cell r="F3" t="str">
            <v>단위</v>
          </cell>
          <cell r="G3" t="str">
            <v>단  가</v>
          </cell>
          <cell r="H3" t="str">
            <v>금   액</v>
          </cell>
        </row>
        <row r="4">
          <cell r="B4">
            <v>1</v>
          </cell>
          <cell r="C4" t="str">
            <v>토      공</v>
          </cell>
          <cell r="H4">
            <v>22243667455</v>
          </cell>
        </row>
        <row r="5">
          <cell r="B5">
            <v>2</v>
          </cell>
          <cell r="C5" t="str">
            <v>배  수  공</v>
          </cell>
          <cell r="H5">
            <v>5967567764</v>
          </cell>
        </row>
        <row r="6">
          <cell r="B6">
            <v>3</v>
          </cell>
          <cell r="C6" t="str">
            <v>구조물  공</v>
          </cell>
          <cell r="H6">
            <v>25604531247</v>
          </cell>
        </row>
        <row r="7">
          <cell r="B7">
            <v>4</v>
          </cell>
          <cell r="C7" t="str">
            <v>터  널  공</v>
          </cell>
          <cell r="H7">
            <v>11753390470</v>
          </cell>
        </row>
        <row r="8">
          <cell r="B8">
            <v>5</v>
          </cell>
          <cell r="C8" t="str">
            <v>포  장  공</v>
          </cell>
          <cell r="H8">
            <v>8838290340</v>
          </cell>
        </row>
        <row r="9">
          <cell r="B9">
            <v>6</v>
          </cell>
          <cell r="C9" t="str">
            <v>안전시설공</v>
          </cell>
          <cell r="H9">
            <v>1808475120</v>
          </cell>
        </row>
        <row r="10">
          <cell r="B10">
            <v>7</v>
          </cell>
          <cell r="C10" t="str">
            <v>부  대  공</v>
          </cell>
          <cell r="H10">
            <v>9616005090</v>
          </cell>
        </row>
        <row r="12">
          <cell r="C12" t="str">
            <v>순공사비 계</v>
          </cell>
          <cell r="H12">
            <v>85831927486</v>
          </cell>
        </row>
        <row r="13">
          <cell r="C13" t="str">
            <v>간접 노무비</v>
          </cell>
          <cell r="E13">
            <v>1</v>
          </cell>
          <cell r="F13" t="str">
            <v>식</v>
          </cell>
          <cell r="H13">
            <v>5993476000</v>
          </cell>
        </row>
        <row r="14">
          <cell r="C14" t="str">
            <v>산재 보험료</v>
          </cell>
          <cell r="E14">
            <v>1</v>
          </cell>
          <cell r="F14" t="str">
            <v>식</v>
          </cell>
          <cell r="H14">
            <v>1400000000</v>
          </cell>
        </row>
        <row r="15">
          <cell r="C15" t="str">
            <v>안전 관리비</v>
          </cell>
          <cell r="E15">
            <v>1</v>
          </cell>
          <cell r="F15" t="str">
            <v>식</v>
          </cell>
          <cell r="H15">
            <v>1322394000</v>
          </cell>
        </row>
        <row r="16">
          <cell r="C16" t="str">
            <v>기타   경비</v>
          </cell>
          <cell r="E16">
            <v>1</v>
          </cell>
          <cell r="F16" t="str">
            <v>식</v>
          </cell>
          <cell r="H16">
            <v>4994563000</v>
          </cell>
        </row>
        <row r="18">
          <cell r="C18" t="str">
            <v>계</v>
          </cell>
          <cell r="H18">
            <v>99542360486</v>
          </cell>
        </row>
        <row r="19">
          <cell r="C19" t="str">
            <v>일반 관리비</v>
          </cell>
          <cell r="E19">
            <v>1</v>
          </cell>
          <cell r="F19" t="str">
            <v>식</v>
          </cell>
          <cell r="H19">
            <v>4495107000</v>
          </cell>
        </row>
        <row r="20">
          <cell r="C20" t="str">
            <v>이       윤</v>
          </cell>
          <cell r="E20">
            <v>1</v>
          </cell>
          <cell r="F20" t="str">
            <v>식</v>
          </cell>
          <cell r="H20">
            <v>5091354514</v>
          </cell>
        </row>
        <row r="21">
          <cell r="C21" t="str">
            <v>전  기   공</v>
          </cell>
          <cell r="E21">
            <v>1</v>
          </cell>
          <cell r="F21" t="str">
            <v>식</v>
          </cell>
          <cell r="H21">
            <v>1650000000</v>
          </cell>
        </row>
        <row r="22">
          <cell r="C22" t="str">
            <v>고용 보험료</v>
          </cell>
          <cell r="E22">
            <v>1</v>
          </cell>
          <cell r="F22" t="str">
            <v>식</v>
          </cell>
          <cell r="H22">
            <v>221178000</v>
          </cell>
        </row>
        <row r="24">
          <cell r="C24" t="str">
            <v>합        계</v>
          </cell>
          <cell r="H24">
            <v>111000000000</v>
          </cell>
        </row>
        <row r="25">
          <cell r="C25" t="str">
            <v>부가 가치세</v>
          </cell>
          <cell r="E25">
            <v>1</v>
          </cell>
          <cell r="F25" t="str">
            <v>식</v>
          </cell>
          <cell r="H25">
            <v>11100000000</v>
          </cell>
        </row>
        <row r="27">
          <cell r="C27" t="str">
            <v>총       계</v>
          </cell>
          <cell r="H27">
            <v>122100000000</v>
          </cell>
        </row>
        <row r="37">
          <cell r="B37" t="str">
            <v>1.</v>
          </cell>
          <cell r="C37" t="str">
            <v>토  공</v>
          </cell>
          <cell r="H37">
            <v>22243667455</v>
          </cell>
        </row>
        <row r="38">
          <cell r="B38" t="str">
            <v>1)</v>
          </cell>
          <cell r="C38" t="str">
            <v>구조물철거</v>
          </cell>
        </row>
        <row r="39">
          <cell r="B39" t="str">
            <v>가.</v>
          </cell>
          <cell r="C39" t="str">
            <v>철근콘크리트깨기</v>
          </cell>
          <cell r="D39" t="str">
            <v>(T=30cm미만)</v>
          </cell>
          <cell r="E39">
            <v>368</v>
          </cell>
          <cell r="F39" t="str">
            <v>M3</v>
          </cell>
          <cell r="G39">
            <v>100000</v>
          </cell>
          <cell r="H39">
            <v>36800000</v>
          </cell>
        </row>
        <row r="40">
          <cell r="B40" t="str">
            <v>나.</v>
          </cell>
          <cell r="C40" t="str">
            <v>무근콘크리트깨기</v>
          </cell>
          <cell r="D40" t="str">
            <v>(T=30Cm미만)</v>
          </cell>
          <cell r="E40">
            <v>49</v>
          </cell>
          <cell r="F40" t="str">
            <v>M3</v>
          </cell>
          <cell r="G40">
            <v>40000</v>
          </cell>
          <cell r="H40">
            <v>1960000</v>
          </cell>
        </row>
        <row r="41">
          <cell r="B41" t="str">
            <v>다.</v>
          </cell>
          <cell r="C41" t="str">
            <v>P.C BEAM 철거</v>
          </cell>
          <cell r="D41" t="str">
            <v>(L=30M)</v>
          </cell>
          <cell r="E41">
            <v>20</v>
          </cell>
          <cell r="F41" t="str">
            <v>본</v>
          </cell>
          <cell r="G41">
            <v>700000</v>
          </cell>
          <cell r="H41">
            <v>14000000</v>
          </cell>
        </row>
        <row r="42">
          <cell r="B42" t="str">
            <v>라.</v>
          </cell>
          <cell r="C42" t="str">
            <v>아스팔트포장깨기</v>
          </cell>
          <cell r="D42" t="str">
            <v>(기계100%)</v>
          </cell>
          <cell r="E42">
            <v>67</v>
          </cell>
          <cell r="F42" t="str">
            <v>M3</v>
          </cell>
          <cell r="G42">
            <v>8500</v>
          </cell>
          <cell r="H42">
            <v>569500</v>
          </cell>
        </row>
        <row r="43">
          <cell r="B43" t="str">
            <v>마.</v>
          </cell>
          <cell r="C43" t="str">
            <v>아스팔트절단</v>
          </cell>
          <cell r="E43">
            <v>121</v>
          </cell>
          <cell r="F43" t="str">
            <v>M</v>
          </cell>
          <cell r="G43">
            <v>1800</v>
          </cell>
          <cell r="H43">
            <v>217800</v>
          </cell>
        </row>
        <row r="44">
          <cell r="B44" t="str">
            <v>2)</v>
          </cell>
          <cell r="C44" t="str">
            <v>표토제거</v>
          </cell>
          <cell r="H44">
            <v>0</v>
          </cell>
        </row>
        <row r="45">
          <cell r="B45" t="str">
            <v>가.</v>
          </cell>
          <cell r="C45" t="str">
            <v>표토제거</v>
          </cell>
          <cell r="D45" t="str">
            <v>(답구간)</v>
          </cell>
          <cell r="E45">
            <v>5345</v>
          </cell>
          <cell r="F45" t="str">
            <v>M2</v>
          </cell>
          <cell r="G45">
            <v>260</v>
          </cell>
          <cell r="H45">
            <v>1389700</v>
          </cell>
        </row>
        <row r="46">
          <cell r="B46" t="str">
            <v>나.</v>
          </cell>
          <cell r="C46" t="str">
            <v>표토제거</v>
          </cell>
          <cell r="D46" t="str">
            <v>(답외구간)</v>
          </cell>
          <cell r="E46">
            <v>333154</v>
          </cell>
          <cell r="F46" t="str">
            <v>M2</v>
          </cell>
          <cell r="G46">
            <v>190</v>
          </cell>
          <cell r="H46">
            <v>63299260</v>
          </cell>
        </row>
        <row r="47">
          <cell r="B47" t="str">
            <v>3)</v>
          </cell>
          <cell r="C47" t="str">
            <v>벌개 제근</v>
          </cell>
          <cell r="E47">
            <v>307806</v>
          </cell>
          <cell r="F47" t="str">
            <v>M2</v>
          </cell>
          <cell r="G47">
            <v>200</v>
          </cell>
          <cell r="H47">
            <v>61561200</v>
          </cell>
        </row>
        <row r="48">
          <cell r="B48" t="str">
            <v>4)</v>
          </cell>
          <cell r="C48" t="str">
            <v>노반준비공</v>
          </cell>
          <cell r="D48" t="str">
            <v>(절토구간)</v>
          </cell>
          <cell r="E48">
            <v>36928</v>
          </cell>
          <cell r="F48" t="str">
            <v>M2</v>
          </cell>
          <cell r="G48">
            <v>35</v>
          </cell>
          <cell r="H48">
            <v>1292480</v>
          </cell>
        </row>
        <row r="49">
          <cell r="B49" t="str">
            <v>5)</v>
          </cell>
          <cell r="C49" t="str">
            <v>흙깍기공</v>
          </cell>
          <cell r="H49">
            <v>0</v>
          </cell>
        </row>
        <row r="50">
          <cell r="B50" t="str">
            <v>가.</v>
          </cell>
          <cell r="C50" t="str">
            <v>흙깍기</v>
          </cell>
          <cell r="D50" t="str">
            <v>(토  사)</v>
          </cell>
          <cell r="E50">
            <v>337555</v>
          </cell>
          <cell r="F50" t="str">
            <v>M3</v>
          </cell>
          <cell r="G50">
            <v>480</v>
          </cell>
          <cell r="H50">
            <v>162026400</v>
          </cell>
        </row>
        <row r="51">
          <cell r="B51" t="str">
            <v>나.</v>
          </cell>
          <cell r="C51" t="str">
            <v>흙깍기</v>
          </cell>
          <cell r="D51" t="str">
            <v>(리핑암)</v>
          </cell>
          <cell r="E51">
            <v>356727</v>
          </cell>
          <cell r="F51" t="str">
            <v>M3</v>
          </cell>
          <cell r="G51">
            <v>1000</v>
          </cell>
          <cell r="H51">
            <v>356727000</v>
          </cell>
        </row>
        <row r="52">
          <cell r="B52" t="str">
            <v>다.</v>
          </cell>
          <cell r="C52" t="str">
            <v>흙깍기</v>
          </cell>
          <cell r="D52" t="str">
            <v>(발파암,편절)</v>
          </cell>
          <cell r="E52">
            <v>13887</v>
          </cell>
          <cell r="F52" t="str">
            <v>M3</v>
          </cell>
          <cell r="G52">
            <v>15000</v>
          </cell>
          <cell r="H52">
            <v>208305000</v>
          </cell>
        </row>
        <row r="53">
          <cell r="B53" t="str">
            <v>라.</v>
          </cell>
          <cell r="C53" t="str">
            <v>흙깍기</v>
          </cell>
          <cell r="D53" t="str">
            <v>(발파암,브레이카)</v>
          </cell>
          <cell r="E53">
            <v>26034</v>
          </cell>
          <cell r="F53" t="str">
            <v>M3</v>
          </cell>
          <cell r="G53">
            <v>12000</v>
          </cell>
          <cell r="H53">
            <v>312408000</v>
          </cell>
        </row>
        <row r="54">
          <cell r="B54" t="str">
            <v>마.</v>
          </cell>
          <cell r="C54" t="str">
            <v>흙깍기</v>
          </cell>
          <cell r="D54" t="str">
            <v>(발파암,크로울러)</v>
          </cell>
          <cell r="E54">
            <v>1321466</v>
          </cell>
          <cell r="F54" t="str">
            <v>M3</v>
          </cell>
          <cell r="G54">
            <v>6600</v>
          </cell>
          <cell r="H54">
            <v>8721675600</v>
          </cell>
        </row>
        <row r="55">
          <cell r="B55" t="str">
            <v>6)</v>
          </cell>
          <cell r="C55" t="str">
            <v>흙운반공</v>
          </cell>
          <cell r="H55">
            <v>0</v>
          </cell>
        </row>
        <row r="56">
          <cell r="B56" t="str">
            <v>가.</v>
          </cell>
          <cell r="C56" t="str">
            <v>무대</v>
          </cell>
          <cell r="D56" t="str">
            <v>(토  사)</v>
          </cell>
          <cell r="E56">
            <v>189005</v>
          </cell>
          <cell r="F56" t="str">
            <v>M3</v>
          </cell>
          <cell r="H56">
            <v>0</v>
          </cell>
        </row>
        <row r="57">
          <cell r="B57" t="str">
            <v>나.</v>
          </cell>
          <cell r="C57" t="str">
            <v>무대</v>
          </cell>
          <cell r="D57" t="str">
            <v>(리핑암)</v>
          </cell>
          <cell r="E57">
            <v>33404</v>
          </cell>
          <cell r="F57" t="str">
            <v>M3</v>
          </cell>
          <cell r="H57">
            <v>0</v>
          </cell>
        </row>
        <row r="58">
          <cell r="B58" t="str">
            <v>다.</v>
          </cell>
          <cell r="C58" t="str">
            <v>무대</v>
          </cell>
          <cell r="D58" t="str">
            <v>(발파암)</v>
          </cell>
          <cell r="E58">
            <v>48631</v>
          </cell>
          <cell r="F58" t="str">
            <v>M3</v>
          </cell>
          <cell r="G58">
            <v>1600</v>
          </cell>
          <cell r="H58">
            <v>77809600</v>
          </cell>
        </row>
        <row r="59">
          <cell r="B59" t="str">
            <v>라.</v>
          </cell>
          <cell r="C59" t="str">
            <v>도자운반</v>
          </cell>
          <cell r="D59" t="str">
            <v>(토  사)</v>
          </cell>
          <cell r="E59">
            <v>32189</v>
          </cell>
          <cell r="F59" t="str">
            <v>M3</v>
          </cell>
          <cell r="G59">
            <v>430</v>
          </cell>
          <cell r="H59">
            <v>13841270</v>
          </cell>
        </row>
        <row r="60">
          <cell r="B60" t="str">
            <v>마.</v>
          </cell>
          <cell r="C60" t="str">
            <v>도쟈운반</v>
          </cell>
          <cell r="D60" t="str">
            <v>(리핑암)</v>
          </cell>
          <cell r="E60">
            <v>22448</v>
          </cell>
          <cell r="F60" t="str">
            <v>M3</v>
          </cell>
          <cell r="G60">
            <v>450</v>
          </cell>
          <cell r="H60">
            <v>10101600</v>
          </cell>
        </row>
        <row r="61">
          <cell r="B61" t="str">
            <v>바.</v>
          </cell>
          <cell r="C61" t="str">
            <v>도쟈운반</v>
          </cell>
          <cell r="D61" t="str">
            <v>(발파암)</v>
          </cell>
          <cell r="E61">
            <v>56508</v>
          </cell>
          <cell r="F61" t="str">
            <v>M3</v>
          </cell>
          <cell r="G61">
            <v>2600</v>
          </cell>
          <cell r="H61">
            <v>146920800</v>
          </cell>
        </row>
        <row r="62">
          <cell r="B62" t="str">
            <v>사.</v>
          </cell>
          <cell r="C62" t="str">
            <v>덤프운반</v>
          </cell>
          <cell r="D62" t="str">
            <v>(토  사)</v>
          </cell>
          <cell r="E62">
            <v>310096</v>
          </cell>
          <cell r="F62" t="str">
            <v>M3</v>
          </cell>
          <cell r="G62">
            <v>1500</v>
          </cell>
          <cell r="H62">
            <v>465144000</v>
          </cell>
        </row>
        <row r="63">
          <cell r="B63" t="str">
            <v>아.</v>
          </cell>
          <cell r="C63" t="str">
            <v>덤프운반</v>
          </cell>
          <cell r="D63" t="str">
            <v>(리핑암)</v>
          </cell>
          <cell r="E63">
            <v>302569</v>
          </cell>
          <cell r="F63" t="str">
            <v>M3</v>
          </cell>
          <cell r="G63">
            <v>2100</v>
          </cell>
          <cell r="H63">
            <v>635394900</v>
          </cell>
        </row>
        <row r="64">
          <cell r="B64" t="str">
            <v>자.</v>
          </cell>
          <cell r="C64" t="str">
            <v>덤프운반</v>
          </cell>
          <cell r="D64" t="str">
            <v>(발파암)</v>
          </cell>
          <cell r="E64">
            <v>1157191</v>
          </cell>
          <cell r="F64" t="str">
            <v>M3</v>
          </cell>
          <cell r="G64">
            <v>6400</v>
          </cell>
          <cell r="H64">
            <v>7406022400</v>
          </cell>
        </row>
        <row r="65">
          <cell r="B65" t="str">
            <v>차.</v>
          </cell>
          <cell r="C65" t="str">
            <v>순성토운반</v>
          </cell>
          <cell r="D65" t="str">
            <v>(토  사)</v>
          </cell>
          <cell r="E65">
            <v>127366</v>
          </cell>
          <cell r="F65" t="str">
            <v>M3</v>
          </cell>
          <cell r="G65">
            <v>2700</v>
          </cell>
          <cell r="H65">
            <v>343888200</v>
          </cell>
        </row>
        <row r="66">
          <cell r="B66" t="str">
            <v>7)</v>
          </cell>
          <cell r="C66" t="str">
            <v>흙쌓기 및 다짐공</v>
          </cell>
          <cell r="H66">
            <v>0</v>
          </cell>
        </row>
        <row r="67">
          <cell r="B67" t="str">
            <v>가.</v>
          </cell>
          <cell r="C67" t="str">
            <v>흙쌓기</v>
          </cell>
          <cell r="D67" t="str">
            <v>(노체)</v>
          </cell>
          <cell r="E67">
            <v>2234880</v>
          </cell>
          <cell r="F67" t="str">
            <v>M3</v>
          </cell>
          <cell r="G67">
            <v>550</v>
          </cell>
          <cell r="H67">
            <v>1229184000</v>
          </cell>
        </row>
        <row r="68">
          <cell r="B68" t="str">
            <v>나.</v>
          </cell>
          <cell r="C68" t="str">
            <v>흙쌓기</v>
          </cell>
          <cell r="D68" t="str">
            <v>(노상)</v>
          </cell>
          <cell r="E68">
            <v>277285</v>
          </cell>
          <cell r="F68" t="str">
            <v>M3</v>
          </cell>
          <cell r="G68">
            <v>800</v>
          </cell>
          <cell r="H68">
            <v>221828000</v>
          </cell>
        </row>
        <row r="69">
          <cell r="B69" t="str">
            <v>다.</v>
          </cell>
          <cell r="C69" t="str">
            <v>비다짐 성토</v>
          </cell>
          <cell r="D69" t="str">
            <v>(녹지대조성)</v>
          </cell>
          <cell r="E69">
            <v>43865</v>
          </cell>
          <cell r="F69" t="str">
            <v>M3</v>
          </cell>
          <cell r="G69">
            <v>120</v>
          </cell>
          <cell r="H69">
            <v>5263800</v>
          </cell>
        </row>
        <row r="70">
          <cell r="B70" t="str">
            <v>8)</v>
          </cell>
          <cell r="C70" t="str">
            <v>측구뚝쌓기</v>
          </cell>
          <cell r="E70">
            <v>1038</v>
          </cell>
          <cell r="F70" t="str">
            <v>M3</v>
          </cell>
          <cell r="G70">
            <v>2100</v>
          </cell>
          <cell r="H70">
            <v>2179800</v>
          </cell>
        </row>
        <row r="71">
          <cell r="B71" t="str">
            <v>9)</v>
          </cell>
          <cell r="C71" t="str">
            <v>비탈면보호공</v>
          </cell>
          <cell r="H71">
            <v>0</v>
          </cell>
        </row>
        <row r="72">
          <cell r="B72" t="str">
            <v>가.</v>
          </cell>
          <cell r="C72" t="str">
            <v>성토부법면다짐</v>
          </cell>
          <cell r="E72">
            <v>277599</v>
          </cell>
          <cell r="F72" t="str">
            <v>M2</v>
          </cell>
          <cell r="G72">
            <v>75</v>
          </cell>
          <cell r="H72">
            <v>20819925</v>
          </cell>
        </row>
        <row r="73">
          <cell r="B73" t="str">
            <v>나.</v>
          </cell>
          <cell r="C73" t="str">
            <v>줄떼</v>
          </cell>
          <cell r="E73">
            <v>277599</v>
          </cell>
          <cell r="F73" t="str">
            <v>M2</v>
          </cell>
          <cell r="G73">
            <v>3500</v>
          </cell>
          <cell r="H73">
            <v>971596500</v>
          </cell>
        </row>
        <row r="74">
          <cell r="B74" t="str">
            <v>다.</v>
          </cell>
          <cell r="C74" t="str">
            <v>평떼</v>
          </cell>
          <cell r="E74">
            <v>48072</v>
          </cell>
          <cell r="F74" t="str">
            <v>M2</v>
          </cell>
          <cell r="G74">
            <v>6800</v>
          </cell>
          <cell r="H74">
            <v>326889600</v>
          </cell>
        </row>
        <row r="75">
          <cell r="B75" t="str">
            <v>라.</v>
          </cell>
          <cell r="C75" t="str">
            <v>암절개면보호식재공</v>
          </cell>
          <cell r="D75" t="str">
            <v>(T=10cm)</v>
          </cell>
          <cell r="E75">
            <v>196</v>
          </cell>
          <cell r="F75" t="str">
            <v>M2</v>
          </cell>
          <cell r="G75">
            <v>36000</v>
          </cell>
          <cell r="H75">
            <v>7056000</v>
          </cell>
        </row>
        <row r="76">
          <cell r="B76" t="str">
            <v>마.</v>
          </cell>
          <cell r="C76" t="str">
            <v>암절개면보호식재공</v>
          </cell>
          <cell r="D76" t="str">
            <v>(T=15cm)</v>
          </cell>
          <cell r="E76">
            <v>235</v>
          </cell>
          <cell r="F76" t="str">
            <v>M2</v>
          </cell>
          <cell r="G76">
            <v>46000</v>
          </cell>
          <cell r="H76">
            <v>10810000</v>
          </cell>
        </row>
        <row r="77">
          <cell r="B77" t="str">
            <v>10)</v>
          </cell>
          <cell r="C77" t="str">
            <v>면고르기</v>
          </cell>
          <cell r="H77">
            <v>0</v>
          </cell>
        </row>
        <row r="78">
          <cell r="B78" t="str">
            <v>가.</v>
          </cell>
          <cell r="C78" t="str">
            <v>절토부면고르기</v>
          </cell>
          <cell r="D78" t="str">
            <v>(리핑암)</v>
          </cell>
          <cell r="E78">
            <v>33435</v>
          </cell>
          <cell r="F78" t="str">
            <v>M2</v>
          </cell>
          <cell r="G78">
            <v>2100</v>
          </cell>
          <cell r="H78">
            <v>70213500</v>
          </cell>
        </row>
        <row r="79">
          <cell r="B79" t="str">
            <v>나.</v>
          </cell>
          <cell r="C79" t="str">
            <v>절토부면고르기</v>
          </cell>
          <cell r="D79" t="str">
            <v>(발파암)</v>
          </cell>
          <cell r="E79">
            <v>90295</v>
          </cell>
          <cell r="F79" t="str">
            <v>M2</v>
          </cell>
          <cell r="G79">
            <v>3500</v>
          </cell>
          <cell r="H79">
            <v>316032500</v>
          </cell>
        </row>
        <row r="80">
          <cell r="B80" t="str">
            <v>11)</v>
          </cell>
          <cell r="C80" t="str">
            <v>층따기</v>
          </cell>
          <cell r="E80">
            <v>26204</v>
          </cell>
          <cell r="F80" t="str">
            <v>M3</v>
          </cell>
          <cell r="G80">
            <v>780</v>
          </cell>
          <cell r="H80">
            <v>20439120</v>
          </cell>
        </row>
        <row r="81">
          <cell r="B81" t="str">
            <v>2.</v>
          </cell>
          <cell r="C81" t="str">
            <v>배수공</v>
          </cell>
          <cell r="H81">
            <v>5967567764</v>
          </cell>
        </row>
        <row r="82">
          <cell r="B82" t="str">
            <v>1)</v>
          </cell>
          <cell r="C82" t="str">
            <v>측구터파기</v>
          </cell>
          <cell r="H82">
            <v>0</v>
          </cell>
        </row>
        <row r="83">
          <cell r="B83" t="str">
            <v>가.</v>
          </cell>
          <cell r="C83" t="str">
            <v>측구터파기</v>
          </cell>
          <cell r="D83" t="str">
            <v>(토사)</v>
          </cell>
          <cell r="E83">
            <v>29532</v>
          </cell>
          <cell r="F83" t="str">
            <v>M3</v>
          </cell>
          <cell r="G83">
            <v>3800</v>
          </cell>
          <cell r="H83">
            <v>112221600</v>
          </cell>
        </row>
        <row r="84">
          <cell r="B84" t="str">
            <v>나.</v>
          </cell>
          <cell r="C84" t="str">
            <v>측구터파기</v>
          </cell>
          <cell r="D84" t="str">
            <v>(발파암)</v>
          </cell>
          <cell r="E84">
            <v>2238</v>
          </cell>
          <cell r="F84" t="str">
            <v>M3</v>
          </cell>
          <cell r="G84">
            <v>120000</v>
          </cell>
          <cell r="H84">
            <v>268560000</v>
          </cell>
        </row>
        <row r="85">
          <cell r="B85" t="str">
            <v>2)</v>
          </cell>
          <cell r="C85" t="str">
            <v>구조물터파기</v>
          </cell>
          <cell r="H85">
            <v>0</v>
          </cell>
        </row>
        <row r="86">
          <cell r="B86" t="str">
            <v>가.</v>
          </cell>
          <cell r="C86" t="str">
            <v>육상터파기</v>
          </cell>
          <cell r="H86">
            <v>0</v>
          </cell>
        </row>
        <row r="87">
          <cell r="B87" t="str">
            <v>a.</v>
          </cell>
          <cell r="C87" t="str">
            <v>구조물터파기</v>
          </cell>
          <cell r="D87" t="str">
            <v>(육상토사0∼4m)</v>
          </cell>
          <cell r="E87">
            <v>40402</v>
          </cell>
          <cell r="F87" t="str">
            <v>M3</v>
          </cell>
          <cell r="G87">
            <v>3200</v>
          </cell>
          <cell r="H87">
            <v>129286400</v>
          </cell>
        </row>
        <row r="88">
          <cell r="B88" t="str">
            <v>b.</v>
          </cell>
          <cell r="C88" t="str">
            <v>구조물터파기</v>
          </cell>
          <cell r="D88" t="str">
            <v>(육상풍화암0∼4m)</v>
          </cell>
          <cell r="E88">
            <v>129</v>
          </cell>
          <cell r="F88" t="str">
            <v>M3</v>
          </cell>
          <cell r="G88">
            <v>55000</v>
          </cell>
          <cell r="H88">
            <v>7095000</v>
          </cell>
        </row>
        <row r="89">
          <cell r="B89" t="str">
            <v>c.</v>
          </cell>
          <cell r="C89" t="str">
            <v>구조물터파기</v>
          </cell>
          <cell r="D89" t="str">
            <v>(육상발파암0∼4m)</v>
          </cell>
          <cell r="E89">
            <v>4166</v>
          </cell>
          <cell r="F89" t="str">
            <v>M3</v>
          </cell>
          <cell r="G89">
            <v>100000</v>
          </cell>
          <cell r="H89">
            <v>416600000</v>
          </cell>
        </row>
        <row r="90">
          <cell r="B90" t="str">
            <v>나.</v>
          </cell>
          <cell r="C90" t="str">
            <v>수중터파기</v>
          </cell>
          <cell r="H90">
            <v>0</v>
          </cell>
        </row>
        <row r="91">
          <cell r="B91" t="str">
            <v>a.</v>
          </cell>
          <cell r="C91" t="str">
            <v>구조물터파기</v>
          </cell>
          <cell r="D91" t="str">
            <v>(수중토사0∼4m)</v>
          </cell>
          <cell r="E91">
            <v>1500</v>
          </cell>
          <cell r="F91" t="str">
            <v>M3</v>
          </cell>
          <cell r="G91">
            <v>6500</v>
          </cell>
          <cell r="H91">
            <v>9750000</v>
          </cell>
        </row>
        <row r="92">
          <cell r="B92" t="str">
            <v>3)</v>
          </cell>
          <cell r="C92" t="str">
            <v>되메우기 및 다짐공</v>
          </cell>
          <cell r="D92" t="str">
            <v>(인력10％+기계90％)</v>
          </cell>
          <cell r="E92">
            <v>35369</v>
          </cell>
          <cell r="F92" t="str">
            <v>M3</v>
          </cell>
          <cell r="G92">
            <v>2000</v>
          </cell>
          <cell r="H92">
            <v>70738000</v>
          </cell>
        </row>
        <row r="93">
          <cell r="B93" t="str">
            <v>4)</v>
          </cell>
          <cell r="C93" t="str">
            <v>측구공</v>
          </cell>
          <cell r="H93">
            <v>0</v>
          </cell>
        </row>
        <row r="94">
          <cell r="B94" t="str">
            <v>가.</v>
          </cell>
          <cell r="C94" t="str">
            <v>V형 측구 TYPE-2</v>
          </cell>
          <cell r="D94" t="str">
            <v>(H=0.60M)</v>
          </cell>
          <cell r="E94">
            <v>5096</v>
          </cell>
          <cell r="F94" t="str">
            <v>M</v>
          </cell>
          <cell r="G94">
            <v>48000</v>
          </cell>
          <cell r="H94">
            <v>244608000</v>
          </cell>
        </row>
        <row r="95">
          <cell r="B95" t="str">
            <v>나.</v>
          </cell>
          <cell r="C95" t="str">
            <v>산마루측구</v>
          </cell>
          <cell r="E95">
            <v>4061</v>
          </cell>
          <cell r="F95" t="str">
            <v>M</v>
          </cell>
          <cell r="G95">
            <v>51000</v>
          </cell>
          <cell r="H95">
            <v>207111000</v>
          </cell>
        </row>
        <row r="96">
          <cell r="B96" t="str">
            <v>다.</v>
          </cell>
          <cell r="C96" t="str">
            <v>L형 측구</v>
          </cell>
          <cell r="H96">
            <v>0</v>
          </cell>
        </row>
        <row r="97">
          <cell r="B97" t="str">
            <v>a.</v>
          </cell>
          <cell r="C97" t="str">
            <v>L형측구 TYPE-1</v>
          </cell>
          <cell r="D97" t="str">
            <v>(H=0.45)</v>
          </cell>
          <cell r="E97">
            <v>7088</v>
          </cell>
          <cell r="F97" t="str">
            <v>M</v>
          </cell>
          <cell r="G97">
            <v>2700</v>
          </cell>
          <cell r="H97">
            <v>19137600</v>
          </cell>
        </row>
        <row r="98">
          <cell r="B98" t="str">
            <v>b.</v>
          </cell>
          <cell r="C98" t="str">
            <v>L형측구 TYPE-2</v>
          </cell>
          <cell r="D98" t="str">
            <v>(H=1.2M)</v>
          </cell>
          <cell r="E98">
            <v>3355</v>
          </cell>
          <cell r="F98" t="str">
            <v>M</v>
          </cell>
          <cell r="G98">
            <v>61000</v>
          </cell>
          <cell r="H98">
            <v>204655000</v>
          </cell>
        </row>
        <row r="99">
          <cell r="B99" t="str">
            <v>c.</v>
          </cell>
          <cell r="C99" t="str">
            <v>L형측구 TYPE-3</v>
          </cell>
          <cell r="D99" t="str">
            <v>(부체도로)</v>
          </cell>
          <cell r="E99">
            <v>2960</v>
          </cell>
          <cell r="F99" t="str">
            <v>M</v>
          </cell>
          <cell r="G99">
            <v>11500</v>
          </cell>
          <cell r="H99">
            <v>34040000</v>
          </cell>
        </row>
        <row r="100">
          <cell r="B100" t="str">
            <v>라.</v>
          </cell>
          <cell r="C100" t="str">
            <v>U형측구</v>
          </cell>
          <cell r="H100">
            <v>0</v>
          </cell>
        </row>
        <row r="101">
          <cell r="B101" t="str">
            <v>a.</v>
          </cell>
          <cell r="C101" t="str">
            <v>U형측구 TYPE-1</v>
          </cell>
          <cell r="D101" t="str">
            <v>(H=0.15)</v>
          </cell>
          <cell r="E101">
            <v>180</v>
          </cell>
          <cell r="F101" t="str">
            <v>M</v>
          </cell>
          <cell r="G101">
            <v>31000</v>
          </cell>
          <cell r="H101">
            <v>5580000</v>
          </cell>
        </row>
        <row r="102">
          <cell r="B102" t="str">
            <v>b.</v>
          </cell>
          <cell r="C102" t="str">
            <v>U형측구 TYPE-4</v>
          </cell>
          <cell r="D102" t="str">
            <v>(H=1.00M)</v>
          </cell>
          <cell r="E102">
            <v>420</v>
          </cell>
          <cell r="F102" t="str">
            <v>M</v>
          </cell>
          <cell r="G102">
            <v>126000</v>
          </cell>
          <cell r="H102">
            <v>52920000</v>
          </cell>
        </row>
        <row r="103">
          <cell r="B103" t="str">
            <v>c.</v>
          </cell>
          <cell r="C103" t="str">
            <v>U형측구 TYPE-5</v>
          </cell>
          <cell r="D103" t="str">
            <v>(H=0.60M)</v>
          </cell>
          <cell r="E103">
            <v>360</v>
          </cell>
          <cell r="F103" t="str">
            <v>M</v>
          </cell>
          <cell r="G103">
            <v>43000</v>
          </cell>
          <cell r="H103">
            <v>15480000</v>
          </cell>
        </row>
        <row r="104">
          <cell r="B104" t="str">
            <v>d.</v>
          </cell>
          <cell r="C104" t="str">
            <v>U형측구 TYPE-6</v>
          </cell>
          <cell r="D104" t="str">
            <v>(H=0.50M)</v>
          </cell>
          <cell r="E104">
            <v>2093</v>
          </cell>
          <cell r="F104" t="str">
            <v>M</v>
          </cell>
          <cell r="G104">
            <v>40000</v>
          </cell>
          <cell r="H104">
            <v>83720000</v>
          </cell>
        </row>
        <row r="105">
          <cell r="B105" t="str">
            <v>마.</v>
          </cell>
          <cell r="C105" t="str">
            <v>맹암거</v>
          </cell>
          <cell r="H105">
            <v>0</v>
          </cell>
        </row>
        <row r="106">
          <cell r="B106" t="str">
            <v>a.</v>
          </cell>
          <cell r="C106" t="str">
            <v>맹암거 TYPE-1</v>
          </cell>
          <cell r="D106" t="str">
            <v>(유공관+부직포)</v>
          </cell>
          <cell r="E106">
            <v>1492</v>
          </cell>
          <cell r="F106" t="str">
            <v>M</v>
          </cell>
          <cell r="G106">
            <v>8500</v>
          </cell>
          <cell r="H106">
            <v>12682000</v>
          </cell>
        </row>
        <row r="107">
          <cell r="B107" t="str">
            <v>b.</v>
          </cell>
          <cell r="C107" t="str">
            <v>맹암거 TYPE-2</v>
          </cell>
          <cell r="D107" t="str">
            <v>(유공관)</v>
          </cell>
          <cell r="E107">
            <v>9002</v>
          </cell>
          <cell r="F107" t="str">
            <v>M</v>
          </cell>
          <cell r="G107">
            <v>6000</v>
          </cell>
          <cell r="H107">
            <v>54012000</v>
          </cell>
        </row>
        <row r="108">
          <cell r="B108" t="str">
            <v>c.</v>
          </cell>
          <cell r="C108" t="str">
            <v>맹암거 TYPE-3</v>
          </cell>
          <cell r="D108" t="str">
            <v>(부직포)</v>
          </cell>
          <cell r="E108">
            <v>1182</v>
          </cell>
          <cell r="F108" t="str">
            <v>M</v>
          </cell>
          <cell r="G108">
            <v>5300</v>
          </cell>
          <cell r="H108">
            <v>6264600</v>
          </cell>
        </row>
        <row r="109">
          <cell r="B109" t="str">
            <v>5)</v>
          </cell>
          <cell r="C109" t="str">
            <v>배수관공</v>
          </cell>
          <cell r="H109">
            <v>0</v>
          </cell>
        </row>
        <row r="110">
          <cell r="B110" t="str">
            <v>가.</v>
          </cell>
          <cell r="C110" t="str">
            <v>횡배수관</v>
          </cell>
          <cell r="H110">
            <v>0</v>
          </cell>
        </row>
        <row r="111">
          <cell r="B111" t="str">
            <v>a.</v>
          </cell>
          <cell r="C111" t="str">
            <v>횡배수관접합및부설</v>
          </cell>
          <cell r="D111" t="str">
            <v>(Φ 800m/m)</v>
          </cell>
          <cell r="E111">
            <v>822</v>
          </cell>
          <cell r="F111" t="str">
            <v>M</v>
          </cell>
          <cell r="G111">
            <v>112000</v>
          </cell>
          <cell r="H111">
            <v>92064000</v>
          </cell>
        </row>
        <row r="112">
          <cell r="B112" t="str">
            <v>b.</v>
          </cell>
          <cell r="C112" t="str">
            <v>횡배수관접합및부설</v>
          </cell>
          <cell r="D112" t="str">
            <v>(Φ 1000m/m)</v>
          </cell>
          <cell r="E112">
            <v>112</v>
          </cell>
          <cell r="F112" t="str">
            <v>M</v>
          </cell>
          <cell r="G112">
            <v>159000</v>
          </cell>
          <cell r="H112">
            <v>17808000</v>
          </cell>
        </row>
        <row r="113">
          <cell r="B113" t="str">
            <v>c.</v>
          </cell>
          <cell r="C113" t="str">
            <v>횡배수관접합및부설</v>
          </cell>
          <cell r="D113" t="str">
            <v>(Φ 1200m/m)</v>
          </cell>
          <cell r="E113">
            <v>33</v>
          </cell>
          <cell r="F113" t="str">
            <v>M</v>
          </cell>
          <cell r="G113">
            <v>230000</v>
          </cell>
          <cell r="H113">
            <v>7590000</v>
          </cell>
        </row>
        <row r="114">
          <cell r="B114" t="str">
            <v>나.</v>
          </cell>
          <cell r="C114" t="str">
            <v>보강흄관</v>
          </cell>
          <cell r="H114">
            <v>0</v>
          </cell>
        </row>
        <row r="115">
          <cell r="B115" t="str">
            <v>a.</v>
          </cell>
          <cell r="C115" t="str">
            <v>보강흄관접합및부설</v>
          </cell>
          <cell r="D115" t="str">
            <v>(Φ 800M/M)</v>
          </cell>
          <cell r="E115">
            <v>2026</v>
          </cell>
          <cell r="F115" t="str">
            <v>M</v>
          </cell>
          <cell r="G115">
            <v>133000</v>
          </cell>
          <cell r="H115">
            <v>269458000</v>
          </cell>
        </row>
        <row r="116">
          <cell r="B116" t="str">
            <v>b.</v>
          </cell>
          <cell r="C116" t="str">
            <v>보강흄관접합및부설</v>
          </cell>
          <cell r="D116" t="str">
            <v>(Φ 1000M/M)</v>
          </cell>
          <cell r="E116">
            <v>332</v>
          </cell>
          <cell r="F116" t="str">
            <v>M</v>
          </cell>
          <cell r="G116">
            <v>184000</v>
          </cell>
          <cell r="H116">
            <v>61088000</v>
          </cell>
        </row>
        <row r="117">
          <cell r="B117" t="str">
            <v>c.</v>
          </cell>
          <cell r="C117" t="str">
            <v>보강흄관접합및부설</v>
          </cell>
          <cell r="D117" t="str">
            <v>(Φ 1200M/M)</v>
          </cell>
          <cell r="E117">
            <v>544</v>
          </cell>
          <cell r="F117" t="str">
            <v>M</v>
          </cell>
          <cell r="G117">
            <v>261000</v>
          </cell>
          <cell r="H117">
            <v>141984000</v>
          </cell>
        </row>
        <row r="118">
          <cell r="B118" t="str">
            <v>다.</v>
          </cell>
          <cell r="C118" t="str">
            <v>종배수관</v>
          </cell>
          <cell r="H118">
            <v>0</v>
          </cell>
        </row>
        <row r="119">
          <cell r="B119" t="str">
            <v>a.</v>
          </cell>
          <cell r="C119" t="str">
            <v>종배수관접합및부설</v>
          </cell>
          <cell r="D119" t="str">
            <v>(Φ 600 m/m)</v>
          </cell>
          <cell r="E119">
            <v>733</v>
          </cell>
          <cell r="F119" t="str">
            <v>M</v>
          </cell>
          <cell r="G119">
            <v>55000</v>
          </cell>
          <cell r="H119">
            <v>40315000</v>
          </cell>
        </row>
        <row r="120">
          <cell r="B120" t="str">
            <v>b.</v>
          </cell>
          <cell r="C120" t="str">
            <v>종배수관접합및부설</v>
          </cell>
          <cell r="D120" t="str">
            <v>(Φ 800m/m)</v>
          </cell>
          <cell r="E120">
            <v>223</v>
          </cell>
          <cell r="F120" t="str">
            <v>M</v>
          </cell>
          <cell r="G120">
            <v>88000</v>
          </cell>
          <cell r="H120">
            <v>19624000</v>
          </cell>
        </row>
        <row r="121">
          <cell r="B121" t="str">
            <v>c.</v>
          </cell>
          <cell r="C121" t="str">
            <v>종배수관접합및부설</v>
          </cell>
          <cell r="D121" t="str">
            <v>(Φ 1000m/m)</v>
          </cell>
          <cell r="E121">
            <v>205</v>
          </cell>
          <cell r="F121" t="str">
            <v>M</v>
          </cell>
          <cell r="G121">
            <v>164000</v>
          </cell>
          <cell r="H121">
            <v>33620000</v>
          </cell>
        </row>
        <row r="122">
          <cell r="B122" t="str">
            <v>라.</v>
          </cell>
          <cell r="C122" t="str">
            <v>기존배수관접합부세척</v>
          </cell>
          <cell r="E122">
            <v>2</v>
          </cell>
          <cell r="F122" t="str">
            <v>EA</v>
          </cell>
          <cell r="G122">
            <v>3400</v>
          </cell>
          <cell r="H122">
            <v>6800</v>
          </cell>
        </row>
        <row r="123">
          <cell r="B123" t="str">
            <v>마.</v>
          </cell>
          <cell r="C123" t="str">
            <v>면벽공</v>
          </cell>
          <cell r="H123">
            <v>0</v>
          </cell>
        </row>
        <row r="124">
          <cell r="B124" t="str">
            <v>a.</v>
          </cell>
          <cell r="C124" t="str">
            <v>합판거푸집</v>
          </cell>
          <cell r="D124" t="str">
            <v>(3회)</v>
          </cell>
          <cell r="E124">
            <v>1150</v>
          </cell>
          <cell r="F124" t="str">
            <v>M2</v>
          </cell>
          <cell r="G124">
            <v>17000</v>
          </cell>
          <cell r="H124">
            <v>19550000</v>
          </cell>
        </row>
        <row r="125">
          <cell r="B125" t="str">
            <v>b.</v>
          </cell>
          <cell r="C125" t="str">
            <v>합판거푸집</v>
          </cell>
          <cell r="D125" t="str">
            <v>(4회)</v>
          </cell>
          <cell r="E125">
            <v>401</v>
          </cell>
          <cell r="F125" t="str">
            <v>M2</v>
          </cell>
          <cell r="G125">
            <v>14500</v>
          </cell>
          <cell r="H125">
            <v>5814500</v>
          </cell>
        </row>
        <row r="126">
          <cell r="B126" t="str">
            <v>c.</v>
          </cell>
          <cell r="C126" t="str">
            <v>콘크리트타설</v>
          </cell>
          <cell r="D126" t="str">
            <v>(소형,진동기제외)</v>
          </cell>
          <cell r="E126">
            <v>269</v>
          </cell>
          <cell r="F126" t="str">
            <v>M3</v>
          </cell>
          <cell r="G126">
            <v>28000</v>
          </cell>
          <cell r="H126">
            <v>7532000</v>
          </cell>
        </row>
        <row r="127">
          <cell r="B127" t="str">
            <v>6)</v>
          </cell>
          <cell r="C127" t="str">
            <v>집수정</v>
          </cell>
          <cell r="H127">
            <v>0</v>
          </cell>
        </row>
        <row r="128">
          <cell r="B128" t="str">
            <v>가.</v>
          </cell>
          <cell r="C128" t="str">
            <v>합판거푸집</v>
          </cell>
          <cell r="D128" t="str">
            <v>(4회)</v>
          </cell>
          <cell r="E128">
            <v>2555</v>
          </cell>
          <cell r="F128" t="str">
            <v>M2</v>
          </cell>
          <cell r="G128">
            <v>14500</v>
          </cell>
          <cell r="H128">
            <v>37047500</v>
          </cell>
        </row>
        <row r="129">
          <cell r="B129" t="str">
            <v>나.</v>
          </cell>
          <cell r="C129" t="str">
            <v>콘크리트타설</v>
          </cell>
          <cell r="D129" t="str">
            <v>(철근,진동기포함)</v>
          </cell>
          <cell r="E129">
            <v>2</v>
          </cell>
          <cell r="F129" t="str">
            <v>M3</v>
          </cell>
          <cell r="G129">
            <v>18000</v>
          </cell>
          <cell r="H129">
            <v>36000</v>
          </cell>
        </row>
        <row r="130">
          <cell r="B130" t="str">
            <v>다.</v>
          </cell>
          <cell r="C130" t="str">
            <v>콘크리트타설</v>
          </cell>
          <cell r="D130" t="str">
            <v>(소형,진동기제외)</v>
          </cell>
          <cell r="E130">
            <v>267</v>
          </cell>
          <cell r="F130" t="str">
            <v>M3</v>
          </cell>
          <cell r="G130">
            <v>28000</v>
          </cell>
          <cell r="H130">
            <v>7476000</v>
          </cell>
        </row>
        <row r="131">
          <cell r="B131" t="str">
            <v>라.</v>
          </cell>
          <cell r="C131" t="str">
            <v>철근가공조립</v>
          </cell>
          <cell r="D131" t="str">
            <v>(간단)</v>
          </cell>
          <cell r="E131">
            <v>15.754</v>
          </cell>
          <cell r="F131" t="str">
            <v>TON</v>
          </cell>
          <cell r="G131">
            <v>230000</v>
          </cell>
          <cell r="H131">
            <v>3623420</v>
          </cell>
        </row>
        <row r="132">
          <cell r="B132" t="str">
            <v>마.</v>
          </cell>
          <cell r="C132" t="str">
            <v>집수정뚜껑소형</v>
          </cell>
          <cell r="D132" t="str">
            <v>(1130×860)</v>
          </cell>
          <cell r="E132">
            <v>70</v>
          </cell>
          <cell r="F132" t="str">
            <v>EA</v>
          </cell>
          <cell r="G132">
            <v>91000</v>
          </cell>
          <cell r="H132">
            <v>6370000</v>
          </cell>
        </row>
        <row r="133">
          <cell r="B133" t="str">
            <v>바.</v>
          </cell>
          <cell r="C133" t="str">
            <v>콘크리트뚜껑</v>
          </cell>
          <cell r="D133" t="str">
            <v>(부체도로용뚜껑)</v>
          </cell>
          <cell r="E133">
            <v>29</v>
          </cell>
          <cell r="F133" t="str">
            <v>EA</v>
          </cell>
          <cell r="G133">
            <v>11000</v>
          </cell>
          <cell r="H133">
            <v>319000</v>
          </cell>
        </row>
        <row r="134">
          <cell r="B134" t="str">
            <v>사.</v>
          </cell>
          <cell r="C134" t="str">
            <v>집수정연결관</v>
          </cell>
          <cell r="D134" t="str">
            <v>(D=300m/m)</v>
          </cell>
          <cell r="E134">
            <v>17</v>
          </cell>
          <cell r="F134" t="str">
            <v>M</v>
          </cell>
          <cell r="G134">
            <v>6000</v>
          </cell>
          <cell r="H134">
            <v>102000</v>
          </cell>
        </row>
        <row r="135">
          <cell r="B135" t="str">
            <v>7)</v>
          </cell>
          <cell r="C135" t="str">
            <v>암 거</v>
          </cell>
          <cell r="H135">
            <v>0</v>
          </cell>
        </row>
        <row r="136">
          <cell r="B136" t="str">
            <v>가.</v>
          </cell>
          <cell r="C136" t="str">
            <v>합판거푸집</v>
          </cell>
          <cell r="D136" t="str">
            <v>(3회)</v>
          </cell>
          <cell r="E136">
            <v>33494</v>
          </cell>
          <cell r="F136" t="str">
            <v>M2</v>
          </cell>
          <cell r="G136">
            <v>17000</v>
          </cell>
          <cell r="H136">
            <v>569398000</v>
          </cell>
        </row>
        <row r="137">
          <cell r="B137" t="str">
            <v>나.</v>
          </cell>
          <cell r="C137" t="str">
            <v>합판거푸집</v>
          </cell>
          <cell r="D137" t="str">
            <v>(4회)</v>
          </cell>
          <cell r="E137">
            <v>1579</v>
          </cell>
          <cell r="F137" t="str">
            <v>M2</v>
          </cell>
          <cell r="G137">
            <v>14500</v>
          </cell>
          <cell r="H137">
            <v>22895500</v>
          </cell>
        </row>
        <row r="138">
          <cell r="B138" t="str">
            <v>다.</v>
          </cell>
          <cell r="C138" t="str">
            <v>코팅거푸집</v>
          </cell>
          <cell r="D138" t="str">
            <v>(3회)</v>
          </cell>
          <cell r="E138">
            <v>2820</v>
          </cell>
          <cell r="F138" t="str">
            <v>M2</v>
          </cell>
          <cell r="G138">
            <v>17000</v>
          </cell>
          <cell r="H138">
            <v>47940000</v>
          </cell>
        </row>
        <row r="139">
          <cell r="B139" t="str">
            <v>라.</v>
          </cell>
          <cell r="C139" t="str">
            <v>콘크리트타설</v>
          </cell>
          <cell r="D139" t="str">
            <v>(펌프카타설,0~15m)</v>
          </cell>
          <cell r="E139">
            <v>14318</v>
          </cell>
          <cell r="F139" t="str">
            <v>M3</v>
          </cell>
          <cell r="G139">
            <v>9000</v>
          </cell>
          <cell r="H139">
            <v>128862000</v>
          </cell>
        </row>
        <row r="140">
          <cell r="B140" t="str">
            <v>마.</v>
          </cell>
          <cell r="C140" t="str">
            <v>콘크리트타설</v>
          </cell>
          <cell r="D140" t="str">
            <v>(무근,진동기제외)</v>
          </cell>
          <cell r="E140">
            <v>1914</v>
          </cell>
          <cell r="F140" t="str">
            <v>M3</v>
          </cell>
          <cell r="G140">
            <v>17000</v>
          </cell>
          <cell r="H140">
            <v>32538000</v>
          </cell>
        </row>
        <row r="141">
          <cell r="B141" t="str">
            <v>바.</v>
          </cell>
          <cell r="C141" t="str">
            <v>철근가공조립</v>
          </cell>
          <cell r="D141" t="str">
            <v>(복잡)</v>
          </cell>
          <cell r="E141">
            <v>1598.5730000000001</v>
          </cell>
          <cell r="F141" t="str">
            <v>TON</v>
          </cell>
          <cell r="G141">
            <v>390000</v>
          </cell>
          <cell r="H141">
            <v>623443470</v>
          </cell>
        </row>
        <row r="142">
          <cell r="B142" t="str">
            <v>사.</v>
          </cell>
          <cell r="C142" t="str">
            <v>P.V.C PIPE</v>
          </cell>
          <cell r="D142" t="str">
            <v>(D=100 m/m)</v>
          </cell>
          <cell r="E142">
            <v>948</v>
          </cell>
          <cell r="F142" t="str">
            <v>M</v>
          </cell>
          <cell r="G142">
            <v>960</v>
          </cell>
          <cell r="H142">
            <v>910080</v>
          </cell>
        </row>
        <row r="143">
          <cell r="B143" t="str">
            <v>아.</v>
          </cell>
          <cell r="C143" t="str">
            <v>시공이음</v>
          </cell>
          <cell r="D143" t="str">
            <v>(지수판)</v>
          </cell>
          <cell r="E143">
            <v>934</v>
          </cell>
          <cell r="F143" t="str">
            <v>M</v>
          </cell>
          <cell r="G143">
            <v>9500</v>
          </cell>
          <cell r="H143">
            <v>8873000</v>
          </cell>
        </row>
        <row r="144">
          <cell r="B144" t="str">
            <v>자.</v>
          </cell>
          <cell r="C144" t="str">
            <v>뒷채움</v>
          </cell>
          <cell r="D144" t="str">
            <v>(선택층재 암거,교량)</v>
          </cell>
          <cell r="E144">
            <v>44755</v>
          </cell>
          <cell r="F144" t="str">
            <v>M3</v>
          </cell>
          <cell r="G144">
            <v>11500</v>
          </cell>
          <cell r="H144">
            <v>514682500</v>
          </cell>
        </row>
        <row r="145">
          <cell r="B145" t="str">
            <v>차.</v>
          </cell>
          <cell r="C145" t="str">
            <v>기초 잡석깔기</v>
          </cell>
          <cell r="E145">
            <v>1233</v>
          </cell>
          <cell r="F145" t="str">
            <v>M3</v>
          </cell>
          <cell r="G145">
            <v>28000</v>
          </cell>
          <cell r="H145">
            <v>34524000</v>
          </cell>
        </row>
        <row r="146">
          <cell r="B146" t="str">
            <v>카.</v>
          </cell>
          <cell r="C146" t="str">
            <v>아스팔트 코팅</v>
          </cell>
          <cell r="D146" t="str">
            <v>(2회)</v>
          </cell>
          <cell r="E146">
            <v>12515</v>
          </cell>
          <cell r="F146" t="str">
            <v>M2</v>
          </cell>
          <cell r="G146">
            <v>4000</v>
          </cell>
          <cell r="H146">
            <v>50060000</v>
          </cell>
        </row>
        <row r="147">
          <cell r="B147" t="str">
            <v>타.</v>
          </cell>
          <cell r="C147" t="str">
            <v>부직포설치</v>
          </cell>
          <cell r="E147">
            <v>351</v>
          </cell>
          <cell r="F147" t="str">
            <v>M2</v>
          </cell>
          <cell r="G147">
            <v>2100</v>
          </cell>
          <cell r="H147">
            <v>737100</v>
          </cell>
        </row>
        <row r="148">
          <cell r="B148" t="str">
            <v>파.</v>
          </cell>
          <cell r="C148" t="str">
            <v>물푸기</v>
          </cell>
          <cell r="D148" t="str">
            <v>(암거)</v>
          </cell>
          <cell r="E148">
            <v>1</v>
          </cell>
          <cell r="F148" t="str">
            <v>식</v>
          </cell>
          <cell r="G148">
            <v>1600000</v>
          </cell>
          <cell r="H148">
            <v>1600000</v>
          </cell>
        </row>
        <row r="149">
          <cell r="B149" t="str">
            <v>하.</v>
          </cell>
          <cell r="C149" t="str">
            <v>비 계(암거)</v>
          </cell>
          <cell r="D149" t="str">
            <v>(강관)</v>
          </cell>
          <cell r="E149">
            <v>1</v>
          </cell>
          <cell r="F149" t="str">
            <v>식</v>
          </cell>
          <cell r="G149">
            <v>140000000</v>
          </cell>
          <cell r="H149">
            <v>140000000</v>
          </cell>
        </row>
        <row r="150">
          <cell r="B150" t="str">
            <v>거.</v>
          </cell>
          <cell r="C150" t="str">
            <v>강관동바리(암거)</v>
          </cell>
          <cell r="D150" t="str">
            <v>(3개월)</v>
          </cell>
          <cell r="E150">
            <v>1</v>
          </cell>
          <cell r="F150" t="str">
            <v>식</v>
          </cell>
          <cell r="G150">
            <v>105000000</v>
          </cell>
          <cell r="H150">
            <v>105000000</v>
          </cell>
        </row>
        <row r="151">
          <cell r="B151" t="str">
            <v>8)</v>
          </cell>
          <cell r="C151" t="str">
            <v>수로보호공</v>
          </cell>
          <cell r="H151">
            <v>0</v>
          </cell>
        </row>
        <row r="152">
          <cell r="B152" t="str">
            <v>가.</v>
          </cell>
          <cell r="C152" t="str">
            <v>합판거푸집</v>
          </cell>
          <cell r="D152" t="str">
            <v>(4회)</v>
          </cell>
          <cell r="E152">
            <v>88</v>
          </cell>
          <cell r="F152" t="str">
            <v>M2</v>
          </cell>
          <cell r="G152">
            <v>14500</v>
          </cell>
          <cell r="H152">
            <v>1276000</v>
          </cell>
        </row>
        <row r="153">
          <cell r="B153" t="str">
            <v>나.</v>
          </cell>
          <cell r="C153" t="str">
            <v>합판거푸집</v>
          </cell>
          <cell r="D153" t="str">
            <v>(6회)</v>
          </cell>
          <cell r="E153">
            <v>211</v>
          </cell>
          <cell r="F153" t="str">
            <v>M2</v>
          </cell>
          <cell r="G153">
            <v>11900</v>
          </cell>
          <cell r="H153">
            <v>2510900</v>
          </cell>
        </row>
        <row r="154">
          <cell r="B154" t="str">
            <v>다.</v>
          </cell>
          <cell r="C154" t="str">
            <v>콘크리트타설</v>
          </cell>
          <cell r="D154" t="str">
            <v>(무근,진동기제외)</v>
          </cell>
          <cell r="E154">
            <v>512</v>
          </cell>
          <cell r="F154" t="str">
            <v>M3</v>
          </cell>
          <cell r="G154">
            <v>17000</v>
          </cell>
          <cell r="H154">
            <v>8704000</v>
          </cell>
        </row>
        <row r="155">
          <cell r="B155" t="str">
            <v>라.</v>
          </cell>
          <cell r="C155" t="str">
            <v>돌붙임</v>
          </cell>
          <cell r="D155" t="str">
            <v>(뒷길이30cm,깬잡석)</v>
          </cell>
          <cell r="E155">
            <v>924</v>
          </cell>
          <cell r="F155" t="str">
            <v>M2</v>
          </cell>
          <cell r="G155">
            <v>20000</v>
          </cell>
          <cell r="H155">
            <v>18480000</v>
          </cell>
        </row>
        <row r="156">
          <cell r="B156" t="str">
            <v>마.</v>
          </cell>
          <cell r="C156" t="str">
            <v>깬잡석 뒷채움</v>
          </cell>
          <cell r="E156">
            <v>92</v>
          </cell>
          <cell r="F156" t="str">
            <v>M3</v>
          </cell>
          <cell r="G156">
            <v>38000</v>
          </cell>
          <cell r="H156">
            <v>3496000</v>
          </cell>
        </row>
        <row r="157">
          <cell r="B157" t="str">
            <v>바.</v>
          </cell>
          <cell r="C157" t="str">
            <v>몰탈</v>
          </cell>
          <cell r="D157" t="str">
            <v>1:1</v>
          </cell>
          <cell r="E157">
            <v>16.396000000000001</v>
          </cell>
          <cell r="F157" t="str">
            <v>M3</v>
          </cell>
          <cell r="G157">
            <v>34000</v>
          </cell>
          <cell r="H157">
            <v>557464</v>
          </cell>
        </row>
        <row r="158">
          <cell r="B158" t="str">
            <v>사.</v>
          </cell>
          <cell r="C158" t="str">
            <v>P.V.C PIPE</v>
          </cell>
          <cell r="D158" t="str">
            <v>(φ50m/m)</v>
          </cell>
          <cell r="E158">
            <v>166</v>
          </cell>
          <cell r="F158" t="str">
            <v>M</v>
          </cell>
          <cell r="G158">
            <v>950</v>
          </cell>
          <cell r="H158">
            <v>157700</v>
          </cell>
        </row>
        <row r="159">
          <cell r="B159" t="str">
            <v>9)</v>
          </cell>
          <cell r="C159" t="str">
            <v>콘크리트다이크</v>
          </cell>
          <cell r="H159">
            <v>0</v>
          </cell>
        </row>
        <row r="160">
          <cell r="B160" t="str">
            <v>가.</v>
          </cell>
          <cell r="C160" t="str">
            <v>콘크리트다이크</v>
          </cell>
          <cell r="D160" t="str">
            <v>(기계타설)</v>
          </cell>
          <cell r="E160">
            <v>24518</v>
          </cell>
          <cell r="F160" t="str">
            <v>M</v>
          </cell>
          <cell r="G160">
            <v>600</v>
          </cell>
          <cell r="H160">
            <v>14710800</v>
          </cell>
        </row>
        <row r="161">
          <cell r="B161" t="str">
            <v>나.</v>
          </cell>
          <cell r="C161" t="str">
            <v>콘크리트다이크</v>
          </cell>
          <cell r="D161" t="str">
            <v>(프리캐스트)</v>
          </cell>
          <cell r="E161">
            <v>388</v>
          </cell>
          <cell r="F161" t="str">
            <v>M</v>
          </cell>
          <cell r="G161">
            <v>9300</v>
          </cell>
          <cell r="H161">
            <v>3608400</v>
          </cell>
        </row>
        <row r="162">
          <cell r="B162" t="str">
            <v>다.</v>
          </cell>
          <cell r="C162" t="str">
            <v>L형측구 TYPE-3</v>
          </cell>
          <cell r="D162" t="str">
            <v>(부체도로)</v>
          </cell>
          <cell r="E162">
            <v>902</v>
          </cell>
          <cell r="F162" t="str">
            <v>M</v>
          </cell>
          <cell r="G162">
            <v>11500</v>
          </cell>
          <cell r="H162">
            <v>10373000</v>
          </cell>
        </row>
        <row r="163">
          <cell r="B163" t="str">
            <v>10)</v>
          </cell>
          <cell r="C163" t="str">
            <v>절토부 소단배수로</v>
          </cell>
          <cell r="D163" t="str">
            <v>(암구간)</v>
          </cell>
          <cell r="E163">
            <v>1521</v>
          </cell>
          <cell r="F163" t="str">
            <v>M</v>
          </cell>
          <cell r="G163">
            <v>6800</v>
          </cell>
          <cell r="H163">
            <v>10342800</v>
          </cell>
        </row>
        <row r="164">
          <cell r="B164" t="str">
            <v>11)</v>
          </cell>
          <cell r="C164" t="str">
            <v>길어깨다이크집수거</v>
          </cell>
          <cell r="H164">
            <v>0</v>
          </cell>
        </row>
        <row r="165">
          <cell r="B165" t="str">
            <v>가.</v>
          </cell>
          <cell r="C165" t="str">
            <v>노견다이크집수거</v>
          </cell>
          <cell r="D165" t="str">
            <v>(TYPE-1, L형)</v>
          </cell>
          <cell r="E165">
            <v>190</v>
          </cell>
          <cell r="F165" t="str">
            <v>EA</v>
          </cell>
          <cell r="G165">
            <v>75000</v>
          </cell>
          <cell r="H165">
            <v>14250000</v>
          </cell>
        </row>
        <row r="166">
          <cell r="B166" t="str">
            <v>나.</v>
          </cell>
          <cell r="C166" t="str">
            <v>노견다이크집수거</v>
          </cell>
          <cell r="D166" t="str">
            <v>(TYPE-2, T형)</v>
          </cell>
          <cell r="E166">
            <v>9</v>
          </cell>
          <cell r="F166" t="str">
            <v>EA</v>
          </cell>
          <cell r="G166">
            <v>140000</v>
          </cell>
          <cell r="H166">
            <v>1260000</v>
          </cell>
        </row>
        <row r="167">
          <cell r="B167" t="str">
            <v>12)</v>
          </cell>
          <cell r="C167" t="str">
            <v>도수로 설치공</v>
          </cell>
          <cell r="H167">
            <v>0</v>
          </cell>
        </row>
        <row r="168">
          <cell r="B168" t="str">
            <v>가.</v>
          </cell>
          <cell r="C168" t="str">
            <v>합판거푸집</v>
          </cell>
          <cell r="D168" t="str">
            <v>(4회)</v>
          </cell>
          <cell r="E168">
            <v>9363</v>
          </cell>
          <cell r="F168" t="str">
            <v>M2</v>
          </cell>
          <cell r="G168">
            <v>14500</v>
          </cell>
          <cell r="H168">
            <v>135763500</v>
          </cell>
        </row>
        <row r="169">
          <cell r="B169" t="str">
            <v>나.</v>
          </cell>
          <cell r="C169" t="str">
            <v>철근가공조립</v>
          </cell>
          <cell r="D169" t="str">
            <v>(간단)</v>
          </cell>
          <cell r="E169">
            <v>54.887999999999998</v>
          </cell>
          <cell r="F169" t="str">
            <v>TON</v>
          </cell>
          <cell r="G169">
            <v>230000</v>
          </cell>
          <cell r="H169">
            <v>12624240</v>
          </cell>
        </row>
        <row r="170">
          <cell r="B170" t="str">
            <v>다.</v>
          </cell>
          <cell r="C170" t="str">
            <v>콘크리트타설</v>
          </cell>
          <cell r="D170" t="str">
            <v>(철근,진동기제외)</v>
          </cell>
          <cell r="E170">
            <v>152</v>
          </cell>
          <cell r="F170" t="str">
            <v>M3</v>
          </cell>
          <cell r="G170">
            <v>18000</v>
          </cell>
          <cell r="H170">
            <v>2736000</v>
          </cell>
        </row>
        <row r="171">
          <cell r="B171" t="str">
            <v>라.</v>
          </cell>
          <cell r="C171" t="str">
            <v>콘크리트타설</v>
          </cell>
          <cell r="D171" t="str">
            <v>(소형,진동기제외)</v>
          </cell>
          <cell r="E171">
            <v>1107</v>
          </cell>
          <cell r="F171" t="str">
            <v>M3</v>
          </cell>
          <cell r="G171">
            <v>28000</v>
          </cell>
          <cell r="H171">
            <v>30996000</v>
          </cell>
        </row>
        <row r="172">
          <cell r="B172" t="str">
            <v>13)</v>
          </cell>
          <cell r="C172" t="str">
            <v>노면배수공</v>
          </cell>
          <cell r="H172">
            <v>0</v>
          </cell>
        </row>
        <row r="173">
          <cell r="B173" t="str">
            <v>가.</v>
          </cell>
          <cell r="C173" t="str">
            <v>중분대용횡배수관</v>
          </cell>
          <cell r="D173" t="str">
            <v>(D=300M/M)</v>
          </cell>
          <cell r="E173">
            <v>488</v>
          </cell>
          <cell r="F173" t="str">
            <v>M</v>
          </cell>
          <cell r="G173">
            <v>44000</v>
          </cell>
          <cell r="H173">
            <v>21472000</v>
          </cell>
        </row>
        <row r="174">
          <cell r="B174" t="str">
            <v>나.</v>
          </cell>
          <cell r="C174" t="str">
            <v>중분대종배수관</v>
          </cell>
          <cell r="D174" t="str">
            <v>(L형측구용,D=300M/M)</v>
          </cell>
          <cell r="E174">
            <v>4311</v>
          </cell>
          <cell r="F174" t="str">
            <v>M</v>
          </cell>
          <cell r="G174">
            <v>25000</v>
          </cell>
          <cell r="H174">
            <v>107775000</v>
          </cell>
        </row>
        <row r="175">
          <cell r="B175" t="str">
            <v>다.</v>
          </cell>
          <cell r="C175" t="str">
            <v>중분대종배수관</v>
          </cell>
          <cell r="D175" t="str">
            <v>(L형측구용,D=600M/M)</v>
          </cell>
          <cell r="E175">
            <v>4087</v>
          </cell>
          <cell r="F175" t="str">
            <v>M</v>
          </cell>
          <cell r="G175">
            <v>54000</v>
          </cell>
          <cell r="H175">
            <v>220698000</v>
          </cell>
        </row>
        <row r="176">
          <cell r="B176" t="str">
            <v>라.</v>
          </cell>
          <cell r="C176" t="str">
            <v>중분대집수정</v>
          </cell>
          <cell r="D176" t="str">
            <v>(형식1,양종방향)</v>
          </cell>
          <cell r="E176">
            <v>35</v>
          </cell>
          <cell r="F176" t="str">
            <v>EA</v>
          </cell>
          <cell r="G176">
            <v>221000</v>
          </cell>
          <cell r="H176">
            <v>7735000</v>
          </cell>
        </row>
        <row r="177">
          <cell r="B177" t="str">
            <v>마.</v>
          </cell>
          <cell r="C177" t="str">
            <v>중분대집수정</v>
          </cell>
          <cell r="D177" t="str">
            <v>(형식2,종횡방향)</v>
          </cell>
          <cell r="E177">
            <v>187</v>
          </cell>
          <cell r="F177" t="str">
            <v>EA</v>
          </cell>
          <cell r="G177">
            <v>218000</v>
          </cell>
          <cell r="H177">
            <v>40766000</v>
          </cell>
        </row>
        <row r="178">
          <cell r="B178" t="str">
            <v>바.</v>
          </cell>
          <cell r="C178" t="str">
            <v>중분대집수정</v>
          </cell>
          <cell r="D178" t="str">
            <v>(형식3,양종횡방향)</v>
          </cell>
          <cell r="E178">
            <v>4</v>
          </cell>
          <cell r="F178" t="str">
            <v>EA</v>
          </cell>
          <cell r="G178">
            <v>214000</v>
          </cell>
          <cell r="H178">
            <v>856000</v>
          </cell>
        </row>
        <row r="179">
          <cell r="B179" t="str">
            <v>14)</v>
          </cell>
          <cell r="C179" t="str">
            <v>용배수로</v>
          </cell>
          <cell r="H179">
            <v>0</v>
          </cell>
        </row>
        <row r="180">
          <cell r="B180" t="str">
            <v>가.</v>
          </cell>
          <cell r="C180" t="str">
            <v>합판거푸집</v>
          </cell>
          <cell r="D180" t="str">
            <v>(3회)</v>
          </cell>
          <cell r="E180">
            <v>2082</v>
          </cell>
          <cell r="F180" t="str">
            <v>M2</v>
          </cell>
          <cell r="G180">
            <v>17000</v>
          </cell>
          <cell r="H180">
            <v>35394000</v>
          </cell>
        </row>
        <row r="181">
          <cell r="B181" t="str">
            <v>나.</v>
          </cell>
          <cell r="C181" t="str">
            <v>합판거푸집</v>
          </cell>
          <cell r="D181" t="str">
            <v>(4회)</v>
          </cell>
          <cell r="E181">
            <v>2326</v>
          </cell>
          <cell r="F181" t="str">
            <v>M2</v>
          </cell>
          <cell r="G181">
            <v>14500</v>
          </cell>
          <cell r="H181">
            <v>33727000</v>
          </cell>
        </row>
        <row r="182">
          <cell r="B182" t="str">
            <v>다.</v>
          </cell>
          <cell r="C182" t="str">
            <v>철근가공조립</v>
          </cell>
          <cell r="D182" t="str">
            <v>(간단)</v>
          </cell>
          <cell r="E182">
            <v>20.663</v>
          </cell>
          <cell r="F182" t="str">
            <v>TON</v>
          </cell>
          <cell r="G182">
            <v>230000</v>
          </cell>
          <cell r="H182">
            <v>4752490</v>
          </cell>
        </row>
        <row r="183">
          <cell r="B183" t="str">
            <v>라.</v>
          </cell>
          <cell r="C183" t="str">
            <v>콘크리트타설</v>
          </cell>
          <cell r="D183" t="str">
            <v>(철근,진동기포함)</v>
          </cell>
          <cell r="E183">
            <v>567</v>
          </cell>
          <cell r="F183" t="str">
            <v>M3</v>
          </cell>
          <cell r="G183">
            <v>18000</v>
          </cell>
          <cell r="H183">
            <v>10206000</v>
          </cell>
        </row>
        <row r="184">
          <cell r="B184" t="str">
            <v>마.</v>
          </cell>
          <cell r="C184" t="str">
            <v>콘크리트타설</v>
          </cell>
          <cell r="D184" t="str">
            <v>(무근,진동기제외)</v>
          </cell>
          <cell r="E184">
            <v>100</v>
          </cell>
          <cell r="F184" t="str">
            <v>M3</v>
          </cell>
          <cell r="G184">
            <v>17000</v>
          </cell>
          <cell r="H184">
            <v>1700000</v>
          </cell>
        </row>
        <row r="185">
          <cell r="B185" t="str">
            <v>15)</v>
          </cell>
          <cell r="C185" t="str">
            <v>맨 홀</v>
          </cell>
          <cell r="H185">
            <v>0</v>
          </cell>
        </row>
        <row r="186">
          <cell r="B186" t="str">
            <v>가.</v>
          </cell>
          <cell r="C186" t="str">
            <v>합판거푸집</v>
          </cell>
          <cell r="D186" t="str">
            <v>(4회)</v>
          </cell>
          <cell r="E186">
            <v>17</v>
          </cell>
          <cell r="F186" t="str">
            <v>M2</v>
          </cell>
          <cell r="G186">
            <v>14500</v>
          </cell>
          <cell r="H186">
            <v>246500</v>
          </cell>
        </row>
        <row r="187">
          <cell r="B187" t="str">
            <v>나.</v>
          </cell>
          <cell r="C187" t="str">
            <v>합판거푸집</v>
          </cell>
          <cell r="D187" t="str">
            <v>(6회)</v>
          </cell>
          <cell r="E187">
            <v>1</v>
          </cell>
          <cell r="F187" t="str">
            <v>M2</v>
          </cell>
          <cell r="G187">
            <v>11900</v>
          </cell>
          <cell r="H187">
            <v>11900</v>
          </cell>
        </row>
        <row r="188">
          <cell r="B188" t="str">
            <v>다.</v>
          </cell>
          <cell r="C188" t="str">
            <v>강재거푸집</v>
          </cell>
          <cell r="E188">
            <v>1</v>
          </cell>
          <cell r="F188" t="str">
            <v>M2</v>
          </cell>
          <cell r="G188">
            <v>5800</v>
          </cell>
          <cell r="H188">
            <v>5800</v>
          </cell>
        </row>
        <row r="189">
          <cell r="B189" t="str">
            <v>라.</v>
          </cell>
          <cell r="C189" t="str">
            <v>목재거푸집</v>
          </cell>
          <cell r="D189" t="str">
            <v>(3회)</v>
          </cell>
          <cell r="E189">
            <v>15</v>
          </cell>
          <cell r="F189" t="str">
            <v>M2</v>
          </cell>
          <cell r="G189">
            <v>27000</v>
          </cell>
          <cell r="H189">
            <v>405000</v>
          </cell>
        </row>
        <row r="190">
          <cell r="B190" t="str">
            <v>마.</v>
          </cell>
          <cell r="C190" t="str">
            <v>콘크리트타설</v>
          </cell>
          <cell r="D190" t="str">
            <v>(철근,진동기포함)</v>
          </cell>
          <cell r="E190">
            <v>1</v>
          </cell>
          <cell r="F190" t="str">
            <v>M3</v>
          </cell>
          <cell r="G190">
            <v>18000</v>
          </cell>
          <cell r="H190">
            <v>18000</v>
          </cell>
        </row>
        <row r="191">
          <cell r="B191" t="str">
            <v>바.</v>
          </cell>
          <cell r="C191" t="str">
            <v>콘크리트타설</v>
          </cell>
          <cell r="D191" t="str">
            <v>(무근,진동기제외)</v>
          </cell>
          <cell r="E191">
            <v>4</v>
          </cell>
          <cell r="F191" t="str">
            <v>M3</v>
          </cell>
          <cell r="G191">
            <v>17000</v>
          </cell>
          <cell r="H191">
            <v>68000</v>
          </cell>
        </row>
        <row r="192">
          <cell r="B192" t="str">
            <v>사.</v>
          </cell>
          <cell r="C192" t="str">
            <v>철근가공조립</v>
          </cell>
          <cell r="D192" t="str">
            <v>(간단)</v>
          </cell>
          <cell r="E192">
            <v>4.5999999999999999E-2</v>
          </cell>
          <cell r="F192" t="str">
            <v>TON</v>
          </cell>
          <cell r="G192">
            <v>230000</v>
          </cell>
          <cell r="H192">
            <v>10580</v>
          </cell>
        </row>
        <row r="193">
          <cell r="B193" t="str">
            <v>16)</v>
          </cell>
          <cell r="C193" t="str">
            <v>용수잠관</v>
          </cell>
          <cell r="H193">
            <v>0</v>
          </cell>
        </row>
        <row r="194">
          <cell r="B194" t="str">
            <v>가.</v>
          </cell>
          <cell r="C194" t="str">
            <v>합판거푸집</v>
          </cell>
          <cell r="D194" t="str">
            <v>(4회)</v>
          </cell>
          <cell r="E194">
            <v>86</v>
          </cell>
          <cell r="F194" t="str">
            <v>M2</v>
          </cell>
          <cell r="G194">
            <v>14500</v>
          </cell>
          <cell r="H194">
            <v>1247000</v>
          </cell>
        </row>
        <row r="195">
          <cell r="B195" t="str">
            <v>나.</v>
          </cell>
          <cell r="C195" t="str">
            <v>철근가공조립</v>
          </cell>
          <cell r="D195" t="str">
            <v>(간단)</v>
          </cell>
          <cell r="E195">
            <v>1.744</v>
          </cell>
          <cell r="F195" t="str">
            <v>TON</v>
          </cell>
          <cell r="G195">
            <v>230000</v>
          </cell>
          <cell r="H195">
            <v>401120</v>
          </cell>
        </row>
        <row r="196">
          <cell r="B196" t="str">
            <v>다.</v>
          </cell>
          <cell r="C196" t="str">
            <v>콘크리트타설</v>
          </cell>
          <cell r="D196" t="str">
            <v>(철근,진동기포함)</v>
          </cell>
          <cell r="E196">
            <v>1</v>
          </cell>
          <cell r="F196" t="str">
            <v>M3</v>
          </cell>
          <cell r="G196">
            <v>18000</v>
          </cell>
          <cell r="H196">
            <v>18000</v>
          </cell>
        </row>
        <row r="197">
          <cell r="B197" t="str">
            <v>라.</v>
          </cell>
          <cell r="C197" t="str">
            <v>콘크리트타설</v>
          </cell>
          <cell r="D197" t="str">
            <v>(무근,진동기제외)</v>
          </cell>
          <cell r="E197">
            <v>17</v>
          </cell>
          <cell r="F197" t="str">
            <v>M3</v>
          </cell>
          <cell r="G197">
            <v>17000</v>
          </cell>
          <cell r="H197">
            <v>289000</v>
          </cell>
        </row>
        <row r="198">
          <cell r="B198" t="str">
            <v>마.</v>
          </cell>
          <cell r="C198" t="str">
            <v>덮개</v>
          </cell>
          <cell r="D198" t="str">
            <v>(1.8×4.5)</v>
          </cell>
          <cell r="E198">
            <v>24</v>
          </cell>
          <cell r="F198" t="str">
            <v>EA</v>
          </cell>
          <cell r="G198">
            <v>14000</v>
          </cell>
          <cell r="H198">
            <v>336000</v>
          </cell>
        </row>
        <row r="199">
          <cell r="B199" t="str">
            <v>17)</v>
          </cell>
          <cell r="C199" t="str">
            <v>콘크리트생산및운반</v>
          </cell>
          <cell r="H199">
            <v>0</v>
          </cell>
        </row>
        <row r="200">
          <cell r="B200" t="str">
            <v>가.</v>
          </cell>
          <cell r="C200" t="str">
            <v>콘크리트생산</v>
          </cell>
          <cell r="D200" t="str">
            <v>32-240-15</v>
          </cell>
          <cell r="E200">
            <v>14318</v>
          </cell>
          <cell r="F200" t="str">
            <v>M3</v>
          </cell>
          <cell r="G200">
            <v>5000</v>
          </cell>
          <cell r="H200">
            <v>71590000</v>
          </cell>
        </row>
        <row r="201">
          <cell r="B201" t="str">
            <v>나.</v>
          </cell>
          <cell r="C201" t="str">
            <v>콘크리트생산</v>
          </cell>
          <cell r="D201" t="str">
            <v>19-210-4</v>
          </cell>
          <cell r="E201">
            <v>4027</v>
          </cell>
          <cell r="F201" t="str">
            <v>M3</v>
          </cell>
          <cell r="G201">
            <v>16000</v>
          </cell>
          <cell r="H201">
            <v>64432000</v>
          </cell>
        </row>
        <row r="202">
          <cell r="B202" t="str">
            <v>다.</v>
          </cell>
          <cell r="C202" t="str">
            <v>콘크리트운반</v>
          </cell>
          <cell r="D202" t="str">
            <v>(B/P-현장)</v>
          </cell>
          <cell r="E202">
            <v>18345</v>
          </cell>
          <cell r="F202" t="str">
            <v>M3</v>
          </cell>
          <cell r="G202">
            <v>3500</v>
          </cell>
          <cell r="H202">
            <v>64207500</v>
          </cell>
        </row>
        <row r="203">
          <cell r="B203" t="str">
            <v>3.</v>
          </cell>
          <cell r="C203" t="str">
            <v>구조물공</v>
          </cell>
          <cell r="H203">
            <v>25604531247</v>
          </cell>
        </row>
        <row r="204">
          <cell r="B204" t="str">
            <v>3.1</v>
          </cell>
          <cell r="C204" t="str">
            <v>교량공</v>
          </cell>
          <cell r="H204">
            <v>0</v>
          </cell>
        </row>
        <row r="205">
          <cell r="B205" t="str">
            <v>1)</v>
          </cell>
          <cell r="C205" t="str">
            <v>구조물터파기</v>
          </cell>
          <cell r="H205">
            <v>0</v>
          </cell>
        </row>
        <row r="206">
          <cell r="B206" t="str">
            <v>가.</v>
          </cell>
          <cell r="C206" t="str">
            <v>육상터파기</v>
          </cell>
          <cell r="H206">
            <v>0</v>
          </cell>
        </row>
        <row r="207">
          <cell r="B207" t="str">
            <v>a.</v>
          </cell>
          <cell r="C207" t="str">
            <v>구조물터파기</v>
          </cell>
          <cell r="D207" t="str">
            <v>(육상토사0∼4m)</v>
          </cell>
          <cell r="E207">
            <v>54561</v>
          </cell>
          <cell r="F207" t="str">
            <v>M3</v>
          </cell>
          <cell r="G207">
            <v>3200</v>
          </cell>
          <cell r="H207">
            <v>174595200</v>
          </cell>
        </row>
        <row r="208">
          <cell r="B208" t="str">
            <v>b.</v>
          </cell>
          <cell r="C208" t="str">
            <v>구조물터파기</v>
          </cell>
          <cell r="D208" t="str">
            <v>(육상토사4m이상)</v>
          </cell>
          <cell r="E208">
            <v>8979</v>
          </cell>
          <cell r="F208" t="str">
            <v>M3</v>
          </cell>
          <cell r="G208">
            <v>6000</v>
          </cell>
          <cell r="H208">
            <v>53874000</v>
          </cell>
        </row>
        <row r="209">
          <cell r="B209" t="str">
            <v>c.</v>
          </cell>
          <cell r="C209" t="str">
            <v>구조물터파기</v>
          </cell>
          <cell r="D209" t="str">
            <v>(육상풍화암0∼4m)</v>
          </cell>
          <cell r="E209">
            <v>3215</v>
          </cell>
          <cell r="F209" t="str">
            <v>M3</v>
          </cell>
          <cell r="G209">
            <v>55000</v>
          </cell>
          <cell r="H209">
            <v>176825000</v>
          </cell>
        </row>
        <row r="210">
          <cell r="B210" t="str">
            <v>d.</v>
          </cell>
          <cell r="C210" t="str">
            <v>구조물터파기</v>
          </cell>
          <cell r="D210" t="str">
            <v>(육상풍화암4m이상)</v>
          </cell>
          <cell r="E210">
            <v>3114</v>
          </cell>
          <cell r="F210" t="str">
            <v>M3</v>
          </cell>
          <cell r="G210">
            <v>68000</v>
          </cell>
          <cell r="H210">
            <v>211752000</v>
          </cell>
        </row>
        <row r="211">
          <cell r="B211" t="str">
            <v>e.</v>
          </cell>
          <cell r="C211" t="str">
            <v>구조물터파기</v>
          </cell>
          <cell r="D211" t="str">
            <v>(육상발파암4m이상)</v>
          </cell>
          <cell r="E211">
            <v>1534</v>
          </cell>
          <cell r="F211" t="str">
            <v>M3</v>
          </cell>
          <cell r="G211">
            <v>160000</v>
          </cell>
          <cell r="H211">
            <v>245440000</v>
          </cell>
        </row>
        <row r="212">
          <cell r="B212" t="str">
            <v>f.</v>
          </cell>
          <cell r="C212" t="str">
            <v>크람셸굴착및잔토처리</v>
          </cell>
          <cell r="E212">
            <v>1367</v>
          </cell>
          <cell r="F212" t="str">
            <v>M3</v>
          </cell>
          <cell r="G212">
            <v>5000</v>
          </cell>
          <cell r="H212">
            <v>6835000</v>
          </cell>
        </row>
        <row r="213">
          <cell r="B213" t="str">
            <v>나.</v>
          </cell>
          <cell r="C213" t="str">
            <v>수중터파기</v>
          </cell>
          <cell r="H213">
            <v>0</v>
          </cell>
        </row>
        <row r="214">
          <cell r="B214" t="str">
            <v>a.</v>
          </cell>
          <cell r="C214" t="str">
            <v>구조물터파기</v>
          </cell>
          <cell r="D214" t="str">
            <v>(수중토사0∼4m)</v>
          </cell>
          <cell r="E214">
            <v>21406</v>
          </cell>
          <cell r="F214" t="str">
            <v>M3</v>
          </cell>
          <cell r="G214">
            <v>6500</v>
          </cell>
          <cell r="H214">
            <v>139139000</v>
          </cell>
        </row>
        <row r="215">
          <cell r="B215" t="str">
            <v>b.</v>
          </cell>
          <cell r="C215" t="str">
            <v>구조물터파기</v>
          </cell>
          <cell r="D215" t="str">
            <v>(수중토사4m이상)</v>
          </cell>
          <cell r="E215">
            <v>1412</v>
          </cell>
          <cell r="F215" t="str">
            <v>M3</v>
          </cell>
          <cell r="G215">
            <v>12000</v>
          </cell>
          <cell r="H215">
            <v>16944000</v>
          </cell>
        </row>
        <row r="216">
          <cell r="B216" t="str">
            <v>c.</v>
          </cell>
          <cell r="C216" t="str">
            <v>구조물터파기</v>
          </cell>
          <cell r="D216" t="str">
            <v>(수중터파기4m이상)</v>
          </cell>
          <cell r="E216">
            <v>123</v>
          </cell>
          <cell r="F216" t="str">
            <v>M3</v>
          </cell>
          <cell r="G216">
            <v>130000</v>
          </cell>
          <cell r="H216">
            <v>15990000</v>
          </cell>
        </row>
        <row r="217">
          <cell r="B217" t="str">
            <v>2)</v>
          </cell>
          <cell r="C217" t="str">
            <v>되메우기 및 다짐공</v>
          </cell>
          <cell r="D217" t="str">
            <v>(인력10％+기계90％)</v>
          </cell>
          <cell r="E217">
            <v>61534</v>
          </cell>
          <cell r="F217" t="str">
            <v>M3</v>
          </cell>
          <cell r="G217">
            <v>2000</v>
          </cell>
          <cell r="H217">
            <v>123068000</v>
          </cell>
        </row>
        <row r="218">
          <cell r="B218" t="str">
            <v>3)</v>
          </cell>
          <cell r="C218" t="str">
            <v>뒷채움</v>
          </cell>
          <cell r="D218" t="str">
            <v>(선택층재 암거,교량)</v>
          </cell>
          <cell r="E218">
            <v>11655</v>
          </cell>
          <cell r="F218" t="str">
            <v>M3</v>
          </cell>
          <cell r="G218">
            <v>11500</v>
          </cell>
          <cell r="H218">
            <v>134032500</v>
          </cell>
        </row>
        <row r="219">
          <cell r="B219" t="str">
            <v>4)</v>
          </cell>
          <cell r="C219" t="str">
            <v>가시설공</v>
          </cell>
          <cell r="D219" t="str">
            <v>삼척교</v>
          </cell>
          <cell r="H219">
            <v>0</v>
          </cell>
        </row>
        <row r="220">
          <cell r="B220" t="str">
            <v>가.</v>
          </cell>
          <cell r="C220" t="str">
            <v>SHEET PILE 항타</v>
          </cell>
          <cell r="E220">
            <v>288</v>
          </cell>
          <cell r="F220" t="str">
            <v>본</v>
          </cell>
          <cell r="G220">
            <v>90000</v>
          </cell>
          <cell r="H220">
            <v>25920000</v>
          </cell>
        </row>
        <row r="221">
          <cell r="B221" t="str">
            <v>나.</v>
          </cell>
          <cell r="C221" t="str">
            <v>SHEET PILE 항발</v>
          </cell>
          <cell r="E221">
            <v>288</v>
          </cell>
          <cell r="F221" t="str">
            <v>본</v>
          </cell>
          <cell r="G221">
            <v>28000</v>
          </cell>
          <cell r="H221">
            <v>8064000</v>
          </cell>
        </row>
        <row r="222">
          <cell r="B222" t="str">
            <v>다.</v>
          </cell>
          <cell r="C222" t="str">
            <v>SHEET PILE청소및정리</v>
          </cell>
          <cell r="E222">
            <v>288</v>
          </cell>
          <cell r="F222" t="str">
            <v>본</v>
          </cell>
          <cell r="G222">
            <v>11000</v>
          </cell>
          <cell r="H222">
            <v>3168000</v>
          </cell>
        </row>
        <row r="223">
          <cell r="B223" t="str">
            <v>라.</v>
          </cell>
          <cell r="C223" t="str">
            <v>SHEET PILE 운반</v>
          </cell>
          <cell r="E223">
            <v>206.88399999999999</v>
          </cell>
          <cell r="F223" t="str">
            <v>TON</v>
          </cell>
          <cell r="G223">
            <v>23000</v>
          </cell>
          <cell r="H223">
            <v>4758332</v>
          </cell>
        </row>
        <row r="224">
          <cell r="B224" t="str">
            <v>마.</v>
          </cell>
          <cell r="C224" t="str">
            <v>SHEET PILE 자재손료</v>
          </cell>
          <cell r="E224">
            <v>206.88399999999999</v>
          </cell>
          <cell r="F224" t="str">
            <v>TON</v>
          </cell>
          <cell r="G224">
            <v>120000</v>
          </cell>
          <cell r="H224">
            <v>24826080</v>
          </cell>
        </row>
        <row r="225">
          <cell r="B225" t="str">
            <v>바.</v>
          </cell>
          <cell r="C225" t="str">
            <v>H-PILE 설치및철거</v>
          </cell>
          <cell r="E225">
            <v>750</v>
          </cell>
          <cell r="F225" t="str">
            <v>M</v>
          </cell>
          <cell r="G225">
            <v>12000</v>
          </cell>
          <cell r="H225">
            <v>9000000</v>
          </cell>
        </row>
        <row r="226">
          <cell r="B226" t="str">
            <v>사</v>
          </cell>
          <cell r="C226" t="str">
            <v>버팀보제작및설치</v>
          </cell>
          <cell r="H226">
            <v>0</v>
          </cell>
        </row>
        <row r="227">
          <cell r="B227" t="str">
            <v>a.</v>
          </cell>
          <cell r="C227" t="str">
            <v>DETAIL</v>
          </cell>
          <cell r="D227" t="str">
            <v>"A" 버팀보</v>
          </cell>
          <cell r="E227">
            <v>224</v>
          </cell>
          <cell r="F227" t="str">
            <v>개소</v>
          </cell>
          <cell r="G227">
            <v>60000</v>
          </cell>
          <cell r="H227">
            <v>13440000</v>
          </cell>
        </row>
        <row r="228">
          <cell r="B228" t="str">
            <v>b.</v>
          </cell>
          <cell r="C228" t="str">
            <v>DETAIL</v>
          </cell>
          <cell r="D228" t="str">
            <v>"B" SHEETPILE</v>
          </cell>
          <cell r="E228">
            <v>288</v>
          </cell>
          <cell r="F228" t="str">
            <v>개소</v>
          </cell>
          <cell r="G228">
            <v>28000</v>
          </cell>
          <cell r="H228">
            <v>8064000</v>
          </cell>
        </row>
        <row r="229">
          <cell r="B229" t="str">
            <v>c.</v>
          </cell>
          <cell r="C229" t="str">
            <v>DETAIL</v>
          </cell>
          <cell r="D229" t="str">
            <v>"C" 보걸이</v>
          </cell>
          <cell r="E229">
            <v>224</v>
          </cell>
          <cell r="F229" t="str">
            <v>개소</v>
          </cell>
          <cell r="G229">
            <v>3500</v>
          </cell>
          <cell r="H229">
            <v>784000</v>
          </cell>
        </row>
        <row r="230">
          <cell r="B230" t="str">
            <v>5)</v>
          </cell>
          <cell r="C230" t="str">
            <v>현장타설말뚝</v>
          </cell>
          <cell r="H230">
            <v>0</v>
          </cell>
        </row>
        <row r="231">
          <cell r="B231" t="str">
            <v>가.</v>
          </cell>
          <cell r="C231" t="str">
            <v>삼척교</v>
          </cell>
          <cell r="D231" t="str">
            <v>φ1200</v>
          </cell>
          <cell r="H231">
            <v>0</v>
          </cell>
        </row>
        <row r="232">
          <cell r="B232" t="str">
            <v>a.</v>
          </cell>
          <cell r="C232" t="str">
            <v>장비대운반</v>
          </cell>
          <cell r="E232">
            <v>2</v>
          </cell>
          <cell r="F232" t="str">
            <v>회</v>
          </cell>
          <cell r="G232">
            <v>8500000</v>
          </cell>
          <cell r="H232">
            <v>17000000</v>
          </cell>
        </row>
        <row r="233">
          <cell r="B233" t="str">
            <v>b.</v>
          </cell>
          <cell r="C233" t="str">
            <v>장비조립및해체</v>
          </cell>
          <cell r="E233">
            <v>1</v>
          </cell>
          <cell r="F233" t="str">
            <v>회</v>
          </cell>
          <cell r="G233">
            <v>3200000</v>
          </cell>
          <cell r="H233">
            <v>3200000</v>
          </cell>
        </row>
        <row r="234">
          <cell r="B234" t="str">
            <v>c.</v>
          </cell>
          <cell r="C234" t="str">
            <v>대구경 천공</v>
          </cell>
          <cell r="E234">
            <v>563</v>
          </cell>
          <cell r="F234" t="str">
            <v>M</v>
          </cell>
          <cell r="G234">
            <v>970000</v>
          </cell>
          <cell r="H234">
            <v>546110000</v>
          </cell>
        </row>
        <row r="235">
          <cell r="B235" t="str">
            <v>d.</v>
          </cell>
          <cell r="C235" t="str">
            <v>스페이샤제작</v>
          </cell>
          <cell r="E235">
            <v>960</v>
          </cell>
          <cell r="F235" t="str">
            <v>EA</v>
          </cell>
          <cell r="G235">
            <v>2500</v>
          </cell>
          <cell r="H235">
            <v>2400000</v>
          </cell>
        </row>
        <row r="236">
          <cell r="B236" t="str">
            <v>e.</v>
          </cell>
          <cell r="C236" t="str">
            <v>콘크리트타설</v>
          </cell>
          <cell r="D236" t="str">
            <v>(펌프카타설,0~15m)</v>
          </cell>
          <cell r="E236">
            <v>499</v>
          </cell>
          <cell r="F236" t="str">
            <v>M3</v>
          </cell>
          <cell r="G236">
            <v>9000</v>
          </cell>
          <cell r="H236">
            <v>4491000</v>
          </cell>
        </row>
        <row r="237">
          <cell r="B237" t="str">
            <v>f.</v>
          </cell>
          <cell r="C237" t="str">
            <v>두부정리</v>
          </cell>
          <cell r="E237">
            <v>16</v>
          </cell>
          <cell r="F237" t="str">
            <v>본</v>
          </cell>
          <cell r="G237">
            <v>180000</v>
          </cell>
          <cell r="H237">
            <v>2880000</v>
          </cell>
        </row>
        <row r="238">
          <cell r="B238" t="str">
            <v>g.</v>
          </cell>
          <cell r="C238" t="str">
            <v>철근오름방지제작설치</v>
          </cell>
          <cell r="E238">
            <v>16</v>
          </cell>
          <cell r="F238" t="str">
            <v>본</v>
          </cell>
          <cell r="G238">
            <v>17000</v>
          </cell>
          <cell r="H238">
            <v>272000</v>
          </cell>
        </row>
        <row r="239">
          <cell r="B239" t="str">
            <v>h.</v>
          </cell>
          <cell r="C239" t="str">
            <v>확인코아</v>
          </cell>
          <cell r="E239">
            <v>16</v>
          </cell>
          <cell r="F239" t="str">
            <v>M</v>
          </cell>
          <cell r="G239">
            <v>130000</v>
          </cell>
          <cell r="H239">
            <v>2080000</v>
          </cell>
        </row>
        <row r="240">
          <cell r="B240" t="str">
            <v>나.</v>
          </cell>
          <cell r="C240" t="str">
            <v>현장콘크리트말뚝</v>
          </cell>
          <cell r="E240">
            <v>3967</v>
          </cell>
          <cell r="F240" t="str">
            <v>M</v>
          </cell>
          <cell r="G240">
            <v>540000</v>
          </cell>
          <cell r="H240">
            <v>2142180000</v>
          </cell>
        </row>
        <row r="241">
          <cell r="B241" t="str">
            <v>6)</v>
          </cell>
          <cell r="C241" t="str">
            <v>강관말뚝공</v>
          </cell>
          <cell r="H241">
            <v>0</v>
          </cell>
        </row>
        <row r="242">
          <cell r="B242" t="str">
            <v>가.</v>
          </cell>
          <cell r="C242" t="str">
            <v>강관말뚝</v>
          </cell>
          <cell r="D242" t="str">
            <v>φ406.4,t=9m/m</v>
          </cell>
          <cell r="H242">
            <v>0</v>
          </cell>
        </row>
        <row r="243">
          <cell r="B243" t="str">
            <v>a.</v>
          </cell>
          <cell r="C243" t="str">
            <v>파일자재비</v>
          </cell>
          <cell r="D243" t="str">
            <v>φ406.4,t=9mm)</v>
          </cell>
          <cell r="E243">
            <v>850</v>
          </cell>
          <cell r="F243" t="str">
            <v>M</v>
          </cell>
          <cell r="G243">
            <v>40000</v>
          </cell>
          <cell r="H243">
            <v>34000000</v>
          </cell>
        </row>
        <row r="244">
          <cell r="B244" t="str">
            <v>b.</v>
          </cell>
          <cell r="C244" t="str">
            <v>항타비 수직항</v>
          </cell>
          <cell r="D244" t="str">
            <v>(φ406.4,t=9mm)</v>
          </cell>
          <cell r="E244">
            <v>840</v>
          </cell>
          <cell r="F244" t="str">
            <v>M</v>
          </cell>
          <cell r="G244">
            <v>8000</v>
          </cell>
          <cell r="H244">
            <v>6720000</v>
          </cell>
        </row>
        <row r="245">
          <cell r="B245" t="str">
            <v>c.</v>
          </cell>
          <cell r="C245" t="str">
            <v>두부 및 선단보강</v>
          </cell>
          <cell r="D245" t="str">
            <v>(φ406.4mm)</v>
          </cell>
          <cell r="E245">
            <v>42</v>
          </cell>
          <cell r="F245" t="str">
            <v>EA</v>
          </cell>
          <cell r="G245">
            <v>200000</v>
          </cell>
          <cell r="H245">
            <v>8400000</v>
          </cell>
        </row>
        <row r="246">
          <cell r="B246" t="str">
            <v>d.</v>
          </cell>
          <cell r="C246" t="str">
            <v>강관파일이음</v>
          </cell>
          <cell r="D246" t="str">
            <v>(φ406.4mm)</v>
          </cell>
          <cell r="E246">
            <v>42</v>
          </cell>
          <cell r="F246" t="str">
            <v>EA</v>
          </cell>
          <cell r="G246">
            <v>7000</v>
          </cell>
          <cell r="H246">
            <v>294000</v>
          </cell>
        </row>
        <row r="247">
          <cell r="B247" t="str">
            <v>e.</v>
          </cell>
          <cell r="C247" t="str">
            <v>모래채움</v>
          </cell>
          <cell r="E247">
            <v>108</v>
          </cell>
          <cell r="F247" t="str">
            <v>M3</v>
          </cell>
          <cell r="G247">
            <v>3400</v>
          </cell>
          <cell r="H247">
            <v>367200</v>
          </cell>
        </row>
        <row r="248">
          <cell r="B248" t="str">
            <v>나.</v>
          </cell>
          <cell r="C248" t="str">
            <v>강관말뚝</v>
          </cell>
          <cell r="D248" t="str">
            <v>φ508,t=12mm</v>
          </cell>
          <cell r="H248">
            <v>0</v>
          </cell>
        </row>
        <row r="249">
          <cell r="B249" t="str">
            <v>a.</v>
          </cell>
          <cell r="C249" t="str">
            <v>파일자재비</v>
          </cell>
          <cell r="D249" t="str">
            <v>(φ508,t=12mm)</v>
          </cell>
          <cell r="E249">
            <v>14472</v>
          </cell>
          <cell r="F249" t="str">
            <v>M</v>
          </cell>
          <cell r="G249">
            <v>67000</v>
          </cell>
          <cell r="H249">
            <v>969624000</v>
          </cell>
        </row>
        <row r="250">
          <cell r="B250" t="str">
            <v>b.</v>
          </cell>
          <cell r="C250" t="str">
            <v>항타비</v>
          </cell>
          <cell r="D250" t="str">
            <v>(φ508,t=12mm)</v>
          </cell>
          <cell r="E250">
            <v>13505</v>
          </cell>
          <cell r="F250" t="str">
            <v>M</v>
          </cell>
          <cell r="G250">
            <v>6000</v>
          </cell>
          <cell r="H250">
            <v>81030000</v>
          </cell>
        </row>
        <row r="251">
          <cell r="B251" t="str">
            <v>c.</v>
          </cell>
          <cell r="C251" t="str">
            <v>두부 및 선단보강</v>
          </cell>
          <cell r="D251" t="str">
            <v>(ø508,t=12㎜)</v>
          </cell>
          <cell r="E251">
            <v>1244</v>
          </cell>
          <cell r="F251" t="str">
            <v>EA</v>
          </cell>
          <cell r="G251">
            <v>300000</v>
          </cell>
          <cell r="H251">
            <v>373200000</v>
          </cell>
        </row>
        <row r="252">
          <cell r="B252" t="str">
            <v>d.</v>
          </cell>
          <cell r="C252" t="str">
            <v>강관파일이음</v>
          </cell>
          <cell r="D252" t="str">
            <v>(φ508mm)</v>
          </cell>
          <cell r="E252">
            <v>144</v>
          </cell>
          <cell r="F252" t="str">
            <v>EA</v>
          </cell>
          <cell r="G252">
            <v>6800</v>
          </cell>
          <cell r="H252">
            <v>979200</v>
          </cell>
        </row>
        <row r="253">
          <cell r="B253" t="str">
            <v>7)</v>
          </cell>
          <cell r="C253" t="str">
            <v>거푸집공</v>
          </cell>
          <cell r="H253">
            <v>0</v>
          </cell>
        </row>
        <row r="254">
          <cell r="B254" t="str">
            <v>가.</v>
          </cell>
          <cell r="C254" t="str">
            <v>합판거푸집</v>
          </cell>
          <cell r="D254" t="str">
            <v>(3회) 0-7M</v>
          </cell>
          <cell r="E254">
            <v>58548</v>
          </cell>
          <cell r="F254" t="str">
            <v>M2</v>
          </cell>
          <cell r="G254">
            <v>17000</v>
          </cell>
          <cell r="H254">
            <v>995316000</v>
          </cell>
        </row>
        <row r="255">
          <cell r="B255" t="str">
            <v>나.</v>
          </cell>
          <cell r="C255" t="str">
            <v>합판거푸집</v>
          </cell>
          <cell r="D255" t="str">
            <v>(3회) 7-10M</v>
          </cell>
          <cell r="E255">
            <v>3651</v>
          </cell>
          <cell r="F255" t="str">
            <v>M2</v>
          </cell>
          <cell r="G255">
            <v>18300</v>
          </cell>
          <cell r="H255">
            <v>66813300</v>
          </cell>
        </row>
        <row r="256">
          <cell r="B256" t="str">
            <v>다.</v>
          </cell>
          <cell r="C256" t="str">
            <v>합판거푸집</v>
          </cell>
          <cell r="D256" t="str">
            <v>(3회) 10-13M</v>
          </cell>
          <cell r="E256">
            <v>533</v>
          </cell>
          <cell r="F256" t="str">
            <v>M2</v>
          </cell>
          <cell r="G256">
            <v>19500</v>
          </cell>
          <cell r="H256">
            <v>10393500</v>
          </cell>
        </row>
        <row r="257">
          <cell r="B257" t="str">
            <v>라.</v>
          </cell>
          <cell r="C257" t="str">
            <v>합판거푸집</v>
          </cell>
          <cell r="D257" t="str">
            <v>(3회) 13-16M</v>
          </cell>
          <cell r="E257">
            <v>270</v>
          </cell>
          <cell r="F257" t="str">
            <v>M2</v>
          </cell>
          <cell r="G257">
            <v>20700</v>
          </cell>
          <cell r="H257">
            <v>5589000</v>
          </cell>
        </row>
        <row r="258">
          <cell r="B258" t="str">
            <v>마.</v>
          </cell>
          <cell r="C258" t="str">
            <v>합판거푸집</v>
          </cell>
          <cell r="D258" t="str">
            <v>(3회) 16-19M</v>
          </cell>
          <cell r="E258">
            <v>270</v>
          </cell>
          <cell r="F258" t="str">
            <v>M2</v>
          </cell>
          <cell r="G258">
            <v>21900</v>
          </cell>
          <cell r="H258">
            <v>5913000</v>
          </cell>
        </row>
        <row r="259">
          <cell r="B259" t="str">
            <v>바.</v>
          </cell>
          <cell r="C259" t="str">
            <v>합판거푸집</v>
          </cell>
          <cell r="D259" t="str">
            <v>(3회) 19-22M</v>
          </cell>
          <cell r="E259">
            <v>735</v>
          </cell>
          <cell r="F259" t="str">
            <v>M2</v>
          </cell>
          <cell r="G259">
            <v>23200</v>
          </cell>
          <cell r="H259">
            <v>17052000</v>
          </cell>
        </row>
        <row r="260">
          <cell r="B260" t="str">
            <v>사.</v>
          </cell>
          <cell r="C260" t="str">
            <v>합판거푸집</v>
          </cell>
          <cell r="D260" t="str">
            <v>(3회) 22-25M</v>
          </cell>
          <cell r="E260">
            <v>284</v>
          </cell>
          <cell r="F260" t="str">
            <v>M2</v>
          </cell>
          <cell r="G260">
            <v>24400</v>
          </cell>
          <cell r="H260">
            <v>6929600</v>
          </cell>
        </row>
        <row r="261">
          <cell r="B261" t="str">
            <v>아.</v>
          </cell>
          <cell r="C261" t="str">
            <v>합판거푸집</v>
          </cell>
          <cell r="D261" t="str">
            <v>(4회)</v>
          </cell>
          <cell r="E261">
            <v>7753</v>
          </cell>
          <cell r="F261" t="str">
            <v>M2</v>
          </cell>
          <cell r="G261">
            <v>14500</v>
          </cell>
          <cell r="H261">
            <v>112418500</v>
          </cell>
        </row>
        <row r="262">
          <cell r="B262" t="str">
            <v>자.</v>
          </cell>
          <cell r="C262" t="str">
            <v>합판거푸집</v>
          </cell>
          <cell r="D262" t="str">
            <v>(6회)</v>
          </cell>
          <cell r="E262">
            <v>812</v>
          </cell>
          <cell r="F262" t="str">
            <v>M2</v>
          </cell>
          <cell r="G262">
            <v>11900</v>
          </cell>
          <cell r="H262">
            <v>9662800</v>
          </cell>
        </row>
        <row r="263">
          <cell r="B263" t="str">
            <v>차.</v>
          </cell>
          <cell r="C263" t="str">
            <v>원형거푸집</v>
          </cell>
          <cell r="D263" t="str">
            <v>(3회)</v>
          </cell>
          <cell r="E263">
            <v>3820</v>
          </cell>
          <cell r="F263" t="str">
            <v>M2</v>
          </cell>
          <cell r="G263">
            <v>35900</v>
          </cell>
          <cell r="H263">
            <v>137138000</v>
          </cell>
        </row>
        <row r="264">
          <cell r="B264" t="str">
            <v>카.</v>
          </cell>
          <cell r="C264" t="str">
            <v>원형거푸집</v>
          </cell>
          <cell r="D264" t="str">
            <v>(3회) 7-10M</v>
          </cell>
          <cell r="E264">
            <v>786</v>
          </cell>
          <cell r="F264" t="str">
            <v>M2</v>
          </cell>
          <cell r="G264">
            <v>38800</v>
          </cell>
          <cell r="H264">
            <v>30496800</v>
          </cell>
        </row>
        <row r="265">
          <cell r="B265" t="str">
            <v>타.</v>
          </cell>
          <cell r="C265" t="str">
            <v>원형거푸집</v>
          </cell>
          <cell r="D265" t="str">
            <v>(3회) 10-13M</v>
          </cell>
          <cell r="E265">
            <v>524</v>
          </cell>
          <cell r="F265" t="str">
            <v>M2</v>
          </cell>
          <cell r="G265">
            <v>41600</v>
          </cell>
          <cell r="H265">
            <v>21798400</v>
          </cell>
        </row>
        <row r="266">
          <cell r="B266" t="str">
            <v>파.</v>
          </cell>
          <cell r="C266" t="str">
            <v>원형거푸집</v>
          </cell>
          <cell r="D266" t="str">
            <v>(3회) 13-16M</v>
          </cell>
          <cell r="E266">
            <v>455</v>
          </cell>
          <cell r="F266" t="str">
            <v>M2</v>
          </cell>
          <cell r="G266">
            <v>44400</v>
          </cell>
          <cell r="H266">
            <v>20202000</v>
          </cell>
        </row>
        <row r="267">
          <cell r="B267" t="str">
            <v>하.</v>
          </cell>
          <cell r="C267" t="str">
            <v>원형거푸집</v>
          </cell>
          <cell r="D267" t="str">
            <v>(3회) 16-19M</v>
          </cell>
          <cell r="E267">
            <v>384</v>
          </cell>
          <cell r="F267" t="str">
            <v>M2</v>
          </cell>
          <cell r="G267">
            <v>47300</v>
          </cell>
          <cell r="H267">
            <v>18163200</v>
          </cell>
        </row>
        <row r="268">
          <cell r="B268" t="str">
            <v>거.</v>
          </cell>
          <cell r="C268" t="str">
            <v>원형거푸집</v>
          </cell>
          <cell r="D268" t="str">
            <v>(3회) 19-22M</v>
          </cell>
          <cell r="E268">
            <v>188</v>
          </cell>
          <cell r="F268" t="str">
            <v>M2</v>
          </cell>
          <cell r="G268">
            <v>50100</v>
          </cell>
          <cell r="H268">
            <v>9418800</v>
          </cell>
        </row>
        <row r="269">
          <cell r="B269" t="str">
            <v>너.</v>
          </cell>
          <cell r="C269" t="str">
            <v>원형거푸집</v>
          </cell>
          <cell r="D269" t="str">
            <v>(3회) 22-25M</v>
          </cell>
          <cell r="E269">
            <v>30</v>
          </cell>
          <cell r="F269" t="str">
            <v>M2</v>
          </cell>
          <cell r="G269">
            <v>52900</v>
          </cell>
          <cell r="H269">
            <v>1587000</v>
          </cell>
        </row>
        <row r="270">
          <cell r="B270" t="str">
            <v>더.</v>
          </cell>
          <cell r="C270" t="str">
            <v>강재거푸집(P.F빔용)</v>
          </cell>
          <cell r="D270" t="str">
            <v>(형틀조립 및 탈형)</v>
          </cell>
          <cell r="E270">
            <v>2602</v>
          </cell>
          <cell r="F270" t="str">
            <v>M2</v>
          </cell>
          <cell r="G270">
            <v>14800</v>
          </cell>
          <cell r="H270">
            <v>38509600</v>
          </cell>
        </row>
        <row r="271">
          <cell r="B271" t="str">
            <v>8)</v>
          </cell>
          <cell r="C271" t="str">
            <v>비계공</v>
          </cell>
          <cell r="D271" t="str">
            <v>(교량)</v>
          </cell>
          <cell r="E271">
            <v>1</v>
          </cell>
          <cell r="F271" t="str">
            <v>식</v>
          </cell>
          <cell r="G271">
            <v>300000000</v>
          </cell>
          <cell r="H271">
            <v>300000000</v>
          </cell>
        </row>
        <row r="272">
          <cell r="B272" t="str">
            <v>9)</v>
          </cell>
          <cell r="C272" t="str">
            <v>동바리공</v>
          </cell>
          <cell r="D272" t="str">
            <v>(교량)</v>
          </cell>
          <cell r="E272">
            <v>1</v>
          </cell>
          <cell r="F272" t="str">
            <v>식</v>
          </cell>
          <cell r="G272">
            <v>1170000000</v>
          </cell>
          <cell r="H272">
            <v>1170000000</v>
          </cell>
        </row>
        <row r="273">
          <cell r="B273" t="str">
            <v>10)</v>
          </cell>
          <cell r="C273" t="str">
            <v>시공이음</v>
          </cell>
          <cell r="H273">
            <v>0</v>
          </cell>
        </row>
        <row r="274">
          <cell r="B274" t="str">
            <v>가.</v>
          </cell>
          <cell r="C274" t="str">
            <v>스치로폴</v>
          </cell>
          <cell r="D274" t="str">
            <v>(T=10m/m)</v>
          </cell>
          <cell r="E274">
            <v>369</v>
          </cell>
          <cell r="F274" t="str">
            <v>M2</v>
          </cell>
          <cell r="G274">
            <v>950</v>
          </cell>
          <cell r="H274">
            <v>350550</v>
          </cell>
        </row>
        <row r="275">
          <cell r="B275" t="str">
            <v>나.</v>
          </cell>
          <cell r="C275" t="str">
            <v>스치로폴</v>
          </cell>
          <cell r="D275" t="str">
            <v>(T=20m/m)</v>
          </cell>
          <cell r="E275">
            <v>7</v>
          </cell>
          <cell r="F275" t="str">
            <v>M2</v>
          </cell>
          <cell r="G275">
            <v>1800</v>
          </cell>
          <cell r="H275">
            <v>12600</v>
          </cell>
        </row>
        <row r="276">
          <cell r="B276" t="str">
            <v>11)</v>
          </cell>
          <cell r="C276" t="str">
            <v>물푸기</v>
          </cell>
          <cell r="D276" t="str">
            <v>(교량)</v>
          </cell>
          <cell r="E276">
            <v>1</v>
          </cell>
          <cell r="F276" t="str">
            <v>식</v>
          </cell>
          <cell r="G276">
            <v>40000000</v>
          </cell>
          <cell r="H276">
            <v>40000000</v>
          </cell>
        </row>
        <row r="277">
          <cell r="B277" t="str">
            <v>12)</v>
          </cell>
          <cell r="C277" t="str">
            <v>철근가공조립</v>
          </cell>
          <cell r="H277">
            <v>0</v>
          </cell>
        </row>
        <row r="278">
          <cell r="B278" t="str">
            <v>가.</v>
          </cell>
          <cell r="C278" t="str">
            <v>철근가공조립</v>
          </cell>
          <cell r="D278" t="str">
            <v>(보통)</v>
          </cell>
          <cell r="E278">
            <v>1605.318</v>
          </cell>
          <cell r="F278" t="str">
            <v>TON</v>
          </cell>
          <cell r="G278">
            <v>310000</v>
          </cell>
          <cell r="H278">
            <v>497648580</v>
          </cell>
        </row>
        <row r="279">
          <cell r="B279" t="str">
            <v>나.</v>
          </cell>
          <cell r="C279" t="str">
            <v>철근가공조립</v>
          </cell>
          <cell r="D279" t="str">
            <v>(복잡)</v>
          </cell>
          <cell r="E279">
            <v>3578.1109999999999</v>
          </cell>
          <cell r="F279" t="str">
            <v>TON</v>
          </cell>
          <cell r="G279">
            <v>390000</v>
          </cell>
          <cell r="H279">
            <v>1395463290</v>
          </cell>
        </row>
        <row r="280">
          <cell r="B280" t="str">
            <v>다.</v>
          </cell>
          <cell r="C280" t="str">
            <v>철근가공및조립</v>
          </cell>
          <cell r="D280" t="str">
            <v>(매우복잡)</v>
          </cell>
          <cell r="E280">
            <v>2742</v>
          </cell>
          <cell r="F280" t="str">
            <v>TON</v>
          </cell>
          <cell r="G280">
            <v>450000</v>
          </cell>
          <cell r="H280">
            <v>1233900000</v>
          </cell>
        </row>
        <row r="281">
          <cell r="B281" t="str">
            <v>라.</v>
          </cell>
          <cell r="C281" t="str">
            <v>간격재</v>
          </cell>
          <cell r="D281" t="str">
            <v>(T=50MM)</v>
          </cell>
          <cell r="E281">
            <v>866</v>
          </cell>
          <cell r="F281" t="str">
            <v>EA</v>
          </cell>
          <cell r="G281">
            <v>35</v>
          </cell>
          <cell r="H281">
            <v>30310</v>
          </cell>
        </row>
        <row r="282">
          <cell r="B282" t="str">
            <v>마.</v>
          </cell>
          <cell r="C282" t="str">
            <v>간격재</v>
          </cell>
          <cell r="D282" t="str">
            <v>(T=100MM)</v>
          </cell>
          <cell r="E282">
            <v>444</v>
          </cell>
          <cell r="F282" t="str">
            <v>EA</v>
          </cell>
          <cell r="G282">
            <v>60</v>
          </cell>
          <cell r="H282">
            <v>26640</v>
          </cell>
        </row>
        <row r="283">
          <cell r="B283" t="str">
            <v>바.</v>
          </cell>
          <cell r="C283" t="str">
            <v>몰탈블럭</v>
          </cell>
          <cell r="D283" t="str">
            <v>(T=50MM)</v>
          </cell>
          <cell r="E283">
            <v>3813</v>
          </cell>
          <cell r="F283" t="str">
            <v>EA</v>
          </cell>
          <cell r="G283">
            <v>55</v>
          </cell>
          <cell r="H283">
            <v>209715</v>
          </cell>
        </row>
        <row r="284">
          <cell r="B284" t="str">
            <v>사.</v>
          </cell>
          <cell r="C284" t="str">
            <v>몰탈블럭</v>
          </cell>
          <cell r="D284" t="str">
            <v>(T=100MM)</v>
          </cell>
          <cell r="E284">
            <v>928</v>
          </cell>
          <cell r="F284" t="str">
            <v>EA</v>
          </cell>
          <cell r="G284">
            <v>85</v>
          </cell>
          <cell r="H284">
            <v>78880</v>
          </cell>
        </row>
        <row r="285">
          <cell r="B285" t="str">
            <v>사.</v>
          </cell>
          <cell r="C285" t="str">
            <v>스페이서설치</v>
          </cell>
          <cell r="E285">
            <v>78511</v>
          </cell>
          <cell r="F285" t="str">
            <v>M2</v>
          </cell>
          <cell r="G285">
            <v>650</v>
          </cell>
          <cell r="H285">
            <v>51032150</v>
          </cell>
        </row>
        <row r="286">
          <cell r="B286" t="str">
            <v>13)</v>
          </cell>
          <cell r="C286" t="str">
            <v>콘크리트타설</v>
          </cell>
          <cell r="H286">
            <v>0</v>
          </cell>
        </row>
        <row r="287">
          <cell r="B287" t="str">
            <v>가.</v>
          </cell>
          <cell r="C287" t="str">
            <v>콘크리트타설</v>
          </cell>
          <cell r="D287" t="str">
            <v>(펌프카타설,0~15m)</v>
          </cell>
          <cell r="E287">
            <v>55259</v>
          </cell>
          <cell r="F287" t="str">
            <v>M3</v>
          </cell>
          <cell r="G287">
            <v>9000</v>
          </cell>
          <cell r="H287">
            <v>497331000</v>
          </cell>
        </row>
        <row r="288">
          <cell r="B288" t="str">
            <v>나.</v>
          </cell>
          <cell r="C288" t="str">
            <v>콘크리트타설</v>
          </cell>
          <cell r="D288" t="str">
            <v>(펌프카타설,15M이상)</v>
          </cell>
          <cell r="E288">
            <v>1514</v>
          </cell>
          <cell r="F288" t="str">
            <v>M3</v>
          </cell>
          <cell r="G288">
            <v>12500</v>
          </cell>
          <cell r="H288">
            <v>18925000</v>
          </cell>
        </row>
        <row r="289">
          <cell r="B289" t="str">
            <v>다.</v>
          </cell>
          <cell r="C289" t="str">
            <v>콘크리트타설</v>
          </cell>
          <cell r="D289" t="str">
            <v>(무근,진동기제외)</v>
          </cell>
          <cell r="E289">
            <v>3585</v>
          </cell>
          <cell r="F289" t="str">
            <v>M3</v>
          </cell>
          <cell r="G289">
            <v>17000</v>
          </cell>
          <cell r="H289">
            <v>60945000</v>
          </cell>
        </row>
        <row r="290">
          <cell r="B290" t="str">
            <v>14)</v>
          </cell>
          <cell r="C290" t="str">
            <v>슬래브양생</v>
          </cell>
          <cell r="E290">
            <v>30486</v>
          </cell>
          <cell r="F290" t="str">
            <v>M2</v>
          </cell>
          <cell r="G290">
            <v>150</v>
          </cell>
          <cell r="H290">
            <v>4572900</v>
          </cell>
        </row>
        <row r="291">
          <cell r="B291" t="str">
            <v>15)</v>
          </cell>
          <cell r="C291" t="str">
            <v>데크휘니샤면고르기</v>
          </cell>
          <cell r="E291">
            <v>30266</v>
          </cell>
          <cell r="F291" t="str">
            <v>M2</v>
          </cell>
          <cell r="G291">
            <v>300</v>
          </cell>
          <cell r="H291">
            <v>9079800</v>
          </cell>
        </row>
        <row r="292">
          <cell r="B292" t="str">
            <v>16)</v>
          </cell>
          <cell r="C292" t="str">
            <v>교면방수</v>
          </cell>
          <cell r="D292" t="str">
            <v>(침투식)</v>
          </cell>
          <cell r="E292">
            <v>30266</v>
          </cell>
          <cell r="F292" t="str">
            <v>M2</v>
          </cell>
          <cell r="G292">
            <v>2500</v>
          </cell>
          <cell r="H292">
            <v>75665000</v>
          </cell>
        </row>
        <row r="293">
          <cell r="B293" t="str">
            <v>17)</v>
          </cell>
          <cell r="C293" t="str">
            <v>교좌장치</v>
          </cell>
          <cell r="H293">
            <v>0</v>
          </cell>
        </row>
        <row r="294">
          <cell r="B294" t="str">
            <v>가.</v>
          </cell>
          <cell r="C294" t="str">
            <v>교좌장치</v>
          </cell>
          <cell r="D294" t="str">
            <v>(일방향)75TON</v>
          </cell>
          <cell r="E294">
            <v>8</v>
          </cell>
          <cell r="F294" t="str">
            <v>EA</v>
          </cell>
          <cell r="G294">
            <v>1220000</v>
          </cell>
          <cell r="H294">
            <v>9760000</v>
          </cell>
        </row>
        <row r="295">
          <cell r="B295" t="str">
            <v>나.</v>
          </cell>
          <cell r="C295" t="str">
            <v>교좌장치</v>
          </cell>
          <cell r="D295" t="str">
            <v>(양방향)75TON</v>
          </cell>
          <cell r="E295">
            <v>41</v>
          </cell>
          <cell r="F295" t="str">
            <v>EA</v>
          </cell>
          <cell r="G295">
            <v>920000</v>
          </cell>
          <cell r="H295">
            <v>37720000</v>
          </cell>
        </row>
        <row r="296">
          <cell r="B296" t="str">
            <v>다.</v>
          </cell>
          <cell r="C296" t="str">
            <v>교좌장치</v>
          </cell>
          <cell r="D296" t="str">
            <v>(일방향)100TON</v>
          </cell>
          <cell r="E296">
            <v>8</v>
          </cell>
          <cell r="F296" t="str">
            <v>EA</v>
          </cell>
          <cell r="G296">
            <v>1310000</v>
          </cell>
          <cell r="H296">
            <v>10480000</v>
          </cell>
        </row>
        <row r="297">
          <cell r="B297" t="str">
            <v>라.</v>
          </cell>
          <cell r="C297" t="str">
            <v>교좌장치</v>
          </cell>
          <cell r="D297" t="str">
            <v>(양방향)100TON</v>
          </cell>
          <cell r="E297">
            <v>32</v>
          </cell>
          <cell r="F297" t="str">
            <v>EA</v>
          </cell>
          <cell r="G297">
            <v>1080000</v>
          </cell>
          <cell r="H297">
            <v>34560000</v>
          </cell>
        </row>
        <row r="298">
          <cell r="B298" t="str">
            <v>마.</v>
          </cell>
          <cell r="C298" t="str">
            <v>교좌장치</v>
          </cell>
          <cell r="D298" t="str">
            <v>(일방향,130TON)</v>
          </cell>
          <cell r="E298">
            <v>2</v>
          </cell>
          <cell r="F298" t="str">
            <v>EA</v>
          </cell>
          <cell r="G298">
            <v>920000</v>
          </cell>
          <cell r="H298">
            <v>1840000</v>
          </cell>
        </row>
        <row r="299">
          <cell r="B299" t="str">
            <v>바.</v>
          </cell>
          <cell r="C299" t="str">
            <v>교좌장치</v>
          </cell>
          <cell r="D299" t="str">
            <v>(양방향,130TON)</v>
          </cell>
          <cell r="E299">
            <v>6</v>
          </cell>
          <cell r="F299" t="str">
            <v>EA</v>
          </cell>
          <cell r="G299">
            <v>630000</v>
          </cell>
          <cell r="H299">
            <v>3780000</v>
          </cell>
        </row>
        <row r="300">
          <cell r="B300" t="str">
            <v>사.</v>
          </cell>
          <cell r="C300" t="str">
            <v>교좌장치</v>
          </cell>
          <cell r="D300" t="str">
            <v>(고정단,135TON)</v>
          </cell>
          <cell r="E300">
            <v>55</v>
          </cell>
          <cell r="F300" t="str">
            <v>EA</v>
          </cell>
          <cell r="G300">
            <v>1560000</v>
          </cell>
          <cell r="H300">
            <v>85800000</v>
          </cell>
        </row>
        <row r="301">
          <cell r="B301" t="str">
            <v>아.</v>
          </cell>
          <cell r="C301" t="str">
            <v>교좌장치</v>
          </cell>
          <cell r="D301" t="str">
            <v>(일방향)135TON</v>
          </cell>
          <cell r="E301">
            <v>55</v>
          </cell>
          <cell r="F301" t="str">
            <v>EA</v>
          </cell>
          <cell r="G301">
            <v>1540000</v>
          </cell>
          <cell r="H301">
            <v>84700000</v>
          </cell>
        </row>
        <row r="302">
          <cell r="B302" t="str">
            <v>자.</v>
          </cell>
          <cell r="C302" t="str">
            <v>교좌장치</v>
          </cell>
          <cell r="D302" t="str">
            <v>(횡방향)135TON</v>
          </cell>
          <cell r="E302">
            <v>226</v>
          </cell>
          <cell r="F302" t="str">
            <v>EA</v>
          </cell>
          <cell r="G302">
            <v>1540000</v>
          </cell>
          <cell r="H302">
            <v>348040000</v>
          </cell>
        </row>
        <row r="303">
          <cell r="B303" t="str">
            <v>차.</v>
          </cell>
          <cell r="C303" t="str">
            <v>교좌장치</v>
          </cell>
          <cell r="D303" t="str">
            <v>(양방향)135TON</v>
          </cell>
          <cell r="E303">
            <v>218</v>
          </cell>
          <cell r="F303" t="str">
            <v>EA</v>
          </cell>
          <cell r="G303">
            <v>1300000</v>
          </cell>
          <cell r="H303">
            <v>283400000</v>
          </cell>
        </row>
        <row r="304">
          <cell r="B304" t="str">
            <v>카.</v>
          </cell>
          <cell r="C304" t="str">
            <v>교좌장치</v>
          </cell>
          <cell r="D304" t="str">
            <v>(일방향)160TON</v>
          </cell>
          <cell r="E304">
            <v>8</v>
          </cell>
          <cell r="F304" t="str">
            <v>EA</v>
          </cell>
          <cell r="G304">
            <v>1020000</v>
          </cell>
          <cell r="H304">
            <v>8160000</v>
          </cell>
        </row>
        <row r="305">
          <cell r="B305" t="str">
            <v>타.</v>
          </cell>
          <cell r="C305" t="str">
            <v>교좌장치</v>
          </cell>
          <cell r="D305" t="str">
            <v>(양방향)160TON</v>
          </cell>
          <cell r="E305">
            <v>24</v>
          </cell>
          <cell r="F305" t="str">
            <v>EA</v>
          </cell>
          <cell r="G305">
            <v>690000</v>
          </cell>
          <cell r="H305">
            <v>16560000</v>
          </cell>
        </row>
        <row r="306">
          <cell r="B306" t="str">
            <v>파.</v>
          </cell>
          <cell r="C306" t="str">
            <v>교좌장치</v>
          </cell>
          <cell r="D306" t="str">
            <v>(고정단)175TON</v>
          </cell>
          <cell r="E306">
            <v>6</v>
          </cell>
          <cell r="F306" t="str">
            <v>EA</v>
          </cell>
          <cell r="G306">
            <v>1950000</v>
          </cell>
          <cell r="H306">
            <v>11700000</v>
          </cell>
        </row>
        <row r="307">
          <cell r="B307" t="str">
            <v>하.</v>
          </cell>
          <cell r="C307" t="str">
            <v>교좌장치</v>
          </cell>
          <cell r="D307" t="str">
            <v>(일방향)175TON</v>
          </cell>
          <cell r="E307">
            <v>6</v>
          </cell>
          <cell r="F307" t="str">
            <v>EA</v>
          </cell>
          <cell r="G307">
            <v>1930000</v>
          </cell>
          <cell r="H307">
            <v>11580000</v>
          </cell>
        </row>
        <row r="308">
          <cell r="B308" t="str">
            <v>거.</v>
          </cell>
          <cell r="C308" t="str">
            <v>교좌장치</v>
          </cell>
          <cell r="D308" t="str">
            <v>(횡방향)175TON</v>
          </cell>
          <cell r="E308">
            <v>24</v>
          </cell>
          <cell r="F308" t="str">
            <v>EA</v>
          </cell>
          <cell r="G308">
            <v>2000000</v>
          </cell>
          <cell r="H308">
            <v>48000000</v>
          </cell>
        </row>
        <row r="309">
          <cell r="B309" t="str">
            <v>너.</v>
          </cell>
          <cell r="C309" t="str">
            <v>교좌장치</v>
          </cell>
          <cell r="D309" t="str">
            <v>(양방향)175TON</v>
          </cell>
          <cell r="E309">
            <v>24</v>
          </cell>
          <cell r="F309" t="str">
            <v>EA</v>
          </cell>
          <cell r="G309">
            <v>1710000</v>
          </cell>
          <cell r="H309">
            <v>41040000</v>
          </cell>
        </row>
        <row r="310">
          <cell r="B310" t="str">
            <v>더.</v>
          </cell>
          <cell r="C310" t="str">
            <v>교좌장치</v>
          </cell>
          <cell r="D310" t="str">
            <v>(고정단)225TON</v>
          </cell>
          <cell r="E310">
            <v>4</v>
          </cell>
          <cell r="F310" t="str">
            <v>EA</v>
          </cell>
          <cell r="G310">
            <v>2380000</v>
          </cell>
          <cell r="H310">
            <v>9520000</v>
          </cell>
        </row>
        <row r="311">
          <cell r="B311" t="str">
            <v>러.</v>
          </cell>
          <cell r="C311" t="str">
            <v>교좌장치</v>
          </cell>
          <cell r="D311" t="str">
            <v>(일방향)225TON</v>
          </cell>
          <cell r="E311">
            <v>4</v>
          </cell>
          <cell r="F311" t="str">
            <v>EA</v>
          </cell>
          <cell r="G311">
            <v>2360000</v>
          </cell>
          <cell r="H311">
            <v>9440000</v>
          </cell>
        </row>
        <row r="312">
          <cell r="B312" t="str">
            <v>머.</v>
          </cell>
          <cell r="C312" t="str">
            <v>교좌장치</v>
          </cell>
          <cell r="D312" t="str">
            <v>(횡방향)225TON</v>
          </cell>
          <cell r="E312">
            <v>16</v>
          </cell>
          <cell r="F312" t="str">
            <v>EA</v>
          </cell>
          <cell r="G312">
            <v>2380000</v>
          </cell>
          <cell r="H312">
            <v>38080000</v>
          </cell>
        </row>
        <row r="313">
          <cell r="B313" t="str">
            <v>버.</v>
          </cell>
          <cell r="C313" t="str">
            <v>교좌장치</v>
          </cell>
          <cell r="D313" t="str">
            <v>(양방향)225TON</v>
          </cell>
          <cell r="E313">
            <v>16</v>
          </cell>
          <cell r="F313" t="str">
            <v>EA</v>
          </cell>
          <cell r="G313">
            <v>2100000</v>
          </cell>
          <cell r="H313">
            <v>33600000</v>
          </cell>
        </row>
        <row r="314">
          <cell r="B314" t="str">
            <v>서.</v>
          </cell>
          <cell r="C314" t="str">
            <v>교좌장치</v>
          </cell>
          <cell r="D314" t="str">
            <v>(고정단)350TON</v>
          </cell>
          <cell r="E314">
            <v>4</v>
          </cell>
          <cell r="F314" t="str">
            <v>EA</v>
          </cell>
          <cell r="G314">
            <v>850000</v>
          </cell>
          <cell r="H314">
            <v>3400000</v>
          </cell>
        </row>
        <row r="315">
          <cell r="B315" t="str">
            <v>어.</v>
          </cell>
          <cell r="C315" t="str">
            <v>교좌장치</v>
          </cell>
          <cell r="D315" t="str">
            <v>(일방향)350TON</v>
          </cell>
          <cell r="E315">
            <v>16</v>
          </cell>
          <cell r="F315" t="str">
            <v>EA</v>
          </cell>
          <cell r="G315">
            <v>1500000</v>
          </cell>
          <cell r="H315">
            <v>24000000</v>
          </cell>
        </row>
        <row r="316">
          <cell r="B316" t="str">
            <v>저.</v>
          </cell>
          <cell r="C316" t="str">
            <v>교좌장치</v>
          </cell>
          <cell r="D316" t="str">
            <v>(양방향)350TON</v>
          </cell>
          <cell r="E316">
            <v>12</v>
          </cell>
          <cell r="F316" t="str">
            <v>EA</v>
          </cell>
          <cell r="G316">
            <v>1060000</v>
          </cell>
          <cell r="H316">
            <v>12720000</v>
          </cell>
        </row>
        <row r="317">
          <cell r="B317" t="str">
            <v>처.</v>
          </cell>
          <cell r="C317" t="str">
            <v>교좌장치</v>
          </cell>
          <cell r="D317" t="str">
            <v>(고정단,600TON)</v>
          </cell>
          <cell r="E317">
            <v>1</v>
          </cell>
          <cell r="F317" t="str">
            <v>SET</v>
          </cell>
          <cell r="G317">
            <v>1560000</v>
          </cell>
          <cell r="H317">
            <v>1560000</v>
          </cell>
        </row>
        <row r="318">
          <cell r="B318" t="str">
            <v>커.</v>
          </cell>
          <cell r="C318" t="str">
            <v>교좌장치</v>
          </cell>
          <cell r="D318" t="str">
            <v>(일방향,600TON)</v>
          </cell>
          <cell r="E318">
            <v>4</v>
          </cell>
          <cell r="F318" t="str">
            <v>SET</v>
          </cell>
          <cell r="G318">
            <v>2460000</v>
          </cell>
          <cell r="H318">
            <v>9840000</v>
          </cell>
        </row>
        <row r="319">
          <cell r="B319" t="str">
            <v>터.</v>
          </cell>
          <cell r="C319" t="str">
            <v>교좌장치</v>
          </cell>
          <cell r="D319" t="str">
            <v>(양방향,600TON)</v>
          </cell>
          <cell r="E319">
            <v>3</v>
          </cell>
          <cell r="F319" t="str">
            <v>SET</v>
          </cell>
          <cell r="G319">
            <v>1910000</v>
          </cell>
          <cell r="H319">
            <v>5730000</v>
          </cell>
        </row>
        <row r="320">
          <cell r="B320" t="str">
            <v>18)</v>
          </cell>
          <cell r="C320" t="str">
            <v>신축이음장치</v>
          </cell>
          <cell r="H320">
            <v>0</v>
          </cell>
        </row>
        <row r="321">
          <cell r="B321" t="str">
            <v>가.</v>
          </cell>
          <cell r="C321" t="str">
            <v>신축이음장치</v>
          </cell>
          <cell r="D321" t="str">
            <v>(NO. 50)</v>
          </cell>
          <cell r="E321">
            <v>258</v>
          </cell>
          <cell r="F321" t="str">
            <v>M</v>
          </cell>
          <cell r="G321">
            <v>200000</v>
          </cell>
          <cell r="H321">
            <v>51600000</v>
          </cell>
        </row>
        <row r="322">
          <cell r="B322" t="str">
            <v>나.</v>
          </cell>
          <cell r="C322" t="str">
            <v>신축이음장치</v>
          </cell>
          <cell r="D322" t="str">
            <v>(NO. 80)</v>
          </cell>
          <cell r="E322">
            <v>72</v>
          </cell>
          <cell r="F322" t="str">
            <v>M</v>
          </cell>
          <cell r="G322">
            <v>320000</v>
          </cell>
          <cell r="H322">
            <v>23040000</v>
          </cell>
        </row>
        <row r="323">
          <cell r="B323" t="str">
            <v>다.</v>
          </cell>
          <cell r="C323" t="str">
            <v>신축이음장치</v>
          </cell>
          <cell r="D323" t="str">
            <v>(NO80,WSF)</v>
          </cell>
          <cell r="E323">
            <v>177</v>
          </cell>
          <cell r="F323" t="str">
            <v>M</v>
          </cell>
          <cell r="G323">
            <v>480000</v>
          </cell>
          <cell r="H323">
            <v>84960000</v>
          </cell>
        </row>
        <row r="324">
          <cell r="B324" t="str">
            <v>라.</v>
          </cell>
          <cell r="C324" t="str">
            <v>신축이음장치</v>
          </cell>
          <cell r="D324" t="str">
            <v>(NO100,WSF)</v>
          </cell>
          <cell r="E324">
            <v>257</v>
          </cell>
          <cell r="F324" t="str">
            <v>M</v>
          </cell>
          <cell r="G324">
            <v>560000</v>
          </cell>
          <cell r="H324">
            <v>143920000</v>
          </cell>
        </row>
        <row r="325">
          <cell r="B325" t="str">
            <v>마.</v>
          </cell>
          <cell r="C325" t="str">
            <v>신축이음장치</v>
          </cell>
          <cell r="D325" t="str">
            <v>(NO160,WSF)</v>
          </cell>
          <cell r="E325">
            <v>79</v>
          </cell>
          <cell r="F325" t="str">
            <v>M</v>
          </cell>
          <cell r="G325">
            <v>1850000</v>
          </cell>
          <cell r="H325">
            <v>146150000</v>
          </cell>
        </row>
        <row r="326">
          <cell r="B326" t="str">
            <v>19)</v>
          </cell>
          <cell r="C326" t="str">
            <v>다웰바설치</v>
          </cell>
          <cell r="D326" t="str">
            <v>(φ 25x600)</v>
          </cell>
          <cell r="E326">
            <v>44</v>
          </cell>
          <cell r="F326" t="str">
            <v>EA</v>
          </cell>
          <cell r="G326">
            <v>3500</v>
          </cell>
          <cell r="H326">
            <v>154000</v>
          </cell>
        </row>
        <row r="327">
          <cell r="B327" t="str">
            <v>20)</v>
          </cell>
          <cell r="C327" t="str">
            <v>타르지</v>
          </cell>
          <cell r="E327">
            <v>5</v>
          </cell>
          <cell r="F327" t="str">
            <v>M2</v>
          </cell>
          <cell r="G327">
            <v>34000</v>
          </cell>
          <cell r="H327">
            <v>170000</v>
          </cell>
        </row>
        <row r="328">
          <cell r="B328" t="str">
            <v>21)</v>
          </cell>
          <cell r="C328" t="str">
            <v>무수축콘크리트공</v>
          </cell>
          <cell r="H328">
            <v>0</v>
          </cell>
        </row>
        <row r="329">
          <cell r="B329" t="str">
            <v>가.</v>
          </cell>
          <cell r="C329" t="str">
            <v>무수축 콘크리트</v>
          </cell>
          <cell r="E329">
            <v>101</v>
          </cell>
          <cell r="F329" t="str">
            <v>M3</v>
          </cell>
          <cell r="G329">
            <v>140000</v>
          </cell>
          <cell r="H329">
            <v>14140000</v>
          </cell>
        </row>
        <row r="330">
          <cell r="B330" t="str">
            <v>나.</v>
          </cell>
          <cell r="C330" t="str">
            <v>무수축 몰탈</v>
          </cell>
          <cell r="D330" t="str">
            <v>(1:1)</v>
          </cell>
          <cell r="E330">
            <v>37</v>
          </cell>
          <cell r="F330" t="str">
            <v>M3</v>
          </cell>
          <cell r="G330">
            <v>56000</v>
          </cell>
          <cell r="H330">
            <v>2072000</v>
          </cell>
        </row>
        <row r="331">
          <cell r="B331" t="str">
            <v>22)</v>
          </cell>
          <cell r="C331" t="str">
            <v>몰 탈</v>
          </cell>
          <cell r="D331" t="str">
            <v>(1:3)</v>
          </cell>
          <cell r="E331">
            <v>150</v>
          </cell>
          <cell r="F331" t="str">
            <v>M3</v>
          </cell>
          <cell r="G331">
            <v>34000</v>
          </cell>
          <cell r="H331">
            <v>5100000</v>
          </cell>
        </row>
        <row r="332">
          <cell r="B332" t="str">
            <v>23)</v>
          </cell>
          <cell r="C332" t="str">
            <v>교량배수공</v>
          </cell>
          <cell r="H332">
            <v>0</v>
          </cell>
        </row>
        <row r="333">
          <cell r="B333" t="str">
            <v>가.</v>
          </cell>
          <cell r="C333" t="str">
            <v>하천용</v>
          </cell>
          <cell r="H333">
            <v>0</v>
          </cell>
        </row>
        <row r="334">
          <cell r="B334" t="str">
            <v>a.</v>
          </cell>
          <cell r="C334" t="str">
            <v>배수시설집수구</v>
          </cell>
          <cell r="D334" t="str">
            <v>(주철)</v>
          </cell>
          <cell r="E334">
            <v>129</v>
          </cell>
          <cell r="F334" t="str">
            <v>EA</v>
          </cell>
          <cell r="G334">
            <v>30000</v>
          </cell>
          <cell r="H334">
            <v>3870000</v>
          </cell>
        </row>
        <row r="335">
          <cell r="B335" t="str">
            <v>b.</v>
          </cell>
          <cell r="C335" t="str">
            <v>아연도강관</v>
          </cell>
          <cell r="D335" t="str">
            <v>(R=165.2x4.85)</v>
          </cell>
          <cell r="E335">
            <v>352</v>
          </cell>
          <cell r="F335" t="str">
            <v>M</v>
          </cell>
          <cell r="G335">
            <v>8500</v>
          </cell>
          <cell r="H335">
            <v>2992000</v>
          </cell>
        </row>
        <row r="336">
          <cell r="B336" t="str">
            <v>나.</v>
          </cell>
          <cell r="C336" t="str">
            <v>육교용</v>
          </cell>
          <cell r="H336">
            <v>0</v>
          </cell>
        </row>
        <row r="337">
          <cell r="B337" t="str">
            <v>a.</v>
          </cell>
          <cell r="C337" t="str">
            <v>육교용 집수구</v>
          </cell>
          <cell r="D337" t="str">
            <v>(주철)</v>
          </cell>
          <cell r="E337">
            <v>50</v>
          </cell>
          <cell r="F337" t="str">
            <v>EA</v>
          </cell>
          <cell r="G337">
            <v>64000</v>
          </cell>
          <cell r="H337">
            <v>3200000</v>
          </cell>
        </row>
        <row r="338">
          <cell r="B338" t="str">
            <v>b.</v>
          </cell>
          <cell r="C338" t="str">
            <v>육교용연결집수거</v>
          </cell>
          <cell r="D338" t="str">
            <v>(스텐레스)</v>
          </cell>
          <cell r="E338">
            <v>50</v>
          </cell>
          <cell r="F338" t="str">
            <v>EA</v>
          </cell>
          <cell r="G338">
            <v>110000</v>
          </cell>
          <cell r="H338">
            <v>5500000</v>
          </cell>
        </row>
        <row r="339">
          <cell r="B339" t="str">
            <v>c.</v>
          </cell>
          <cell r="C339" t="str">
            <v>육교용 직관</v>
          </cell>
          <cell r="D339" t="str">
            <v>(□150)</v>
          </cell>
          <cell r="E339">
            <v>408</v>
          </cell>
          <cell r="F339" t="str">
            <v>M</v>
          </cell>
          <cell r="G339">
            <v>75000</v>
          </cell>
          <cell r="H339">
            <v>30600000</v>
          </cell>
        </row>
        <row r="340">
          <cell r="B340" t="str">
            <v>d.</v>
          </cell>
          <cell r="C340" t="str">
            <v>육교용 곡관</v>
          </cell>
          <cell r="E340">
            <v>74</v>
          </cell>
          <cell r="F340" t="str">
            <v>EA</v>
          </cell>
          <cell r="G340">
            <v>29000</v>
          </cell>
          <cell r="H340">
            <v>2146000</v>
          </cell>
        </row>
        <row r="341">
          <cell r="B341" t="str">
            <v>e.</v>
          </cell>
          <cell r="C341" t="str">
            <v>육교용 연결부</v>
          </cell>
          <cell r="D341" t="str">
            <v>(스텐레스)</v>
          </cell>
          <cell r="E341">
            <v>210</v>
          </cell>
          <cell r="F341" t="str">
            <v>EA</v>
          </cell>
          <cell r="G341">
            <v>16000</v>
          </cell>
          <cell r="H341">
            <v>3360000</v>
          </cell>
        </row>
        <row r="342">
          <cell r="B342" t="str">
            <v>24)</v>
          </cell>
          <cell r="C342" t="str">
            <v>교량명판공</v>
          </cell>
          <cell r="H342">
            <v>0</v>
          </cell>
        </row>
        <row r="343">
          <cell r="B343" t="str">
            <v>가.</v>
          </cell>
          <cell r="C343" t="str">
            <v>교명주</v>
          </cell>
          <cell r="D343" t="str">
            <v>(화강석)</v>
          </cell>
          <cell r="E343">
            <v>58</v>
          </cell>
          <cell r="F343" t="str">
            <v>EA</v>
          </cell>
          <cell r="G343">
            <v>1170000</v>
          </cell>
          <cell r="H343">
            <v>67860000</v>
          </cell>
        </row>
        <row r="344">
          <cell r="B344" t="str">
            <v>나.</v>
          </cell>
          <cell r="C344" t="str">
            <v>교명판</v>
          </cell>
          <cell r="D344" t="str">
            <v>(450x200x10)</v>
          </cell>
          <cell r="E344">
            <v>29</v>
          </cell>
          <cell r="F344" t="str">
            <v>EA</v>
          </cell>
          <cell r="G344">
            <v>41000</v>
          </cell>
          <cell r="H344">
            <v>1189000</v>
          </cell>
        </row>
        <row r="345">
          <cell r="B345" t="str">
            <v>다.</v>
          </cell>
          <cell r="C345" t="str">
            <v>설명판</v>
          </cell>
          <cell r="D345" t="str">
            <v>(350x250x10)</v>
          </cell>
          <cell r="E345">
            <v>29</v>
          </cell>
          <cell r="F345" t="str">
            <v>EA</v>
          </cell>
          <cell r="G345">
            <v>40000</v>
          </cell>
          <cell r="H345">
            <v>1160000</v>
          </cell>
        </row>
        <row r="346">
          <cell r="B346" t="str">
            <v>25)</v>
          </cell>
          <cell r="C346" t="str">
            <v>교각및교대보호공</v>
          </cell>
          <cell r="H346">
            <v>0</v>
          </cell>
        </row>
        <row r="347">
          <cell r="B347" t="str">
            <v>가.</v>
          </cell>
          <cell r="C347" t="str">
            <v>쇄굴방지용사석채움</v>
          </cell>
          <cell r="D347" t="str">
            <v>(60KG)</v>
          </cell>
          <cell r="E347">
            <v>8350</v>
          </cell>
          <cell r="F347" t="str">
            <v>M3</v>
          </cell>
          <cell r="G347">
            <v>21000</v>
          </cell>
          <cell r="H347">
            <v>175350000</v>
          </cell>
        </row>
        <row r="348">
          <cell r="B348" t="str">
            <v>나.</v>
          </cell>
          <cell r="C348" t="str">
            <v>교대보호블럭</v>
          </cell>
          <cell r="D348" t="str">
            <v>(육교용)</v>
          </cell>
          <cell r="E348">
            <v>4674</v>
          </cell>
          <cell r="F348" t="str">
            <v>M2</v>
          </cell>
          <cell r="G348">
            <v>21000</v>
          </cell>
          <cell r="H348">
            <v>98154000</v>
          </cell>
        </row>
        <row r="349">
          <cell r="B349" t="str">
            <v>다.</v>
          </cell>
          <cell r="C349" t="str">
            <v>교대보호블럭</v>
          </cell>
          <cell r="D349" t="str">
            <v>(하천용)</v>
          </cell>
          <cell r="E349">
            <v>1382</v>
          </cell>
          <cell r="F349" t="str">
            <v>M2</v>
          </cell>
          <cell r="G349">
            <v>24000</v>
          </cell>
          <cell r="H349">
            <v>33168000</v>
          </cell>
        </row>
        <row r="350">
          <cell r="B350" t="str">
            <v>26)</v>
          </cell>
          <cell r="C350" t="str">
            <v>T.B.M 설치</v>
          </cell>
          <cell r="E350">
            <v>22</v>
          </cell>
          <cell r="F350" t="str">
            <v>EA</v>
          </cell>
          <cell r="G350">
            <v>24000</v>
          </cell>
          <cell r="H350">
            <v>528000</v>
          </cell>
        </row>
        <row r="351">
          <cell r="B351" t="str">
            <v>27)</v>
          </cell>
          <cell r="C351" t="str">
            <v>잡석 채움</v>
          </cell>
          <cell r="E351">
            <v>28</v>
          </cell>
          <cell r="F351" t="str">
            <v>M3</v>
          </cell>
          <cell r="G351">
            <v>30000</v>
          </cell>
          <cell r="H351">
            <v>840000</v>
          </cell>
        </row>
        <row r="352">
          <cell r="B352" t="str">
            <v>28)</v>
          </cell>
          <cell r="C352" t="str">
            <v>부직포설치</v>
          </cell>
          <cell r="E352">
            <v>126</v>
          </cell>
          <cell r="F352" t="str">
            <v>M2</v>
          </cell>
          <cell r="G352">
            <v>2100</v>
          </cell>
          <cell r="H352">
            <v>264600</v>
          </cell>
        </row>
        <row r="353">
          <cell r="B353" t="str">
            <v>29)</v>
          </cell>
          <cell r="C353" t="str">
            <v>전선관설치</v>
          </cell>
          <cell r="H353">
            <v>0</v>
          </cell>
        </row>
        <row r="354">
          <cell r="B354" t="str">
            <v>가.</v>
          </cell>
          <cell r="C354" t="str">
            <v>전선관</v>
          </cell>
          <cell r="D354" t="str">
            <v>(강관φ150M/M)</v>
          </cell>
          <cell r="E354">
            <v>3974</v>
          </cell>
          <cell r="F354" t="str">
            <v>M</v>
          </cell>
          <cell r="G354">
            <v>9500</v>
          </cell>
          <cell r="H354">
            <v>37753000</v>
          </cell>
        </row>
        <row r="355">
          <cell r="B355" t="str">
            <v>나.</v>
          </cell>
          <cell r="C355" t="str">
            <v>전선관</v>
          </cell>
          <cell r="D355" t="str">
            <v>(ø=100 ㎜)</v>
          </cell>
          <cell r="E355">
            <v>326</v>
          </cell>
          <cell r="F355" t="str">
            <v>M</v>
          </cell>
          <cell r="G355">
            <v>2400</v>
          </cell>
          <cell r="H355">
            <v>782400</v>
          </cell>
        </row>
        <row r="356">
          <cell r="B356" t="str">
            <v>30)</v>
          </cell>
          <cell r="C356" t="str">
            <v>P.V.C PIPE</v>
          </cell>
          <cell r="D356" t="str">
            <v>(φ50M/M)</v>
          </cell>
          <cell r="E356">
            <v>544</v>
          </cell>
          <cell r="F356" t="str">
            <v>M</v>
          </cell>
          <cell r="G356">
            <v>950</v>
          </cell>
          <cell r="H356">
            <v>516800</v>
          </cell>
        </row>
        <row r="357">
          <cell r="B357" t="str">
            <v>31)</v>
          </cell>
          <cell r="C357" t="str">
            <v>P.V.C PIPE</v>
          </cell>
          <cell r="D357" t="str">
            <v>(φ 100M/M)</v>
          </cell>
          <cell r="E357">
            <v>128</v>
          </cell>
          <cell r="F357" t="str">
            <v>M</v>
          </cell>
          <cell r="G357">
            <v>2400</v>
          </cell>
          <cell r="H357">
            <v>307200</v>
          </cell>
        </row>
        <row r="358">
          <cell r="B358" t="str">
            <v>32)</v>
          </cell>
          <cell r="C358" t="str">
            <v>P.C BEAM교</v>
          </cell>
          <cell r="H358">
            <v>0</v>
          </cell>
        </row>
        <row r="359">
          <cell r="B359" t="str">
            <v>가.</v>
          </cell>
          <cell r="C359" t="str">
            <v>P.C빔 제작</v>
          </cell>
          <cell r="D359" t="str">
            <v>(L=30.00M)</v>
          </cell>
          <cell r="E359">
            <v>250</v>
          </cell>
          <cell r="F359" t="str">
            <v>본</v>
          </cell>
          <cell r="G359">
            <v>8000000</v>
          </cell>
          <cell r="H359">
            <v>2000000000</v>
          </cell>
        </row>
        <row r="360">
          <cell r="B360" t="str">
            <v>나.</v>
          </cell>
          <cell r="C360" t="str">
            <v>P.C빔 설치</v>
          </cell>
          <cell r="D360" t="str">
            <v>(L=30.00M)</v>
          </cell>
          <cell r="E360">
            <v>250</v>
          </cell>
          <cell r="F360" t="str">
            <v>본</v>
          </cell>
          <cell r="G360">
            <v>800000</v>
          </cell>
          <cell r="H360">
            <v>200000000</v>
          </cell>
        </row>
        <row r="361">
          <cell r="B361" t="str">
            <v>다.</v>
          </cell>
          <cell r="C361" t="str">
            <v>P.C BEAM 지지대</v>
          </cell>
          <cell r="E361">
            <v>1</v>
          </cell>
          <cell r="F361" t="str">
            <v>식</v>
          </cell>
          <cell r="G361">
            <v>3200000</v>
          </cell>
          <cell r="H361">
            <v>3200000</v>
          </cell>
        </row>
        <row r="362">
          <cell r="B362" t="str">
            <v>33)</v>
          </cell>
          <cell r="C362" t="str">
            <v>PRE-FLEX BEAM교</v>
          </cell>
          <cell r="H362">
            <v>0</v>
          </cell>
        </row>
        <row r="363">
          <cell r="B363" t="str">
            <v>가.</v>
          </cell>
          <cell r="C363" t="str">
            <v>PRE-FLEX BEAM제작</v>
          </cell>
          <cell r="H363">
            <v>0</v>
          </cell>
        </row>
        <row r="364">
          <cell r="B364" t="str">
            <v>a.</v>
          </cell>
          <cell r="C364" t="str">
            <v>PRE-FLEX BEAM 제작</v>
          </cell>
          <cell r="D364" t="str">
            <v>(L=30.00M,1.2M,근덕)</v>
          </cell>
          <cell r="E364">
            <v>6</v>
          </cell>
          <cell r="F364" t="str">
            <v>본</v>
          </cell>
          <cell r="G364">
            <v>26200000</v>
          </cell>
          <cell r="H364">
            <v>157200000</v>
          </cell>
        </row>
        <row r="365">
          <cell r="B365" t="str">
            <v>b.</v>
          </cell>
          <cell r="C365" t="str">
            <v>PRE-FLEX BEAM 제작</v>
          </cell>
          <cell r="D365" t="str">
            <v>(L=40.00M,1.5M,광태)</v>
          </cell>
          <cell r="E365">
            <v>10</v>
          </cell>
          <cell r="F365" t="str">
            <v>본</v>
          </cell>
          <cell r="G365">
            <v>40800000</v>
          </cell>
          <cell r="H365">
            <v>408000000</v>
          </cell>
        </row>
        <row r="366">
          <cell r="B366" t="str">
            <v>c.</v>
          </cell>
          <cell r="C366" t="str">
            <v>PRE-FLEX BEAM 제작</v>
          </cell>
          <cell r="D366" t="str">
            <v>(L=40.00M,1.5M,동2)</v>
          </cell>
          <cell r="E366">
            <v>10</v>
          </cell>
          <cell r="F366" t="str">
            <v>본</v>
          </cell>
          <cell r="G366">
            <v>41900000</v>
          </cell>
          <cell r="H366">
            <v>419000000</v>
          </cell>
        </row>
        <row r="367">
          <cell r="B367" t="str">
            <v>d.</v>
          </cell>
          <cell r="C367" t="str">
            <v>PRE-FLEX BEAM 제작</v>
          </cell>
          <cell r="D367" t="str">
            <v>(L=45.00M,1.7M,방2)</v>
          </cell>
          <cell r="E367">
            <v>10</v>
          </cell>
          <cell r="F367" t="str">
            <v>본</v>
          </cell>
          <cell r="G367">
            <v>52600000</v>
          </cell>
          <cell r="H367">
            <v>526000000</v>
          </cell>
        </row>
        <row r="368">
          <cell r="B368" t="str">
            <v>나.</v>
          </cell>
          <cell r="C368" t="str">
            <v>PRE-FLEX BEAM</v>
          </cell>
          <cell r="D368" t="str">
            <v>운반및가설</v>
          </cell>
          <cell r="H368">
            <v>0</v>
          </cell>
        </row>
        <row r="369">
          <cell r="B369" t="str">
            <v>a.</v>
          </cell>
          <cell r="C369" t="str">
            <v>P.F BEAM 운반및가설</v>
          </cell>
          <cell r="D369" t="str">
            <v>(L=30.00M,1.2M,근덕)</v>
          </cell>
          <cell r="E369">
            <v>6</v>
          </cell>
          <cell r="F369" t="str">
            <v>본</v>
          </cell>
          <cell r="G369">
            <v>7700000</v>
          </cell>
          <cell r="H369">
            <v>46200000</v>
          </cell>
        </row>
        <row r="370">
          <cell r="B370" t="str">
            <v>b.</v>
          </cell>
          <cell r="C370" t="str">
            <v>P.F BEAM 운반및가설</v>
          </cell>
          <cell r="D370" t="str">
            <v>(L=40.00M,1.5M,광태)</v>
          </cell>
          <cell r="E370">
            <v>10</v>
          </cell>
          <cell r="F370" t="str">
            <v>본</v>
          </cell>
          <cell r="G370">
            <v>12600000</v>
          </cell>
          <cell r="H370">
            <v>126000000</v>
          </cell>
        </row>
        <row r="371">
          <cell r="B371" t="str">
            <v>c.</v>
          </cell>
          <cell r="C371" t="str">
            <v>P.F BEAM 운반및가설</v>
          </cell>
          <cell r="D371" t="str">
            <v>(L=40.00M,1.5M,동2)</v>
          </cell>
          <cell r="E371">
            <v>10</v>
          </cell>
          <cell r="F371" t="str">
            <v>본</v>
          </cell>
          <cell r="G371">
            <v>13000000</v>
          </cell>
          <cell r="H371">
            <v>130000000</v>
          </cell>
        </row>
        <row r="372">
          <cell r="B372" t="str">
            <v>d.</v>
          </cell>
          <cell r="C372" t="str">
            <v>P.F BEAM 운반및가설</v>
          </cell>
          <cell r="D372" t="str">
            <v>(L=45.00M,1.7M,방2)</v>
          </cell>
          <cell r="E372">
            <v>10</v>
          </cell>
          <cell r="F372" t="str">
            <v>본</v>
          </cell>
          <cell r="G372">
            <v>16500000</v>
          </cell>
          <cell r="H372">
            <v>165000000</v>
          </cell>
        </row>
        <row r="373">
          <cell r="B373" t="str">
            <v>34)</v>
          </cell>
          <cell r="C373" t="str">
            <v>강교</v>
          </cell>
          <cell r="H373">
            <v>0</v>
          </cell>
        </row>
        <row r="374">
          <cell r="B374" t="str">
            <v>가.</v>
          </cell>
          <cell r="C374" t="str">
            <v>강교제작</v>
          </cell>
          <cell r="E374">
            <v>2884.598</v>
          </cell>
          <cell r="F374" t="str">
            <v>TON</v>
          </cell>
          <cell r="G374">
            <v>1400000</v>
          </cell>
          <cell r="H374">
            <v>4038437200</v>
          </cell>
        </row>
        <row r="375">
          <cell r="B375" t="str">
            <v>나.</v>
          </cell>
          <cell r="C375" t="str">
            <v>강교운반 및 가설</v>
          </cell>
          <cell r="E375">
            <v>2884.598</v>
          </cell>
          <cell r="F375" t="str">
            <v>TON</v>
          </cell>
          <cell r="G375">
            <v>200000</v>
          </cell>
          <cell r="H375">
            <v>576919600</v>
          </cell>
        </row>
        <row r="376">
          <cell r="B376" t="str">
            <v>35)</v>
          </cell>
          <cell r="C376" t="str">
            <v>강교도장</v>
          </cell>
          <cell r="H376">
            <v>0</v>
          </cell>
        </row>
        <row r="377">
          <cell r="B377" t="str">
            <v>가.</v>
          </cell>
          <cell r="C377" t="str">
            <v>강교내부도장</v>
          </cell>
          <cell r="D377" t="str">
            <v>(공장)</v>
          </cell>
          <cell r="E377">
            <v>27932</v>
          </cell>
          <cell r="F377" t="str">
            <v>M2</v>
          </cell>
          <cell r="G377">
            <v>10000</v>
          </cell>
          <cell r="H377">
            <v>279320000</v>
          </cell>
        </row>
        <row r="378">
          <cell r="B378" t="str">
            <v>나.</v>
          </cell>
          <cell r="C378" t="str">
            <v>강교외부도장</v>
          </cell>
          <cell r="D378" t="str">
            <v>(공장)</v>
          </cell>
          <cell r="E378">
            <v>17058</v>
          </cell>
          <cell r="F378" t="str">
            <v>M2</v>
          </cell>
          <cell r="G378">
            <v>9000</v>
          </cell>
          <cell r="H378">
            <v>153522000</v>
          </cell>
        </row>
        <row r="379">
          <cell r="B379" t="str">
            <v>다.</v>
          </cell>
          <cell r="C379" t="str">
            <v>강교외부포장면도장</v>
          </cell>
          <cell r="D379" t="str">
            <v>공장</v>
          </cell>
          <cell r="E379">
            <v>4513</v>
          </cell>
          <cell r="F379" t="str">
            <v>M2</v>
          </cell>
          <cell r="G379">
            <v>9000</v>
          </cell>
          <cell r="H379">
            <v>40617000</v>
          </cell>
        </row>
        <row r="380">
          <cell r="B380" t="str">
            <v>라.</v>
          </cell>
          <cell r="C380" t="str">
            <v>강교SPLICER도장</v>
          </cell>
          <cell r="D380" t="str">
            <v>공장</v>
          </cell>
          <cell r="E380">
            <v>2630</v>
          </cell>
          <cell r="F380" t="str">
            <v>M2</v>
          </cell>
          <cell r="G380">
            <v>7200</v>
          </cell>
          <cell r="H380">
            <v>18936000</v>
          </cell>
        </row>
        <row r="381">
          <cell r="B381" t="str">
            <v>마.</v>
          </cell>
          <cell r="C381" t="str">
            <v>강교내부볼트및</v>
          </cell>
          <cell r="D381" t="str">
            <v>SPLICER도장</v>
          </cell>
          <cell r="E381">
            <v>590</v>
          </cell>
          <cell r="F381" t="str">
            <v>M2</v>
          </cell>
          <cell r="G381">
            <v>11000</v>
          </cell>
          <cell r="H381">
            <v>6490000</v>
          </cell>
        </row>
        <row r="382">
          <cell r="B382" t="str">
            <v>바.</v>
          </cell>
          <cell r="C382" t="str">
            <v>강교외부볼트및SPLICE</v>
          </cell>
          <cell r="D382" t="str">
            <v>도장 (현장)</v>
          </cell>
          <cell r="E382">
            <v>589</v>
          </cell>
          <cell r="F382" t="str">
            <v>M2</v>
          </cell>
          <cell r="G382">
            <v>10000</v>
          </cell>
          <cell r="H382">
            <v>5890000</v>
          </cell>
        </row>
        <row r="383">
          <cell r="B383" t="str">
            <v>36)</v>
          </cell>
          <cell r="C383" t="str">
            <v>교각용표지판</v>
          </cell>
          <cell r="D383" t="str">
            <v>교량유지관리용</v>
          </cell>
          <cell r="E383">
            <v>54</v>
          </cell>
          <cell r="F383" t="str">
            <v>개소</v>
          </cell>
          <cell r="G383">
            <v>15000</v>
          </cell>
          <cell r="H383">
            <v>810000</v>
          </cell>
        </row>
        <row r="384">
          <cell r="B384" t="str">
            <v>37)</v>
          </cell>
          <cell r="C384" t="str">
            <v>BOX GIRDER</v>
          </cell>
          <cell r="D384" t="str">
            <v>교량유지관리용</v>
          </cell>
          <cell r="E384">
            <v>58</v>
          </cell>
          <cell r="F384" t="str">
            <v>개소</v>
          </cell>
          <cell r="G384">
            <v>46000</v>
          </cell>
          <cell r="H384">
            <v>2668000</v>
          </cell>
        </row>
        <row r="385">
          <cell r="B385" t="str">
            <v>38)</v>
          </cell>
          <cell r="C385" t="str">
            <v>낙하물 방지공</v>
          </cell>
          <cell r="E385">
            <v>489</v>
          </cell>
          <cell r="F385" t="str">
            <v>M2</v>
          </cell>
          <cell r="G385">
            <v>3000</v>
          </cell>
          <cell r="H385">
            <v>1467000</v>
          </cell>
        </row>
        <row r="386">
          <cell r="B386" t="str">
            <v>39)</v>
          </cell>
          <cell r="C386" t="str">
            <v>난간</v>
          </cell>
          <cell r="D386" t="str">
            <v>(교량용)</v>
          </cell>
          <cell r="E386">
            <v>472</v>
          </cell>
          <cell r="F386" t="str">
            <v>M</v>
          </cell>
          <cell r="G386">
            <v>100000</v>
          </cell>
          <cell r="H386">
            <v>47200000</v>
          </cell>
        </row>
        <row r="387">
          <cell r="B387" t="str">
            <v>40)</v>
          </cell>
          <cell r="C387" t="str">
            <v>가도 및 축도</v>
          </cell>
          <cell r="E387">
            <v>1</v>
          </cell>
          <cell r="F387" t="str">
            <v>식</v>
          </cell>
          <cell r="G387">
            <v>450000000</v>
          </cell>
          <cell r="H387">
            <v>450000000</v>
          </cell>
        </row>
        <row r="388">
          <cell r="B388" t="str">
            <v>41)</v>
          </cell>
          <cell r="C388" t="str">
            <v>안전점검시설</v>
          </cell>
          <cell r="H388">
            <v>0</v>
          </cell>
        </row>
        <row r="389">
          <cell r="B389" t="str">
            <v>가.</v>
          </cell>
          <cell r="C389" t="str">
            <v>안전점검통로</v>
          </cell>
          <cell r="D389" t="str">
            <v>(P.C BEAM용)</v>
          </cell>
          <cell r="E389">
            <v>40</v>
          </cell>
          <cell r="F389" t="str">
            <v>개소</v>
          </cell>
          <cell r="G389">
            <v>8000000</v>
          </cell>
          <cell r="H389">
            <v>320000000</v>
          </cell>
        </row>
        <row r="390">
          <cell r="B390" t="str">
            <v>나.</v>
          </cell>
          <cell r="C390" t="str">
            <v>안전점검통로</v>
          </cell>
          <cell r="D390" t="str">
            <v>(STEEL 용)</v>
          </cell>
          <cell r="E390">
            <v>10</v>
          </cell>
          <cell r="F390" t="str">
            <v>개소</v>
          </cell>
          <cell r="G390">
            <v>8000000</v>
          </cell>
          <cell r="H390">
            <v>80000000</v>
          </cell>
        </row>
        <row r="391">
          <cell r="B391" t="str">
            <v>42)</v>
          </cell>
          <cell r="C391" t="str">
            <v>콘크리트생산</v>
          </cell>
          <cell r="H391">
            <v>0</v>
          </cell>
        </row>
        <row r="392">
          <cell r="B392" t="str">
            <v>가.</v>
          </cell>
          <cell r="C392" t="str">
            <v>콘크리트생산</v>
          </cell>
          <cell r="D392" t="str">
            <v>PC 19-400-15</v>
          </cell>
          <cell r="E392">
            <v>6479</v>
          </cell>
          <cell r="F392" t="str">
            <v>M3</v>
          </cell>
          <cell r="G392">
            <v>7500</v>
          </cell>
          <cell r="H392">
            <v>48592500</v>
          </cell>
        </row>
        <row r="393">
          <cell r="B393" t="str">
            <v>나.</v>
          </cell>
          <cell r="C393" t="str">
            <v>콘크리트생산</v>
          </cell>
          <cell r="D393" t="str">
            <v>25-270-15</v>
          </cell>
          <cell r="E393">
            <v>14750</v>
          </cell>
          <cell r="F393" t="str">
            <v>M3</v>
          </cell>
          <cell r="G393">
            <v>5000</v>
          </cell>
          <cell r="H393">
            <v>73750000</v>
          </cell>
        </row>
        <row r="394">
          <cell r="B394" t="str">
            <v>다.</v>
          </cell>
          <cell r="C394" t="str">
            <v>콘크리트생산</v>
          </cell>
          <cell r="D394" t="str">
            <v>32-240-15</v>
          </cell>
          <cell r="E394">
            <v>35543</v>
          </cell>
          <cell r="F394" t="str">
            <v>M3</v>
          </cell>
          <cell r="G394">
            <v>5000</v>
          </cell>
          <cell r="H394">
            <v>177715000</v>
          </cell>
        </row>
        <row r="395">
          <cell r="B395" t="str">
            <v>43)</v>
          </cell>
          <cell r="C395" t="str">
            <v>콘크리트운반</v>
          </cell>
          <cell r="D395" t="str">
            <v>(B/P-현장)</v>
          </cell>
          <cell r="E395">
            <v>57342</v>
          </cell>
          <cell r="F395" t="str">
            <v>M3</v>
          </cell>
          <cell r="G395">
            <v>3500</v>
          </cell>
          <cell r="H395">
            <v>200697000</v>
          </cell>
        </row>
        <row r="396">
          <cell r="B396" t="str">
            <v>3.2</v>
          </cell>
          <cell r="C396" t="str">
            <v>옹 벽 공</v>
          </cell>
          <cell r="H396">
            <v>0</v>
          </cell>
        </row>
        <row r="397">
          <cell r="B397" t="str">
            <v>1)</v>
          </cell>
          <cell r="C397" t="str">
            <v>구조물터파기</v>
          </cell>
          <cell r="H397">
            <v>0</v>
          </cell>
        </row>
        <row r="398">
          <cell r="B398" t="str">
            <v>가.</v>
          </cell>
          <cell r="C398" t="str">
            <v>구조물터파기</v>
          </cell>
          <cell r="D398" t="str">
            <v>(육상토사0∼4m)</v>
          </cell>
          <cell r="E398">
            <v>4197</v>
          </cell>
          <cell r="F398" t="str">
            <v>M3</v>
          </cell>
          <cell r="G398">
            <v>3200</v>
          </cell>
          <cell r="H398">
            <v>13430400</v>
          </cell>
        </row>
        <row r="399">
          <cell r="B399" t="str">
            <v>2)</v>
          </cell>
          <cell r="C399" t="str">
            <v>되메우기 및 다짐공</v>
          </cell>
          <cell r="D399" t="str">
            <v>(인력10％+기계90％)</v>
          </cell>
          <cell r="E399">
            <v>2642</v>
          </cell>
          <cell r="F399" t="str">
            <v>M3</v>
          </cell>
          <cell r="G399">
            <v>2000</v>
          </cell>
          <cell r="H399">
            <v>5284000</v>
          </cell>
        </row>
        <row r="400">
          <cell r="B400" t="str">
            <v>3)</v>
          </cell>
          <cell r="C400" t="str">
            <v>거푸집공</v>
          </cell>
          <cell r="H400">
            <v>0</v>
          </cell>
        </row>
        <row r="401">
          <cell r="B401" t="str">
            <v>가.</v>
          </cell>
          <cell r="C401" t="str">
            <v>합판거푸집</v>
          </cell>
          <cell r="D401" t="str">
            <v>(3회)</v>
          </cell>
          <cell r="E401">
            <v>5764</v>
          </cell>
          <cell r="F401" t="str">
            <v>M2</v>
          </cell>
          <cell r="G401">
            <v>17000</v>
          </cell>
          <cell r="H401">
            <v>97988000</v>
          </cell>
        </row>
        <row r="402">
          <cell r="B402" t="str">
            <v>나.</v>
          </cell>
          <cell r="C402" t="str">
            <v>합판거푸집</v>
          </cell>
          <cell r="D402" t="str">
            <v>(6회)</v>
          </cell>
          <cell r="E402">
            <v>106</v>
          </cell>
          <cell r="F402" t="str">
            <v>M2</v>
          </cell>
          <cell r="G402">
            <v>11900</v>
          </cell>
          <cell r="H402">
            <v>1261400</v>
          </cell>
        </row>
        <row r="403">
          <cell r="B403" t="str">
            <v>4)</v>
          </cell>
          <cell r="C403" t="str">
            <v>비계공</v>
          </cell>
          <cell r="D403" t="str">
            <v>(옹벽)</v>
          </cell>
          <cell r="E403">
            <v>1</v>
          </cell>
          <cell r="F403" t="str">
            <v>식</v>
          </cell>
          <cell r="G403">
            <v>32000000</v>
          </cell>
          <cell r="H403">
            <v>32000000</v>
          </cell>
        </row>
        <row r="404">
          <cell r="B404" t="str">
            <v>5)</v>
          </cell>
          <cell r="C404" t="str">
            <v>철근가공조립</v>
          </cell>
          <cell r="D404" t="str">
            <v>(복잡)</v>
          </cell>
          <cell r="E404">
            <v>293.05799999999999</v>
          </cell>
          <cell r="F404" t="str">
            <v>TON</v>
          </cell>
          <cell r="G404">
            <v>390000</v>
          </cell>
          <cell r="H404">
            <v>114292620</v>
          </cell>
        </row>
        <row r="405">
          <cell r="B405" t="str">
            <v>6)</v>
          </cell>
          <cell r="C405" t="str">
            <v>콘크리트타설</v>
          </cell>
          <cell r="H405">
            <v>0</v>
          </cell>
        </row>
        <row r="406">
          <cell r="B406" t="str">
            <v>가.</v>
          </cell>
          <cell r="C406" t="str">
            <v>콘크리트타설</v>
          </cell>
          <cell r="D406" t="str">
            <v>(펌프카타설,0~15m)</v>
          </cell>
          <cell r="E406">
            <v>2381</v>
          </cell>
          <cell r="F406" t="str">
            <v>M3</v>
          </cell>
          <cell r="G406">
            <v>9000</v>
          </cell>
          <cell r="H406">
            <v>21429000</v>
          </cell>
        </row>
        <row r="407">
          <cell r="B407" t="str">
            <v>나.</v>
          </cell>
          <cell r="C407" t="str">
            <v>콘크리트타설</v>
          </cell>
          <cell r="D407" t="str">
            <v>(무근,진동기제외)</v>
          </cell>
          <cell r="E407">
            <v>210</v>
          </cell>
          <cell r="F407" t="str">
            <v>M3</v>
          </cell>
          <cell r="G407">
            <v>17000</v>
          </cell>
          <cell r="H407">
            <v>3570000</v>
          </cell>
        </row>
        <row r="408">
          <cell r="B408" t="str">
            <v>7)</v>
          </cell>
          <cell r="C408" t="str">
            <v>P.V.C PIPE</v>
          </cell>
          <cell r="D408" t="str">
            <v>(φ 100M/M)</v>
          </cell>
          <cell r="E408">
            <v>576</v>
          </cell>
          <cell r="F408" t="str">
            <v>M</v>
          </cell>
          <cell r="G408">
            <v>2400</v>
          </cell>
          <cell r="H408">
            <v>1382400</v>
          </cell>
        </row>
        <row r="409">
          <cell r="B409" t="str">
            <v>8)</v>
          </cell>
          <cell r="C409" t="str">
            <v>스치로폴</v>
          </cell>
          <cell r="D409" t="str">
            <v>(T=20m/m)</v>
          </cell>
          <cell r="E409">
            <v>111</v>
          </cell>
          <cell r="F409" t="str">
            <v>M2</v>
          </cell>
          <cell r="G409">
            <v>1800</v>
          </cell>
          <cell r="H409">
            <v>199800</v>
          </cell>
        </row>
        <row r="410">
          <cell r="B410" t="str">
            <v>9)</v>
          </cell>
          <cell r="C410" t="str">
            <v>다웰바설치</v>
          </cell>
          <cell r="D410" t="str">
            <v>(φ 25x600)</v>
          </cell>
          <cell r="E410">
            <v>312</v>
          </cell>
          <cell r="F410" t="str">
            <v>EA</v>
          </cell>
          <cell r="G410">
            <v>3500</v>
          </cell>
          <cell r="H410">
            <v>1092000</v>
          </cell>
        </row>
        <row r="411">
          <cell r="B411" t="str">
            <v>10)</v>
          </cell>
          <cell r="C411" t="str">
            <v>실런트</v>
          </cell>
          <cell r="D411" t="str">
            <v>(비중 1.40)</v>
          </cell>
          <cell r="E411">
            <v>271</v>
          </cell>
          <cell r="F411" t="str">
            <v>M</v>
          </cell>
          <cell r="G411">
            <v>4500</v>
          </cell>
          <cell r="H411">
            <v>1219500</v>
          </cell>
        </row>
        <row r="412">
          <cell r="B412" t="str">
            <v>11)</v>
          </cell>
          <cell r="C412" t="str">
            <v>부직포설치</v>
          </cell>
          <cell r="E412">
            <v>859</v>
          </cell>
          <cell r="F412" t="str">
            <v>M2</v>
          </cell>
          <cell r="G412">
            <v>2100</v>
          </cell>
          <cell r="H412">
            <v>1803900</v>
          </cell>
        </row>
        <row r="413">
          <cell r="B413" t="str">
            <v>12)</v>
          </cell>
          <cell r="C413" t="str">
            <v>기초 잡석깔기</v>
          </cell>
          <cell r="E413">
            <v>191</v>
          </cell>
          <cell r="F413" t="str">
            <v>M3</v>
          </cell>
          <cell r="G413">
            <v>28000</v>
          </cell>
          <cell r="H413">
            <v>5348000</v>
          </cell>
        </row>
        <row r="414">
          <cell r="B414" t="str">
            <v>13)</v>
          </cell>
          <cell r="C414" t="str">
            <v>콘크리트생산및운반</v>
          </cell>
          <cell r="H414">
            <v>0</v>
          </cell>
        </row>
        <row r="415">
          <cell r="B415" t="str">
            <v>가.</v>
          </cell>
          <cell r="C415" t="str">
            <v>콘크리트생산</v>
          </cell>
          <cell r="D415" t="str">
            <v>32-240-15</v>
          </cell>
          <cell r="E415">
            <v>2381</v>
          </cell>
          <cell r="F415" t="str">
            <v>M3</v>
          </cell>
          <cell r="G415">
            <v>5000</v>
          </cell>
          <cell r="H415">
            <v>11905000</v>
          </cell>
        </row>
        <row r="416">
          <cell r="B416" t="str">
            <v>나.</v>
          </cell>
          <cell r="C416" t="str">
            <v>콘크리트운반</v>
          </cell>
          <cell r="D416" t="str">
            <v>(B/P-현장)</v>
          </cell>
          <cell r="E416">
            <v>2405</v>
          </cell>
          <cell r="F416" t="str">
            <v>M3</v>
          </cell>
          <cell r="G416">
            <v>3500</v>
          </cell>
          <cell r="H416">
            <v>8417500</v>
          </cell>
        </row>
        <row r="417">
          <cell r="B417" t="str">
            <v>4.</v>
          </cell>
          <cell r="C417" t="str">
            <v>터널공</v>
          </cell>
          <cell r="H417">
            <v>11753390470</v>
          </cell>
        </row>
        <row r="418">
          <cell r="B418" t="str">
            <v>1)</v>
          </cell>
          <cell r="C418" t="str">
            <v>굴  착</v>
          </cell>
          <cell r="H418">
            <v>0</v>
          </cell>
        </row>
        <row r="419">
          <cell r="B419" t="str">
            <v>가.</v>
          </cell>
          <cell r="C419" t="str">
            <v>전단면굴착</v>
          </cell>
          <cell r="D419" t="str">
            <v>(TYPE - Ⅱ)</v>
          </cell>
          <cell r="E419">
            <v>3185</v>
          </cell>
          <cell r="F419" t="str">
            <v>M3</v>
          </cell>
          <cell r="G419">
            <v>20500</v>
          </cell>
          <cell r="H419">
            <v>65292500</v>
          </cell>
        </row>
        <row r="420">
          <cell r="B420" t="str">
            <v>나.</v>
          </cell>
          <cell r="C420" t="str">
            <v>반단면굴착</v>
          </cell>
          <cell r="D420" t="str">
            <v>(TYPE - Ⅲ,상부)</v>
          </cell>
          <cell r="E420">
            <v>24083</v>
          </cell>
          <cell r="F420" t="str">
            <v>M3</v>
          </cell>
          <cell r="G420">
            <v>27500</v>
          </cell>
          <cell r="H420">
            <v>662282500</v>
          </cell>
        </row>
        <row r="421">
          <cell r="B421" t="str">
            <v>다.</v>
          </cell>
          <cell r="C421" t="str">
            <v>반단면굴착</v>
          </cell>
          <cell r="D421" t="str">
            <v>(TYPE - Ⅲ,하부)</v>
          </cell>
          <cell r="E421">
            <v>15921</v>
          </cell>
          <cell r="F421" t="str">
            <v>M3</v>
          </cell>
          <cell r="G421">
            <v>21500</v>
          </cell>
          <cell r="H421">
            <v>342301500</v>
          </cell>
        </row>
        <row r="422">
          <cell r="B422" t="str">
            <v>라.</v>
          </cell>
          <cell r="C422" t="str">
            <v>반단면굴착</v>
          </cell>
          <cell r="D422" t="str">
            <v>(TYPE - Ⅳ,상부)</v>
          </cell>
          <cell r="E422">
            <v>8916</v>
          </cell>
          <cell r="F422" t="str">
            <v>M3</v>
          </cell>
          <cell r="G422">
            <v>27500</v>
          </cell>
          <cell r="H422">
            <v>245190000</v>
          </cell>
        </row>
        <row r="423">
          <cell r="B423" t="str">
            <v>마.</v>
          </cell>
          <cell r="C423" t="str">
            <v>반단면굴착</v>
          </cell>
          <cell r="D423" t="str">
            <v>(TYPE - Ⅳ,하부)</v>
          </cell>
          <cell r="E423">
            <v>5846</v>
          </cell>
          <cell r="F423" t="str">
            <v>M3</v>
          </cell>
          <cell r="G423">
            <v>21000</v>
          </cell>
          <cell r="H423">
            <v>122766000</v>
          </cell>
        </row>
        <row r="424">
          <cell r="B424" t="str">
            <v>바.</v>
          </cell>
          <cell r="C424" t="str">
            <v>반단면굴착</v>
          </cell>
          <cell r="D424" t="str">
            <v>(TYPE - Ⅴ,상부)</v>
          </cell>
          <cell r="E424">
            <v>9746</v>
          </cell>
          <cell r="F424" t="str">
            <v>M3</v>
          </cell>
          <cell r="G424">
            <v>29500</v>
          </cell>
          <cell r="H424">
            <v>287507000</v>
          </cell>
        </row>
        <row r="425">
          <cell r="B425" t="str">
            <v>사.</v>
          </cell>
          <cell r="C425" t="str">
            <v>반단면굴착</v>
          </cell>
          <cell r="D425" t="str">
            <v>(TYPE - Ⅴ,하부)</v>
          </cell>
          <cell r="E425">
            <v>6227</v>
          </cell>
          <cell r="F425" t="str">
            <v>M3</v>
          </cell>
          <cell r="G425">
            <v>28000</v>
          </cell>
          <cell r="H425">
            <v>174356000</v>
          </cell>
        </row>
        <row r="426">
          <cell r="B426" t="str">
            <v>아.</v>
          </cell>
          <cell r="C426" t="str">
            <v>반단면굴착</v>
          </cell>
          <cell r="D426" t="str">
            <v>(TYPE - Ⅵ,상부좌)</v>
          </cell>
          <cell r="E426">
            <v>5705</v>
          </cell>
          <cell r="F426" t="str">
            <v>M3</v>
          </cell>
          <cell r="G426">
            <v>38000</v>
          </cell>
          <cell r="H426">
            <v>216790000</v>
          </cell>
        </row>
        <row r="427">
          <cell r="B427" t="str">
            <v>자.</v>
          </cell>
          <cell r="C427" t="str">
            <v>반단면굴착</v>
          </cell>
          <cell r="D427" t="str">
            <v>(TYPE - Ⅵ,상부우)</v>
          </cell>
          <cell r="E427">
            <v>3527</v>
          </cell>
          <cell r="F427" t="str">
            <v>M3</v>
          </cell>
          <cell r="G427">
            <v>53000</v>
          </cell>
          <cell r="H427">
            <v>186931000</v>
          </cell>
        </row>
        <row r="428">
          <cell r="B428" t="str">
            <v>차.</v>
          </cell>
          <cell r="C428" t="str">
            <v>반단면굴착</v>
          </cell>
          <cell r="D428" t="str">
            <v>(TYPE - Ⅵ,하부)</v>
          </cell>
          <cell r="E428">
            <v>5899</v>
          </cell>
          <cell r="F428" t="str">
            <v>M3</v>
          </cell>
          <cell r="G428">
            <v>28500</v>
          </cell>
          <cell r="H428">
            <v>168121500</v>
          </cell>
        </row>
        <row r="429">
          <cell r="B429" t="str">
            <v>2)</v>
          </cell>
          <cell r="C429" t="str">
            <v>버럭처리</v>
          </cell>
          <cell r="H429">
            <v>0</v>
          </cell>
        </row>
        <row r="430">
          <cell r="B430" t="str">
            <v>가.</v>
          </cell>
          <cell r="C430" t="str">
            <v>버럭처리</v>
          </cell>
          <cell r="D430" t="str">
            <v>(TYPE - Ⅱ)</v>
          </cell>
          <cell r="E430">
            <v>3377</v>
          </cell>
          <cell r="F430" t="str">
            <v>M3</v>
          </cell>
          <cell r="G430">
            <v>7000</v>
          </cell>
          <cell r="H430">
            <v>23639000</v>
          </cell>
        </row>
        <row r="431">
          <cell r="B431" t="str">
            <v>나.</v>
          </cell>
          <cell r="C431" t="str">
            <v>버럭처리</v>
          </cell>
          <cell r="D431" t="str">
            <v>(TYPE - Ⅲ,상부)</v>
          </cell>
          <cell r="E431">
            <v>25851</v>
          </cell>
          <cell r="F431" t="str">
            <v>M3</v>
          </cell>
          <cell r="G431">
            <v>8100</v>
          </cell>
          <cell r="H431">
            <v>209393100</v>
          </cell>
        </row>
        <row r="432">
          <cell r="B432" t="str">
            <v>다.</v>
          </cell>
          <cell r="C432" t="str">
            <v>버럭처리</v>
          </cell>
          <cell r="D432" t="str">
            <v>(TYPE - Ⅲ,하부)</v>
          </cell>
          <cell r="E432">
            <v>16542</v>
          </cell>
          <cell r="F432" t="str">
            <v>M3</v>
          </cell>
          <cell r="G432">
            <v>7300</v>
          </cell>
          <cell r="H432">
            <v>120756600</v>
          </cell>
        </row>
        <row r="433">
          <cell r="B433" t="str">
            <v>라.</v>
          </cell>
          <cell r="C433" t="str">
            <v>버럭처리</v>
          </cell>
          <cell r="D433" t="str">
            <v>(TYPE - Ⅳ,상부)</v>
          </cell>
          <cell r="E433">
            <v>9564</v>
          </cell>
          <cell r="F433" t="str">
            <v>M3</v>
          </cell>
          <cell r="G433">
            <v>8300</v>
          </cell>
          <cell r="H433">
            <v>79381200</v>
          </cell>
        </row>
        <row r="434">
          <cell r="B434" t="str">
            <v>마.</v>
          </cell>
          <cell r="C434" t="str">
            <v>버럭처리</v>
          </cell>
          <cell r="D434" t="str">
            <v>(TYPE - Ⅳ,하부)</v>
          </cell>
          <cell r="E434">
            <v>6071</v>
          </cell>
          <cell r="F434" t="str">
            <v>M3</v>
          </cell>
          <cell r="G434">
            <v>7400</v>
          </cell>
          <cell r="H434">
            <v>44925400</v>
          </cell>
        </row>
        <row r="435">
          <cell r="B435" t="str">
            <v>바.</v>
          </cell>
          <cell r="C435" t="str">
            <v>버럭처리</v>
          </cell>
          <cell r="D435" t="str">
            <v>(TYPE - Ⅴ,상부)</v>
          </cell>
          <cell r="E435">
            <v>10442</v>
          </cell>
          <cell r="F435" t="str">
            <v>M3</v>
          </cell>
          <cell r="G435">
            <v>8800</v>
          </cell>
          <cell r="H435">
            <v>91889600</v>
          </cell>
        </row>
        <row r="436">
          <cell r="B436" t="str">
            <v>사.</v>
          </cell>
          <cell r="C436" t="str">
            <v>버럭처리</v>
          </cell>
          <cell r="D436" t="str">
            <v>(TYPE - Ⅴ,하부)</v>
          </cell>
          <cell r="E436">
            <v>6467</v>
          </cell>
          <cell r="F436" t="str">
            <v>M3</v>
          </cell>
          <cell r="G436">
            <v>8600</v>
          </cell>
          <cell r="H436">
            <v>55616200</v>
          </cell>
        </row>
        <row r="437">
          <cell r="B437" t="str">
            <v>아.</v>
          </cell>
          <cell r="C437" t="str">
            <v>버럭처리</v>
          </cell>
          <cell r="D437" t="str">
            <v>(TYPE - Ⅵ,상부좌)</v>
          </cell>
          <cell r="E437">
            <v>6035</v>
          </cell>
          <cell r="F437" t="str">
            <v>M3</v>
          </cell>
          <cell r="G437">
            <v>10500</v>
          </cell>
          <cell r="H437">
            <v>63367500</v>
          </cell>
        </row>
        <row r="438">
          <cell r="B438" t="str">
            <v>자.</v>
          </cell>
          <cell r="C438" t="str">
            <v>버럭처리</v>
          </cell>
          <cell r="D438" t="str">
            <v>(TYPE - Ⅵ,상부우)</v>
          </cell>
          <cell r="E438">
            <v>3853</v>
          </cell>
          <cell r="F438" t="str">
            <v>M3</v>
          </cell>
          <cell r="G438">
            <v>13500</v>
          </cell>
          <cell r="H438">
            <v>52015500</v>
          </cell>
        </row>
        <row r="439">
          <cell r="B439" t="str">
            <v>차.</v>
          </cell>
          <cell r="C439" t="str">
            <v>버럭처리</v>
          </cell>
          <cell r="D439" t="str">
            <v>(TYPE - Ⅵ,하부)</v>
          </cell>
          <cell r="E439">
            <v>3127</v>
          </cell>
          <cell r="F439" t="str">
            <v>M3</v>
          </cell>
          <cell r="G439">
            <v>9000</v>
          </cell>
          <cell r="H439">
            <v>28143000</v>
          </cell>
        </row>
        <row r="440">
          <cell r="B440" t="str">
            <v>카.</v>
          </cell>
          <cell r="C440" t="str">
            <v>숏크리트 버럭처리</v>
          </cell>
          <cell r="E440">
            <v>1166</v>
          </cell>
          <cell r="F440" t="str">
            <v>M3</v>
          </cell>
          <cell r="G440">
            <v>7300</v>
          </cell>
          <cell r="H440">
            <v>8511800</v>
          </cell>
        </row>
        <row r="441">
          <cell r="B441" t="str">
            <v>3)</v>
          </cell>
          <cell r="C441" t="str">
            <v>강지보공</v>
          </cell>
          <cell r="H441">
            <v>0</v>
          </cell>
        </row>
        <row r="442">
          <cell r="B442" t="str">
            <v>가.</v>
          </cell>
          <cell r="C442" t="str">
            <v>강지보공</v>
          </cell>
          <cell r="D442" t="str">
            <v>(TYPE - Ⅲ)</v>
          </cell>
          <cell r="E442">
            <v>330</v>
          </cell>
          <cell r="F442" t="str">
            <v>조</v>
          </cell>
          <cell r="G442">
            <v>900000</v>
          </cell>
          <cell r="H442">
            <v>297000000</v>
          </cell>
        </row>
        <row r="443">
          <cell r="B443" t="str">
            <v>나.</v>
          </cell>
          <cell r="C443" t="str">
            <v>강지보공</v>
          </cell>
          <cell r="D443" t="str">
            <v>(TYPE - Ⅳ)</v>
          </cell>
          <cell r="E443">
            <v>149</v>
          </cell>
          <cell r="F443" t="str">
            <v>조</v>
          </cell>
          <cell r="G443">
            <v>880000</v>
          </cell>
          <cell r="H443">
            <v>131120000</v>
          </cell>
        </row>
        <row r="444">
          <cell r="B444" t="str">
            <v>다.</v>
          </cell>
          <cell r="C444" t="str">
            <v>강지보공</v>
          </cell>
          <cell r="D444" t="str">
            <v>(TYPE - Ⅴ)</v>
          </cell>
          <cell r="E444">
            <v>190</v>
          </cell>
          <cell r="F444" t="str">
            <v>조</v>
          </cell>
          <cell r="G444">
            <v>1200000</v>
          </cell>
          <cell r="H444">
            <v>228000000</v>
          </cell>
        </row>
        <row r="445">
          <cell r="B445" t="str">
            <v>라.</v>
          </cell>
          <cell r="C445" t="str">
            <v>강지보공</v>
          </cell>
          <cell r="D445" t="str">
            <v>(TYPE - Ⅵ)</v>
          </cell>
          <cell r="E445">
            <v>360</v>
          </cell>
          <cell r="F445" t="str">
            <v>조</v>
          </cell>
          <cell r="G445">
            <v>1140000</v>
          </cell>
          <cell r="H445">
            <v>410400000</v>
          </cell>
        </row>
        <row r="446">
          <cell r="B446" t="str">
            <v>마.</v>
          </cell>
          <cell r="C446" t="str">
            <v>강지보공</v>
          </cell>
          <cell r="D446" t="str">
            <v>(갱구부)</v>
          </cell>
          <cell r="E446">
            <v>44</v>
          </cell>
          <cell r="F446" t="str">
            <v>조</v>
          </cell>
          <cell r="G446">
            <v>1140000</v>
          </cell>
          <cell r="H446">
            <v>50160000</v>
          </cell>
        </row>
        <row r="447">
          <cell r="B447" t="str">
            <v>바.</v>
          </cell>
          <cell r="C447" t="str">
            <v>와이어매쉬 설치</v>
          </cell>
          <cell r="D447" t="str">
            <v>#4.8-100x100</v>
          </cell>
          <cell r="E447">
            <v>52083</v>
          </cell>
          <cell r="F447" t="str">
            <v>M2</v>
          </cell>
          <cell r="G447">
            <v>3800</v>
          </cell>
          <cell r="H447">
            <v>197915400</v>
          </cell>
        </row>
        <row r="448">
          <cell r="B448" t="str">
            <v>4)</v>
          </cell>
          <cell r="C448" t="str">
            <v>숏크리트공</v>
          </cell>
          <cell r="H448">
            <v>0</v>
          </cell>
        </row>
        <row r="449">
          <cell r="B449" t="str">
            <v>가.</v>
          </cell>
          <cell r="C449" t="str">
            <v>숏크리트공</v>
          </cell>
          <cell r="D449" t="str">
            <v>(TYPE - Ⅱ)</v>
          </cell>
          <cell r="E449">
            <v>221</v>
          </cell>
          <cell r="F449" t="str">
            <v>M3</v>
          </cell>
          <cell r="G449">
            <v>270000</v>
          </cell>
          <cell r="H449">
            <v>59670000</v>
          </cell>
        </row>
        <row r="450">
          <cell r="B450" t="str">
            <v>나.</v>
          </cell>
          <cell r="C450" t="str">
            <v>숏크리트공</v>
          </cell>
          <cell r="D450" t="str">
            <v>(TYPE - Ⅲ)</v>
          </cell>
          <cell r="E450">
            <v>3433</v>
          </cell>
          <cell r="F450" t="str">
            <v>M3</v>
          </cell>
          <cell r="G450">
            <v>190000</v>
          </cell>
          <cell r="H450">
            <v>652270000</v>
          </cell>
        </row>
        <row r="451">
          <cell r="B451" t="str">
            <v>다.</v>
          </cell>
          <cell r="C451" t="str">
            <v>숏크리트공</v>
          </cell>
          <cell r="D451" t="str">
            <v>(TYPE - Ⅳ)</v>
          </cell>
          <cell r="E451">
            <v>1504</v>
          </cell>
          <cell r="F451" t="str">
            <v>M3</v>
          </cell>
          <cell r="G451">
            <v>320000</v>
          </cell>
          <cell r="H451">
            <v>481280000</v>
          </cell>
        </row>
        <row r="452">
          <cell r="B452" t="str">
            <v>라.</v>
          </cell>
          <cell r="C452" t="str">
            <v>숏크리트공</v>
          </cell>
          <cell r="D452" t="str">
            <v>(TYPE - Ⅴ)</v>
          </cell>
          <cell r="E452">
            <v>1612</v>
          </cell>
          <cell r="F452" t="str">
            <v>M3</v>
          </cell>
          <cell r="G452">
            <v>350000</v>
          </cell>
          <cell r="H452">
            <v>564200000</v>
          </cell>
        </row>
        <row r="453">
          <cell r="B453" t="str">
            <v>마.</v>
          </cell>
          <cell r="C453" t="str">
            <v>숏크리트공</v>
          </cell>
          <cell r="D453" t="str">
            <v>(TYPE - Ⅵ)</v>
          </cell>
          <cell r="E453">
            <v>1527</v>
          </cell>
          <cell r="F453" t="str">
            <v>M3</v>
          </cell>
          <cell r="G453">
            <v>430000</v>
          </cell>
          <cell r="H453">
            <v>656610000</v>
          </cell>
        </row>
        <row r="454">
          <cell r="B454" t="str">
            <v>바.</v>
          </cell>
          <cell r="C454" t="str">
            <v>숏크리트공</v>
          </cell>
          <cell r="D454" t="str">
            <v>(갱구부)</v>
          </cell>
          <cell r="E454">
            <v>258</v>
          </cell>
          <cell r="F454" t="str">
            <v>M3</v>
          </cell>
          <cell r="G454">
            <v>68000</v>
          </cell>
          <cell r="H454">
            <v>17544000</v>
          </cell>
        </row>
        <row r="455">
          <cell r="B455" t="str">
            <v>5)</v>
          </cell>
          <cell r="C455" t="str">
            <v>ROCK BOLT공</v>
          </cell>
          <cell r="H455">
            <v>0</v>
          </cell>
        </row>
        <row r="456">
          <cell r="B456" t="str">
            <v>가.</v>
          </cell>
          <cell r="C456" t="str">
            <v>ROCK BOLT</v>
          </cell>
          <cell r="D456" t="str">
            <v>(TYPE - Ⅱ,상부)</v>
          </cell>
          <cell r="E456">
            <v>170</v>
          </cell>
          <cell r="F456" t="str">
            <v>개</v>
          </cell>
          <cell r="G456">
            <v>165000</v>
          </cell>
          <cell r="H456">
            <v>28050000</v>
          </cell>
        </row>
        <row r="457">
          <cell r="B457" t="str">
            <v>나.</v>
          </cell>
          <cell r="C457" t="str">
            <v>ROCK BOLT</v>
          </cell>
          <cell r="D457" t="str">
            <v>(TYPE - Ⅱ,측벽)</v>
          </cell>
          <cell r="E457">
            <v>60</v>
          </cell>
          <cell r="F457" t="str">
            <v>개</v>
          </cell>
          <cell r="G457">
            <v>150000</v>
          </cell>
          <cell r="H457">
            <v>9000000</v>
          </cell>
        </row>
        <row r="458">
          <cell r="B458" t="str">
            <v>다.</v>
          </cell>
          <cell r="C458" t="str">
            <v>ROCK BOLT</v>
          </cell>
          <cell r="D458" t="str">
            <v>(TYPE - Ⅲ,상부)</v>
          </cell>
          <cell r="E458">
            <v>2805</v>
          </cell>
          <cell r="F458" t="str">
            <v>개</v>
          </cell>
          <cell r="G458">
            <v>105000</v>
          </cell>
          <cell r="H458">
            <v>294525000</v>
          </cell>
        </row>
        <row r="459">
          <cell r="B459" t="str">
            <v>라.</v>
          </cell>
          <cell r="C459" t="str">
            <v>ROCK BOLT</v>
          </cell>
          <cell r="D459" t="str">
            <v>(TYPE - Ⅲ,측벽)</v>
          </cell>
          <cell r="E459">
            <v>2310</v>
          </cell>
          <cell r="F459" t="str">
            <v>개</v>
          </cell>
          <cell r="G459">
            <v>90000</v>
          </cell>
          <cell r="H459">
            <v>207900000</v>
          </cell>
        </row>
        <row r="460">
          <cell r="B460" t="str">
            <v>마.</v>
          </cell>
          <cell r="C460" t="str">
            <v>ROCK BOLT</v>
          </cell>
          <cell r="D460" t="str">
            <v>(TYPE - Ⅳ,상부)</v>
          </cell>
          <cell r="E460">
            <v>1274</v>
          </cell>
          <cell r="F460" t="str">
            <v>개</v>
          </cell>
          <cell r="G460">
            <v>95000</v>
          </cell>
          <cell r="H460">
            <v>121030000</v>
          </cell>
        </row>
        <row r="461">
          <cell r="B461" t="str">
            <v>바.</v>
          </cell>
          <cell r="C461" t="str">
            <v>ROCK BOLT</v>
          </cell>
          <cell r="D461" t="str">
            <v>(TYPE - Ⅳ,측벽)</v>
          </cell>
          <cell r="E461">
            <v>1049</v>
          </cell>
          <cell r="F461" t="str">
            <v>개</v>
          </cell>
          <cell r="G461">
            <v>77000</v>
          </cell>
          <cell r="H461">
            <v>80773000</v>
          </cell>
        </row>
        <row r="462">
          <cell r="B462" t="str">
            <v>사.</v>
          </cell>
          <cell r="C462" t="str">
            <v>ROCK BOLT</v>
          </cell>
          <cell r="D462" t="str">
            <v>(TYPE - Ⅴ,상부)</v>
          </cell>
          <cell r="E462">
            <v>1615</v>
          </cell>
          <cell r="F462" t="str">
            <v>개</v>
          </cell>
          <cell r="G462">
            <v>86000</v>
          </cell>
          <cell r="H462">
            <v>138890000</v>
          </cell>
        </row>
        <row r="463">
          <cell r="B463" t="str">
            <v>아.</v>
          </cell>
          <cell r="C463" t="str">
            <v>ROCK BOLT</v>
          </cell>
          <cell r="D463" t="str">
            <v>(TYPE - Ⅴ,측벽)</v>
          </cell>
          <cell r="E463">
            <v>1330</v>
          </cell>
          <cell r="F463" t="str">
            <v>개</v>
          </cell>
          <cell r="G463">
            <v>150000</v>
          </cell>
          <cell r="H463">
            <v>199500000</v>
          </cell>
        </row>
        <row r="464">
          <cell r="B464" t="str">
            <v>자.</v>
          </cell>
          <cell r="C464" t="str">
            <v>ROCK BOLT</v>
          </cell>
          <cell r="D464" t="str">
            <v>(TYPE - Ⅵ,상부좌)</v>
          </cell>
          <cell r="E464">
            <v>900</v>
          </cell>
          <cell r="F464" t="str">
            <v>개</v>
          </cell>
          <cell r="G464">
            <v>105000</v>
          </cell>
          <cell r="H464">
            <v>94500000</v>
          </cell>
        </row>
        <row r="465">
          <cell r="B465" t="str">
            <v>차.</v>
          </cell>
          <cell r="C465" t="str">
            <v>ROCK BOLT</v>
          </cell>
          <cell r="D465" t="str">
            <v>(TYPE - Ⅵ,상부우)</v>
          </cell>
          <cell r="E465">
            <v>630</v>
          </cell>
          <cell r="F465" t="str">
            <v>개</v>
          </cell>
          <cell r="G465">
            <v>130000</v>
          </cell>
          <cell r="H465">
            <v>81900000</v>
          </cell>
        </row>
        <row r="466">
          <cell r="B466" t="str">
            <v>카.</v>
          </cell>
          <cell r="C466" t="str">
            <v>ROCK BOLT</v>
          </cell>
          <cell r="D466" t="str">
            <v>(TYPE - Ⅵ,측벽)</v>
          </cell>
          <cell r="E466">
            <v>1260</v>
          </cell>
          <cell r="F466" t="str">
            <v>개</v>
          </cell>
          <cell r="G466">
            <v>82000</v>
          </cell>
          <cell r="H466">
            <v>103320000</v>
          </cell>
        </row>
        <row r="467">
          <cell r="B467" t="str">
            <v>타.</v>
          </cell>
          <cell r="C467" t="str">
            <v>갱구부</v>
          </cell>
          <cell r="E467">
            <v>323</v>
          </cell>
          <cell r="F467" t="str">
            <v>개</v>
          </cell>
          <cell r="G467">
            <v>32000</v>
          </cell>
          <cell r="H467">
            <v>10336000</v>
          </cell>
        </row>
        <row r="468">
          <cell r="B468" t="str">
            <v>파.</v>
          </cell>
          <cell r="C468" t="str">
            <v>FORE FILING</v>
          </cell>
          <cell r="D468" t="str">
            <v>(L=2.5M)</v>
          </cell>
          <cell r="E468">
            <v>5130</v>
          </cell>
          <cell r="F468" t="str">
            <v>개</v>
          </cell>
          <cell r="G468">
            <v>22000</v>
          </cell>
          <cell r="H468">
            <v>112860000</v>
          </cell>
        </row>
        <row r="469">
          <cell r="B469" t="str">
            <v>하.</v>
          </cell>
          <cell r="C469" t="str">
            <v>FORE FILING</v>
          </cell>
          <cell r="D469" t="str">
            <v>(L=3.0M)</v>
          </cell>
          <cell r="E469">
            <v>4050</v>
          </cell>
          <cell r="F469" t="str">
            <v>개</v>
          </cell>
          <cell r="G469">
            <v>25000</v>
          </cell>
          <cell r="H469">
            <v>101250000</v>
          </cell>
        </row>
        <row r="470">
          <cell r="B470" t="str">
            <v>거.</v>
          </cell>
          <cell r="C470" t="str">
            <v>PRE GROUTING</v>
          </cell>
          <cell r="D470" t="str">
            <v>(L=9.0M)</v>
          </cell>
          <cell r="E470">
            <v>31</v>
          </cell>
          <cell r="F470" t="str">
            <v>SET</v>
          </cell>
          <cell r="G470">
            <v>1000000</v>
          </cell>
          <cell r="H470">
            <v>31000000</v>
          </cell>
        </row>
        <row r="471">
          <cell r="B471" t="str">
            <v>너.</v>
          </cell>
          <cell r="C471" t="str">
            <v>강관다단그라우팅</v>
          </cell>
          <cell r="D471" t="str">
            <v>(φ50.8, L=16.0M)</v>
          </cell>
          <cell r="E471">
            <v>414</v>
          </cell>
          <cell r="F471" t="str">
            <v>공</v>
          </cell>
          <cell r="G471">
            <v>1150000</v>
          </cell>
          <cell r="H471">
            <v>476100000</v>
          </cell>
        </row>
        <row r="472">
          <cell r="B472" t="str">
            <v>6)</v>
          </cell>
          <cell r="C472" t="str">
            <v>방수공</v>
          </cell>
          <cell r="H472">
            <v>0</v>
          </cell>
        </row>
        <row r="473">
          <cell r="B473" t="str">
            <v>가.</v>
          </cell>
          <cell r="C473" t="str">
            <v>필터콘크리트</v>
          </cell>
          <cell r="E473">
            <v>18</v>
          </cell>
          <cell r="F473" t="str">
            <v>M3</v>
          </cell>
          <cell r="G473">
            <v>38000</v>
          </cell>
          <cell r="H473">
            <v>684000</v>
          </cell>
        </row>
        <row r="474">
          <cell r="B474" t="str">
            <v>나.</v>
          </cell>
          <cell r="C474" t="str">
            <v>P.V.C PIPE</v>
          </cell>
          <cell r="D474" t="str">
            <v>(φ 100M/M)</v>
          </cell>
          <cell r="E474">
            <v>141</v>
          </cell>
          <cell r="F474" t="str">
            <v>M</v>
          </cell>
          <cell r="G474">
            <v>2400</v>
          </cell>
          <cell r="H474">
            <v>338400</v>
          </cell>
        </row>
        <row r="475">
          <cell r="B475" t="str">
            <v>다.</v>
          </cell>
          <cell r="C475" t="str">
            <v>P.V.C PIPE</v>
          </cell>
          <cell r="D475" t="str">
            <v>(φ 150M/M)</v>
          </cell>
          <cell r="E475">
            <v>212</v>
          </cell>
          <cell r="F475" t="str">
            <v>M</v>
          </cell>
          <cell r="G475">
            <v>9100</v>
          </cell>
          <cell r="H475">
            <v>1929200</v>
          </cell>
        </row>
        <row r="476">
          <cell r="B476" t="str">
            <v>라.</v>
          </cell>
          <cell r="C476" t="str">
            <v>방수막</v>
          </cell>
          <cell r="E476">
            <v>25939</v>
          </cell>
          <cell r="F476" t="str">
            <v>M2</v>
          </cell>
          <cell r="G476">
            <v>13500</v>
          </cell>
          <cell r="H476">
            <v>350176500</v>
          </cell>
        </row>
        <row r="477">
          <cell r="B477" t="str">
            <v>마.</v>
          </cell>
          <cell r="C477" t="str">
            <v>부직포설치</v>
          </cell>
          <cell r="E477">
            <v>41693</v>
          </cell>
          <cell r="F477" t="str">
            <v>M2</v>
          </cell>
          <cell r="G477">
            <v>2100</v>
          </cell>
          <cell r="H477">
            <v>87555300</v>
          </cell>
        </row>
        <row r="478">
          <cell r="B478" t="str">
            <v>7)</v>
          </cell>
          <cell r="C478" t="str">
            <v>배수공</v>
          </cell>
          <cell r="H478">
            <v>0</v>
          </cell>
        </row>
        <row r="479">
          <cell r="B479" t="str">
            <v>가.</v>
          </cell>
          <cell r="C479" t="str">
            <v>유공관설치</v>
          </cell>
          <cell r="D479" t="str">
            <v>(φ150M/M)</v>
          </cell>
          <cell r="E479">
            <v>2270</v>
          </cell>
          <cell r="F479" t="str">
            <v>M</v>
          </cell>
          <cell r="G479">
            <v>2100</v>
          </cell>
          <cell r="H479">
            <v>4767000</v>
          </cell>
        </row>
        <row r="480">
          <cell r="B480" t="str">
            <v>나.</v>
          </cell>
          <cell r="C480" t="str">
            <v>유공관설치</v>
          </cell>
          <cell r="D480" t="str">
            <v>(φ250M/M)</v>
          </cell>
          <cell r="E480">
            <v>2270</v>
          </cell>
          <cell r="F480" t="str">
            <v>M</v>
          </cell>
          <cell r="G480">
            <v>3800</v>
          </cell>
          <cell r="H480">
            <v>8626000</v>
          </cell>
        </row>
        <row r="481">
          <cell r="B481" t="str">
            <v>다.</v>
          </cell>
          <cell r="C481" t="str">
            <v>배수관설치</v>
          </cell>
          <cell r="D481" t="str">
            <v>(φ400M/M)</v>
          </cell>
          <cell r="E481">
            <v>2270</v>
          </cell>
          <cell r="F481" t="str">
            <v>M</v>
          </cell>
          <cell r="G481">
            <v>75000</v>
          </cell>
          <cell r="H481">
            <v>170250000</v>
          </cell>
        </row>
        <row r="482">
          <cell r="B482" t="str">
            <v>라.</v>
          </cell>
          <cell r="C482" t="str">
            <v>잡석깔기</v>
          </cell>
          <cell r="D482" t="str">
            <v>(발파암유용)</v>
          </cell>
          <cell r="E482">
            <v>1229</v>
          </cell>
          <cell r="F482" t="str">
            <v>M</v>
          </cell>
          <cell r="G482">
            <v>14000</v>
          </cell>
          <cell r="H482">
            <v>17206000</v>
          </cell>
        </row>
        <row r="483">
          <cell r="B483" t="str">
            <v>마.</v>
          </cell>
          <cell r="C483" t="str">
            <v>거푸집</v>
          </cell>
          <cell r="D483" t="str">
            <v>(합판3회 0-7M)</v>
          </cell>
          <cell r="E483">
            <v>4452</v>
          </cell>
          <cell r="F483" t="str">
            <v>M2</v>
          </cell>
          <cell r="G483">
            <v>17000</v>
          </cell>
          <cell r="H483">
            <v>75684000</v>
          </cell>
        </row>
        <row r="484">
          <cell r="B484" t="str">
            <v>바.</v>
          </cell>
          <cell r="C484" t="str">
            <v>철근가공조립</v>
          </cell>
          <cell r="D484" t="str">
            <v>(간단)</v>
          </cell>
          <cell r="E484">
            <v>226.69200000000001</v>
          </cell>
          <cell r="F484" t="str">
            <v>TON</v>
          </cell>
          <cell r="G484">
            <v>230000</v>
          </cell>
          <cell r="H484">
            <v>52139160</v>
          </cell>
        </row>
        <row r="485">
          <cell r="B485" t="str">
            <v>사.</v>
          </cell>
          <cell r="C485" t="str">
            <v>콘크리트타설</v>
          </cell>
          <cell r="D485" t="str">
            <v>(철근,진동기제외)</v>
          </cell>
          <cell r="E485">
            <v>2907</v>
          </cell>
          <cell r="F485" t="str">
            <v>M3</v>
          </cell>
          <cell r="G485">
            <v>18000</v>
          </cell>
          <cell r="H485">
            <v>52326000</v>
          </cell>
        </row>
        <row r="486">
          <cell r="B486" t="str">
            <v>아.</v>
          </cell>
          <cell r="C486" t="str">
            <v>STEEL GRATING</v>
          </cell>
          <cell r="D486" t="str">
            <v>(540*495*75)</v>
          </cell>
          <cell r="E486">
            <v>90</v>
          </cell>
          <cell r="F486" t="str">
            <v>EA</v>
          </cell>
          <cell r="G486">
            <v>38000</v>
          </cell>
          <cell r="H486">
            <v>3420000</v>
          </cell>
        </row>
        <row r="487">
          <cell r="B487" t="str">
            <v>자.</v>
          </cell>
          <cell r="C487" t="str">
            <v>뚜껑제작설치</v>
          </cell>
          <cell r="D487" t="str">
            <v>(공동구 뚜껑)</v>
          </cell>
          <cell r="E487">
            <v>4540</v>
          </cell>
          <cell r="F487" t="str">
            <v>EA</v>
          </cell>
          <cell r="G487">
            <v>6500</v>
          </cell>
          <cell r="H487">
            <v>29510000</v>
          </cell>
        </row>
        <row r="488">
          <cell r="B488" t="str">
            <v>차.</v>
          </cell>
          <cell r="C488" t="str">
            <v>비닐 깔기</v>
          </cell>
          <cell r="E488">
            <v>13247</v>
          </cell>
          <cell r="F488" t="str">
            <v>M2</v>
          </cell>
          <cell r="G488">
            <v>400</v>
          </cell>
          <cell r="H488">
            <v>5298800</v>
          </cell>
        </row>
        <row r="489">
          <cell r="B489" t="str">
            <v>8)</v>
          </cell>
          <cell r="C489" t="str">
            <v>라이닝콘크리트</v>
          </cell>
          <cell r="H489">
            <v>0</v>
          </cell>
        </row>
        <row r="490">
          <cell r="B490" t="str">
            <v>가.</v>
          </cell>
          <cell r="C490" t="str">
            <v>콘크리트타설</v>
          </cell>
          <cell r="D490" t="str">
            <v>(펌프카타설,무근)</v>
          </cell>
          <cell r="E490">
            <v>6431</v>
          </cell>
          <cell r="F490" t="str">
            <v>M3</v>
          </cell>
          <cell r="G490">
            <v>8500</v>
          </cell>
          <cell r="H490">
            <v>54663500</v>
          </cell>
        </row>
        <row r="491">
          <cell r="B491" t="str">
            <v>나.</v>
          </cell>
          <cell r="C491" t="str">
            <v>콘크리트타설</v>
          </cell>
          <cell r="D491" t="str">
            <v>(펌프카타설,0~15m)</v>
          </cell>
          <cell r="E491">
            <v>3991</v>
          </cell>
          <cell r="F491" t="str">
            <v>M3</v>
          </cell>
          <cell r="G491">
            <v>9000</v>
          </cell>
          <cell r="H491">
            <v>35919000</v>
          </cell>
        </row>
        <row r="492">
          <cell r="B492" t="str">
            <v>다.</v>
          </cell>
          <cell r="C492" t="str">
            <v>철근가공조립</v>
          </cell>
          <cell r="D492" t="str">
            <v>(복잡)</v>
          </cell>
          <cell r="E492">
            <v>491.1</v>
          </cell>
          <cell r="F492" t="str">
            <v>TON</v>
          </cell>
          <cell r="G492">
            <v>390000</v>
          </cell>
          <cell r="H492">
            <v>191529000</v>
          </cell>
        </row>
        <row r="493">
          <cell r="B493" t="str">
            <v>라.</v>
          </cell>
          <cell r="C493" t="str">
            <v>강재동바리공 및 거푸</v>
          </cell>
          <cell r="D493" t="str">
            <v>집</v>
          </cell>
          <cell r="E493">
            <v>2</v>
          </cell>
          <cell r="F493" t="str">
            <v>SET</v>
          </cell>
          <cell r="G493">
            <v>120000000</v>
          </cell>
          <cell r="H493">
            <v>240000000</v>
          </cell>
        </row>
        <row r="494">
          <cell r="B494" t="str">
            <v>마.</v>
          </cell>
          <cell r="C494" t="str">
            <v>강재거푸집이동및거치</v>
          </cell>
          <cell r="E494">
            <v>2</v>
          </cell>
          <cell r="F494" t="str">
            <v>SET</v>
          </cell>
          <cell r="G494">
            <v>53000000</v>
          </cell>
          <cell r="H494">
            <v>106000000</v>
          </cell>
        </row>
        <row r="495">
          <cell r="B495" t="str">
            <v>바.</v>
          </cell>
          <cell r="C495" t="str">
            <v>라이닝 콘크리트</v>
          </cell>
          <cell r="D495" t="str">
            <v>(신축이음)</v>
          </cell>
          <cell r="E495">
            <v>831</v>
          </cell>
          <cell r="F495" t="str">
            <v>M</v>
          </cell>
          <cell r="G495">
            <v>8600</v>
          </cell>
          <cell r="H495">
            <v>7146600</v>
          </cell>
        </row>
        <row r="496">
          <cell r="B496" t="str">
            <v>9)</v>
          </cell>
          <cell r="C496" t="str">
            <v>개착터널</v>
          </cell>
          <cell r="H496">
            <v>0</v>
          </cell>
        </row>
        <row r="497">
          <cell r="B497" t="str">
            <v>가.</v>
          </cell>
          <cell r="C497" t="str">
            <v>거푸집</v>
          </cell>
          <cell r="D497" t="str">
            <v>(원형3회)</v>
          </cell>
          <cell r="E497">
            <v>1953</v>
          </cell>
          <cell r="F497" t="str">
            <v>M2</v>
          </cell>
          <cell r="G497">
            <v>44400</v>
          </cell>
          <cell r="H497">
            <v>86713200</v>
          </cell>
        </row>
        <row r="498">
          <cell r="B498" t="str">
            <v>나.</v>
          </cell>
          <cell r="C498" t="str">
            <v>강관동바리</v>
          </cell>
          <cell r="D498" t="str">
            <v>(개착터널용)</v>
          </cell>
          <cell r="E498">
            <v>1</v>
          </cell>
          <cell r="F498" t="str">
            <v>식</v>
          </cell>
          <cell r="G498">
            <v>50000000</v>
          </cell>
          <cell r="H498">
            <v>50000000</v>
          </cell>
        </row>
        <row r="499">
          <cell r="B499" t="str">
            <v>다.</v>
          </cell>
          <cell r="C499" t="str">
            <v>비계공</v>
          </cell>
          <cell r="D499" t="str">
            <v>(개착터널용)</v>
          </cell>
          <cell r="E499">
            <v>1</v>
          </cell>
          <cell r="F499" t="str">
            <v>식</v>
          </cell>
          <cell r="G499">
            <v>5800000</v>
          </cell>
          <cell r="H499">
            <v>5800000</v>
          </cell>
        </row>
        <row r="500">
          <cell r="B500" t="str">
            <v>라.</v>
          </cell>
          <cell r="C500" t="str">
            <v>벽돌쌓기</v>
          </cell>
          <cell r="D500" t="str">
            <v>( 0.5 B )</v>
          </cell>
          <cell r="E500">
            <v>967</v>
          </cell>
          <cell r="F500" t="str">
            <v>M2</v>
          </cell>
          <cell r="G500">
            <v>13500</v>
          </cell>
          <cell r="H500">
            <v>13054500</v>
          </cell>
        </row>
        <row r="501">
          <cell r="B501" t="str">
            <v>마.</v>
          </cell>
          <cell r="C501" t="str">
            <v>철근가공조립</v>
          </cell>
          <cell r="D501" t="str">
            <v>(복잡)</v>
          </cell>
          <cell r="E501">
            <v>119.56</v>
          </cell>
          <cell r="F501" t="str">
            <v>TON</v>
          </cell>
          <cell r="G501">
            <v>390000</v>
          </cell>
          <cell r="H501">
            <v>46628400</v>
          </cell>
        </row>
        <row r="502">
          <cell r="B502" t="str">
            <v>바.</v>
          </cell>
          <cell r="C502" t="str">
            <v>콘크리트타설</v>
          </cell>
          <cell r="D502" t="str">
            <v>(펌프카타설,0~15m)</v>
          </cell>
          <cell r="E502">
            <v>1105</v>
          </cell>
          <cell r="F502" t="str">
            <v>M3</v>
          </cell>
          <cell r="G502">
            <v>9000</v>
          </cell>
          <cell r="H502">
            <v>9945000</v>
          </cell>
        </row>
        <row r="503">
          <cell r="B503" t="str">
            <v>사.</v>
          </cell>
          <cell r="C503" t="str">
            <v>콘크리트타설</v>
          </cell>
          <cell r="D503" t="str">
            <v>(무근,진동기포함)</v>
          </cell>
          <cell r="E503">
            <v>20</v>
          </cell>
          <cell r="F503" t="str">
            <v>M3</v>
          </cell>
          <cell r="G503">
            <v>17000</v>
          </cell>
          <cell r="H503">
            <v>340000</v>
          </cell>
        </row>
        <row r="504">
          <cell r="B504" t="str">
            <v>아.</v>
          </cell>
          <cell r="C504" t="str">
            <v>시공이음</v>
          </cell>
          <cell r="D504" t="str">
            <v>(지수판)</v>
          </cell>
          <cell r="E504">
            <v>5</v>
          </cell>
          <cell r="F504" t="str">
            <v>M</v>
          </cell>
          <cell r="G504">
            <v>9500</v>
          </cell>
          <cell r="H504">
            <v>47500</v>
          </cell>
        </row>
        <row r="505">
          <cell r="B505" t="str">
            <v>자.</v>
          </cell>
          <cell r="C505" t="str">
            <v>신축이음</v>
          </cell>
          <cell r="D505" t="str">
            <v>(실런트)</v>
          </cell>
          <cell r="E505">
            <v>1</v>
          </cell>
          <cell r="F505" t="str">
            <v>M</v>
          </cell>
          <cell r="G505">
            <v>4500</v>
          </cell>
          <cell r="H505">
            <v>4500</v>
          </cell>
        </row>
        <row r="506">
          <cell r="B506" t="str">
            <v>차</v>
          </cell>
          <cell r="C506" t="str">
            <v>보호몰탈</v>
          </cell>
          <cell r="D506" t="str">
            <v>(T=5M/M)</v>
          </cell>
          <cell r="E506">
            <v>5</v>
          </cell>
          <cell r="F506" t="str">
            <v>M2</v>
          </cell>
          <cell r="G506">
            <v>5000</v>
          </cell>
          <cell r="H506">
            <v>25000</v>
          </cell>
        </row>
        <row r="507">
          <cell r="B507" t="str">
            <v>10)</v>
          </cell>
          <cell r="C507" t="str">
            <v>면벽 및 옹벽</v>
          </cell>
          <cell r="H507">
            <v>0</v>
          </cell>
        </row>
        <row r="508">
          <cell r="B508" t="str">
            <v>가.</v>
          </cell>
          <cell r="C508" t="str">
            <v>구조물터파기</v>
          </cell>
          <cell r="D508" t="str">
            <v>(육상풍화암0∼4m)</v>
          </cell>
          <cell r="E508">
            <v>99</v>
          </cell>
          <cell r="F508" t="str">
            <v>M3</v>
          </cell>
          <cell r="G508">
            <v>55000</v>
          </cell>
          <cell r="H508">
            <v>5445000</v>
          </cell>
        </row>
        <row r="509">
          <cell r="B509" t="str">
            <v>나.</v>
          </cell>
          <cell r="C509" t="str">
            <v>구조물터파기</v>
          </cell>
          <cell r="D509" t="str">
            <v>(육상발파암0∼4m)</v>
          </cell>
          <cell r="E509">
            <v>180</v>
          </cell>
          <cell r="F509" t="str">
            <v>M3</v>
          </cell>
          <cell r="G509">
            <v>100000</v>
          </cell>
          <cell r="H509">
            <v>18000000</v>
          </cell>
        </row>
        <row r="510">
          <cell r="B510" t="str">
            <v>다.</v>
          </cell>
          <cell r="C510" t="str">
            <v>되메우기 및 다짐공</v>
          </cell>
          <cell r="D510" t="str">
            <v>(인력10％+기계90％)</v>
          </cell>
          <cell r="E510">
            <v>52</v>
          </cell>
          <cell r="F510" t="str">
            <v>M3</v>
          </cell>
          <cell r="G510">
            <v>2000</v>
          </cell>
          <cell r="H510">
            <v>104000</v>
          </cell>
        </row>
        <row r="511">
          <cell r="B511" t="str">
            <v>라.</v>
          </cell>
          <cell r="C511" t="str">
            <v>무늬거푸집</v>
          </cell>
          <cell r="D511" t="str">
            <v>(0-7M)</v>
          </cell>
          <cell r="E511">
            <v>911</v>
          </cell>
          <cell r="F511" t="str">
            <v>M2</v>
          </cell>
          <cell r="G511">
            <v>22400</v>
          </cell>
          <cell r="H511">
            <v>20406400</v>
          </cell>
        </row>
        <row r="512">
          <cell r="B512" t="str">
            <v>마.</v>
          </cell>
          <cell r="C512" t="str">
            <v>거푸집</v>
          </cell>
          <cell r="D512" t="str">
            <v>(원형3회)</v>
          </cell>
          <cell r="E512">
            <v>99</v>
          </cell>
          <cell r="F512" t="str">
            <v>M2</v>
          </cell>
          <cell r="G512">
            <v>44400</v>
          </cell>
          <cell r="H512">
            <v>4395600</v>
          </cell>
        </row>
        <row r="513">
          <cell r="B513" t="str">
            <v>바.</v>
          </cell>
          <cell r="C513" t="str">
            <v>거푸집</v>
          </cell>
          <cell r="D513" t="str">
            <v>(합판3회 0-7M)</v>
          </cell>
          <cell r="E513">
            <v>806</v>
          </cell>
          <cell r="F513" t="str">
            <v>M2</v>
          </cell>
          <cell r="G513">
            <v>17000</v>
          </cell>
          <cell r="H513">
            <v>13702000</v>
          </cell>
        </row>
        <row r="514">
          <cell r="B514" t="str">
            <v>사.</v>
          </cell>
          <cell r="C514" t="str">
            <v>합판거푸집</v>
          </cell>
          <cell r="D514" t="str">
            <v>(6회)</v>
          </cell>
          <cell r="E514">
            <v>7</v>
          </cell>
          <cell r="F514" t="str">
            <v>M2</v>
          </cell>
          <cell r="G514">
            <v>11900</v>
          </cell>
          <cell r="H514">
            <v>83300</v>
          </cell>
        </row>
        <row r="515">
          <cell r="B515" t="str">
            <v>아.</v>
          </cell>
          <cell r="C515" t="str">
            <v>강관동바리</v>
          </cell>
          <cell r="D515" t="str">
            <v>(터널면벽용)</v>
          </cell>
          <cell r="E515">
            <v>1</v>
          </cell>
          <cell r="F515" t="str">
            <v>식</v>
          </cell>
          <cell r="G515">
            <v>4200000</v>
          </cell>
          <cell r="H515">
            <v>4200000</v>
          </cell>
        </row>
        <row r="516">
          <cell r="B516" t="str">
            <v>자.</v>
          </cell>
          <cell r="C516" t="str">
            <v>비계공</v>
          </cell>
          <cell r="D516" t="str">
            <v>(터널면벽용)</v>
          </cell>
          <cell r="E516">
            <v>1</v>
          </cell>
          <cell r="F516" t="str">
            <v>식</v>
          </cell>
          <cell r="G516">
            <v>8500000</v>
          </cell>
          <cell r="H516">
            <v>8500000</v>
          </cell>
        </row>
        <row r="517">
          <cell r="B517" t="str">
            <v>차.</v>
          </cell>
          <cell r="C517" t="str">
            <v>철근가공조립</v>
          </cell>
          <cell r="D517" t="str">
            <v>(간단)</v>
          </cell>
          <cell r="E517">
            <v>0.107</v>
          </cell>
          <cell r="F517" t="str">
            <v>TON</v>
          </cell>
          <cell r="G517">
            <v>230000</v>
          </cell>
          <cell r="H517">
            <v>24610</v>
          </cell>
        </row>
        <row r="518">
          <cell r="B518" t="str">
            <v>카.</v>
          </cell>
          <cell r="C518" t="str">
            <v>콘크리트타설</v>
          </cell>
          <cell r="D518" t="str">
            <v>(펌프카타설,무근)</v>
          </cell>
          <cell r="E518">
            <v>512</v>
          </cell>
          <cell r="F518" t="str">
            <v>M3</v>
          </cell>
          <cell r="G518">
            <v>8500</v>
          </cell>
          <cell r="H518">
            <v>4352000</v>
          </cell>
        </row>
        <row r="519">
          <cell r="B519" t="str">
            <v>타.</v>
          </cell>
          <cell r="C519" t="str">
            <v>콘크리트타설</v>
          </cell>
          <cell r="D519" t="str">
            <v>(무근,진동기제외)</v>
          </cell>
          <cell r="E519">
            <v>18</v>
          </cell>
          <cell r="F519" t="str">
            <v>M3</v>
          </cell>
          <cell r="G519">
            <v>17000</v>
          </cell>
          <cell r="H519">
            <v>306000</v>
          </cell>
        </row>
        <row r="520">
          <cell r="B520" t="str">
            <v>11)</v>
          </cell>
          <cell r="C520" t="str">
            <v>부대공</v>
          </cell>
          <cell r="H520">
            <v>0</v>
          </cell>
        </row>
        <row r="521">
          <cell r="B521" t="str">
            <v>가.</v>
          </cell>
          <cell r="C521" t="str">
            <v>터널내부타일붙임</v>
          </cell>
          <cell r="D521" t="str">
            <v>(하부)</v>
          </cell>
          <cell r="E521">
            <v>10407</v>
          </cell>
          <cell r="F521" t="str">
            <v>M2</v>
          </cell>
          <cell r="G521">
            <v>31000</v>
          </cell>
          <cell r="H521">
            <v>322617000</v>
          </cell>
        </row>
        <row r="522">
          <cell r="B522" t="str">
            <v>나.</v>
          </cell>
          <cell r="C522" t="str">
            <v>터널내물푸기</v>
          </cell>
          <cell r="E522">
            <v>1</v>
          </cell>
          <cell r="F522" t="str">
            <v>식</v>
          </cell>
          <cell r="G522">
            <v>13000000</v>
          </cell>
          <cell r="H522">
            <v>13000000</v>
          </cell>
        </row>
        <row r="523">
          <cell r="B523" t="str">
            <v>다.</v>
          </cell>
          <cell r="C523" t="str">
            <v>갱문 가시설</v>
          </cell>
          <cell r="E523">
            <v>4</v>
          </cell>
          <cell r="F523" t="str">
            <v>개소</v>
          </cell>
          <cell r="G523">
            <v>9500000</v>
          </cell>
          <cell r="H523">
            <v>38000000</v>
          </cell>
        </row>
        <row r="524">
          <cell r="B524" t="str">
            <v>라.</v>
          </cell>
          <cell r="C524" t="str">
            <v>난간용강재파이프</v>
          </cell>
          <cell r="D524" t="str">
            <v>(갱문및옹벽)</v>
          </cell>
          <cell r="E524">
            <v>96</v>
          </cell>
          <cell r="F524" t="str">
            <v>M</v>
          </cell>
          <cell r="G524">
            <v>1200</v>
          </cell>
          <cell r="H524">
            <v>115200</v>
          </cell>
        </row>
        <row r="525">
          <cell r="B525" t="str">
            <v>마.</v>
          </cell>
          <cell r="C525" t="str">
            <v>터널명판및안내판</v>
          </cell>
          <cell r="E525">
            <v>4</v>
          </cell>
          <cell r="F525" t="str">
            <v>EA</v>
          </cell>
          <cell r="G525">
            <v>450000</v>
          </cell>
          <cell r="H525">
            <v>1800000</v>
          </cell>
        </row>
        <row r="526">
          <cell r="B526" t="str">
            <v>12)</v>
          </cell>
          <cell r="C526" t="str">
            <v>계측비</v>
          </cell>
          <cell r="H526">
            <v>0</v>
          </cell>
        </row>
        <row r="527">
          <cell r="B527" t="str">
            <v>가.</v>
          </cell>
          <cell r="C527" t="str">
            <v>내공 변위 측정용기기</v>
          </cell>
          <cell r="D527" t="str">
            <v>설치</v>
          </cell>
          <cell r="E527">
            <v>162</v>
          </cell>
          <cell r="F527" t="str">
            <v>SET</v>
          </cell>
          <cell r="G527">
            <v>8000</v>
          </cell>
          <cell r="H527">
            <v>1296000</v>
          </cell>
        </row>
        <row r="528">
          <cell r="B528" t="str">
            <v>나.</v>
          </cell>
          <cell r="C528" t="str">
            <v>지중변위 측정용 기기</v>
          </cell>
          <cell r="D528" t="str">
            <v>설치</v>
          </cell>
          <cell r="E528">
            <v>81</v>
          </cell>
          <cell r="F528" t="str">
            <v>SET</v>
          </cell>
          <cell r="G528">
            <v>430000</v>
          </cell>
          <cell r="H528">
            <v>34830000</v>
          </cell>
        </row>
        <row r="529">
          <cell r="B529" t="str">
            <v>다.</v>
          </cell>
          <cell r="C529" t="str">
            <v>천단침하 측정용 기기</v>
          </cell>
          <cell r="D529" t="str">
            <v>설치</v>
          </cell>
          <cell r="E529">
            <v>60</v>
          </cell>
          <cell r="F529" t="str">
            <v>SET</v>
          </cell>
          <cell r="G529">
            <v>8000</v>
          </cell>
          <cell r="H529">
            <v>480000</v>
          </cell>
        </row>
        <row r="530">
          <cell r="B530" t="str">
            <v>라.</v>
          </cell>
          <cell r="C530" t="str">
            <v>숏크리트 응력 측정용</v>
          </cell>
          <cell r="D530" t="str">
            <v>기기설치</v>
          </cell>
          <cell r="E530">
            <v>60</v>
          </cell>
          <cell r="F530" t="str">
            <v>SET</v>
          </cell>
          <cell r="G530">
            <v>700000</v>
          </cell>
          <cell r="H530">
            <v>42000000</v>
          </cell>
        </row>
        <row r="531">
          <cell r="B531" t="str">
            <v>마.</v>
          </cell>
          <cell r="C531" t="str">
            <v>ROCK BOLT 축력측정용</v>
          </cell>
          <cell r="D531" t="str">
            <v>기기설치</v>
          </cell>
          <cell r="E531">
            <v>60</v>
          </cell>
          <cell r="F531" t="str">
            <v>SET</v>
          </cell>
          <cell r="G531">
            <v>430000</v>
          </cell>
          <cell r="H531">
            <v>25800000</v>
          </cell>
        </row>
        <row r="532">
          <cell r="B532" t="str">
            <v>바.</v>
          </cell>
          <cell r="C532" t="str">
            <v>계측관리비</v>
          </cell>
          <cell r="E532">
            <v>1</v>
          </cell>
          <cell r="F532" t="str">
            <v>식</v>
          </cell>
          <cell r="G532">
            <v>135000000</v>
          </cell>
          <cell r="H532">
            <v>135000000</v>
          </cell>
        </row>
        <row r="533">
          <cell r="B533" t="str">
            <v>13)</v>
          </cell>
          <cell r="C533" t="str">
            <v>현장관리공</v>
          </cell>
          <cell r="H533">
            <v>0</v>
          </cell>
        </row>
        <row r="534">
          <cell r="B534" t="str">
            <v>가.</v>
          </cell>
          <cell r="C534" t="str">
            <v>임시환기시설</v>
          </cell>
          <cell r="E534">
            <v>1</v>
          </cell>
          <cell r="F534" t="str">
            <v>식</v>
          </cell>
          <cell r="G534">
            <v>25000000</v>
          </cell>
          <cell r="H534">
            <v>25000000</v>
          </cell>
        </row>
        <row r="535">
          <cell r="B535" t="str">
            <v>나.</v>
          </cell>
          <cell r="C535" t="str">
            <v>임시전기시설</v>
          </cell>
          <cell r="E535">
            <v>1</v>
          </cell>
          <cell r="F535" t="str">
            <v>식</v>
          </cell>
          <cell r="G535">
            <v>4300000</v>
          </cell>
          <cell r="H535">
            <v>4300000</v>
          </cell>
        </row>
        <row r="536">
          <cell r="B536" t="str">
            <v>다.</v>
          </cell>
          <cell r="C536" t="str">
            <v>작업용 비계</v>
          </cell>
          <cell r="D536" t="str">
            <v>(터널용)</v>
          </cell>
          <cell r="E536">
            <v>1</v>
          </cell>
          <cell r="F536" t="str">
            <v>식</v>
          </cell>
          <cell r="G536">
            <v>2100000</v>
          </cell>
          <cell r="H536">
            <v>2100000</v>
          </cell>
        </row>
        <row r="537">
          <cell r="B537" t="str">
            <v>라.</v>
          </cell>
          <cell r="C537" t="str">
            <v>대차</v>
          </cell>
          <cell r="E537">
            <v>1</v>
          </cell>
          <cell r="F537" t="str">
            <v>식</v>
          </cell>
          <cell r="G537">
            <v>105000000</v>
          </cell>
          <cell r="H537">
            <v>105000000</v>
          </cell>
        </row>
        <row r="538">
          <cell r="B538" t="str">
            <v>14)</v>
          </cell>
          <cell r="C538" t="str">
            <v>콘크리트생산및구입</v>
          </cell>
          <cell r="H538">
            <v>0</v>
          </cell>
        </row>
        <row r="539">
          <cell r="B539" t="str">
            <v>가.</v>
          </cell>
          <cell r="C539" t="str">
            <v>콘크리트생산</v>
          </cell>
          <cell r="D539" t="str">
            <v>32-240-15</v>
          </cell>
          <cell r="E539">
            <v>15059</v>
          </cell>
          <cell r="F539" t="str">
            <v>M3</v>
          </cell>
          <cell r="G539">
            <v>5000</v>
          </cell>
          <cell r="H539">
            <v>75295000</v>
          </cell>
        </row>
        <row r="540">
          <cell r="B540" t="str">
            <v>나.</v>
          </cell>
          <cell r="C540" t="str">
            <v>콘크리트운반</v>
          </cell>
          <cell r="D540" t="str">
            <v>(B/P-현장)</v>
          </cell>
          <cell r="E540">
            <v>15209</v>
          </cell>
          <cell r="F540" t="str">
            <v>M3</v>
          </cell>
          <cell r="G540">
            <v>3500</v>
          </cell>
          <cell r="H540">
            <v>53231500</v>
          </cell>
        </row>
        <row r="541">
          <cell r="B541" t="str">
            <v>5.</v>
          </cell>
          <cell r="C541" t="str">
            <v>포장공</v>
          </cell>
          <cell r="H541">
            <v>8838290340</v>
          </cell>
        </row>
        <row r="542">
          <cell r="B542" t="str">
            <v>1)</v>
          </cell>
          <cell r="C542" t="str">
            <v>선택층</v>
          </cell>
          <cell r="H542">
            <v>0</v>
          </cell>
        </row>
        <row r="543">
          <cell r="B543" t="str">
            <v>가.</v>
          </cell>
          <cell r="C543" t="str">
            <v>선택층운반</v>
          </cell>
          <cell r="E543">
            <v>78228</v>
          </cell>
          <cell r="F543" t="str">
            <v>M3</v>
          </cell>
          <cell r="G543">
            <v>3200</v>
          </cell>
          <cell r="H543">
            <v>250329600</v>
          </cell>
        </row>
        <row r="544">
          <cell r="B544" t="str">
            <v>나.</v>
          </cell>
          <cell r="C544" t="str">
            <v>선택층포설및다짐</v>
          </cell>
          <cell r="E544">
            <v>76590</v>
          </cell>
          <cell r="F544" t="str">
            <v>M3</v>
          </cell>
          <cell r="G544">
            <v>1000</v>
          </cell>
          <cell r="H544">
            <v>76590000</v>
          </cell>
        </row>
        <row r="545">
          <cell r="B545" t="str">
            <v>다.</v>
          </cell>
          <cell r="C545" t="str">
            <v>선택층포설및다짐</v>
          </cell>
          <cell r="D545" t="str">
            <v>(백호우포설)</v>
          </cell>
          <cell r="E545">
            <v>1657</v>
          </cell>
          <cell r="F545" t="str">
            <v>M3</v>
          </cell>
          <cell r="G545">
            <v>1100</v>
          </cell>
          <cell r="H545">
            <v>1822700</v>
          </cell>
        </row>
        <row r="546">
          <cell r="B546" t="str">
            <v>2)</v>
          </cell>
          <cell r="C546" t="str">
            <v>보조기층</v>
          </cell>
          <cell r="H546">
            <v>0</v>
          </cell>
        </row>
        <row r="547">
          <cell r="B547" t="str">
            <v>가.</v>
          </cell>
          <cell r="C547" t="str">
            <v>보조기층운반</v>
          </cell>
          <cell r="E547">
            <v>33366</v>
          </cell>
          <cell r="F547" t="str">
            <v>M3</v>
          </cell>
          <cell r="G547">
            <v>3200</v>
          </cell>
          <cell r="H547">
            <v>106771200</v>
          </cell>
        </row>
        <row r="548">
          <cell r="B548" t="str">
            <v>나.</v>
          </cell>
          <cell r="C548" t="str">
            <v>보조기층포설및다짐</v>
          </cell>
          <cell r="D548" t="str">
            <v>(T=20CM)</v>
          </cell>
          <cell r="E548">
            <v>8707</v>
          </cell>
          <cell r="F548" t="str">
            <v>M3</v>
          </cell>
          <cell r="G548">
            <v>1700</v>
          </cell>
          <cell r="H548">
            <v>14801900</v>
          </cell>
        </row>
        <row r="549">
          <cell r="B549" t="str">
            <v>다.</v>
          </cell>
          <cell r="C549" t="str">
            <v>보조기층포설및다짐</v>
          </cell>
          <cell r="D549" t="str">
            <v>(T=30CM)</v>
          </cell>
          <cell r="E549">
            <v>66</v>
          </cell>
          <cell r="F549" t="str">
            <v>M3</v>
          </cell>
          <cell r="G549">
            <v>2100</v>
          </cell>
          <cell r="H549">
            <v>138600</v>
          </cell>
        </row>
        <row r="550">
          <cell r="B550" t="str">
            <v>라..</v>
          </cell>
          <cell r="C550" t="str">
            <v>보조기층포설및다짐</v>
          </cell>
          <cell r="D550" t="str">
            <v>(T=35CM)</v>
          </cell>
          <cell r="E550">
            <v>7979</v>
          </cell>
          <cell r="F550" t="str">
            <v>M3</v>
          </cell>
          <cell r="G550">
            <v>2000</v>
          </cell>
          <cell r="H550">
            <v>15958000</v>
          </cell>
        </row>
        <row r="551">
          <cell r="B551" t="str">
            <v>마.</v>
          </cell>
          <cell r="C551" t="str">
            <v>노견토포설및다짐</v>
          </cell>
          <cell r="E551">
            <v>16678</v>
          </cell>
          <cell r="F551" t="str">
            <v>M3</v>
          </cell>
          <cell r="G551">
            <v>5000</v>
          </cell>
          <cell r="H551">
            <v>83390000</v>
          </cell>
        </row>
        <row r="552">
          <cell r="B552" t="str">
            <v>3)</v>
          </cell>
          <cell r="C552" t="str">
            <v>프라임코팅</v>
          </cell>
          <cell r="D552" t="str">
            <v>(75ℓ/a)</v>
          </cell>
          <cell r="E552">
            <v>942</v>
          </cell>
          <cell r="F552" t="str">
            <v>a</v>
          </cell>
          <cell r="G552">
            <v>12000</v>
          </cell>
          <cell r="H552">
            <v>11304000</v>
          </cell>
        </row>
        <row r="553">
          <cell r="B553" t="str">
            <v>4)</v>
          </cell>
          <cell r="C553" t="str">
            <v>아스콘기층</v>
          </cell>
          <cell r="H553">
            <v>0</v>
          </cell>
        </row>
        <row r="554">
          <cell r="B554" t="str">
            <v>가.</v>
          </cell>
          <cell r="C554" t="str">
            <v>아스콘기층구입,운반</v>
          </cell>
          <cell r="E554">
            <v>26244</v>
          </cell>
          <cell r="F554" t="str">
            <v>TON</v>
          </cell>
          <cell r="G554">
            <v>20000</v>
          </cell>
          <cell r="H554">
            <v>524880000</v>
          </cell>
        </row>
        <row r="555">
          <cell r="B555" t="str">
            <v>나.</v>
          </cell>
          <cell r="C555" t="str">
            <v>아스콘기층포설</v>
          </cell>
          <cell r="D555" t="str">
            <v>(T = 15CM)</v>
          </cell>
          <cell r="E555">
            <v>2</v>
          </cell>
          <cell r="F555" t="str">
            <v>a</v>
          </cell>
          <cell r="G555">
            <v>94000</v>
          </cell>
          <cell r="H555">
            <v>188000</v>
          </cell>
        </row>
        <row r="556">
          <cell r="B556" t="str">
            <v>다.</v>
          </cell>
          <cell r="C556" t="str">
            <v>아스콘기층포설및다짐</v>
          </cell>
          <cell r="D556" t="str">
            <v>(T = 20Cm)</v>
          </cell>
          <cell r="E556">
            <v>548</v>
          </cell>
          <cell r="F556" t="str">
            <v>a</v>
          </cell>
          <cell r="G556">
            <v>114000</v>
          </cell>
          <cell r="H556">
            <v>62472000</v>
          </cell>
        </row>
        <row r="557">
          <cell r="B557" t="str">
            <v>5)</v>
          </cell>
          <cell r="C557" t="str">
            <v>택 코 팅</v>
          </cell>
          <cell r="H557">
            <v>0</v>
          </cell>
        </row>
        <row r="558">
          <cell r="B558" t="str">
            <v>가.</v>
          </cell>
          <cell r="C558" t="str">
            <v>택 코 팅</v>
          </cell>
          <cell r="D558" t="str">
            <v>(30ℓ/a)</v>
          </cell>
          <cell r="E558">
            <v>1098</v>
          </cell>
          <cell r="F558" t="str">
            <v>a</v>
          </cell>
          <cell r="G558">
            <v>18500</v>
          </cell>
          <cell r="H558">
            <v>20313000</v>
          </cell>
        </row>
        <row r="559">
          <cell r="B559" t="str">
            <v>나.</v>
          </cell>
          <cell r="C559" t="str">
            <v>택 코 팅</v>
          </cell>
          <cell r="D559" t="str">
            <v>(50ℓ/a)</v>
          </cell>
          <cell r="E559">
            <v>917</v>
          </cell>
          <cell r="F559" t="str">
            <v>a</v>
          </cell>
          <cell r="G559">
            <v>18000</v>
          </cell>
          <cell r="H559">
            <v>16506000</v>
          </cell>
        </row>
        <row r="560">
          <cell r="B560" t="str">
            <v>6)</v>
          </cell>
          <cell r="C560" t="str">
            <v>아스콘표층</v>
          </cell>
          <cell r="H560">
            <v>0</v>
          </cell>
        </row>
        <row r="561">
          <cell r="B561" t="str">
            <v>가.</v>
          </cell>
          <cell r="C561" t="str">
            <v>아스콘표층구입,운반</v>
          </cell>
          <cell r="E561">
            <v>25514</v>
          </cell>
          <cell r="F561" t="str">
            <v>TON</v>
          </cell>
          <cell r="G561">
            <v>24000</v>
          </cell>
          <cell r="H561">
            <v>612336000</v>
          </cell>
        </row>
        <row r="562">
          <cell r="B562" t="str">
            <v>나.</v>
          </cell>
          <cell r="C562" t="str">
            <v>아스콘표층포설및다짐</v>
          </cell>
          <cell r="D562" t="str">
            <v>(T=5Cm)</v>
          </cell>
          <cell r="E562">
            <v>281</v>
          </cell>
          <cell r="F562" t="str">
            <v>a</v>
          </cell>
          <cell r="G562">
            <v>42000</v>
          </cell>
          <cell r="H562">
            <v>11802000</v>
          </cell>
        </row>
        <row r="563">
          <cell r="B563" t="str">
            <v>다.</v>
          </cell>
          <cell r="C563" t="str">
            <v>아스콘표층포설및다짐</v>
          </cell>
          <cell r="D563" t="str">
            <v>(T=10Cm)</v>
          </cell>
          <cell r="E563">
            <v>637</v>
          </cell>
          <cell r="F563" t="str">
            <v>a</v>
          </cell>
          <cell r="G563">
            <v>84000</v>
          </cell>
          <cell r="H563">
            <v>53508000</v>
          </cell>
        </row>
        <row r="564">
          <cell r="B564" t="str">
            <v>라.</v>
          </cell>
          <cell r="C564" t="str">
            <v>아스콘표층포설및다짐</v>
          </cell>
          <cell r="D564" t="str">
            <v>(T=8mm,교면포장)</v>
          </cell>
          <cell r="E564">
            <v>375</v>
          </cell>
          <cell r="F564" t="str">
            <v>a</v>
          </cell>
          <cell r="G564">
            <v>84000</v>
          </cell>
          <cell r="H564">
            <v>31500000</v>
          </cell>
        </row>
        <row r="565">
          <cell r="B565" t="str">
            <v>7)</v>
          </cell>
          <cell r="C565" t="str">
            <v>린콘크리트기층</v>
          </cell>
          <cell r="H565">
            <v>0</v>
          </cell>
        </row>
        <row r="566">
          <cell r="B566" t="str">
            <v>가.</v>
          </cell>
          <cell r="C566" t="str">
            <v>린콘크리트 생산</v>
          </cell>
          <cell r="E566">
            <v>40483</v>
          </cell>
          <cell r="F566" t="str">
            <v>M3</v>
          </cell>
          <cell r="G566">
            <v>18500</v>
          </cell>
          <cell r="H566">
            <v>748935500</v>
          </cell>
        </row>
        <row r="567">
          <cell r="B567" t="str">
            <v>나.</v>
          </cell>
          <cell r="C567" t="str">
            <v>린콘크리트포설및다짐</v>
          </cell>
          <cell r="D567" t="str">
            <v>(기계포설 T=15CM)</v>
          </cell>
          <cell r="E567">
            <v>40483</v>
          </cell>
          <cell r="F567" t="str">
            <v>M3</v>
          </cell>
          <cell r="G567">
            <v>3400</v>
          </cell>
          <cell r="H567">
            <v>137642200</v>
          </cell>
        </row>
        <row r="568">
          <cell r="B568" t="str">
            <v>8)</v>
          </cell>
          <cell r="C568" t="str">
            <v>콘크리트 포장</v>
          </cell>
          <cell r="H568">
            <v>0</v>
          </cell>
        </row>
        <row r="569">
          <cell r="B569" t="str">
            <v>가.</v>
          </cell>
          <cell r="C569" t="str">
            <v>포장콘크리트생산운반</v>
          </cell>
          <cell r="D569" t="str">
            <v>(σbk=45KG/CM2)</v>
          </cell>
          <cell r="E569">
            <v>75388</v>
          </cell>
          <cell r="F569" t="str">
            <v>M3</v>
          </cell>
          <cell r="G569">
            <v>9000</v>
          </cell>
          <cell r="H569">
            <v>678492000</v>
          </cell>
        </row>
        <row r="570">
          <cell r="B570" t="str">
            <v>나.</v>
          </cell>
          <cell r="C570" t="str">
            <v>기계포설</v>
          </cell>
          <cell r="H570">
            <v>0</v>
          </cell>
        </row>
        <row r="571">
          <cell r="B571" t="str">
            <v>a.</v>
          </cell>
          <cell r="C571" t="str">
            <v>무근2차로포설</v>
          </cell>
          <cell r="D571" t="str">
            <v>(T=30cm)</v>
          </cell>
          <cell r="E571">
            <v>60401</v>
          </cell>
          <cell r="F571" t="str">
            <v>M3</v>
          </cell>
          <cell r="G571">
            <v>5400</v>
          </cell>
          <cell r="H571">
            <v>326165400</v>
          </cell>
        </row>
        <row r="572">
          <cell r="B572" t="str">
            <v>b.</v>
          </cell>
          <cell r="C572" t="str">
            <v>무근1차로포설</v>
          </cell>
          <cell r="D572" t="str">
            <v>(T=30cm)</v>
          </cell>
          <cell r="E572">
            <v>6861</v>
          </cell>
          <cell r="F572" t="str">
            <v>M3</v>
          </cell>
          <cell r="G572">
            <v>3100</v>
          </cell>
          <cell r="H572">
            <v>21269100</v>
          </cell>
        </row>
        <row r="573">
          <cell r="B573" t="str">
            <v>c.</v>
          </cell>
          <cell r="C573" t="str">
            <v>중분대기초콘크리트</v>
          </cell>
          <cell r="D573" t="str">
            <v>(T=15cm)</v>
          </cell>
          <cell r="E573">
            <v>1773</v>
          </cell>
          <cell r="F573" t="str">
            <v>M3</v>
          </cell>
          <cell r="G573">
            <v>26000</v>
          </cell>
          <cell r="H573">
            <v>46098000</v>
          </cell>
        </row>
        <row r="574">
          <cell r="B574" t="str">
            <v>다.</v>
          </cell>
          <cell r="C574" t="str">
            <v>인력포설</v>
          </cell>
          <cell r="H574">
            <v>0</v>
          </cell>
        </row>
        <row r="575">
          <cell r="B575" t="str">
            <v>a.</v>
          </cell>
          <cell r="C575" t="str">
            <v>교량접속및완충슬라브</v>
          </cell>
          <cell r="D575" t="str">
            <v>(T=40cm)</v>
          </cell>
          <cell r="E575">
            <v>3288</v>
          </cell>
          <cell r="F575" t="str">
            <v>M2</v>
          </cell>
          <cell r="G575">
            <v>10500</v>
          </cell>
          <cell r="H575">
            <v>34524000</v>
          </cell>
        </row>
        <row r="576">
          <cell r="B576" t="str">
            <v>b.</v>
          </cell>
          <cell r="C576" t="str">
            <v>연결로과적검문소포장</v>
          </cell>
          <cell r="D576" t="str">
            <v>(T=30cm)</v>
          </cell>
          <cell r="E576">
            <v>2458</v>
          </cell>
          <cell r="F576" t="str">
            <v>M3</v>
          </cell>
          <cell r="G576">
            <v>14000</v>
          </cell>
          <cell r="H576">
            <v>34412000</v>
          </cell>
        </row>
        <row r="577">
          <cell r="B577" t="str">
            <v>c.</v>
          </cell>
          <cell r="C577" t="str">
            <v>부체도로</v>
          </cell>
          <cell r="D577" t="str">
            <v>(T=20CM)</v>
          </cell>
          <cell r="E577">
            <v>524</v>
          </cell>
          <cell r="F577" t="str">
            <v>M3</v>
          </cell>
          <cell r="G577">
            <v>20000</v>
          </cell>
          <cell r="H577">
            <v>10480000</v>
          </cell>
        </row>
        <row r="578">
          <cell r="B578" t="str">
            <v>d.</v>
          </cell>
          <cell r="C578" t="str">
            <v>중분대기초콘크리트</v>
          </cell>
          <cell r="D578" t="str">
            <v>(T=15cm)</v>
          </cell>
          <cell r="E578">
            <v>83</v>
          </cell>
          <cell r="F578" t="str">
            <v>M3</v>
          </cell>
          <cell r="G578">
            <v>27000</v>
          </cell>
          <cell r="H578">
            <v>2241000</v>
          </cell>
        </row>
        <row r="579">
          <cell r="B579" t="str">
            <v>9)</v>
          </cell>
          <cell r="C579" t="str">
            <v>철근설치공</v>
          </cell>
          <cell r="H579">
            <v>0</v>
          </cell>
        </row>
        <row r="580">
          <cell r="B580" t="str">
            <v>가.</v>
          </cell>
          <cell r="C580" t="str">
            <v>철근가공조립</v>
          </cell>
          <cell r="D580" t="str">
            <v>(간단)</v>
          </cell>
          <cell r="E580">
            <v>45.405999999999999</v>
          </cell>
          <cell r="F580" t="str">
            <v>TON</v>
          </cell>
          <cell r="G580">
            <v>230000</v>
          </cell>
          <cell r="H580">
            <v>10443380</v>
          </cell>
        </row>
        <row r="581">
          <cell r="B581" t="str">
            <v>나.</v>
          </cell>
          <cell r="C581" t="str">
            <v>철근가공조립</v>
          </cell>
          <cell r="D581" t="str">
            <v>(보통)</v>
          </cell>
          <cell r="E581">
            <v>552.51700000000005</v>
          </cell>
          <cell r="F581" t="str">
            <v>TON</v>
          </cell>
          <cell r="G581">
            <v>310000</v>
          </cell>
          <cell r="H581">
            <v>171280270</v>
          </cell>
        </row>
        <row r="582">
          <cell r="B582" t="str">
            <v>다.</v>
          </cell>
          <cell r="C582" t="str">
            <v>와이어메쉬설치</v>
          </cell>
          <cell r="E582">
            <v>0.48799999999999999</v>
          </cell>
          <cell r="F582" t="str">
            <v>TON</v>
          </cell>
          <cell r="G582">
            <v>580000</v>
          </cell>
          <cell r="H582">
            <v>283040</v>
          </cell>
        </row>
        <row r="583">
          <cell r="B583" t="str">
            <v>라.</v>
          </cell>
          <cell r="C583" t="str">
            <v>스페이서설치</v>
          </cell>
          <cell r="E583">
            <v>11077</v>
          </cell>
          <cell r="F583" t="str">
            <v>M2</v>
          </cell>
          <cell r="G583">
            <v>650</v>
          </cell>
          <cell r="H583">
            <v>7200050</v>
          </cell>
        </row>
        <row r="584">
          <cell r="B584" t="str">
            <v>10)</v>
          </cell>
          <cell r="C584" t="str">
            <v>비닐깔기</v>
          </cell>
          <cell r="E584">
            <v>237850</v>
          </cell>
          <cell r="F584" t="str">
            <v>M2</v>
          </cell>
          <cell r="G584">
            <v>400</v>
          </cell>
          <cell r="H584">
            <v>95140000</v>
          </cell>
        </row>
        <row r="585">
          <cell r="B585" t="str">
            <v>11)</v>
          </cell>
          <cell r="C585" t="str">
            <v>합판거푸집</v>
          </cell>
          <cell r="D585" t="str">
            <v>(4회)</v>
          </cell>
          <cell r="E585">
            <v>1291</v>
          </cell>
          <cell r="F585" t="str">
            <v>M2</v>
          </cell>
          <cell r="G585">
            <v>14500</v>
          </cell>
          <cell r="H585">
            <v>18719500</v>
          </cell>
        </row>
        <row r="586">
          <cell r="B586" t="str">
            <v>12)</v>
          </cell>
          <cell r="C586" t="str">
            <v>줄눈설치공</v>
          </cell>
          <cell r="H586">
            <v>0</v>
          </cell>
        </row>
        <row r="587">
          <cell r="B587" t="str">
            <v>가.</v>
          </cell>
          <cell r="C587" t="str">
            <v>세로줄눈</v>
          </cell>
          <cell r="H587">
            <v>0</v>
          </cell>
        </row>
        <row r="588">
          <cell r="B588" t="str">
            <v>a.</v>
          </cell>
          <cell r="C588" t="str">
            <v>본선2차로동시포설용</v>
          </cell>
          <cell r="D588" t="str">
            <v>(세로줄눈 형식1-1)</v>
          </cell>
          <cell r="E588">
            <v>27285</v>
          </cell>
          <cell r="F588" t="str">
            <v>M</v>
          </cell>
          <cell r="G588">
            <v>2300</v>
          </cell>
          <cell r="H588">
            <v>62755500</v>
          </cell>
        </row>
        <row r="589">
          <cell r="B589" t="str">
            <v>b.</v>
          </cell>
          <cell r="C589" t="str">
            <v>중분대기초용</v>
          </cell>
          <cell r="D589" t="str">
            <v>(세로줄눈 형식1-4)</v>
          </cell>
          <cell r="E589">
            <v>24133</v>
          </cell>
          <cell r="F589" t="str">
            <v>M</v>
          </cell>
          <cell r="G589">
            <v>1600</v>
          </cell>
          <cell r="H589">
            <v>38612800</v>
          </cell>
        </row>
        <row r="590">
          <cell r="B590" t="str">
            <v>c.</v>
          </cell>
          <cell r="C590" t="str">
            <v>길어깨접속부용</v>
          </cell>
          <cell r="D590" t="str">
            <v>(세로줄눈,형식1-5)</v>
          </cell>
          <cell r="E590">
            <v>24646</v>
          </cell>
          <cell r="F590" t="str">
            <v>M</v>
          </cell>
          <cell r="G590">
            <v>1700</v>
          </cell>
          <cell r="H590">
            <v>41898200</v>
          </cell>
        </row>
        <row r="591">
          <cell r="B591" t="str">
            <v>나.</v>
          </cell>
          <cell r="C591" t="str">
            <v>가로수축줄눈</v>
          </cell>
          <cell r="H591">
            <v>0</v>
          </cell>
        </row>
        <row r="592">
          <cell r="B592" t="str">
            <v>a.</v>
          </cell>
          <cell r="C592" t="str">
            <v>본선2차로용</v>
          </cell>
          <cell r="D592" t="str">
            <v>(가로줄눈,형식2-1,2)</v>
          </cell>
          <cell r="E592">
            <v>36835</v>
          </cell>
          <cell r="F592" t="str">
            <v>M</v>
          </cell>
          <cell r="G592">
            <v>3900</v>
          </cell>
          <cell r="H592">
            <v>143656500</v>
          </cell>
        </row>
        <row r="593">
          <cell r="B593" t="str">
            <v>b.</v>
          </cell>
          <cell r="C593" t="str">
            <v>교량접속부2차로용</v>
          </cell>
          <cell r="D593" t="str">
            <v>(가로줄눈,형식2-3,4)</v>
          </cell>
          <cell r="E593">
            <v>437</v>
          </cell>
          <cell r="F593" t="str">
            <v>M</v>
          </cell>
          <cell r="G593">
            <v>4000</v>
          </cell>
          <cell r="H593">
            <v>1748000</v>
          </cell>
        </row>
        <row r="594">
          <cell r="B594" t="str">
            <v>c.</v>
          </cell>
          <cell r="C594" t="str">
            <v>중분대기초용</v>
          </cell>
          <cell r="D594" t="str">
            <v>(가로줄눈,형식2-5)</v>
          </cell>
          <cell r="E594">
            <v>2007</v>
          </cell>
          <cell r="F594" t="str">
            <v>M</v>
          </cell>
          <cell r="G594">
            <v>2400</v>
          </cell>
          <cell r="H594">
            <v>4816800</v>
          </cell>
        </row>
        <row r="595">
          <cell r="B595" t="str">
            <v>다.</v>
          </cell>
          <cell r="C595" t="str">
            <v>팽창줄눈</v>
          </cell>
          <cell r="H595">
            <v>0</v>
          </cell>
        </row>
        <row r="596">
          <cell r="B596" t="str">
            <v>a.</v>
          </cell>
          <cell r="C596" t="str">
            <v>본선2차로용</v>
          </cell>
          <cell r="D596" t="str">
            <v>(팽창줄눈,형식3-1,2)</v>
          </cell>
          <cell r="E596">
            <v>576</v>
          </cell>
          <cell r="F596" t="str">
            <v>M</v>
          </cell>
          <cell r="G596">
            <v>10000</v>
          </cell>
          <cell r="H596">
            <v>5760000</v>
          </cell>
        </row>
        <row r="597">
          <cell r="B597" t="str">
            <v>b.</v>
          </cell>
          <cell r="C597" t="str">
            <v>교량접속부2차로용</v>
          </cell>
          <cell r="D597" t="str">
            <v>(팽창줄눈,형식3-3,4)</v>
          </cell>
          <cell r="E597">
            <v>439</v>
          </cell>
          <cell r="F597" t="str">
            <v>M</v>
          </cell>
          <cell r="G597">
            <v>8500</v>
          </cell>
          <cell r="H597">
            <v>3731500</v>
          </cell>
        </row>
        <row r="598">
          <cell r="B598" t="str">
            <v>c.</v>
          </cell>
          <cell r="C598" t="str">
            <v>아스콘접속부2차로용</v>
          </cell>
          <cell r="D598" t="str">
            <v>(팽창줄눈,형식3-6,7)</v>
          </cell>
          <cell r="E598">
            <v>71</v>
          </cell>
          <cell r="F598" t="str">
            <v>M</v>
          </cell>
          <cell r="G598">
            <v>10000</v>
          </cell>
          <cell r="H598">
            <v>710000</v>
          </cell>
        </row>
        <row r="599">
          <cell r="B599" t="str">
            <v>d.</v>
          </cell>
          <cell r="C599" t="str">
            <v>중분대기초용</v>
          </cell>
          <cell r="D599" t="str">
            <v>(팽창줄눈,형식3-8)</v>
          </cell>
          <cell r="E599">
            <v>48</v>
          </cell>
          <cell r="F599" t="str">
            <v>M</v>
          </cell>
          <cell r="G599">
            <v>6000</v>
          </cell>
          <cell r="H599">
            <v>288000</v>
          </cell>
        </row>
        <row r="600">
          <cell r="B600" t="str">
            <v>e.</v>
          </cell>
          <cell r="C600" t="str">
            <v>스치로폴</v>
          </cell>
          <cell r="D600" t="str">
            <v>(T=10m/m)</v>
          </cell>
          <cell r="E600">
            <v>236</v>
          </cell>
          <cell r="F600" t="str">
            <v>M2</v>
          </cell>
          <cell r="G600">
            <v>950</v>
          </cell>
          <cell r="H600">
            <v>224200</v>
          </cell>
        </row>
        <row r="601">
          <cell r="B601" t="str">
            <v>f.</v>
          </cell>
          <cell r="C601" t="str">
            <v>스치로폴</v>
          </cell>
          <cell r="D601" t="str">
            <v>(T=20m/m)</v>
          </cell>
          <cell r="E601">
            <v>911</v>
          </cell>
          <cell r="F601" t="str">
            <v>M2</v>
          </cell>
          <cell r="G601">
            <v>1800</v>
          </cell>
          <cell r="H601">
            <v>1639800</v>
          </cell>
        </row>
        <row r="602">
          <cell r="B602" t="str">
            <v>g.</v>
          </cell>
          <cell r="C602" t="str">
            <v>부체도로용줄눈</v>
          </cell>
          <cell r="D602" t="str">
            <v>(판재 200×15)</v>
          </cell>
          <cell r="E602">
            <v>524</v>
          </cell>
          <cell r="F602" t="str">
            <v>M</v>
          </cell>
          <cell r="G602">
            <v>1800</v>
          </cell>
          <cell r="H602">
            <v>943200</v>
          </cell>
        </row>
        <row r="603">
          <cell r="B603" t="str">
            <v>13)</v>
          </cell>
          <cell r="C603" t="str">
            <v>콘크리트 포장면연마</v>
          </cell>
          <cell r="E603">
            <v>1</v>
          </cell>
          <cell r="F603" t="str">
            <v>M2</v>
          </cell>
          <cell r="G603">
            <v>175000000</v>
          </cell>
          <cell r="H603">
            <v>175000000</v>
          </cell>
        </row>
        <row r="604">
          <cell r="B604" t="str">
            <v>14)</v>
          </cell>
          <cell r="C604" t="str">
            <v>크라샤 설치 및 철거</v>
          </cell>
          <cell r="E604">
            <v>1</v>
          </cell>
          <cell r="F604" t="str">
            <v>식</v>
          </cell>
          <cell r="G604">
            <v>38000000</v>
          </cell>
          <cell r="H604">
            <v>38000000</v>
          </cell>
        </row>
        <row r="605">
          <cell r="B605" t="str">
            <v>15)</v>
          </cell>
          <cell r="C605" t="str">
            <v>배치플랜트</v>
          </cell>
          <cell r="H605">
            <v>0</v>
          </cell>
        </row>
        <row r="606">
          <cell r="B606" t="str">
            <v>가.</v>
          </cell>
          <cell r="C606" t="str">
            <v>배치플랜트 설치공</v>
          </cell>
          <cell r="D606" t="str">
            <v>(120m3/hr 1기)</v>
          </cell>
          <cell r="E606">
            <v>1</v>
          </cell>
          <cell r="F606" t="str">
            <v>식</v>
          </cell>
          <cell r="G606">
            <v>165000000</v>
          </cell>
          <cell r="H606">
            <v>165000000</v>
          </cell>
        </row>
        <row r="607">
          <cell r="B607" t="str">
            <v>나.</v>
          </cell>
          <cell r="C607" t="str">
            <v>배치플랜트 철거공</v>
          </cell>
          <cell r="D607" t="str">
            <v>(120m3/hr 1기)</v>
          </cell>
          <cell r="E607">
            <v>1</v>
          </cell>
          <cell r="F607" t="str">
            <v>식</v>
          </cell>
          <cell r="G607">
            <v>7900000</v>
          </cell>
          <cell r="H607">
            <v>7900000</v>
          </cell>
        </row>
        <row r="608">
          <cell r="B608" t="str">
            <v>16)</v>
          </cell>
          <cell r="C608" t="str">
            <v>콘크리트포장장비임대</v>
          </cell>
          <cell r="H608">
            <v>0</v>
          </cell>
        </row>
        <row r="609">
          <cell r="B609" t="str">
            <v>가.</v>
          </cell>
          <cell r="C609" t="str">
            <v>포장장비 임대료</v>
          </cell>
          <cell r="D609" t="str">
            <v>(1차선 포설장비)</v>
          </cell>
          <cell r="E609">
            <v>0.4</v>
          </cell>
          <cell r="F609" t="str">
            <v>개월</v>
          </cell>
          <cell r="G609">
            <v>20000000</v>
          </cell>
          <cell r="H609">
            <v>8000000</v>
          </cell>
        </row>
        <row r="610">
          <cell r="B610" t="str">
            <v>나.</v>
          </cell>
          <cell r="C610" t="str">
            <v>포장장비 임대료</v>
          </cell>
          <cell r="D610" t="str">
            <v>(2차선 포설장비)</v>
          </cell>
          <cell r="E610">
            <v>3.5</v>
          </cell>
          <cell r="F610" t="str">
            <v>개월</v>
          </cell>
          <cell r="G610">
            <v>32000000</v>
          </cell>
          <cell r="H610">
            <v>112000000</v>
          </cell>
        </row>
        <row r="611">
          <cell r="B611" t="str">
            <v>17)</v>
          </cell>
          <cell r="C611" t="str">
            <v>골재생산및운반</v>
          </cell>
          <cell r="H611">
            <v>0</v>
          </cell>
        </row>
        <row r="612">
          <cell r="B612" t="str">
            <v>가.</v>
          </cell>
          <cell r="C612" t="str">
            <v>모래운반</v>
          </cell>
          <cell r="D612" t="str">
            <v>(몰탈용)</v>
          </cell>
          <cell r="E612">
            <v>316</v>
          </cell>
          <cell r="F612" t="str">
            <v>M3</v>
          </cell>
          <cell r="G612">
            <v>10000</v>
          </cell>
          <cell r="H612">
            <v>3160000</v>
          </cell>
        </row>
        <row r="613">
          <cell r="B613" t="str">
            <v>나.</v>
          </cell>
          <cell r="C613" t="str">
            <v>모래운반</v>
          </cell>
          <cell r="D613" t="str">
            <v>(콘크리트용)</v>
          </cell>
          <cell r="E613">
            <v>148369</v>
          </cell>
          <cell r="F613" t="str">
            <v>M3</v>
          </cell>
          <cell r="G613">
            <v>9500</v>
          </cell>
          <cell r="H613">
            <v>1409505500</v>
          </cell>
        </row>
        <row r="614">
          <cell r="B614" t="str">
            <v>다.</v>
          </cell>
          <cell r="C614" t="str">
            <v>쇄석골재 생산</v>
          </cell>
          <cell r="D614" t="str">
            <v>(D=15M/M)</v>
          </cell>
          <cell r="E614">
            <v>4068</v>
          </cell>
          <cell r="F614" t="str">
            <v>TON</v>
          </cell>
          <cell r="G614">
            <v>9000</v>
          </cell>
          <cell r="H614">
            <v>36612000</v>
          </cell>
        </row>
        <row r="615">
          <cell r="B615" t="str">
            <v>라.</v>
          </cell>
          <cell r="C615" t="str">
            <v>쇄석골재 생산</v>
          </cell>
          <cell r="D615" t="str">
            <v>(D=19M/M)</v>
          </cell>
          <cell r="E615">
            <v>8851</v>
          </cell>
          <cell r="F615" t="str">
            <v>TON</v>
          </cell>
          <cell r="G615">
            <v>9000</v>
          </cell>
          <cell r="H615">
            <v>79659000</v>
          </cell>
        </row>
        <row r="616">
          <cell r="B616" t="str">
            <v>마.</v>
          </cell>
          <cell r="C616" t="str">
            <v>쇄석골재 생산</v>
          </cell>
          <cell r="D616" t="str">
            <v>(D=25M/M)</v>
          </cell>
          <cell r="E616">
            <v>9509</v>
          </cell>
          <cell r="F616" t="str">
            <v>TON</v>
          </cell>
          <cell r="G616">
            <v>8000</v>
          </cell>
          <cell r="H616">
            <v>76072000</v>
          </cell>
        </row>
        <row r="617">
          <cell r="B617" t="str">
            <v>바.</v>
          </cell>
          <cell r="C617" t="str">
            <v>쇄석골재 생산</v>
          </cell>
          <cell r="D617" t="str">
            <v>(D=32M/M)</v>
          </cell>
          <cell r="E617">
            <v>98757</v>
          </cell>
          <cell r="F617" t="str">
            <v>TON</v>
          </cell>
          <cell r="G617">
            <v>7300</v>
          </cell>
          <cell r="H617">
            <v>720926100</v>
          </cell>
        </row>
        <row r="618">
          <cell r="B618" t="str">
            <v>사.</v>
          </cell>
          <cell r="C618" t="str">
            <v>쇄석골재 생산</v>
          </cell>
          <cell r="D618" t="str">
            <v>(D=40M/M)</v>
          </cell>
          <cell r="E618">
            <v>35506</v>
          </cell>
          <cell r="F618" t="str">
            <v>TON</v>
          </cell>
          <cell r="G618">
            <v>7000</v>
          </cell>
          <cell r="H618">
            <v>248542000</v>
          </cell>
        </row>
        <row r="619">
          <cell r="B619" t="str">
            <v>아.</v>
          </cell>
          <cell r="C619" t="str">
            <v>보조기층생산</v>
          </cell>
          <cell r="D619" t="str">
            <v>(현장암유용)</v>
          </cell>
          <cell r="E619">
            <v>22478</v>
          </cell>
          <cell r="F619" t="str">
            <v>M3</v>
          </cell>
          <cell r="G619">
            <v>12000</v>
          </cell>
          <cell r="H619">
            <v>269736000</v>
          </cell>
        </row>
        <row r="620">
          <cell r="B620" t="str">
            <v>자.</v>
          </cell>
          <cell r="C620" t="str">
            <v>선택층생산</v>
          </cell>
          <cell r="D620" t="str">
            <v>(현장암유용)</v>
          </cell>
          <cell r="E620">
            <v>90717</v>
          </cell>
          <cell r="F620" t="str">
            <v>M3</v>
          </cell>
          <cell r="G620">
            <v>10400</v>
          </cell>
          <cell r="H620">
            <v>943456800</v>
          </cell>
        </row>
        <row r="621">
          <cell r="B621" t="str">
            <v>6.</v>
          </cell>
          <cell r="C621" t="str">
            <v>안전시설공</v>
          </cell>
          <cell r="H621">
            <v>1808475120</v>
          </cell>
        </row>
        <row r="622">
          <cell r="B622" t="str">
            <v>1)</v>
          </cell>
          <cell r="C622" t="str">
            <v>차선도색</v>
          </cell>
          <cell r="H622">
            <v>0</v>
          </cell>
        </row>
        <row r="623">
          <cell r="B623" t="str">
            <v>가.</v>
          </cell>
          <cell r="C623" t="str">
            <v>차선도색</v>
          </cell>
          <cell r="D623" t="str">
            <v>(백색)</v>
          </cell>
          <cell r="E623">
            <v>10349</v>
          </cell>
          <cell r="F623" t="str">
            <v>M2</v>
          </cell>
          <cell r="G623">
            <v>3000</v>
          </cell>
          <cell r="H623">
            <v>31047000</v>
          </cell>
        </row>
        <row r="624">
          <cell r="B624" t="str">
            <v>나.</v>
          </cell>
          <cell r="C624" t="str">
            <v>차선도색</v>
          </cell>
          <cell r="D624" t="str">
            <v>(황색)</v>
          </cell>
          <cell r="E624">
            <v>5423</v>
          </cell>
          <cell r="F624" t="str">
            <v>M2</v>
          </cell>
          <cell r="G624">
            <v>3800</v>
          </cell>
          <cell r="H624">
            <v>20607400</v>
          </cell>
        </row>
        <row r="625">
          <cell r="B625" t="str">
            <v>2)</v>
          </cell>
          <cell r="C625" t="str">
            <v>도로표지판</v>
          </cell>
          <cell r="H625">
            <v>0</v>
          </cell>
        </row>
        <row r="626">
          <cell r="B626" t="str">
            <v>가.</v>
          </cell>
          <cell r="C626" t="str">
            <v>토공</v>
          </cell>
          <cell r="H626">
            <v>0</v>
          </cell>
        </row>
        <row r="627">
          <cell r="B627" t="str">
            <v>a.</v>
          </cell>
          <cell r="C627" t="str">
            <v>구조물터파기</v>
          </cell>
          <cell r="D627" t="str">
            <v>(육상토사0∼4m)</v>
          </cell>
          <cell r="E627">
            <v>2131</v>
          </cell>
          <cell r="F627" t="str">
            <v>M3</v>
          </cell>
          <cell r="G627">
            <v>3200</v>
          </cell>
          <cell r="H627">
            <v>6819200</v>
          </cell>
        </row>
        <row r="628">
          <cell r="B628" t="str">
            <v>b.</v>
          </cell>
          <cell r="C628" t="str">
            <v>구조물터파기</v>
          </cell>
          <cell r="D628" t="str">
            <v>(육상발파암0∼4m)</v>
          </cell>
          <cell r="E628">
            <v>573</v>
          </cell>
          <cell r="F628" t="str">
            <v>M3</v>
          </cell>
          <cell r="G628">
            <v>100000</v>
          </cell>
          <cell r="H628">
            <v>57300000</v>
          </cell>
        </row>
        <row r="629">
          <cell r="B629" t="str">
            <v>c.</v>
          </cell>
          <cell r="C629" t="str">
            <v>되메우기및다짐</v>
          </cell>
          <cell r="E629">
            <v>2181</v>
          </cell>
          <cell r="F629" t="str">
            <v>M3</v>
          </cell>
          <cell r="G629">
            <v>7000</v>
          </cell>
          <cell r="H629">
            <v>15267000</v>
          </cell>
        </row>
        <row r="630">
          <cell r="B630" t="str">
            <v>나.</v>
          </cell>
          <cell r="C630" t="str">
            <v>콘크리트타설</v>
          </cell>
          <cell r="D630" t="str">
            <v>(소형,진동기포함)</v>
          </cell>
          <cell r="E630">
            <v>466</v>
          </cell>
          <cell r="F630" t="str">
            <v>M3</v>
          </cell>
          <cell r="G630">
            <v>28000</v>
          </cell>
          <cell r="H630">
            <v>13048000</v>
          </cell>
        </row>
        <row r="631">
          <cell r="B631" t="str">
            <v>다.</v>
          </cell>
          <cell r="C631" t="str">
            <v>콘크리트타설</v>
          </cell>
          <cell r="D631" t="str">
            <v>(소형,진동기제외)</v>
          </cell>
          <cell r="E631">
            <v>57</v>
          </cell>
          <cell r="F631" t="str">
            <v>M3</v>
          </cell>
          <cell r="G631">
            <v>28000</v>
          </cell>
          <cell r="H631">
            <v>1596000</v>
          </cell>
        </row>
        <row r="632">
          <cell r="B632" t="str">
            <v>라.</v>
          </cell>
          <cell r="C632" t="str">
            <v>합판거푸집</v>
          </cell>
          <cell r="D632" t="str">
            <v>(6회)</v>
          </cell>
          <cell r="E632">
            <v>1175</v>
          </cell>
          <cell r="F632" t="str">
            <v>M2</v>
          </cell>
          <cell r="G632">
            <v>11900</v>
          </cell>
          <cell r="H632">
            <v>13982500</v>
          </cell>
        </row>
        <row r="633">
          <cell r="B633" t="str">
            <v>마.</v>
          </cell>
          <cell r="C633" t="str">
            <v>철근가공조립</v>
          </cell>
          <cell r="D633" t="str">
            <v>(간단)</v>
          </cell>
          <cell r="E633">
            <v>31.724</v>
          </cell>
          <cell r="F633" t="str">
            <v>TON</v>
          </cell>
          <cell r="G633">
            <v>230000</v>
          </cell>
          <cell r="H633">
            <v>7296520</v>
          </cell>
        </row>
        <row r="634">
          <cell r="B634" t="str">
            <v>바.</v>
          </cell>
          <cell r="C634" t="str">
            <v>표지판</v>
          </cell>
          <cell r="H634">
            <v>0</v>
          </cell>
        </row>
        <row r="635">
          <cell r="B635" t="str">
            <v>a.</v>
          </cell>
          <cell r="C635" t="str">
            <v>삼각표지판</v>
          </cell>
          <cell r="D635" t="str">
            <v>(ㅿ120Cm)</v>
          </cell>
          <cell r="E635">
            <v>53</v>
          </cell>
          <cell r="F635" t="str">
            <v>EA</v>
          </cell>
          <cell r="G635">
            <v>94000</v>
          </cell>
          <cell r="H635">
            <v>4982000</v>
          </cell>
        </row>
        <row r="636">
          <cell r="B636" t="str">
            <v>b.</v>
          </cell>
          <cell r="C636" t="str">
            <v>원형표지판</v>
          </cell>
          <cell r="D636" t="str">
            <v>(D900)</v>
          </cell>
          <cell r="E636">
            <v>11</v>
          </cell>
          <cell r="F636" t="str">
            <v>EA</v>
          </cell>
          <cell r="G636">
            <v>94000</v>
          </cell>
          <cell r="H636">
            <v>1034000</v>
          </cell>
        </row>
        <row r="637">
          <cell r="B637" t="str">
            <v>c.</v>
          </cell>
          <cell r="C637" t="str">
            <v>이중삼각표지판</v>
          </cell>
          <cell r="D637" t="str">
            <v>(1.2×1.039,2EA)</v>
          </cell>
          <cell r="E637">
            <v>15</v>
          </cell>
          <cell r="F637" t="str">
            <v>EA</v>
          </cell>
          <cell r="G637">
            <v>110000</v>
          </cell>
          <cell r="H637">
            <v>1650000</v>
          </cell>
        </row>
        <row r="638">
          <cell r="B638" t="str">
            <v>d.</v>
          </cell>
          <cell r="C638" t="str">
            <v>삼각및원형표지판</v>
          </cell>
          <cell r="D638" t="str">
            <v>(1.2×1.039+D900)</v>
          </cell>
          <cell r="E638">
            <v>6</v>
          </cell>
          <cell r="F638" t="str">
            <v>EA</v>
          </cell>
          <cell r="G638">
            <v>110000</v>
          </cell>
          <cell r="H638">
            <v>660000</v>
          </cell>
        </row>
        <row r="639">
          <cell r="B639" t="str">
            <v>e.</v>
          </cell>
          <cell r="C639" t="str">
            <v>삼각및소형사각표지판</v>
          </cell>
          <cell r="D639" t="str">
            <v>(0.9+0.9×0.45)</v>
          </cell>
          <cell r="E639">
            <v>12</v>
          </cell>
          <cell r="F639" t="str">
            <v>EA</v>
          </cell>
          <cell r="G639">
            <v>110000</v>
          </cell>
          <cell r="H639">
            <v>1320000</v>
          </cell>
        </row>
        <row r="640">
          <cell r="B640" t="str">
            <v>f.</v>
          </cell>
          <cell r="C640" t="str">
            <v>돌아가는 길</v>
          </cell>
          <cell r="D640" t="str">
            <v>(1.66×0.85)</v>
          </cell>
          <cell r="E640">
            <v>1</v>
          </cell>
          <cell r="F640" t="str">
            <v>EA</v>
          </cell>
          <cell r="G640">
            <v>232000</v>
          </cell>
          <cell r="H640">
            <v>232000</v>
          </cell>
        </row>
        <row r="641">
          <cell r="B641" t="str">
            <v>g.</v>
          </cell>
          <cell r="C641" t="str">
            <v>과적단속,중량초과</v>
          </cell>
          <cell r="D641" t="str">
            <v>(0.7×1.0)</v>
          </cell>
          <cell r="E641">
            <v>4</v>
          </cell>
          <cell r="F641" t="str">
            <v>EA</v>
          </cell>
          <cell r="G641">
            <v>140000</v>
          </cell>
          <cell r="H641">
            <v>560000</v>
          </cell>
        </row>
        <row r="642">
          <cell r="B642" t="str">
            <v>h.</v>
          </cell>
          <cell r="C642" t="str">
            <v>면,읍계표지판</v>
          </cell>
          <cell r="D642" t="str">
            <v>(1.4×0.7)</v>
          </cell>
          <cell r="E642">
            <v>1</v>
          </cell>
          <cell r="F642" t="str">
            <v>EA</v>
          </cell>
          <cell r="G642">
            <v>290000</v>
          </cell>
          <cell r="H642">
            <v>290000</v>
          </cell>
        </row>
        <row r="643">
          <cell r="B643" t="str">
            <v>i.</v>
          </cell>
          <cell r="C643" t="str">
            <v>시,군경계표시</v>
          </cell>
          <cell r="D643" t="str">
            <v>(1.75×0.9,0.35)</v>
          </cell>
          <cell r="E643">
            <v>1</v>
          </cell>
          <cell r="F643" t="str">
            <v>EA</v>
          </cell>
          <cell r="G643">
            <v>730000</v>
          </cell>
          <cell r="H643">
            <v>730000</v>
          </cell>
        </row>
        <row r="644">
          <cell r="B644" t="str">
            <v>j.</v>
          </cell>
          <cell r="C644" t="str">
            <v>오르막차선표지판</v>
          </cell>
          <cell r="D644" t="str">
            <v>(2.4×0.95)</v>
          </cell>
          <cell r="E644">
            <v>4</v>
          </cell>
          <cell r="F644" t="str">
            <v>EA</v>
          </cell>
          <cell r="G644">
            <v>562000</v>
          </cell>
          <cell r="H644">
            <v>2248000</v>
          </cell>
        </row>
        <row r="645">
          <cell r="B645" t="str">
            <v>k.</v>
          </cell>
          <cell r="C645" t="str">
            <v>이정표지</v>
          </cell>
          <cell r="D645" t="str">
            <v>(지명둘,2.35×1.6)</v>
          </cell>
          <cell r="E645">
            <v>7</v>
          </cell>
          <cell r="F645" t="str">
            <v>EA</v>
          </cell>
          <cell r="G645">
            <v>720000</v>
          </cell>
          <cell r="H645">
            <v>5040000</v>
          </cell>
        </row>
        <row r="646">
          <cell r="B646" t="str">
            <v>l.</v>
          </cell>
          <cell r="C646" t="str">
            <v>눈비올때, 이상기후시</v>
          </cell>
          <cell r="D646" t="str">
            <v>(2.6×1.45)</v>
          </cell>
          <cell r="E646">
            <v>4</v>
          </cell>
          <cell r="F646" t="str">
            <v>EA</v>
          </cell>
          <cell r="G646">
            <v>750000</v>
          </cell>
          <cell r="H646">
            <v>3000000</v>
          </cell>
        </row>
        <row r="647">
          <cell r="B647" t="str">
            <v>m.</v>
          </cell>
          <cell r="C647" t="str">
            <v>터널예고표시</v>
          </cell>
          <cell r="D647" t="str">
            <v>(3.4×2.25,3.5×0.9)</v>
          </cell>
          <cell r="E647">
            <v>2</v>
          </cell>
          <cell r="F647" t="str">
            <v>EA</v>
          </cell>
          <cell r="G647">
            <v>1520000</v>
          </cell>
          <cell r="H647">
            <v>3040000</v>
          </cell>
        </row>
        <row r="648">
          <cell r="B648" t="str">
            <v>n.</v>
          </cell>
          <cell r="C648" t="str">
            <v>오르막차선</v>
          </cell>
          <cell r="D648" t="str">
            <v>(내민식,2.4x0.95)</v>
          </cell>
          <cell r="E648">
            <v>2</v>
          </cell>
          <cell r="F648" t="str">
            <v>EA</v>
          </cell>
          <cell r="G648">
            <v>1290000</v>
          </cell>
          <cell r="H648">
            <v>2580000</v>
          </cell>
        </row>
        <row r="649">
          <cell r="B649" t="str">
            <v>o.</v>
          </cell>
          <cell r="C649" t="str">
            <v>운행제한과적검문소</v>
          </cell>
          <cell r="D649" t="str">
            <v>(2.4x1.45,내민식)</v>
          </cell>
          <cell r="E649">
            <v>6</v>
          </cell>
          <cell r="F649" t="str">
            <v>EA</v>
          </cell>
          <cell r="G649">
            <v>1400000</v>
          </cell>
          <cell r="H649">
            <v>8400000</v>
          </cell>
        </row>
        <row r="650">
          <cell r="B650" t="str">
            <v>p.</v>
          </cell>
          <cell r="C650" t="str">
            <v>과적차량차선유도표지</v>
          </cell>
          <cell r="D650" t="str">
            <v>(2.4x1.45x2EA내민식)</v>
          </cell>
          <cell r="E650">
            <v>2</v>
          </cell>
          <cell r="F650" t="str">
            <v>EA</v>
          </cell>
          <cell r="G650">
            <v>1400000</v>
          </cell>
          <cell r="H650">
            <v>2800000</v>
          </cell>
        </row>
        <row r="651">
          <cell r="B651" t="str">
            <v>q.</v>
          </cell>
          <cell r="C651" t="str">
            <v>3방향예고표지</v>
          </cell>
          <cell r="D651" t="str">
            <v>(3.85x1.9,내민식)</v>
          </cell>
          <cell r="E651">
            <v>6</v>
          </cell>
          <cell r="F651" t="str">
            <v>EA</v>
          </cell>
          <cell r="G651">
            <v>1700000</v>
          </cell>
          <cell r="H651">
            <v>10200000</v>
          </cell>
        </row>
        <row r="652">
          <cell r="B652" t="str">
            <v>r.</v>
          </cell>
          <cell r="C652" t="str">
            <v>2방향표지판</v>
          </cell>
          <cell r="D652" t="str">
            <v>(2.5x1.75,내민식)</v>
          </cell>
          <cell r="E652">
            <v>22</v>
          </cell>
          <cell r="F652" t="str">
            <v>EA</v>
          </cell>
          <cell r="G652">
            <v>1500000</v>
          </cell>
          <cell r="H652">
            <v>33000000</v>
          </cell>
        </row>
        <row r="653">
          <cell r="B653" t="str">
            <v>s.</v>
          </cell>
          <cell r="C653" t="str">
            <v>2방향표지판</v>
          </cell>
          <cell r="D653" t="str">
            <v>(2.5x1.75,내민식)</v>
          </cell>
          <cell r="E653">
            <v>6</v>
          </cell>
          <cell r="F653" t="str">
            <v>EA</v>
          </cell>
          <cell r="G653">
            <v>1500000</v>
          </cell>
          <cell r="H653">
            <v>9000000</v>
          </cell>
        </row>
        <row r="654">
          <cell r="B654" t="str">
            <v>3)</v>
          </cell>
          <cell r="C654" t="str">
            <v>가드레일</v>
          </cell>
          <cell r="H654">
            <v>0</v>
          </cell>
        </row>
        <row r="655">
          <cell r="B655" t="str">
            <v>가.</v>
          </cell>
          <cell r="C655" t="str">
            <v>표준 레일</v>
          </cell>
          <cell r="E655">
            <v>5526</v>
          </cell>
          <cell r="F655" t="str">
            <v>EA</v>
          </cell>
          <cell r="G655">
            <v>55000</v>
          </cell>
          <cell r="H655">
            <v>303930000</v>
          </cell>
        </row>
        <row r="656">
          <cell r="B656" t="str">
            <v>나.</v>
          </cell>
          <cell r="C656" t="str">
            <v>단부 레일</v>
          </cell>
          <cell r="E656">
            <v>141</v>
          </cell>
          <cell r="F656" t="str">
            <v>EA</v>
          </cell>
          <cell r="G656">
            <v>20000</v>
          </cell>
          <cell r="H656">
            <v>2820000</v>
          </cell>
        </row>
        <row r="657">
          <cell r="B657" t="str">
            <v>다.</v>
          </cell>
          <cell r="C657" t="str">
            <v>레일포스트</v>
          </cell>
          <cell r="D657" t="str">
            <v>(L=2.2m)</v>
          </cell>
          <cell r="E657">
            <v>5572</v>
          </cell>
          <cell r="F657" t="str">
            <v>EA</v>
          </cell>
          <cell r="G657">
            <v>37000</v>
          </cell>
          <cell r="H657">
            <v>206164000</v>
          </cell>
        </row>
        <row r="658">
          <cell r="B658" t="str">
            <v>라.</v>
          </cell>
          <cell r="C658" t="str">
            <v>단부콘크리트</v>
          </cell>
          <cell r="E658">
            <v>49</v>
          </cell>
          <cell r="F658" t="str">
            <v>EA</v>
          </cell>
          <cell r="G658">
            <v>45000</v>
          </cell>
          <cell r="H658">
            <v>2205000</v>
          </cell>
        </row>
        <row r="659">
          <cell r="B659" t="str">
            <v>4)</v>
          </cell>
          <cell r="C659" t="str">
            <v>데리네이타</v>
          </cell>
          <cell r="H659">
            <v>0</v>
          </cell>
        </row>
        <row r="660">
          <cell r="B660" t="str">
            <v>가.</v>
          </cell>
          <cell r="C660" t="str">
            <v>데리네이타</v>
          </cell>
          <cell r="D660" t="str">
            <v>(중분대구체용)</v>
          </cell>
          <cell r="E660">
            <v>344</v>
          </cell>
          <cell r="F660" t="str">
            <v>EA</v>
          </cell>
          <cell r="G660">
            <v>15000</v>
          </cell>
          <cell r="H660">
            <v>5160000</v>
          </cell>
        </row>
        <row r="661">
          <cell r="B661" t="str">
            <v>나.</v>
          </cell>
          <cell r="C661" t="str">
            <v>데리네이타</v>
          </cell>
          <cell r="D661" t="str">
            <v>(중분대단부용)</v>
          </cell>
          <cell r="E661">
            <v>9</v>
          </cell>
          <cell r="F661" t="str">
            <v>EA</v>
          </cell>
          <cell r="G661">
            <v>16000</v>
          </cell>
          <cell r="H661">
            <v>144000</v>
          </cell>
        </row>
        <row r="662">
          <cell r="B662" t="str">
            <v>다.</v>
          </cell>
          <cell r="C662" t="str">
            <v>데리네이터</v>
          </cell>
          <cell r="D662" t="str">
            <v>(가드레일용)</v>
          </cell>
          <cell r="E662">
            <v>679</v>
          </cell>
          <cell r="F662" t="str">
            <v>EA</v>
          </cell>
          <cell r="G662">
            <v>20000</v>
          </cell>
          <cell r="H662">
            <v>13580000</v>
          </cell>
        </row>
        <row r="663">
          <cell r="B663" t="str">
            <v>라.</v>
          </cell>
          <cell r="C663" t="str">
            <v>데리네이터</v>
          </cell>
          <cell r="D663" t="str">
            <v>(교량용)</v>
          </cell>
          <cell r="E663">
            <v>75</v>
          </cell>
          <cell r="F663" t="str">
            <v>EA</v>
          </cell>
          <cell r="G663">
            <v>21000</v>
          </cell>
          <cell r="H663">
            <v>1575000</v>
          </cell>
        </row>
        <row r="664">
          <cell r="B664" t="str">
            <v>마.</v>
          </cell>
          <cell r="C664" t="str">
            <v>데리네이터</v>
          </cell>
          <cell r="D664" t="str">
            <v>(옹벽용)</v>
          </cell>
          <cell r="E664">
            <v>90</v>
          </cell>
          <cell r="F664" t="str">
            <v>EA</v>
          </cell>
          <cell r="G664">
            <v>21000</v>
          </cell>
          <cell r="H664">
            <v>1890000</v>
          </cell>
        </row>
        <row r="665">
          <cell r="B665" t="str">
            <v>바.</v>
          </cell>
          <cell r="C665" t="str">
            <v>데리네이타</v>
          </cell>
          <cell r="D665" t="str">
            <v>(토공용가이드포스트)</v>
          </cell>
          <cell r="E665">
            <v>386</v>
          </cell>
          <cell r="F665" t="str">
            <v>EA</v>
          </cell>
          <cell r="G665">
            <v>21000</v>
          </cell>
          <cell r="H665">
            <v>8106000</v>
          </cell>
        </row>
        <row r="666">
          <cell r="B666" t="str">
            <v>사.</v>
          </cell>
          <cell r="C666" t="str">
            <v>소분리대반사판</v>
          </cell>
          <cell r="E666">
            <v>6</v>
          </cell>
          <cell r="F666" t="str">
            <v>EA</v>
          </cell>
          <cell r="G666">
            <v>168000</v>
          </cell>
          <cell r="H666">
            <v>1008000</v>
          </cell>
        </row>
        <row r="667">
          <cell r="B667" t="str">
            <v>아.</v>
          </cell>
          <cell r="C667" t="str">
            <v>갈매기표지판</v>
          </cell>
          <cell r="D667" t="str">
            <v>(양면)</v>
          </cell>
          <cell r="E667">
            <v>64</v>
          </cell>
          <cell r="F667" t="str">
            <v>EA</v>
          </cell>
          <cell r="G667">
            <v>181000</v>
          </cell>
          <cell r="H667">
            <v>11584000</v>
          </cell>
        </row>
        <row r="668">
          <cell r="B668" t="str">
            <v>자.</v>
          </cell>
          <cell r="C668" t="str">
            <v>갈매기표지판</v>
          </cell>
          <cell r="D668" t="str">
            <v>(단면)</v>
          </cell>
          <cell r="E668">
            <v>63</v>
          </cell>
          <cell r="F668" t="str">
            <v>EA</v>
          </cell>
          <cell r="G668">
            <v>128000</v>
          </cell>
          <cell r="H668">
            <v>8064000</v>
          </cell>
        </row>
        <row r="669">
          <cell r="B669" t="str">
            <v>카.</v>
          </cell>
          <cell r="C669" t="str">
            <v>도로표지병</v>
          </cell>
          <cell r="E669">
            <v>1105</v>
          </cell>
          <cell r="F669" t="str">
            <v>EA</v>
          </cell>
          <cell r="G669">
            <v>18000</v>
          </cell>
          <cell r="H669">
            <v>19890000</v>
          </cell>
        </row>
        <row r="670">
          <cell r="B670" t="str">
            <v>5)</v>
          </cell>
          <cell r="C670" t="str">
            <v>중앙분리대</v>
          </cell>
          <cell r="H670">
            <v>0</v>
          </cell>
        </row>
        <row r="671">
          <cell r="B671" t="str">
            <v>가.</v>
          </cell>
          <cell r="C671" t="str">
            <v>중앙분리대</v>
          </cell>
          <cell r="E671">
            <v>11679</v>
          </cell>
          <cell r="F671" t="str">
            <v>M</v>
          </cell>
          <cell r="G671">
            <v>5500</v>
          </cell>
          <cell r="H671">
            <v>64234500</v>
          </cell>
        </row>
        <row r="672">
          <cell r="B672" t="str">
            <v>나.</v>
          </cell>
          <cell r="C672" t="str">
            <v>중앙분리대</v>
          </cell>
          <cell r="D672" t="str">
            <v>(단부)</v>
          </cell>
          <cell r="E672">
            <v>9</v>
          </cell>
          <cell r="F672" t="str">
            <v>개소</v>
          </cell>
          <cell r="G672">
            <v>16000</v>
          </cell>
          <cell r="H672">
            <v>144000</v>
          </cell>
        </row>
        <row r="673">
          <cell r="B673" t="str">
            <v>다.</v>
          </cell>
          <cell r="C673" t="str">
            <v>중앙분리대</v>
          </cell>
          <cell r="D673" t="str">
            <v>(개구부)</v>
          </cell>
          <cell r="E673">
            <v>9</v>
          </cell>
          <cell r="F673" t="str">
            <v>개소</v>
          </cell>
          <cell r="G673">
            <v>28000</v>
          </cell>
          <cell r="H673">
            <v>252000</v>
          </cell>
        </row>
        <row r="674">
          <cell r="B674" t="str">
            <v>라.</v>
          </cell>
          <cell r="C674" t="str">
            <v>중앙분리대</v>
          </cell>
          <cell r="D674" t="str">
            <v>(조인트 마감처리)</v>
          </cell>
          <cell r="E674">
            <v>375</v>
          </cell>
          <cell r="F674" t="str">
            <v>EA</v>
          </cell>
          <cell r="G674">
            <v>1000</v>
          </cell>
          <cell r="H674">
            <v>375000</v>
          </cell>
        </row>
        <row r="675">
          <cell r="B675" t="str">
            <v>마.</v>
          </cell>
          <cell r="C675" t="str">
            <v>중앙분리대</v>
          </cell>
          <cell r="D675" t="str">
            <v>(램프토공용)</v>
          </cell>
          <cell r="E675">
            <v>406</v>
          </cell>
          <cell r="F675" t="str">
            <v>M</v>
          </cell>
          <cell r="G675">
            <v>3000</v>
          </cell>
          <cell r="H675">
            <v>1218000</v>
          </cell>
        </row>
        <row r="676">
          <cell r="B676" t="str">
            <v>바.</v>
          </cell>
          <cell r="C676" t="str">
            <v>중앙분리대차광망</v>
          </cell>
          <cell r="E676">
            <v>3358</v>
          </cell>
          <cell r="F676" t="str">
            <v>M</v>
          </cell>
          <cell r="G676">
            <v>22000</v>
          </cell>
          <cell r="H676">
            <v>73876000</v>
          </cell>
        </row>
        <row r="677">
          <cell r="B677" t="str">
            <v>6)</v>
          </cell>
          <cell r="C677" t="str">
            <v>낙석방지공</v>
          </cell>
          <cell r="H677">
            <v>0</v>
          </cell>
        </row>
        <row r="678">
          <cell r="B678" t="str">
            <v>가.</v>
          </cell>
          <cell r="C678" t="str">
            <v>낙석방책</v>
          </cell>
          <cell r="D678" t="str">
            <v>(표준구간)</v>
          </cell>
          <cell r="E678">
            <v>2290</v>
          </cell>
          <cell r="F678" t="str">
            <v>M</v>
          </cell>
          <cell r="G678">
            <v>53000</v>
          </cell>
          <cell r="H678">
            <v>121370000</v>
          </cell>
        </row>
        <row r="679">
          <cell r="B679" t="str">
            <v>나.</v>
          </cell>
          <cell r="C679" t="str">
            <v>낙석방책</v>
          </cell>
          <cell r="D679" t="str">
            <v>(단부)</v>
          </cell>
          <cell r="E679">
            <v>58</v>
          </cell>
          <cell r="F679" t="str">
            <v>EA</v>
          </cell>
          <cell r="G679">
            <v>130000</v>
          </cell>
          <cell r="H679">
            <v>7540000</v>
          </cell>
        </row>
        <row r="680">
          <cell r="B680" t="str">
            <v>다.</v>
          </cell>
          <cell r="C680" t="str">
            <v>낙석방지망</v>
          </cell>
          <cell r="E680">
            <v>35840</v>
          </cell>
          <cell r="F680" t="str">
            <v>M2</v>
          </cell>
          <cell r="G680">
            <v>18000</v>
          </cell>
          <cell r="H680">
            <v>645120000</v>
          </cell>
        </row>
        <row r="681">
          <cell r="B681" t="str">
            <v>8)</v>
          </cell>
          <cell r="C681" t="str">
            <v>미끄럼방지시설</v>
          </cell>
          <cell r="E681">
            <v>1578</v>
          </cell>
          <cell r="F681" t="str">
            <v>M2</v>
          </cell>
          <cell r="G681">
            <v>32000</v>
          </cell>
          <cell r="H681">
            <v>50496000</v>
          </cell>
        </row>
        <row r="682">
          <cell r="B682" t="str">
            <v>7.</v>
          </cell>
          <cell r="C682" t="str">
            <v>부대공</v>
          </cell>
          <cell r="H682">
            <v>9616005090</v>
          </cell>
        </row>
        <row r="683">
          <cell r="B683" t="str">
            <v>1)</v>
          </cell>
          <cell r="C683" t="str">
            <v>방음벽</v>
          </cell>
          <cell r="H683">
            <v>0</v>
          </cell>
        </row>
        <row r="684">
          <cell r="B684" t="str">
            <v>가.</v>
          </cell>
          <cell r="C684" t="str">
            <v>방음벽</v>
          </cell>
          <cell r="D684" t="str">
            <v>토공용(H=1.6M)</v>
          </cell>
          <cell r="E684">
            <v>396</v>
          </cell>
          <cell r="F684" t="str">
            <v>M</v>
          </cell>
          <cell r="G684">
            <v>370000</v>
          </cell>
          <cell r="H684">
            <v>146520000</v>
          </cell>
        </row>
        <row r="685">
          <cell r="B685" t="str">
            <v>나.</v>
          </cell>
          <cell r="C685" t="str">
            <v>방음벽</v>
          </cell>
          <cell r="D685" t="str">
            <v>토공용(H=2.0M)</v>
          </cell>
          <cell r="E685">
            <v>200</v>
          </cell>
          <cell r="F685" t="str">
            <v>M</v>
          </cell>
          <cell r="G685">
            <v>415000</v>
          </cell>
          <cell r="H685">
            <v>83000000</v>
          </cell>
        </row>
        <row r="686">
          <cell r="B686" t="str">
            <v>다.</v>
          </cell>
          <cell r="C686" t="str">
            <v>방음벽</v>
          </cell>
          <cell r="D686" t="str">
            <v>토공용(H=3.2M)</v>
          </cell>
          <cell r="E686">
            <v>76</v>
          </cell>
          <cell r="F686" t="str">
            <v>M</v>
          </cell>
          <cell r="G686">
            <v>550000</v>
          </cell>
          <cell r="H686">
            <v>41800000</v>
          </cell>
        </row>
        <row r="687">
          <cell r="B687" t="str">
            <v>라.</v>
          </cell>
          <cell r="C687" t="str">
            <v>방음벽</v>
          </cell>
          <cell r="D687" t="str">
            <v>교량용(H=1.6M)</v>
          </cell>
          <cell r="E687">
            <v>758</v>
          </cell>
          <cell r="F687" t="str">
            <v>M</v>
          </cell>
          <cell r="G687">
            <v>200000</v>
          </cell>
          <cell r="H687">
            <v>151600000</v>
          </cell>
        </row>
        <row r="688">
          <cell r="B688" t="str">
            <v>2)</v>
          </cell>
          <cell r="C688" t="str">
            <v>비탈면보호공</v>
          </cell>
          <cell r="H688">
            <v>0</v>
          </cell>
        </row>
        <row r="689">
          <cell r="B689" t="str">
            <v>가.</v>
          </cell>
          <cell r="C689" t="str">
            <v>측구터파기</v>
          </cell>
          <cell r="D689" t="str">
            <v>(토사)</v>
          </cell>
          <cell r="E689">
            <v>205</v>
          </cell>
          <cell r="F689" t="str">
            <v>M3</v>
          </cell>
          <cell r="G689">
            <v>3800</v>
          </cell>
          <cell r="H689">
            <v>779000</v>
          </cell>
        </row>
        <row r="690">
          <cell r="B690" t="str">
            <v>나.</v>
          </cell>
          <cell r="C690" t="str">
            <v>되메우기 및 다짐공</v>
          </cell>
          <cell r="D690" t="str">
            <v>(인력10％+기계90％)</v>
          </cell>
          <cell r="E690">
            <v>162</v>
          </cell>
          <cell r="F690" t="str">
            <v>M3</v>
          </cell>
          <cell r="G690">
            <v>2000</v>
          </cell>
          <cell r="H690">
            <v>324000</v>
          </cell>
        </row>
        <row r="691">
          <cell r="B691" t="str">
            <v>다.</v>
          </cell>
          <cell r="C691" t="str">
            <v>합판거푸집</v>
          </cell>
          <cell r="D691" t="str">
            <v>(6회)</v>
          </cell>
          <cell r="E691">
            <v>68</v>
          </cell>
          <cell r="F691" t="str">
            <v>M2</v>
          </cell>
          <cell r="G691">
            <v>11900</v>
          </cell>
          <cell r="H691">
            <v>809200</v>
          </cell>
        </row>
        <row r="692">
          <cell r="B692" t="str">
            <v>라.</v>
          </cell>
          <cell r="C692" t="str">
            <v>콘크리트타설</v>
          </cell>
          <cell r="D692" t="str">
            <v>(무근,진동기제외)</v>
          </cell>
          <cell r="E692">
            <v>30</v>
          </cell>
          <cell r="F692" t="str">
            <v>M3</v>
          </cell>
          <cell r="G692">
            <v>17000</v>
          </cell>
          <cell r="H692">
            <v>510000</v>
          </cell>
        </row>
        <row r="693">
          <cell r="B693" t="str">
            <v>마.</v>
          </cell>
          <cell r="C693" t="str">
            <v>호안블록</v>
          </cell>
          <cell r="D693" t="str">
            <v>(400x400x100)</v>
          </cell>
          <cell r="E693">
            <v>652</v>
          </cell>
          <cell r="F693" t="str">
            <v>M2</v>
          </cell>
          <cell r="G693">
            <v>24000</v>
          </cell>
          <cell r="H693">
            <v>15648000</v>
          </cell>
        </row>
        <row r="694">
          <cell r="B694" t="str">
            <v>3)</v>
          </cell>
          <cell r="C694" t="str">
            <v>보도</v>
          </cell>
          <cell r="H694">
            <v>0</v>
          </cell>
        </row>
        <row r="695">
          <cell r="B695" t="str">
            <v>가.</v>
          </cell>
          <cell r="C695" t="str">
            <v>보차도경계블럭</v>
          </cell>
          <cell r="E695">
            <v>20</v>
          </cell>
          <cell r="F695" t="str">
            <v>M</v>
          </cell>
          <cell r="G695">
            <v>17000</v>
          </cell>
          <cell r="H695">
            <v>340000</v>
          </cell>
        </row>
        <row r="696">
          <cell r="B696" t="str">
            <v>나.</v>
          </cell>
          <cell r="C696" t="str">
            <v>보차도경계블럭</v>
          </cell>
          <cell r="D696" t="str">
            <v>(화강석)</v>
          </cell>
          <cell r="E696">
            <v>81</v>
          </cell>
          <cell r="F696" t="str">
            <v>M</v>
          </cell>
          <cell r="G696">
            <v>24000</v>
          </cell>
          <cell r="H696">
            <v>1944000</v>
          </cell>
        </row>
        <row r="697">
          <cell r="B697" t="str">
            <v>다.</v>
          </cell>
          <cell r="C697" t="str">
            <v>도로경계블럭</v>
          </cell>
          <cell r="D697" t="str">
            <v>(150x150x1000)</v>
          </cell>
          <cell r="E697">
            <v>81</v>
          </cell>
          <cell r="F697" t="str">
            <v>M</v>
          </cell>
          <cell r="G697">
            <v>12000</v>
          </cell>
          <cell r="H697">
            <v>972000</v>
          </cell>
        </row>
        <row r="698">
          <cell r="B698" t="str">
            <v>라.</v>
          </cell>
          <cell r="C698" t="str">
            <v>소형 고압블럭포장</v>
          </cell>
          <cell r="D698" t="str">
            <v>(S형)</v>
          </cell>
          <cell r="E698">
            <v>930</v>
          </cell>
          <cell r="F698" t="str">
            <v>M2</v>
          </cell>
          <cell r="G698">
            <v>11000</v>
          </cell>
          <cell r="H698">
            <v>10230000</v>
          </cell>
        </row>
        <row r="699">
          <cell r="B699" t="str">
            <v>4)</v>
          </cell>
          <cell r="C699" t="str">
            <v>세륜세차시설</v>
          </cell>
          <cell r="E699">
            <v>1</v>
          </cell>
          <cell r="F699" t="str">
            <v>식</v>
          </cell>
          <cell r="G699">
            <v>50000000</v>
          </cell>
          <cell r="H699">
            <v>50000000</v>
          </cell>
        </row>
        <row r="700">
          <cell r="B700" t="str">
            <v>5)</v>
          </cell>
          <cell r="C700" t="str">
            <v>암파쇄 방호시설</v>
          </cell>
          <cell r="E700">
            <v>840</v>
          </cell>
          <cell r="F700" t="str">
            <v>M</v>
          </cell>
          <cell r="G700">
            <v>400000</v>
          </cell>
          <cell r="H700">
            <v>336000000</v>
          </cell>
        </row>
        <row r="701">
          <cell r="B701" t="str">
            <v>6)</v>
          </cell>
          <cell r="C701" t="str">
            <v>식재공</v>
          </cell>
          <cell r="E701">
            <v>1</v>
          </cell>
          <cell r="F701" t="str">
            <v>식</v>
          </cell>
          <cell r="G701">
            <v>195000000</v>
          </cell>
          <cell r="H701">
            <v>195000000</v>
          </cell>
        </row>
        <row r="702">
          <cell r="B702" t="str">
            <v>7)</v>
          </cell>
          <cell r="C702" t="str">
            <v>가설사무실</v>
          </cell>
          <cell r="E702">
            <v>1</v>
          </cell>
          <cell r="F702" t="str">
            <v>식</v>
          </cell>
          <cell r="G702">
            <v>107000000</v>
          </cell>
          <cell r="H702">
            <v>107000000</v>
          </cell>
        </row>
        <row r="703">
          <cell r="B703" t="str">
            <v>8)</v>
          </cell>
          <cell r="C703" t="str">
            <v>시험비</v>
          </cell>
          <cell r="E703">
            <v>1</v>
          </cell>
          <cell r="F703" t="str">
            <v>식</v>
          </cell>
          <cell r="G703">
            <v>219000000</v>
          </cell>
          <cell r="H703">
            <v>219000000</v>
          </cell>
        </row>
        <row r="704">
          <cell r="B704" t="str">
            <v>9)</v>
          </cell>
          <cell r="C704" t="str">
            <v>중기 운반비</v>
          </cell>
          <cell r="E704">
            <v>1</v>
          </cell>
          <cell r="F704" t="str">
            <v>식</v>
          </cell>
          <cell r="G704">
            <v>36000000</v>
          </cell>
          <cell r="H704">
            <v>36000000</v>
          </cell>
        </row>
        <row r="705">
          <cell r="B705" t="str">
            <v>10)</v>
          </cell>
          <cell r="C705" t="str">
            <v>준공표지판</v>
          </cell>
          <cell r="E705">
            <v>2</v>
          </cell>
          <cell r="F705" t="str">
            <v>EA</v>
          </cell>
          <cell r="G705">
            <v>1200000</v>
          </cell>
          <cell r="H705">
            <v>2400000</v>
          </cell>
        </row>
        <row r="706">
          <cell r="B706" t="str">
            <v>11)</v>
          </cell>
          <cell r="C706" t="str">
            <v>도로대장(전산화)</v>
          </cell>
          <cell r="E706">
            <v>15.23</v>
          </cell>
          <cell r="F706" t="str">
            <v>M2</v>
          </cell>
          <cell r="G706">
            <v>1700000</v>
          </cell>
          <cell r="H706">
            <v>25891000</v>
          </cell>
        </row>
        <row r="707">
          <cell r="B707" t="str">
            <v>12)</v>
          </cell>
          <cell r="C707" t="str">
            <v>과적검문소관리동</v>
          </cell>
          <cell r="E707">
            <v>1</v>
          </cell>
          <cell r="F707" t="str">
            <v>식</v>
          </cell>
          <cell r="G707">
            <v>48057787</v>
          </cell>
          <cell r="H707">
            <v>48057787</v>
          </cell>
        </row>
        <row r="708">
          <cell r="B708" t="str">
            <v>13)</v>
          </cell>
          <cell r="C708" t="str">
            <v>교통안전시설비</v>
          </cell>
          <cell r="E708">
            <v>1</v>
          </cell>
          <cell r="F708" t="str">
            <v>식</v>
          </cell>
          <cell r="G708">
            <v>2900000</v>
          </cell>
          <cell r="H708">
            <v>2900000</v>
          </cell>
        </row>
        <row r="709">
          <cell r="B709" t="str">
            <v>14)</v>
          </cell>
          <cell r="C709" t="str">
            <v>토질조사비</v>
          </cell>
          <cell r="E709">
            <v>1</v>
          </cell>
          <cell r="F709" t="str">
            <v>식</v>
          </cell>
          <cell r="G709">
            <v>80000000</v>
          </cell>
          <cell r="H709">
            <v>80000000</v>
          </cell>
        </row>
        <row r="710">
          <cell r="B710" t="str">
            <v>15)</v>
          </cell>
          <cell r="C710" t="str">
            <v>토공규준틀</v>
          </cell>
          <cell r="E710">
            <v>1</v>
          </cell>
          <cell r="F710" t="str">
            <v>식</v>
          </cell>
          <cell r="G710">
            <v>13000000</v>
          </cell>
          <cell r="H710">
            <v>13000000</v>
          </cell>
        </row>
        <row r="711">
          <cell r="B711" t="str">
            <v>16)</v>
          </cell>
          <cell r="C711" t="str">
            <v>자재운반</v>
          </cell>
          <cell r="H711">
            <v>0</v>
          </cell>
        </row>
        <row r="712">
          <cell r="B712" t="str">
            <v>가.</v>
          </cell>
          <cell r="C712" t="str">
            <v>시멘트운반</v>
          </cell>
          <cell r="D712" t="str">
            <v>(40kg)</v>
          </cell>
          <cell r="E712">
            <v>113003</v>
          </cell>
          <cell r="F712" t="str">
            <v>대</v>
          </cell>
          <cell r="G712">
            <v>400</v>
          </cell>
          <cell r="H712">
            <v>45201200</v>
          </cell>
        </row>
        <row r="713">
          <cell r="B713" t="str">
            <v>나.</v>
          </cell>
          <cell r="C713" t="str">
            <v>철근 운반</v>
          </cell>
          <cell r="E713">
            <v>11880.52</v>
          </cell>
          <cell r="F713" t="str">
            <v>TON</v>
          </cell>
          <cell r="G713">
            <v>8800</v>
          </cell>
          <cell r="H713">
            <v>104548576</v>
          </cell>
        </row>
        <row r="714">
          <cell r="B714" t="str">
            <v>다.</v>
          </cell>
          <cell r="C714" t="str">
            <v>아스팔트</v>
          </cell>
          <cell r="E714">
            <v>762</v>
          </cell>
          <cell r="F714" t="str">
            <v>D/M</v>
          </cell>
          <cell r="G714">
            <v>2000</v>
          </cell>
          <cell r="H714">
            <v>1524000</v>
          </cell>
        </row>
        <row r="715">
          <cell r="B715" t="str">
            <v>17)</v>
          </cell>
          <cell r="C715" t="str">
            <v>사급자재대</v>
          </cell>
          <cell r="H715">
            <v>0</v>
          </cell>
        </row>
        <row r="716">
          <cell r="B716" t="str">
            <v>가.</v>
          </cell>
          <cell r="C716" t="str">
            <v>시멘트</v>
          </cell>
          <cell r="D716" t="str">
            <v>(40kg/대)</v>
          </cell>
          <cell r="E716">
            <v>113003</v>
          </cell>
          <cell r="F716" t="str">
            <v>대</v>
          </cell>
          <cell r="G716">
            <v>1850</v>
          </cell>
          <cell r="H716">
            <v>209055550</v>
          </cell>
        </row>
        <row r="717">
          <cell r="B717" t="str">
            <v>나.</v>
          </cell>
          <cell r="C717" t="str">
            <v>시멘트</v>
          </cell>
          <cell r="D717" t="str">
            <v>분말</v>
          </cell>
          <cell r="E717">
            <v>67434</v>
          </cell>
          <cell r="F717" t="str">
            <v>TON</v>
          </cell>
          <cell r="G717">
            <v>42757</v>
          </cell>
          <cell r="H717">
            <v>2883275538</v>
          </cell>
        </row>
        <row r="718">
          <cell r="B718" t="str">
            <v>나.</v>
          </cell>
          <cell r="C718" t="str">
            <v>아스팔트.</v>
          </cell>
          <cell r="D718" t="str">
            <v>RSC-4</v>
          </cell>
          <cell r="E718">
            <v>402</v>
          </cell>
          <cell r="F718" t="str">
            <v>D/M</v>
          </cell>
          <cell r="G718">
            <v>38000</v>
          </cell>
          <cell r="H718">
            <v>15276000</v>
          </cell>
        </row>
        <row r="719">
          <cell r="B719" t="str">
            <v>다.</v>
          </cell>
          <cell r="C719" t="str">
            <v>아스팔트.</v>
          </cell>
          <cell r="D719" t="str">
            <v>MC-1</v>
          </cell>
          <cell r="E719">
            <v>360</v>
          </cell>
          <cell r="F719" t="str">
            <v>D/M</v>
          </cell>
          <cell r="G719">
            <v>41000</v>
          </cell>
          <cell r="H719">
            <v>14760000</v>
          </cell>
        </row>
        <row r="720">
          <cell r="B720" t="str">
            <v>라.</v>
          </cell>
          <cell r="C720" t="str">
            <v>콘크리트포장용줄눈</v>
          </cell>
          <cell r="H720">
            <v>0</v>
          </cell>
        </row>
        <row r="721">
          <cell r="B721" t="str">
            <v>a.</v>
          </cell>
          <cell r="C721" t="str">
            <v>형식2-1</v>
          </cell>
          <cell r="E721">
            <v>21073</v>
          </cell>
          <cell r="F721" t="str">
            <v>M</v>
          </cell>
          <cell r="G721">
            <v>12295</v>
          </cell>
          <cell r="H721">
            <v>259092535</v>
          </cell>
        </row>
        <row r="722">
          <cell r="B722" t="str">
            <v>b.</v>
          </cell>
          <cell r="C722" t="str">
            <v>형식2-2</v>
          </cell>
          <cell r="E722">
            <v>16866</v>
          </cell>
          <cell r="F722" t="str">
            <v>M</v>
          </cell>
          <cell r="G722">
            <v>9845</v>
          </cell>
          <cell r="H722">
            <v>166045770</v>
          </cell>
        </row>
        <row r="723">
          <cell r="B723" t="str">
            <v>c.</v>
          </cell>
          <cell r="C723" t="str">
            <v>형식2-3</v>
          </cell>
          <cell r="E723">
            <v>238</v>
          </cell>
          <cell r="F723" t="str">
            <v>M</v>
          </cell>
          <cell r="G723">
            <v>12610</v>
          </cell>
          <cell r="H723">
            <v>3001180</v>
          </cell>
        </row>
        <row r="724">
          <cell r="B724" t="str">
            <v>d.</v>
          </cell>
          <cell r="C724" t="str">
            <v>형식2-4</v>
          </cell>
          <cell r="E724">
            <v>212</v>
          </cell>
          <cell r="F724" t="str">
            <v>M</v>
          </cell>
          <cell r="G724">
            <v>9995</v>
          </cell>
          <cell r="H724">
            <v>2118940</v>
          </cell>
        </row>
        <row r="725">
          <cell r="B725" t="str">
            <v>e.</v>
          </cell>
          <cell r="C725" t="str">
            <v>형식3-1</v>
          </cell>
          <cell r="E725">
            <v>311</v>
          </cell>
          <cell r="F725" t="str">
            <v>M</v>
          </cell>
          <cell r="G725">
            <v>13707</v>
          </cell>
          <cell r="H725">
            <v>4262877</v>
          </cell>
        </row>
        <row r="726">
          <cell r="B726" t="str">
            <v>f.</v>
          </cell>
          <cell r="C726" t="str">
            <v>형식3-2</v>
          </cell>
          <cell r="E726">
            <v>282</v>
          </cell>
          <cell r="F726" t="str">
            <v>M</v>
          </cell>
          <cell r="G726">
            <v>10970</v>
          </cell>
          <cell r="H726">
            <v>3093540</v>
          </cell>
        </row>
        <row r="727">
          <cell r="B727" t="str">
            <v>g.</v>
          </cell>
          <cell r="C727" t="str">
            <v>형식3-3</v>
          </cell>
          <cell r="E727">
            <v>239</v>
          </cell>
          <cell r="F727" t="str">
            <v>M</v>
          </cell>
          <cell r="G727">
            <v>36840</v>
          </cell>
          <cell r="H727">
            <v>8804760</v>
          </cell>
        </row>
        <row r="728">
          <cell r="B728" t="str">
            <v>h.</v>
          </cell>
          <cell r="C728" t="str">
            <v>형식3-4</v>
          </cell>
          <cell r="E728">
            <v>212</v>
          </cell>
          <cell r="F728" t="str">
            <v>M</v>
          </cell>
          <cell r="G728">
            <v>35100</v>
          </cell>
          <cell r="H728">
            <v>7441200</v>
          </cell>
        </row>
        <row r="729">
          <cell r="B729" t="str">
            <v>i.</v>
          </cell>
          <cell r="C729" t="str">
            <v>형식3-6</v>
          </cell>
          <cell r="E729">
            <v>48</v>
          </cell>
          <cell r="F729" t="str">
            <v>M</v>
          </cell>
          <cell r="G729">
            <v>13789</v>
          </cell>
          <cell r="H729">
            <v>661872</v>
          </cell>
        </row>
        <row r="730">
          <cell r="B730" t="str">
            <v>j.</v>
          </cell>
          <cell r="C730" t="str">
            <v>형식3-7</v>
          </cell>
          <cell r="E730">
            <v>24</v>
          </cell>
          <cell r="F730" t="str">
            <v>M</v>
          </cell>
          <cell r="G730">
            <v>10857</v>
          </cell>
          <cell r="H730">
            <v>260568</v>
          </cell>
        </row>
        <row r="731">
          <cell r="B731" t="str">
            <v>마.</v>
          </cell>
          <cell r="C731" t="str">
            <v>레미콘</v>
          </cell>
          <cell r="H731">
            <v>0</v>
          </cell>
        </row>
        <row r="732">
          <cell r="B732" t="str">
            <v>a.</v>
          </cell>
          <cell r="C732" t="str">
            <v>레미콘</v>
          </cell>
          <cell r="D732" t="str">
            <v>25-210-8</v>
          </cell>
          <cell r="E732">
            <v>9622</v>
          </cell>
          <cell r="F732" t="str">
            <v>M3</v>
          </cell>
          <cell r="G732">
            <v>52070</v>
          </cell>
          <cell r="H732">
            <v>501017540</v>
          </cell>
        </row>
        <row r="733">
          <cell r="B733" t="str">
            <v>b.</v>
          </cell>
          <cell r="C733" t="str">
            <v>레미콘</v>
          </cell>
          <cell r="D733" t="str">
            <v>40-210-8</v>
          </cell>
          <cell r="E733">
            <v>8268</v>
          </cell>
          <cell r="F733" t="str">
            <v>M3</v>
          </cell>
          <cell r="G733">
            <v>48072</v>
          </cell>
          <cell r="H733">
            <v>397459296</v>
          </cell>
        </row>
        <row r="734">
          <cell r="B734" t="str">
            <v>c.</v>
          </cell>
          <cell r="C734" t="str">
            <v>레미콘</v>
          </cell>
          <cell r="D734" t="str">
            <v>50-150-8</v>
          </cell>
          <cell r="E734">
            <v>5193</v>
          </cell>
          <cell r="F734" t="str">
            <v>M3</v>
          </cell>
          <cell r="G734">
            <v>39445</v>
          </cell>
          <cell r="H734">
            <v>204837885</v>
          </cell>
        </row>
        <row r="735">
          <cell r="B735" t="str">
            <v>자.</v>
          </cell>
          <cell r="C735" t="str">
            <v>철근</v>
          </cell>
          <cell r="H735">
            <v>0</v>
          </cell>
        </row>
        <row r="736">
          <cell r="C736" t="str">
            <v>철근</v>
          </cell>
          <cell r="D736" t="str">
            <v>연강 D10 m/m</v>
          </cell>
          <cell r="E736">
            <v>88.224000000000004</v>
          </cell>
          <cell r="F736" t="str">
            <v>TON</v>
          </cell>
          <cell r="G736">
            <v>277568</v>
          </cell>
          <cell r="H736">
            <v>24488159</v>
          </cell>
        </row>
        <row r="737">
          <cell r="C737" t="str">
            <v>철근</v>
          </cell>
          <cell r="D737" t="str">
            <v>연강 D13 m/m</v>
          </cell>
          <cell r="E737">
            <v>1037.7170000000001</v>
          </cell>
          <cell r="F737" t="str">
            <v>TON</v>
          </cell>
          <cell r="G737">
            <v>274296</v>
          </cell>
          <cell r="H737">
            <v>284641622</v>
          </cell>
        </row>
        <row r="738">
          <cell r="C738" t="str">
            <v>철근</v>
          </cell>
          <cell r="D738" t="str">
            <v>연강 D16-32 m/m</v>
          </cell>
          <cell r="E738">
            <v>7618.0969999999998</v>
          </cell>
          <cell r="F738" t="str">
            <v>TON</v>
          </cell>
          <cell r="G738">
            <v>269126</v>
          </cell>
          <cell r="H738">
            <v>2050227973</v>
          </cell>
        </row>
        <row r="739">
          <cell r="C739" t="str">
            <v>철근</v>
          </cell>
          <cell r="D739" t="str">
            <v>고강 H13 m/m</v>
          </cell>
          <cell r="E739">
            <v>138.34200000000001</v>
          </cell>
          <cell r="F739" t="str">
            <v>TON</v>
          </cell>
          <cell r="G739">
            <v>284748</v>
          </cell>
          <cell r="H739">
            <v>39392607</v>
          </cell>
        </row>
        <row r="740">
          <cell r="C740" t="str">
            <v>철근</v>
          </cell>
          <cell r="D740" t="str">
            <v>고강 H16-32 m/m</v>
          </cell>
          <cell r="E740">
            <v>2998.14</v>
          </cell>
          <cell r="F740" t="str">
            <v>TON</v>
          </cell>
          <cell r="G740">
            <v>279024</v>
          </cell>
          <cell r="H740">
            <v>836553015</v>
          </cell>
        </row>
        <row r="741">
          <cell r="B741" t="str">
            <v>18)</v>
          </cell>
          <cell r="C741" t="str">
            <v>공제대</v>
          </cell>
          <cell r="E741">
            <v>346.03500000000003</v>
          </cell>
          <cell r="F741" t="str">
            <v>TON</v>
          </cell>
          <cell r="G741">
            <v>-60000</v>
          </cell>
          <cell r="H741">
            <v>-20762100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재료단가비교표 "/>
      <sheetName val="기초일위대가"/>
      <sheetName val="기본신설"/>
      <sheetName val="신설산출근거"/>
      <sheetName val="신설개소별"/>
      <sheetName val="신설개소합계"/>
      <sheetName val="도급예산(신설)"/>
      <sheetName val="장래신설"/>
      <sheetName val="장래분산출"/>
      <sheetName val="장래개소별"/>
      <sheetName val="장래용도급내역"/>
      <sheetName val="특수신설"/>
      <sheetName val="특수산출"/>
      <sheetName val="특수개소별"/>
      <sheetName val="특수내역"/>
      <sheetName val="최종철거"/>
      <sheetName val="철거산출근거"/>
      <sheetName val="중앙선내역서"/>
      <sheetName val="Sheet1"/>
      <sheetName val="49수량(소화물)"/>
      <sheetName val="22수량(소화물)"/>
      <sheetName val="22수량"/>
      <sheetName val="자재단가"/>
      <sheetName val="#REF"/>
      <sheetName val="일위(설)"/>
      <sheetName val="표지"/>
      <sheetName val="변경설계서"/>
      <sheetName val="변경원가계산서"/>
      <sheetName val="조정내역(총괄표)"/>
      <sheetName val="조정내역(합계)"/>
      <sheetName val="조정내역(가로등)"/>
      <sheetName val="조정내역(신호)"/>
      <sheetName val="조정내역(펌프총괄)"/>
      <sheetName val="조정내역(전기)"/>
      <sheetName val="조정내역(소방)"/>
      <sheetName val="조정내역(제어)"/>
      <sheetName val="지수조정율"/>
      <sheetName val="경비지수"/>
      <sheetName val="비목군"/>
      <sheetName val="공정확인서"/>
      <sheetName val="노임단가"/>
      <sheetName val="자재지수"/>
      <sheetName val="기계경비"/>
      <sheetName val="산출내역서집계표"/>
      <sheetName val="Macro1"/>
      <sheetName val="PSCbeam설계"/>
      <sheetName val="Y-WORK"/>
      <sheetName val="재료비"/>
      <sheetName val="부대내역"/>
      <sheetName val="7단가"/>
      <sheetName val="일위대가목차"/>
      <sheetName val="단가조사"/>
      <sheetName val="수량산출"/>
      <sheetName val="전선 및 전선관"/>
      <sheetName val="관급"/>
      <sheetName val="가로등내역서"/>
      <sheetName val="내역서"/>
      <sheetName val="공통가설"/>
      <sheetName val="날개벽수량집계"/>
      <sheetName val="cable-data"/>
      <sheetName val="경산"/>
      <sheetName val="일위대가(가설)"/>
      <sheetName val="PAD TR보호대기초"/>
      <sheetName val="가로등기초"/>
      <sheetName val="HANDHOLE(2)"/>
      <sheetName val="차액보증"/>
      <sheetName val="일위대가표"/>
      <sheetName val="기자재비"/>
      <sheetName val="갑지(추정)"/>
      <sheetName val="노임 단가"/>
      <sheetName val="밸브설치"/>
      <sheetName val="A LINE"/>
      <sheetName val="INPUT"/>
      <sheetName val="일위대가"/>
      <sheetName val="투찰"/>
      <sheetName val="원가계산서"/>
      <sheetName val="변압기 및 발전기 용량"/>
      <sheetName val="건축내역"/>
      <sheetName val="공사비대비표B(토공)"/>
      <sheetName val="입찰안"/>
      <sheetName val="견적사양비교표"/>
      <sheetName val="원리금소스"/>
      <sheetName val="Data&amp;Result"/>
      <sheetName val="AS포장복구 "/>
      <sheetName val="DG7"/>
      <sheetName val="BID"/>
      <sheetName val="재료집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사당"/>
      <sheetName val="사당 (97)"/>
      <sheetName val="사당 (9798)"/>
      <sheetName val="사당 (98)"/>
      <sheetName val="PR-1 (98)"/>
      <sheetName val="PR-1 (97)"/>
      <sheetName val="PR-1"/>
      <sheetName val="철거산출근거"/>
      <sheetName val="#REF"/>
      <sheetName val="9GNG운반"/>
      <sheetName val="기계경비(시간당)"/>
      <sheetName val="램머"/>
      <sheetName val="단가산출2"/>
      <sheetName val="I一般比"/>
      <sheetName val="가설대가"/>
      <sheetName val="토공대가"/>
      <sheetName val="구조대가"/>
      <sheetName val="포설대가1"/>
      <sheetName val="부대대가"/>
      <sheetName val="동원(3)"/>
      <sheetName val="예정(3)"/>
      <sheetName val="설계기별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요"/>
      <sheetName val="투찰"/>
      <sheetName val="대비"/>
      <sheetName val="내역"/>
      <sheetName val="간접"/>
      <sheetName val="조직"/>
      <sheetName val="공정"/>
      <sheetName val="WGSIL"/>
      <sheetName val="저"/>
      <sheetName val="일반공사"/>
      <sheetName val="집계표"/>
      <sheetName val="JM-O-T-1(실행 예산서)"/>
      <sheetName val="부대공-수량증감 내역서"/>
      <sheetName val="내역서"/>
      <sheetName val="차액보증"/>
      <sheetName val="BID"/>
      <sheetName val="철거산출근거"/>
      <sheetName val="입찰안"/>
      <sheetName val="설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가설)"/>
      <sheetName val="예산서"/>
      <sheetName val="노임단가"/>
    </sheetNames>
    <sheetDataSet>
      <sheetData sheetId="0"/>
      <sheetData sheetId="1"/>
      <sheetData sheetId="2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서표지-1"/>
      <sheetName val="설계서표지-2"/>
      <sheetName val="1.변경이유서-표지"/>
      <sheetName val="1.변경이유서"/>
      <sheetName val="2.설계설명서-표지"/>
      <sheetName val="2.설계설명서"/>
      <sheetName val="3.공사개요-다.주요공사량"/>
      <sheetName val="4.재료원"/>
      <sheetName val="5.지급자재 명세서"/>
      <sheetName val="6.시멘트 콘크리트 배합 설계표"/>
      <sheetName val="7.아스팔트 콘크리트 배합설계표"/>
      <sheetName val="COPY1"/>
      <sheetName val="8.∼11."/>
      <sheetName val="설계내역서표지"/>
      <sheetName val="내역서"/>
      <sheetName val="갑지"/>
      <sheetName val="목차"/>
      <sheetName val="변경개요"/>
      <sheetName val="공사비 집계표 "/>
      <sheetName val="Baby일위대가"/>
      <sheetName val="하수급견적대비"/>
      <sheetName val="설계조건"/>
      <sheetName val="설계서"/>
      <sheetName val="저"/>
      <sheetName val="일반공사"/>
      <sheetName val="일위대가(가설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"/>
      <sheetName val="설계서표지-1"/>
      <sheetName val="설계서표지-2"/>
      <sheetName val="1.변경이유서-표지"/>
      <sheetName val="1.변경이유서"/>
      <sheetName val="2.설계설명서-표지"/>
      <sheetName val="2.설계설명서"/>
      <sheetName val="3.공사개요-다.주요공사량"/>
      <sheetName val="4.재료원"/>
      <sheetName val="5.지급자재 명세서"/>
      <sheetName val="6.시멘트 콘크리트 배합 설계표"/>
      <sheetName val="7.아스팔트 콘크리트 배합설계표"/>
      <sheetName val="COPY1"/>
      <sheetName val="8.∼11."/>
      <sheetName val="설계내역서표지"/>
      <sheetName val="설계서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날개벽유동집계표"/>
      <sheetName val="유입방지턱수량"/>
      <sheetName val="유입방지턱표지"/>
      <sheetName val="유입방지턱단위수량"/>
      <sheetName val="배수관공(IC)"/>
      <sheetName val="간지"/>
      <sheetName val="파형강판 총수량집계표"/>
      <sheetName val="통로"/>
      <sheetName val="철근수량 집계표"/>
      <sheetName val="xxxxxx"/>
      <sheetName val="배수관공집계"/>
      <sheetName val="횡집계"/>
      <sheetName val="배수관집계표"/>
      <sheetName val="종배수관집계"/>
      <sheetName val="횡배수관현황"/>
      <sheetName val="종배수관현황"/>
      <sheetName val="날개면벽집계"/>
      <sheetName val="날개벽"/>
      <sheetName val="단위수량"/>
      <sheetName val="평균터파기고"/>
      <sheetName val="평균터파기1"/>
      <sheetName val="H"/>
      <sheetName val="깍기공"/>
      <sheetName val="측구공수량집계표"/>
      <sheetName val="맹암거수량집계표"/>
      <sheetName val="배수관수량집계표"/>
      <sheetName val="배수관공총괄수량집계표"/>
      <sheetName val="절성경계보강공현황및집계 "/>
      <sheetName val="집수정공수량집계표"/>
      <sheetName val="암거공토공수량집계표"/>
      <sheetName val="암거공일반수량집계표"/>
      <sheetName val="암거공철근집계표"/>
      <sheetName val="강판집계표"/>
      <sheetName val="수로보호공현황및집계"/>
      <sheetName val="도수로집계표"/>
      <sheetName val="U형개거집계표"/>
      <sheetName val="침전조집계표"/>
      <sheetName val="석축집계표"/>
      <sheetName val="Sheet4"/>
      <sheetName val="Sheet5"/>
      <sheetName val="A간지"/>
      <sheetName val="A집계"/>
      <sheetName val="A관자재계"/>
      <sheetName val="A관로"/>
      <sheetName val="A토공계"/>
      <sheetName val="A관로토공"/>
      <sheetName val="A평균H"/>
      <sheetName val="A맨홀계"/>
      <sheetName val="A맨홀"/>
      <sheetName val="A맨홀H"/>
      <sheetName val="A연결관"/>
      <sheetName val="A연결토공"/>
      <sheetName val="A연결조서"/>
      <sheetName val="A터파기단위"/>
      <sheetName val="암거간지1"/>
      <sheetName val="총괄집계"/>
      <sheetName val="구체집계표"/>
      <sheetName val="암거간지2"/>
      <sheetName val="암거간지3"/>
      <sheetName val="암거간지5"/>
      <sheetName val="구체집계2.0x2.0(0-3)"/>
      <sheetName val="구체2.0X2.0(0-3)"/>
      <sheetName val="구체집계2.0x2.0(3-5)"/>
      <sheetName val="구체2.0x2.0(3-5)"/>
      <sheetName val="구체집계2.0x2.0(5-7)"/>
      <sheetName val="구체2.0x2.0(5-7)"/>
      <sheetName val="구체집계2.0x2.0(7-10)"/>
      <sheetName val="구체2.0x2.0(7-10)"/>
      <sheetName val="암거간지2@"/>
      <sheetName val="구체집계2@2.5x2.5"/>
      <sheetName val="구체2@2.5x2.5"/>
      <sheetName val="암거간지"/>
      <sheetName val="구체집계3.0x2.0(0-3)"/>
      <sheetName val="구체3.0x2.0(0-3)"/>
      <sheetName val="구체집계3.0x2.0(6-8)"/>
      <sheetName val="구체3.0x2.0(6-8)"/>
      <sheetName val="암거간지7"/>
      <sheetName val="암거간지8"/>
      <sheetName val="구체집계3.5x3.5(8-10)"/>
      <sheetName val="구체3.5x3.5(8-10)"/>
      <sheetName val="암거간지10"/>
      <sheetName val="구체집계4.5x4.5(2-3)"/>
      <sheetName val="구체4.5x4.5(2-3)"/>
      <sheetName val="구체집계4.5x4.5(4-5)"/>
      <sheetName val="구체4.5x4.5(4-5)"/>
      <sheetName val="암거현황"/>
      <sheetName val="터파기"/>
      <sheetName val="구체2.5x2.0(6-8)"/>
      <sheetName val="구체3.5x3.5-8-10"/>
      <sheetName val="암거간지4"/>
      <sheetName val="C.배수관공"/>
      <sheetName val="가배수관"/>
      <sheetName val="2.10횡배수관"/>
      <sheetName val="전체현황"/>
      <sheetName val="평균터파기"/>
      <sheetName val="RC관집계"/>
      <sheetName val="RC관현황"/>
      <sheetName val="보강집계"/>
      <sheetName val="보강현황"/>
      <sheetName val="흄관집계"/>
      <sheetName val="흄관현황"/>
      <sheetName val="종배수관단위"/>
      <sheetName val="2.12기존배수관세척"/>
      <sheetName val="2.13날개벽및면벽"/>
      <sheetName val="RC관날개벽"/>
      <sheetName val="보강날개벽"/>
      <sheetName val="흄관날개벽"/>
      <sheetName val="면벽수량집계"/>
      <sheetName val="2.14집수정"/>
      <sheetName val="성토부집수정집계"/>
      <sheetName val="절토부집수정집계"/>
      <sheetName val="집수정현황"/>
      <sheetName val="집수정부분합"/>
      <sheetName val="Sheet13"/>
      <sheetName val="제목"/>
      <sheetName val="자재"/>
      <sheetName val="집계표"/>
      <sheetName val="관로토공"/>
      <sheetName val="제수변실토공"/>
      <sheetName val="공기변실토공"/>
      <sheetName val="펌프실토공"/>
      <sheetName val="제수변실"/>
      <sheetName val="공기변실"/>
      <sheetName val="제수변보호통"/>
      <sheetName val="지상식소화전"/>
      <sheetName val="펌프실"/>
      <sheetName val="수량양식"/>
      <sheetName val="AA3000"/>
      <sheetName val="AA3100"/>
      <sheetName val="비계"/>
      <sheetName val="AA3200"/>
      <sheetName val="동바리"/>
      <sheetName val="AA3300"/>
      <sheetName val="특수거푸집"/>
      <sheetName val="AA3400"/>
      <sheetName val="지급자재명세서(1)"/>
      <sheetName val="지급자재명세서(2)"/>
      <sheetName val="지급자재명세서(3)"/>
      <sheetName val="철근"/>
      <sheetName val="시멘트및콘크리트"/>
      <sheetName val="골재"/>
      <sheetName val="아스콘및코팅재집계표"/>
      <sheetName val="골재집계"/>
      <sheetName val="타공종이월수량"/>
      <sheetName val="타공종이기수량"/>
      <sheetName val="기타공표지"/>
      <sheetName val="기타공유동수량집계"/>
      <sheetName val="a,수로보호공"/>
      <sheetName val="수로보호공집계"/>
      <sheetName val="수로보호공현황(형식1~3)"/>
      <sheetName val="수로보호공현황(형식-4)"/>
      <sheetName val="수로보호공현황(형식-5)"/>
      <sheetName val="b.수로이설"/>
      <sheetName val="c.돌붙임후면배수표지"/>
      <sheetName val="d.기존배수관폐쇄표지"/>
      <sheetName val="e.기존BOX폐쇄표지"/>
      <sheetName val="f기존배수관세척"/>
      <sheetName val="g계단"/>
      <sheetName val="j.제작집수정표지"/>
      <sheetName val="제작집수정유동집"/>
      <sheetName val="제작집수정집계"/>
      <sheetName val="제작집수정현황"/>
      <sheetName val="제작집수정수량(1)"/>
      <sheetName val="제작집수정수량(2)"/>
      <sheetName val="k. 문비"/>
      <sheetName val="문비수량집계"/>
      <sheetName val="문비현황"/>
      <sheetName val="문비단위수량"/>
      <sheetName val="Module1"/>
      <sheetName val="배수관로집계"/>
      <sheetName val="배수관로수량현황"/>
      <sheetName val="배수관로수량집계"/>
      <sheetName val="배수관로수량집계L-8,9,11"/>
      <sheetName val="배수관수량집계(1)"/>
      <sheetName val="배수관수량집계(2)"/>
      <sheetName val="횡배수관공수량집계"/>
      <sheetName val="횡배수관연장조서"/>
      <sheetName val="제작관수량집계"/>
      <sheetName val="토피별RC관현황"/>
      <sheetName val="보강흄관수량집계"/>
      <sheetName val="토피별보강흄관현황"/>
      <sheetName val="흄관수량집계"/>
      <sheetName val="토피별흄관현황"/>
      <sheetName val="종배수관수량집계"/>
      <sheetName val="배수날개면벽수량집계"/>
      <sheetName val="날개벽수량(RC관)"/>
      <sheetName val="날개벽수량(보강흄관)"/>
      <sheetName val="날개벽수량(흄관)"/>
      <sheetName val="면벽수량"/>
      <sheetName val="집수정수량집계(1)"/>
      <sheetName val="집수정수량집계(2)"/>
      <sheetName val="흙쌓기부집수정"/>
      <sheetName val="땅깍기부집수정(1)"/>
      <sheetName val="땅깍기부집수정(2)"/>
      <sheetName val="땅깍기부집수정(3)"/>
      <sheetName val="표지(하천명)"/>
      <sheetName val="총괄자재"/>
      <sheetName val="표지"/>
      <sheetName val="제목(집계)"/>
      <sheetName val="주요"/>
      <sheetName val="주요자재"/>
      <sheetName val="제목 (토공)"/>
      <sheetName val="토공집계표"/>
      <sheetName val="토공수량(좌안)"/>
      <sheetName val="토적표좌안"/>
      <sheetName val="규준틀및경계말목 (좌안)"/>
      <sheetName val="제목(호안)"/>
      <sheetName val="호안공집계"/>
      <sheetName val="전석집계"/>
      <sheetName val="전석수량(좌1)"/>
      <sheetName val="전석면적(좌1)"/>
      <sheetName val="u형측구 집계표"/>
      <sheetName val="1지구u형측구"/>
      <sheetName val="2지구u형측구 "/>
      <sheetName val="원가계산서(년도별)"/>
      <sheetName val="집계표(도급)"/>
      <sheetName val="내역서(도급)"/>
      <sheetName val="6월호"/>
      <sheetName val="증감총괄"/>
      <sheetName val="내역"/>
      <sheetName val="잡비"/>
      <sheetName val="증감"/>
      <sheetName val="갑지"/>
      <sheetName val="목차"/>
      <sheetName val="변경사유서간지"/>
      <sheetName val="변경사유서"/>
      <sheetName val="공사비집계표간지"/>
      <sheetName val="공사비집계표"/>
      <sheetName val="공사비증감내역서간지"/>
      <sheetName val="공사비증감내역서"/>
      <sheetName val="수량산출서간지"/>
      <sheetName val="상림1교간지"/>
      <sheetName val="상림1교수량집계표"/>
      <sheetName val="상림1교(교대A1)당초"/>
      <sheetName val="상림1교(교대A1)변경"/>
      <sheetName val="횡단면도"/>
      <sheetName val="사진대지"/>
      <sheetName val="상림1A1"/>
      <sheetName val="전신환매도율"/>
      <sheetName val="시멘트,모래"/>
      <sheetName val="배수관공수량집계"/>
      <sheetName val="면벽단위"/>
      <sheetName val="흄관단위"/>
      <sheetName val="흄관토공수량"/>
      <sheetName val="흄관설치현황"/>
      <sheetName val="BOQ"/>
      <sheetName val="토공(우물통,기타) "/>
      <sheetName val="C.간지"/>
      <sheetName val="배수관공집계표"/>
      <sheetName val="2.10간지"/>
      <sheetName val="횡배수관집계표(현장)"/>
      <sheetName val="횡배수관현황(현장)"/>
      <sheetName val="평균터파기(현장)"/>
      <sheetName val="횡배수산근(현장)"/>
      <sheetName val="2.11간지"/>
      <sheetName val="종배수관및흄관집계표"/>
      <sheetName val="종배수관수량"/>
      <sheetName val="흄관수집계"/>
      <sheetName val="흄관평균터파기"/>
      <sheetName val="흄관산출(0+725)"/>
      <sheetName val="2.13간지"/>
      <sheetName val="날개벽및면벽집계표"/>
      <sheetName val="날개벽수량집계표"/>
      <sheetName val="날개벽단위수량"/>
      <sheetName val="2.14간지"/>
      <sheetName val="콘크리트집수정수량집계"/>
      <sheetName val="땅깍기부집수정집계"/>
      <sheetName val="역T형옹벽(3.0)"/>
      <sheetName val="교각1"/>
      <sheetName val=""/>
      <sheetName val="DATE"/>
      <sheetName val="BOQ(전체)"/>
      <sheetName val="터파기및재료"/>
      <sheetName val="물가시세"/>
      <sheetName val="노임단가"/>
      <sheetName val="45,46"/>
      <sheetName val="Baby일위대가"/>
      <sheetName val="내역서"/>
      <sheetName val="신일위"/>
      <sheetName val="변일위"/>
      <sheetName val="재집"/>
      <sheetName val="종평"/>
      <sheetName val="토집"/>
      <sheetName val="담장"/>
      <sheetName val="조경"/>
      <sheetName val="옹집"/>
      <sheetName val="옹벽수량"/>
      <sheetName val="총괄갑 "/>
      <sheetName val="공사비증감"/>
      <sheetName val="을지"/>
      <sheetName val="내역서전체"/>
      <sheetName val="단면가정"/>
      <sheetName val="원형1호맨홀토공수량"/>
      <sheetName val="99총공사내역서"/>
      <sheetName val="CB"/>
      <sheetName val="일위대가(가설)"/>
      <sheetName val="2"/>
      <sheetName val="96보완계획7.12"/>
      <sheetName val="준검 내역서"/>
      <sheetName val="교대(A1)"/>
      <sheetName val="하도금액분계"/>
      <sheetName val="정화조동내역"/>
      <sheetName val="만수배관단가"/>
      <sheetName val="FRP배관단가(만수)"/>
      <sheetName val="일반공사"/>
      <sheetName val="포장공"/>
      <sheetName val="견적서"/>
      <sheetName val="일위대가"/>
      <sheetName val="인사자료총집계"/>
      <sheetName val="금액내역서"/>
      <sheetName val="1+214(수로)"/>
      <sheetName val="1+185(통로)"/>
      <sheetName val="구체,날개,보강철근수량"/>
      <sheetName val="난간및차수벽철근량"/>
      <sheetName val="접속저판"/>
      <sheetName val="BID"/>
      <sheetName val="수량-가로등"/>
      <sheetName val="A LINE"/>
      <sheetName val="철근계"/>
      <sheetName val="7.PILE  (돌출)"/>
      <sheetName val="연결관암거"/>
      <sheetName val="기초단가"/>
      <sheetName val="내역(설계)"/>
      <sheetName val="TOTAL_BOQ"/>
      <sheetName val="직노"/>
      <sheetName val="수량산출"/>
      <sheetName val="골재산출"/>
      <sheetName val="실행철강하도"/>
      <sheetName val="2000년1차"/>
      <sheetName val="일위대가표"/>
      <sheetName val="MAIN_TABLE"/>
      <sheetName val="Macro1"/>
      <sheetName val="토목"/>
      <sheetName val="단가산출"/>
      <sheetName val="5.공종별예산내역서"/>
      <sheetName val="1차설계변경내역"/>
      <sheetName val="우배수"/>
      <sheetName val="도급-집계"/>
      <sheetName val="가로등내역서"/>
      <sheetName val="소비자가"/>
      <sheetName val="품셈TABLE"/>
      <sheetName val="E총"/>
      <sheetName val="노무비"/>
      <sheetName val="말뚝지지력산정"/>
      <sheetName val="COPING"/>
      <sheetName val="철거산출근거"/>
      <sheetName val="날개벽(시점좌측)"/>
      <sheetName val="부대내역"/>
      <sheetName val="건축공사실행"/>
      <sheetName val="구조물공"/>
      <sheetName val="배수공"/>
      <sheetName val="부대공"/>
      <sheetName val="토공"/>
      <sheetName val="INPUT"/>
      <sheetName val="보차도경계석"/>
      <sheetName val="6PILE  (돌출)"/>
      <sheetName val="보도포장산출"/>
      <sheetName val="저"/>
      <sheetName val="단가조사"/>
      <sheetName val="70%"/>
      <sheetName val="데리네이타현황"/>
      <sheetName val="집수정공수량집勄표"/>
      <sheetName val="암거공일반수량집계呜"/>
      <sheetName val="수로보호공현황갏집계"/>
      <sheetName val="배수관로수량집Ⳅ"/>
      <sheetName val="변경사유서간줮"/>
      <sheetName val="롴벽단위"/>
      <sheetName val="흀관토공수량"/>
      <sheetName val="FRP배관단가(㧌수)"/>
      <sheetName val="공사개요"/>
      <sheetName val="총괄내역서"/>
      <sheetName val="표층포설및다짐"/>
      <sheetName val="기본사항"/>
      <sheetName val="현금"/>
      <sheetName val="데이타"/>
      <sheetName val="식재인부"/>
      <sheetName val="1차증가원가계산"/>
      <sheetName val="산출서"/>
      <sheetName val="관급자재"/>
      <sheetName val="관급"/>
      <sheetName val="내역(원안-대안)"/>
      <sheetName val="200"/>
      <sheetName val="재정비직인"/>
      <sheetName val="재정비내역"/>
      <sheetName val="지적고시내역"/>
      <sheetName val="DANGA"/>
      <sheetName val="기본자료"/>
      <sheetName val="집1"/>
      <sheetName val="단가 "/>
      <sheetName val="노임"/>
      <sheetName val="제경비"/>
      <sheetName val="#REF"/>
      <sheetName val="개비온집계"/>
      <sheetName val="개비온 단위"/>
      <sheetName val="7기초"/>
      <sheetName val="덕전리"/>
      <sheetName val="J直材4"/>
      <sheetName val="수량산출서"/>
      <sheetName val="VXXXXXX"/>
      <sheetName val="표지-내역서 (2)"/>
      <sheetName val="연건보고현황"/>
      <sheetName val="공사비증(-)감대비표"/>
      <sheetName val="원가계산서(1공구)-전기"/>
      <sheetName val="원가계산서(1공구)-소방"/>
      <sheetName val="중총괄표(1공구)"/>
      <sheetName val="소총괄표(1공구)"/>
      <sheetName val="내역서(1공구)"/>
      <sheetName val="변경개요"/>
      <sheetName val="지급자재 단가비교"/>
      <sheetName val="표지-일위대가"/>
      <sheetName val="합산자재"/>
      <sheetName val="일목"/>
      <sheetName val="일위대가(통신)"/>
      <sheetName val="일위"/>
      <sheetName val="원격(노무)"/>
      <sheetName val="원격(자재)"/>
      <sheetName val="일위(원격)"/>
      <sheetName val="원격(노임)"/>
      <sheetName val="옵션"/>
      <sheetName val="감독차량비"/>
      <sheetName val="가로등주설치(9M)"/>
      <sheetName val="가로등주설치(10~12M)"/>
      <sheetName val="보안등설치(5~7M)"/>
      <sheetName val="터널등기구지지금구노무비"/>
      <sheetName val="기계화터파기"/>
      <sheetName val="한전인입공사비(1공구)"/>
      <sheetName val="한전공사비(대전-당진)"/>
      <sheetName val="기초입력 DATA"/>
      <sheetName val="49-119"/>
      <sheetName val="guard(mac)"/>
      <sheetName val="접도구역경계표주현황"/>
      <sheetName val="도급내역"/>
      <sheetName val="국도접속 차도부수량"/>
      <sheetName val="변수값"/>
      <sheetName val="중기상차"/>
      <sheetName val="AS복구"/>
      <sheetName val="중기터파기"/>
      <sheetName val="매매"/>
      <sheetName val="단가"/>
      <sheetName val="내역(2000년)"/>
      <sheetName val="중기일위대가"/>
      <sheetName val="Sheet1 (2)"/>
      <sheetName val="남양시작동자105노65기1.3화1.2"/>
      <sheetName val="진주방향"/>
      <sheetName val="마산방향"/>
      <sheetName val="마산방향철근집계"/>
      <sheetName val="절취및터파기"/>
      <sheetName val="부대시설"/>
      <sheetName val="Apt내역"/>
      <sheetName val="기기리스트"/>
      <sheetName val="1,2,3,4,5단위수량"/>
      <sheetName val="97 사업추정(WEKI)"/>
      <sheetName val="공비대비"/>
      <sheetName val="내역서(삼호)"/>
      <sheetName val="ABUT수량-A1"/>
      <sheetName val="차액보증"/>
      <sheetName val="8.PILE  (돌출)"/>
      <sheetName val="단가산출서"/>
      <sheetName val="일위목록"/>
      <sheetName val="요율"/>
      <sheetName val="일위대가목차"/>
      <sheetName val="가도공"/>
      <sheetName val="9902"/>
      <sheetName val="VXXXXX"/>
      <sheetName val="DATA2000"/>
      <sheetName val="3.하중산정4.양수압5.지지력"/>
      <sheetName val="용산1(해보)"/>
      <sheetName val="U-TYPE(1)"/>
      <sheetName val="수자재단위당"/>
      <sheetName val="슬래브(유곡)"/>
      <sheetName val="쌍송교"/>
      <sheetName val="구조     ."/>
      <sheetName val="우수받이재료집계표"/>
      <sheetName val="원가계산서"/>
      <sheetName val="6호기"/>
      <sheetName val="현장"/>
      <sheetName val="(포장)BOQ-실적공사"/>
      <sheetName val="TIE-IN"/>
      <sheetName val="지수"/>
      <sheetName val="기타#9"/>
      <sheetName val="맨홀"/>
      <sheetName val="교각토공"/>
      <sheetName val="고창방향"/>
      <sheetName val="단위수량산출"/>
      <sheetName val="전신"/>
      <sheetName val="내역서적용수량"/>
      <sheetName val="퇴직금(울산천상)"/>
      <sheetName val="연결임시"/>
      <sheetName val="총괄표"/>
      <sheetName val="양지교"/>
      <sheetName val="조경시설물"/>
      <sheetName val="위치조서"/>
      <sheetName val="대로근거"/>
      <sheetName val="J형측구단위수량"/>
      <sheetName val="이토변실(A3-LINE)"/>
      <sheetName val="횡배수관집현황(2공구)"/>
      <sheetName val="자재 집계표"/>
      <sheetName val="주형"/>
      <sheetName val="개요"/>
      <sheetName val="산출근거"/>
      <sheetName val="참고자료"/>
      <sheetName val="참고사항"/>
      <sheetName val="노무비단가"/>
      <sheetName val="WEIGHT LIST"/>
      <sheetName val="유림골조"/>
      <sheetName val="시점교대"/>
      <sheetName val="Sheet15"/>
      <sheetName val="내역을"/>
      <sheetName val="1.설계조건"/>
      <sheetName val="2공구산출내역"/>
      <sheetName val="DATA98"/>
      <sheetName val="암거날개벽재료집계"/>
      <sheetName val="C_배수관공"/>
      <sheetName val="2_10횡배수관"/>
      <sheetName val="2_12기존배수관세척"/>
      <sheetName val="2_13날개벽및면벽"/>
      <sheetName val="2_14집수정"/>
      <sheetName val="구체집계2_0x2_0(0-3)"/>
      <sheetName val="일반전기"/>
      <sheetName val="구체2_0X2_0(0-3)"/>
      <sheetName val="구체집계2_0x2_0(3-5)"/>
      <sheetName val="구체2_0x2_0(3-5)"/>
      <sheetName val="구체집계2_0x2_0(5-7)"/>
      <sheetName val="구체2_0x2_0(5-7)"/>
      <sheetName val="횡배수관"/>
      <sheetName val="자재단가"/>
      <sheetName val="하부철근수량"/>
      <sheetName val="기초일위"/>
      <sheetName val="(A)내역서"/>
      <sheetName val="정렬"/>
      <sheetName val="수량집계표(舊)"/>
      <sheetName val="내역표지"/>
      <sheetName val="토공사(흙막이)"/>
      <sheetName val="EACT10"/>
      <sheetName val="설계서식"/>
      <sheetName val="포장수량산출"/>
      <sheetName val="토공총괄집계표"/>
      <sheetName val="제목(수량)"/>
      <sheetName val="수량총괄집계"/>
      <sheetName val="노면표시수량집계"/>
      <sheetName val="노면표지 수량"/>
      <sheetName val="일위대가목록"/>
      <sheetName val="OPGW기별"/>
      <sheetName val="단가산출(총괄)"/>
      <sheetName val="일위총괄"/>
      <sheetName val="SORCE1"/>
      <sheetName val="1호맨홀토공"/>
      <sheetName val="설직재-1"/>
      <sheetName val="본체"/>
      <sheetName val="안정검토"/>
      <sheetName val="토적표(1)"/>
      <sheetName val="적용건축"/>
      <sheetName val="깨기수량"/>
      <sheetName val="식재"/>
      <sheetName val="시설물"/>
      <sheetName val="식재출력용"/>
      <sheetName val="유지관리"/>
      <sheetName val="기계경비(시간당)"/>
      <sheetName val="램머"/>
      <sheetName val="설비내역"/>
      <sheetName val="본공사"/>
      <sheetName val="간선계산"/>
      <sheetName val="단가목록"/>
      <sheetName val="주요량(96)"/>
      <sheetName val="내역서(사업소)"/>
      <sheetName val="(집계) 노면표시"/>
      <sheetName val="투찰"/>
      <sheetName val="공조기(삭제)"/>
      <sheetName val="상부공"/>
      <sheetName val="N賃率-職"/>
      <sheetName val="총차분(토목)"/>
      <sheetName val="구체집계2_0x2_0(7-10)"/>
      <sheetName val="구체2_0x2_0(7-10)"/>
      <sheetName val="구체집계2@2_5x2_5"/>
      <sheetName val="구체2@2_5x2_5"/>
      <sheetName val="구체집계3_0x2_0(0-3)"/>
      <sheetName val="구체3_0x2_0(0-3)"/>
      <sheetName val="9GNG운반"/>
      <sheetName val="당진1,2호기전선관설치및접지4차공사내역서-을지"/>
      <sheetName val="입찰안"/>
      <sheetName val="기둥(원형)"/>
      <sheetName val="기초공"/>
      <sheetName val="건축내역"/>
      <sheetName val="FRP산출근거"/>
      <sheetName val="설계예산서"/>
      <sheetName val="장비단가표"/>
      <sheetName val="본선집계표"/>
      <sheetName val="단위중량"/>
      <sheetName val="4)유동표"/>
      <sheetName val="맨홀(2~4)"/>
      <sheetName val="집수정(600-700)"/>
      <sheetName val="Mc1"/>
      <sheetName val="흄ꔀ수량집계"/>
      <sheetName val="역T형교대(직접기초)"/>
      <sheetName val="단가표"/>
      <sheetName val="경율산정"/>
      <sheetName val="건물"/>
      <sheetName val="수량집계"/>
      <sheetName val="잡비계산"/>
      <sheetName val="가설공사비"/>
      <sheetName val="날개벽(TYPE1)"/>
      <sheetName val="지수산정"/>
      <sheetName val="제1차변경도급"/>
      <sheetName val="1.일반수량산출단면"/>
      <sheetName val="환경기계공정표 (3)"/>
      <sheetName val="기본단가표"/>
      <sheetName val="단가산출서총괄"/>
      <sheetName val="산근(1)"/>
      <sheetName val="맨홀토공"/>
      <sheetName val="마감"/>
      <sheetName val="도근좌표"/>
      <sheetName val="기술조건"/>
      <sheetName val="사다리"/>
      <sheetName val="수안보-MBR1"/>
      <sheetName val="고정보수량집계"/>
      <sheetName val="웅진교-S2"/>
      <sheetName val="소업1교"/>
      <sheetName val="DATA 입력부"/>
      <sheetName val="구체집계3_0x2_0(6-8)"/>
      <sheetName val="구체3_0x2_0(6-8)"/>
      <sheetName val="구체집계3_5x3_5(8-10)"/>
      <sheetName val="구체3_5x3_5(8-10)"/>
      <sheetName val="구체집계4_5x4_5(2-3)"/>
      <sheetName val="구체4_5x4_5(2-3)"/>
      <sheetName val="구체집계4_5x4_5(4-5)"/>
      <sheetName val="구체4_5x4_5(4-5)"/>
      <sheetName val="구체2_5x2_0(6-8)"/>
      <sheetName val="구체3_5x3_5-8-10"/>
      <sheetName val="절성경계보강공현황및집계_"/>
      <sheetName val="b_수로이설"/>
      <sheetName val="c_돌붙임후면배수표지"/>
      <sheetName val="d_기존배수관폐쇄표지"/>
      <sheetName val="e_기존BOX폐쇄표지"/>
      <sheetName val="j_제작집수정표지"/>
      <sheetName val="k__문비"/>
      <sheetName val="파형강판_총수량집계표"/>
      <sheetName val="철근수량_집계표"/>
      <sheetName val="제목_(토공)"/>
      <sheetName val="규준틀및경계말목_(좌안)"/>
      <sheetName val="u형측구_집계표"/>
      <sheetName val="2지구u형측구_"/>
      <sheetName val="토공(우물통,기타)_"/>
      <sheetName val="C_간지"/>
      <sheetName val="2_10간지"/>
      <sheetName val="2_11간지"/>
      <sheetName val="2_13간지"/>
      <sheetName val="2_14간지"/>
      <sheetName val="급수"/>
      <sheetName val="조명율표"/>
      <sheetName val="청천내"/>
      <sheetName val="리스(CIF)산출"/>
      <sheetName val="맨홀수량산출"/>
      <sheetName val="초기화면"/>
      <sheetName val="취수탑"/>
      <sheetName val="SALE"/>
      <sheetName val="수량3"/>
      <sheetName val="설계기준"/>
      <sheetName val="토 적 표"/>
      <sheetName val="L_RPTB~1"/>
      <sheetName val="공사비_NDE"/>
      <sheetName val="3.하중산정4.지지력"/>
      <sheetName val="5지진시"/>
      <sheetName val="도급"/>
      <sheetName val="중분대수량산출"/>
      <sheetName val="토공사"/>
      <sheetName val="기초자료입력"/>
      <sheetName val="증감대비"/>
      <sheetName val="횡 연장"/>
      <sheetName val="현대물량"/>
      <sheetName val="DATA"/>
      <sheetName val="월말"/>
      <sheetName val="앨범표지"/>
      <sheetName val="손익차9월2"/>
      <sheetName val="순성토"/>
      <sheetName val="갱문및옹벽집계"/>
      <sheetName val="총괄갑_"/>
      <sheetName val="역T형옹벽(3_0)"/>
      <sheetName val="96보완계획7_12"/>
      <sheetName val="준검_내역서"/>
      <sheetName val="A_LINE"/>
      <sheetName val="7_PILE__(돌출)"/>
      <sheetName val="5_공종별예산내역서"/>
      <sheetName val="대비"/>
      <sheetName val="YM-IL1"/>
      <sheetName val="DAN"/>
      <sheetName val="백호우계수"/>
      <sheetName val="비탈면보호공수량산출"/>
      <sheetName val="3BL공동구 수량"/>
      <sheetName val="기계설비표선정수장"/>
      <sheetName val="Source"/>
      <sheetName val="Preface"/>
      <sheetName val="공통가설공사"/>
      <sheetName val="000000"/>
      <sheetName val="토공집계"/>
      <sheetName val="XL4Poppy"/>
      <sheetName val="소야공정계획표"/>
      <sheetName val="정부노임단가"/>
      <sheetName val=" 냉각수펌프"/>
      <sheetName val="공조기휀"/>
      <sheetName val="unitpric"/>
      <sheetName val="지점별강우량"/>
      <sheetName val="단위단가"/>
      <sheetName val="내역5"/>
      <sheetName val="골조시행"/>
      <sheetName val="ELECTRIC"/>
      <sheetName val="을"/>
      <sheetName val="전등설비"/>
      <sheetName val="삭제금지단가"/>
      <sheetName val="내역서(전체)"/>
      <sheetName val="6공구(당초)"/>
      <sheetName val="지급자재缀ᨪ԰_x0000_缀"/>
      <sheetName val="구조물견적서"/>
      <sheetName val="포장직선구간"/>
      <sheetName val="ESC(K치)"/>
      <sheetName val="투吐"/>
      <sheetName val="자재단가 (2)"/>
      <sheetName val="98지급계획"/>
      <sheetName val="고분전시관"/>
      <sheetName val="설비"/>
      <sheetName val="주beam"/>
      <sheetName val="중기손료"/>
      <sheetName val="토사(PE)"/>
      <sheetName val="스톱로그내역"/>
      <sheetName val="98NS-N"/>
      <sheetName val="간지양식"/>
      <sheetName val="구체3_5x3_5-8-1԰"/>
      <sheetName val="원가계산서(1԰_x0000_缀_x0000__x0000__x0000_"/>
      <sheetName val="구체집계4_5x4_5_x0005__x0000__x0000__x0000_"/>
      <sheetName val="구체3_0x2_0(԰_x0000_缀_x0000_"/>
      <sheetName val="접도구역경계표주_x0005__x0000_"/>
      <sheetName val="접도구역경계표주齘_x0013_"/>
      <sheetName val="접도구역경계표주挔_x0012_"/>
      <sheetName val="접도구역경계표주窨_x0013_"/>
      <sheetName val="접도구역경계표주竈_x0013_"/>
      <sheetName val="접도구역경계표주傠_x0013_"/>
      <sheetName val="천안IP공장자100노100물량110할증"/>
      <sheetName val="접도구역경계표주畠_x0013_"/>
      <sheetName val="접도구역경계표주僀_x0013_"/>
      <sheetName val="접도구역경계표주헾】"/>
      <sheetName val="4차월말"/>
      <sheetName val="시설물기초"/>
      <sheetName val="일위怀፵"/>
      <sheetName val="자료"/>
      <sheetName val="접도구역경계표주贸_x0013_"/>
      <sheetName val="화설내"/>
      <sheetName val="물가자료"/>
      <sheetName val="구조물"/>
      <sheetName val="구체집계4_5x4_5尜_x0013_層_x0013_闰"/>
      <sheetName val="원가계산서(1ᰀ፜搀፜ን"/>
      <sheetName val="구체3_5x3_5-8-1렀"/>
      <sheetName val="구체3_0x2_0(᳇፜搀፜"/>
      <sheetName val="내역서(설비+소방)"/>
      <sheetName val="구체3_0x2_0(렀቟԰_x0000_"/>
      <sheetName val="구체집계4_5x4_5徸〒_x0005__x0000_"/>
      <sheetName val="통로암거 4.5 ×4.5 토피0~3m  수량 집계표0"/>
      <sheetName val="코드표"/>
      <sheetName val="재료비 (2)"/>
      <sheetName val="C1ㅇ"/>
      <sheetName val="재료비_(2)"/>
      <sheetName val="라멘기초"/>
      <sheetName val="공비현2"/>
      <sheetName val="구체3_0x2_0(ﻇᇕ԰_x0000_"/>
      <sheetName val="구체3_5x3_5-8-1㔀"/>
      <sheetName val="구체3_0x2_0(㗇቎԰_x0000_"/>
      <sheetName val="구체3_0x2_0(㔀቎԰_x0000_"/>
      <sheetName val="투洬"/>
      <sheetName val="콘_재료분리(1)"/>
      <sheetName val="길어깨(현황)"/>
      <sheetName val="산출"/>
      <sheetName val="구체집계4_5x4丵〒_x0005__x0000__x0000__x0000_"/>
      <sheetName val="접도구역경계표주丵〒"/>
      <sheetName val="원가"/>
      <sheetName val="투찰금액"/>
      <sheetName val="구체집계3_0x2尜_x0013_層_x0013_闰〒_x0005_"/>
      <sheetName val="내역1"/>
      <sheetName val="단면설계"/>
      <sheetName val="구체집계4_5x4_5丵〒_x0005__x0000_"/>
      <sheetName val="현장경비"/>
      <sheetName val="구체집계3_0x2壸5丵⿋_x0005__x0000_"/>
      <sheetName val="변경내역"/>
      <sheetName val="평형공사비"/>
      <sheetName val="구체집계3_0x2喐6嗜6丵⿄_x0005_"/>
      <sheetName val="구체집계4_5x4_5헾】_x0005__x0000_"/>
      <sheetName val="구체3_0x2_0(Ⰰ⡛琀⡛"/>
      <sheetName val="교대(A1-A2)"/>
      <sheetName val="예가내역서"/>
      <sheetName val="PSCbeam설계"/>
      <sheetName val="지급자재ᰀ፜搀፜"/>
      <sheetName val="원가계산서(1공구)-헾⿆"/>
      <sheetName val="인입관수량총괄"/>
      <sheetName val="조명시설"/>
      <sheetName val="설계내역서"/>
      <sheetName val="돈암사업"/>
      <sheetName val="흥양2교토공집계표"/>
      <sheetName val="시점교︀"/>
      <sheetName val="증감내역서"/>
      <sheetName val="구체3_5x3_5-8-1 "/>
      <sheetName val="구체3_0x2_0( ⱗ氀ⱗ"/>
      <sheetName val="나.다.라.마.바.피복재 산정"/>
      <sheetName val="깨기"/>
      <sheetName val="Back"/>
      <sheetName val="201동 산출근거"/>
      <sheetName val="구조물공1"/>
      <sheetName val="배수및구조물공1"/>
      <sheetName val="구체3_0x2_0(䈀ᅪ԰_x0000_"/>
      <sheetName val="조도계산서 (도서)"/>
      <sheetName val="초"/>
      <sheetName val="woo(mac)"/>
      <sheetName val="설계조건 및 단면가정"/>
      <sheetName val="부재치수입력"/>
      <sheetName val="기간등록"/>
      <sheetName val="상부집계표"/>
      <sheetName val="경비2내역"/>
      <sheetName val="건축수량산출"/>
      <sheetName val="단砀⫵"/>
      <sheetName val="특수기호강도거푸집"/>
      <sheetName val="종배수관면벽신"/>
      <sheetName val="종배수관(신)"/>
      <sheetName val="가설건물"/>
      <sheetName val="현장식당(1)"/>
      <sheetName val="인수공규격"/>
      <sheetName val="기중"/>
      <sheetName val="일위2"/>
      <sheetName val="동해title"/>
      <sheetName val="부대tu"/>
      <sheetName val="2호맨홀공제수량"/>
      <sheetName val="위치조렀"/>
      <sheetName val="-레미콘집계"/>
      <sheetName val="-몰탈콘크리트"/>
      <sheetName val="자갈,시멘트,모래산출"/>
      <sheetName val="-철근집계"/>
      <sheetName val="포장재료(1)"/>
      <sheetName val="-흄관집계"/>
      <sheetName val="평교-내역"/>
      <sheetName val="99년신청"/>
      <sheetName val="위치조怀"/>
      <sheetName val="위치조ࠀ"/>
      <sheetName val="신공항A-9(원가수정)"/>
      <sheetName val="수목표준대가"/>
      <sheetName val="토공A"/>
      <sheetName val="상-교대(A1-A2)"/>
      <sheetName val="설계"/>
      <sheetName val="unit 4"/>
      <sheetName val="건축기성"/>
      <sheetName val="도로구조공사비"/>
      <sheetName val="도로토공공사비"/>
      <sheetName val="여수토공사비"/>
      <sheetName val="두앙"/>
      <sheetName val="토공정보"/>
      <sheetName val="단가표 (2)"/>
      <sheetName val="안양1공구_건축"/>
      <sheetName val="50201련박스"/>
      <sheetName val="토공산근"/>
      <sheetName val="토목내역서"/>
      <sheetName val="토적표"/>
      <sheetName val="설계조건"/>
      <sheetName val="TYPE1"/>
      <sheetName val="6.교좌면보강"/>
      <sheetName val="지급자재"/>
      <sheetName val="4.2.1 마루높이 검토"/>
      <sheetName val="wall"/>
      <sheetName val="Macro3"/>
      <sheetName val="Macro2"/>
      <sheetName val="96노임기준"/>
      <sheetName val="9811"/>
      <sheetName val="부표총괄"/>
      <sheetName val="9509"/>
      <sheetName val="PipWT"/>
      <sheetName val="사업부배부A"/>
      <sheetName val="산근"/>
      <sheetName val="수입"/>
      <sheetName val="매출"/>
      <sheetName val="별표 "/>
      <sheetName val="분양금할인"/>
      <sheetName val="특판제외"/>
      <sheetName val="원가계산서(1공구)-蒈+"/>
      <sheetName val=" 상부공통집계(총괄)"/>
      <sheetName val="단가(1)"/>
      <sheetName val="표지-내역서壒〚_x0005__x0000_"/>
      <sheetName val="JUCKEYK"/>
      <sheetName val="0506생활권구적"/>
      <sheetName val="토공총"/>
      <sheetName val="표  지"/>
      <sheetName val="총수량집계표"/>
      <sheetName val="COA-17"/>
      <sheetName val="C-18"/>
      <sheetName val="전력구구조물산근"/>
      <sheetName val="통합"/>
      <sheetName val="BQ"/>
      <sheetName val="1,2공구원가계산서"/>
      <sheetName val="1공구산출내역서"/>
      <sheetName val="갑지(추정)"/>
      <sheetName val="실행내역서을지"/>
      <sheetName val="전차선로 물량표"/>
      <sheetName val="한강운반비"/>
      <sheetName val="공통(20-91)"/>
      <sheetName val="배수공시멘트 및 골재량산출"/>
      <sheetName val="CON'C"/>
      <sheetName val="4.주beam"/>
      <sheetName val="(4)소요정착장검토"/>
      <sheetName val="관접합및부설"/>
      <sheetName val="재료집계"/>
      <sheetName val="Bid_Detail"/>
      <sheetName val="자재목록"/>
      <sheetName val="구체집계2_0x2䈀㉪ԯ_x0000_缀_x0000__x0000_"/>
      <sheetName val="95MAKER"/>
      <sheetName val="8.석축단위(H=1.5M)"/>
      <sheetName val="공내역"/>
      <sheetName val="산출내역(하도)"/>
      <sheetName val="출입구총집계"/>
      <sheetName val="로우프"/>
      <sheetName val="토 傠_x0013__xdaa2_"/>
      <sheetName val="토 捀_x0013__xdaa2_"/>
      <sheetName val="토 _x0005__x0000_"/>
      <sheetName val="ABUT수량-︀ᇕ"/>
      <sheetName val="ABUT수량-缀ᨪ"/>
      <sheetName val="ABUT수량-㔀቎"/>
      <sheetName val="토 挔_x0012_竖"/>
      <sheetName val="구체집계3_0x2__x0000__x0000_䤰_x0000__x0000__x0000_"/>
      <sheetName val="토 _x0000__x0000_"/>
      <sheetName val="Ⅱ실행비목"/>
      <sheetName val="구체집계2@︀ᇕ԰_x0000_缀_x0000__x0000_"/>
      <sheetName val="구체3_5x3_5-8-1ׂ"/>
      <sheetName val="요_x0005_"/>
      <sheetName val="경산"/>
      <sheetName val="상선"/>
      <sheetName val="계정"/>
      <sheetName val="공사비집계"/>
      <sheetName val="현ᰀ"/>
      <sheetName val="FRP산출근橂"/>
      <sheetName val="일위대橂⿭_x0005_"/>
      <sheetName val="3.바닥판설계"/>
      <sheetName val="도급자재"/>
      <sheetName val="삼성동50"/>
      <sheetName val="대치판정"/>
      <sheetName val="CANOPY"/>
      <sheetName val="하수급견적대비"/>
      <sheetName val="투澘"/>
      <sheetName val="교통처리우회도로"/>
      <sheetName val="구조물철거타공정이월"/>
      <sheetName val="단면 (2)"/>
      <sheetName val="Total 단위경유량집계"/>
      <sheetName val="수로암거"/>
      <sheetName val="경영혁신본부"/>
      <sheetName val="내역서 제출"/>
      <sheetName val="단   산"/>
      <sheetName val="실    단"/>
      <sheetName val="수목단가"/>
      <sheetName val="시설수량표"/>
      <sheetName val="식재수량표"/>
      <sheetName val="1. 설계조건 2.단면가정 3. 하중계산"/>
      <sheetName val="DATA 입력란"/>
      <sheetName val="SULKEA"/>
      <sheetName val="표지 (2)"/>
      <sheetName val="총괄"/>
      <sheetName val="단가일람"/>
      <sheetName val="조경일람"/>
      <sheetName val="패널"/>
      <sheetName val="단가비교표"/>
      <sheetName val="예산서"/>
      <sheetName val="도"/>
      <sheetName val="Base_Data"/>
      <sheetName val="OCT.FDN"/>
      <sheetName val="PI"/>
      <sheetName val="working load at the btm ft."/>
      <sheetName val="stability check"/>
      <sheetName val="design criteria"/>
      <sheetName val="D-3503"/>
      <sheetName val="CAL"/>
      <sheetName val="DRAIN DRUM PIT D-301"/>
      <sheetName val="2.설계제원"/>
      <sheetName val="WIND"/>
      <sheetName val="calcul"/>
      <sheetName val="HORI. VESSEL"/>
      <sheetName val="단면검토"/>
      <sheetName val="TYPE-A"/>
      <sheetName val="부재력정리"/>
      <sheetName val="REBAR"/>
      <sheetName val="POL6차-PIPING"/>
      <sheetName val="8설7발"/>
      <sheetName val="날개벽수량표"/>
      <sheetName val="★도급내역"/>
      <sheetName val="Total"/>
      <sheetName val="횡배수관설치현황"/>
      <sheetName val="수목데이타 "/>
      <sheetName val="내역서(기계)"/>
      <sheetName val="총괄수량집계표"/>
      <sheetName val="결과조달"/>
      <sheetName val="경상비"/>
      <sheetName val="공사비예산서(토목분)"/>
      <sheetName val="전체도급"/>
      <sheetName val="CODE"/>
      <sheetName val="전기일위대가"/>
      <sheetName val="부대대비"/>
      <sheetName val="냉연집계"/>
      <sheetName val="부하(성남)"/>
      <sheetName val="부하계산서"/>
      <sheetName val="조건"/>
      <sheetName val="충주"/>
      <sheetName val="입출재고현황 (2)"/>
      <sheetName val="산출내역서집계표"/>
      <sheetName val="정공공사"/>
      <sheetName val="원가계산"/>
      <sheetName val="실행대비"/>
      <sheetName val="2공구하도급내역서"/>
      <sheetName val="구천"/>
      <sheetName val="세부내역"/>
      <sheetName val="투찰추정"/>
      <sheetName val="도급내역5+800"/>
      <sheetName val="토량1-1"/>
      <sheetName val="도급금액"/>
      <sheetName val="재노경"/>
      <sheetName val="전선 및 전선관"/>
      <sheetName val="적현로"/>
      <sheetName val="경상직원"/>
      <sheetName val="교대일반수량"/>
      <sheetName val="가로등위치"/>
      <sheetName val="평균높이산출근거"/>
      <sheetName val="장비집계"/>
      <sheetName val="ITEM"/>
      <sheetName val="ilch"/>
      <sheetName val="중로근거"/>
      <sheetName val="▣횡배수수량산출참고"/>
      <sheetName val="97_사업추정(WEKI)"/>
      <sheetName val="시점부수량산출서"/>
      <sheetName val="Sheet1_(2)"/>
      <sheetName val="국도접속_차도부수량"/>
      <sheetName val="노임단가 (2)"/>
      <sheetName val="내역서(삼礊め"/>
      <sheetName val="파형강관및곡선부보강및날개벽"/>
      <sheetName val="(4-2)열관류값-2"/>
      <sheetName val="환산"/>
      <sheetName val="배수내역"/>
      <sheetName val="工관리비율"/>
      <sheetName val="工완성공사율"/>
      <sheetName val="마감산출"/>
      <sheetName val="예산총괄표"/>
      <sheetName val="적용단위길이"/>
      <sheetName val="피벗테이블데이터분석"/>
      <sheetName val="NYS"/>
      <sheetName val="변압기 및 발전기 용량"/>
      <sheetName val="업체별기성"/>
      <sheetName val="식재가격"/>
      <sheetName val="식재총괄"/>
      <sheetName val="약품공급2"/>
      <sheetName val="내역률노무비"/>
      <sheetName val="MixBed"/>
      <sheetName val="CondPol"/>
      <sheetName val="구체집계2@栀ᚃ가ᚃ︀崙ԯ"/>
      <sheetName val="농로수량집계"/>
      <sheetName val="농로토공집계"/>
      <sheetName val="코드1(매출계정)"/>
      <sheetName val="코드2(원가계정)"/>
      <sheetName val="코드5(투자비계정)"/>
      <sheetName val="CONCRETE"/>
      <sheetName val="매탄-오"/>
      <sheetName val="매탄-합"/>
      <sheetName val="매산"/>
      <sheetName val="송죽c"/>
      <sheetName val="송죽"/>
      <sheetName val="구체3_5x3_5-8-1退"/>
      <sheetName val="맨홀수량"/>
      <sheetName val="접도구역경계표주橂】"/>
      <sheetName val="아파트건축"/>
      <sheetName val="24분기"/>
      <sheetName val="안산기계장치"/>
      <sheetName val="과"/>
      <sheetName val="단﹃ᇕ"/>
      <sheetName val="6჈_x0000_"/>
      <sheetName val="6狈譈"/>
      <sheetName val="6磈᎙"/>
      <sheetName val="6È_x0000_"/>
      <sheetName val="Sheet17"/>
      <sheetName val="흄관수睽꛲"/>
      <sheetName val="구체집계2_0x2_0(7-렀቟԰"/>
      <sheetName val="문화재 시굴조사비(표지)"/>
      <sheetName val="원심력수로관"/>
      <sheetName val="06 일위대가목록"/>
      <sheetName val="단가 및 재료비"/>
      <sheetName val="중기사용료산출근거"/>
      <sheetName val="단  가  대  비  표"/>
      <sheetName val="일  위  대  가  목  록"/>
      <sheetName val="SG"/>
      <sheetName val="도기류"/>
      <sheetName val="노임이"/>
      <sheetName val="기㔀቎԰"/>
      <sheetName val="위치조"/>
      <sheetName val="날개수량1.5"/>
      <sheetName val="특별교실"/>
      <sheetName val="단중표"/>
      <sheetName val="고양시"/>
      <sheetName val="토목내역서 (도급단가)"/>
      <sheetName val="자료입력"/>
      <sheetName val="BJJIN"/>
      <sheetName val="도급내역서"/>
      <sheetName val="기자재비"/>
      <sheetName val="우수공"/>
      <sheetName val="배수문수량산출(3)"/>
      <sheetName val="마감산출(다1)"/>
      <sheetName val="MOTOR"/>
      <sheetName val="약전닥트"/>
      <sheetName val="건축부하"/>
      <sheetName val="FA설치명세"/>
      <sheetName val="FD"/>
      <sheetName val="마스터원본"/>
      <sheetName val="화산경계"/>
      <sheetName val="일반_x0005__x0000_"/>
      <sheetName val="일반圠_x0018_"/>
      <sheetName val="맨홀_공사비"/>
      <sheetName val="일반0_x0000_"/>
      <sheetName val="일반䢬ፓ"/>
      <sheetName val="일반䣈ፓ"/>
      <sheetName val="일반ﻈᇕ"/>
      <sheetName val="일반ﺬᇕ"/>
      <sheetName val="일반︀ᇕ"/>
      <sheetName val="일반ቀ"/>
      <sheetName val="대,유,램"/>
      <sheetName val="암거단위-1련"/>
      <sheetName val="기계설비"/>
      <sheetName val="단䈀ᅪ"/>
      <sheetName val="Proposal"/>
      <sheetName val="기둥설계(no)"/>
      <sheetName val="기초판설계(교축직각)"/>
      <sheetName val="난간,앙카"/>
      <sheetName val="용소리교"/>
      <sheetName val="5흙막이"/>
      <sheetName val="정산서 "/>
      <sheetName val="SLAB"/>
      <sheetName val="찍기"/>
      <sheetName val="G.R300경비"/>
      <sheetName val="일위대가 집계표"/>
      <sheetName val="투헾"/>
      <sheetName val="투_x0010_"/>
      <sheetName val="투䴨"/>
      <sheetName val="투䡲"/>
      <sheetName val="업체별기성내역"/>
      <sheetName val="투䱨"/>
      <sheetName val="투㟨"/>
      <sheetName val="자재수량"/>
      <sheetName val="기본단가"/>
      <sheetName val="인건비단가"/>
      <sheetName val="구체2_0x︀ᇕ԰_x0000_缀_x0000__x0000__x0000_"/>
      <sheetName val="계산조건"/>
      <sheetName val="3.7교축하중"/>
      <sheetName val="조명율_x0005_"/>
      <sheetName val="발주설계서(당초)"/>
      <sheetName val="주차구획선수량"/>
      <sheetName val="국내조달(통합-1)"/>
      <sheetName val="토량산출서"/>
      <sheetName val="기초자료"/>
      <sheetName val="A_7"/>
      <sheetName val="관기초"/>
      <sheetName val="관기초1"/>
      <sheetName val="박스규격"/>
      <sheetName val="보통암3"/>
      <sheetName val="BOX토공"/>
      <sheetName val="연결관수량-전공구"/>
      <sheetName val="연약지반"/>
      <sheetName val="토사3"/>
      <sheetName val="리핑암3"/>
      <sheetName val="공구"/>
      <sheetName val="일용노임단가"/>
      <sheetName val="1TL종점(1)"/>
      <sheetName val="설계서을"/>
      <sheetName val="호표"/>
      <sheetName val="맨홀조서"/>
      <sheetName val="단가대비표"/>
      <sheetName val="2공구자재집"/>
      <sheetName val="위치조Ԁ"/>
      <sheetName val="값"/>
      <sheetName val="도급기성"/>
      <sheetName val="상행-교대(A1-A2)"/>
      <sheetName val="단가산출2"/>
      <sheetName val="단가산출1"/>
      <sheetName val="수량집계_x0000__x0000_Ԁ_x0000_"/>
      <sheetName val="집수정단위수량 "/>
      <sheetName val="3.하중계산"/>
      <sheetName val="판정1교토공"/>
      <sheetName val="설계예시"/>
      <sheetName val="교통대책내역"/>
      <sheetName val="고유코드_설계"/>
      <sheetName val="설계개요"/>
      <sheetName val="일반㉚"/>
      <sheetName val="일반_x0000__x0000_"/>
      <sheetName val="조명율丵"/>
      <sheetName val="조명율汐"/>
      <sheetName val="조명율橂"/>
      <sheetName val="조명율劀"/>
      <sheetName val="L40 B19.9"/>
      <sheetName val="견적"/>
      <sheetName val="내역서 "/>
      <sheetName val="1~69"/>
      <sheetName val="규준틀"/>
      <sheetName val="2공구餀ኘ԰_x0000_"/>
      <sheetName val="안전시설내역서"/>
      <sheetName val="토공총괄헾⿷_x0005_"/>
      <sheetName val="공량산출서"/>
      <sheetName val="파일의이용"/>
      <sheetName val="출금실적"/>
      <sheetName val="WORK"/>
      <sheetName val="설계명세"/>
      <sheetName val="감리원배치기준"/>
      <sheetName val="포장공자재집계표"/>
      <sheetName val="OPG䈀塪ԯ"/>
      <sheetName val="OPG䈀屪ԯ"/>
      <sheetName val="강전사 (2)"/>
      <sheetName val="1"/>
      <sheetName val="CODE1"/>
      <sheetName val="6.자재단가"/>
      <sheetName val="마감집계"/>
      <sheetName val="부안일위"/>
      <sheetName val="슬래브"/>
      <sheetName val="사통"/>
      <sheetName val="건축명"/>
      <sheetName val="기계명"/>
      <sheetName val="전기명"/>
      <sheetName val="토목명"/>
      <sheetName val="TYPE-A,B,C,D"/>
      <sheetName val="제2호단위수량"/>
      <sheetName val="계림(함평)"/>
      <sheetName val="계림(장성)"/>
      <sheetName val="1호철근량"/>
      <sheetName val="우수"/>
      <sheetName val="변수"/>
      <sheetName val="C_배수관공3"/>
      <sheetName val="2_10횡배수관3"/>
      <sheetName val="2_12기존배수관세척3"/>
      <sheetName val="2_13날개벽및면벽3"/>
      <sheetName val="2_14집수정3"/>
      <sheetName val="절성경계보강공현황및집계_3"/>
      <sheetName val="구체집계2_0x2_0(0-3)3"/>
      <sheetName val="구체2_0X2_0(0-3)3"/>
      <sheetName val="구체집계2_0x2_0(3-5)3"/>
      <sheetName val="구체2_0x2_0(3-5)3"/>
      <sheetName val="구체집계2_0x2_0(5-7)3"/>
      <sheetName val="구체2_0x2_0(5-7)3"/>
      <sheetName val="구체집계2_0x2_0(7-10)3"/>
      <sheetName val="구체2_0x2_0(7-10)3"/>
      <sheetName val="구체집계2@2_5x2_53"/>
      <sheetName val="구체2@2_5x2_53"/>
      <sheetName val="구체집계3_0x2_0(0-3)3"/>
      <sheetName val="구체3_0x2_0(0-3)3"/>
      <sheetName val="구체집계3_0x2_0(6-8)3"/>
      <sheetName val="구체3_0x2_0(6-8)3"/>
      <sheetName val="구체집계3_5x3_5(8-10)3"/>
      <sheetName val="구체3_5x3_5(8-10)3"/>
      <sheetName val="구체집계4_5x4_5(2-3)3"/>
      <sheetName val="구체4_5x4_5(2-3)3"/>
      <sheetName val="구체집계4_5x4_5(4-5)3"/>
      <sheetName val="구체4_5x4_5(4-5)3"/>
      <sheetName val="구체2_5x2_0(6-8)3"/>
      <sheetName val="구체3_5x3_5-8-103"/>
      <sheetName val="b_수로이설3"/>
      <sheetName val="c_돌붙임후면배수표지2"/>
      <sheetName val="d_기존배수관폐쇄표지2"/>
      <sheetName val="e_기존BOX폐쇄표지2"/>
      <sheetName val="j_제작집수정표지2"/>
      <sheetName val="k__문비2"/>
      <sheetName val="파형강판_총수량집계표2"/>
      <sheetName val="철근수량_집계표2"/>
      <sheetName val="제목_(토공)2"/>
      <sheetName val="규준틀및경계말목_(좌안)2"/>
      <sheetName val="u형측구_집계표2"/>
      <sheetName val="2지구u형측구_2"/>
      <sheetName val="C_간지2"/>
      <sheetName val="2_10간지2"/>
      <sheetName val="2_11간지2"/>
      <sheetName val="2_13간지2"/>
      <sheetName val="2_14간지2"/>
      <sheetName val="토공(우물통,기타)_2"/>
      <sheetName val="총괄갑_2"/>
      <sheetName val="역T형옹벽(3_0)2"/>
      <sheetName val="96보완계획7_122"/>
      <sheetName val="준검_내역서2"/>
      <sheetName val="A_LINE2"/>
      <sheetName val="7_PILE__(돌출)2"/>
      <sheetName val="국도접속_차도부수량2"/>
      <sheetName val="3_하중산정4_지지력2"/>
      <sheetName val="5_공종별예산내역서2"/>
      <sheetName val="구조______2"/>
      <sheetName val="6PILE__(돌출)2"/>
      <sheetName val="남양시작동자105노65기1_3화1_22"/>
      <sheetName val="개비온_단위2"/>
      <sheetName val="단가_2"/>
      <sheetName val="8_PILE__(돌출)2"/>
      <sheetName val="단가표_(2)2"/>
      <sheetName val="Sheet1_(2)2"/>
      <sheetName val="97_사업추정(WEKI)2"/>
      <sheetName val="WEIGHT_LIST2"/>
      <sheetName val="표__지2"/>
      <sheetName val="C_배수관공1"/>
      <sheetName val="2_10횡배수관1"/>
      <sheetName val="2_12기존배수관세척1"/>
      <sheetName val="2_13날개벽및면벽1"/>
      <sheetName val="2_14집수정1"/>
      <sheetName val="절성경계보강공현황및집계_1"/>
      <sheetName val="구체집계2_0x2_0(0-3)1"/>
      <sheetName val="구체2_0X2_0(0-3)1"/>
      <sheetName val="구체집계2_0x2_0(3-5)1"/>
      <sheetName val="구체2_0x2_0(3-5)1"/>
      <sheetName val="구체집계2_0x2_0(5-7)1"/>
      <sheetName val="구체2_0x2_0(5-7)1"/>
      <sheetName val="구체집계2_0x2_0(7-10)1"/>
      <sheetName val="구체2_0x2_0(7-10)1"/>
      <sheetName val="구체집계2@2_5x2_51"/>
      <sheetName val="구체2@2_5x2_51"/>
      <sheetName val="구체집계3_0x2_0(0-3)1"/>
      <sheetName val="구체3_0x2_0(0-3)1"/>
      <sheetName val="구체집계3_0x2_0(6-8)1"/>
      <sheetName val="구체3_0x2_0(6-8)1"/>
      <sheetName val="구체집계3_5x3_5(8-10)1"/>
      <sheetName val="구체3_5x3_5(8-10)1"/>
      <sheetName val="구체집계4_5x4_5(2-3)1"/>
      <sheetName val="구체4_5x4_5(2-3)1"/>
      <sheetName val="구체집계4_5x4_5(4-5)1"/>
      <sheetName val="구체4_5x4_5(4-5)1"/>
      <sheetName val="구체2_5x2_0(6-8)1"/>
      <sheetName val="구체3_5x3_5-8-101"/>
      <sheetName val="b_수로이설1"/>
      <sheetName val="3_하중산정4_지지력"/>
      <sheetName val="구조______"/>
      <sheetName val="6PILE__(돌출)"/>
      <sheetName val="남양시작동자105노65기1_3화1_2"/>
      <sheetName val="개비온_단위"/>
      <sheetName val="단가_"/>
      <sheetName val="8_PILE__(돌출)"/>
      <sheetName val="단가표_(2)"/>
      <sheetName val="WEIGHT_LIST"/>
      <sheetName val="표__지"/>
      <sheetName val="C_배수관공2"/>
      <sheetName val="2_10횡배수관2"/>
      <sheetName val="2_12기존배수관세척2"/>
      <sheetName val="2_13날개벽및면벽2"/>
      <sheetName val="2_14집수정2"/>
      <sheetName val="절성경계보강공현황및집계_2"/>
      <sheetName val="구체집계2_0x2_0(0-3)2"/>
      <sheetName val="구체2_0X2_0(0-3)2"/>
      <sheetName val="구체집계2_0x2_0(3-5)2"/>
      <sheetName val="구체2_0x2_0(3-5)2"/>
      <sheetName val="구체집계2_0x2_0(5-7)2"/>
      <sheetName val="구체2_0x2_0(5-7)2"/>
      <sheetName val="구체집계2_0x2_0(7-10)2"/>
      <sheetName val="구체2_0x2_0(7-10)2"/>
      <sheetName val="구체집계2@2_5x2_52"/>
      <sheetName val="구체2@2_5x2_52"/>
      <sheetName val="구체집계3_0x2_0(0-3)2"/>
      <sheetName val="구체3_0x2_0(0-3)2"/>
      <sheetName val="구체집계3_0x2_0(6-8)2"/>
      <sheetName val="구체3_0x2_0(6-8)2"/>
      <sheetName val="구체집계3_5x3_5(8-10)2"/>
      <sheetName val="구체3_5x3_5(8-10)2"/>
      <sheetName val="구체집계4_5x4_5(2-3)2"/>
      <sheetName val="구체4_5x4_5(2-3)2"/>
      <sheetName val="구체집계4_5x4_5(4-5)2"/>
      <sheetName val="구체4_5x4_5(4-5)2"/>
      <sheetName val="구체2_5x2_0(6-8)2"/>
      <sheetName val="구체3_5x3_5-8-102"/>
      <sheetName val="b_수로이설2"/>
      <sheetName val="c_돌붙임후면배수표지1"/>
      <sheetName val="d_기존배수관폐쇄표지1"/>
      <sheetName val="e_기존BOX폐쇄표지1"/>
      <sheetName val="j_제작집수정표지1"/>
      <sheetName val="k__문비1"/>
      <sheetName val="파형강판_총수량집계표1"/>
      <sheetName val="철근수량_집계표1"/>
      <sheetName val="제목_(토공)1"/>
      <sheetName val="규준틀및경계말목_(좌안)1"/>
      <sheetName val="u형측구_집계표1"/>
      <sheetName val="2지구u형측구_1"/>
      <sheetName val="C_간지1"/>
      <sheetName val="2_10간지1"/>
      <sheetName val="2_11간지1"/>
      <sheetName val="2_13간지1"/>
      <sheetName val="2_14간지1"/>
      <sheetName val="토공(우물통,기타)_1"/>
      <sheetName val="총괄갑_1"/>
      <sheetName val="역T형옹벽(3_0)1"/>
      <sheetName val="96보완계획7_121"/>
      <sheetName val="준검_내역서1"/>
      <sheetName val="A_LINE1"/>
      <sheetName val="7_PILE__(돌출)1"/>
      <sheetName val="국도접속_차도부수량1"/>
      <sheetName val="3_하중산정4_지지력1"/>
      <sheetName val="5_공종별예산내역서1"/>
      <sheetName val="구조______1"/>
      <sheetName val="6PILE__(돌출)1"/>
      <sheetName val="남양시작동자105노65기1_3화1_21"/>
      <sheetName val="개비온_단위1"/>
      <sheetName val="단가_1"/>
      <sheetName val="8_PILE__(돌출)1"/>
      <sheetName val="단가표_(2)1"/>
      <sheetName val="Sheet1_(2)1"/>
      <sheetName val="97_사업추정(WEKI)1"/>
      <sheetName val="WEIGHT_LIST1"/>
      <sheetName val="표__지1"/>
      <sheetName val="도로정위치부표"/>
      <sheetName val="도로조사부표"/>
      <sheetName val="원가계산서 "/>
      <sheetName val="출력은 금물"/>
      <sheetName val="평형ԯ_x0000_缀"/>
      <sheetName val="철근량"/>
      <sheetName val="바닥판"/>
      <sheetName val="입력DATA"/>
      <sheetName val="일위대가(1)"/>
      <sheetName val="전체"/>
      <sheetName val="입상내역"/>
      <sheetName val="총공사내역서"/>
      <sheetName val="설 계"/>
      <sheetName val="02자재"/>
      <sheetName val="물가시세표"/>
      <sheetName val="부속동"/>
      <sheetName val="APT"/>
      <sheetName val="연결관단위"/>
      <sheetName val="교대토공시점"/>
      <sheetName val="변경현황"/>
      <sheetName val="투_x0000_"/>
      <sheetName val="세계수요종합OK"/>
      <sheetName val="교육종류"/>
      <sheetName val="투暷"/>
      <sheetName val="경영계획1월"/>
      <sheetName val="일반수량총괄집계"/>
      <sheetName val="7_PILE__ԯ_x0000_缀_x0000_"/>
      <sheetName val="7_PILE__頀⮿︀䛕"/>
      <sheetName val="가도뻸"/>
      <sheetName val="전睮"/>
      <sheetName val="SLAB&quot;1&quot;"/>
      <sheetName val="위치조_x0001_"/>
      <sheetName val="투㚈"/>
      <sheetName val="tggwan(mac)"/>
      <sheetName val="원가계산서(1栆ⅎ_x0000_⷇쐋ꍣ"/>
      <sheetName val="특수선일위대가"/>
      <sheetName val="공문(신)"/>
      <sheetName val="예가표"/>
      <sheetName val="토목공사"/>
      <sheetName val="건축원가"/>
      <sheetName val="7⠀ᩗ"/>
      <sheetName val="구체집계2_0x2_0(7-1렀቟"/>
      <sheetName val="설계서(본관)"/>
      <sheetName val="사업수지"/>
      <sheetName val="부표(010427)"/>
      <sheetName val="인건비 "/>
      <sheetName val="FRP산출근ᛅ"/>
      <sheetName val="일위총괄표"/>
      <sheetName val="FRP산출근헾"/>
      <sheetName val="C_배수ԯ_x0000_"/>
      <sheetName val="C_배수︀ᇕ"/>
      <sheetName val="2축기둥해석"/>
      <sheetName val="단락전류-A"/>
      <sheetName val="토공수량산출"/>
      <sheetName val="토적계산서"/>
      <sheetName val="C-C(output)"/>
      <sheetName val="5.세운W-A"/>
      <sheetName val="2000전체분"/>
      <sheetName val="시설물일위"/>
      <sheetName val="포장총괄집계표"/>
      <sheetName val="A4"/>
      <sheetName val="2.재료비"/>
      <sheetName val="기성고"/>
      <sheetName val="배수공 주요자재 집계표"/>
      <sheetName val="1000 DB구축 부표"/>
      <sheetName val="여과지동"/>
      <sheetName val="외주비"/>
      <sheetName val="원가계䘭畲"/>
      <sheetName val="원가계葘C"/>
      <sheetName val="원가계䘭瘆"/>
      <sheetName val="원가계䘭眙"/>
      <sheetName val="원가계尜_x0013_"/>
      <sheetName val="원가계䘭皙"/>
      <sheetName val="원가계_x0000__x0000_"/>
      <sheetName val="원가계☦ŀ"/>
      <sheetName val="원가계☦:"/>
      <sheetName val="원가계뇣ė"/>
      <sheetName val="원가계瘱Ē"/>
      <sheetName val="원가계챔B"/>
      <sheetName val="BOX날개벽"/>
      <sheetName val="원가계䘭癙"/>
      <sheetName val="일반부표"/>
      <sheetName val="3련 BOX"/>
      <sheetName val="다곡2교"/>
      <sheetName val="C_배䤊⾛_x0005_"/>
      <sheetName val="C_배哐.唜"/>
      <sheetName val="상수도토공집계표"/>
      <sheetName val="이름표지정"/>
      <sheetName val="열린교실"/>
      <sheetName val="형틀공사"/>
      <sheetName val="Sheet6"/>
      <sheetName val="부대공-수량증감 내역서"/>
      <sheetName val="건축설비"/>
      <sheetName val="검토"/>
      <sheetName val="종배수관"/>
      <sheetName val="편입용지조서"/>
      <sheetName val="외국인산업연수생"/>
      <sheetName val="교통처리우회도㄁"/>
      <sheetName val="원가계산서 (변경계약) (3)"/>
      <sheetName val="임시전기공사설계서"/>
      <sheetName val="원가서"/>
      <sheetName val="포장자재집계표"/>
      <sheetName val="대비표"/>
      <sheetName val="대호방조제 접속공"/>
      <sheetName val="GSTOTAL"/>
      <sheetName val="구분자"/>
      <sheetName val="이름정의"/>
      <sheetName val="98비정기소모"/>
      <sheetName val="목재동바리"/>
      <sheetName val="수량집계표저ᡛ簀"/>
      <sheetName val="일위대가(_x0005__x0000_"/>
      <sheetName val="수량집계표渀빷ԯ"/>
      <sheetName val="담장산출"/>
      <sheetName val="산근터빈"/>
      <sheetName val="인부노임"/>
      <sheetName val="용수량(생활용수)"/>
      <sheetName val="단면별연장"/>
      <sheetName val="수목데이타"/>
      <sheetName val="공사예산하조서(O.K)"/>
      <sheetName val="참조"/>
      <sheetName val="토적표(_x0000__x0000_"/>
      <sheetName val="토적표(˯"/>
      <sheetName val="토적표(摠ˌ"/>
      <sheetName val="토적표(狘Ĕ"/>
      <sheetName val="토적표(_xd9a0_ط"/>
      <sheetName val="토적표(矠ˌ"/>
      <sheetName val="상 부"/>
      <sheetName val="직재"/>
      <sheetName val="배열수식"/>
      <sheetName val="[배수관공(IC).xls]원가계☦:"/>
      <sheetName val="투㤸"/>
      <sheetName val="투㖈"/>
      <sheetName val="위치조 "/>
      <sheetName val="위치조ꀀ"/>
      <sheetName val="위치조"/>
      <sheetName val="위치조僅"/>
      <sheetName val="위치조退"/>
      <sheetName val="위치조뀀"/>
      <sheetName val="음성방향"/>
      <sheetName val="위치조쐀"/>
      <sheetName val="위치조䈀"/>
      <sheetName val="위치조瀀"/>
      <sheetName val="개소별수량산출"/>
      <sheetName val="유역면적"/>
      <sheetName val="지우기"/>
      <sheetName val="Library"/>
      <sheetName val="Checklist"/>
      <sheetName val="WORK-VOL"/>
      <sheetName val="Condition"/>
      <sheetName val="DESIGN(77C-102A)-2"/>
      <sheetName val="BOQ.vts"/>
      <sheetName val="95신규호표"/>
      <sheetName val="1련박스"/>
      <sheetName val="PLP"/>
      <sheetName val="S1,3"/>
      <sheetName val="전기"/>
      <sheetName val="3.2산출근거(감독)"/>
      <sheetName val="주요량(⍠」_x0005_"/>
      <sheetName val="주요량(헾】_x0005_"/>
      <sheetName val="견적대비"/>
      <sheetName val="교량"/>
      <sheetName val="정보매체A동"/>
      <sheetName val="승용"/>
      <sheetName val="원가 (2)"/>
      <sheetName val="총 괄 표"/>
      <sheetName val="2-1. 경관조명 내역총괄표"/>
      <sheetName val="본선차로수량집계표"/>
      <sheetName val="투尜"/>
      <sheetName val="4차원가계산서"/>
      <sheetName val="포장수량집계표"/>
      <sheetName val="시설일위"/>
      <sheetName val="조명일위"/>
      <sheetName val="주공 갑지"/>
      <sheetName val="미비용95"/>
      <sheetName val="물건조서"/>
      <sheetName val="콤보박스와 리스트박스의 연결"/>
      <sheetName val="개별요인비교번호"/>
      <sheetName val="일반자료"/>
      <sheetName val="이름표"/>
      <sheetName val="비교표준지"/>
      <sheetName val="가압장구체수량산출서"/>
      <sheetName val="명부"/>
      <sheetName val="DB"/>
      <sheetName val="몰탈재료산출"/>
      <sheetName val="토지-2731"/>
      <sheetName val="토지-181(2)"/>
      <sheetName val="농서동"/>
      <sheetName val="영천리"/>
      <sheetName val="4)유԰_x0000_"/>
      <sheetName val="손익차_x0000__x0000_굘"/>
    </sheetNames>
    <definedNames>
      <definedName name="매크로11"/>
      <definedName name="매크로4" sheetId="93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/>
      <sheetData sheetId="161"/>
      <sheetData sheetId="162"/>
      <sheetData sheetId="163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 refreshError="1"/>
      <sheetData sheetId="242"/>
      <sheetData sheetId="243"/>
      <sheetData sheetId="244"/>
      <sheetData sheetId="245"/>
      <sheetData sheetId="246"/>
      <sheetData sheetId="247"/>
      <sheetData sheetId="248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 refreshError="1"/>
      <sheetData sheetId="313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/>
      <sheetData sheetId="328" refreshError="1"/>
      <sheetData sheetId="329" refreshError="1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/>
      <sheetData sheetId="362" refreshError="1"/>
      <sheetData sheetId="363" refreshError="1"/>
      <sheetData sheetId="364"/>
      <sheetData sheetId="365"/>
      <sheetData sheetId="366"/>
      <sheetData sheetId="367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/>
      <sheetData sheetId="380" refreshError="1"/>
      <sheetData sheetId="381"/>
      <sheetData sheetId="382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/>
      <sheetData sheetId="400" refreshError="1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 refreshError="1"/>
      <sheetData sheetId="428"/>
      <sheetData sheetId="429"/>
      <sheetData sheetId="430" refreshError="1"/>
      <sheetData sheetId="431" refreshError="1"/>
      <sheetData sheetId="432" refreshError="1"/>
      <sheetData sheetId="433" refreshError="1"/>
      <sheetData sheetId="434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/>
      <sheetData sheetId="466" refreshError="1"/>
      <sheetData sheetId="467" refreshError="1"/>
      <sheetData sheetId="468" refreshError="1"/>
      <sheetData sheetId="469" refreshError="1"/>
      <sheetData sheetId="470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/>
      <sheetData sheetId="530" refreshError="1"/>
      <sheetData sheetId="531"/>
      <sheetData sheetId="532" refreshError="1"/>
      <sheetData sheetId="533"/>
      <sheetData sheetId="534" refreshError="1"/>
      <sheetData sheetId="535" refreshError="1"/>
      <sheetData sheetId="536" refreshError="1"/>
      <sheetData sheetId="537" refreshError="1"/>
      <sheetData sheetId="538"/>
      <sheetData sheetId="539"/>
      <sheetData sheetId="540"/>
      <sheetData sheetId="54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/>
      <sheetData sheetId="550" refreshError="1"/>
      <sheetData sheetId="551"/>
      <sheetData sheetId="552" refreshError="1"/>
      <sheetData sheetId="553" refreshError="1"/>
      <sheetData sheetId="554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/>
      <sheetData sheetId="604"/>
      <sheetData sheetId="605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/>
      <sheetData sheetId="618"/>
      <sheetData sheetId="619"/>
      <sheetData sheetId="620" refreshError="1"/>
      <sheetData sheetId="621"/>
      <sheetData sheetId="622"/>
      <sheetData sheetId="623"/>
      <sheetData sheetId="624"/>
      <sheetData sheetId="625"/>
      <sheetData sheetId="626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/>
      <sheetData sheetId="639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/>
      <sheetData sheetId="72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/>
      <sheetData sheetId="848"/>
      <sheetData sheetId="849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/>
      <sheetData sheetId="1110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/>
      <sheetData sheetId="1562" refreshError="1"/>
      <sheetData sheetId="1563" refreshError="1"/>
      <sheetData sheetId="1564" refreshError="1"/>
      <sheetData sheetId="1565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집계"/>
      <sheetName val="이월수량집계표"/>
      <sheetName val="토공집계"/>
      <sheetName val="상부집계표"/>
      <sheetName val="교대수량집계"/>
      <sheetName val="교대수량집계(성서방향)"/>
      <sheetName val="교대(성서방향)상세집계(A1)"/>
      <sheetName val="성서방향-교대(A1)"/>
      <sheetName val="날개벽(성서방향-시점)"/>
      <sheetName val="접속(성서방향,시점)"/>
      <sheetName val="교대(성서방향)상세집계(A2)"/>
      <sheetName val="성서방향-교대(A2)"/>
      <sheetName val="날개벽(성서방향-종점)"/>
      <sheetName val="접속(성서방향,종점)"/>
      <sheetName val="교대보호공(성서방향,A2)"/>
      <sheetName val="교대수량집계(지천방향)"/>
      <sheetName val="교대(지천방향)상세집계(A1)"/>
      <sheetName val="지천방향-교대(A1)"/>
      <sheetName val="날개벽(지천방향-시점)"/>
      <sheetName val="접속(지천방향,시점)"/>
      <sheetName val="교대(지천방향)상세집계(A2)"/>
      <sheetName val="지천방향-교대(A2)"/>
      <sheetName val="날개벽(지천방향-종점)"/>
      <sheetName val="접속(지천방향,종점)"/>
      <sheetName val="교대보호공(지천방향,A2)"/>
      <sheetName val="P-집계표"/>
      <sheetName val="교각상세집계(성서방향)"/>
      <sheetName val="P1-집계(성서방향)"/>
      <sheetName val="P1-성서방향"/>
      <sheetName val="P2-집계(성서방향)"/>
      <sheetName val="P2-성서방향"/>
      <sheetName val="P3-집계(성서방향)"/>
      <sheetName val="P3-성서방향"/>
      <sheetName val="P4-집계(성서방향)"/>
      <sheetName val="P4-성서방향"/>
      <sheetName val="P5-집계(성서방향)"/>
      <sheetName val="P5-성서방향"/>
      <sheetName val="P6-집계(성서방향)"/>
      <sheetName val="P6-성서방향"/>
      <sheetName val="P7-집계(성서방향)"/>
      <sheetName val="P7-성서방향"/>
      <sheetName val="P8-집계(성서방향)"/>
      <sheetName val="P8-성서방향"/>
      <sheetName val="P9-집계(성서방향)"/>
      <sheetName val="P9-성서방향"/>
      <sheetName val="P10-집계(성서방향)"/>
      <sheetName val="P10-성서방향"/>
      <sheetName val="P11-집계(성서방향)"/>
      <sheetName val="P11-성서방향"/>
      <sheetName val="P12-집계(성서방향)"/>
      <sheetName val="P12-성서방향"/>
      <sheetName val="교각상세집계(지천방향)"/>
      <sheetName val="P1-집계(지천방향)"/>
      <sheetName val="P1-지천방향"/>
      <sheetName val="P2-집계(지천방향)"/>
      <sheetName val="P2-지천방향"/>
      <sheetName val="P3-집계(지천방향)"/>
      <sheetName val="P3-지천방향"/>
      <sheetName val="P4-집계(지천방향)"/>
      <sheetName val="P4-지천방향"/>
      <sheetName val="P5-집계(지천방향)"/>
      <sheetName val="P5-지천방향"/>
      <sheetName val="P6-집계(지천방향)"/>
      <sheetName val="P6-지천방향"/>
      <sheetName val="P7-집계(지천방향)"/>
      <sheetName val="P7-지천방향"/>
      <sheetName val="P8-집계(지천방향)"/>
      <sheetName val="P8-지천방향"/>
      <sheetName val="P9-집계(지천방향)"/>
      <sheetName val="P9-지천방향"/>
      <sheetName val="P10-집계(지천방향)"/>
      <sheetName val="P10-지천방향"/>
      <sheetName val="P11-집계(지천방향)"/>
      <sheetName val="P11-지천방향"/>
      <sheetName val="P12-집계(지천방향)"/>
      <sheetName val="P12-지천방향"/>
      <sheetName val="토공집계(1)"/>
      <sheetName val="교대토공"/>
      <sheetName val="교대토공집계(성서방향,A1)"/>
      <sheetName val="교대토공-터파기(성서방향,A1)"/>
      <sheetName val="교대토공집계(성서방향,A2)"/>
      <sheetName val="교대토공-터파기(성서방향,A2)"/>
      <sheetName val="A2종점-이월수량"/>
      <sheetName val="교대토공(성서방향,A2)"/>
      <sheetName val="교대토공집계(지천방향,A1)"/>
      <sheetName val="교대토공-터파기(지천방향,A1)"/>
      <sheetName val="교대토공집계(지천방향,A2)"/>
      <sheetName val="교대토공-터파기(지천방향,A2)"/>
      <sheetName val="교대토공(지천방향,A2)"/>
      <sheetName val="교각토공집계"/>
      <sheetName val="교각토공집계(성서방향)"/>
      <sheetName val="교각토공(성서방향)"/>
      <sheetName val="교각토공집계(지천방향)"/>
      <sheetName val="교각토공(지천방향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개요 "/>
      <sheetName val="간접"/>
      <sheetName val="투찰만점"/>
      <sheetName val="투찰풍림"/>
      <sheetName val="입찰품의"/>
      <sheetName val="총괄"/>
      <sheetName val="공종별 "/>
      <sheetName val="토목공종"/>
      <sheetName val="자재매입"/>
      <sheetName val="투찰대우"/>
      <sheetName val="원가대우"/>
      <sheetName val="원가풍림"/>
      <sheetName val="설계원가"/>
      <sheetName val="적격"/>
      <sheetName val="적격1"/>
      <sheetName val="적격2"/>
      <sheetName val="앞대우"/>
      <sheetName val="앞풍림"/>
      <sheetName val="표지"/>
      <sheetName val="토총대우"/>
      <sheetName val="토목대우"/>
      <sheetName val="토총풍림"/>
      <sheetName val="토목풍림"/>
      <sheetName val="단가표"/>
      <sheetName val="원.하대비"/>
      <sheetName val="재료노무비율"/>
      <sheetName val="간접(연)"/>
      <sheetName val="#REF"/>
      <sheetName val="전기"/>
    </sheetNames>
    <definedNames>
      <definedName name="인쇄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간 지"/>
      <sheetName val="표지"/>
      <sheetName val="목 차"/>
      <sheetName val="설계조건"/>
      <sheetName val="U-TYPE1"/>
      <sheetName val="총괄표"/>
      <sheetName val="양압력"/>
      <sheetName val="단면력집계&amp;지지력검토"/>
      <sheetName val="주철근조립도"/>
      <sheetName val="부록"/>
      <sheetName val="활동검토"/>
      <sheetName val="상행-교대(A1-A2)"/>
      <sheetName val="날개벽(TYPE3)"/>
    </sheetNames>
    <sheetDataSet>
      <sheetData sheetId="0" refreshError="1"/>
      <sheetData sheetId="1" refreshError="1"/>
      <sheetData sheetId="2" refreshError="1"/>
      <sheetData sheetId="3">
        <row r="10">
          <cell r="M10">
            <v>2.35</v>
          </cell>
        </row>
        <row r="11">
          <cell r="M11">
            <v>1.9</v>
          </cell>
        </row>
        <row r="12">
          <cell r="M12">
            <v>0.3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옥외보안등"/>
      <sheetName val="전기실"/>
      <sheetName val="전력간선"/>
      <sheetName val="동력설비"/>
      <sheetName val="전등설비"/>
      <sheetName val="전열공사"/>
      <sheetName val="피뢰침설비"/>
      <sheetName val="SNOW"/>
      <sheetName val="주차관제"/>
      <sheetName val="자탐.유도등"/>
      <sheetName val="전화설비"/>
      <sheetName val="TV설비"/>
      <sheetName val="방송설비"/>
      <sheetName val="강당음향"/>
      <sheetName val="CCTV"/>
      <sheetName val="무선통신"/>
      <sheetName val="전기내역서"/>
      <sheetName val="통신내역서"/>
      <sheetName val="전기지급자재"/>
      <sheetName val="통신지급자재"/>
      <sheetName val="감독차량비"/>
      <sheetName val="원가계산"/>
      <sheetName val="총괄표"/>
      <sheetName val="노무비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조명율표"/>
      <sheetName val="간선계산"/>
      <sheetName val="기계공사"/>
      <sheetName val="일반공사"/>
      <sheetName val="적격분석"/>
      <sheetName val="실행대비"/>
      <sheetName val="6공구(당초)"/>
      <sheetName val="G.R300경비"/>
      <sheetName val="투찰추정"/>
      <sheetName val="경북"/>
      <sheetName val="내역서"/>
      <sheetName val="BID"/>
      <sheetName val="인건비"/>
      <sheetName val="내역"/>
      <sheetName val="비탈면보호공수량산출"/>
      <sheetName val="입찰"/>
      <sheetName val="현경"/>
      <sheetName val="내역표지"/>
      <sheetName val="견적서"/>
      <sheetName val="토공유동표"/>
      <sheetName val="70%"/>
      <sheetName val="96노임기준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8">
          <cell r="B8">
            <v>70804</v>
          </cell>
        </row>
        <row r="10">
          <cell r="B10">
            <v>73709</v>
          </cell>
        </row>
        <row r="12">
          <cell r="B12">
            <v>103707</v>
          </cell>
        </row>
      </sheetData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2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문"/>
      <sheetName val="준공계"/>
      <sheetName val="준공내역서"/>
      <sheetName val="준검 내역서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집계표"/>
      <sheetName val="내역"/>
      <sheetName val="설명"/>
      <sheetName val="터파기"/>
      <sheetName val="Sheet1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준검 내역서"/>
      <sheetName val="철거산출근거"/>
      <sheetName val="지급자재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Strand-장기처짐PCI"/>
      <sheetName val="콘크리트탄성연결체"/>
      <sheetName val="바닥판설계"/>
      <sheetName val="횡빔계산"/>
      <sheetName val="Sheet4"/>
      <sheetName val="설계조건"/>
      <sheetName val="준검 내역서"/>
      <sheetName val="DATE"/>
      <sheetName val="목포방향"/>
      <sheetName val="유효폭의 계산"/>
      <sheetName val="계림(함평)"/>
      <sheetName val="계림(장성)"/>
      <sheetName val="Sheet1"/>
      <sheetName val="상행-교대(A1-A2)"/>
      <sheetName val="#REF"/>
      <sheetName val="내역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가"/>
      <sheetName val="단가결정"/>
      <sheetName val="단가조사"/>
      <sheetName val="수목일위"/>
      <sheetName val="수목집계"/>
      <sheetName val="내역서토탈"/>
      <sheetName val="내역장군"/>
      <sheetName val="수량장군"/>
      <sheetName val="내역대령"/>
      <sheetName val="수량대령"/>
      <sheetName val="내역공원"/>
      <sheetName val="수량공원"/>
      <sheetName val="내역아"/>
      <sheetName val="수량아"/>
      <sheetName val="울타리"/>
      <sheetName val="시설물일위"/>
      <sheetName val="해군2APT"/>
      <sheetName val="일위대가목차"/>
      <sheetName val="하부철근수량"/>
      <sheetName val="일위대가(가설)"/>
      <sheetName val="계수시트"/>
      <sheetName val="내역"/>
      <sheetName val="대구-교대(A1-A2)"/>
      <sheetName val="지급자재"/>
      <sheetName val="노임"/>
      <sheetName val="공통가설"/>
      <sheetName val="가로등부표"/>
      <sheetName val="투찰가"/>
      <sheetName val="집계표"/>
      <sheetName val="일위대가"/>
      <sheetName val="01"/>
      <sheetName val="1차설계변경내역"/>
      <sheetName val="70%"/>
      <sheetName val="평가데이터"/>
      <sheetName val="교대(A1-A2)"/>
      <sheetName val="상행-교대(A1)"/>
      <sheetName val="노무비"/>
      <sheetName val="기계경비(시간당)"/>
      <sheetName val="램머"/>
      <sheetName val="#REF"/>
      <sheetName val="이토변실"/>
      <sheetName val="동해title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2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가계산"/>
      <sheetName val="노무비단가"/>
      <sheetName val="XXXX"/>
      <sheetName val="유의사항"/>
      <sheetName val="투찰계획서"/>
      <sheetName val="토공갑"/>
      <sheetName val="토공견적"/>
      <sheetName val="구조물갑 "/>
      <sheetName val="구조물견적"/>
      <sheetName val="실행"/>
      <sheetName val="산출내역서집계표"/>
      <sheetName val="NYS"/>
      <sheetName val="교량하부공"/>
      <sheetName val="단가"/>
    </sheetNames>
    <sheetDataSet>
      <sheetData sheetId="0" refreshError="1"/>
      <sheetData sheetId="1" refreshError="1">
        <row r="2">
          <cell r="B2">
            <v>49667</v>
          </cell>
        </row>
        <row r="72">
          <cell r="B72">
            <v>100</v>
          </cell>
        </row>
        <row r="73">
          <cell r="B73">
            <v>390000</v>
          </cell>
        </row>
        <row r="74">
          <cell r="B74">
            <v>109000</v>
          </cell>
        </row>
        <row r="75">
          <cell r="B75">
            <v>26000</v>
          </cell>
        </row>
        <row r="76">
          <cell r="B76">
            <v>42000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"/>
      <sheetName val="전체K치"/>
      <sheetName val="내역서"/>
      <sheetName val="시설물일위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2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"/>
      <sheetName val="전체K치"/>
      <sheetName val="전체제잡비"/>
      <sheetName val="그라우팅수량"/>
      <sheetName val="내역서"/>
      <sheetName val="Y-WORK"/>
      <sheetName val="재료비"/>
      <sheetName val="일위대가"/>
      <sheetName val="부대내역"/>
      <sheetName val="대전-교대(A1-A2)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인부임"/>
      <sheetName val="수량산출1"/>
      <sheetName val="일위대가"/>
      <sheetName val="자재단가표"/>
      <sheetName val="기별"/>
      <sheetName val="정산내역서"/>
      <sheetName val="Baby일위대가"/>
      <sheetName val="자료사전"/>
      <sheetName val="Voice_Revenue"/>
      <sheetName val="소요자재"/>
      <sheetName val="노무비명세서"/>
      <sheetName val="소요자재명세서"/>
      <sheetName val="I一般比"/>
      <sheetName val="MPCCON"/>
      <sheetName val="내역서(삼호)"/>
      <sheetName val="C.배수관공"/>
      <sheetName val="8.6 인수공토적(공제)"/>
    </sheetNames>
    <sheetDataSet>
      <sheetData sheetId="0" refreshError="1">
        <row r="9">
          <cell r="F9">
            <v>46240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토목데이타"/>
      <sheetName val="설계자료"/>
      <sheetName val="기계공사비"/>
      <sheetName val="단가"/>
      <sheetName val="부안일위"/>
      <sheetName val="을지"/>
      <sheetName val="지급자재"/>
      <sheetName val="부대내역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간지"/>
      <sheetName val="측구공수량집계표"/>
      <sheetName val="측구현황집계"/>
      <sheetName val="부대내역"/>
      <sheetName val="수안보-MBR1"/>
      <sheetName val="단면가정"/>
      <sheetName val="설계조건"/>
      <sheetName val="교대(A1)"/>
      <sheetName val="BID"/>
      <sheetName val="일위대가표"/>
      <sheetName val="시점교대"/>
      <sheetName val="#REF"/>
      <sheetName val="자재단가"/>
      <sheetName val="노임단가"/>
      <sheetName val="B-측구공"/>
      <sheetName val="물가시세"/>
      <sheetName val="제원및배치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투찰판"/>
      <sheetName val="투찰"/>
      <sheetName val="부대입찰"/>
      <sheetName val="하도내역"/>
      <sheetName val="하도"/>
      <sheetName val="VXXXX"/>
      <sheetName val="설변현황 (사업소제출전체포함)"/>
      <sheetName val="설변현황 (사업소제출보류제외최종) (2)"/>
      <sheetName val="계획 (9.29) (제출용)"/>
      <sheetName val="내역서"/>
      <sheetName val="상황판"/>
      <sheetName val="자재인력"/>
      <sheetName val="집계장"/>
      <sheetName val="준검 내역서"/>
      <sheetName val="다곡2교"/>
      <sheetName val="결재란"/>
      <sheetName val="Sheet1 (2)"/>
      <sheetName val="누가토량"/>
      <sheetName val="단위수량"/>
      <sheetName val="Sheet5"/>
      <sheetName val="시점교대"/>
      <sheetName val="명세서"/>
      <sheetName val="날개벽수량표"/>
      <sheetName val="백호우계수"/>
      <sheetName val="관리본관골조 집계"/>
      <sheetName val="관리본관 골조"/>
      <sheetName val="관리본관마감집계"/>
      <sheetName val="관리본관 마감"/>
      <sheetName val="Module1"/>
      <sheetName val="총집계"/>
      <sheetName val="건축"/>
      <sheetName val="갑지 "/>
      <sheetName val="수량1"/>
      <sheetName val="수량 2"/>
      <sheetName val="연회장"/>
      <sheetName val="오크밸리 연회장 실물량 "/>
      <sheetName val="오크밸리 연회장철근증 실물량  (3)"/>
      <sheetName val="오크밸리 연회장 실물량  (2)"/>
      <sheetName val="변경갑지"/>
      <sheetName val="내역갑지"/>
      <sheetName val="대연회장도급내역"/>
      <sheetName val="오크밸리 관리비"/>
      <sheetName val="당초실행내역"/>
      <sheetName val="실행내역변경"/>
      <sheetName val="오크밸리 변경관리비"/>
      <sheetName val="실행내역재변경"/>
      <sheetName val="대연회장최종도급내역"/>
      <sheetName val="최종도급갑지"/>
      <sheetName val="최종도급갑지 (2)"/>
      <sheetName val="일위(통합 기존)"/>
      <sheetName val="단가"/>
      <sheetName val="저가1"/>
      <sheetName val="일반공사"/>
      <sheetName val="철거산출근거"/>
      <sheetName val="내역서(원안분)"/>
      <sheetName val="신흥교"/>
      <sheetName val="구조물공"/>
      <sheetName val="부대공"/>
      <sheetName val="배수공"/>
      <sheetName val="토공"/>
      <sheetName val="포장공"/>
      <sheetName val="시설물일위"/>
      <sheetName val="수량산출"/>
      <sheetName val="제출내역 (2)"/>
      <sheetName val="지급자재"/>
      <sheetName val="2경간"/>
      <sheetName val="값"/>
      <sheetName val="변경집계2"/>
      <sheetName val="사급비"/>
      <sheetName val="토목설계(배수지+관로)"/>
      <sheetName val="설비단가표"/>
      <sheetName val="룡전상부"/>
      <sheetName val="일위"/>
      <sheetName val="공주-교대(A1)"/>
      <sheetName val="중기명"/>
      <sheetName val="DATA 입력부"/>
      <sheetName val="일위대가"/>
      <sheetName val="내역"/>
      <sheetName val="노임"/>
      <sheetName val="교대(A1-A2)"/>
      <sheetName val="#REF"/>
      <sheetName val="건축토목내역"/>
      <sheetName val="집계표(육상)"/>
      <sheetName val="변경현황"/>
      <sheetName val="6호기"/>
      <sheetName val="자재단가"/>
      <sheetName val="하수급견적대비"/>
      <sheetName val="자재목록"/>
      <sheetName val="노임목록"/>
      <sheetName val="(포장)BOQ-실적공사"/>
      <sheetName val="부관맨홀조서"/>
      <sheetName val="아포2당초"/>
      <sheetName val="개산공사비"/>
      <sheetName val="노무비단가"/>
      <sheetName val="노임단가"/>
      <sheetName val="장비가동"/>
      <sheetName val="터파기및재료"/>
      <sheetName val="data"/>
      <sheetName val="을지"/>
      <sheetName val="공사비예산서(토목분)"/>
      <sheetName val="DATE"/>
      <sheetName val="L_RPTB~1"/>
      <sheetName val="가설건물"/>
      <sheetName val="수량집계"/>
      <sheetName val="SULKEA"/>
      <sheetName val="수량산출서"/>
      <sheetName val="5Strand-장기처짐PCI"/>
      <sheetName val="배수공 내역서 적용수량"/>
      <sheetName val="공사비집계"/>
      <sheetName val="내역(설계)"/>
      <sheetName val="변경내역"/>
      <sheetName val="투찰가"/>
      <sheetName val="변경내역서"/>
      <sheetName val="초기화면"/>
      <sheetName val="계약내역서"/>
      <sheetName val="견적내역"/>
      <sheetName val="집계표"/>
      <sheetName val="투찰내역"/>
      <sheetName val="이토변실"/>
      <sheetName val="단면설계"/>
      <sheetName val="안정검토"/>
      <sheetName val="데리네이타현황"/>
      <sheetName val="부대내역"/>
      <sheetName val="시노"/>
      <sheetName val="확약서"/>
      <sheetName val="단가산출"/>
      <sheetName val="기타backdata"/>
      <sheetName val="공통가설"/>
      <sheetName val="연결관암거"/>
      <sheetName val="실행대비"/>
      <sheetName val="수수료율표"/>
      <sheetName val="계약서"/>
      <sheetName val="백룡교차로"/>
      <sheetName val="산정교차로"/>
      <sheetName val="신영교차로"/>
      <sheetName val="전산output"/>
      <sheetName val="DATA 입력란"/>
      <sheetName val="금리계산"/>
      <sheetName val="총공사내역서"/>
      <sheetName val="토공(우물통,기타) "/>
      <sheetName val="신천3호용수로"/>
      <sheetName val="000000"/>
      <sheetName val="120"/>
      <sheetName val="130"/>
      <sheetName val="100"/>
      <sheetName val="101"/>
      <sheetName val="102"/>
      <sheetName val="103"/>
      <sheetName val="106"/>
      <sheetName val="108"/>
      <sheetName val="109"/>
      <sheetName val="131"/>
      <sheetName val="110"/>
      <sheetName val="111"/>
      <sheetName val="114"/>
      <sheetName val="116"/>
      <sheetName val="132"/>
      <sheetName val="140"/>
      <sheetName val="141"/>
      <sheetName val="142"/>
      <sheetName val="143"/>
      <sheetName val="144"/>
      <sheetName val="145"/>
      <sheetName val="146"/>
      <sheetName val="121"/>
      <sheetName val="147"/>
      <sheetName val="148"/>
      <sheetName val="160"/>
      <sheetName val="164"/>
      <sheetName val="Flaer Area"/>
      <sheetName val="123"/>
      <sheetName val="124"/>
      <sheetName val="125"/>
      <sheetName val="126"/>
      <sheetName val="127"/>
      <sheetName val="128"/>
      <sheetName val="129"/>
      <sheetName val="가중치 종합"/>
      <sheetName val="MYUN(MAC)"/>
      <sheetName val="장비종합부표"/>
      <sheetName val="부표"/>
      <sheetName val="설계내역"/>
      <sheetName val="삭제내역1차"/>
      <sheetName val="PROJECT BRIEF"/>
      <sheetName val="단가조사"/>
      <sheetName val="진주방향"/>
      <sheetName val="목포방향"/>
      <sheetName val="설계명세"/>
      <sheetName val="종배수관"/>
      <sheetName val="순공사비"/>
      <sheetName val="인건비 "/>
      <sheetName val="적용기준"/>
      <sheetName val="노무비"/>
      <sheetName val="일위대가(가설)"/>
      <sheetName val="#2_일위대가목록"/>
      <sheetName val="현황산출서"/>
      <sheetName val="옹벽기초자료"/>
      <sheetName val="예측단가간지"/>
      <sheetName val="콘_재료분리(1)"/>
      <sheetName val="02자재"/>
      <sheetName val="기타공"/>
      <sheetName val="바닥판"/>
      <sheetName val="TYPE1"/>
      <sheetName val="철근량"/>
      <sheetName val="대창(장성)"/>
      <sheetName val="대창(함평)-창열"/>
      <sheetName val="중기손료"/>
      <sheetName val="BOJUNGGM"/>
      <sheetName val="간지"/>
      <sheetName val="교각1"/>
      <sheetName val="변전실"/>
      <sheetName val="인건비"/>
      <sheetName val="내역서(삼호)"/>
      <sheetName val="사업총괄"/>
      <sheetName val="흙쌓기도수로설치현황"/>
      <sheetName val="01AC"/>
      <sheetName val="인사자료총집계"/>
      <sheetName val="기계경비"/>
      <sheetName val="성원계약"/>
      <sheetName val="1,2공구원가계산서"/>
      <sheetName val="2공구산출내역"/>
      <sheetName val="1공구산출내역서"/>
      <sheetName val="96노임기준"/>
      <sheetName val="6.단면검토"/>
      <sheetName val="설계서식"/>
      <sheetName val="표지"/>
      <sheetName val="입력자료(노무비)"/>
      <sheetName val="9509"/>
      <sheetName val="정공공사"/>
      <sheetName val="연결임시"/>
      <sheetName val="1TL종점(1)"/>
      <sheetName val="직접노무비"/>
      <sheetName val="조건표"/>
      <sheetName val="1"/>
    </sheetNames>
    <sheetDataSet>
      <sheetData sheetId="0" refreshError="1"/>
      <sheetData sheetId="1" refreshError="1">
        <row r="2">
          <cell r="B2" t="str">
            <v>공     종</v>
          </cell>
          <cell r="C2" t="str">
            <v>규    격</v>
          </cell>
          <cell r="D2" t="str">
            <v>수   량</v>
          </cell>
          <cell r="E2" t="str">
            <v>단위</v>
          </cell>
          <cell r="F2" t="str">
            <v>단  가</v>
          </cell>
          <cell r="J2" t="str">
            <v>금  액</v>
          </cell>
        </row>
        <row r="3">
          <cell r="B3" t="str">
            <v>문내-황산간도로확장및포장공사설계예산서</v>
          </cell>
          <cell r="D3">
            <v>0</v>
          </cell>
          <cell r="F3">
            <v>0</v>
          </cell>
          <cell r="K3" t="str">
            <v>*</v>
          </cell>
        </row>
        <row r="4">
          <cell r="B4" t="str">
            <v>1. 토            공</v>
          </cell>
          <cell r="J4">
            <v>17854286320</v>
          </cell>
        </row>
        <row r="5">
          <cell r="B5" t="str">
            <v>2. 배     수     공</v>
          </cell>
          <cell r="J5">
            <v>9113475351</v>
          </cell>
        </row>
        <row r="6">
          <cell r="B6" t="str">
            <v>3. 구  조   물   공</v>
          </cell>
          <cell r="J6">
            <v>12902691656</v>
          </cell>
        </row>
        <row r="7">
          <cell r="B7" t="str">
            <v>4. 옹     벽     공</v>
          </cell>
          <cell r="J7">
            <v>265779482</v>
          </cell>
        </row>
        <row r="8">
          <cell r="B8" t="str">
            <v>5. 포     장     공</v>
          </cell>
          <cell r="J8">
            <v>8049771040</v>
          </cell>
        </row>
        <row r="9">
          <cell r="B9" t="str">
            <v>6. 교통안전  시설공</v>
          </cell>
          <cell r="J9">
            <v>3721013400</v>
          </cell>
        </row>
        <row r="10">
          <cell r="B10" t="str">
            <v>7. 부     대     공</v>
          </cell>
          <cell r="J10">
            <v>3062180150</v>
          </cell>
        </row>
        <row r="11">
          <cell r="B11" t="str">
            <v>8. 자     재     대</v>
          </cell>
          <cell r="J11">
            <v>1710331907</v>
          </cell>
        </row>
        <row r="12">
          <cell r="B12" t="str">
            <v>직접공사비 계</v>
          </cell>
          <cell r="J12">
            <v>56679529306</v>
          </cell>
        </row>
        <row r="14">
          <cell r="B14" t="str">
            <v>간 접 비</v>
          </cell>
          <cell r="J14">
            <v>47320470694</v>
          </cell>
        </row>
        <row r="16">
          <cell r="B16" t="str">
            <v>공급가액</v>
          </cell>
          <cell r="J16">
            <v>104000000000</v>
          </cell>
        </row>
        <row r="18">
          <cell r="B18" t="str">
            <v>VAT</v>
          </cell>
          <cell r="J18">
            <v>10400000000</v>
          </cell>
        </row>
        <row r="20">
          <cell r="B20" t="str">
            <v>도급액 계</v>
          </cell>
          <cell r="J20">
            <v>114400000000</v>
          </cell>
        </row>
        <row r="22">
          <cell r="B22" t="str">
            <v>조 사 가</v>
          </cell>
          <cell r="F22">
            <v>0.96630806818181814</v>
          </cell>
          <cell r="J22">
            <v>110545643000</v>
          </cell>
        </row>
        <row r="26">
          <cell r="B26" t="str">
            <v>1. 토            공</v>
          </cell>
          <cell r="D26">
            <v>0</v>
          </cell>
          <cell r="F26">
            <v>0</v>
          </cell>
          <cell r="J26">
            <v>17854286320</v>
          </cell>
          <cell r="K26" t="str">
            <v>A0HW1      *</v>
          </cell>
        </row>
        <row r="27">
          <cell r="B27" t="str">
            <v xml:space="preserve">  1.01기존구조물철거공</v>
          </cell>
          <cell r="D27">
            <v>0</v>
          </cell>
          <cell r="F27">
            <v>0</v>
          </cell>
        </row>
        <row r="28">
          <cell r="B28" t="str">
            <v xml:space="preserve">     a.무근콘크리트깨기</v>
          </cell>
          <cell r="D28">
            <v>0</v>
          </cell>
          <cell r="F28">
            <v>0</v>
          </cell>
        </row>
        <row r="29">
          <cell r="B29" t="str">
            <v xml:space="preserve">       -1.무근 콘크리트깨기</v>
          </cell>
          <cell r="C29" t="str">
            <v>t=30cm 미만</v>
          </cell>
          <cell r="D29">
            <v>581</v>
          </cell>
          <cell r="E29" t="str">
            <v>M3</v>
          </cell>
          <cell r="F29">
            <v>33000</v>
          </cell>
          <cell r="G29">
            <v>44928</v>
          </cell>
          <cell r="H29">
            <v>32752.511999999999</v>
          </cell>
          <cell r="I29">
            <v>1000</v>
          </cell>
          <cell r="J29">
            <v>19173000</v>
          </cell>
          <cell r="K29" t="str">
            <v>R01ADJ1</v>
          </cell>
        </row>
        <row r="30">
          <cell r="B30" t="str">
            <v xml:space="preserve">     b.철근콘크리트깨기</v>
          </cell>
          <cell r="D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</row>
        <row r="31">
          <cell r="B31" t="str">
            <v xml:space="preserve">       -1.철근콘크리트깨기</v>
          </cell>
          <cell r="C31" t="str">
            <v>t=30cm 미만</v>
          </cell>
          <cell r="D31">
            <v>149</v>
          </cell>
          <cell r="E31" t="str">
            <v>M3</v>
          </cell>
          <cell r="F31">
            <v>74000</v>
          </cell>
          <cell r="G31">
            <v>100976</v>
          </cell>
          <cell r="H31">
            <v>73611.504000000001</v>
          </cell>
          <cell r="I31">
            <v>1000</v>
          </cell>
          <cell r="J31">
            <v>11026000</v>
          </cell>
          <cell r="K31" t="str">
            <v>R01BDJ1</v>
          </cell>
        </row>
        <row r="32">
          <cell r="B32" t="str">
            <v xml:space="preserve">     c.기존포장깨기</v>
          </cell>
          <cell r="D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B33" t="str">
            <v xml:space="preserve">       -1.콘크리트포장깨기</v>
          </cell>
          <cell r="D33">
            <v>901</v>
          </cell>
          <cell r="E33" t="str">
            <v>M3</v>
          </cell>
          <cell r="F33">
            <v>14000</v>
          </cell>
          <cell r="G33">
            <v>19515</v>
          </cell>
          <cell r="H33">
            <v>14226.434999999999</v>
          </cell>
          <cell r="I33">
            <v>1000</v>
          </cell>
          <cell r="J33">
            <v>12614000</v>
          </cell>
          <cell r="K33" t="str">
            <v>R01DADJ1</v>
          </cell>
        </row>
        <row r="34">
          <cell r="B34" t="str">
            <v xml:space="preserve">       -2.아스콘포장깨기</v>
          </cell>
          <cell r="D34">
            <v>2132</v>
          </cell>
          <cell r="E34" t="str">
            <v>M3</v>
          </cell>
          <cell r="F34">
            <v>12000</v>
          </cell>
          <cell r="G34">
            <v>16947</v>
          </cell>
          <cell r="H34">
            <v>12354.362999999999</v>
          </cell>
          <cell r="I34">
            <v>1000</v>
          </cell>
          <cell r="J34">
            <v>25584000</v>
          </cell>
          <cell r="K34" t="str">
            <v>R01DBIS1</v>
          </cell>
        </row>
        <row r="35">
          <cell r="B35" t="str">
            <v xml:space="preserve">     d.포장절단</v>
          </cell>
          <cell r="D35">
            <v>0</v>
          </cell>
          <cell r="F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B36" t="str">
            <v xml:space="preserve">       -1.콘크리트포장절단</v>
          </cell>
          <cell r="D36">
            <v>82</v>
          </cell>
          <cell r="E36" t="str">
            <v>M</v>
          </cell>
          <cell r="F36">
            <v>1500</v>
          </cell>
          <cell r="G36">
            <v>2008</v>
          </cell>
          <cell r="H36">
            <v>1463.8319999999999</v>
          </cell>
          <cell r="I36">
            <v>100</v>
          </cell>
          <cell r="J36">
            <v>123000</v>
          </cell>
          <cell r="K36" t="str">
            <v>R01EAIS1</v>
          </cell>
        </row>
        <row r="37">
          <cell r="B37" t="str">
            <v xml:space="preserve">       -2.아스팔트포장절단</v>
          </cell>
          <cell r="D37">
            <v>2371</v>
          </cell>
          <cell r="E37" t="str">
            <v>M</v>
          </cell>
          <cell r="F37">
            <v>1100</v>
          </cell>
          <cell r="G37">
            <v>1546</v>
          </cell>
          <cell r="H37">
            <v>1127.0339999999999</v>
          </cell>
          <cell r="I37">
            <v>100</v>
          </cell>
          <cell r="J37">
            <v>2608100</v>
          </cell>
          <cell r="K37" t="str">
            <v>R01EBIS1</v>
          </cell>
        </row>
        <row r="38">
          <cell r="B38" t="str">
            <v xml:space="preserve">  1.02측구뚝쌓기</v>
          </cell>
          <cell r="D38">
            <v>1520</v>
          </cell>
          <cell r="E38" t="str">
            <v>M3</v>
          </cell>
          <cell r="F38">
            <v>2900</v>
          </cell>
          <cell r="G38">
            <v>4017</v>
          </cell>
          <cell r="H38">
            <v>2928.393</v>
          </cell>
          <cell r="I38">
            <v>100</v>
          </cell>
          <cell r="J38">
            <v>4408000</v>
          </cell>
          <cell r="K38" t="str">
            <v>R02ADJ1</v>
          </cell>
        </row>
        <row r="39">
          <cell r="B39" t="str">
            <v xml:space="preserve">  1.03표토제거</v>
          </cell>
          <cell r="D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</row>
        <row r="40">
          <cell r="B40" t="str">
            <v xml:space="preserve">     a.답구간</v>
          </cell>
          <cell r="D40">
            <v>19499</v>
          </cell>
          <cell r="E40" t="str">
            <v>M2</v>
          </cell>
          <cell r="F40">
            <v>64</v>
          </cell>
          <cell r="G40">
            <v>88</v>
          </cell>
          <cell r="H40">
            <v>64.152000000000001</v>
          </cell>
          <cell r="I40">
            <v>1</v>
          </cell>
          <cell r="J40">
            <v>1247936</v>
          </cell>
          <cell r="K40" t="str">
            <v>R031IS1</v>
          </cell>
        </row>
        <row r="41">
          <cell r="B41" t="str">
            <v xml:space="preserve">     b.답외구간</v>
          </cell>
          <cell r="D41">
            <v>186061</v>
          </cell>
          <cell r="E41" t="str">
            <v>M2</v>
          </cell>
          <cell r="F41">
            <v>64</v>
          </cell>
          <cell r="G41">
            <v>88</v>
          </cell>
          <cell r="H41">
            <v>64.152000000000001</v>
          </cell>
          <cell r="I41">
            <v>1</v>
          </cell>
          <cell r="J41">
            <v>11907904</v>
          </cell>
          <cell r="K41" t="str">
            <v>R032IS1</v>
          </cell>
        </row>
        <row r="42">
          <cell r="B42" t="str">
            <v xml:space="preserve">  1.04벌개제근</v>
          </cell>
          <cell r="D42">
            <v>71599</v>
          </cell>
          <cell r="E42" t="str">
            <v>M2</v>
          </cell>
          <cell r="F42">
            <v>620</v>
          </cell>
          <cell r="G42">
            <v>852</v>
          </cell>
          <cell r="H42">
            <v>621.10799999999995</v>
          </cell>
          <cell r="I42">
            <v>10</v>
          </cell>
          <cell r="J42">
            <v>44391380</v>
          </cell>
          <cell r="K42" t="str">
            <v>R040IS1</v>
          </cell>
        </row>
        <row r="43">
          <cell r="B43" t="str">
            <v xml:space="preserve">  1.05흙깍기공</v>
          </cell>
          <cell r="D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4">
          <cell r="B44" t="str">
            <v xml:space="preserve">     a.토  사</v>
          </cell>
          <cell r="D44">
            <v>273615</v>
          </cell>
          <cell r="E44" t="str">
            <v>M3</v>
          </cell>
          <cell r="F44">
            <v>530</v>
          </cell>
          <cell r="G44">
            <v>723</v>
          </cell>
          <cell r="H44">
            <v>527.06700000000001</v>
          </cell>
          <cell r="I44">
            <v>10</v>
          </cell>
          <cell r="J44">
            <v>145015950</v>
          </cell>
          <cell r="K44" t="str">
            <v>R05ADJ1</v>
          </cell>
        </row>
        <row r="45">
          <cell r="B45" t="str">
            <v xml:space="preserve">     b.리핑암</v>
          </cell>
          <cell r="D45">
            <v>73214</v>
          </cell>
          <cell r="E45" t="str">
            <v>M3</v>
          </cell>
          <cell r="F45">
            <v>760</v>
          </cell>
          <cell r="G45">
            <v>1049</v>
          </cell>
          <cell r="H45">
            <v>764.721</v>
          </cell>
          <cell r="I45">
            <v>10</v>
          </cell>
          <cell r="J45">
            <v>55642640</v>
          </cell>
          <cell r="K45" t="str">
            <v>R05BIS1</v>
          </cell>
        </row>
        <row r="46">
          <cell r="B46" t="str">
            <v xml:space="preserve">     c.발파암</v>
          </cell>
          <cell r="D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</row>
        <row r="47">
          <cell r="B47" t="str">
            <v xml:space="preserve">       -1.편절형</v>
          </cell>
          <cell r="D47">
            <v>814</v>
          </cell>
          <cell r="E47" t="str">
            <v>M3</v>
          </cell>
          <cell r="F47">
            <v>15000</v>
          </cell>
          <cell r="G47">
            <v>21201</v>
          </cell>
          <cell r="H47">
            <v>15455.529</v>
          </cell>
          <cell r="I47">
            <v>1000</v>
          </cell>
          <cell r="J47">
            <v>12210000</v>
          </cell>
          <cell r="K47" t="str">
            <v>R05CDJ1</v>
          </cell>
        </row>
        <row r="48">
          <cell r="B48" t="str">
            <v xml:space="preserve">       -2.리퍼병행</v>
          </cell>
          <cell r="D48">
            <v>42399</v>
          </cell>
          <cell r="E48" t="str">
            <v>M3</v>
          </cell>
          <cell r="F48">
            <v>13000</v>
          </cell>
          <cell r="G48">
            <v>17562</v>
          </cell>
          <cell r="H48">
            <v>12802.698</v>
          </cell>
          <cell r="I48">
            <v>1000</v>
          </cell>
          <cell r="J48">
            <v>551187000</v>
          </cell>
          <cell r="K48" t="str">
            <v>R05CDJ2</v>
          </cell>
        </row>
        <row r="49">
          <cell r="B49" t="str">
            <v xml:space="preserve">       -3.크롤러드릴</v>
          </cell>
          <cell r="D49">
            <v>938962</v>
          </cell>
          <cell r="E49" t="str">
            <v>M3</v>
          </cell>
          <cell r="F49">
            <v>6600</v>
          </cell>
          <cell r="G49">
            <v>9070</v>
          </cell>
          <cell r="H49">
            <v>6612.03</v>
          </cell>
          <cell r="I49">
            <v>100</v>
          </cell>
          <cell r="J49">
            <v>6197149200</v>
          </cell>
          <cell r="K49" t="str">
            <v>R05CDJ3</v>
          </cell>
        </row>
        <row r="50">
          <cell r="B50" t="str">
            <v xml:space="preserve">       -4.브레이카</v>
          </cell>
          <cell r="D50">
            <v>7601</v>
          </cell>
          <cell r="E50" t="str">
            <v>M3</v>
          </cell>
          <cell r="F50">
            <v>11000</v>
          </cell>
          <cell r="G50">
            <v>14689</v>
          </cell>
          <cell r="H50">
            <v>10708.280999999999</v>
          </cell>
          <cell r="I50">
            <v>1000</v>
          </cell>
          <cell r="J50">
            <v>83611000</v>
          </cell>
          <cell r="K50" t="str">
            <v>R05CDJ4</v>
          </cell>
        </row>
        <row r="51">
          <cell r="B51" t="str">
            <v xml:space="preserve">  1.06흙운반공</v>
          </cell>
          <cell r="D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</row>
        <row r="52">
          <cell r="B52" t="str">
            <v xml:space="preserve">     a.토  사</v>
          </cell>
          <cell r="D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</row>
        <row r="53">
          <cell r="B53" t="str">
            <v xml:space="preserve">       -1.무  대</v>
          </cell>
          <cell r="D53">
            <v>123790</v>
          </cell>
          <cell r="E53" t="str">
            <v>M3</v>
          </cell>
          <cell r="F53">
            <v>0</v>
          </cell>
          <cell r="H53">
            <v>0</v>
          </cell>
          <cell r="I53">
            <v>0</v>
          </cell>
          <cell r="J53">
            <v>0</v>
          </cell>
        </row>
        <row r="54">
          <cell r="B54" t="str">
            <v xml:space="preserve">       -2.도  쟈</v>
          </cell>
          <cell r="D54">
            <v>25842</v>
          </cell>
          <cell r="E54" t="str">
            <v>M3</v>
          </cell>
          <cell r="F54">
            <v>420</v>
          </cell>
          <cell r="G54">
            <v>576</v>
          </cell>
          <cell r="H54">
            <v>419.904</v>
          </cell>
          <cell r="I54">
            <v>10</v>
          </cell>
          <cell r="J54">
            <v>10853640</v>
          </cell>
          <cell r="K54" t="str">
            <v>R06A1IS1</v>
          </cell>
        </row>
        <row r="55">
          <cell r="B55" t="str">
            <v xml:space="preserve">       -3.덤  프</v>
          </cell>
          <cell r="D55">
            <v>213741</v>
          </cell>
          <cell r="E55" t="str">
            <v>M3</v>
          </cell>
          <cell r="F55">
            <v>1100</v>
          </cell>
          <cell r="G55">
            <v>1511</v>
          </cell>
          <cell r="H55">
            <v>1101.519</v>
          </cell>
          <cell r="I55">
            <v>100</v>
          </cell>
          <cell r="J55">
            <v>235115100</v>
          </cell>
          <cell r="K55" t="str">
            <v>R06A3IS1</v>
          </cell>
        </row>
        <row r="56">
          <cell r="B56" t="str">
            <v xml:space="preserve">     b.리핑암</v>
          </cell>
          <cell r="D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B57" t="str">
            <v xml:space="preserve">       -1.무  대</v>
          </cell>
          <cell r="D57">
            <v>7180</v>
          </cell>
          <cell r="E57" t="str">
            <v>M3</v>
          </cell>
          <cell r="F57">
            <v>0</v>
          </cell>
          <cell r="H57">
            <v>0</v>
          </cell>
          <cell r="I57">
            <v>0</v>
          </cell>
          <cell r="J57">
            <v>0</v>
          </cell>
        </row>
        <row r="58">
          <cell r="B58" t="str">
            <v xml:space="preserve">       -2.도  쟈</v>
          </cell>
          <cell r="D58">
            <v>5330</v>
          </cell>
          <cell r="E58" t="str">
            <v>M3</v>
          </cell>
          <cell r="F58">
            <v>470</v>
          </cell>
          <cell r="G58">
            <v>640</v>
          </cell>
          <cell r="H58">
            <v>466.56</v>
          </cell>
          <cell r="I58">
            <v>10</v>
          </cell>
          <cell r="J58">
            <v>2505100</v>
          </cell>
          <cell r="K58" t="str">
            <v>R06B1IS1</v>
          </cell>
        </row>
        <row r="59">
          <cell r="B59" t="str">
            <v xml:space="preserve">       -3.덤  프</v>
          </cell>
          <cell r="D59">
            <v>62371</v>
          </cell>
          <cell r="E59" t="str">
            <v>M3</v>
          </cell>
          <cell r="F59">
            <v>1600</v>
          </cell>
          <cell r="G59">
            <v>2254</v>
          </cell>
          <cell r="H59">
            <v>1643.1659999999999</v>
          </cell>
          <cell r="I59">
            <v>100</v>
          </cell>
          <cell r="J59">
            <v>99793600</v>
          </cell>
          <cell r="K59" t="str">
            <v>R06B3IS1</v>
          </cell>
        </row>
        <row r="60">
          <cell r="B60" t="str">
            <v xml:space="preserve">     c.발파암</v>
          </cell>
          <cell r="D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</row>
        <row r="61">
          <cell r="B61" t="str">
            <v xml:space="preserve">       -1.무  대</v>
          </cell>
          <cell r="D61">
            <v>25314</v>
          </cell>
          <cell r="E61" t="str">
            <v>M3</v>
          </cell>
          <cell r="F61">
            <v>0</v>
          </cell>
          <cell r="H61">
            <v>0</v>
          </cell>
          <cell r="I61">
            <v>0</v>
          </cell>
          <cell r="J61">
            <v>0</v>
          </cell>
        </row>
        <row r="62">
          <cell r="B62" t="str">
            <v xml:space="preserve">       -2.도  쟈</v>
          </cell>
          <cell r="D62">
            <v>17807</v>
          </cell>
          <cell r="E62" t="str">
            <v>M3</v>
          </cell>
          <cell r="F62">
            <v>1100</v>
          </cell>
          <cell r="G62">
            <v>1457</v>
          </cell>
          <cell r="H62">
            <v>1062.153</v>
          </cell>
          <cell r="I62">
            <v>100</v>
          </cell>
          <cell r="J62">
            <v>19587700</v>
          </cell>
          <cell r="K62" t="str">
            <v>R06C1IS1</v>
          </cell>
        </row>
        <row r="63">
          <cell r="B63" t="str">
            <v xml:space="preserve">       -3.덤  프</v>
          </cell>
          <cell r="D63">
            <v>953390</v>
          </cell>
          <cell r="E63" t="str">
            <v>M3</v>
          </cell>
          <cell r="F63">
            <v>4100</v>
          </cell>
          <cell r="G63">
            <v>5594</v>
          </cell>
          <cell r="H63">
            <v>4078.0259999999998</v>
          </cell>
          <cell r="I63">
            <v>100</v>
          </cell>
          <cell r="J63">
            <v>3908899000</v>
          </cell>
          <cell r="K63" t="str">
            <v>R06C3IS1</v>
          </cell>
        </row>
        <row r="64">
          <cell r="B64" t="str">
            <v xml:space="preserve">     d.순성토</v>
          </cell>
          <cell r="C64" t="str">
            <v>토  사</v>
          </cell>
          <cell r="D64">
            <v>613528</v>
          </cell>
          <cell r="E64" t="str">
            <v>M3</v>
          </cell>
          <cell r="F64">
            <v>4800</v>
          </cell>
          <cell r="G64">
            <v>6595</v>
          </cell>
          <cell r="H64">
            <v>4807.7550000000001</v>
          </cell>
          <cell r="I64">
            <v>100</v>
          </cell>
          <cell r="J64">
            <v>2944934400</v>
          </cell>
          <cell r="K64" t="str">
            <v>R06DIS1</v>
          </cell>
        </row>
        <row r="65">
          <cell r="B65" t="str">
            <v xml:space="preserve">  1.07흙쌓기및다짐공</v>
          </cell>
          <cell r="D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</row>
        <row r="66">
          <cell r="B66" t="str">
            <v xml:space="preserve">     a.노    체</v>
          </cell>
          <cell r="D66">
            <v>1851897</v>
          </cell>
          <cell r="E66" t="str">
            <v>M3</v>
          </cell>
          <cell r="F66">
            <v>500</v>
          </cell>
          <cell r="G66">
            <v>680</v>
          </cell>
          <cell r="H66">
            <v>495.71999999999997</v>
          </cell>
          <cell r="I66">
            <v>10</v>
          </cell>
          <cell r="J66">
            <v>925948500</v>
          </cell>
          <cell r="K66" t="str">
            <v>R07AIS01</v>
          </cell>
        </row>
        <row r="67">
          <cell r="B67" t="str">
            <v xml:space="preserve">     b.노    상</v>
          </cell>
          <cell r="D67">
            <v>325025</v>
          </cell>
          <cell r="E67" t="str">
            <v>M3</v>
          </cell>
          <cell r="F67">
            <v>630</v>
          </cell>
          <cell r="G67">
            <v>860</v>
          </cell>
          <cell r="H67">
            <v>626.93999999999994</v>
          </cell>
          <cell r="I67">
            <v>10</v>
          </cell>
          <cell r="J67">
            <v>204765750</v>
          </cell>
          <cell r="K67" t="str">
            <v>R07BIS01</v>
          </cell>
        </row>
        <row r="68">
          <cell r="B68" t="str">
            <v xml:space="preserve">     c.녹지대조성</v>
          </cell>
          <cell r="D68">
            <v>19964</v>
          </cell>
          <cell r="E68" t="str">
            <v>M3</v>
          </cell>
          <cell r="F68">
            <v>100</v>
          </cell>
          <cell r="G68">
            <v>139</v>
          </cell>
          <cell r="H68">
            <v>101.331</v>
          </cell>
          <cell r="I68">
            <v>10</v>
          </cell>
          <cell r="J68">
            <v>1996400</v>
          </cell>
          <cell r="K68" t="str">
            <v>R07CIS01</v>
          </cell>
        </row>
        <row r="69">
          <cell r="B69" t="str">
            <v xml:space="preserve">  1.08노상준비공</v>
          </cell>
          <cell r="D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</row>
        <row r="70">
          <cell r="B70" t="str">
            <v xml:space="preserve">     a.기존도로부</v>
          </cell>
          <cell r="D70">
            <v>540</v>
          </cell>
          <cell r="E70" t="str">
            <v>M2</v>
          </cell>
          <cell r="F70">
            <v>77</v>
          </cell>
          <cell r="G70">
            <v>106</v>
          </cell>
          <cell r="H70">
            <v>77.274000000000001</v>
          </cell>
          <cell r="I70">
            <v>1</v>
          </cell>
          <cell r="J70">
            <v>41580</v>
          </cell>
          <cell r="K70" t="str">
            <v>R090IS1</v>
          </cell>
        </row>
        <row r="71">
          <cell r="B71" t="str">
            <v xml:space="preserve">     b.절 토 부</v>
          </cell>
          <cell r="D71">
            <v>48243</v>
          </cell>
          <cell r="E71" t="str">
            <v>M2</v>
          </cell>
          <cell r="F71">
            <v>80</v>
          </cell>
          <cell r="G71">
            <v>110</v>
          </cell>
          <cell r="H71">
            <v>80.19</v>
          </cell>
          <cell r="I71">
            <v>1</v>
          </cell>
          <cell r="J71">
            <v>3859440</v>
          </cell>
          <cell r="K71" t="str">
            <v>R091IS1</v>
          </cell>
        </row>
        <row r="72">
          <cell r="B72" t="str">
            <v xml:space="preserve">  1.09층 따 기</v>
          </cell>
          <cell r="C72" t="str">
            <v>(불도쟈 19ton)</v>
          </cell>
          <cell r="D72">
            <v>9012</v>
          </cell>
          <cell r="E72" t="str">
            <v>M3</v>
          </cell>
          <cell r="F72">
            <v>610</v>
          </cell>
          <cell r="G72">
            <v>833</v>
          </cell>
          <cell r="H72">
            <v>607.25699999999995</v>
          </cell>
          <cell r="I72">
            <v>10</v>
          </cell>
          <cell r="J72">
            <v>5497320</v>
          </cell>
          <cell r="K72" t="str">
            <v>R04ASE1</v>
          </cell>
        </row>
        <row r="73">
          <cell r="B73" t="str">
            <v xml:space="preserve">  1.10법면보호공</v>
          </cell>
          <cell r="D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B74" t="str">
            <v xml:space="preserve">     a.씨드스프레이+코아네트</v>
          </cell>
          <cell r="C74" t="str">
            <v>(절토부)</v>
          </cell>
          <cell r="D74">
            <v>46483</v>
          </cell>
          <cell r="E74" t="str">
            <v>M2</v>
          </cell>
          <cell r="F74">
            <v>4900</v>
          </cell>
          <cell r="G74">
            <v>6774</v>
          </cell>
          <cell r="H74">
            <v>4938.2460000000001</v>
          </cell>
          <cell r="I74">
            <v>100</v>
          </cell>
          <cell r="J74">
            <v>227766700</v>
          </cell>
          <cell r="K74" t="str">
            <v>R10HDJ42</v>
          </cell>
        </row>
        <row r="75">
          <cell r="B75" t="str">
            <v xml:space="preserve">     b.씨드스프레이+PY NET</v>
          </cell>
          <cell r="C75" t="str">
            <v>(성토부)</v>
          </cell>
          <cell r="D75">
            <v>267202</v>
          </cell>
          <cell r="E75" t="str">
            <v>M2</v>
          </cell>
          <cell r="F75">
            <v>2900</v>
          </cell>
          <cell r="G75">
            <v>3910</v>
          </cell>
          <cell r="H75">
            <v>2850.39</v>
          </cell>
          <cell r="I75">
            <v>100</v>
          </cell>
          <cell r="J75">
            <v>774885800</v>
          </cell>
          <cell r="K75" t="str">
            <v>R10HDJ41</v>
          </cell>
        </row>
        <row r="76">
          <cell r="B76" t="str">
            <v xml:space="preserve">     c.성토법면다짐</v>
          </cell>
          <cell r="D76">
            <v>267202</v>
          </cell>
          <cell r="E76" t="str">
            <v>M2</v>
          </cell>
          <cell r="F76">
            <v>1300</v>
          </cell>
          <cell r="G76">
            <v>1807</v>
          </cell>
          <cell r="H76">
            <v>1317.3029999999999</v>
          </cell>
          <cell r="I76">
            <v>100</v>
          </cell>
          <cell r="J76">
            <v>347362600</v>
          </cell>
          <cell r="K76" t="str">
            <v>R10FSE1</v>
          </cell>
        </row>
        <row r="77">
          <cell r="B77" t="str">
            <v xml:space="preserve">     d.녹지대떼</v>
          </cell>
          <cell r="D77">
            <v>29781</v>
          </cell>
          <cell r="E77" t="str">
            <v>M2</v>
          </cell>
          <cell r="F77">
            <v>2700</v>
          </cell>
          <cell r="G77">
            <v>3760</v>
          </cell>
          <cell r="H77">
            <v>2741.04</v>
          </cell>
          <cell r="I77">
            <v>100</v>
          </cell>
          <cell r="J77">
            <v>80408700</v>
          </cell>
          <cell r="K77" t="str">
            <v>R10CDJ1</v>
          </cell>
        </row>
        <row r="78">
          <cell r="B78" t="str">
            <v xml:space="preserve">     e.암면고르기</v>
          </cell>
          <cell r="D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B79" t="str">
            <v xml:space="preserve">       -1.리핑암</v>
          </cell>
          <cell r="D79">
            <v>5387</v>
          </cell>
          <cell r="E79" t="str">
            <v>M2</v>
          </cell>
          <cell r="F79">
            <v>1800</v>
          </cell>
          <cell r="G79">
            <v>2456</v>
          </cell>
          <cell r="H79">
            <v>1790.424</v>
          </cell>
          <cell r="I79">
            <v>100</v>
          </cell>
          <cell r="J79">
            <v>9696600</v>
          </cell>
          <cell r="K79" t="str">
            <v>R10DSE1</v>
          </cell>
        </row>
        <row r="80">
          <cell r="B80" t="str">
            <v xml:space="preserve">       -2.발파암</v>
          </cell>
          <cell r="D80">
            <v>68989</v>
          </cell>
          <cell r="E80" t="str">
            <v>M2</v>
          </cell>
          <cell r="F80">
            <v>4400</v>
          </cell>
          <cell r="G80">
            <v>5981</v>
          </cell>
          <cell r="H80">
            <v>4360.1490000000003</v>
          </cell>
          <cell r="I80">
            <v>100</v>
          </cell>
          <cell r="J80">
            <v>303551600</v>
          </cell>
          <cell r="K80" t="str">
            <v>R10EDJ1</v>
          </cell>
        </row>
        <row r="81">
          <cell r="B81" t="str">
            <v xml:space="preserve">     f.암절개면보호식재공</v>
          </cell>
          <cell r="D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</row>
        <row r="82">
          <cell r="B82" t="str">
            <v xml:space="preserve">       -1.       〃</v>
          </cell>
          <cell r="C82" t="str">
            <v>발파암,t=15cm</v>
          </cell>
          <cell r="D82">
            <v>6372</v>
          </cell>
          <cell r="E82" t="str">
            <v>M2</v>
          </cell>
          <cell r="F82">
            <v>32000</v>
          </cell>
          <cell r="G82">
            <v>43866</v>
          </cell>
          <cell r="H82">
            <v>31978.313999999998</v>
          </cell>
          <cell r="I82">
            <v>1000</v>
          </cell>
          <cell r="J82">
            <v>203904000</v>
          </cell>
          <cell r="K82" t="str">
            <v>R10HSE15</v>
          </cell>
        </row>
        <row r="83">
          <cell r="B83" t="str">
            <v xml:space="preserve">       -2.       ″</v>
          </cell>
          <cell r="C83" t="str">
            <v>리핑암,t=10㎝</v>
          </cell>
          <cell r="D83">
            <v>772</v>
          </cell>
          <cell r="E83" t="str">
            <v>M2</v>
          </cell>
          <cell r="F83">
            <v>25000</v>
          </cell>
          <cell r="G83">
            <v>33901</v>
          </cell>
          <cell r="H83">
            <v>24713.828999999998</v>
          </cell>
          <cell r="I83">
            <v>1000</v>
          </cell>
          <cell r="J83">
            <v>19300000</v>
          </cell>
          <cell r="K83" t="str">
            <v>R10HSE10</v>
          </cell>
        </row>
        <row r="84">
          <cell r="B84" t="str">
            <v xml:space="preserve">  1.11 연약지반처리</v>
          </cell>
          <cell r="D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</row>
        <row r="85">
          <cell r="B85" t="str">
            <v xml:space="preserve">     a.표토제거</v>
          </cell>
          <cell r="C85" t="str">
            <v>(습지도쟈13ton)</v>
          </cell>
          <cell r="D85">
            <v>26296</v>
          </cell>
          <cell r="E85" t="str">
            <v>M2</v>
          </cell>
          <cell r="F85">
            <v>310</v>
          </cell>
          <cell r="G85">
            <v>429</v>
          </cell>
          <cell r="H85">
            <v>312.74099999999999</v>
          </cell>
          <cell r="I85">
            <v>10</v>
          </cell>
          <cell r="J85">
            <v>8151760</v>
          </cell>
          <cell r="K85" t="str">
            <v>R120IS1</v>
          </cell>
        </row>
        <row r="86">
          <cell r="B86" t="str">
            <v xml:space="preserve">     b.침하토</v>
          </cell>
          <cell r="D86">
            <v>37554</v>
          </cell>
          <cell r="E86" t="str">
            <v>M3</v>
          </cell>
          <cell r="F86">
            <v>500</v>
          </cell>
          <cell r="G86">
            <v>680</v>
          </cell>
          <cell r="H86">
            <v>495.71999999999997</v>
          </cell>
          <cell r="I86">
            <v>10</v>
          </cell>
          <cell r="J86">
            <v>18777000</v>
          </cell>
          <cell r="K86" t="str">
            <v>R120IS2</v>
          </cell>
        </row>
        <row r="87">
          <cell r="B87" t="str">
            <v xml:space="preserve">     c.배수층</v>
          </cell>
          <cell r="C87" t="str">
            <v>sand mat</v>
          </cell>
          <cell r="D87">
            <v>22492</v>
          </cell>
          <cell r="E87" t="str">
            <v>M3</v>
          </cell>
          <cell r="F87">
            <v>9000</v>
          </cell>
          <cell r="G87">
            <v>12317</v>
          </cell>
          <cell r="H87">
            <v>8979.0929999999989</v>
          </cell>
          <cell r="I87">
            <v>100</v>
          </cell>
          <cell r="J87">
            <v>202428000</v>
          </cell>
          <cell r="K87" t="str">
            <v>R120IS3</v>
          </cell>
        </row>
        <row r="88">
          <cell r="B88" t="str">
            <v xml:space="preserve">     d.P.E.T MAT 부설</v>
          </cell>
          <cell r="C88" t="str">
            <v>10 TON</v>
          </cell>
          <cell r="D88">
            <v>28116</v>
          </cell>
          <cell r="E88" t="str">
            <v>M2</v>
          </cell>
          <cell r="F88">
            <v>1600</v>
          </cell>
          <cell r="G88">
            <v>2197</v>
          </cell>
          <cell r="H88">
            <v>1601.6130000000001</v>
          </cell>
          <cell r="I88">
            <v>100</v>
          </cell>
          <cell r="J88">
            <v>44985600</v>
          </cell>
          <cell r="K88" t="str">
            <v>R120IS4</v>
          </cell>
        </row>
        <row r="89">
          <cell r="B89" t="str">
            <v xml:space="preserve">     e.페이퍼 드레인</v>
          </cell>
          <cell r="D89">
            <v>69748</v>
          </cell>
          <cell r="E89" t="str">
            <v>M</v>
          </cell>
          <cell r="F89">
            <v>990</v>
          </cell>
          <cell r="G89">
            <v>1360</v>
          </cell>
          <cell r="H89">
            <v>991.43999999999994</v>
          </cell>
          <cell r="I89">
            <v>10</v>
          </cell>
          <cell r="J89">
            <v>69050520</v>
          </cell>
          <cell r="K89" t="str">
            <v>R120IS9</v>
          </cell>
        </row>
        <row r="90">
          <cell r="B90" t="str">
            <v xml:space="preserve">     f.침하판</v>
          </cell>
          <cell r="C90" t="str">
            <v>(1 INCH PIPE부착)</v>
          </cell>
          <cell r="D90">
            <v>18</v>
          </cell>
          <cell r="E90" t="str">
            <v>개</v>
          </cell>
          <cell r="F90">
            <v>44000</v>
          </cell>
          <cell r="G90">
            <v>60307</v>
          </cell>
          <cell r="H90">
            <v>43963.803</v>
          </cell>
          <cell r="I90">
            <v>1000</v>
          </cell>
          <cell r="J90">
            <v>792000</v>
          </cell>
          <cell r="K90" t="str">
            <v>R120IS7</v>
          </cell>
        </row>
        <row r="91">
          <cell r="B91" t="str">
            <v xml:space="preserve">     g.침하측정봉및보호관판</v>
          </cell>
          <cell r="D91">
            <v>196</v>
          </cell>
          <cell r="E91" t="str">
            <v>M</v>
          </cell>
          <cell r="F91">
            <v>7800</v>
          </cell>
          <cell r="G91">
            <v>10712</v>
          </cell>
          <cell r="H91">
            <v>7809.0479999999998</v>
          </cell>
          <cell r="I91">
            <v>100</v>
          </cell>
          <cell r="J91">
            <v>1528800</v>
          </cell>
          <cell r="K91" t="str">
            <v>R120IS8</v>
          </cell>
        </row>
        <row r="92">
          <cell r="B92" t="str">
            <v>2. 배     수     공</v>
          </cell>
          <cell r="D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9113475351</v>
          </cell>
          <cell r="K92" t="str">
            <v>A0HW2      *</v>
          </cell>
        </row>
        <row r="93">
          <cell r="B93" t="str">
            <v xml:space="preserve">  2.01측구터파기</v>
          </cell>
          <cell r="D93">
            <v>0</v>
          </cell>
          <cell r="F93">
            <v>0</v>
          </cell>
          <cell r="H93">
            <v>0</v>
          </cell>
          <cell r="I93">
            <v>0</v>
          </cell>
          <cell r="J93">
            <v>0</v>
          </cell>
        </row>
        <row r="94">
          <cell r="B94" t="str">
            <v xml:space="preserve">     a.      〃</v>
          </cell>
          <cell r="C94" t="str">
            <v>토  사</v>
          </cell>
          <cell r="D94">
            <v>40048</v>
          </cell>
          <cell r="E94" t="str">
            <v>M3</v>
          </cell>
          <cell r="F94">
            <v>3300</v>
          </cell>
          <cell r="G94">
            <v>4547</v>
          </cell>
          <cell r="H94">
            <v>3314.7629999999999</v>
          </cell>
          <cell r="I94">
            <v>100</v>
          </cell>
          <cell r="J94">
            <v>132158400</v>
          </cell>
          <cell r="K94" t="str">
            <v>SD01DJ01</v>
          </cell>
        </row>
        <row r="95">
          <cell r="B95" t="str">
            <v xml:space="preserve">     b.      〃</v>
          </cell>
          <cell r="C95" t="str">
            <v>리핑암</v>
          </cell>
          <cell r="D95">
            <v>492</v>
          </cell>
          <cell r="E95" t="str">
            <v>M3</v>
          </cell>
          <cell r="F95">
            <v>54000</v>
          </cell>
          <cell r="G95">
            <v>74380</v>
          </cell>
          <cell r="H95">
            <v>54223.02</v>
          </cell>
          <cell r="I95">
            <v>1000</v>
          </cell>
          <cell r="J95">
            <v>26568000</v>
          </cell>
          <cell r="K95" t="str">
            <v>SD01DJ02</v>
          </cell>
        </row>
        <row r="96">
          <cell r="B96" t="str">
            <v xml:space="preserve">     c.      〃</v>
          </cell>
          <cell r="C96" t="str">
            <v>발파암</v>
          </cell>
          <cell r="D96">
            <v>2769</v>
          </cell>
          <cell r="E96" t="str">
            <v>M3</v>
          </cell>
          <cell r="F96">
            <v>93000</v>
          </cell>
          <cell r="G96">
            <v>127168</v>
          </cell>
          <cell r="H96">
            <v>92705.471999999994</v>
          </cell>
          <cell r="I96">
            <v>1000</v>
          </cell>
          <cell r="J96">
            <v>257517000</v>
          </cell>
          <cell r="K96" t="str">
            <v>SD01DJ03</v>
          </cell>
        </row>
        <row r="97">
          <cell r="B97" t="str">
            <v xml:space="preserve">  2.02구조물터파기</v>
          </cell>
          <cell r="D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</row>
        <row r="98">
          <cell r="B98" t="str">
            <v xml:space="preserve">     a.      ″</v>
          </cell>
          <cell r="C98" t="str">
            <v>(육상토사,0~2m)</v>
          </cell>
          <cell r="D98">
            <v>30295</v>
          </cell>
          <cell r="E98" t="str">
            <v>M3</v>
          </cell>
          <cell r="F98">
            <v>2200</v>
          </cell>
          <cell r="G98">
            <v>3067</v>
          </cell>
          <cell r="H98">
            <v>2235.8429999999998</v>
          </cell>
          <cell r="I98">
            <v>100</v>
          </cell>
          <cell r="J98">
            <v>66649000</v>
          </cell>
          <cell r="K98" t="str">
            <v>SD01DJA02</v>
          </cell>
        </row>
        <row r="99">
          <cell r="B99" t="str">
            <v xml:space="preserve">     b.      ″</v>
          </cell>
          <cell r="C99" t="str">
            <v>(수중토사,0~2m)</v>
          </cell>
          <cell r="D99">
            <v>398</v>
          </cell>
          <cell r="E99" t="str">
            <v>M3</v>
          </cell>
          <cell r="F99">
            <v>4100</v>
          </cell>
          <cell r="G99">
            <v>5642</v>
          </cell>
          <cell r="H99">
            <v>4113.018</v>
          </cell>
          <cell r="I99">
            <v>100</v>
          </cell>
          <cell r="J99">
            <v>1631800</v>
          </cell>
          <cell r="K99" t="str">
            <v>SD01DJB02</v>
          </cell>
        </row>
        <row r="100">
          <cell r="B100" t="str">
            <v xml:space="preserve">     c.      ″</v>
          </cell>
          <cell r="C100" t="str">
            <v>(육상발파암,0~2m)</v>
          </cell>
          <cell r="D100">
            <v>3698</v>
          </cell>
          <cell r="E100" t="str">
            <v>M3</v>
          </cell>
          <cell r="F100">
            <v>69000</v>
          </cell>
          <cell r="G100">
            <v>94494</v>
          </cell>
          <cell r="H100">
            <v>68886.126000000004</v>
          </cell>
          <cell r="I100">
            <v>1000</v>
          </cell>
          <cell r="J100">
            <v>255162000</v>
          </cell>
          <cell r="K100" t="str">
            <v>SD01DJE02</v>
          </cell>
        </row>
        <row r="101">
          <cell r="B101" t="str">
            <v xml:space="preserve">     d.      ″</v>
          </cell>
          <cell r="C101" t="str">
            <v>(육상발파암,2~4m)</v>
          </cell>
          <cell r="D101">
            <v>88</v>
          </cell>
          <cell r="E101" t="str">
            <v>M3</v>
          </cell>
          <cell r="F101">
            <v>94000</v>
          </cell>
          <cell r="G101">
            <v>128880</v>
          </cell>
          <cell r="H101">
            <v>93953.52</v>
          </cell>
          <cell r="I101">
            <v>1000</v>
          </cell>
          <cell r="J101">
            <v>8272000</v>
          </cell>
          <cell r="K101" t="str">
            <v>SD01DJE04</v>
          </cell>
        </row>
        <row r="102">
          <cell r="B102" t="str">
            <v xml:space="preserve">  2.03되메우기및다짐</v>
          </cell>
          <cell r="D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</row>
        <row r="103">
          <cell r="B103" t="str">
            <v xml:space="preserve">     a.      ″</v>
          </cell>
          <cell r="C103" t="str">
            <v>(기계70%,인력30%)</v>
          </cell>
          <cell r="D103">
            <v>20361</v>
          </cell>
          <cell r="E103" t="str">
            <v>M3</v>
          </cell>
          <cell r="F103">
            <v>2400</v>
          </cell>
          <cell r="G103">
            <v>3331</v>
          </cell>
          <cell r="H103">
            <v>2428.299</v>
          </cell>
          <cell r="I103">
            <v>100</v>
          </cell>
          <cell r="J103">
            <v>48866400</v>
          </cell>
          <cell r="K103" t="str">
            <v>TD03SEF0</v>
          </cell>
        </row>
        <row r="104">
          <cell r="B104" t="str">
            <v xml:space="preserve">     b.      ″</v>
          </cell>
          <cell r="C104" t="str">
            <v>(기계50%,인력50%)</v>
          </cell>
          <cell r="D104">
            <v>11687</v>
          </cell>
          <cell r="E104" t="str">
            <v>M3</v>
          </cell>
          <cell r="F104">
            <v>2900</v>
          </cell>
          <cell r="G104">
            <v>3915</v>
          </cell>
          <cell r="H104">
            <v>2854.0349999999999</v>
          </cell>
          <cell r="I104">
            <v>100</v>
          </cell>
          <cell r="J104">
            <v>33892300</v>
          </cell>
          <cell r="K104" t="str">
            <v>SD03SE02</v>
          </cell>
        </row>
        <row r="105">
          <cell r="B105" t="str">
            <v xml:space="preserve">  2.04산마루측구</v>
          </cell>
          <cell r="C105" t="str">
            <v>(플륨관 D=600㎜)</v>
          </cell>
          <cell r="D105">
            <v>2703</v>
          </cell>
          <cell r="E105" t="str">
            <v>M</v>
          </cell>
          <cell r="F105">
            <v>21000</v>
          </cell>
          <cell r="G105">
            <v>29162</v>
          </cell>
          <cell r="H105">
            <v>21259.097999999998</v>
          </cell>
          <cell r="I105">
            <v>1000</v>
          </cell>
          <cell r="J105">
            <v>56763000</v>
          </cell>
          <cell r="K105" t="str">
            <v>SD07GDJ06</v>
          </cell>
        </row>
        <row r="106">
          <cell r="B106" t="str">
            <v xml:space="preserve">  2.05L형콘크리트측구</v>
          </cell>
          <cell r="D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B107" t="str">
            <v xml:space="preserve">     a.형식  -  1</v>
          </cell>
          <cell r="C107" t="str">
            <v>H=0.45m, B=0.85m)</v>
          </cell>
          <cell r="D107">
            <v>6367</v>
          </cell>
          <cell r="E107" t="str">
            <v>M</v>
          </cell>
          <cell r="F107">
            <v>24000</v>
          </cell>
          <cell r="G107">
            <v>33558</v>
          </cell>
          <cell r="H107">
            <v>24463.781999999999</v>
          </cell>
          <cell r="I107">
            <v>1000</v>
          </cell>
          <cell r="J107">
            <v>152808000</v>
          </cell>
          <cell r="K107" t="str">
            <v>SD07LDJ045</v>
          </cell>
        </row>
        <row r="108">
          <cell r="B108" t="str">
            <v xml:space="preserve">     b.형식  -  2</v>
          </cell>
          <cell r="C108" t="str">
            <v>H=1.20m, B=0.85m)</v>
          </cell>
          <cell r="D108">
            <v>4384</v>
          </cell>
          <cell r="E108" t="str">
            <v>M</v>
          </cell>
          <cell r="F108">
            <v>66000</v>
          </cell>
          <cell r="G108">
            <v>89863</v>
          </cell>
          <cell r="H108">
            <v>65510.127</v>
          </cell>
          <cell r="I108">
            <v>1000</v>
          </cell>
          <cell r="J108">
            <v>289344000</v>
          </cell>
          <cell r="K108" t="str">
            <v>SD07LDJ12</v>
          </cell>
        </row>
        <row r="109">
          <cell r="B109" t="str">
            <v xml:space="preserve">     c.형식  -  3</v>
          </cell>
          <cell r="C109" t="str">
            <v>H=0.27m, B=1.00m)</v>
          </cell>
          <cell r="D109">
            <v>642</v>
          </cell>
          <cell r="E109" t="str">
            <v>M</v>
          </cell>
          <cell r="F109">
            <v>9500</v>
          </cell>
          <cell r="G109">
            <v>13061</v>
          </cell>
          <cell r="H109">
            <v>9521.4689999999991</v>
          </cell>
          <cell r="I109">
            <v>100</v>
          </cell>
          <cell r="J109">
            <v>6099000</v>
          </cell>
          <cell r="K109" t="str">
            <v>SD07LDJ15</v>
          </cell>
        </row>
        <row r="110">
          <cell r="B110" t="str">
            <v xml:space="preserve">     d.형식  -  4</v>
          </cell>
          <cell r="C110" t="str">
            <v>(부체도로용)</v>
          </cell>
          <cell r="D110">
            <v>6201</v>
          </cell>
          <cell r="E110" t="str">
            <v>M</v>
          </cell>
          <cell r="F110">
            <v>16000</v>
          </cell>
          <cell r="G110">
            <v>22287</v>
          </cell>
          <cell r="H110">
            <v>16247.223</v>
          </cell>
          <cell r="I110">
            <v>1000</v>
          </cell>
          <cell r="J110">
            <v>99216000</v>
          </cell>
          <cell r="K110" t="str">
            <v>SD07LDJ19</v>
          </cell>
        </row>
        <row r="111">
          <cell r="B111" t="str">
            <v xml:space="preserve">     e.형식  -  5</v>
          </cell>
          <cell r="C111" t="str">
            <v>H=0.45m, B=0.5m</v>
          </cell>
          <cell r="D111">
            <v>358</v>
          </cell>
          <cell r="E111" t="str">
            <v>M</v>
          </cell>
          <cell r="F111">
            <v>21000</v>
          </cell>
          <cell r="G111">
            <v>29145</v>
          </cell>
          <cell r="H111">
            <v>21246.704999999998</v>
          </cell>
          <cell r="I111">
            <v>1000</v>
          </cell>
          <cell r="J111">
            <v>7518000</v>
          </cell>
          <cell r="K111" t="str">
            <v>SD07LDJ21</v>
          </cell>
        </row>
        <row r="112">
          <cell r="B112" t="str">
            <v xml:space="preserve">     f.형식 -5 -1</v>
          </cell>
          <cell r="C112" t="str">
            <v>옹벽부, B=0.5m</v>
          </cell>
          <cell r="D112">
            <v>306</v>
          </cell>
          <cell r="E112" t="str">
            <v>M</v>
          </cell>
          <cell r="F112">
            <v>12000</v>
          </cell>
          <cell r="G112">
            <v>15920</v>
          </cell>
          <cell r="H112">
            <v>11605.68</v>
          </cell>
          <cell r="I112">
            <v>1000</v>
          </cell>
          <cell r="J112">
            <v>3672000</v>
          </cell>
          <cell r="K112" t="str">
            <v>SD07LDJ23</v>
          </cell>
        </row>
        <row r="113">
          <cell r="B113" t="str">
            <v xml:space="preserve">     g.형식  -  6</v>
          </cell>
          <cell r="C113" t="str">
            <v>H=1.20m, B=0.5m</v>
          </cell>
          <cell r="D113">
            <v>105</v>
          </cell>
          <cell r="E113" t="str">
            <v>M</v>
          </cell>
          <cell r="F113">
            <v>63000</v>
          </cell>
          <cell r="G113">
            <v>86093</v>
          </cell>
          <cell r="H113">
            <v>62761.796999999999</v>
          </cell>
          <cell r="I113">
            <v>1000</v>
          </cell>
          <cell r="J113">
            <v>6615000</v>
          </cell>
          <cell r="K113" t="str">
            <v>SD07LDJ25</v>
          </cell>
        </row>
        <row r="114">
          <cell r="B114" t="str">
            <v xml:space="preserve">  2.06.V형측구</v>
          </cell>
          <cell r="D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B115" t="str">
            <v xml:space="preserve">     a.형식  -  1</v>
          </cell>
          <cell r="C115" t="str">
            <v>(H = 0.60m)</v>
          </cell>
          <cell r="D115">
            <v>9355</v>
          </cell>
          <cell r="E115" t="str">
            <v>M</v>
          </cell>
          <cell r="F115">
            <v>60000</v>
          </cell>
          <cell r="G115">
            <v>82726</v>
          </cell>
          <cell r="H115">
            <v>60307.254000000001</v>
          </cell>
          <cell r="I115">
            <v>1000</v>
          </cell>
          <cell r="J115">
            <v>561300000</v>
          </cell>
          <cell r="K115" t="str">
            <v>SD07VDJ07</v>
          </cell>
        </row>
        <row r="116">
          <cell r="B116" t="str">
            <v xml:space="preserve">     b.형식  -  2</v>
          </cell>
          <cell r="C116" t="str">
            <v>(H = 1.00m)</v>
          </cell>
          <cell r="D116">
            <v>135</v>
          </cell>
          <cell r="E116" t="str">
            <v>M</v>
          </cell>
          <cell r="F116">
            <v>112000</v>
          </cell>
          <cell r="G116">
            <v>153627</v>
          </cell>
          <cell r="H116">
            <v>111994.083</v>
          </cell>
          <cell r="I116">
            <v>1000</v>
          </cell>
          <cell r="J116">
            <v>15120000</v>
          </cell>
          <cell r="K116" t="str">
            <v>SD07VDJ08</v>
          </cell>
        </row>
        <row r="117">
          <cell r="B117" t="str">
            <v xml:space="preserve">     c.형식  -  3</v>
          </cell>
          <cell r="C117" t="str">
            <v>(H = 0.50m)</v>
          </cell>
          <cell r="D117">
            <v>2167</v>
          </cell>
          <cell r="E117" t="str">
            <v>M</v>
          </cell>
          <cell r="F117">
            <v>45000</v>
          </cell>
          <cell r="G117">
            <v>62332</v>
          </cell>
          <cell r="H117">
            <v>45440.027999999998</v>
          </cell>
          <cell r="I117">
            <v>1000</v>
          </cell>
          <cell r="J117">
            <v>97515000</v>
          </cell>
          <cell r="K117" t="str">
            <v>SD07VDJ06</v>
          </cell>
        </row>
        <row r="118">
          <cell r="B118" t="str">
            <v xml:space="preserve">  2.07맹암거</v>
          </cell>
          <cell r="D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</row>
        <row r="119">
          <cell r="B119" t="str">
            <v xml:space="preserve">     a.형식  -  1</v>
          </cell>
          <cell r="C119" t="str">
            <v>토사구간</v>
          </cell>
          <cell r="D119">
            <v>2096</v>
          </cell>
          <cell r="E119" t="str">
            <v>M</v>
          </cell>
          <cell r="F119">
            <v>11000</v>
          </cell>
          <cell r="G119">
            <v>15690</v>
          </cell>
          <cell r="H119">
            <v>11438.01</v>
          </cell>
          <cell r="I119">
            <v>1000</v>
          </cell>
          <cell r="J119">
            <v>23056000</v>
          </cell>
          <cell r="K119" t="str">
            <v>SD11GDJ21</v>
          </cell>
        </row>
        <row r="120">
          <cell r="B120" t="str">
            <v xml:space="preserve">     b.형식  -  2</v>
          </cell>
          <cell r="C120" t="str">
            <v>암 구 간</v>
          </cell>
          <cell r="D120">
            <v>7143</v>
          </cell>
          <cell r="E120" t="str">
            <v>M</v>
          </cell>
          <cell r="F120">
            <v>9900</v>
          </cell>
          <cell r="G120">
            <v>13561</v>
          </cell>
          <cell r="H120">
            <v>9885.9689999999991</v>
          </cell>
          <cell r="I120">
            <v>100</v>
          </cell>
          <cell r="J120">
            <v>70715700</v>
          </cell>
          <cell r="K120" t="str">
            <v>SD11GDJ22</v>
          </cell>
        </row>
        <row r="121">
          <cell r="B121" t="str">
            <v xml:space="preserve">     c.형식  -  3</v>
          </cell>
          <cell r="C121" t="str">
            <v>절성경계부</v>
          </cell>
          <cell r="D121">
            <v>1409</v>
          </cell>
          <cell r="E121" t="str">
            <v>M</v>
          </cell>
          <cell r="F121">
            <v>10000</v>
          </cell>
          <cell r="G121">
            <v>13762</v>
          </cell>
          <cell r="H121">
            <v>10032.498</v>
          </cell>
          <cell r="I121">
            <v>1000</v>
          </cell>
          <cell r="J121">
            <v>14090000</v>
          </cell>
          <cell r="K121" t="str">
            <v>SD11GDJ23</v>
          </cell>
        </row>
        <row r="122">
          <cell r="B122" t="str">
            <v xml:space="preserve">  2.08반월관</v>
          </cell>
          <cell r="C122" t="str">
            <v>D=300㎜</v>
          </cell>
          <cell r="D122">
            <v>316</v>
          </cell>
          <cell r="E122" t="str">
            <v>M</v>
          </cell>
          <cell r="F122">
            <v>13000</v>
          </cell>
          <cell r="G122">
            <v>18090</v>
          </cell>
          <cell r="H122">
            <v>13187.609999999999</v>
          </cell>
          <cell r="I122">
            <v>1000</v>
          </cell>
          <cell r="J122">
            <v>4108000</v>
          </cell>
          <cell r="K122" t="str">
            <v>SD07GDJ03</v>
          </cell>
        </row>
        <row r="123">
          <cell r="B123" t="str">
            <v xml:space="preserve">  2.09성토부다이크</v>
          </cell>
          <cell r="C123" t="str">
            <v>180x205x250x1000)</v>
          </cell>
          <cell r="D123">
            <v>31269</v>
          </cell>
          <cell r="E123" t="str">
            <v>M</v>
          </cell>
          <cell r="F123">
            <v>22000</v>
          </cell>
          <cell r="G123">
            <v>29889</v>
          </cell>
          <cell r="H123">
            <v>21789.080999999998</v>
          </cell>
          <cell r="I123">
            <v>1000</v>
          </cell>
          <cell r="J123">
            <v>687918000</v>
          </cell>
          <cell r="K123" t="str">
            <v>SD07LDJ040</v>
          </cell>
        </row>
        <row r="124">
          <cell r="B124" t="str">
            <v xml:space="preserve">  2.10배수관공</v>
          </cell>
          <cell r="D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</row>
        <row r="125">
          <cell r="B125" t="str">
            <v xml:space="preserve">     a.횡배수관공</v>
          </cell>
          <cell r="C125" t="str">
            <v>보강흄관, H=6.0m이상</v>
          </cell>
          <cell r="D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</row>
        <row r="126">
          <cell r="B126" t="str">
            <v xml:space="preserve">       -1.       ″</v>
          </cell>
          <cell r="C126" t="str">
            <v>φ 800mm</v>
          </cell>
          <cell r="D126">
            <v>894</v>
          </cell>
          <cell r="E126" t="str">
            <v>M</v>
          </cell>
          <cell r="F126">
            <v>143000</v>
          </cell>
          <cell r="G126">
            <v>196754</v>
          </cell>
          <cell r="H126">
            <v>143433.666</v>
          </cell>
          <cell r="I126">
            <v>1000</v>
          </cell>
          <cell r="J126">
            <v>127842000</v>
          </cell>
          <cell r="K126" t="str">
            <v>SD11VDJ052</v>
          </cell>
        </row>
        <row r="127">
          <cell r="B127" t="str">
            <v xml:space="preserve">       -2.       ″</v>
          </cell>
          <cell r="C127" t="str">
            <v>φ 1000mm</v>
          </cell>
          <cell r="D127">
            <v>970</v>
          </cell>
          <cell r="E127" t="str">
            <v>M</v>
          </cell>
          <cell r="F127">
            <v>192000</v>
          </cell>
          <cell r="G127">
            <v>263403</v>
          </cell>
          <cell r="H127">
            <v>192020.78699999998</v>
          </cell>
          <cell r="I127">
            <v>1000</v>
          </cell>
          <cell r="J127">
            <v>186240000</v>
          </cell>
          <cell r="K127" t="str">
            <v>SD11VDJ054</v>
          </cell>
        </row>
        <row r="128">
          <cell r="B128" t="str">
            <v xml:space="preserve">       -3.       ″</v>
          </cell>
          <cell r="C128" t="str">
            <v>φ 1200mm</v>
          </cell>
          <cell r="D128">
            <v>152</v>
          </cell>
          <cell r="E128" t="str">
            <v>M</v>
          </cell>
          <cell r="F128">
            <v>261000</v>
          </cell>
          <cell r="G128">
            <v>358539</v>
          </cell>
          <cell r="H128">
            <v>261374.93099999998</v>
          </cell>
          <cell r="I128">
            <v>1000</v>
          </cell>
          <cell r="J128">
            <v>39672000</v>
          </cell>
          <cell r="K128" t="str">
            <v>SD11VDJ056</v>
          </cell>
        </row>
        <row r="129">
          <cell r="B129" t="str">
            <v xml:space="preserve">     b.횡배수관공</v>
          </cell>
          <cell r="C129" t="str">
            <v>흄관, H=6.0m이하</v>
          </cell>
          <cell r="D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</row>
        <row r="130">
          <cell r="B130" t="str">
            <v xml:space="preserve">       -1        ″</v>
          </cell>
          <cell r="C130" t="str">
            <v>φ 600mm</v>
          </cell>
          <cell r="D130">
            <v>622</v>
          </cell>
          <cell r="E130" t="str">
            <v>M</v>
          </cell>
          <cell r="F130">
            <v>67000</v>
          </cell>
          <cell r="G130">
            <v>92172</v>
          </cell>
          <cell r="H130">
            <v>67193.387999999992</v>
          </cell>
          <cell r="I130">
            <v>1000</v>
          </cell>
          <cell r="J130">
            <v>41674000</v>
          </cell>
          <cell r="K130" t="str">
            <v>SD11VDJ049</v>
          </cell>
        </row>
        <row r="131">
          <cell r="B131" t="str">
            <v xml:space="preserve">       -2.       ″</v>
          </cell>
          <cell r="C131" t="str">
            <v>φ 800mm</v>
          </cell>
          <cell r="D131">
            <v>425</v>
          </cell>
          <cell r="E131" t="str">
            <v>M</v>
          </cell>
          <cell r="F131">
            <v>100000</v>
          </cell>
          <cell r="G131">
            <v>136992</v>
          </cell>
          <cell r="H131">
            <v>99867.167999999991</v>
          </cell>
          <cell r="I131">
            <v>1000</v>
          </cell>
          <cell r="J131">
            <v>42500000</v>
          </cell>
          <cell r="K131" t="str">
            <v>SD11VDJ050</v>
          </cell>
        </row>
        <row r="132">
          <cell r="B132" t="str">
            <v xml:space="preserve">       -3.       ″</v>
          </cell>
          <cell r="C132" t="str">
            <v>φ 1000mm</v>
          </cell>
          <cell r="D132">
            <v>557</v>
          </cell>
          <cell r="E132" t="str">
            <v>M</v>
          </cell>
          <cell r="F132">
            <v>141000</v>
          </cell>
          <cell r="G132">
            <v>193138</v>
          </cell>
          <cell r="H132">
            <v>140797.60199999998</v>
          </cell>
          <cell r="I132">
            <v>1000</v>
          </cell>
          <cell r="J132">
            <v>78537000</v>
          </cell>
          <cell r="K132" t="str">
            <v>SD11VDJ053</v>
          </cell>
        </row>
        <row r="133">
          <cell r="B133" t="str">
            <v xml:space="preserve">       -4.       ″</v>
          </cell>
          <cell r="C133" t="str">
            <v>φ 1200mm</v>
          </cell>
          <cell r="D133">
            <v>170</v>
          </cell>
          <cell r="E133" t="str">
            <v>M</v>
          </cell>
          <cell r="F133">
            <v>156000</v>
          </cell>
          <cell r="G133">
            <v>214058</v>
          </cell>
          <cell r="H133">
            <v>156048.28200000001</v>
          </cell>
          <cell r="I133">
            <v>1000</v>
          </cell>
          <cell r="J133">
            <v>26520000</v>
          </cell>
          <cell r="K133" t="str">
            <v>SD11VDJ055</v>
          </cell>
        </row>
        <row r="134">
          <cell r="B134" t="str">
            <v xml:space="preserve">     c.종배수관공</v>
          </cell>
          <cell r="C134" t="str">
            <v>흄관</v>
          </cell>
          <cell r="D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</row>
        <row r="135">
          <cell r="B135" t="str">
            <v xml:space="preserve">       -1        ″</v>
          </cell>
          <cell r="C135" t="str">
            <v>φ 600mm</v>
          </cell>
          <cell r="D135">
            <v>6705</v>
          </cell>
          <cell r="E135" t="str">
            <v>M</v>
          </cell>
          <cell r="F135">
            <v>42000</v>
          </cell>
          <cell r="G135">
            <v>58060</v>
          </cell>
          <cell r="H135">
            <v>42325.74</v>
          </cell>
          <cell r="I135">
            <v>1000</v>
          </cell>
          <cell r="J135">
            <v>281610000</v>
          </cell>
          <cell r="K135" t="str">
            <v>SD11NDJ060</v>
          </cell>
        </row>
        <row r="136">
          <cell r="B136" t="str">
            <v xml:space="preserve">     d.면벽및날개벽</v>
          </cell>
          <cell r="D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</row>
        <row r="137">
          <cell r="B137" t="str">
            <v xml:space="preserve">       -1.콘크리트타설(소형)</v>
          </cell>
          <cell r="C137" t="str">
            <v>무근(40-210-8)</v>
          </cell>
          <cell r="D137">
            <v>405</v>
          </cell>
          <cell r="E137" t="str">
            <v>M3</v>
          </cell>
          <cell r="F137">
            <v>52000</v>
          </cell>
          <cell r="G137">
            <v>71813</v>
          </cell>
          <cell r="H137">
            <v>52351.676999999996</v>
          </cell>
          <cell r="I137">
            <v>1000</v>
          </cell>
          <cell r="J137">
            <v>21060000</v>
          </cell>
          <cell r="K137" t="str">
            <v>SB11IS73</v>
          </cell>
        </row>
        <row r="138">
          <cell r="B138" t="str">
            <v xml:space="preserve">       -2.합판거푸집</v>
          </cell>
          <cell r="C138" t="str">
            <v>3회 ; 소형</v>
          </cell>
          <cell r="D138">
            <v>1852</v>
          </cell>
          <cell r="E138" t="str">
            <v>M2</v>
          </cell>
          <cell r="F138">
            <v>16000</v>
          </cell>
          <cell r="G138">
            <v>22389</v>
          </cell>
          <cell r="H138">
            <v>16321.581</v>
          </cell>
          <cell r="I138">
            <v>1000</v>
          </cell>
          <cell r="J138">
            <v>29632000</v>
          </cell>
          <cell r="K138" t="str">
            <v>SB12DJ3S0</v>
          </cell>
        </row>
        <row r="139">
          <cell r="B139" t="str">
            <v xml:space="preserve">       -3.        ″</v>
          </cell>
          <cell r="C139" t="str">
            <v>4회 ; 소형</v>
          </cell>
          <cell r="D139">
            <v>441</v>
          </cell>
          <cell r="E139" t="str">
            <v>M2</v>
          </cell>
          <cell r="F139">
            <v>14000</v>
          </cell>
          <cell r="G139">
            <v>19125</v>
          </cell>
          <cell r="H139">
            <v>13942.125</v>
          </cell>
          <cell r="I139">
            <v>1000</v>
          </cell>
          <cell r="J139">
            <v>6174000</v>
          </cell>
          <cell r="K139" t="str">
            <v>SB12IS4S0</v>
          </cell>
        </row>
        <row r="140">
          <cell r="B140" t="str">
            <v xml:space="preserve">  2.11암거및날개벽공</v>
          </cell>
          <cell r="D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</row>
        <row r="141">
          <cell r="B141" t="str">
            <v xml:space="preserve">     a.콘크리트타설</v>
          </cell>
          <cell r="D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</row>
        <row r="142">
          <cell r="B142" t="str">
            <v xml:space="preserve">       -1.       ″</v>
          </cell>
          <cell r="C142" t="str">
            <v>펌프카,철근(25-240-12)</v>
          </cell>
          <cell r="D142">
            <v>23068</v>
          </cell>
          <cell r="E142" t="str">
            <v>M3</v>
          </cell>
          <cell r="F142">
            <v>39000</v>
          </cell>
          <cell r="G142">
            <v>54140</v>
          </cell>
          <cell r="H142">
            <v>39468.06</v>
          </cell>
          <cell r="I142">
            <v>1000</v>
          </cell>
          <cell r="J142">
            <v>899652000</v>
          </cell>
          <cell r="K142" t="str">
            <v>SB11IS41</v>
          </cell>
        </row>
        <row r="143">
          <cell r="B143" t="str">
            <v xml:space="preserve">       -2.       ″</v>
          </cell>
          <cell r="C143" t="str">
            <v>무근(25-210-8)</v>
          </cell>
          <cell r="D143">
            <v>584</v>
          </cell>
          <cell r="E143" t="str">
            <v>M3</v>
          </cell>
          <cell r="F143">
            <v>46000</v>
          </cell>
          <cell r="G143">
            <v>62623</v>
          </cell>
          <cell r="H143">
            <v>45652.167000000001</v>
          </cell>
          <cell r="I143">
            <v>1000</v>
          </cell>
          <cell r="J143">
            <v>26864000</v>
          </cell>
          <cell r="K143" t="str">
            <v>SB11IS67</v>
          </cell>
        </row>
        <row r="144">
          <cell r="B144" t="str">
            <v xml:space="preserve">       -3.       ″</v>
          </cell>
          <cell r="C144" t="str">
            <v>무근(40-180-8)</v>
          </cell>
          <cell r="D144">
            <v>1494</v>
          </cell>
          <cell r="E144" t="str">
            <v>M3</v>
          </cell>
          <cell r="F144">
            <v>42000</v>
          </cell>
          <cell r="G144">
            <v>57987</v>
          </cell>
          <cell r="H144">
            <v>42272.523000000001</v>
          </cell>
          <cell r="I144">
            <v>1000</v>
          </cell>
          <cell r="J144">
            <v>62748000</v>
          </cell>
          <cell r="K144" t="str">
            <v>SB11IS74</v>
          </cell>
        </row>
        <row r="145">
          <cell r="B145" t="str">
            <v xml:space="preserve">       -4.       ″</v>
          </cell>
          <cell r="C145" t="str">
            <v>무근(40-160-8)</v>
          </cell>
          <cell r="D145">
            <v>3766</v>
          </cell>
          <cell r="E145" t="str">
            <v>M3</v>
          </cell>
          <cell r="F145">
            <v>41000</v>
          </cell>
          <cell r="G145">
            <v>56901</v>
          </cell>
          <cell r="H145">
            <v>41480.828999999998</v>
          </cell>
          <cell r="I145">
            <v>1000</v>
          </cell>
          <cell r="J145">
            <v>154406000</v>
          </cell>
          <cell r="K145" t="str">
            <v>SB11IS85</v>
          </cell>
        </row>
        <row r="146">
          <cell r="B146" t="str">
            <v xml:space="preserve">     b.합판거푸집</v>
          </cell>
          <cell r="D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</row>
        <row r="147">
          <cell r="B147" t="str">
            <v xml:space="preserve">       -1.       〃</v>
          </cell>
          <cell r="C147" t="str">
            <v>3회</v>
          </cell>
          <cell r="D147">
            <v>29958</v>
          </cell>
          <cell r="E147" t="str">
            <v>M2</v>
          </cell>
          <cell r="F147">
            <v>13000</v>
          </cell>
          <cell r="G147">
            <v>18459</v>
          </cell>
          <cell r="H147">
            <v>13456.610999999999</v>
          </cell>
          <cell r="I147">
            <v>1000</v>
          </cell>
          <cell r="J147">
            <v>389454000</v>
          </cell>
          <cell r="K147" t="str">
            <v>SB12IS307</v>
          </cell>
        </row>
        <row r="148">
          <cell r="B148" t="str">
            <v xml:space="preserve">       -2.       〃</v>
          </cell>
          <cell r="C148" t="str">
            <v>4회</v>
          </cell>
          <cell r="D148">
            <v>2862</v>
          </cell>
          <cell r="E148" t="str">
            <v>M2</v>
          </cell>
          <cell r="F148">
            <v>12000</v>
          </cell>
          <cell r="G148">
            <v>15788</v>
          </cell>
          <cell r="H148">
            <v>11509.451999999999</v>
          </cell>
          <cell r="I148">
            <v>1000</v>
          </cell>
          <cell r="J148">
            <v>34344000</v>
          </cell>
          <cell r="K148" t="str">
            <v>SB12IS407</v>
          </cell>
        </row>
        <row r="149">
          <cell r="B149" t="str">
            <v xml:space="preserve">       -3.       ″</v>
          </cell>
          <cell r="C149" t="str">
            <v>6회</v>
          </cell>
          <cell r="D149">
            <v>466</v>
          </cell>
          <cell r="E149" t="str">
            <v>M2</v>
          </cell>
          <cell r="F149">
            <v>9400</v>
          </cell>
          <cell r="G149">
            <v>12934</v>
          </cell>
          <cell r="H149">
            <v>9428.8860000000004</v>
          </cell>
          <cell r="I149">
            <v>100</v>
          </cell>
          <cell r="J149">
            <v>4380400</v>
          </cell>
          <cell r="K149" t="str">
            <v>SB12DJ607</v>
          </cell>
        </row>
        <row r="150">
          <cell r="B150" t="str">
            <v xml:space="preserve">     c.무늬거푸집</v>
          </cell>
          <cell r="C150" t="str">
            <v>스치로폴</v>
          </cell>
          <cell r="D150">
            <v>12402</v>
          </cell>
          <cell r="E150" t="str">
            <v>M2</v>
          </cell>
          <cell r="F150">
            <v>16000</v>
          </cell>
          <cell r="G150">
            <v>22480</v>
          </cell>
          <cell r="H150">
            <v>16387.919999999998</v>
          </cell>
          <cell r="I150">
            <v>1000</v>
          </cell>
          <cell r="J150">
            <v>198432000</v>
          </cell>
          <cell r="K150" t="str">
            <v>SB15DJ071</v>
          </cell>
        </row>
        <row r="151">
          <cell r="B151" t="str">
            <v xml:space="preserve">     d.코팅거푸집</v>
          </cell>
          <cell r="C151" t="str">
            <v>(3회)</v>
          </cell>
          <cell r="D151">
            <v>8446</v>
          </cell>
          <cell r="E151" t="str">
            <v>M2</v>
          </cell>
          <cell r="F151">
            <v>14000</v>
          </cell>
          <cell r="G151">
            <v>19788</v>
          </cell>
          <cell r="H151">
            <v>14425.451999999999</v>
          </cell>
          <cell r="I151">
            <v>1000</v>
          </cell>
          <cell r="J151">
            <v>118244000</v>
          </cell>
          <cell r="K151" t="str">
            <v>SB12DJ308</v>
          </cell>
        </row>
        <row r="152">
          <cell r="B152" t="str">
            <v xml:space="preserve">     e.철근가공조립</v>
          </cell>
          <cell r="C152" t="str">
            <v>복 잡</v>
          </cell>
          <cell r="D152">
            <v>3628.4859999999999</v>
          </cell>
          <cell r="E152" t="str">
            <v>ton</v>
          </cell>
          <cell r="F152">
            <v>334000</v>
          </cell>
          <cell r="G152">
            <v>457586</v>
          </cell>
          <cell r="H152">
            <v>333580.19400000002</v>
          </cell>
          <cell r="I152">
            <v>1000</v>
          </cell>
          <cell r="J152">
            <v>1211914324</v>
          </cell>
          <cell r="K152" t="str">
            <v>SB09SE03</v>
          </cell>
        </row>
        <row r="153">
          <cell r="B153" t="str">
            <v xml:space="preserve">     f.PVC PIPE</v>
          </cell>
          <cell r="C153" t="str">
            <v>φ100mm</v>
          </cell>
          <cell r="D153">
            <v>1504</v>
          </cell>
          <cell r="E153" t="str">
            <v>M</v>
          </cell>
          <cell r="F153">
            <v>3700</v>
          </cell>
          <cell r="G153">
            <v>5017</v>
          </cell>
          <cell r="H153">
            <v>3657.393</v>
          </cell>
          <cell r="I153">
            <v>100</v>
          </cell>
          <cell r="J153">
            <v>5564800</v>
          </cell>
          <cell r="K153" t="str">
            <v>SD15DSE10</v>
          </cell>
        </row>
        <row r="154">
          <cell r="B154" t="str">
            <v xml:space="preserve">     g.부직포</v>
          </cell>
          <cell r="C154" t="str">
            <v>0.6x0.6</v>
          </cell>
          <cell r="D154">
            <v>638</v>
          </cell>
          <cell r="E154" t="str">
            <v>M2</v>
          </cell>
          <cell r="F154">
            <v>700</v>
          </cell>
          <cell r="G154">
            <v>966</v>
          </cell>
          <cell r="H154">
            <v>704.21399999999994</v>
          </cell>
          <cell r="I154">
            <v>10</v>
          </cell>
          <cell r="J154">
            <v>446600</v>
          </cell>
          <cell r="K154" t="str">
            <v>SD15PSE1</v>
          </cell>
        </row>
        <row r="155">
          <cell r="B155" t="str">
            <v xml:space="preserve">     h.지수판</v>
          </cell>
          <cell r="C155" t="str">
            <v>PVC, 200 x 5㎜</v>
          </cell>
          <cell r="D155">
            <v>3470</v>
          </cell>
          <cell r="E155" t="str">
            <v>M</v>
          </cell>
          <cell r="F155">
            <v>12000</v>
          </cell>
          <cell r="G155">
            <v>16079</v>
          </cell>
          <cell r="H155">
            <v>11721.591</v>
          </cell>
          <cell r="I155">
            <v>1000</v>
          </cell>
          <cell r="J155">
            <v>41640000</v>
          </cell>
          <cell r="K155" t="str">
            <v>SD15ASE205</v>
          </cell>
        </row>
        <row r="156">
          <cell r="B156" t="str">
            <v xml:space="preserve">     j.아스팔트코팅</v>
          </cell>
          <cell r="C156" t="str">
            <v>2 회</v>
          </cell>
          <cell r="D156">
            <v>20351</v>
          </cell>
          <cell r="E156" t="str">
            <v>M2</v>
          </cell>
          <cell r="F156">
            <v>3900</v>
          </cell>
          <cell r="G156">
            <v>5347</v>
          </cell>
          <cell r="H156">
            <v>3897.9629999999997</v>
          </cell>
          <cell r="I156">
            <v>100</v>
          </cell>
          <cell r="J156">
            <v>79368900</v>
          </cell>
          <cell r="K156" t="str">
            <v>SD15GSE1</v>
          </cell>
        </row>
        <row r="157">
          <cell r="B157" t="str">
            <v xml:space="preserve">     k.뒷 채 움</v>
          </cell>
          <cell r="C157" t="str">
            <v>보조기층재</v>
          </cell>
          <cell r="D157">
            <v>57751</v>
          </cell>
          <cell r="E157" t="str">
            <v>M3</v>
          </cell>
          <cell r="F157">
            <v>23000</v>
          </cell>
          <cell r="G157">
            <v>31443</v>
          </cell>
          <cell r="H157">
            <v>22921.947</v>
          </cell>
          <cell r="I157">
            <v>1000</v>
          </cell>
          <cell r="J157">
            <v>1328273000</v>
          </cell>
          <cell r="K157" t="str">
            <v>SD15FDJ31</v>
          </cell>
        </row>
        <row r="158">
          <cell r="B158" t="str">
            <v xml:space="preserve">     l.표면강화제</v>
          </cell>
          <cell r="C158" t="str">
            <v>하드너3회</v>
          </cell>
          <cell r="D158">
            <v>3992</v>
          </cell>
          <cell r="E158" t="str">
            <v>M2</v>
          </cell>
          <cell r="F158">
            <v>4800</v>
          </cell>
          <cell r="G158">
            <v>6615</v>
          </cell>
          <cell r="H158">
            <v>4822.335</v>
          </cell>
          <cell r="I158">
            <v>100</v>
          </cell>
          <cell r="J158">
            <v>19161600</v>
          </cell>
          <cell r="K158" t="str">
            <v>SD15DSE30</v>
          </cell>
        </row>
        <row r="159">
          <cell r="B159" t="str">
            <v xml:space="preserve">     m.물  푸  기</v>
          </cell>
          <cell r="D159">
            <v>151</v>
          </cell>
          <cell r="E159" t="str">
            <v>시간</v>
          </cell>
          <cell r="F159">
            <v>4000</v>
          </cell>
          <cell r="G159">
            <v>5457</v>
          </cell>
          <cell r="H159">
            <v>3978.1529999999998</v>
          </cell>
          <cell r="I159">
            <v>100</v>
          </cell>
          <cell r="J159">
            <v>604000</v>
          </cell>
          <cell r="K159" t="str">
            <v>SD16DJ1</v>
          </cell>
        </row>
        <row r="160">
          <cell r="B160" t="str">
            <v xml:space="preserve">     n.강관 비계</v>
          </cell>
          <cell r="D160">
            <v>19036</v>
          </cell>
          <cell r="E160" t="str">
            <v>M2</v>
          </cell>
          <cell r="F160">
            <v>6600</v>
          </cell>
          <cell r="G160">
            <v>8986</v>
          </cell>
          <cell r="H160">
            <v>6550.7939999999999</v>
          </cell>
          <cell r="I160">
            <v>100</v>
          </cell>
          <cell r="J160">
            <v>125637600</v>
          </cell>
          <cell r="K160" t="str">
            <v>SB16ASE03</v>
          </cell>
        </row>
        <row r="161">
          <cell r="B161" t="str">
            <v xml:space="preserve">     o.강관동바리</v>
          </cell>
          <cell r="D161">
            <v>28533</v>
          </cell>
          <cell r="E161" t="str">
            <v>공M3</v>
          </cell>
          <cell r="F161">
            <v>6500</v>
          </cell>
          <cell r="G161">
            <v>8900</v>
          </cell>
          <cell r="H161">
            <v>6488.0999999999995</v>
          </cell>
          <cell r="I161">
            <v>100</v>
          </cell>
          <cell r="J161">
            <v>185464500</v>
          </cell>
          <cell r="K161" t="str">
            <v>SB17ASE1</v>
          </cell>
        </row>
        <row r="162">
          <cell r="B162" t="str">
            <v xml:space="preserve">     p.스페이셔</v>
          </cell>
          <cell r="C162" t="str">
            <v>배수용</v>
          </cell>
          <cell r="D162">
            <v>50173</v>
          </cell>
          <cell r="E162" t="str">
            <v>M2</v>
          </cell>
          <cell r="F162">
            <v>61</v>
          </cell>
          <cell r="G162">
            <v>84</v>
          </cell>
          <cell r="H162">
            <v>61.235999999999997</v>
          </cell>
          <cell r="I162">
            <v>1</v>
          </cell>
          <cell r="J162">
            <v>3060553</v>
          </cell>
          <cell r="K162" t="str">
            <v>SD15EDJ01</v>
          </cell>
        </row>
        <row r="163">
          <cell r="B163" t="str">
            <v xml:space="preserve">     q.죠인트휠러</v>
          </cell>
          <cell r="C163" t="str">
            <v>(t=20mm )</v>
          </cell>
          <cell r="D163">
            <v>831</v>
          </cell>
          <cell r="E163" t="str">
            <v>M2</v>
          </cell>
          <cell r="F163">
            <v>3300</v>
          </cell>
          <cell r="G163">
            <v>4490</v>
          </cell>
          <cell r="H163">
            <v>3273.21</v>
          </cell>
          <cell r="I163">
            <v>100</v>
          </cell>
          <cell r="J163">
            <v>2742300</v>
          </cell>
          <cell r="K163" t="str">
            <v>TD13CDJ01</v>
          </cell>
        </row>
        <row r="164">
          <cell r="B164" t="str">
            <v xml:space="preserve">     r.실 런 트</v>
          </cell>
          <cell r="C164" t="str">
            <v>(20 x 25㎜)</v>
          </cell>
          <cell r="D164">
            <v>1128</v>
          </cell>
          <cell r="E164" t="str">
            <v>M</v>
          </cell>
          <cell r="F164">
            <v>2400</v>
          </cell>
          <cell r="G164">
            <v>3343</v>
          </cell>
          <cell r="H164">
            <v>2437.047</v>
          </cell>
          <cell r="I164">
            <v>100</v>
          </cell>
          <cell r="J164">
            <v>2707200</v>
          </cell>
          <cell r="K164" t="str">
            <v>TD13DSE1</v>
          </cell>
        </row>
        <row r="165">
          <cell r="B165" t="str">
            <v xml:space="preserve">     s.다 웰 바</v>
          </cell>
          <cell r="C165" t="str">
            <v>D=25, ℓ=600mm</v>
          </cell>
          <cell r="D165">
            <v>1340</v>
          </cell>
          <cell r="E165" t="str">
            <v>개</v>
          </cell>
          <cell r="F165">
            <v>2100</v>
          </cell>
          <cell r="G165">
            <v>2919</v>
          </cell>
          <cell r="H165">
            <v>2127.951</v>
          </cell>
          <cell r="I165">
            <v>100</v>
          </cell>
          <cell r="J165">
            <v>2814000</v>
          </cell>
          <cell r="K165" t="str">
            <v>TD21ADJ1</v>
          </cell>
        </row>
        <row r="166">
          <cell r="B166" t="str">
            <v xml:space="preserve">     t.스치로폴</v>
          </cell>
          <cell r="C166" t="str">
            <v>(t=20mm)</v>
          </cell>
          <cell r="D166">
            <v>212</v>
          </cell>
          <cell r="E166" t="str">
            <v>M2</v>
          </cell>
          <cell r="F166">
            <v>1400</v>
          </cell>
          <cell r="G166">
            <v>1853</v>
          </cell>
          <cell r="H166">
            <v>1350.837</v>
          </cell>
          <cell r="I166">
            <v>100</v>
          </cell>
          <cell r="J166">
            <v>296800</v>
          </cell>
          <cell r="K166" t="str">
            <v>TD13BSE02</v>
          </cell>
        </row>
        <row r="167">
          <cell r="B167" t="str">
            <v xml:space="preserve">     u.보조기층</v>
          </cell>
          <cell r="D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</row>
        <row r="168">
          <cell r="B168" t="str">
            <v xml:space="preserve">       -1.구입및운반</v>
          </cell>
          <cell r="D168">
            <v>1506</v>
          </cell>
          <cell r="E168" t="str">
            <v>M3</v>
          </cell>
          <cell r="F168">
            <v>16000</v>
          </cell>
          <cell r="G168">
            <v>21273</v>
          </cell>
          <cell r="H168">
            <v>15508.017</v>
          </cell>
          <cell r="I168">
            <v>1000</v>
          </cell>
          <cell r="J168">
            <v>24096000</v>
          </cell>
          <cell r="K168" t="str">
            <v>VD03DDJ0</v>
          </cell>
        </row>
        <row r="169">
          <cell r="B169" t="str">
            <v xml:space="preserve">       -2.포설및다짐</v>
          </cell>
          <cell r="C169" t="str">
            <v>(t=20cm)</v>
          </cell>
          <cell r="D169">
            <v>1448</v>
          </cell>
          <cell r="E169" t="str">
            <v>M3</v>
          </cell>
          <cell r="F169">
            <v>1500</v>
          </cell>
          <cell r="G169">
            <v>1993</v>
          </cell>
          <cell r="H169">
            <v>1452.8969999999999</v>
          </cell>
          <cell r="I169">
            <v>100</v>
          </cell>
          <cell r="J169">
            <v>2172000</v>
          </cell>
          <cell r="K169" t="str">
            <v>VD05DJ020</v>
          </cell>
        </row>
        <row r="170">
          <cell r="B170" t="str">
            <v xml:space="preserve">  2.12집  수  정</v>
          </cell>
          <cell r="D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</row>
        <row r="171">
          <cell r="B171" t="str">
            <v xml:space="preserve">     a.콘크리트타설(소형)</v>
          </cell>
          <cell r="C171" t="str">
            <v>철근,진동(25-210-8)</v>
          </cell>
          <cell r="D171">
            <v>6</v>
          </cell>
          <cell r="E171" t="str">
            <v>M3</v>
          </cell>
          <cell r="F171">
            <v>47000</v>
          </cell>
          <cell r="G171">
            <v>64190</v>
          </cell>
          <cell r="H171">
            <v>46794.51</v>
          </cell>
          <cell r="I171">
            <v>1000</v>
          </cell>
          <cell r="J171">
            <v>282000</v>
          </cell>
          <cell r="K171" t="str">
            <v>SB11IS65</v>
          </cell>
        </row>
        <row r="172">
          <cell r="B172" t="str">
            <v xml:space="preserve">     b.콘크리트타설(소형)</v>
          </cell>
          <cell r="C172" t="str">
            <v>무근,진동(40-180-8)</v>
          </cell>
          <cell r="D172">
            <v>452</v>
          </cell>
          <cell r="E172" t="str">
            <v>M3</v>
          </cell>
          <cell r="F172">
            <v>50000</v>
          </cell>
          <cell r="G172">
            <v>68846</v>
          </cell>
          <cell r="H172">
            <v>50188.733999999997</v>
          </cell>
          <cell r="I172">
            <v>1000</v>
          </cell>
          <cell r="J172">
            <v>22600000</v>
          </cell>
          <cell r="K172" t="str">
            <v>SB11IS78</v>
          </cell>
        </row>
        <row r="173">
          <cell r="B173" t="str">
            <v xml:space="preserve">     c.합판거푸집</v>
          </cell>
          <cell r="D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</row>
        <row r="174">
          <cell r="B174" t="str">
            <v xml:space="preserve">       -1.      ″</v>
          </cell>
          <cell r="C174" t="str">
            <v>3회 ; 소형</v>
          </cell>
          <cell r="D174">
            <v>32</v>
          </cell>
          <cell r="E174" t="str">
            <v>M2</v>
          </cell>
          <cell r="F174">
            <v>16000</v>
          </cell>
          <cell r="G174">
            <v>22389</v>
          </cell>
          <cell r="H174">
            <v>16321.581</v>
          </cell>
          <cell r="I174">
            <v>1000</v>
          </cell>
          <cell r="J174">
            <v>512000</v>
          </cell>
          <cell r="K174" t="str">
            <v>SB12DJ3S0</v>
          </cell>
        </row>
        <row r="175">
          <cell r="B175" t="str">
            <v xml:space="preserve">       -2.      ″</v>
          </cell>
          <cell r="C175" t="str">
            <v>4회 ; 소형</v>
          </cell>
          <cell r="D175">
            <v>4351</v>
          </cell>
          <cell r="E175" t="str">
            <v>M2</v>
          </cell>
          <cell r="F175">
            <v>14000</v>
          </cell>
          <cell r="G175">
            <v>19125</v>
          </cell>
          <cell r="H175">
            <v>13942.125</v>
          </cell>
          <cell r="I175">
            <v>1000</v>
          </cell>
          <cell r="J175">
            <v>60914000</v>
          </cell>
          <cell r="K175" t="str">
            <v>SB12IS4S0</v>
          </cell>
        </row>
        <row r="176">
          <cell r="B176" t="str">
            <v xml:space="preserve">     d.철근가공조립</v>
          </cell>
          <cell r="C176" t="str">
            <v>(보 통)</v>
          </cell>
          <cell r="D176">
            <v>1.0669999999999999</v>
          </cell>
          <cell r="E176" t="str">
            <v>ton</v>
          </cell>
          <cell r="F176">
            <v>266000</v>
          </cell>
          <cell r="G176">
            <v>364731</v>
          </cell>
          <cell r="H176">
            <v>265888.89899999998</v>
          </cell>
          <cell r="I176">
            <v>1000</v>
          </cell>
          <cell r="J176">
            <v>283822</v>
          </cell>
          <cell r="K176" t="str">
            <v>SB09SE02</v>
          </cell>
        </row>
        <row r="177">
          <cell r="B177" t="str">
            <v xml:space="preserve">     e.PVC  PIPE</v>
          </cell>
          <cell r="C177" t="str">
            <v>(φ200mm)</v>
          </cell>
          <cell r="D177">
            <v>3</v>
          </cell>
          <cell r="E177" t="str">
            <v>M</v>
          </cell>
          <cell r="F177">
            <v>5100</v>
          </cell>
          <cell r="G177">
            <v>7000</v>
          </cell>
          <cell r="H177">
            <v>5103</v>
          </cell>
          <cell r="I177">
            <v>100</v>
          </cell>
          <cell r="J177">
            <v>15300</v>
          </cell>
          <cell r="K177" t="str">
            <v>SD15DSE20</v>
          </cell>
        </row>
        <row r="178">
          <cell r="B178" t="str">
            <v xml:space="preserve">     f.스틸그레이팅</v>
          </cell>
          <cell r="D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B179" t="str">
            <v xml:space="preserve">       -1.        〃</v>
          </cell>
          <cell r="C179" t="str">
            <v>아연도,1530×830×75mm</v>
          </cell>
          <cell r="D179">
            <v>97</v>
          </cell>
          <cell r="E179" t="str">
            <v>조</v>
          </cell>
          <cell r="F179">
            <v>276000</v>
          </cell>
          <cell r="G179">
            <v>378000</v>
          </cell>
          <cell r="H179">
            <v>275562</v>
          </cell>
          <cell r="I179">
            <v>1000</v>
          </cell>
          <cell r="J179">
            <v>26772000</v>
          </cell>
          <cell r="K179" t="str">
            <v>SD15NSE11</v>
          </cell>
        </row>
        <row r="180">
          <cell r="B180" t="str">
            <v xml:space="preserve">  2.13수로 보호공</v>
          </cell>
          <cell r="D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</row>
        <row r="181">
          <cell r="B181" t="str">
            <v xml:space="preserve">     a.콘크리트타설</v>
          </cell>
          <cell r="C181" t="str">
            <v>소형,무근(40-180-8)</v>
          </cell>
          <cell r="D181">
            <v>40</v>
          </cell>
          <cell r="E181" t="str">
            <v>M3</v>
          </cell>
          <cell r="F181">
            <v>50000</v>
          </cell>
          <cell r="G181">
            <v>68846</v>
          </cell>
          <cell r="H181">
            <v>50188.733999999997</v>
          </cell>
          <cell r="I181">
            <v>1000</v>
          </cell>
          <cell r="J181">
            <v>2000000</v>
          </cell>
          <cell r="K181" t="str">
            <v>SB11IS78</v>
          </cell>
        </row>
        <row r="182">
          <cell r="B182" t="str">
            <v xml:space="preserve">     b.합판거푸집</v>
          </cell>
          <cell r="C182" t="str">
            <v>4회 ; 소형</v>
          </cell>
          <cell r="D182">
            <v>84</v>
          </cell>
          <cell r="E182" t="str">
            <v>M2</v>
          </cell>
          <cell r="F182">
            <v>14000</v>
          </cell>
          <cell r="G182">
            <v>19125</v>
          </cell>
          <cell r="H182">
            <v>13942.125</v>
          </cell>
          <cell r="I182">
            <v>1000</v>
          </cell>
          <cell r="J182">
            <v>1176000</v>
          </cell>
          <cell r="K182" t="str">
            <v>SB12IS4S0</v>
          </cell>
        </row>
        <row r="183">
          <cell r="B183" t="str">
            <v xml:space="preserve">  2.14도  수  로</v>
          </cell>
          <cell r="D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</row>
        <row r="184">
          <cell r="B184" t="str">
            <v xml:space="preserve">     a.콘크리트타설</v>
          </cell>
          <cell r="C184" t="str">
            <v>철근(25-210-8)</v>
          </cell>
          <cell r="D184">
            <v>851</v>
          </cell>
          <cell r="E184" t="str">
            <v>M3</v>
          </cell>
          <cell r="F184">
            <v>47000</v>
          </cell>
          <cell r="G184">
            <v>64190</v>
          </cell>
          <cell r="H184">
            <v>46794.51</v>
          </cell>
          <cell r="I184">
            <v>1000</v>
          </cell>
          <cell r="J184">
            <v>39997000</v>
          </cell>
          <cell r="K184" t="str">
            <v>SB11IS66</v>
          </cell>
        </row>
        <row r="185">
          <cell r="B185" t="str">
            <v xml:space="preserve">     b.콘크리트타설</v>
          </cell>
          <cell r="C185" t="str">
            <v>무근(40-180-8)</v>
          </cell>
          <cell r="D185">
            <v>277</v>
          </cell>
          <cell r="E185" t="str">
            <v>M3</v>
          </cell>
          <cell r="F185">
            <v>42000</v>
          </cell>
          <cell r="G185">
            <v>57987</v>
          </cell>
          <cell r="H185">
            <v>42272.523000000001</v>
          </cell>
          <cell r="I185">
            <v>1000</v>
          </cell>
          <cell r="J185">
            <v>11634000</v>
          </cell>
          <cell r="K185" t="str">
            <v>SB11IS74</v>
          </cell>
        </row>
        <row r="186">
          <cell r="B186" t="str">
            <v xml:space="preserve">     c.합판거푸집</v>
          </cell>
          <cell r="C186" t="str">
            <v>4회</v>
          </cell>
          <cell r="D186">
            <v>8669</v>
          </cell>
          <cell r="E186" t="str">
            <v>M2</v>
          </cell>
          <cell r="F186">
            <v>12000</v>
          </cell>
          <cell r="G186">
            <v>15788</v>
          </cell>
          <cell r="H186">
            <v>11509.451999999999</v>
          </cell>
          <cell r="I186">
            <v>1000</v>
          </cell>
          <cell r="J186">
            <v>104028000</v>
          </cell>
          <cell r="K186" t="str">
            <v>SB12IS407</v>
          </cell>
        </row>
        <row r="187">
          <cell r="B187" t="str">
            <v xml:space="preserve">     d.철근가공조립</v>
          </cell>
          <cell r="C187" t="str">
            <v>간 단</v>
          </cell>
          <cell r="D187">
            <v>41.927</v>
          </cell>
          <cell r="E187" t="str">
            <v>ton</v>
          </cell>
          <cell r="F187">
            <v>193000</v>
          </cell>
          <cell r="G187">
            <v>264779</v>
          </cell>
          <cell r="H187">
            <v>193023.891</v>
          </cell>
          <cell r="I187">
            <v>1000</v>
          </cell>
          <cell r="J187">
            <v>8091911</v>
          </cell>
          <cell r="K187" t="str">
            <v>SB09SE01</v>
          </cell>
        </row>
        <row r="188">
          <cell r="B188" t="str">
            <v xml:space="preserve">  2.15U형 측구</v>
          </cell>
          <cell r="D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</row>
        <row r="189">
          <cell r="B189" t="str">
            <v xml:space="preserve">     a.콘크리트타설</v>
          </cell>
          <cell r="D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B190" t="str">
            <v xml:space="preserve">       -1.       ″</v>
          </cell>
          <cell r="C190" t="str">
            <v>철근(25-210-8)</v>
          </cell>
          <cell r="D190">
            <v>488</v>
          </cell>
          <cell r="E190" t="str">
            <v>M3</v>
          </cell>
          <cell r="F190">
            <v>47000</v>
          </cell>
          <cell r="G190">
            <v>64190</v>
          </cell>
          <cell r="H190">
            <v>46794.51</v>
          </cell>
          <cell r="I190">
            <v>1000</v>
          </cell>
          <cell r="J190">
            <v>22936000</v>
          </cell>
          <cell r="K190" t="str">
            <v>SB11IS66</v>
          </cell>
        </row>
        <row r="191">
          <cell r="B191" t="str">
            <v xml:space="preserve">       -2.       ″</v>
          </cell>
          <cell r="C191" t="str">
            <v>무근(40-160-8)</v>
          </cell>
          <cell r="D191">
            <v>69</v>
          </cell>
          <cell r="E191" t="str">
            <v>M3</v>
          </cell>
          <cell r="F191">
            <v>41000</v>
          </cell>
          <cell r="G191">
            <v>56901</v>
          </cell>
          <cell r="H191">
            <v>41480.828999999998</v>
          </cell>
          <cell r="I191">
            <v>1000</v>
          </cell>
          <cell r="J191">
            <v>2829000</v>
          </cell>
          <cell r="K191" t="str">
            <v>SB11IS85</v>
          </cell>
        </row>
        <row r="192">
          <cell r="B192" t="str">
            <v xml:space="preserve">     b.합판거푸집</v>
          </cell>
          <cell r="D192">
            <v>0</v>
          </cell>
          <cell r="F192">
            <v>0</v>
          </cell>
          <cell r="H192">
            <v>0</v>
          </cell>
          <cell r="I192">
            <v>0</v>
          </cell>
          <cell r="J192">
            <v>0</v>
          </cell>
        </row>
        <row r="193">
          <cell r="B193" t="str">
            <v xml:space="preserve">       -1.       ″</v>
          </cell>
          <cell r="C193" t="str">
            <v>3회</v>
          </cell>
          <cell r="D193">
            <v>1940</v>
          </cell>
          <cell r="E193" t="str">
            <v>M2</v>
          </cell>
          <cell r="F193">
            <v>13000</v>
          </cell>
          <cell r="G193">
            <v>18459</v>
          </cell>
          <cell r="H193">
            <v>13456.610999999999</v>
          </cell>
          <cell r="I193">
            <v>1000</v>
          </cell>
          <cell r="J193">
            <v>25220000</v>
          </cell>
          <cell r="K193" t="str">
            <v>SB12DJ307</v>
          </cell>
        </row>
        <row r="194">
          <cell r="B194" t="str">
            <v xml:space="preserve">       -2.       ″</v>
          </cell>
          <cell r="C194" t="str">
            <v>4회</v>
          </cell>
          <cell r="D194">
            <v>2102</v>
          </cell>
          <cell r="E194" t="str">
            <v>M2</v>
          </cell>
          <cell r="F194">
            <v>12000</v>
          </cell>
          <cell r="G194">
            <v>15788</v>
          </cell>
          <cell r="H194">
            <v>11509.451999999999</v>
          </cell>
          <cell r="I194">
            <v>1000</v>
          </cell>
          <cell r="J194">
            <v>25224000</v>
          </cell>
          <cell r="K194" t="str">
            <v>SB12IS407</v>
          </cell>
        </row>
        <row r="195">
          <cell r="B195" t="str">
            <v xml:space="preserve">     c.신축이음</v>
          </cell>
          <cell r="C195" t="str">
            <v>200×5㎜</v>
          </cell>
          <cell r="D195">
            <v>202</v>
          </cell>
          <cell r="E195" t="str">
            <v>M</v>
          </cell>
          <cell r="F195">
            <v>12000</v>
          </cell>
          <cell r="G195">
            <v>16079</v>
          </cell>
          <cell r="H195">
            <v>11721.591</v>
          </cell>
          <cell r="I195">
            <v>1000</v>
          </cell>
          <cell r="J195">
            <v>2424000</v>
          </cell>
          <cell r="K195" t="str">
            <v>SD15ASE205</v>
          </cell>
        </row>
        <row r="196">
          <cell r="B196" t="str">
            <v xml:space="preserve">     d.철근가공조립</v>
          </cell>
          <cell r="C196" t="str">
            <v>보 통</v>
          </cell>
          <cell r="D196">
            <v>17.547000000000001</v>
          </cell>
          <cell r="E196" t="str">
            <v>ton</v>
          </cell>
          <cell r="F196">
            <v>266000</v>
          </cell>
          <cell r="G196">
            <v>364731</v>
          </cell>
          <cell r="H196">
            <v>265888.89899999998</v>
          </cell>
          <cell r="I196">
            <v>1000</v>
          </cell>
          <cell r="J196">
            <v>4667502</v>
          </cell>
          <cell r="K196" t="str">
            <v>SB09SE02</v>
          </cell>
        </row>
        <row r="197">
          <cell r="B197" t="str">
            <v xml:space="preserve">     f.스페이셔</v>
          </cell>
          <cell r="D197">
            <v>2699</v>
          </cell>
          <cell r="E197" t="str">
            <v>M2</v>
          </cell>
          <cell r="F197">
            <v>61</v>
          </cell>
          <cell r="G197">
            <v>84</v>
          </cell>
          <cell r="H197">
            <v>61.235999999999997</v>
          </cell>
          <cell r="I197">
            <v>1</v>
          </cell>
          <cell r="J197">
            <v>164639</v>
          </cell>
          <cell r="K197" t="str">
            <v>SD15EDJ01</v>
          </cell>
        </row>
        <row r="198">
          <cell r="B198" t="str">
            <v xml:space="preserve">  2.16 제수문</v>
          </cell>
          <cell r="D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</row>
        <row r="199">
          <cell r="B199" t="str">
            <v xml:space="preserve">     a.제 수 문</v>
          </cell>
          <cell r="C199" t="str">
            <v>1.5x1.5</v>
          </cell>
          <cell r="D199">
            <v>2</v>
          </cell>
          <cell r="E199" t="str">
            <v>조</v>
          </cell>
          <cell r="F199">
            <v>6920000</v>
          </cell>
          <cell r="G199">
            <v>9485700</v>
          </cell>
          <cell r="H199">
            <v>6915075.2999999998</v>
          </cell>
          <cell r="I199">
            <v>10000</v>
          </cell>
          <cell r="J199">
            <v>13840000</v>
          </cell>
          <cell r="K199" t="str">
            <v>SD17DJ1</v>
          </cell>
        </row>
        <row r="200">
          <cell r="B200" t="str">
            <v xml:space="preserve">     b.용수로수문</v>
          </cell>
          <cell r="C200" t="str">
            <v>1.2x1.0</v>
          </cell>
          <cell r="D200">
            <v>1</v>
          </cell>
          <cell r="E200" t="str">
            <v>조</v>
          </cell>
          <cell r="F200">
            <v>5340000</v>
          </cell>
          <cell r="G200">
            <v>7329000</v>
          </cell>
          <cell r="H200">
            <v>5342841</v>
          </cell>
          <cell r="I200">
            <v>10000</v>
          </cell>
          <cell r="J200">
            <v>5340000</v>
          </cell>
          <cell r="K200" t="str">
            <v>SD17DJ2</v>
          </cell>
        </row>
        <row r="201">
          <cell r="B201" t="str">
            <v>3. 구  조   물   공</v>
          </cell>
          <cell r="D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12902691656</v>
          </cell>
          <cell r="K201" t="str">
            <v>A0HW3      *</v>
          </cell>
        </row>
        <row r="202">
          <cell r="B202" t="str">
            <v>A.충무교</v>
          </cell>
          <cell r="D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2859133585</v>
          </cell>
        </row>
        <row r="203">
          <cell r="B203" t="str">
            <v xml:space="preserve">  3.01구조물터파기</v>
          </cell>
          <cell r="D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</row>
        <row r="204">
          <cell r="B204" t="str">
            <v xml:space="preserve">     a.육상토사</v>
          </cell>
          <cell r="C204" t="str">
            <v>(0~4m)</v>
          </cell>
          <cell r="D204">
            <v>2053</v>
          </cell>
          <cell r="E204" t="str">
            <v>M3</v>
          </cell>
          <cell r="F204">
            <v>2800</v>
          </cell>
          <cell r="G204">
            <v>3834</v>
          </cell>
          <cell r="H204">
            <v>2794.9859999999999</v>
          </cell>
          <cell r="I204">
            <v>100</v>
          </cell>
          <cell r="J204">
            <v>5748400</v>
          </cell>
          <cell r="K204" t="str">
            <v>TD03DJA04</v>
          </cell>
        </row>
        <row r="205">
          <cell r="B205" t="str">
            <v xml:space="preserve">     b.수중토사</v>
          </cell>
          <cell r="D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</row>
        <row r="206">
          <cell r="B206" t="str">
            <v xml:space="preserve">       -1.  "</v>
          </cell>
          <cell r="C206" t="str">
            <v>(0~4m)</v>
          </cell>
          <cell r="D206">
            <v>4124</v>
          </cell>
          <cell r="E206" t="str">
            <v>M3</v>
          </cell>
          <cell r="F206">
            <v>5200</v>
          </cell>
          <cell r="G206">
            <v>7176</v>
          </cell>
          <cell r="H206">
            <v>5231.3040000000001</v>
          </cell>
          <cell r="I206">
            <v>100</v>
          </cell>
          <cell r="J206">
            <v>21444800</v>
          </cell>
          <cell r="K206" t="str">
            <v>TD03DJB02</v>
          </cell>
        </row>
        <row r="207">
          <cell r="B207" t="str">
            <v xml:space="preserve">       -2.  "</v>
          </cell>
          <cell r="C207" t="str">
            <v>(4m이상)</v>
          </cell>
          <cell r="D207">
            <v>948</v>
          </cell>
          <cell r="E207" t="str">
            <v>M3</v>
          </cell>
          <cell r="F207">
            <v>8600</v>
          </cell>
          <cell r="G207">
            <v>11779</v>
          </cell>
          <cell r="H207">
            <v>8586.8909999999996</v>
          </cell>
          <cell r="I207">
            <v>100</v>
          </cell>
          <cell r="J207">
            <v>8152800</v>
          </cell>
          <cell r="K207" t="str">
            <v>TD03DJB04</v>
          </cell>
        </row>
        <row r="208">
          <cell r="B208" t="str">
            <v xml:space="preserve">     c.육상리핑암</v>
          </cell>
          <cell r="C208" t="str">
            <v>(0~4m)</v>
          </cell>
          <cell r="D208">
            <v>43</v>
          </cell>
          <cell r="E208" t="str">
            <v>M3</v>
          </cell>
          <cell r="F208">
            <v>42000</v>
          </cell>
          <cell r="G208">
            <v>57950</v>
          </cell>
          <cell r="H208">
            <v>42245.549999999996</v>
          </cell>
          <cell r="I208">
            <v>1000</v>
          </cell>
          <cell r="J208">
            <v>1806000</v>
          </cell>
          <cell r="K208" t="str">
            <v>TD03DJC02</v>
          </cell>
        </row>
        <row r="209">
          <cell r="B209" t="str">
            <v xml:space="preserve">     d.수중리핑암</v>
          </cell>
          <cell r="D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</row>
        <row r="210">
          <cell r="B210" t="str">
            <v xml:space="preserve">       -1      "</v>
          </cell>
          <cell r="C210" t="str">
            <v>(0~4m)</v>
          </cell>
          <cell r="D210">
            <v>179</v>
          </cell>
          <cell r="E210" t="str">
            <v>M3</v>
          </cell>
          <cell r="F210">
            <v>77000</v>
          </cell>
          <cell r="G210">
            <v>105812</v>
          </cell>
          <cell r="H210">
            <v>77136.948000000004</v>
          </cell>
          <cell r="I210">
            <v>1000</v>
          </cell>
          <cell r="J210">
            <v>13783000</v>
          </cell>
          <cell r="K210" t="str">
            <v>TD03SED24</v>
          </cell>
        </row>
        <row r="211">
          <cell r="B211" t="str">
            <v xml:space="preserve">       -2      "</v>
          </cell>
          <cell r="C211" t="str">
            <v>(4m이상)</v>
          </cell>
          <cell r="D211">
            <v>123</v>
          </cell>
          <cell r="E211" t="str">
            <v>M3</v>
          </cell>
          <cell r="F211">
            <v>84000</v>
          </cell>
          <cell r="G211">
            <v>115893</v>
          </cell>
          <cell r="H211">
            <v>84485.997000000003</v>
          </cell>
          <cell r="I211">
            <v>1000</v>
          </cell>
          <cell r="J211">
            <v>10332000</v>
          </cell>
          <cell r="K211" t="str">
            <v>TD03SED25</v>
          </cell>
        </row>
        <row r="212">
          <cell r="B212" t="str">
            <v xml:space="preserve">     e.육상연암</v>
          </cell>
          <cell r="C212" t="str">
            <v>(0~4m)</v>
          </cell>
          <cell r="D212">
            <v>415</v>
          </cell>
          <cell r="E212" t="str">
            <v>M3</v>
          </cell>
          <cell r="F212">
            <v>82000</v>
          </cell>
          <cell r="G212">
            <v>112091</v>
          </cell>
          <cell r="H212">
            <v>81714.338999999993</v>
          </cell>
          <cell r="I212">
            <v>1000</v>
          </cell>
          <cell r="J212">
            <v>34030000</v>
          </cell>
          <cell r="K212" t="str">
            <v>TD03DJE04</v>
          </cell>
        </row>
        <row r="213">
          <cell r="B213" t="str">
            <v xml:space="preserve">     f.수중연암</v>
          </cell>
          <cell r="C213" t="str">
            <v>(4m이상)</v>
          </cell>
          <cell r="D213">
            <v>137</v>
          </cell>
          <cell r="E213" t="str">
            <v>M3</v>
          </cell>
          <cell r="F213">
            <v>116000</v>
          </cell>
          <cell r="G213">
            <v>158951</v>
          </cell>
          <cell r="H213">
            <v>115875.27899999999</v>
          </cell>
          <cell r="I213">
            <v>1000</v>
          </cell>
          <cell r="J213">
            <v>15892000</v>
          </cell>
          <cell r="K213" t="str">
            <v>TD03SEF46</v>
          </cell>
        </row>
        <row r="214">
          <cell r="B214" t="str">
            <v xml:space="preserve">     g.면정리및청소</v>
          </cell>
          <cell r="D214">
            <v>442</v>
          </cell>
          <cell r="E214" t="str">
            <v>M2</v>
          </cell>
          <cell r="F214">
            <v>23000</v>
          </cell>
          <cell r="G214">
            <v>32003</v>
          </cell>
          <cell r="H214">
            <v>23330.186999999998</v>
          </cell>
          <cell r="I214">
            <v>1000</v>
          </cell>
          <cell r="J214">
            <v>10166000</v>
          </cell>
          <cell r="K214" t="str">
            <v>TD03DJFB1</v>
          </cell>
        </row>
        <row r="215">
          <cell r="B215" t="str">
            <v xml:space="preserve">     h.물 푸 기</v>
          </cell>
          <cell r="D215">
            <v>231</v>
          </cell>
          <cell r="E215" t="str">
            <v>시간</v>
          </cell>
          <cell r="F215">
            <v>4000</v>
          </cell>
          <cell r="G215">
            <v>5457</v>
          </cell>
          <cell r="H215">
            <v>3978.1529999999998</v>
          </cell>
          <cell r="I215">
            <v>100</v>
          </cell>
          <cell r="J215">
            <v>924000</v>
          </cell>
          <cell r="K215" t="str">
            <v>SD16DJ1</v>
          </cell>
        </row>
        <row r="216">
          <cell r="B216" t="str">
            <v xml:space="preserve">     i.되메우기및다짐</v>
          </cell>
          <cell r="C216" t="str">
            <v>(기계70%,인력30%)</v>
          </cell>
          <cell r="D216">
            <v>6002</v>
          </cell>
          <cell r="E216" t="str">
            <v>M3</v>
          </cell>
          <cell r="F216">
            <v>2400</v>
          </cell>
          <cell r="G216">
            <v>3331</v>
          </cell>
          <cell r="H216">
            <v>2428.299</v>
          </cell>
          <cell r="I216">
            <v>100</v>
          </cell>
          <cell r="J216">
            <v>14404800</v>
          </cell>
          <cell r="K216" t="str">
            <v>TD03SEF0</v>
          </cell>
        </row>
        <row r="217">
          <cell r="B217" t="str">
            <v xml:space="preserve">     j.뒷채움</v>
          </cell>
          <cell r="C217" t="str">
            <v>보조기층재</v>
          </cell>
          <cell r="D217">
            <v>1462</v>
          </cell>
          <cell r="E217" t="str">
            <v>M3</v>
          </cell>
          <cell r="F217">
            <v>23000</v>
          </cell>
          <cell r="G217">
            <v>31443</v>
          </cell>
          <cell r="H217">
            <v>22921.947</v>
          </cell>
          <cell r="I217">
            <v>1000</v>
          </cell>
          <cell r="J217">
            <v>33626000</v>
          </cell>
          <cell r="K217" t="str">
            <v>SD15FDJ31</v>
          </cell>
        </row>
        <row r="218">
          <cell r="B218" t="str">
            <v xml:space="preserve">     k.앞성토</v>
          </cell>
          <cell r="C218" t="str">
            <v>백호우0.7m3</v>
          </cell>
          <cell r="D218">
            <v>6226</v>
          </cell>
          <cell r="E218" t="str">
            <v>M3</v>
          </cell>
          <cell r="F218">
            <v>510</v>
          </cell>
          <cell r="G218">
            <v>703</v>
          </cell>
          <cell r="H218">
            <v>512.48699999999997</v>
          </cell>
          <cell r="I218">
            <v>10</v>
          </cell>
          <cell r="J218">
            <v>3175260</v>
          </cell>
          <cell r="K218" t="str">
            <v>TD04SEA02</v>
          </cell>
        </row>
        <row r="219">
          <cell r="B219" t="str">
            <v xml:space="preserve">  3.02강관파일</v>
          </cell>
          <cell r="D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</row>
        <row r="220">
          <cell r="B220" t="str">
            <v xml:space="preserve">     a.자 재 비</v>
          </cell>
          <cell r="C220" t="str">
            <v>φ508.0x12.0㎜</v>
          </cell>
          <cell r="D220">
            <v>1099</v>
          </cell>
          <cell r="E220" t="str">
            <v>M</v>
          </cell>
          <cell r="F220">
            <v>49000</v>
          </cell>
          <cell r="G220">
            <v>67520</v>
          </cell>
          <cell r="H220">
            <v>49222.080000000002</v>
          </cell>
          <cell r="I220">
            <v>1000</v>
          </cell>
          <cell r="J220">
            <v>53851000</v>
          </cell>
          <cell r="K220" t="str">
            <v>MD0440609</v>
          </cell>
        </row>
        <row r="221">
          <cell r="B221" t="str">
            <v xml:space="preserve">     b.수 직 항</v>
          </cell>
          <cell r="C221" t="str">
            <v>(φ508mm,t=12㎜)</v>
          </cell>
          <cell r="D221">
            <v>1028</v>
          </cell>
          <cell r="E221" t="str">
            <v>M</v>
          </cell>
          <cell r="F221">
            <v>5700</v>
          </cell>
          <cell r="G221">
            <v>7794</v>
          </cell>
          <cell r="H221">
            <v>5681.826</v>
          </cell>
          <cell r="I221">
            <v>100</v>
          </cell>
          <cell r="J221">
            <v>5859600</v>
          </cell>
          <cell r="K221" t="str">
            <v>TD09B4SE02</v>
          </cell>
        </row>
        <row r="222">
          <cell r="B222" t="str">
            <v xml:space="preserve">     c.두부및선단보강</v>
          </cell>
          <cell r="C222" t="str">
            <v>(φ508㎜,t=12mm)</v>
          </cell>
          <cell r="D222">
            <v>72</v>
          </cell>
          <cell r="E222" t="str">
            <v>본</v>
          </cell>
          <cell r="F222">
            <v>201000</v>
          </cell>
          <cell r="G222">
            <v>275167</v>
          </cell>
          <cell r="H222">
            <v>200596.74299999999</v>
          </cell>
          <cell r="I222">
            <v>1000</v>
          </cell>
          <cell r="J222">
            <v>14472000</v>
          </cell>
          <cell r="K222" t="str">
            <v>TD09C4SE1</v>
          </cell>
        </row>
        <row r="223">
          <cell r="B223" t="str">
            <v xml:space="preserve">     d.강관파일 이음</v>
          </cell>
          <cell r="C223" t="str">
            <v>(φ508mm)</v>
          </cell>
          <cell r="D223">
            <v>30</v>
          </cell>
          <cell r="E223" t="str">
            <v>본</v>
          </cell>
          <cell r="F223">
            <v>28000</v>
          </cell>
          <cell r="G223">
            <v>38386</v>
          </cell>
          <cell r="H223">
            <v>27983.394</v>
          </cell>
          <cell r="I223">
            <v>1000</v>
          </cell>
          <cell r="J223">
            <v>840000</v>
          </cell>
          <cell r="K223" t="str">
            <v>TD09D4SE1</v>
          </cell>
        </row>
        <row r="224">
          <cell r="B224" t="str">
            <v xml:space="preserve">  3.03거푸집</v>
          </cell>
          <cell r="D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</row>
        <row r="225">
          <cell r="B225" t="str">
            <v xml:space="preserve">     a.합판거푸집</v>
          </cell>
          <cell r="D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</row>
        <row r="226">
          <cell r="B226" t="str">
            <v xml:space="preserve">       -1.      "</v>
          </cell>
          <cell r="C226" t="str">
            <v>(3회, 0~ 7m)</v>
          </cell>
          <cell r="D226">
            <v>3328</v>
          </cell>
          <cell r="E226" t="str">
            <v>M2</v>
          </cell>
          <cell r="F226">
            <v>13000</v>
          </cell>
          <cell r="G226">
            <v>18459</v>
          </cell>
          <cell r="H226">
            <v>13456.610999999999</v>
          </cell>
          <cell r="I226">
            <v>1000</v>
          </cell>
          <cell r="J226">
            <v>43264000</v>
          </cell>
          <cell r="K226" t="str">
            <v>SB12DJ307</v>
          </cell>
        </row>
        <row r="227">
          <cell r="B227" t="str">
            <v xml:space="preserve">       -2.      "</v>
          </cell>
          <cell r="C227" t="str">
            <v>(3회, 7~10m)</v>
          </cell>
          <cell r="D227">
            <v>98</v>
          </cell>
          <cell r="E227" t="str">
            <v>M2</v>
          </cell>
          <cell r="F227">
            <v>14000</v>
          </cell>
          <cell r="G227">
            <v>19769</v>
          </cell>
          <cell r="H227">
            <v>14411.600999999999</v>
          </cell>
          <cell r="I227">
            <v>1000</v>
          </cell>
          <cell r="J227">
            <v>1372000</v>
          </cell>
          <cell r="K227" t="str">
            <v>SB12DJ310</v>
          </cell>
        </row>
        <row r="228">
          <cell r="B228" t="str">
            <v xml:space="preserve">       -3.      "</v>
          </cell>
          <cell r="C228" t="str">
            <v>(3회,10~13m)</v>
          </cell>
          <cell r="D228">
            <v>158</v>
          </cell>
          <cell r="E228" t="str">
            <v>M2</v>
          </cell>
          <cell r="F228">
            <v>15000</v>
          </cell>
          <cell r="G228">
            <v>21079</v>
          </cell>
          <cell r="H228">
            <v>15366.591</v>
          </cell>
          <cell r="I228">
            <v>1000</v>
          </cell>
          <cell r="J228">
            <v>2370000</v>
          </cell>
          <cell r="K228" t="str">
            <v>SB12DJ313</v>
          </cell>
        </row>
        <row r="229">
          <cell r="B229" t="str">
            <v xml:space="preserve">       -4.      "</v>
          </cell>
          <cell r="C229" t="str">
            <v>(4회)</v>
          </cell>
          <cell r="D229">
            <v>1365</v>
          </cell>
          <cell r="E229" t="str">
            <v>M2</v>
          </cell>
          <cell r="F229">
            <v>12000</v>
          </cell>
          <cell r="G229">
            <v>15788</v>
          </cell>
          <cell r="H229">
            <v>11509.451999999999</v>
          </cell>
          <cell r="I229">
            <v>1000</v>
          </cell>
          <cell r="J229">
            <v>16380000</v>
          </cell>
          <cell r="K229" t="str">
            <v>SB12IS407</v>
          </cell>
        </row>
        <row r="230">
          <cell r="B230" t="str">
            <v xml:space="preserve">       -5.      "</v>
          </cell>
          <cell r="C230" t="str">
            <v>(6회)</v>
          </cell>
          <cell r="D230">
            <v>236</v>
          </cell>
          <cell r="E230" t="str">
            <v>M2</v>
          </cell>
          <cell r="F230">
            <v>9400</v>
          </cell>
          <cell r="G230">
            <v>12934</v>
          </cell>
          <cell r="H230">
            <v>9428.8860000000004</v>
          </cell>
          <cell r="I230">
            <v>100</v>
          </cell>
          <cell r="J230">
            <v>2218400</v>
          </cell>
          <cell r="K230" t="str">
            <v>SB12IS607</v>
          </cell>
        </row>
        <row r="231">
          <cell r="B231" t="str">
            <v xml:space="preserve">     b.무늬거푸집</v>
          </cell>
          <cell r="C231" t="str">
            <v>(0-7m)</v>
          </cell>
          <cell r="D231">
            <v>278</v>
          </cell>
          <cell r="E231" t="str">
            <v>M2</v>
          </cell>
          <cell r="F231">
            <v>17000</v>
          </cell>
          <cell r="G231">
            <v>23957</v>
          </cell>
          <cell r="H231">
            <v>17464.652999999998</v>
          </cell>
          <cell r="I231">
            <v>1000</v>
          </cell>
          <cell r="J231">
            <v>4726000</v>
          </cell>
          <cell r="K231" t="str">
            <v>SB15IS07</v>
          </cell>
        </row>
        <row r="232">
          <cell r="B232" t="str">
            <v xml:space="preserve">     c.목재원형</v>
          </cell>
          <cell r="D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</row>
        <row r="233">
          <cell r="B233" t="str">
            <v xml:space="preserve">       -1.      "</v>
          </cell>
          <cell r="C233" t="str">
            <v>(3회, 0~ 7m)</v>
          </cell>
          <cell r="D233">
            <v>284</v>
          </cell>
          <cell r="E233" t="str">
            <v>M2</v>
          </cell>
          <cell r="F233">
            <v>29000</v>
          </cell>
          <cell r="G233">
            <v>39519</v>
          </cell>
          <cell r="H233">
            <v>28809.350999999999</v>
          </cell>
          <cell r="I233">
            <v>1000</v>
          </cell>
          <cell r="J233">
            <v>8236000</v>
          </cell>
          <cell r="K233" t="str">
            <v>SB13SE307</v>
          </cell>
        </row>
        <row r="234">
          <cell r="B234" t="str">
            <v xml:space="preserve">       -2.      "</v>
          </cell>
          <cell r="C234" t="str">
            <v>(3회, 7~10m)</v>
          </cell>
          <cell r="D234">
            <v>85</v>
          </cell>
          <cell r="E234" t="str">
            <v>M2</v>
          </cell>
          <cell r="F234">
            <v>31000</v>
          </cell>
          <cell r="G234">
            <v>42530</v>
          </cell>
          <cell r="H234">
            <v>31004.37</v>
          </cell>
          <cell r="I234">
            <v>1000</v>
          </cell>
          <cell r="J234">
            <v>2635000</v>
          </cell>
          <cell r="K234" t="str">
            <v>SB13SE310</v>
          </cell>
        </row>
        <row r="235">
          <cell r="B235" t="str">
            <v xml:space="preserve">       -3.      "</v>
          </cell>
          <cell r="C235" t="str">
            <v>(3회,10~13m)</v>
          </cell>
          <cell r="D235">
            <v>28</v>
          </cell>
          <cell r="E235" t="str">
            <v>M2</v>
          </cell>
          <cell r="F235">
            <v>15000</v>
          </cell>
          <cell r="G235">
            <v>21079</v>
          </cell>
          <cell r="H235">
            <v>15366.591</v>
          </cell>
          <cell r="I235">
            <v>1000</v>
          </cell>
          <cell r="J235">
            <v>420000</v>
          </cell>
          <cell r="K235" t="str">
            <v>SB13SE313</v>
          </cell>
        </row>
        <row r="236">
          <cell r="B236" t="str">
            <v xml:space="preserve">  3.04 강관비계</v>
          </cell>
          <cell r="D236">
            <v>1</v>
          </cell>
          <cell r="E236" t="str">
            <v>식</v>
          </cell>
          <cell r="F236">
            <v>10500000</v>
          </cell>
          <cell r="G236">
            <v>14449488</v>
          </cell>
          <cell r="H236">
            <v>10533676.752</v>
          </cell>
          <cell r="I236">
            <v>100000</v>
          </cell>
          <cell r="J236">
            <v>10500000</v>
          </cell>
          <cell r="K236" t="str">
            <v>SB16ASF1</v>
          </cell>
        </row>
        <row r="237">
          <cell r="B237" t="str">
            <v xml:space="preserve">  3.05 동바리</v>
          </cell>
          <cell r="D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</row>
        <row r="238">
          <cell r="B238" t="str">
            <v xml:space="preserve">     a.        "</v>
          </cell>
          <cell r="C238" t="str">
            <v>(동바리:목재4회)</v>
          </cell>
          <cell r="D238">
            <v>1</v>
          </cell>
          <cell r="E238" t="str">
            <v>식</v>
          </cell>
          <cell r="F238">
            <v>10200000</v>
          </cell>
          <cell r="G238">
            <v>14012554</v>
          </cell>
          <cell r="H238">
            <v>10215151.866</v>
          </cell>
          <cell r="I238">
            <v>100000</v>
          </cell>
          <cell r="J238">
            <v>10200000</v>
          </cell>
          <cell r="K238" t="str">
            <v>SB17BIS41</v>
          </cell>
        </row>
        <row r="239">
          <cell r="B239" t="str">
            <v xml:space="preserve">     b.        "</v>
          </cell>
          <cell r="C239" t="str">
            <v>(강관동바리)</v>
          </cell>
          <cell r="D239">
            <v>1</v>
          </cell>
          <cell r="E239" t="str">
            <v>식</v>
          </cell>
          <cell r="F239">
            <v>3200000</v>
          </cell>
          <cell r="G239">
            <v>4390845</v>
          </cell>
          <cell r="H239">
            <v>3200926.0049999999</v>
          </cell>
          <cell r="I239">
            <v>10000</v>
          </cell>
          <cell r="J239">
            <v>3200000</v>
          </cell>
          <cell r="K239" t="str">
            <v>TD12BSE11</v>
          </cell>
        </row>
        <row r="240">
          <cell r="B240" t="str">
            <v xml:space="preserve">  3.06철근가공조립</v>
          </cell>
          <cell r="D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</row>
        <row r="241">
          <cell r="B241" t="str">
            <v xml:space="preserve">     a.      ″</v>
          </cell>
          <cell r="C241" t="str">
            <v>(보 통)</v>
          </cell>
          <cell r="D241">
            <v>344.40199999999999</v>
          </cell>
          <cell r="E241" t="str">
            <v>ton</v>
          </cell>
          <cell r="F241">
            <v>266000</v>
          </cell>
          <cell r="G241">
            <v>364731</v>
          </cell>
          <cell r="H241">
            <v>265888.89899999998</v>
          </cell>
          <cell r="I241">
            <v>1000</v>
          </cell>
          <cell r="J241">
            <v>91610932</v>
          </cell>
          <cell r="K241" t="str">
            <v>SB09SE02</v>
          </cell>
        </row>
        <row r="242">
          <cell r="B242" t="str">
            <v xml:space="preserve">     b.      ″</v>
          </cell>
          <cell r="C242" t="str">
            <v>(복 잡)</v>
          </cell>
          <cell r="D242">
            <v>222.28100000000001</v>
          </cell>
          <cell r="E242" t="str">
            <v>ton</v>
          </cell>
          <cell r="F242">
            <v>334000</v>
          </cell>
          <cell r="G242">
            <v>457586</v>
          </cell>
          <cell r="H242">
            <v>333580.19400000002</v>
          </cell>
          <cell r="I242">
            <v>1000</v>
          </cell>
          <cell r="J242">
            <v>74241854</v>
          </cell>
          <cell r="K242" t="str">
            <v>SB09SE03</v>
          </cell>
        </row>
        <row r="243">
          <cell r="B243" t="str">
            <v xml:space="preserve">  3.07 스페이샤 설치</v>
          </cell>
          <cell r="D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</row>
        <row r="244">
          <cell r="B244" t="str">
            <v xml:space="preserve">     a.      ″</v>
          </cell>
          <cell r="C244" t="str">
            <v>(수평)</v>
          </cell>
          <cell r="D244">
            <v>4116</v>
          </cell>
          <cell r="E244" t="str">
            <v>M2</v>
          </cell>
          <cell r="F244">
            <v>15</v>
          </cell>
          <cell r="G244">
            <v>21</v>
          </cell>
          <cell r="H244">
            <v>15.308999999999999</v>
          </cell>
          <cell r="I244">
            <v>1</v>
          </cell>
          <cell r="J244">
            <v>61740</v>
          </cell>
          <cell r="K244" t="str">
            <v>SD15EDJ1</v>
          </cell>
        </row>
        <row r="245">
          <cell r="B245" t="str">
            <v xml:space="preserve">     b.      ″</v>
          </cell>
          <cell r="C245" t="str">
            <v>(수직)</v>
          </cell>
          <cell r="D245">
            <v>1025</v>
          </cell>
          <cell r="E245" t="str">
            <v>M2</v>
          </cell>
          <cell r="F245">
            <v>15</v>
          </cell>
          <cell r="G245">
            <v>21</v>
          </cell>
          <cell r="H245">
            <v>15.308999999999999</v>
          </cell>
          <cell r="I245">
            <v>1</v>
          </cell>
          <cell r="J245">
            <v>15375</v>
          </cell>
          <cell r="K245" t="str">
            <v>SD15EDJ3</v>
          </cell>
        </row>
        <row r="246">
          <cell r="B246" t="str">
            <v xml:space="preserve">  3.08콘크리트타설공</v>
          </cell>
          <cell r="D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</row>
        <row r="247">
          <cell r="B247" t="str">
            <v xml:space="preserve">     a.펌프카</v>
          </cell>
          <cell r="C247" t="str">
            <v>철근(25-270-12)</v>
          </cell>
          <cell r="D247">
            <v>1041</v>
          </cell>
          <cell r="E247" t="str">
            <v>M3</v>
          </cell>
          <cell r="F247">
            <v>44000</v>
          </cell>
          <cell r="G247">
            <v>60581</v>
          </cell>
          <cell r="H247">
            <v>44163.548999999999</v>
          </cell>
          <cell r="I247">
            <v>1000</v>
          </cell>
          <cell r="J247">
            <v>45804000</v>
          </cell>
          <cell r="K247" t="str">
            <v>SB11IS11</v>
          </cell>
        </row>
        <row r="248">
          <cell r="B248" t="str">
            <v xml:space="preserve">     b.펌프카</v>
          </cell>
          <cell r="C248" t="str">
            <v>철근(25-240-12)</v>
          </cell>
          <cell r="D248">
            <v>2342</v>
          </cell>
          <cell r="E248" t="str">
            <v>M3</v>
          </cell>
          <cell r="F248">
            <v>39000</v>
          </cell>
          <cell r="G248">
            <v>54140</v>
          </cell>
          <cell r="H248">
            <v>39468.06</v>
          </cell>
          <cell r="I248">
            <v>1000</v>
          </cell>
          <cell r="J248">
            <v>91338000</v>
          </cell>
          <cell r="K248" t="str">
            <v>SB11IS41</v>
          </cell>
        </row>
        <row r="249">
          <cell r="B249" t="str">
            <v xml:space="preserve">     c.콘크리트타설</v>
          </cell>
          <cell r="C249" t="str">
            <v>무근(40-180-8)</v>
          </cell>
          <cell r="D249">
            <v>341</v>
          </cell>
          <cell r="E249" t="str">
            <v>M3</v>
          </cell>
          <cell r="F249">
            <v>42000</v>
          </cell>
          <cell r="G249">
            <v>57987</v>
          </cell>
          <cell r="H249">
            <v>42272.523000000001</v>
          </cell>
          <cell r="I249">
            <v>1000</v>
          </cell>
          <cell r="J249">
            <v>14322000</v>
          </cell>
          <cell r="K249" t="str">
            <v>SB11IS74</v>
          </cell>
        </row>
        <row r="250">
          <cell r="B250" t="str">
            <v xml:space="preserve">     d.콘크리트타설</v>
          </cell>
          <cell r="C250" t="str">
            <v>무근(40-160-8)</v>
          </cell>
          <cell r="D250">
            <v>162</v>
          </cell>
          <cell r="E250" t="str">
            <v>M3</v>
          </cell>
          <cell r="F250">
            <v>41000</v>
          </cell>
          <cell r="G250">
            <v>56901</v>
          </cell>
          <cell r="H250">
            <v>41480.828999999998</v>
          </cell>
          <cell r="I250">
            <v>1000</v>
          </cell>
          <cell r="J250">
            <v>6642000</v>
          </cell>
          <cell r="K250" t="str">
            <v>SB11IS85</v>
          </cell>
        </row>
        <row r="251">
          <cell r="B251" t="str">
            <v xml:space="preserve">  3.09표면처리</v>
          </cell>
          <cell r="D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</row>
        <row r="252">
          <cell r="B252" t="str">
            <v xml:space="preserve">     a.슬래브양생</v>
          </cell>
          <cell r="D252">
            <v>3120</v>
          </cell>
          <cell r="E252" t="str">
            <v>M2</v>
          </cell>
          <cell r="F252">
            <v>260</v>
          </cell>
          <cell r="G252">
            <v>350</v>
          </cell>
          <cell r="H252">
            <v>255.15</v>
          </cell>
          <cell r="I252">
            <v>10</v>
          </cell>
          <cell r="J252">
            <v>811200</v>
          </cell>
          <cell r="K252" t="str">
            <v>TD17ASE1</v>
          </cell>
        </row>
        <row r="253">
          <cell r="B253" t="str">
            <v xml:space="preserve">     b.슬래브면고르기</v>
          </cell>
          <cell r="D253">
            <v>3120</v>
          </cell>
          <cell r="E253" t="str">
            <v>M2</v>
          </cell>
          <cell r="F253">
            <v>230</v>
          </cell>
          <cell r="G253">
            <v>322</v>
          </cell>
          <cell r="H253">
            <v>234.738</v>
          </cell>
          <cell r="I253">
            <v>10</v>
          </cell>
          <cell r="J253">
            <v>717600</v>
          </cell>
          <cell r="K253" t="str">
            <v>TD17BDJ1</v>
          </cell>
        </row>
        <row r="254">
          <cell r="B254" t="str">
            <v xml:space="preserve">  3.10교면방수</v>
          </cell>
          <cell r="C254" t="str">
            <v>(도막식)</v>
          </cell>
          <cell r="D254">
            <v>3120</v>
          </cell>
          <cell r="E254" t="str">
            <v>M2</v>
          </cell>
          <cell r="F254">
            <v>13000</v>
          </cell>
          <cell r="G254">
            <v>18440</v>
          </cell>
          <cell r="H254">
            <v>13442.76</v>
          </cell>
          <cell r="I254">
            <v>1000</v>
          </cell>
          <cell r="J254">
            <v>40560000</v>
          </cell>
          <cell r="K254" t="str">
            <v>TD20ASE3</v>
          </cell>
        </row>
        <row r="255">
          <cell r="B255" t="str">
            <v xml:space="preserve">  3.11교좌장치</v>
          </cell>
          <cell r="D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</row>
        <row r="256">
          <cell r="B256" t="str">
            <v xml:space="preserve">     a.고정단</v>
          </cell>
          <cell r="C256" t="str">
            <v>(Pot, 600ton)</v>
          </cell>
          <cell r="D256">
            <v>2</v>
          </cell>
          <cell r="E256" t="str">
            <v>조</v>
          </cell>
          <cell r="F256">
            <v>1500000</v>
          </cell>
          <cell r="G256">
            <v>2052972</v>
          </cell>
          <cell r="H256">
            <v>1496616.588</v>
          </cell>
          <cell r="I256">
            <v>10000</v>
          </cell>
          <cell r="J256">
            <v>3000000</v>
          </cell>
          <cell r="K256" t="str">
            <v>TD18SDP600</v>
          </cell>
        </row>
        <row r="257">
          <cell r="B257" t="str">
            <v xml:space="preserve">     b.일방향</v>
          </cell>
          <cell r="C257" t="str">
            <v>(Pot, 600ton)</v>
          </cell>
          <cell r="D257">
            <v>6</v>
          </cell>
          <cell r="E257" t="str">
            <v>조</v>
          </cell>
          <cell r="F257">
            <v>2340000</v>
          </cell>
          <cell r="G257">
            <v>3215972</v>
          </cell>
          <cell r="H257">
            <v>2344443.588</v>
          </cell>
          <cell r="I257">
            <v>10000</v>
          </cell>
          <cell r="J257">
            <v>14040000</v>
          </cell>
          <cell r="K257" t="str">
            <v>TD18SDP601</v>
          </cell>
        </row>
        <row r="258">
          <cell r="B258" t="str">
            <v xml:space="preserve">     c.양방향</v>
          </cell>
          <cell r="C258" t="str">
            <v>(Pot, 600ton)</v>
          </cell>
          <cell r="D258">
            <v>4</v>
          </cell>
          <cell r="E258" t="str">
            <v>조</v>
          </cell>
          <cell r="F258">
            <v>1310000</v>
          </cell>
          <cell r="G258">
            <v>1790972</v>
          </cell>
          <cell r="H258">
            <v>1305618.588</v>
          </cell>
          <cell r="I258">
            <v>10000</v>
          </cell>
          <cell r="J258">
            <v>5240000</v>
          </cell>
          <cell r="K258" t="str">
            <v>TD18SDP602</v>
          </cell>
        </row>
        <row r="259">
          <cell r="B259" t="str">
            <v xml:space="preserve">     d.일방향</v>
          </cell>
          <cell r="C259" t="str">
            <v>(Pot, 200ton)</v>
          </cell>
          <cell r="D259">
            <v>4</v>
          </cell>
          <cell r="E259" t="str">
            <v>조</v>
          </cell>
          <cell r="F259">
            <v>1060000</v>
          </cell>
          <cell r="G259">
            <v>1458972</v>
          </cell>
          <cell r="H259">
            <v>1063590.588</v>
          </cell>
          <cell r="I259">
            <v>10000</v>
          </cell>
          <cell r="J259">
            <v>4240000</v>
          </cell>
          <cell r="K259" t="str">
            <v>TD18SDP201</v>
          </cell>
        </row>
        <row r="260">
          <cell r="B260" t="str">
            <v xml:space="preserve">     e.양방향</v>
          </cell>
          <cell r="C260" t="str">
            <v>(Pot, 200ton)</v>
          </cell>
          <cell r="D260">
            <v>4</v>
          </cell>
          <cell r="E260" t="str">
            <v>조</v>
          </cell>
          <cell r="F260">
            <v>557000</v>
          </cell>
          <cell r="G260">
            <v>763972</v>
          </cell>
          <cell r="H260">
            <v>556935.58799999999</v>
          </cell>
          <cell r="I260">
            <v>1000</v>
          </cell>
          <cell r="J260">
            <v>2228000</v>
          </cell>
          <cell r="K260" t="str">
            <v>TD18SDP202</v>
          </cell>
        </row>
        <row r="261">
          <cell r="B261" t="str">
            <v xml:space="preserve">  3.12신축이음장치</v>
          </cell>
          <cell r="D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</row>
        <row r="262">
          <cell r="B262" t="str">
            <v xml:space="preserve">     a.     "</v>
          </cell>
          <cell r="C262" t="str">
            <v>(No.160)</v>
          </cell>
          <cell r="D262">
            <v>39</v>
          </cell>
          <cell r="E262" t="str">
            <v>M</v>
          </cell>
          <cell r="F262">
            <v>1380000</v>
          </cell>
          <cell r="G262">
            <v>1898767</v>
          </cell>
          <cell r="H262">
            <v>1384201.1429999999</v>
          </cell>
          <cell r="I262">
            <v>10000</v>
          </cell>
          <cell r="J262">
            <v>53820000</v>
          </cell>
          <cell r="K262" t="str">
            <v>TD19ADJ16</v>
          </cell>
        </row>
        <row r="263">
          <cell r="B263" t="str">
            <v xml:space="preserve">  3.13다웰바설치</v>
          </cell>
          <cell r="C263" t="str">
            <v>D=25, ℓ=600mm</v>
          </cell>
          <cell r="D263">
            <v>92</v>
          </cell>
          <cell r="E263" t="str">
            <v>개</v>
          </cell>
          <cell r="F263">
            <v>2100</v>
          </cell>
          <cell r="G263">
            <v>2919</v>
          </cell>
          <cell r="H263">
            <v>2127.951</v>
          </cell>
          <cell r="I263">
            <v>100</v>
          </cell>
          <cell r="J263">
            <v>193200</v>
          </cell>
          <cell r="K263" t="str">
            <v>TD21ADJ1</v>
          </cell>
        </row>
        <row r="264">
          <cell r="B264" t="str">
            <v xml:space="preserve">  3.14무수축몰탈</v>
          </cell>
          <cell r="D264">
            <v>0.97199999999999998</v>
          </cell>
          <cell r="E264" t="str">
            <v>M3</v>
          </cell>
          <cell r="F264">
            <v>55000</v>
          </cell>
          <cell r="G264">
            <v>76101</v>
          </cell>
          <cell r="H264">
            <v>55477.629000000001</v>
          </cell>
          <cell r="I264">
            <v>1000</v>
          </cell>
          <cell r="J264">
            <v>53460</v>
          </cell>
          <cell r="K264" t="str">
            <v>TD22ADJ1</v>
          </cell>
        </row>
        <row r="265">
          <cell r="B265" t="str">
            <v xml:space="preserve">  3.15무수축콘크리트</v>
          </cell>
          <cell r="D265">
            <v>10.657999999999999</v>
          </cell>
          <cell r="E265" t="str">
            <v>M3</v>
          </cell>
          <cell r="F265">
            <v>123000</v>
          </cell>
          <cell r="G265">
            <v>169050</v>
          </cell>
          <cell r="H265">
            <v>123237.45</v>
          </cell>
          <cell r="I265">
            <v>1000</v>
          </cell>
          <cell r="J265">
            <v>1310934</v>
          </cell>
          <cell r="K265" t="str">
            <v>TD22BDJ1</v>
          </cell>
        </row>
        <row r="266">
          <cell r="B266" t="str">
            <v xml:space="preserve">  3.16교면배수시설공</v>
          </cell>
          <cell r="C266" t="str">
            <v>하천용</v>
          </cell>
          <cell r="D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</row>
        <row r="267">
          <cell r="B267" t="str">
            <v xml:space="preserve">     a.교면 집수구</v>
          </cell>
          <cell r="C267" t="str">
            <v>(주철)</v>
          </cell>
          <cell r="D267">
            <v>18</v>
          </cell>
          <cell r="E267" t="str">
            <v>개</v>
          </cell>
          <cell r="F267">
            <v>36000</v>
          </cell>
          <cell r="G267">
            <v>49320</v>
          </cell>
          <cell r="H267">
            <v>35954.28</v>
          </cell>
          <cell r="I267">
            <v>1000</v>
          </cell>
          <cell r="J267">
            <v>648000</v>
          </cell>
          <cell r="K267" t="str">
            <v>TD23SE01</v>
          </cell>
        </row>
        <row r="268">
          <cell r="B268" t="str">
            <v xml:space="preserve">     b.교면 배수관</v>
          </cell>
          <cell r="C268" t="str">
            <v>(아연도강관, φ150㎜)</v>
          </cell>
          <cell r="D268">
            <v>41</v>
          </cell>
          <cell r="E268" t="str">
            <v>M</v>
          </cell>
          <cell r="F268">
            <v>39000</v>
          </cell>
          <cell r="G268">
            <v>53881</v>
          </cell>
          <cell r="H268">
            <v>39279.248999999996</v>
          </cell>
          <cell r="I268">
            <v>1000</v>
          </cell>
          <cell r="J268">
            <v>1599000</v>
          </cell>
          <cell r="K268" t="str">
            <v>TD23SE021</v>
          </cell>
        </row>
        <row r="269">
          <cell r="B269" t="str">
            <v xml:space="preserve">  3.17교량명판공</v>
          </cell>
          <cell r="D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</row>
        <row r="270">
          <cell r="B270" t="str">
            <v xml:space="preserve">     a.교명주</v>
          </cell>
          <cell r="C270" t="str">
            <v>(화강석,600×600×1250mm)</v>
          </cell>
          <cell r="D270">
            <v>4</v>
          </cell>
          <cell r="E270" t="str">
            <v>개소</v>
          </cell>
          <cell r="F270">
            <v>864000</v>
          </cell>
          <cell r="G270">
            <v>1184775</v>
          </cell>
          <cell r="H270">
            <v>863700.97499999998</v>
          </cell>
          <cell r="I270">
            <v>1000</v>
          </cell>
          <cell r="J270">
            <v>3456000</v>
          </cell>
          <cell r="K270" t="str">
            <v>TD24ADJ1</v>
          </cell>
        </row>
        <row r="271">
          <cell r="B271" t="str">
            <v xml:space="preserve">     b.교명판</v>
          </cell>
          <cell r="C271" t="str">
            <v>(황동,450×200×10㎜)</v>
          </cell>
          <cell r="D271">
            <v>2</v>
          </cell>
          <cell r="E271" t="str">
            <v>개</v>
          </cell>
          <cell r="F271">
            <v>60000</v>
          </cell>
          <cell r="G271">
            <v>82022</v>
          </cell>
          <cell r="H271">
            <v>59794.038</v>
          </cell>
          <cell r="I271">
            <v>1000</v>
          </cell>
          <cell r="J271">
            <v>120000</v>
          </cell>
          <cell r="K271" t="str">
            <v>TD24BDJ1</v>
          </cell>
        </row>
        <row r="272">
          <cell r="B272" t="str">
            <v xml:space="preserve">     c.설명판</v>
          </cell>
          <cell r="C272" t="str">
            <v>(황동,350×250×10㎜)</v>
          </cell>
          <cell r="D272">
            <v>2</v>
          </cell>
          <cell r="E272" t="str">
            <v>개</v>
          </cell>
          <cell r="F272">
            <v>106000</v>
          </cell>
          <cell r="G272">
            <v>145782</v>
          </cell>
          <cell r="H272">
            <v>106275.07799999999</v>
          </cell>
          <cell r="I272">
            <v>1000</v>
          </cell>
          <cell r="J272">
            <v>212000</v>
          </cell>
          <cell r="K272" t="str">
            <v>TD24CDJ1</v>
          </cell>
        </row>
        <row r="273">
          <cell r="B273" t="str">
            <v xml:space="preserve">  3.18 보호 블록</v>
          </cell>
          <cell r="C273" t="str">
            <v>(400x400x100㎜)</v>
          </cell>
          <cell r="D273">
            <v>713</v>
          </cell>
          <cell r="E273" t="str">
            <v>M2</v>
          </cell>
          <cell r="F273">
            <v>16000</v>
          </cell>
          <cell r="G273">
            <v>21726</v>
          </cell>
          <cell r="H273">
            <v>15838.253999999999</v>
          </cell>
          <cell r="I273">
            <v>1000</v>
          </cell>
          <cell r="J273">
            <v>11408000</v>
          </cell>
          <cell r="K273" t="str">
            <v>TD25B0SE1</v>
          </cell>
        </row>
        <row r="274">
          <cell r="B274" t="str">
            <v xml:space="preserve">  3.19T.B.M설치</v>
          </cell>
          <cell r="D274">
            <v>2</v>
          </cell>
          <cell r="E274" t="str">
            <v>개</v>
          </cell>
          <cell r="F274">
            <v>15000</v>
          </cell>
          <cell r="G274">
            <v>20475</v>
          </cell>
          <cell r="H274">
            <v>14926.275</v>
          </cell>
          <cell r="I274">
            <v>1000</v>
          </cell>
          <cell r="J274">
            <v>30000</v>
          </cell>
          <cell r="K274" t="str">
            <v>TD26SE1</v>
          </cell>
        </row>
        <row r="275">
          <cell r="B275" t="str">
            <v xml:space="preserve">  3.20난간및전선관설치</v>
          </cell>
          <cell r="D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</row>
        <row r="276">
          <cell r="B276" t="str">
            <v xml:space="preserve">     a.난    간</v>
          </cell>
          <cell r="C276" t="str">
            <v>(알미늄)</v>
          </cell>
          <cell r="D276">
            <v>342</v>
          </cell>
          <cell r="E276" t="str">
            <v>M</v>
          </cell>
          <cell r="F276">
            <v>103000</v>
          </cell>
          <cell r="G276">
            <v>140800</v>
          </cell>
          <cell r="H276">
            <v>102643.2</v>
          </cell>
          <cell r="I276">
            <v>1000</v>
          </cell>
          <cell r="J276">
            <v>35226000</v>
          </cell>
          <cell r="K276" t="str">
            <v>TD30ASE04</v>
          </cell>
        </row>
        <row r="277">
          <cell r="B277" t="str">
            <v xml:space="preserve">     b.전 선 관</v>
          </cell>
          <cell r="C277" t="str">
            <v>강관 φ100mm</v>
          </cell>
          <cell r="D277">
            <v>684</v>
          </cell>
          <cell r="E277" t="str">
            <v>M</v>
          </cell>
          <cell r="F277">
            <v>3700</v>
          </cell>
          <cell r="G277">
            <v>5017</v>
          </cell>
          <cell r="H277">
            <v>3657.393</v>
          </cell>
          <cell r="I277">
            <v>100</v>
          </cell>
          <cell r="J277">
            <v>2530800</v>
          </cell>
          <cell r="K277" t="str">
            <v>TD30BDJ10</v>
          </cell>
        </row>
        <row r="278">
          <cell r="B278" t="str">
            <v xml:space="preserve">  3.21안전점검통로</v>
          </cell>
          <cell r="D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</row>
        <row r="279">
          <cell r="B279" t="str">
            <v xml:space="preserve">     a.종방향</v>
          </cell>
          <cell r="D279">
            <v>320</v>
          </cell>
          <cell r="E279" t="str">
            <v>M</v>
          </cell>
          <cell r="F279">
            <v>210000</v>
          </cell>
          <cell r="G279">
            <v>287397</v>
          </cell>
          <cell r="H279">
            <v>209512.413</v>
          </cell>
          <cell r="I279">
            <v>1000</v>
          </cell>
          <cell r="J279">
            <v>67200000</v>
          </cell>
          <cell r="K279" t="str">
            <v>TD50CDJ051</v>
          </cell>
        </row>
        <row r="280">
          <cell r="B280" t="str">
            <v xml:space="preserve">     b.횡방향</v>
          </cell>
          <cell r="D280">
            <v>6</v>
          </cell>
          <cell r="E280" t="str">
            <v>개소</v>
          </cell>
          <cell r="F280">
            <v>6080000</v>
          </cell>
          <cell r="G280">
            <v>8335183</v>
          </cell>
          <cell r="H280">
            <v>6076348.4069999997</v>
          </cell>
          <cell r="I280">
            <v>10000</v>
          </cell>
          <cell r="J280">
            <v>36480000</v>
          </cell>
          <cell r="K280" t="str">
            <v>TD50CDJ01</v>
          </cell>
        </row>
        <row r="281">
          <cell r="B281" t="str">
            <v xml:space="preserve">  3.22강    교</v>
          </cell>
          <cell r="D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</row>
        <row r="282">
          <cell r="B282" t="str">
            <v xml:space="preserve">     a.강교제작</v>
          </cell>
          <cell r="D282">
            <v>1046.93</v>
          </cell>
          <cell r="E282" t="str">
            <v>ton</v>
          </cell>
          <cell r="F282">
            <v>1320000</v>
          </cell>
          <cell r="G282">
            <v>1809946</v>
          </cell>
          <cell r="H282">
            <v>1319450.6340000001</v>
          </cell>
          <cell r="I282">
            <v>10000</v>
          </cell>
          <cell r="J282">
            <v>1381947600</v>
          </cell>
          <cell r="K282" t="str">
            <v>TD35DJA1</v>
          </cell>
        </row>
        <row r="283">
          <cell r="B283" t="str">
            <v xml:space="preserve">     b.강교운반</v>
          </cell>
          <cell r="D283">
            <v>1046.93</v>
          </cell>
          <cell r="E283" t="str">
            <v>ton</v>
          </cell>
          <cell r="F283">
            <v>43000</v>
          </cell>
          <cell r="G283">
            <v>58525</v>
          </cell>
          <cell r="H283">
            <v>42664.724999999999</v>
          </cell>
          <cell r="I283">
            <v>1000</v>
          </cell>
          <cell r="J283">
            <v>45017990</v>
          </cell>
          <cell r="K283" t="str">
            <v>TD35DJA2</v>
          </cell>
        </row>
        <row r="284">
          <cell r="B284" t="str">
            <v xml:space="preserve">     c.강교가설</v>
          </cell>
          <cell r="D284">
            <v>1046.93</v>
          </cell>
          <cell r="E284" t="str">
            <v>ton</v>
          </cell>
          <cell r="F284">
            <v>212000</v>
          </cell>
          <cell r="G284">
            <v>290494</v>
          </cell>
          <cell r="H284">
            <v>211770.12599999999</v>
          </cell>
          <cell r="I284">
            <v>1000</v>
          </cell>
          <cell r="J284">
            <v>221949160</v>
          </cell>
          <cell r="K284" t="str">
            <v>TD35DJA3</v>
          </cell>
        </row>
        <row r="285">
          <cell r="B285" t="str">
            <v xml:space="preserve">     d.강교도장</v>
          </cell>
          <cell r="D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</row>
        <row r="286">
          <cell r="B286" t="str">
            <v xml:space="preserve">       -1.내부도장</v>
          </cell>
          <cell r="C286" t="str">
            <v>공장</v>
          </cell>
          <cell r="D286">
            <v>11461</v>
          </cell>
          <cell r="E286" t="str">
            <v>M2</v>
          </cell>
          <cell r="F286">
            <v>8100</v>
          </cell>
          <cell r="G286">
            <v>11148</v>
          </cell>
          <cell r="H286">
            <v>8126.8919999999998</v>
          </cell>
          <cell r="I286">
            <v>100</v>
          </cell>
          <cell r="J286">
            <v>92834100</v>
          </cell>
          <cell r="K286" t="str">
            <v>TD36DJ1</v>
          </cell>
        </row>
        <row r="287">
          <cell r="B287" t="str">
            <v xml:space="preserve">       -2.외부포장면도장</v>
          </cell>
          <cell r="C287" t="str">
            <v>공장</v>
          </cell>
          <cell r="D287">
            <v>1795</v>
          </cell>
          <cell r="E287" t="str">
            <v>M2</v>
          </cell>
          <cell r="F287">
            <v>6600</v>
          </cell>
          <cell r="G287">
            <v>9073</v>
          </cell>
          <cell r="H287">
            <v>6614.2169999999996</v>
          </cell>
          <cell r="I287">
            <v>100</v>
          </cell>
          <cell r="J287">
            <v>11847000</v>
          </cell>
          <cell r="K287" t="str">
            <v>TD36DJ6</v>
          </cell>
        </row>
        <row r="288">
          <cell r="B288" t="str">
            <v xml:space="preserve">       -3.연결판도장</v>
          </cell>
          <cell r="C288" t="str">
            <v>공장</v>
          </cell>
          <cell r="D288">
            <v>1016</v>
          </cell>
          <cell r="E288" t="str">
            <v>M2</v>
          </cell>
          <cell r="F288">
            <v>5600</v>
          </cell>
          <cell r="G288">
            <v>7646</v>
          </cell>
          <cell r="H288">
            <v>5573.9340000000002</v>
          </cell>
          <cell r="I288">
            <v>100</v>
          </cell>
          <cell r="J288">
            <v>5689600</v>
          </cell>
          <cell r="K288" t="str">
            <v>TD36DJ2</v>
          </cell>
        </row>
        <row r="289">
          <cell r="B289" t="str">
            <v xml:space="preserve">       -4.외부도장</v>
          </cell>
          <cell r="C289" t="str">
            <v>공장</v>
          </cell>
          <cell r="D289">
            <v>5676</v>
          </cell>
          <cell r="E289" t="str">
            <v>M2</v>
          </cell>
          <cell r="F289">
            <v>9700</v>
          </cell>
          <cell r="G289">
            <v>13262</v>
          </cell>
          <cell r="H289">
            <v>9667.9979999999996</v>
          </cell>
          <cell r="I289">
            <v>100</v>
          </cell>
          <cell r="J289">
            <v>55057200</v>
          </cell>
          <cell r="K289" t="str">
            <v>TD36DJ4</v>
          </cell>
        </row>
        <row r="290">
          <cell r="B290" t="str">
            <v xml:space="preserve">       -5.외부도장</v>
          </cell>
          <cell r="C290" t="str">
            <v>현장</v>
          </cell>
          <cell r="D290">
            <v>5676</v>
          </cell>
          <cell r="E290" t="str">
            <v>M2</v>
          </cell>
          <cell r="F290">
            <v>3100</v>
          </cell>
          <cell r="G290">
            <v>4208</v>
          </cell>
          <cell r="H290">
            <v>3067.6320000000001</v>
          </cell>
          <cell r="I290">
            <v>100</v>
          </cell>
          <cell r="J290">
            <v>17595600</v>
          </cell>
          <cell r="K290" t="str">
            <v>TD36DJ5</v>
          </cell>
        </row>
        <row r="291">
          <cell r="B291" t="str">
            <v xml:space="preserve">       -6.내부볼트및연결판도장</v>
          </cell>
          <cell r="C291" t="str">
            <v>현장</v>
          </cell>
          <cell r="D291">
            <v>337</v>
          </cell>
          <cell r="E291" t="str">
            <v>M2</v>
          </cell>
          <cell r="F291">
            <v>5100</v>
          </cell>
          <cell r="G291">
            <v>7058</v>
          </cell>
          <cell r="H291">
            <v>5145.2820000000002</v>
          </cell>
          <cell r="I291">
            <v>100</v>
          </cell>
          <cell r="J291">
            <v>1718700</v>
          </cell>
          <cell r="K291" t="str">
            <v>TD36DJ3</v>
          </cell>
        </row>
        <row r="292">
          <cell r="B292" t="str">
            <v xml:space="preserve">       -7.외부볼트및연결판도장</v>
          </cell>
          <cell r="C292" t="str">
            <v>현장</v>
          </cell>
          <cell r="D292">
            <v>385</v>
          </cell>
          <cell r="E292" t="str">
            <v>M2</v>
          </cell>
          <cell r="F292">
            <v>6200</v>
          </cell>
          <cell r="G292">
            <v>8491</v>
          </cell>
          <cell r="H292">
            <v>6189.9389999999994</v>
          </cell>
          <cell r="I292">
            <v>100</v>
          </cell>
          <cell r="J292">
            <v>2387000</v>
          </cell>
          <cell r="K292" t="str">
            <v>TD36DJ7</v>
          </cell>
        </row>
        <row r="293">
          <cell r="B293" t="str">
            <v xml:space="preserve">       -8.강교방사선투과검사</v>
          </cell>
          <cell r="D293">
            <v>1</v>
          </cell>
          <cell r="E293" t="str">
            <v>식</v>
          </cell>
          <cell r="F293">
            <v>19000000</v>
          </cell>
          <cell r="G293">
            <v>26106800</v>
          </cell>
          <cell r="H293">
            <v>19031857.199999999</v>
          </cell>
          <cell r="I293">
            <v>100000</v>
          </cell>
          <cell r="J293">
            <v>19000000</v>
          </cell>
          <cell r="K293" t="str">
            <v>TD36XDJ04</v>
          </cell>
        </row>
        <row r="294">
          <cell r="B294" t="str">
            <v xml:space="preserve">  3.23옹벽배수시설</v>
          </cell>
          <cell r="D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</row>
        <row r="295">
          <cell r="B295" t="str">
            <v xml:space="preserve">     a.PVC PIPE</v>
          </cell>
          <cell r="C295" t="str">
            <v>(φ100mm)</v>
          </cell>
          <cell r="D295">
            <v>6</v>
          </cell>
          <cell r="E295" t="str">
            <v>M</v>
          </cell>
          <cell r="F295">
            <v>3700</v>
          </cell>
          <cell r="G295">
            <v>5017</v>
          </cell>
          <cell r="H295">
            <v>3657.393</v>
          </cell>
          <cell r="I295">
            <v>100</v>
          </cell>
          <cell r="J295">
            <v>22200</v>
          </cell>
          <cell r="K295" t="str">
            <v>SD15DSE10</v>
          </cell>
        </row>
        <row r="296">
          <cell r="B296" t="str">
            <v xml:space="preserve">     b.DRAIN BOARD</v>
          </cell>
          <cell r="D296">
            <v>184</v>
          </cell>
          <cell r="E296" t="str">
            <v>M2</v>
          </cell>
          <cell r="F296">
            <v>470</v>
          </cell>
          <cell r="G296">
            <v>639</v>
          </cell>
          <cell r="H296">
            <v>465.83099999999996</v>
          </cell>
          <cell r="I296">
            <v>10</v>
          </cell>
          <cell r="J296">
            <v>86480</v>
          </cell>
          <cell r="K296" t="str">
            <v>TD20ADJ2</v>
          </cell>
        </row>
        <row r="297">
          <cell r="B297" t="str">
            <v xml:space="preserve">     c.부 직 포</v>
          </cell>
          <cell r="D297">
            <v>184</v>
          </cell>
          <cell r="E297" t="str">
            <v>M2</v>
          </cell>
          <cell r="F297">
            <v>700</v>
          </cell>
          <cell r="G297">
            <v>966</v>
          </cell>
          <cell r="H297">
            <v>704.21399999999994</v>
          </cell>
          <cell r="I297">
            <v>10</v>
          </cell>
          <cell r="J297">
            <v>128800</v>
          </cell>
          <cell r="K297" t="str">
            <v>SD15PSE1</v>
          </cell>
        </row>
        <row r="298">
          <cell r="B298" t="str">
            <v xml:space="preserve">  3.24시공이음</v>
          </cell>
          <cell r="D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</row>
        <row r="299">
          <cell r="B299" t="str">
            <v xml:space="preserve">     a.스치로폴</v>
          </cell>
          <cell r="C299" t="str">
            <v>(t=20mm)</v>
          </cell>
          <cell r="D299">
            <v>115</v>
          </cell>
          <cell r="E299" t="str">
            <v>M2</v>
          </cell>
          <cell r="F299">
            <v>1400</v>
          </cell>
          <cell r="G299">
            <v>1853</v>
          </cell>
          <cell r="H299">
            <v>1350.837</v>
          </cell>
          <cell r="I299">
            <v>100</v>
          </cell>
          <cell r="J299">
            <v>161000</v>
          </cell>
          <cell r="K299" t="str">
            <v>TD13BSE02</v>
          </cell>
        </row>
        <row r="300">
          <cell r="B300" t="str">
            <v xml:space="preserve">  3.25 가    도</v>
          </cell>
          <cell r="C300" t="str">
            <v>(충무교)</v>
          </cell>
          <cell r="D300">
            <v>1</v>
          </cell>
          <cell r="E300" t="str">
            <v>식</v>
          </cell>
          <cell r="F300">
            <v>20000000</v>
          </cell>
          <cell r="G300">
            <v>27496453</v>
          </cell>
          <cell r="H300">
            <v>20044914.237</v>
          </cell>
          <cell r="I300">
            <v>100000</v>
          </cell>
          <cell r="J300">
            <v>20000000</v>
          </cell>
          <cell r="K300" t="str">
            <v>TD60MDJ1</v>
          </cell>
        </row>
        <row r="301">
          <cell r="B301" t="str">
            <v xml:space="preserve">  3.26 낙교방지 시설</v>
          </cell>
          <cell r="D301">
            <v>12</v>
          </cell>
          <cell r="E301" t="str">
            <v>개</v>
          </cell>
          <cell r="F301">
            <v>1690000</v>
          </cell>
          <cell r="G301">
            <v>2323089</v>
          </cell>
          <cell r="H301">
            <v>1693531.8810000001</v>
          </cell>
          <cell r="I301">
            <v>10000</v>
          </cell>
          <cell r="J301">
            <v>20280000</v>
          </cell>
          <cell r="K301" t="str">
            <v>TD36DN1</v>
          </cell>
        </row>
        <row r="302">
          <cell r="B302" t="str">
            <v xml:space="preserve">  3.27 교각번호판 설치</v>
          </cell>
          <cell r="D302">
            <v>6</v>
          </cell>
          <cell r="E302" t="str">
            <v>개소</v>
          </cell>
          <cell r="F302">
            <v>37000</v>
          </cell>
          <cell r="G302">
            <v>50671</v>
          </cell>
          <cell r="H302">
            <v>36939.159</v>
          </cell>
          <cell r="I302">
            <v>1000</v>
          </cell>
          <cell r="J302">
            <v>222000</v>
          </cell>
          <cell r="K302" t="str">
            <v>TD27SE1</v>
          </cell>
        </row>
        <row r="303">
          <cell r="B303" t="str">
            <v>B.우수영육교</v>
          </cell>
          <cell r="D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394071478</v>
          </cell>
        </row>
        <row r="304">
          <cell r="B304" t="str">
            <v xml:space="preserve">  3.01구조물터파기</v>
          </cell>
          <cell r="D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</row>
        <row r="305">
          <cell r="B305" t="str">
            <v xml:space="preserve">     a.육상 연암</v>
          </cell>
          <cell r="D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</row>
        <row r="306">
          <cell r="B306" t="str">
            <v xml:space="preserve">       -1.    "</v>
          </cell>
          <cell r="C306" t="str">
            <v>(0~4m)</v>
          </cell>
          <cell r="D306">
            <v>1295</v>
          </cell>
          <cell r="E306" t="str">
            <v>M3</v>
          </cell>
          <cell r="F306">
            <v>82000</v>
          </cell>
          <cell r="G306">
            <v>112091</v>
          </cell>
          <cell r="H306">
            <v>81714.338999999993</v>
          </cell>
          <cell r="I306">
            <v>1000</v>
          </cell>
          <cell r="J306">
            <v>106190000</v>
          </cell>
          <cell r="K306" t="str">
            <v>TD03DJE04</v>
          </cell>
        </row>
        <row r="307">
          <cell r="B307" t="str">
            <v xml:space="preserve">       -2.    "</v>
          </cell>
          <cell r="C307" t="str">
            <v>(4m이상)</v>
          </cell>
          <cell r="D307">
            <v>414</v>
          </cell>
          <cell r="E307" t="str">
            <v>M3</v>
          </cell>
          <cell r="F307">
            <v>119000</v>
          </cell>
          <cell r="G307">
            <v>162880</v>
          </cell>
          <cell r="H307">
            <v>118739.52</v>
          </cell>
          <cell r="I307">
            <v>1000</v>
          </cell>
          <cell r="J307">
            <v>49266000</v>
          </cell>
          <cell r="K307" t="str">
            <v>TD03DJF23</v>
          </cell>
        </row>
        <row r="308">
          <cell r="B308" t="str">
            <v xml:space="preserve">       -3.면정리 및 청소</v>
          </cell>
          <cell r="D308">
            <v>182</v>
          </cell>
          <cell r="E308" t="str">
            <v>M2</v>
          </cell>
          <cell r="F308">
            <v>23000</v>
          </cell>
          <cell r="G308">
            <v>32003</v>
          </cell>
          <cell r="H308">
            <v>23330.186999999998</v>
          </cell>
          <cell r="I308">
            <v>1000</v>
          </cell>
          <cell r="J308">
            <v>4186000</v>
          </cell>
          <cell r="K308" t="str">
            <v>TD03DJFB1</v>
          </cell>
        </row>
        <row r="309">
          <cell r="B309" t="str">
            <v xml:space="preserve">     b.되메우기및다짐</v>
          </cell>
          <cell r="C309" t="str">
            <v>(기계70%,인력30%)</v>
          </cell>
          <cell r="D309">
            <v>1034</v>
          </cell>
          <cell r="E309" t="str">
            <v>M3</v>
          </cell>
          <cell r="F309">
            <v>2400</v>
          </cell>
          <cell r="G309">
            <v>3331</v>
          </cell>
          <cell r="H309">
            <v>2428.299</v>
          </cell>
          <cell r="I309">
            <v>100</v>
          </cell>
          <cell r="J309">
            <v>2481600</v>
          </cell>
          <cell r="K309" t="str">
            <v>TD03SEF0</v>
          </cell>
        </row>
        <row r="310">
          <cell r="B310" t="str">
            <v xml:space="preserve">     c.뒷채움</v>
          </cell>
          <cell r="C310" t="str">
            <v>(보조기층재)</v>
          </cell>
          <cell r="D310">
            <v>715</v>
          </cell>
          <cell r="E310" t="str">
            <v>M3</v>
          </cell>
          <cell r="F310">
            <v>23000</v>
          </cell>
          <cell r="G310">
            <v>31443</v>
          </cell>
          <cell r="H310">
            <v>22921.947</v>
          </cell>
          <cell r="I310">
            <v>1000</v>
          </cell>
          <cell r="J310">
            <v>16445000</v>
          </cell>
          <cell r="K310" t="str">
            <v>SD15FDJ31</v>
          </cell>
        </row>
        <row r="311">
          <cell r="B311" t="str">
            <v xml:space="preserve">  3.02거  푸  집</v>
          </cell>
          <cell r="D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</row>
        <row r="312">
          <cell r="B312" t="str">
            <v xml:space="preserve">     a.합판거푸집</v>
          </cell>
          <cell r="D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</row>
        <row r="313">
          <cell r="B313" t="str">
            <v xml:space="preserve">       -1.      ″</v>
          </cell>
          <cell r="C313" t="str">
            <v>(3회, 0~ 7m)</v>
          </cell>
          <cell r="D313">
            <v>1362</v>
          </cell>
          <cell r="E313" t="str">
            <v>M2</v>
          </cell>
          <cell r="F313">
            <v>13000</v>
          </cell>
          <cell r="G313">
            <v>18459</v>
          </cell>
          <cell r="H313">
            <v>13456.610999999999</v>
          </cell>
          <cell r="I313">
            <v>1000</v>
          </cell>
          <cell r="J313">
            <v>17706000</v>
          </cell>
          <cell r="K313" t="str">
            <v>SB12DJ307</v>
          </cell>
        </row>
        <row r="314">
          <cell r="B314" t="str">
            <v xml:space="preserve">       -2.      ″</v>
          </cell>
          <cell r="C314" t="str">
            <v>(3회, 7~10m)</v>
          </cell>
          <cell r="D314">
            <v>181</v>
          </cell>
          <cell r="E314" t="str">
            <v>M2</v>
          </cell>
          <cell r="F314">
            <v>14000</v>
          </cell>
          <cell r="G314">
            <v>19769</v>
          </cell>
          <cell r="H314">
            <v>14411.600999999999</v>
          </cell>
          <cell r="I314">
            <v>1000</v>
          </cell>
          <cell r="J314">
            <v>2534000</v>
          </cell>
          <cell r="K314" t="str">
            <v>SB12DJ310</v>
          </cell>
        </row>
        <row r="315">
          <cell r="B315" t="str">
            <v xml:space="preserve">       -3.      〃</v>
          </cell>
          <cell r="C315" t="str">
            <v>(6회)</v>
          </cell>
          <cell r="D315">
            <v>43</v>
          </cell>
          <cell r="E315" t="str">
            <v>M2</v>
          </cell>
          <cell r="F315">
            <v>9400</v>
          </cell>
          <cell r="G315">
            <v>12934</v>
          </cell>
          <cell r="H315">
            <v>9428.8860000000004</v>
          </cell>
          <cell r="I315">
            <v>100</v>
          </cell>
          <cell r="J315">
            <v>404200</v>
          </cell>
          <cell r="K315" t="str">
            <v>SB12IS607</v>
          </cell>
        </row>
        <row r="316">
          <cell r="B316" t="str">
            <v xml:space="preserve">     b.무늬거푸집(0∼7m)</v>
          </cell>
          <cell r="C316" t="str">
            <v>(합판4회+스치로폴)</v>
          </cell>
          <cell r="D316">
            <v>130</v>
          </cell>
          <cell r="E316" t="str">
            <v>M2</v>
          </cell>
          <cell r="F316">
            <v>16000</v>
          </cell>
          <cell r="G316">
            <v>22480</v>
          </cell>
          <cell r="H316">
            <v>16387.919999999998</v>
          </cell>
          <cell r="I316">
            <v>1000</v>
          </cell>
          <cell r="J316">
            <v>2080000</v>
          </cell>
          <cell r="K316" t="str">
            <v>SB15DJ071</v>
          </cell>
        </row>
        <row r="317">
          <cell r="B317" t="str">
            <v xml:space="preserve">     c.강관비계</v>
          </cell>
          <cell r="D317">
            <v>1</v>
          </cell>
          <cell r="E317" t="str">
            <v>식</v>
          </cell>
          <cell r="F317">
            <v>6460000</v>
          </cell>
          <cell r="G317">
            <v>8860196</v>
          </cell>
          <cell r="H317">
            <v>6459082.8839999996</v>
          </cell>
          <cell r="I317">
            <v>10000</v>
          </cell>
          <cell r="J317">
            <v>6460000</v>
          </cell>
          <cell r="K317" t="str">
            <v>SB16ASF10</v>
          </cell>
        </row>
        <row r="318">
          <cell r="B318" t="str">
            <v xml:space="preserve">  3.03동 바 리</v>
          </cell>
          <cell r="D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</row>
        <row r="319">
          <cell r="B319" t="str">
            <v xml:space="preserve">     a.        "</v>
          </cell>
          <cell r="C319" t="str">
            <v>(동바리:목재4회)</v>
          </cell>
          <cell r="D319">
            <v>1</v>
          </cell>
          <cell r="E319" t="str">
            <v>식</v>
          </cell>
          <cell r="F319">
            <v>6600000</v>
          </cell>
          <cell r="G319">
            <v>9059476</v>
          </cell>
          <cell r="H319">
            <v>6604358.0039999997</v>
          </cell>
          <cell r="I319">
            <v>10000</v>
          </cell>
          <cell r="J319">
            <v>6600000</v>
          </cell>
          <cell r="K319" t="str">
            <v>SB17BIS42</v>
          </cell>
        </row>
        <row r="320">
          <cell r="B320" t="str">
            <v xml:space="preserve">     b.        "</v>
          </cell>
          <cell r="C320" t="str">
            <v>(강관동바리)</v>
          </cell>
          <cell r="D320">
            <v>1</v>
          </cell>
          <cell r="E320" t="str">
            <v>식</v>
          </cell>
          <cell r="F320">
            <v>1260000</v>
          </cell>
          <cell r="G320">
            <v>1721900</v>
          </cell>
          <cell r="H320">
            <v>1255265.0999999999</v>
          </cell>
          <cell r="I320">
            <v>10000</v>
          </cell>
          <cell r="J320">
            <v>1260000</v>
          </cell>
          <cell r="K320" t="str">
            <v>TD12BSE12</v>
          </cell>
        </row>
        <row r="321">
          <cell r="B321" t="str">
            <v xml:space="preserve">  3.04철근가공조립</v>
          </cell>
          <cell r="D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</row>
        <row r="322">
          <cell r="B322" t="str">
            <v xml:space="preserve">     a.         ″</v>
          </cell>
          <cell r="C322" t="str">
            <v>(보 통)</v>
          </cell>
          <cell r="D322">
            <v>68.239000000000004</v>
          </cell>
          <cell r="E322" t="str">
            <v>ton</v>
          </cell>
          <cell r="F322">
            <v>266000</v>
          </cell>
          <cell r="G322">
            <v>364731</v>
          </cell>
          <cell r="H322">
            <v>265888.89899999998</v>
          </cell>
          <cell r="I322">
            <v>1000</v>
          </cell>
          <cell r="J322">
            <v>18151574</v>
          </cell>
          <cell r="K322" t="str">
            <v>SB09SE02</v>
          </cell>
        </row>
        <row r="323">
          <cell r="B323" t="str">
            <v xml:space="preserve">     b.         ″</v>
          </cell>
          <cell r="C323" t="str">
            <v>(복 잡)</v>
          </cell>
          <cell r="D323">
            <v>53.011000000000003</v>
          </cell>
          <cell r="E323" t="str">
            <v>ton</v>
          </cell>
          <cell r="F323">
            <v>334000</v>
          </cell>
          <cell r="G323">
            <v>457586</v>
          </cell>
          <cell r="H323">
            <v>333580.19400000002</v>
          </cell>
          <cell r="I323">
            <v>1000</v>
          </cell>
          <cell r="J323">
            <v>17705674</v>
          </cell>
          <cell r="K323" t="str">
            <v>SB09SE03</v>
          </cell>
        </row>
        <row r="324">
          <cell r="B324" t="str">
            <v xml:space="preserve">  3.05스페이샤설치</v>
          </cell>
          <cell r="D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</row>
        <row r="325">
          <cell r="B325" t="str">
            <v xml:space="preserve">     a.         ″</v>
          </cell>
          <cell r="C325" t="str">
            <v>(수평)</v>
          </cell>
          <cell r="D325">
            <v>504</v>
          </cell>
          <cell r="E325" t="str">
            <v>M2</v>
          </cell>
          <cell r="F325">
            <v>15</v>
          </cell>
          <cell r="G325">
            <v>21</v>
          </cell>
          <cell r="H325">
            <v>15.308999999999999</v>
          </cell>
          <cell r="I325">
            <v>1</v>
          </cell>
          <cell r="J325">
            <v>7560</v>
          </cell>
          <cell r="K325" t="str">
            <v>SD15EDJ1</v>
          </cell>
        </row>
        <row r="326">
          <cell r="B326" t="str">
            <v xml:space="preserve">     b.         ″</v>
          </cell>
          <cell r="C326" t="str">
            <v>(수직)</v>
          </cell>
          <cell r="D326">
            <v>240</v>
          </cell>
          <cell r="E326" t="str">
            <v>M2</v>
          </cell>
          <cell r="F326">
            <v>15</v>
          </cell>
          <cell r="G326">
            <v>21</v>
          </cell>
          <cell r="H326">
            <v>15.308999999999999</v>
          </cell>
          <cell r="I326">
            <v>1</v>
          </cell>
          <cell r="J326">
            <v>3600</v>
          </cell>
          <cell r="K326" t="str">
            <v>SD15EDJ3</v>
          </cell>
        </row>
        <row r="327">
          <cell r="B327" t="str">
            <v xml:space="preserve">  3.06콘크리트타설공</v>
          </cell>
          <cell r="D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</row>
        <row r="328">
          <cell r="B328" t="str">
            <v xml:space="preserve">     a.펌프카</v>
          </cell>
          <cell r="C328" t="str">
            <v>철근(25-270-12)</v>
          </cell>
          <cell r="D328">
            <v>111</v>
          </cell>
          <cell r="E328" t="str">
            <v>M3</v>
          </cell>
          <cell r="F328">
            <v>44000</v>
          </cell>
          <cell r="G328">
            <v>60581</v>
          </cell>
          <cell r="H328">
            <v>44163.548999999999</v>
          </cell>
          <cell r="I328">
            <v>1000</v>
          </cell>
          <cell r="J328">
            <v>4884000</v>
          </cell>
          <cell r="K328" t="str">
            <v>SB11IS11</v>
          </cell>
        </row>
        <row r="329">
          <cell r="B329" t="str">
            <v xml:space="preserve">     b.펌프카</v>
          </cell>
          <cell r="C329" t="str">
            <v>철근(25-240-12)</v>
          </cell>
          <cell r="D329">
            <v>357</v>
          </cell>
          <cell r="E329" t="str">
            <v>M3</v>
          </cell>
          <cell r="F329">
            <v>39000</v>
          </cell>
          <cell r="G329">
            <v>54140</v>
          </cell>
          <cell r="H329">
            <v>39468.06</v>
          </cell>
          <cell r="I329">
            <v>1000</v>
          </cell>
          <cell r="J329">
            <v>13923000</v>
          </cell>
          <cell r="K329" t="str">
            <v>SB11IS41</v>
          </cell>
        </row>
        <row r="330">
          <cell r="B330" t="str">
            <v xml:space="preserve">     c.콘크리트타설</v>
          </cell>
          <cell r="C330" t="str">
            <v>무근(40-180-8)</v>
          </cell>
          <cell r="D330">
            <v>122</v>
          </cell>
          <cell r="E330" t="str">
            <v>M3</v>
          </cell>
          <cell r="F330">
            <v>42000</v>
          </cell>
          <cell r="G330">
            <v>57987</v>
          </cell>
          <cell r="H330">
            <v>42272.523000000001</v>
          </cell>
          <cell r="I330">
            <v>1000</v>
          </cell>
          <cell r="J330">
            <v>5124000</v>
          </cell>
          <cell r="K330" t="str">
            <v>SB11IS74</v>
          </cell>
        </row>
        <row r="331">
          <cell r="B331" t="str">
            <v xml:space="preserve">     d.콘크리트타설</v>
          </cell>
          <cell r="C331" t="str">
            <v>무근(40-160-8)</v>
          </cell>
          <cell r="D331">
            <v>24</v>
          </cell>
          <cell r="E331" t="str">
            <v>M3</v>
          </cell>
          <cell r="F331">
            <v>41000</v>
          </cell>
          <cell r="G331">
            <v>56901</v>
          </cell>
          <cell r="H331">
            <v>41480.828999999998</v>
          </cell>
          <cell r="I331">
            <v>1000</v>
          </cell>
          <cell r="J331">
            <v>984000</v>
          </cell>
          <cell r="K331" t="str">
            <v>SB11IS85</v>
          </cell>
        </row>
        <row r="332">
          <cell r="B332" t="str">
            <v xml:space="preserve">  3.07표면처리</v>
          </cell>
          <cell r="D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</row>
        <row r="333">
          <cell r="B333" t="str">
            <v xml:space="preserve">     a.슬래브양생</v>
          </cell>
          <cell r="D333">
            <v>330</v>
          </cell>
          <cell r="E333" t="str">
            <v>M2</v>
          </cell>
          <cell r="F333">
            <v>260</v>
          </cell>
          <cell r="G333">
            <v>350</v>
          </cell>
          <cell r="H333">
            <v>255.15</v>
          </cell>
          <cell r="I333">
            <v>10</v>
          </cell>
          <cell r="J333">
            <v>85800</v>
          </cell>
          <cell r="K333" t="str">
            <v>TD17ASE1</v>
          </cell>
        </row>
        <row r="334">
          <cell r="B334" t="str">
            <v xml:space="preserve">     b.슬래브면고르기</v>
          </cell>
          <cell r="D334">
            <v>330</v>
          </cell>
          <cell r="E334" t="str">
            <v>M2</v>
          </cell>
          <cell r="F334">
            <v>230</v>
          </cell>
          <cell r="G334">
            <v>322</v>
          </cell>
          <cell r="H334">
            <v>234.738</v>
          </cell>
          <cell r="I334">
            <v>10</v>
          </cell>
          <cell r="J334">
            <v>75900</v>
          </cell>
          <cell r="K334" t="str">
            <v>TD17BDJ1</v>
          </cell>
        </row>
        <row r="335">
          <cell r="B335" t="str">
            <v xml:space="preserve">  3.08교면방수</v>
          </cell>
          <cell r="C335" t="str">
            <v>(도막식)</v>
          </cell>
          <cell r="D335">
            <v>330</v>
          </cell>
          <cell r="E335" t="str">
            <v>M2</v>
          </cell>
          <cell r="F335">
            <v>13000</v>
          </cell>
          <cell r="G335">
            <v>18400</v>
          </cell>
          <cell r="H335">
            <v>13413.6</v>
          </cell>
          <cell r="I335">
            <v>1000</v>
          </cell>
          <cell r="J335">
            <v>4290000</v>
          </cell>
          <cell r="K335" t="str">
            <v>TD20ASE3</v>
          </cell>
        </row>
        <row r="336">
          <cell r="B336" t="str">
            <v xml:space="preserve">  3.09교좌장치</v>
          </cell>
          <cell r="D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</row>
        <row r="337">
          <cell r="B337" t="str">
            <v xml:space="preserve">     a.고 정 단</v>
          </cell>
          <cell r="C337" t="str">
            <v>(탄성받침,135ton)</v>
          </cell>
          <cell r="D337">
            <v>1</v>
          </cell>
          <cell r="E337" t="str">
            <v>조</v>
          </cell>
          <cell r="F337">
            <v>832000</v>
          </cell>
          <cell r="G337">
            <v>1141972</v>
          </cell>
          <cell r="H337">
            <v>832497.58799999999</v>
          </cell>
          <cell r="I337">
            <v>1000</v>
          </cell>
          <cell r="J337">
            <v>832000</v>
          </cell>
          <cell r="K337" t="str">
            <v>TD18SDM13E</v>
          </cell>
        </row>
        <row r="338">
          <cell r="B338" t="str">
            <v xml:space="preserve">     b.일 방 향</v>
          </cell>
          <cell r="C338" t="str">
            <v>(탄성받침,135ton)</v>
          </cell>
          <cell r="D338">
            <v>6</v>
          </cell>
          <cell r="E338" t="str">
            <v>조</v>
          </cell>
          <cell r="F338">
            <v>828000</v>
          </cell>
          <cell r="G338">
            <v>1135972</v>
          </cell>
          <cell r="H338">
            <v>828123.58799999999</v>
          </cell>
          <cell r="I338">
            <v>1000</v>
          </cell>
          <cell r="J338">
            <v>4968000</v>
          </cell>
          <cell r="K338" t="str">
            <v>TD18SDM13F</v>
          </cell>
        </row>
        <row r="339">
          <cell r="B339" t="str">
            <v xml:space="preserve">     c.양 방 향</v>
          </cell>
          <cell r="C339" t="str">
            <v>(탄성받침,135ton)</v>
          </cell>
          <cell r="D339">
            <v>5</v>
          </cell>
          <cell r="E339" t="str">
            <v>조</v>
          </cell>
          <cell r="F339">
            <v>828000</v>
          </cell>
          <cell r="G339">
            <v>1135972</v>
          </cell>
          <cell r="H339">
            <v>828123.58799999999</v>
          </cell>
          <cell r="I339">
            <v>1000</v>
          </cell>
          <cell r="J339">
            <v>4140000</v>
          </cell>
          <cell r="K339" t="str">
            <v>TD18SDM13G</v>
          </cell>
        </row>
        <row r="340">
          <cell r="B340" t="str">
            <v xml:space="preserve">  3.10신축이음</v>
          </cell>
          <cell r="D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0</v>
          </cell>
        </row>
        <row r="341">
          <cell r="B341" t="str">
            <v xml:space="preserve">     a.       ″</v>
          </cell>
          <cell r="C341" t="str">
            <v>(No. 35)</v>
          </cell>
          <cell r="D341">
            <v>11</v>
          </cell>
          <cell r="E341" t="str">
            <v>M</v>
          </cell>
          <cell r="F341">
            <v>141000</v>
          </cell>
          <cell r="G341">
            <v>192767</v>
          </cell>
          <cell r="H341">
            <v>140527.14300000001</v>
          </cell>
          <cell r="I341">
            <v>1000</v>
          </cell>
          <cell r="J341">
            <v>1551000</v>
          </cell>
          <cell r="K341" t="str">
            <v>TD19ADJ05</v>
          </cell>
        </row>
        <row r="342">
          <cell r="B342" t="str">
            <v xml:space="preserve">     b.       ″</v>
          </cell>
          <cell r="C342" t="str">
            <v>(No. 80)</v>
          </cell>
          <cell r="D342">
            <v>11</v>
          </cell>
          <cell r="E342" t="str">
            <v>M</v>
          </cell>
          <cell r="F342">
            <v>365000</v>
          </cell>
          <cell r="G342">
            <v>500767</v>
          </cell>
          <cell r="H342">
            <v>365059.14299999998</v>
          </cell>
          <cell r="I342">
            <v>1000</v>
          </cell>
          <cell r="J342">
            <v>4015000</v>
          </cell>
          <cell r="K342" t="str">
            <v>TD19ADJ08</v>
          </cell>
        </row>
        <row r="343">
          <cell r="B343" t="str">
            <v xml:space="preserve">  3.11다웰바 설치</v>
          </cell>
          <cell r="C343" t="str">
            <v>D=25, ℓ=600mm</v>
          </cell>
          <cell r="D343">
            <v>56</v>
          </cell>
          <cell r="E343" t="str">
            <v>개</v>
          </cell>
          <cell r="F343">
            <v>2100</v>
          </cell>
          <cell r="G343">
            <v>2919</v>
          </cell>
          <cell r="H343">
            <v>2127.951</v>
          </cell>
          <cell r="I343">
            <v>100</v>
          </cell>
          <cell r="J343">
            <v>117600</v>
          </cell>
          <cell r="K343" t="str">
            <v>TD21ADJ1</v>
          </cell>
        </row>
        <row r="344">
          <cell r="B344" t="str">
            <v xml:space="preserve">  3.12무수축 몰탈</v>
          </cell>
          <cell r="D344">
            <v>0.29599999999999999</v>
          </cell>
          <cell r="E344" t="str">
            <v>M3</v>
          </cell>
          <cell r="F344">
            <v>55000</v>
          </cell>
          <cell r="G344">
            <v>76101</v>
          </cell>
          <cell r="H344">
            <v>55477.629000000001</v>
          </cell>
          <cell r="I344">
            <v>1000</v>
          </cell>
          <cell r="J344">
            <v>16280</v>
          </cell>
          <cell r="K344" t="str">
            <v>TD22ADJ1</v>
          </cell>
        </row>
        <row r="345">
          <cell r="B345" t="str">
            <v xml:space="preserve">  3.13무수축 콘크리트</v>
          </cell>
          <cell r="D345">
            <v>2.4420000000000002</v>
          </cell>
          <cell r="E345" t="str">
            <v>M3</v>
          </cell>
          <cell r="F345">
            <v>123000</v>
          </cell>
          <cell r="G345">
            <v>169050</v>
          </cell>
          <cell r="H345">
            <v>123237.45</v>
          </cell>
          <cell r="I345">
            <v>1000</v>
          </cell>
          <cell r="J345">
            <v>300366</v>
          </cell>
          <cell r="K345" t="str">
            <v>TD22BDJ1</v>
          </cell>
        </row>
        <row r="346">
          <cell r="B346" t="str">
            <v xml:space="preserve">  3.14교면배수시설공</v>
          </cell>
          <cell r="C346" t="str">
            <v>육교용</v>
          </cell>
          <cell r="D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</row>
        <row r="347">
          <cell r="B347" t="str">
            <v xml:space="preserve">     a.교면집수구</v>
          </cell>
          <cell r="C347" t="str">
            <v>주철</v>
          </cell>
          <cell r="D347">
            <v>4</v>
          </cell>
          <cell r="E347" t="str">
            <v>개</v>
          </cell>
          <cell r="F347">
            <v>59000</v>
          </cell>
          <cell r="G347">
            <v>80534</v>
          </cell>
          <cell r="H347">
            <v>58709.286</v>
          </cell>
          <cell r="I347">
            <v>1000</v>
          </cell>
          <cell r="J347">
            <v>236000</v>
          </cell>
          <cell r="K347" t="str">
            <v>TD23SE03</v>
          </cell>
        </row>
        <row r="348">
          <cell r="B348" t="str">
            <v xml:space="preserve">     b.연결집수거</v>
          </cell>
          <cell r="C348" t="str">
            <v>스텐레스</v>
          </cell>
          <cell r="D348">
            <v>4</v>
          </cell>
          <cell r="E348" t="str">
            <v>개</v>
          </cell>
          <cell r="F348">
            <v>78000</v>
          </cell>
          <cell r="G348">
            <v>107304</v>
          </cell>
          <cell r="H348">
            <v>78224.615999999995</v>
          </cell>
          <cell r="I348">
            <v>1000</v>
          </cell>
          <cell r="J348">
            <v>312000</v>
          </cell>
          <cell r="K348" t="str">
            <v>TD23SE04</v>
          </cell>
        </row>
        <row r="349">
          <cell r="B349" t="str">
            <v xml:space="preserve">     c.직     관</v>
          </cell>
          <cell r="C349" t="str">
            <v>스텐레스,□150×150</v>
          </cell>
          <cell r="D349">
            <v>31</v>
          </cell>
          <cell r="E349" t="str">
            <v>M</v>
          </cell>
          <cell r="F349">
            <v>53000</v>
          </cell>
          <cell r="G349">
            <v>72650</v>
          </cell>
          <cell r="H349">
            <v>52961.85</v>
          </cell>
          <cell r="I349">
            <v>1000</v>
          </cell>
          <cell r="J349">
            <v>1643000</v>
          </cell>
          <cell r="K349" t="str">
            <v>TD23SE05</v>
          </cell>
        </row>
        <row r="350">
          <cell r="B350" t="str">
            <v xml:space="preserve">     d.연 결  부</v>
          </cell>
          <cell r="C350" t="str">
            <v>스텐레스</v>
          </cell>
          <cell r="D350">
            <v>34</v>
          </cell>
          <cell r="E350" t="str">
            <v>개소</v>
          </cell>
          <cell r="F350">
            <v>18000</v>
          </cell>
          <cell r="G350">
            <v>25061</v>
          </cell>
          <cell r="H350">
            <v>18269.469000000001</v>
          </cell>
          <cell r="I350">
            <v>1000</v>
          </cell>
          <cell r="J350">
            <v>612000</v>
          </cell>
          <cell r="K350" t="str">
            <v>TD23SE07</v>
          </cell>
        </row>
        <row r="351">
          <cell r="B351" t="str">
            <v xml:space="preserve">  3.15교량명판공</v>
          </cell>
          <cell r="D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</row>
        <row r="352">
          <cell r="B352" t="str">
            <v xml:space="preserve">     a.교 명 주</v>
          </cell>
          <cell r="C352" t="str">
            <v>(화강석,600×600×1250mm)</v>
          </cell>
          <cell r="D352">
            <v>4</v>
          </cell>
          <cell r="E352" t="str">
            <v>개소</v>
          </cell>
          <cell r="F352">
            <v>864000</v>
          </cell>
          <cell r="G352">
            <v>1184775</v>
          </cell>
          <cell r="H352">
            <v>863700.97499999998</v>
          </cell>
          <cell r="I352">
            <v>1000</v>
          </cell>
          <cell r="J352">
            <v>3456000</v>
          </cell>
          <cell r="K352" t="str">
            <v>TD24ADJ1</v>
          </cell>
        </row>
        <row r="353">
          <cell r="B353" t="str">
            <v xml:space="preserve">     b.교 명 판</v>
          </cell>
          <cell r="C353" t="str">
            <v>(황동,450×200×10㎜)</v>
          </cell>
          <cell r="D353">
            <v>2</v>
          </cell>
          <cell r="E353" t="str">
            <v>개</v>
          </cell>
          <cell r="F353">
            <v>60000</v>
          </cell>
          <cell r="G353">
            <v>82022</v>
          </cell>
          <cell r="H353">
            <v>59794.038</v>
          </cell>
          <cell r="I353">
            <v>1000</v>
          </cell>
          <cell r="J353">
            <v>120000</v>
          </cell>
          <cell r="K353" t="str">
            <v>TD24BDJ1</v>
          </cell>
        </row>
        <row r="354">
          <cell r="B354" t="str">
            <v xml:space="preserve">     c.설 명 판</v>
          </cell>
          <cell r="C354" t="str">
            <v>(황동,350×250×10㎜)</v>
          </cell>
          <cell r="D354">
            <v>2</v>
          </cell>
          <cell r="E354" t="str">
            <v>개</v>
          </cell>
          <cell r="F354">
            <v>106000</v>
          </cell>
          <cell r="G354">
            <v>145782</v>
          </cell>
          <cell r="H354">
            <v>106275.07799999999</v>
          </cell>
          <cell r="I354">
            <v>1000</v>
          </cell>
          <cell r="J354">
            <v>212000</v>
          </cell>
          <cell r="K354" t="str">
            <v>TD24CDJ1</v>
          </cell>
        </row>
        <row r="355">
          <cell r="B355" t="str">
            <v xml:space="preserve">  3.16T.B.M설치</v>
          </cell>
          <cell r="D355">
            <v>1</v>
          </cell>
          <cell r="E355" t="str">
            <v>개</v>
          </cell>
          <cell r="F355">
            <v>15000</v>
          </cell>
          <cell r="G355">
            <v>20475</v>
          </cell>
          <cell r="H355">
            <v>14926.275</v>
          </cell>
          <cell r="I355">
            <v>1000</v>
          </cell>
          <cell r="J355">
            <v>15000</v>
          </cell>
          <cell r="K355" t="str">
            <v>TD26SE1</v>
          </cell>
        </row>
        <row r="356">
          <cell r="B356" t="str">
            <v xml:space="preserve">  3.17낙하물방지공</v>
          </cell>
          <cell r="D356">
            <v>390</v>
          </cell>
          <cell r="E356" t="str">
            <v>M2</v>
          </cell>
          <cell r="F356">
            <v>2600</v>
          </cell>
          <cell r="G356">
            <v>3560</v>
          </cell>
          <cell r="H356">
            <v>2595.2399999999998</v>
          </cell>
          <cell r="I356">
            <v>100</v>
          </cell>
          <cell r="J356">
            <v>1014000</v>
          </cell>
          <cell r="K356" t="str">
            <v>TD30ASE</v>
          </cell>
        </row>
        <row r="357">
          <cell r="B357" t="str">
            <v xml:space="preserve">  3.18난간및전선관설치</v>
          </cell>
          <cell r="D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</row>
        <row r="358">
          <cell r="B358" t="str">
            <v xml:space="preserve">     a.난    간</v>
          </cell>
          <cell r="C358" t="str">
            <v>(알미늄)</v>
          </cell>
          <cell r="D358">
            <v>92</v>
          </cell>
          <cell r="E358" t="str">
            <v>M</v>
          </cell>
          <cell r="F358">
            <v>103000</v>
          </cell>
          <cell r="G358">
            <v>140800</v>
          </cell>
          <cell r="H358">
            <v>102643.2</v>
          </cell>
          <cell r="I358">
            <v>1000</v>
          </cell>
          <cell r="J358">
            <v>9476000</v>
          </cell>
          <cell r="K358" t="str">
            <v>TD30ASE04</v>
          </cell>
        </row>
        <row r="359">
          <cell r="B359" t="str">
            <v xml:space="preserve">     b.전 선 관</v>
          </cell>
          <cell r="C359" t="str">
            <v>강관 φ100mm</v>
          </cell>
          <cell r="D359">
            <v>184</v>
          </cell>
          <cell r="E359" t="str">
            <v>M</v>
          </cell>
          <cell r="F359">
            <v>3700</v>
          </cell>
          <cell r="G359">
            <v>5017</v>
          </cell>
          <cell r="H359">
            <v>3657.393</v>
          </cell>
          <cell r="I359">
            <v>100</v>
          </cell>
          <cell r="J359">
            <v>680800</v>
          </cell>
          <cell r="K359" t="str">
            <v>TD30BDJ10</v>
          </cell>
        </row>
        <row r="360">
          <cell r="B360" t="str">
            <v xml:space="preserve">  3.19P.C BEAM교</v>
          </cell>
          <cell r="D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</row>
        <row r="361">
          <cell r="B361" t="str">
            <v xml:space="preserve">     a.P.C BEAM제작</v>
          </cell>
          <cell r="C361" t="str">
            <v>(L=30m)</v>
          </cell>
          <cell r="D361">
            <v>6</v>
          </cell>
          <cell r="E361" t="str">
            <v>본</v>
          </cell>
          <cell r="F361">
            <v>8760000</v>
          </cell>
          <cell r="G361">
            <v>12020921</v>
          </cell>
          <cell r="H361">
            <v>8763251.409</v>
          </cell>
          <cell r="I361">
            <v>10000</v>
          </cell>
          <cell r="J361">
            <v>52560000</v>
          </cell>
          <cell r="K361" t="str">
            <v>TD32DJ0130</v>
          </cell>
        </row>
        <row r="362">
          <cell r="B362" t="str">
            <v xml:space="preserve">     b.P.C BEAM가설</v>
          </cell>
          <cell r="C362" t="str">
            <v>(L=30m)</v>
          </cell>
          <cell r="D362">
            <v>6</v>
          </cell>
          <cell r="E362" t="str">
            <v>본</v>
          </cell>
          <cell r="F362">
            <v>913000</v>
          </cell>
          <cell r="G362">
            <v>1252843</v>
          </cell>
          <cell r="H362">
            <v>913322.54700000002</v>
          </cell>
          <cell r="I362">
            <v>1000</v>
          </cell>
          <cell r="J362">
            <v>5478000</v>
          </cell>
          <cell r="K362" t="str">
            <v>TD32DJ30</v>
          </cell>
        </row>
        <row r="363">
          <cell r="B363" t="str">
            <v xml:space="preserve">     c.P.C BEAM도괴방지책</v>
          </cell>
          <cell r="D363">
            <v>6</v>
          </cell>
          <cell r="E363" t="str">
            <v>본</v>
          </cell>
          <cell r="F363">
            <v>119000</v>
          </cell>
          <cell r="G363">
            <v>162603</v>
          </cell>
          <cell r="H363">
            <v>118537.587</v>
          </cell>
          <cell r="I363">
            <v>1000</v>
          </cell>
          <cell r="J363">
            <v>714000</v>
          </cell>
          <cell r="K363" t="str">
            <v>TD32DJG01</v>
          </cell>
        </row>
        <row r="364">
          <cell r="B364" t="str">
            <v xml:space="preserve">  3.20PVC PIPE</v>
          </cell>
          <cell r="C364" t="str">
            <v>(φ 50mm)</v>
          </cell>
          <cell r="D364">
            <v>240</v>
          </cell>
          <cell r="E364" t="str">
            <v>M</v>
          </cell>
          <cell r="F364">
            <v>1100</v>
          </cell>
          <cell r="G364">
            <v>1546</v>
          </cell>
          <cell r="H364">
            <v>1127.0339999999999</v>
          </cell>
          <cell r="I364">
            <v>100</v>
          </cell>
          <cell r="J364">
            <v>264000</v>
          </cell>
          <cell r="K364" t="str">
            <v>SD15DSE05</v>
          </cell>
        </row>
        <row r="365">
          <cell r="B365" t="str">
            <v xml:space="preserve">  3.21시공이음(스치로폴)</v>
          </cell>
          <cell r="C365" t="str">
            <v>(t=20mm)</v>
          </cell>
          <cell r="D365">
            <v>12</v>
          </cell>
          <cell r="E365" t="str">
            <v>M2</v>
          </cell>
          <cell r="F365">
            <v>1400</v>
          </cell>
          <cell r="G365">
            <v>1853</v>
          </cell>
          <cell r="H365">
            <v>1350.837</v>
          </cell>
          <cell r="I365">
            <v>100</v>
          </cell>
          <cell r="J365">
            <v>16800</v>
          </cell>
          <cell r="K365" t="str">
            <v>TD13BSE02</v>
          </cell>
        </row>
        <row r="366">
          <cell r="B366" t="str">
            <v xml:space="preserve">  3.22보도</v>
          </cell>
          <cell r="D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</row>
        <row r="367">
          <cell r="B367" t="str">
            <v xml:space="preserve">     a.보차도경계블럭</v>
          </cell>
          <cell r="C367" t="str">
            <v>(200×250×1000㎜)</v>
          </cell>
          <cell r="D367">
            <v>60</v>
          </cell>
          <cell r="E367" t="str">
            <v>M</v>
          </cell>
          <cell r="F367">
            <v>24000</v>
          </cell>
          <cell r="G367">
            <v>32601</v>
          </cell>
          <cell r="H367">
            <v>23766.129000000001</v>
          </cell>
          <cell r="I367">
            <v>1000</v>
          </cell>
          <cell r="J367">
            <v>1440000</v>
          </cell>
          <cell r="K367" t="str">
            <v>SD13DJC01</v>
          </cell>
        </row>
        <row r="368">
          <cell r="B368" t="str">
            <v xml:space="preserve">     b.보도블럭설치</v>
          </cell>
          <cell r="C368" t="str">
            <v>(t=6㎝)</v>
          </cell>
          <cell r="D368">
            <v>90</v>
          </cell>
          <cell r="E368" t="str">
            <v>M2</v>
          </cell>
          <cell r="F368">
            <v>8300</v>
          </cell>
          <cell r="G368">
            <v>11335</v>
          </cell>
          <cell r="H368">
            <v>8263.2150000000001</v>
          </cell>
          <cell r="I368">
            <v>100</v>
          </cell>
          <cell r="J368">
            <v>747000</v>
          </cell>
          <cell r="K368" t="str">
            <v>SD13DJC02</v>
          </cell>
        </row>
        <row r="369">
          <cell r="B369" t="str">
            <v xml:space="preserve">  3.23석  축</v>
          </cell>
          <cell r="D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</row>
        <row r="370">
          <cell r="B370" t="str">
            <v xml:space="preserve">     a.석  축</v>
          </cell>
          <cell r="C370" t="str">
            <v>(뒷길이 45㎝)</v>
          </cell>
          <cell r="D370">
            <v>788</v>
          </cell>
          <cell r="E370" t="str">
            <v>M2</v>
          </cell>
          <cell r="F370">
            <v>23000</v>
          </cell>
          <cell r="G370">
            <v>32224</v>
          </cell>
          <cell r="H370">
            <v>23491.295999999998</v>
          </cell>
          <cell r="I370">
            <v>1000</v>
          </cell>
          <cell r="J370">
            <v>18124000</v>
          </cell>
          <cell r="K370" t="str">
            <v>SD19FDJ45</v>
          </cell>
        </row>
        <row r="371">
          <cell r="B371" t="str">
            <v xml:space="preserve">     b.몰  탈</v>
          </cell>
          <cell r="C371" t="str">
            <v>( 1 : 3 )</v>
          </cell>
          <cell r="D371">
            <v>4.7859999999999996</v>
          </cell>
          <cell r="E371" t="str">
            <v>M3</v>
          </cell>
          <cell r="F371">
            <v>34000</v>
          </cell>
          <cell r="G371">
            <v>46792</v>
          </cell>
          <cell r="H371">
            <v>34111.368000000002</v>
          </cell>
          <cell r="I371">
            <v>1000</v>
          </cell>
          <cell r="J371">
            <v>162724</v>
          </cell>
          <cell r="K371" t="str">
            <v>SB10SE03</v>
          </cell>
        </row>
        <row r="372">
          <cell r="B372" t="str">
            <v>C.우수영1교</v>
          </cell>
          <cell r="D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610257874</v>
          </cell>
        </row>
        <row r="373">
          <cell r="B373" t="str">
            <v xml:space="preserve">  3.01구조물터파기</v>
          </cell>
          <cell r="D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</row>
        <row r="374">
          <cell r="B374" t="str">
            <v xml:space="preserve">     a.육상토사</v>
          </cell>
          <cell r="C374" t="str">
            <v>(0 ~ 4m)</v>
          </cell>
          <cell r="D374">
            <v>373</v>
          </cell>
          <cell r="E374" t="str">
            <v>M3</v>
          </cell>
          <cell r="F374">
            <v>2800</v>
          </cell>
          <cell r="G374">
            <v>3834</v>
          </cell>
          <cell r="H374">
            <v>2794.9859999999999</v>
          </cell>
          <cell r="I374">
            <v>100</v>
          </cell>
          <cell r="J374">
            <v>1044400</v>
          </cell>
          <cell r="K374" t="str">
            <v>TD03DJA04</v>
          </cell>
        </row>
        <row r="375">
          <cell r="B375" t="str">
            <v xml:space="preserve">     b.육상연암</v>
          </cell>
          <cell r="D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</row>
        <row r="376">
          <cell r="B376" t="str">
            <v xml:space="preserve">       -1      ″</v>
          </cell>
          <cell r="C376" t="str">
            <v>(0 ~ 4m)</v>
          </cell>
          <cell r="D376">
            <v>7</v>
          </cell>
          <cell r="E376" t="str">
            <v>M3</v>
          </cell>
          <cell r="F376">
            <v>82000</v>
          </cell>
          <cell r="G376">
            <v>112091</v>
          </cell>
          <cell r="H376">
            <v>81714.338999999993</v>
          </cell>
          <cell r="I376">
            <v>1000</v>
          </cell>
          <cell r="J376">
            <v>574000</v>
          </cell>
          <cell r="K376" t="str">
            <v>TD03DJE04</v>
          </cell>
        </row>
        <row r="377">
          <cell r="B377" t="str">
            <v xml:space="preserve">       -2면정리및청소</v>
          </cell>
          <cell r="D377">
            <v>75</v>
          </cell>
          <cell r="E377" t="str">
            <v>M2</v>
          </cell>
          <cell r="F377">
            <v>23000</v>
          </cell>
          <cell r="G377">
            <v>32003</v>
          </cell>
          <cell r="H377">
            <v>23330.186999999998</v>
          </cell>
          <cell r="I377">
            <v>1000</v>
          </cell>
          <cell r="J377">
            <v>1725000</v>
          </cell>
          <cell r="K377" t="str">
            <v>TD03DJFB1</v>
          </cell>
        </row>
        <row r="378">
          <cell r="B378" t="str">
            <v xml:space="preserve">     c.되메우기및다짐</v>
          </cell>
          <cell r="C378" t="str">
            <v>(기계70%,인력30%)</v>
          </cell>
          <cell r="D378">
            <v>215</v>
          </cell>
          <cell r="E378" t="str">
            <v>M3</v>
          </cell>
          <cell r="F378">
            <v>2400</v>
          </cell>
          <cell r="G378">
            <v>3331</v>
          </cell>
          <cell r="H378">
            <v>2428.299</v>
          </cell>
          <cell r="I378">
            <v>100</v>
          </cell>
          <cell r="J378">
            <v>516000</v>
          </cell>
          <cell r="K378" t="str">
            <v>TD03SEF0</v>
          </cell>
        </row>
        <row r="379">
          <cell r="B379" t="str">
            <v xml:space="preserve">     d.뒷 채 움</v>
          </cell>
          <cell r="C379" t="str">
            <v>(보조기층재)</v>
          </cell>
          <cell r="D379">
            <v>722</v>
          </cell>
          <cell r="E379" t="str">
            <v>M3</v>
          </cell>
          <cell r="F379">
            <v>23000</v>
          </cell>
          <cell r="G379">
            <v>31443</v>
          </cell>
          <cell r="H379">
            <v>22921.947</v>
          </cell>
          <cell r="I379">
            <v>1000</v>
          </cell>
          <cell r="J379">
            <v>16606000</v>
          </cell>
          <cell r="K379" t="str">
            <v>SD15FDJ31</v>
          </cell>
        </row>
        <row r="380">
          <cell r="B380" t="str">
            <v xml:space="preserve">     e.앞 성 토</v>
          </cell>
          <cell r="C380" t="str">
            <v>백호우0.7m3</v>
          </cell>
          <cell r="D380">
            <v>4534</v>
          </cell>
          <cell r="E380" t="str">
            <v>M3</v>
          </cell>
          <cell r="F380">
            <v>510</v>
          </cell>
          <cell r="G380">
            <v>703</v>
          </cell>
          <cell r="H380">
            <v>512.48699999999997</v>
          </cell>
          <cell r="I380">
            <v>10</v>
          </cell>
          <cell r="J380">
            <v>2312340</v>
          </cell>
          <cell r="K380" t="str">
            <v>TD04SEA02</v>
          </cell>
        </row>
        <row r="381">
          <cell r="B381" t="str">
            <v xml:space="preserve">  3.02강관파일</v>
          </cell>
          <cell r="D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</row>
        <row r="382">
          <cell r="B382" t="str">
            <v xml:space="preserve">     a.자 재 비</v>
          </cell>
          <cell r="C382" t="str">
            <v>φ508.0x12.0㎜</v>
          </cell>
          <cell r="D382">
            <v>663</v>
          </cell>
          <cell r="E382" t="str">
            <v>M</v>
          </cell>
          <cell r="F382">
            <v>49000</v>
          </cell>
          <cell r="G382">
            <v>67520</v>
          </cell>
          <cell r="H382">
            <v>49222.080000000002</v>
          </cell>
          <cell r="I382">
            <v>1000</v>
          </cell>
          <cell r="J382">
            <v>32487000</v>
          </cell>
          <cell r="K382" t="str">
            <v>MD0440609</v>
          </cell>
        </row>
        <row r="383">
          <cell r="B383" t="str">
            <v xml:space="preserve">     b.수 직 항</v>
          </cell>
          <cell r="C383" t="str">
            <v>(φ508mm,t=12㎜)</v>
          </cell>
          <cell r="D383">
            <v>608</v>
          </cell>
          <cell r="E383" t="str">
            <v>M</v>
          </cell>
          <cell r="F383">
            <v>5700</v>
          </cell>
          <cell r="G383">
            <v>7794</v>
          </cell>
          <cell r="H383">
            <v>5681.826</v>
          </cell>
          <cell r="I383">
            <v>100</v>
          </cell>
          <cell r="J383">
            <v>3465600</v>
          </cell>
          <cell r="K383" t="str">
            <v>TD09B4SE02</v>
          </cell>
        </row>
        <row r="384">
          <cell r="B384" t="str">
            <v xml:space="preserve">     c.두부및선단보강</v>
          </cell>
          <cell r="C384" t="str">
            <v>(φ508㎜,t=12mm)</v>
          </cell>
          <cell r="D384">
            <v>95</v>
          </cell>
          <cell r="E384" t="str">
            <v>본</v>
          </cell>
          <cell r="F384">
            <v>201000</v>
          </cell>
          <cell r="G384">
            <v>275167</v>
          </cell>
          <cell r="H384">
            <v>200596.74299999999</v>
          </cell>
          <cell r="I384">
            <v>1000</v>
          </cell>
          <cell r="J384">
            <v>19095000</v>
          </cell>
          <cell r="K384" t="str">
            <v>TD09C4SE1</v>
          </cell>
        </row>
        <row r="385">
          <cell r="B385" t="str">
            <v xml:space="preserve">  3.03거  푸  집</v>
          </cell>
          <cell r="D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</row>
        <row r="386">
          <cell r="B386" t="str">
            <v xml:space="preserve">     a.합판거푸집</v>
          </cell>
          <cell r="D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</row>
        <row r="387">
          <cell r="B387" t="str">
            <v xml:space="preserve">       -1.     ″</v>
          </cell>
          <cell r="C387" t="str">
            <v>(3회, 0~ 7m)</v>
          </cell>
          <cell r="D387">
            <v>302</v>
          </cell>
          <cell r="E387" t="str">
            <v>M2</v>
          </cell>
          <cell r="F387">
            <v>13000</v>
          </cell>
          <cell r="G387">
            <v>18459</v>
          </cell>
          <cell r="H387">
            <v>13456.610999999999</v>
          </cell>
          <cell r="I387">
            <v>1000</v>
          </cell>
          <cell r="J387">
            <v>3926000</v>
          </cell>
          <cell r="K387" t="str">
            <v>SB12DJ307</v>
          </cell>
        </row>
        <row r="388">
          <cell r="B388" t="str">
            <v xml:space="preserve">       -2.     〃</v>
          </cell>
          <cell r="C388" t="str">
            <v>(4회)</v>
          </cell>
          <cell r="D388">
            <v>1629</v>
          </cell>
          <cell r="E388" t="str">
            <v>M2</v>
          </cell>
          <cell r="F388">
            <v>12000</v>
          </cell>
          <cell r="G388">
            <v>15788</v>
          </cell>
          <cell r="H388">
            <v>11509.451999999999</v>
          </cell>
          <cell r="I388">
            <v>1000</v>
          </cell>
          <cell r="J388">
            <v>19548000</v>
          </cell>
          <cell r="K388" t="str">
            <v>SB12IS407</v>
          </cell>
        </row>
        <row r="389">
          <cell r="B389" t="str">
            <v xml:space="preserve">       -3.     〃</v>
          </cell>
          <cell r="C389" t="str">
            <v>(6회)</v>
          </cell>
          <cell r="D389">
            <v>73</v>
          </cell>
          <cell r="E389" t="str">
            <v>M2</v>
          </cell>
          <cell r="F389">
            <v>9400</v>
          </cell>
          <cell r="G389">
            <v>12934</v>
          </cell>
          <cell r="H389">
            <v>9428.8860000000004</v>
          </cell>
          <cell r="I389">
            <v>100</v>
          </cell>
          <cell r="J389">
            <v>686200</v>
          </cell>
          <cell r="K389" t="str">
            <v>SB12IS607</v>
          </cell>
        </row>
        <row r="390">
          <cell r="B390" t="str">
            <v xml:space="preserve">     b.무늬거푸집(0∼7m)</v>
          </cell>
          <cell r="C390" t="str">
            <v>(합판4회+스치로폴)</v>
          </cell>
          <cell r="D390">
            <v>562</v>
          </cell>
          <cell r="E390" t="str">
            <v>M2</v>
          </cell>
          <cell r="F390">
            <v>16000</v>
          </cell>
          <cell r="G390">
            <v>22480</v>
          </cell>
          <cell r="H390">
            <v>16387.919999999998</v>
          </cell>
          <cell r="I390">
            <v>1000</v>
          </cell>
          <cell r="J390">
            <v>8992000</v>
          </cell>
          <cell r="K390" t="str">
            <v>SB15DJ071</v>
          </cell>
        </row>
        <row r="391">
          <cell r="B391" t="str">
            <v xml:space="preserve">  3.04강관비계</v>
          </cell>
          <cell r="D391">
            <v>1</v>
          </cell>
          <cell r="E391" t="str">
            <v>식</v>
          </cell>
          <cell r="F391">
            <v>8310000</v>
          </cell>
          <cell r="G391">
            <v>11403234</v>
          </cell>
          <cell r="H391">
            <v>8312957.5860000001</v>
          </cell>
          <cell r="I391">
            <v>10000</v>
          </cell>
          <cell r="J391">
            <v>8310000</v>
          </cell>
          <cell r="K391" t="str">
            <v>SB16ASF11</v>
          </cell>
        </row>
        <row r="392">
          <cell r="B392" t="str">
            <v xml:space="preserve">  3.05동 바 리</v>
          </cell>
          <cell r="D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</row>
        <row r="393">
          <cell r="B393" t="str">
            <v xml:space="preserve">     a.        "</v>
          </cell>
          <cell r="C393" t="str">
            <v>(동바리:목재4회)</v>
          </cell>
          <cell r="D393">
            <v>1</v>
          </cell>
          <cell r="E393" t="str">
            <v>식</v>
          </cell>
          <cell r="F393">
            <v>3240000</v>
          </cell>
          <cell r="G393">
            <v>4445070</v>
          </cell>
          <cell r="H393">
            <v>3240456.03</v>
          </cell>
          <cell r="I393">
            <v>10000</v>
          </cell>
          <cell r="J393">
            <v>3240000</v>
          </cell>
          <cell r="K393" t="str">
            <v>SB17BIS43</v>
          </cell>
        </row>
        <row r="394">
          <cell r="B394" t="str">
            <v xml:space="preserve">     b.        "</v>
          </cell>
          <cell r="C394" t="str">
            <v>(강관동바리)</v>
          </cell>
          <cell r="D394">
            <v>1</v>
          </cell>
          <cell r="E394" t="str">
            <v>식</v>
          </cell>
          <cell r="F394">
            <v>1120000</v>
          </cell>
          <cell r="G394">
            <v>1532491</v>
          </cell>
          <cell r="H394">
            <v>1117185.939</v>
          </cell>
          <cell r="I394">
            <v>10000</v>
          </cell>
          <cell r="J394">
            <v>1120000</v>
          </cell>
          <cell r="K394" t="str">
            <v>TD12BSE13</v>
          </cell>
        </row>
        <row r="395">
          <cell r="B395" t="str">
            <v xml:space="preserve">  3.06철근가공조립</v>
          </cell>
          <cell r="D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</row>
        <row r="396">
          <cell r="B396" t="str">
            <v xml:space="preserve">     a.         ″</v>
          </cell>
          <cell r="C396" t="str">
            <v>(보 통)</v>
          </cell>
          <cell r="D396">
            <v>151.875</v>
          </cell>
          <cell r="E396" t="str">
            <v>ton</v>
          </cell>
          <cell r="F396">
            <v>266000</v>
          </cell>
          <cell r="G396">
            <v>364731</v>
          </cell>
          <cell r="H396">
            <v>265888.89899999998</v>
          </cell>
          <cell r="I396">
            <v>1000</v>
          </cell>
          <cell r="J396">
            <v>40398750</v>
          </cell>
          <cell r="K396" t="str">
            <v>SB09SE02</v>
          </cell>
        </row>
        <row r="397">
          <cell r="B397" t="str">
            <v xml:space="preserve">     b.         ″</v>
          </cell>
          <cell r="C397" t="str">
            <v>(복 잡)</v>
          </cell>
          <cell r="D397">
            <v>19.175999999999998</v>
          </cell>
          <cell r="E397" t="str">
            <v>ton</v>
          </cell>
          <cell r="F397">
            <v>334000</v>
          </cell>
          <cell r="G397">
            <v>457586</v>
          </cell>
          <cell r="H397">
            <v>333580.19400000002</v>
          </cell>
          <cell r="I397">
            <v>1000</v>
          </cell>
          <cell r="J397">
            <v>6404784</v>
          </cell>
          <cell r="K397" t="str">
            <v>SB09SE03</v>
          </cell>
        </row>
        <row r="398">
          <cell r="B398" t="str">
            <v xml:space="preserve">  3.07스페이샤설치</v>
          </cell>
          <cell r="D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</row>
        <row r="399">
          <cell r="B399" t="str">
            <v xml:space="preserve">     a.         ″</v>
          </cell>
          <cell r="C399" t="str">
            <v>(수평)</v>
          </cell>
          <cell r="D399">
            <v>516</v>
          </cell>
          <cell r="E399" t="str">
            <v>M2</v>
          </cell>
          <cell r="F399">
            <v>15</v>
          </cell>
          <cell r="G399">
            <v>21</v>
          </cell>
          <cell r="H399">
            <v>15.308999999999999</v>
          </cell>
          <cell r="I399">
            <v>1</v>
          </cell>
          <cell r="J399">
            <v>7740</v>
          </cell>
          <cell r="K399" t="str">
            <v>SD15EDJ1</v>
          </cell>
        </row>
        <row r="400">
          <cell r="B400" t="str">
            <v xml:space="preserve">     b.         ″</v>
          </cell>
          <cell r="C400" t="str">
            <v>(수직)</v>
          </cell>
          <cell r="D400">
            <v>513</v>
          </cell>
          <cell r="E400" t="str">
            <v>M2</v>
          </cell>
          <cell r="F400">
            <v>15</v>
          </cell>
          <cell r="G400">
            <v>21</v>
          </cell>
          <cell r="H400">
            <v>15.308999999999999</v>
          </cell>
          <cell r="I400">
            <v>1</v>
          </cell>
          <cell r="J400">
            <v>7695</v>
          </cell>
          <cell r="K400" t="str">
            <v>SD15EDJ3</v>
          </cell>
        </row>
        <row r="401">
          <cell r="B401" t="str">
            <v xml:space="preserve">  3.08콘크리트타설공</v>
          </cell>
          <cell r="D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</row>
        <row r="402">
          <cell r="B402" t="str">
            <v xml:space="preserve">     a.펌프카</v>
          </cell>
          <cell r="C402" t="str">
            <v>철근(25-270-12)</v>
          </cell>
          <cell r="D402">
            <v>86</v>
          </cell>
          <cell r="E402" t="str">
            <v>M3</v>
          </cell>
          <cell r="F402">
            <v>44000</v>
          </cell>
          <cell r="G402">
            <v>60581</v>
          </cell>
          <cell r="H402">
            <v>44163.548999999999</v>
          </cell>
          <cell r="I402">
            <v>1000</v>
          </cell>
          <cell r="J402">
            <v>3784000</v>
          </cell>
          <cell r="K402" t="str">
            <v>SB11IS11</v>
          </cell>
        </row>
        <row r="403">
          <cell r="B403" t="str">
            <v xml:space="preserve">     b.펌프카</v>
          </cell>
          <cell r="C403" t="str">
            <v>철근(25-240-12)</v>
          </cell>
          <cell r="D403">
            <v>1115</v>
          </cell>
          <cell r="E403" t="str">
            <v>M3</v>
          </cell>
          <cell r="F403">
            <v>39000</v>
          </cell>
          <cell r="G403">
            <v>54140</v>
          </cell>
          <cell r="H403">
            <v>39468.06</v>
          </cell>
          <cell r="I403">
            <v>1000</v>
          </cell>
          <cell r="J403">
            <v>43485000</v>
          </cell>
          <cell r="K403" t="str">
            <v>SB11IS41</v>
          </cell>
        </row>
        <row r="404">
          <cell r="B404" t="str">
            <v xml:space="preserve">     c.콘크리트타설</v>
          </cell>
          <cell r="C404" t="str">
            <v>무근(40-180-8)</v>
          </cell>
          <cell r="D404">
            <v>99</v>
          </cell>
          <cell r="E404" t="str">
            <v>M3</v>
          </cell>
          <cell r="F404">
            <v>42000</v>
          </cell>
          <cell r="G404">
            <v>57987</v>
          </cell>
          <cell r="H404">
            <v>42272.523000000001</v>
          </cell>
          <cell r="I404">
            <v>1000</v>
          </cell>
          <cell r="J404">
            <v>4158000</v>
          </cell>
          <cell r="K404" t="str">
            <v>SB11IS74</v>
          </cell>
        </row>
        <row r="405">
          <cell r="B405" t="str">
            <v xml:space="preserve">     d.콘크리트 타설</v>
          </cell>
          <cell r="C405" t="str">
            <v>무근(40-160-8)</v>
          </cell>
          <cell r="D405">
            <v>62</v>
          </cell>
          <cell r="E405" t="str">
            <v>M3</v>
          </cell>
          <cell r="F405">
            <v>41000</v>
          </cell>
          <cell r="G405">
            <v>56901</v>
          </cell>
          <cell r="H405">
            <v>41480.828999999998</v>
          </cell>
          <cell r="I405">
            <v>1000</v>
          </cell>
          <cell r="J405">
            <v>2542000</v>
          </cell>
          <cell r="K405" t="str">
            <v>SB11IS85</v>
          </cell>
        </row>
        <row r="406">
          <cell r="B406" t="str">
            <v xml:space="preserve">  3.09 표면처리</v>
          </cell>
          <cell r="D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</row>
        <row r="407">
          <cell r="B407" t="str">
            <v xml:space="preserve">     a.슬래브양생</v>
          </cell>
          <cell r="D407">
            <v>266</v>
          </cell>
          <cell r="E407" t="str">
            <v>M2</v>
          </cell>
          <cell r="F407">
            <v>260</v>
          </cell>
          <cell r="G407">
            <v>350</v>
          </cell>
          <cell r="H407">
            <v>255.15</v>
          </cell>
          <cell r="I407">
            <v>10</v>
          </cell>
          <cell r="J407">
            <v>69160</v>
          </cell>
          <cell r="K407" t="str">
            <v>TD17ASE1</v>
          </cell>
        </row>
        <row r="408">
          <cell r="B408" t="str">
            <v xml:space="preserve">     b.슬래브면고르기</v>
          </cell>
          <cell r="D408">
            <v>266</v>
          </cell>
          <cell r="E408" t="str">
            <v>M2</v>
          </cell>
          <cell r="F408">
            <v>230</v>
          </cell>
          <cell r="G408">
            <v>322</v>
          </cell>
          <cell r="H408">
            <v>234.738</v>
          </cell>
          <cell r="I408">
            <v>10</v>
          </cell>
          <cell r="J408">
            <v>61180</v>
          </cell>
          <cell r="K408" t="str">
            <v>TD17BDJ1</v>
          </cell>
        </row>
        <row r="409">
          <cell r="B409" t="str">
            <v xml:space="preserve">  3.10교면방수</v>
          </cell>
          <cell r="C409" t="str">
            <v>(도막식)</v>
          </cell>
          <cell r="D409">
            <v>266</v>
          </cell>
          <cell r="E409" t="str">
            <v>M2</v>
          </cell>
          <cell r="F409">
            <v>13000</v>
          </cell>
          <cell r="G409">
            <v>18440</v>
          </cell>
          <cell r="H409">
            <v>13442.76</v>
          </cell>
          <cell r="I409">
            <v>1000</v>
          </cell>
          <cell r="J409">
            <v>3458000</v>
          </cell>
          <cell r="K409" t="str">
            <v>TD20ASE3</v>
          </cell>
        </row>
        <row r="410">
          <cell r="B410" t="str">
            <v xml:space="preserve">  3.11교좌장치</v>
          </cell>
          <cell r="D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</row>
        <row r="411">
          <cell r="B411" t="str">
            <v xml:space="preserve">     a.고 정 단</v>
          </cell>
          <cell r="C411" t="str">
            <v>(Pot, 250ton)</v>
          </cell>
          <cell r="D411">
            <v>1</v>
          </cell>
          <cell r="E411" t="str">
            <v>조</v>
          </cell>
          <cell r="F411">
            <v>828000</v>
          </cell>
          <cell r="G411">
            <v>1135972</v>
          </cell>
          <cell r="H411">
            <v>828123.58799999999</v>
          </cell>
          <cell r="I411">
            <v>1000</v>
          </cell>
          <cell r="J411">
            <v>828000</v>
          </cell>
          <cell r="K411" t="str">
            <v>TD18SDP250</v>
          </cell>
        </row>
        <row r="412">
          <cell r="B412" t="str">
            <v xml:space="preserve">     b.가 동 단</v>
          </cell>
          <cell r="D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</row>
        <row r="413">
          <cell r="B413" t="str">
            <v xml:space="preserve">       -1.일방향</v>
          </cell>
          <cell r="C413" t="str">
            <v>(Pot, 250ton)</v>
          </cell>
          <cell r="D413">
            <v>2</v>
          </cell>
          <cell r="E413" t="str">
            <v>조</v>
          </cell>
          <cell r="F413">
            <v>899000</v>
          </cell>
          <cell r="G413">
            <v>1232972</v>
          </cell>
          <cell r="H413">
            <v>898836.58799999999</v>
          </cell>
          <cell r="I413">
            <v>1000</v>
          </cell>
          <cell r="J413">
            <v>1798000</v>
          </cell>
          <cell r="K413" t="str">
            <v>TD18SDP251</v>
          </cell>
        </row>
        <row r="414">
          <cell r="B414" t="str">
            <v xml:space="preserve">     c.가 동 단</v>
          </cell>
          <cell r="D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</row>
        <row r="415">
          <cell r="B415" t="str">
            <v xml:space="preserve">       -1.양방향</v>
          </cell>
          <cell r="C415" t="str">
            <v>(Pot, 250ton)</v>
          </cell>
          <cell r="D415">
            <v>1</v>
          </cell>
          <cell r="E415" t="str">
            <v>조</v>
          </cell>
          <cell r="F415">
            <v>622000</v>
          </cell>
          <cell r="G415">
            <v>852972</v>
          </cell>
          <cell r="H415">
            <v>621816.58799999999</v>
          </cell>
          <cell r="I415">
            <v>1000</v>
          </cell>
          <cell r="J415">
            <v>622000</v>
          </cell>
          <cell r="K415" t="str">
            <v>TD18SDP252</v>
          </cell>
        </row>
        <row r="416">
          <cell r="B416" t="str">
            <v xml:space="preserve">  3.12신축이음장치</v>
          </cell>
          <cell r="D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</row>
        <row r="417">
          <cell r="B417" t="str">
            <v xml:space="preserve">     a.     "</v>
          </cell>
          <cell r="C417" t="str">
            <v>(No. 35)</v>
          </cell>
          <cell r="D417">
            <v>6</v>
          </cell>
          <cell r="E417" t="str">
            <v>M</v>
          </cell>
          <cell r="F417">
            <v>141000</v>
          </cell>
          <cell r="G417">
            <v>192767</v>
          </cell>
          <cell r="H417">
            <v>140527.14300000001</v>
          </cell>
          <cell r="I417">
            <v>1000</v>
          </cell>
          <cell r="J417">
            <v>846000</v>
          </cell>
          <cell r="K417" t="str">
            <v>TD19ADJ05</v>
          </cell>
        </row>
        <row r="418">
          <cell r="B418" t="str">
            <v xml:space="preserve">     b.     "</v>
          </cell>
          <cell r="C418" t="str">
            <v>(No. 80)</v>
          </cell>
          <cell r="D418">
            <v>6</v>
          </cell>
          <cell r="E418" t="str">
            <v>M</v>
          </cell>
          <cell r="F418">
            <v>365000</v>
          </cell>
          <cell r="G418">
            <v>500767</v>
          </cell>
          <cell r="H418">
            <v>365059.14299999998</v>
          </cell>
          <cell r="I418">
            <v>1000</v>
          </cell>
          <cell r="J418">
            <v>2190000</v>
          </cell>
          <cell r="K418" t="str">
            <v>TD19ADJ08</v>
          </cell>
        </row>
        <row r="419">
          <cell r="B419" t="str">
            <v xml:space="preserve">  3.13다웰바설치</v>
          </cell>
          <cell r="C419" t="str">
            <v>D=25, ℓ=600mm</v>
          </cell>
          <cell r="D419">
            <v>30</v>
          </cell>
          <cell r="E419" t="str">
            <v>개</v>
          </cell>
          <cell r="F419">
            <v>2100</v>
          </cell>
          <cell r="G419">
            <v>2919</v>
          </cell>
          <cell r="H419">
            <v>2127.951</v>
          </cell>
          <cell r="I419">
            <v>100</v>
          </cell>
          <cell r="J419">
            <v>63000</v>
          </cell>
          <cell r="K419" t="str">
            <v>TD21ADJ1</v>
          </cell>
        </row>
        <row r="420">
          <cell r="B420" t="str">
            <v xml:space="preserve">  3.14무수축몰탈</v>
          </cell>
          <cell r="D420">
            <v>0.122</v>
          </cell>
          <cell r="E420" t="str">
            <v>M3</v>
          </cell>
          <cell r="F420">
            <v>55000</v>
          </cell>
          <cell r="G420">
            <v>76101</v>
          </cell>
          <cell r="H420">
            <v>55477.629000000001</v>
          </cell>
          <cell r="I420">
            <v>1000</v>
          </cell>
          <cell r="J420">
            <v>6710</v>
          </cell>
          <cell r="K420" t="str">
            <v>TD22ADJ1</v>
          </cell>
        </row>
        <row r="421">
          <cell r="B421" t="str">
            <v xml:space="preserve">  3.15무수축콘크리트</v>
          </cell>
          <cell r="D421">
            <v>1.452</v>
          </cell>
          <cell r="E421" t="str">
            <v>M3</v>
          </cell>
          <cell r="F421">
            <v>123000</v>
          </cell>
          <cell r="G421">
            <v>169050</v>
          </cell>
          <cell r="H421">
            <v>123237.45</v>
          </cell>
          <cell r="I421">
            <v>1000</v>
          </cell>
          <cell r="J421">
            <v>178596</v>
          </cell>
          <cell r="K421" t="str">
            <v>TD22BDJ1</v>
          </cell>
        </row>
        <row r="422">
          <cell r="B422" t="str">
            <v xml:space="preserve">  3.16교면배수시설공</v>
          </cell>
          <cell r="D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</row>
        <row r="423">
          <cell r="B423" t="str">
            <v xml:space="preserve">     a.육 교 용</v>
          </cell>
          <cell r="D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</row>
        <row r="424">
          <cell r="B424" t="str">
            <v xml:space="preserve">       -1.교면집수구</v>
          </cell>
          <cell r="C424" t="str">
            <v>주철</v>
          </cell>
          <cell r="D424">
            <v>2</v>
          </cell>
          <cell r="E424" t="str">
            <v>개</v>
          </cell>
          <cell r="F424">
            <v>59000</v>
          </cell>
          <cell r="G424">
            <v>80534</v>
          </cell>
          <cell r="H424">
            <v>58709.286</v>
          </cell>
          <cell r="I424">
            <v>1000</v>
          </cell>
          <cell r="J424">
            <v>118000</v>
          </cell>
          <cell r="K424" t="str">
            <v>TD23SE03</v>
          </cell>
        </row>
        <row r="425">
          <cell r="B425" t="str">
            <v xml:space="preserve">       -2.연결집수거</v>
          </cell>
          <cell r="C425" t="str">
            <v>스텐레스</v>
          </cell>
          <cell r="D425">
            <v>2</v>
          </cell>
          <cell r="E425" t="str">
            <v>개</v>
          </cell>
          <cell r="F425">
            <v>78000</v>
          </cell>
          <cell r="G425">
            <v>107304</v>
          </cell>
          <cell r="H425">
            <v>78224.615999999995</v>
          </cell>
          <cell r="I425">
            <v>1000</v>
          </cell>
          <cell r="J425">
            <v>156000</v>
          </cell>
          <cell r="K425" t="str">
            <v>TD23SE04</v>
          </cell>
        </row>
        <row r="426">
          <cell r="B426" t="str">
            <v xml:space="preserve">       -3.직      관</v>
          </cell>
          <cell r="C426" t="str">
            <v>스텐레스,□150×150</v>
          </cell>
          <cell r="D426">
            <v>26</v>
          </cell>
          <cell r="E426" t="str">
            <v>M</v>
          </cell>
          <cell r="F426">
            <v>53000</v>
          </cell>
          <cell r="G426">
            <v>72650</v>
          </cell>
          <cell r="H426">
            <v>52961.85</v>
          </cell>
          <cell r="I426">
            <v>1000</v>
          </cell>
          <cell r="J426">
            <v>1378000</v>
          </cell>
          <cell r="K426" t="str">
            <v>TD23SE05</v>
          </cell>
        </row>
        <row r="427">
          <cell r="B427" t="str">
            <v xml:space="preserve">       -4.곡      관</v>
          </cell>
          <cell r="C427" t="str">
            <v>스텐레스,□150x150</v>
          </cell>
          <cell r="D427">
            <v>2</v>
          </cell>
          <cell r="E427" t="str">
            <v>개소</v>
          </cell>
          <cell r="F427">
            <v>21000</v>
          </cell>
          <cell r="G427">
            <v>28235</v>
          </cell>
          <cell r="H427">
            <v>20583.314999999999</v>
          </cell>
          <cell r="I427">
            <v>1000</v>
          </cell>
          <cell r="J427">
            <v>42000</v>
          </cell>
          <cell r="K427" t="str">
            <v>TD23SE06</v>
          </cell>
        </row>
        <row r="428">
          <cell r="B428" t="str">
            <v xml:space="preserve">       -5.연  결  부</v>
          </cell>
          <cell r="C428" t="str">
            <v>스텐레스</v>
          </cell>
          <cell r="D428">
            <v>30</v>
          </cell>
          <cell r="E428" t="str">
            <v>개소</v>
          </cell>
          <cell r="F428">
            <v>18000</v>
          </cell>
          <cell r="G428">
            <v>25061</v>
          </cell>
          <cell r="H428">
            <v>18269.469000000001</v>
          </cell>
          <cell r="I428">
            <v>1000</v>
          </cell>
          <cell r="J428">
            <v>540000</v>
          </cell>
          <cell r="K428" t="str">
            <v>TD23SE07</v>
          </cell>
        </row>
        <row r="429">
          <cell r="B429" t="str">
            <v xml:space="preserve">  3.17교량명판공</v>
          </cell>
          <cell r="D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</row>
        <row r="430">
          <cell r="B430" t="str">
            <v xml:space="preserve">     a.교 명 주</v>
          </cell>
          <cell r="C430" t="str">
            <v>(화강석,600×600×1250mm)</v>
          </cell>
          <cell r="D430">
            <v>4</v>
          </cell>
          <cell r="E430" t="str">
            <v>개소</v>
          </cell>
          <cell r="F430">
            <v>864000</v>
          </cell>
          <cell r="G430">
            <v>1184775</v>
          </cell>
          <cell r="H430">
            <v>863700.97499999998</v>
          </cell>
          <cell r="I430">
            <v>1000</v>
          </cell>
          <cell r="J430">
            <v>3456000</v>
          </cell>
          <cell r="K430" t="str">
            <v>TD24ADJ1</v>
          </cell>
        </row>
        <row r="431">
          <cell r="B431" t="str">
            <v xml:space="preserve">     b.교 명 판</v>
          </cell>
          <cell r="C431" t="str">
            <v>(황동,450×200×10㎜)</v>
          </cell>
          <cell r="D431">
            <v>2</v>
          </cell>
          <cell r="E431" t="str">
            <v>개</v>
          </cell>
          <cell r="F431">
            <v>60000</v>
          </cell>
          <cell r="G431">
            <v>82022</v>
          </cell>
          <cell r="H431">
            <v>59794.038</v>
          </cell>
          <cell r="I431">
            <v>1000</v>
          </cell>
          <cell r="J431">
            <v>120000</v>
          </cell>
          <cell r="K431" t="str">
            <v>TD24BDJ1</v>
          </cell>
        </row>
        <row r="432">
          <cell r="B432" t="str">
            <v xml:space="preserve">     c.설 명 판</v>
          </cell>
          <cell r="C432" t="str">
            <v>(황동,350×250×10㎜)</v>
          </cell>
          <cell r="D432">
            <v>2</v>
          </cell>
          <cell r="E432" t="str">
            <v>개</v>
          </cell>
          <cell r="F432">
            <v>106000</v>
          </cell>
          <cell r="G432">
            <v>145782</v>
          </cell>
          <cell r="H432">
            <v>106275.07799999999</v>
          </cell>
          <cell r="I432">
            <v>1000</v>
          </cell>
          <cell r="J432">
            <v>212000</v>
          </cell>
          <cell r="K432" t="str">
            <v>TD24CDJ1</v>
          </cell>
        </row>
        <row r="433">
          <cell r="B433" t="str">
            <v xml:space="preserve">  3.18T.B.M설치</v>
          </cell>
          <cell r="D433">
            <v>1</v>
          </cell>
          <cell r="E433" t="str">
            <v>개</v>
          </cell>
          <cell r="F433">
            <v>15000</v>
          </cell>
          <cell r="G433">
            <v>20475</v>
          </cell>
          <cell r="H433">
            <v>14926.275</v>
          </cell>
          <cell r="I433">
            <v>1000</v>
          </cell>
          <cell r="J433">
            <v>15000</v>
          </cell>
          <cell r="K433" t="str">
            <v>TD26SE1</v>
          </cell>
        </row>
        <row r="434">
          <cell r="B434" t="str">
            <v xml:space="preserve">  3.19낙하물방지공</v>
          </cell>
          <cell r="D434">
            <v>348</v>
          </cell>
          <cell r="E434" t="str">
            <v>M2</v>
          </cell>
          <cell r="F434">
            <v>2200</v>
          </cell>
          <cell r="G434">
            <v>3067</v>
          </cell>
          <cell r="H434">
            <v>2235.8429999999998</v>
          </cell>
          <cell r="I434">
            <v>100</v>
          </cell>
          <cell r="J434">
            <v>765600</v>
          </cell>
          <cell r="K434" t="str">
            <v>TD55SE1</v>
          </cell>
        </row>
        <row r="435">
          <cell r="B435" t="str">
            <v xml:space="preserve">  3.20난간및전선관설치</v>
          </cell>
          <cell r="D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</row>
        <row r="436">
          <cell r="B436" t="str">
            <v xml:space="preserve">     a.전 선 관</v>
          </cell>
          <cell r="C436" t="str">
            <v>강관 φ100mm</v>
          </cell>
          <cell r="D436">
            <v>199</v>
          </cell>
          <cell r="E436" t="str">
            <v>M</v>
          </cell>
          <cell r="F436">
            <v>3700</v>
          </cell>
          <cell r="G436">
            <v>5017</v>
          </cell>
          <cell r="H436">
            <v>3657.393</v>
          </cell>
          <cell r="I436">
            <v>100</v>
          </cell>
          <cell r="J436">
            <v>736300</v>
          </cell>
          <cell r="K436" t="str">
            <v>TD30BDJ10</v>
          </cell>
        </row>
        <row r="437">
          <cell r="B437" t="str">
            <v xml:space="preserve">  3.21강   교</v>
          </cell>
          <cell r="D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</row>
        <row r="438">
          <cell r="B438" t="str">
            <v xml:space="preserve">     a.강교제작</v>
          </cell>
          <cell r="D438">
            <v>107.01300000000001</v>
          </cell>
          <cell r="E438" t="str">
            <v>ton</v>
          </cell>
          <cell r="F438">
            <v>2960000</v>
          </cell>
          <cell r="G438">
            <v>4053610</v>
          </cell>
          <cell r="H438">
            <v>2955081.69</v>
          </cell>
          <cell r="I438">
            <v>10000</v>
          </cell>
          <cell r="J438">
            <v>316758480</v>
          </cell>
          <cell r="K438" t="str">
            <v>TD35DJE1</v>
          </cell>
        </row>
        <row r="439">
          <cell r="B439" t="str">
            <v xml:space="preserve">     b.강교운반</v>
          </cell>
          <cell r="D439">
            <v>107.01300000000001</v>
          </cell>
          <cell r="E439" t="str">
            <v>ton</v>
          </cell>
          <cell r="F439">
            <v>37000</v>
          </cell>
          <cell r="G439">
            <v>50941</v>
          </cell>
          <cell r="H439">
            <v>37135.989000000001</v>
          </cell>
          <cell r="I439">
            <v>1000</v>
          </cell>
          <cell r="J439">
            <v>3959481</v>
          </cell>
          <cell r="K439" t="str">
            <v>TD35DJE2</v>
          </cell>
        </row>
        <row r="440">
          <cell r="B440" t="str">
            <v xml:space="preserve">     c.강교가설</v>
          </cell>
          <cell r="D440">
            <v>107.01300000000001</v>
          </cell>
          <cell r="E440" t="str">
            <v>ton</v>
          </cell>
          <cell r="F440">
            <v>196000</v>
          </cell>
          <cell r="G440">
            <v>268348</v>
          </cell>
          <cell r="H440">
            <v>195625.69199999998</v>
          </cell>
          <cell r="I440">
            <v>1000</v>
          </cell>
          <cell r="J440">
            <v>20974548</v>
          </cell>
          <cell r="K440" t="str">
            <v>TD35DJE3</v>
          </cell>
        </row>
        <row r="441">
          <cell r="B441" t="str">
            <v xml:space="preserve">     d.강교도장</v>
          </cell>
          <cell r="D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0</v>
          </cell>
          <cell r="J441">
            <v>0</v>
          </cell>
        </row>
        <row r="442">
          <cell r="B442" t="str">
            <v xml:space="preserve">       -1.내부도장</v>
          </cell>
          <cell r="C442" t="str">
            <v>공장</v>
          </cell>
          <cell r="D442">
            <v>830</v>
          </cell>
          <cell r="E442" t="str">
            <v>M2</v>
          </cell>
          <cell r="F442">
            <v>8100</v>
          </cell>
          <cell r="G442">
            <v>11148</v>
          </cell>
          <cell r="H442">
            <v>8126.8919999999998</v>
          </cell>
          <cell r="I442">
            <v>100</v>
          </cell>
          <cell r="J442">
            <v>6723000</v>
          </cell>
          <cell r="K442" t="str">
            <v>TD36DJ1</v>
          </cell>
        </row>
        <row r="443">
          <cell r="B443" t="str">
            <v xml:space="preserve">       -2.외부포장면도장</v>
          </cell>
          <cell r="C443" t="str">
            <v>공장</v>
          </cell>
          <cell r="D443">
            <v>168</v>
          </cell>
          <cell r="E443" t="str">
            <v>M2</v>
          </cell>
          <cell r="F443">
            <v>6600</v>
          </cell>
          <cell r="G443">
            <v>9073</v>
          </cell>
          <cell r="H443">
            <v>6614.2169999999996</v>
          </cell>
          <cell r="I443">
            <v>100</v>
          </cell>
          <cell r="J443">
            <v>1108800</v>
          </cell>
          <cell r="K443" t="str">
            <v>TD36DJ6</v>
          </cell>
        </row>
        <row r="444">
          <cell r="B444" t="str">
            <v xml:space="preserve">       -3.연결판도장</v>
          </cell>
          <cell r="C444" t="str">
            <v>공장</v>
          </cell>
          <cell r="D444">
            <v>108</v>
          </cell>
          <cell r="E444" t="str">
            <v>M2</v>
          </cell>
          <cell r="F444">
            <v>5600</v>
          </cell>
          <cell r="G444">
            <v>7646</v>
          </cell>
          <cell r="H444">
            <v>5573.9340000000002</v>
          </cell>
          <cell r="I444">
            <v>100</v>
          </cell>
          <cell r="J444">
            <v>604800</v>
          </cell>
          <cell r="K444" t="str">
            <v>TD36DJ2</v>
          </cell>
        </row>
        <row r="445">
          <cell r="B445" t="str">
            <v xml:space="preserve">       -4.외부도장</v>
          </cell>
          <cell r="C445" t="str">
            <v>공장</v>
          </cell>
          <cell r="D445">
            <v>570</v>
          </cell>
          <cell r="E445" t="str">
            <v>M2</v>
          </cell>
          <cell r="F445">
            <v>9700</v>
          </cell>
          <cell r="G445">
            <v>13262</v>
          </cell>
          <cell r="H445">
            <v>9667.9979999999996</v>
          </cell>
          <cell r="I445">
            <v>100</v>
          </cell>
          <cell r="J445">
            <v>5529000</v>
          </cell>
          <cell r="K445" t="str">
            <v>TD36DJ4</v>
          </cell>
        </row>
        <row r="446">
          <cell r="B446" t="str">
            <v xml:space="preserve">       -5.외부도장</v>
          </cell>
          <cell r="C446" t="str">
            <v>현장</v>
          </cell>
          <cell r="D446">
            <v>570</v>
          </cell>
          <cell r="E446" t="str">
            <v>M2</v>
          </cell>
          <cell r="F446">
            <v>3100</v>
          </cell>
          <cell r="G446">
            <v>4208</v>
          </cell>
          <cell r="H446">
            <v>3067.6320000000001</v>
          </cell>
          <cell r="I446">
            <v>100</v>
          </cell>
          <cell r="J446">
            <v>1767000</v>
          </cell>
          <cell r="K446" t="str">
            <v>TD36DJ5</v>
          </cell>
        </row>
        <row r="447">
          <cell r="B447" t="str">
            <v xml:space="preserve">       -6.내부볼트및연결판도장</v>
          </cell>
          <cell r="C447" t="str">
            <v>현장</v>
          </cell>
          <cell r="D447">
            <v>33</v>
          </cell>
          <cell r="E447" t="str">
            <v>M2</v>
          </cell>
          <cell r="F447">
            <v>5100</v>
          </cell>
          <cell r="G447">
            <v>7058</v>
          </cell>
          <cell r="H447">
            <v>5145.2820000000002</v>
          </cell>
          <cell r="I447">
            <v>100</v>
          </cell>
          <cell r="J447">
            <v>168300</v>
          </cell>
          <cell r="K447" t="str">
            <v>TD36DJ3</v>
          </cell>
        </row>
        <row r="448">
          <cell r="B448" t="str">
            <v xml:space="preserve">       -7.외부볼트및연결판도장</v>
          </cell>
          <cell r="C448" t="str">
            <v>현장</v>
          </cell>
          <cell r="D448">
            <v>68</v>
          </cell>
          <cell r="E448" t="str">
            <v>M2</v>
          </cell>
          <cell r="F448">
            <v>6200</v>
          </cell>
          <cell r="G448">
            <v>8491</v>
          </cell>
          <cell r="H448">
            <v>6189.9389999999994</v>
          </cell>
          <cell r="I448">
            <v>100</v>
          </cell>
          <cell r="J448">
            <v>421600</v>
          </cell>
          <cell r="K448" t="str">
            <v>TD36DJ7</v>
          </cell>
        </row>
        <row r="449">
          <cell r="B449" t="str">
            <v xml:space="preserve">       -8.강교방사선투과검사</v>
          </cell>
          <cell r="D449">
            <v>1</v>
          </cell>
          <cell r="E449" t="str">
            <v>식</v>
          </cell>
          <cell r="F449">
            <v>6700000</v>
          </cell>
          <cell r="G449">
            <v>9186800</v>
          </cell>
          <cell r="H449">
            <v>6697177.2000000002</v>
          </cell>
          <cell r="I449">
            <v>10000</v>
          </cell>
          <cell r="J449">
            <v>6700000</v>
          </cell>
          <cell r="K449" t="str">
            <v>TD36XDJ02</v>
          </cell>
        </row>
        <row r="450">
          <cell r="B450" t="str">
            <v xml:space="preserve">  3.22옹벽배수시설</v>
          </cell>
          <cell r="D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</row>
        <row r="451">
          <cell r="B451" t="str">
            <v xml:space="preserve">     a.PVC PIPE</v>
          </cell>
          <cell r="C451" t="str">
            <v>(φ100mm)</v>
          </cell>
          <cell r="D451">
            <v>4</v>
          </cell>
          <cell r="E451" t="str">
            <v>M</v>
          </cell>
          <cell r="F451">
            <v>3700</v>
          </cell>
          <cell r="G451">
            <v>5017</v>
          </cell>
          <cell r="H451">
            <v>3657.393</v>
          </cell>
          <cell r="I451">
            <v>100</v>
          </cell>
          <cell r="J451">
            <v>14800</v>
          </cell>
          <cell r="K451" t="str">
            <v>SD15DSE10</v>
          </cell>
        </row>
        <row r="452">
          <cell r="B452" t="str">
            <v xml:space="preserve">     b.DRAIN BOARD</v>
          </cell>
          <cell r="D452">
            <v>193</v>
          </cell>
          <cell r="E452" t="str">
            <v>M2</v>
          </cell>
          <cell r="F452">
            <v>470</v>
          </cell>
          <cell r="G452">
            <v>639</v>
          </cell>
          <cell r="H452">
            <v>465.83099999999996</v>
          </cell>
          <cell r="I452">
            <v>10</v>
          </cell>
          <cell r="J452">
            <v>90710</v>
          </cell>
          <cell r="K452" t="str">
            <v>TD20ADJ2</v>
          </cell>
        </row>
        <row r="453">
          <cell r="B453" t="str">
            <v xml:space="preserve">     c.부 직 포</v>
          </cell>
          <cell r="D453">
            <v>193</v>
          </cell>
          <cell r="E453" t="str">
            <v>M2</v>
          </cell>
          <cell r="F453">
            <v>700</v>
          </cell>
          <cell r="G453">
            <v>966</v>
          </cell>
          <cell r="H453">
            <v>704.21399999999994</v>
          </cell>
          <cell r="I453">
            <v>10</v>
          </cell>
          <cell r="J453">
            <v>135100</v>
          </cell>
          <cell r="K453" t="str">
            <v>SD15PSE1</v>
          </cell>
        </row>
        <row r="454">
          <cell r="B454" t="str">
            <v xml:space="preserve">  3.23시공이음</v>
          </cell>
          <cell r="D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</row>
        <row r="455">
          <cell r="B455" t="str">
            <v xml:space="preserve">     a.스치로폴</v>
          </cell>
          <cell r="C455" t="str">
            <v>(t=20mm)</v>
          </cell>
          <cell r="D455">
            <v>28</v>
          </cell>
          <cell r="E455" t="str">
            <v>M2</v>
          </cell>
          <cell r="F455">
            <v>1400</v>
          </cell>
          <cell r="G455">
            <v>1853</v>
          </cell>
          <cell r="H455">
            <v>1350.837</v>
          </cell>
          <cell r="I455">
            <v>100</v>
          </cell>
          <cell r="J455">
            <v>39200</v>
          </cell>
          <cell r="K455" t="str">
            <v>TD13BSE02</v>
          </cell>
        </row>
        <row r="456">
          <cell r="B456" t="str">
            <v xml:space="preserve">  3.24가드휀스</v>
          </cell>
          <cell r="C456" t="str">
            <v>(H1.2×L2.0m)</v>
          </cell>
          <cell r="D456">
            <v>99</v>
          </cell>
          <cell r="E456" t="str">
            <v>M</v>
          </cell>
          <cell r="F456">
            <v>32000</v>
          </cell>
          <cell r="G456">
            <v>43333</v>
          </cell>
          <cell r="H456">
            <v>31589.756999999998</v>
          </cell>
          <cell r="I456">
            <v>1000</v>
          </cell>
          <cell r="J456">
            <v>3168000</v>
          </cell>
          <cell r="K456" t="str">
            <v>WD09ADJ31</v>
          </cell>
        </row>
        <row r="457">
          <cell r="B457" t="str">
            <v>D.우수영2교</v>
          </cell>
          <cell r="D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490242179</v>
          </cell>
        </row>
        <row r="458">
          <cell r="B458" t="str">
            <v xml:space="preserve">  3.01구조물터파기</v>
          </cell>
          <cell r="D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</row>
        <row r="459">
          <cell r="B459" t="str">
            <v xml:space="preserve">     a.육상토사</v>
          </cell>
          <cell r="C459" t="str">
            <v>(0 ~ 4m)</v>
          </cell>
          <cell r="D459">
            <v>101</v>
          </cell>
          <cell r="E459" t="str">
            <v>M3</v>
          </cell>
          <cell r="F459">
            <v>2800</v>
          </cell>
          <cell r="G459">
            <v>3834</v>
          </cell>
          <cell r="H459">
            <v>2794.9859999999999</v>
          </cell>
          <cell r="I459">
            <v>100</v>
          </cell>
          <cell r="J459">
            <v>282800</v>
          </cell>
          <cell r="K459" t="str">
            <v>TD03DJA04</v>
          </cell>
        </row>
        <row r="460">
          <cell r="B460" t="str">
            <v xml:space="preserve">     b.수중토사</v>
          </cell>
          <cell r="C460" t="str">
            <v>(0~4m)</v>
          </cell>
          <cell r="D460">
            <v>45</v>
          </cell>
          <cell r="E460" t="str">
            <v>M3</v>
          </cell>
          <cell r="F460">
            <v>5200</v>
          </cell>
          <cell r="G460">
            <v>7176</v>
          </cell>
          <cell r="H460">
            <v>5231.3040000000001</v>
          </cell>
          <cell r="I460">
            <v>100</v>
          </cell>
          <cell r="J460">
            <v>234000</v>
          </cell>
          <cell r="K460" t="str">
            <v>TD03DJB02</v>
          </cell>
        </row>
        <row r="461">
          <cell r="B461" t="str">
            <v xml:space="preserve">     c.육상연암</v>
          </cell>
          <cell r="D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</row>
        <row r="462">
          <cell r="B462" t="str">
            <v xml:space="preserve">       -1      ″</v>
          </cell>
          <cell r="C462" t="str">
            <v>(0 ~ 4m)</v>
          </cell>
          <cell r="D462">
            <v>463</v>
          </cell>
          <cell r="E462" t="str">
            <v>M3</v>
          </cell>
          <cell r="F462">
            <v>82000</v>
          </cell>
          <cell r="G462">
            <v>112091</v>
          </cell>
          <cell r="H462">
            <v>81714.338999999993</v>
          </cell>
          <cell r="I462">
            <v>1000</v>
          </cell>
          <cell r="J462">
            <v>37966000</v>
          </cell>
          <cell r="K462" t="str">
            <v>TD03DJE04</v>
          </cell>
        </row>
        <row r="463">
          <cell r="B463" t="str">
            <v xml:space="preserve">       -2      "</v>
          </cell>
          <cell r="C463" t="str">
            <v>(4m이상)</v>
          </cell>
          <cell r="D463">
            <v>29</v>
          </cell>
          <cell r="E463" t="str">
            <v>M3</v>
          </cell>
          <cell r="F463">
            <v>119000</v>
          </cell>
          <cell r="G463">
            <v>162880</v>
          </cell>
          <cell r="H463">
            <v>118739.52</v>
          </cell>
          <cell r="I463">
            <v>1000</v>
          </cell>
          <cell r="J463">
            <v>3451000</v>
          </cell>
          <cell r="K463" t="str">
            <v>TD03DJF23</v>
          </cell>
        </row>
        <row r="464">
          <cell r="B464" t="str">
            <v xml:space="preserve">       -3면정리및청소</v>
          </cell>
          <cell r="D464">
            <v>104</v>
          </cell>
          <cell r="E464" t="str">
            <v>M2</v>
          </cell>
          <cell r="F464">
            <v>23000</v>
          </cell>
          <cell r="G464">
            <v>32003</v>
          </cell>
          <cell r="H464">
            <v>23330.186999999998</v>
          </cell>
          <cell r="I464">
            <v>1000</v>
          </cell>
          <cell r="J464">
            <v>2392000</v>
          </cell>
          <cell r="K464" t="str">
            <v>TD03DJFB1</v>
          </cell>
        </row>
        <row r="465">
          <cell r="B465" t="str">
            <v xml:space="preserve">     d.되메우기및다짐</v>
          </cell>
          <cell r="C465" t="str">
            <v>(기계70%,인력30%)</v>
          </cell>
          <cell r="D465">
            <v>431</v>
          </cell>
          <cell r="E465" t="str">
            <v>M3</v>
          </cell>
          <cell r="F465">
            <v>2400</v>
          </cell>
          <cell r="G465">
            <v>3331</v>
          </cell>
          <cell r="H465">
            <v>2428.299</v>
          </cell>
          <cell r="I465">
            <v>100</v>
          </cell>
          <cell r="J465">
            <v>1034400</v>
          </cell>
          <cell r="K465" t="str">
            <v>TD03SEF0</v>
          </cell>
        </row>
        <row r="466">
          <cell r="B466" t="str">
            <v xml:space="preserve">     e.뒷 채 움</v>
          </cell>
          <cell r="C466" t="str">
            <v>(보조기층재)</v>
          </cell>
          <cell r="D466">
            <v>358</v>
          </cell>
          <cell r="E466" t="str">
            <v>M3</v>
          </cell>
          <cell r="F466">
            <v>23000</v>
          </cell>
          <cell r="G466">
            <v>31443</v>
          </cell>
          <cell r="H466">
            <v>22921.947</v>
          </cell>
          <cell r="I466">
            <v>1000</v>
          </cell>
          <cell r="J466">
            <v>8234000</v>
          </cell>
          <cell r="K466" t="str">
            <v>SD15FDJ31</v>
          </cell>
        </row>
        <row r="467">
          <cell r="B467" t="str">
            <v xml:space="preserve">     f.앞 성 토</v>
          </cell>
          <cell r="C467" t="str">
            <v>백호우0.7m3</v>
          </cell>
          <cell r="D467">
            <v>103</v>
          </cell>
          <cell r="E467" t="str">
            <v>M3</v>
          </cell>
          <cell r="F467">
            <v>510</v>
          </cell>
          <cell r="G467">
            <v>703</v>
          </cell>
          <cell r="H467">
            <v>512.48699999999997</v>
          </cell>
          <cell r="I467">
            <v>10</v>
          </cell>
          <cell r="J467">
            <v>52530</v>
          </cell>
          <cell r="K467" t="str">
            <v>TD04SEA02</v>
          </cell>
        </row>
        <row r="468">
          <cell r="B468" t="str">
            <v xml:space="preserve">  3.02거  푸  집</v>
          </cell>
          <cell r="D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</row>
        <row r="469">
          <cell r="B469" t="str">
            <v xml:space="preserve">     a.합판거푸집</v>
          </cell>
          <cell r="D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</row>
        <row r="470">
          <cell r="B470" t="str">
            <v xml:space="preserve">       -1.     ″</v>
          </cell>
          <cell r="C470" t="str">
            <v>(3회, 0~ 7m)</v>
          </cell>
          <cell r="D470">
            <v>311</v>
          </cell>
          <cell r="E470" t="str">
            <v>M2</v>
          </cell>
          <cell r="F470">
            <v>13000</v>
          </cell>
          <cell r="G470">
            <v>18459</v>
          </cell>
          <cell r="H470">
            <v>13456.610999999999</v>
          </cell>
          <cell r="I470">
            <v>1000</v>
          </cell>
          <cell r="J470">
            <v>4043000</v>
          </cell>
          <cell r="K470" t="str">
            <v>SB12DJ307</v>
          </cell>
        </row>
        <row r="471">
          <cell r="B471" t="str">
            <v xml:space="preserve">       -2.     〃</v>
          </cell>
          <cell r="C471" t="str">
            <v>(4회)</v>
          </cell>
          <cell r="D471">
            <v>505</v>
          </cell>
          <cell r="E471" t="str">
            <v>M2</v>
          </cell>
          <cell r="F471">
            <v>12000</v>
          </cell>
          <cell r="G471">
            <v>15788</v>
          </cell>
          <cell r="H471">
            <v>11509.451999999999</v>
          </cell>
          <cell r="I471">
            <v>1000</v>
          </cell>
          <cell r="J471">
            <v>6060000</v>
          </cell>
          <cell r="K471" t="str">
            <v>SB12IS407</v>
          </cell>
        </row>
        <row r="472">
          <cell r="B472" t="str">
            <v xml:space="preserve">       -3.     〃</v>
          </cell>
          <cell r="C472" t="str">
            <v>(6회)</v>
          </cell>
          <cell r="D472">
            <v>8</v>
          </cell>
          <cell r="E472" t="str">
            <v>M2</v>
          </cell>
          <cell r="F472">
            <v>9400</v>
          </cell>
          <cell r="G472">
            <v>12934</v>
          </cell>
          <cell r="H472">
            <v>9428.8860000000004</v>
          </cell>
          <cell r="I472">
            <v>100</v>
          </cell>
          <cell r="J472">
            <v>75200</v>
          </cell>
          <cell r="K472" t="str">
            <v>SB12IS607</v>
          </cell>
        </row>
        <row r="473">
          <cell r="B473" t="str">
            <v xml:space="preserve">     b.무늬거푸집(0∼7m)</v>
          </cell>
          <cell r="C473" t="str">
            <v>(합판4회+스치로폴)</v>
          </cell>
          <cell r="D473">
            <v>232</v>
          </cell>
          <cell r="E473" t="str">
            <v>M2</v>
          </cell>
          <cell r="F473">
            <v>16000</v>
          </cell>
          <cell r="G473">
            <v>22480</v>
          </cell>
          <cell r="H473">
            <v>16387.919999999998</v>
          </cell>
          <cell r="I473">
            <v>1000</v>
          </cell>
          <cell r="J473">
            <v>3712000</v>
          </cell>
          <cell r="K473" t="str">
            <v>SB15DJ071</v>
          </cell>
        </row>
        <row r="474">
          <cell r="B474" t="str">
            <v xml:space="preserve">  3.03강관비계</v>
          </cell>
          <cell r="D474">
            <v>1</v>
          </cell>
          <cell r="E474" t="str">
            <v>식</v>
          </cell>
          <cell r="F474">
            <v>2920000</v>
          </cell>
          <cell r="G474">
            <v>4007756</v>
          </cell>
          <cell r="H474">
            <v>2921654.1239999998</v>
          </cell>
          <cell r="I474">
            <v>10000</v>
          </cell>
          <cell r="J474">
            <v>2920000</v>
          </cell>
          <cell r="K474" t="str">
            <v>SB16ASF12</v>
          </cell>
        </row>
        <row r="475">
          <cell r="B475" t="str">
            <v xml:space="preserve">  3.04동 바 리</v>
          </cell>
          <cell r="D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</row>
        <row r="476">
          <cell r="B476" t="str">
            <v xml:space="preserve">     a.      "</v>
          </cell>
          <cell r="C476" t="str">
            <v>(동바리:목재4회)</v>
          </cell>
          <cell r="D476">
            <v>1</v>
          </cell>
          <cell r="E476" t="str">
            <v>식</v>
          </cell>
          <cell r="F476">
            <v>3240000</v>
          </cell>
          <cell r="G476">
            <v>4445070</v>
          </cell>
          <cell r="H476">
            <v>3240456.03</v>
          </cell>
          <cell r="I476">
            <v>10000</v>
          </cell>
          <cell r="J476">
            <v>3240000</v>
          </cell>
          <cell r="K476" t="str">
            <v>SB17BIS44</v>
          </cell>
        </row>
        <row r="477">
          <cell r="B477" t="str">
            <v xml:space="preserve">     b.      "</v>
          </cell>
          <cell r="C477" t="str">
            <v>(강관동바리)</v>
          </cell>
          <cell r="D477">
            <v>1</v>
          </cell>
          <cell r="E477" t="str">
            <v>식</v>
          </cell>
          <cell r="F477">
            <v>916000</v>
          </cell>
          <cell r="G477">
            <v>1256987</v>
          </cell>
          <cell r="H477">
            <v>916343.52299999993</v>
          </cell>
          <cell r="I477">
            <v>1000</v>
          </cell>
          <cell r="J477">
            <v>916000</v>
          </cell>
          <cell r="K477" t="str">
            <v>TD12BSE14</v>
          </cell>
        </row>
        <row r="478">
          <cell r="B478" t="str">
            <v xml:space="preserve">  3.05철근가공조립</v>
          </cell>
          <cell r="D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</row>
        <row r="479">
          <cell r="B479" t="str">
            <v xml:space="preserve">     a.         ″</v>
          </cell>
          <cell r="C479" t="str">
            <v>(보 통)</v>
          </cell>
          <cell r="D479">
            <v>28.97</v>
          </cell>
          <cell r="E479" t="str">
            <v>ton</v>
          </cell>
          <cell r="F479">
            <v>266000</v>
          </cell>
          <cell r="G479">
            <v>364731</v>
          </cell>
          <cell r="H479">
            <v>265888.89899999998</v>
          </cell>
          <cell r="I479">
            <v>1000</v>
          </cell>
          <cell r="J479">
            <v>7706020</v>
          </cell>
          <cell r="K479" t="str">
            <v>SB09SE02</v>
          </cell>
        </row>
        <row r="480">
          <cell r="B480" t="str">
            <v xml:space="preserve">     b.         ″</v>
          </cell>
          <cell r="C480" t="str">
            <v>(복 잡)</v>
          </cell>
          <cell r="D480">
            <v>19.364000000000001</v>
          </cell>
          <cell r="E480" t="str">
            <v>ton</v>
          </cell>
          <cell r="F480">
            <v>334000</v>
          </cell>
          <cell r="G480">
            <v>457586</v>
          </cell>
          <cell r="H480">
            <v>333580.19400000002</v>
          </cell>
          <cell r="I480">
            <v>1000</v>
          </cell>
          <cell r="J480">
            <v>6467576</v>
          </cell>
          <cell r="K480" t="str">
            <v>SB09SE03</v>
          </cell>
        </row>
        <row r="481">
          <cell r="B481" t="str">
            <v xml:space="preserve">  3.06스페이샤설치</v>
          </cell>
          <cell r="D481">
            <v>0</v>
          </cell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</row>
        <row r="482">
          <cell r="B482" t="str">
            <v xml:space="preserve">     a.         ″</v>
          </cell>
          <cell r="C482" t="str">
            <v>(수평)</v>
          </cell>
          <cell r="D482">
            <v>317</v>
          </cell>
          <cell r="E482" t="str">
            <v>M2</v>
          </cell>
          <cell r="F482">
            <v>15</v>
          </cell>
          <cell r="G482">
            <v>21</v>
          </cell>
          <cell r="H482">
            <v>15.308999999999999</v>
          </cell>
          <cell r="I482">
            <v>1</v>
          </cell>
          <cell r="J482">
            <v>4755</v>
          </cell>
          <cell r="K482" t="str">
            <v>SD15EDJ1</v>
          </cell>
        </row>
        <row r="483">
          <cell r="B483" t="str">
            <v xml:space="preserve">     b.         ″</v>
          </cell>
          <cell r="C483" t="str">
            <v>(수직)</v>
          </cell>
          <cell r="D483">
            <v>107</v>
          </cell>
          <cell r="E483" t="str">
            <v>M2</v>
          </cell>
          <cell r="F483">
            <v>15</v>
          </cell>
          <cell r="G483">
            <v>21</v>
          </cell>
          <cell r="H483">
            <v>15.308999999999999</v>
          </cell>
          <cell r="I483">
            <v>1</v>
          </cell>
          <cell r="J483">
            <v>1605</v>
          </cell>
          <cell r="K483" t="str">
            <v>SD15EDJ3</v>
          </cell>
        </row>
        <row r="484">
          <cell r="B484" t="str">
            <v xml:space="preserve">  3.07콘크리트타설공</v>
          </cell>
          <cell r="D484">
            <v>0</v>
          </cell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</row>
        <row r="485">
          <cell r="B485" t="str">
            <v xml:space="preserve">     a.펌프카</v>
          </cell>
          <cell r="C485" t="str">
            <v>철근(25-270-12)</v>
          </cell>
          <cell r="D485">
            <v>86</v>
          </cell>
          <cell r="E485" t="str">
            <v>M3</v>
          </cell>
          <cell r="F485">
            <v>44000</v>
          </cell>
          <cell r="G485">
            <v>60581</v>
          </cell>
          <cell r="H485">
            <v>44163.548999999999</v>
          </cell>
          <cell r="I485">
            <v>1000</v>
          </cell>
          <cell r="J485">
            <v>3784000</v>
          </cell>
          <cell r="K485" t="str">
            <v>SB11IS11</v>
          </cell>
        </row>
        <row r="486">
          <cell r="B486" t="str">
            <v xml:space="preserve">     b.펌프카</v>
          </cell>
          <cell r="C486" t="str">
            <v>철근(25-240-12)</v>
          </cell>
          <cell r="D486">
            <v>288</v>
          </cell>
          <cell r="E486" t="str">
            <v>M3</v>
          </cell>
          <cell r="F486">
            <v>39000</v>
          </cell>
          <cell r="G486">
            <v>54140</v>
          </cell>
          <cell r="H486">
            <v>39468.06</v>
          </cell>
          <cell r="I486">
            <v>1000</v>
          </cell>
          <cell r="J486">
            <v>11232000</v>
          </cell>
          <cell r="K486" t="str">
            <v>SB11IS41</v>
          </cell>
        </row>
        <row r="487">
          <cell r="B487" t="str">
            <v xml:space="preserve">     c.콘크리트타설</v>
          </cell>
          <cell r="C487" t="str">
            <v>무근(40-180-8)</v>
          </cell>
          <cell r="D487">
            <v>1</v>
          </cell>
          <cell r="E487" t="str">
            <v>M3</v>
          </cell>
          <cell r="F487">
            <v>423000</v>
          </cell>
          <cell r="G487">
            <v>579897</v>
          </cell>
          <cell r="H487">
            <v>422744.913</v>
          </cell>
          <cell r="I487">
            <v>1000</v>
          </cell>
          <cell r="J487">
            <v>423000</v>
          </cell>
          <cell r="K487" t="str">
            <v>SB11IS74</v>
          </cell>
        </row>
        <row r="488">
          <cell r="B488" t="str">
            <v xml:space="preserve">     d.콘크리트 타설</v>
          </cell>
          <cell r="C488" t="str">
            <v>무근(40-160-8)</v>
          </cell>
          <cell r="D488">
            <v>19</v>
          </cell>
          <cell r="E488" t="str">
            <v>M3</v>
          </cell>
          <cell r="F488">
            <v>41000</v>
          </cell>
          <cell r="G488">
            <v>56901</v>
          </cell>
          <cell r="H488">
            <v>41480.828999999998</v>
          </cell>
          <cell r="I488">
            <v>1000</v>
          </cell>
          <cell r="J488">
            <v>779000</v>
          </cell>
          <cell r="K488" t="str">
            <v>SB11IS85</v>
          </cell>
        </row>
        <row r="489">
          <cell r="B489" t="str">
            <v xml:space="preserve">  3.08 표면처리</v>
          </cell>
          <cell r="D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</row>
        <row r="490">
          <cell r="B490" t="str">
            <v xml:space="preserve">     a.슬래브양생</v>
          </cell>
          <cell r="D490">
            <v>266</v>
          </cell>
          <cell r="E490" t="str">
            <v>M2</v>
          </cell>
          <cell r="F490">
            <v>260</v>
          </cell>
          <cell r="G490">
            <v>350</v>
          </cell>
          <cell r="H490">
            <v>255.15</v>
          </cell>
          <cell r="I490">
            <v>10</v>
          </cell>
          <cell r="J490">
            <v>69160</v>
          </cell>
          <cell r="K490" t="str">
            <v>TD17ASE1</v>
          </cell>
        </row>
        <row r="491">
          <cell r="B491" t="str">
            <v xml:space="preserve">     b.슬래브면고르기</v>
          </cell>
          <cell r="D491">
            <v>266</v>
          </cell>
          <cell r="E491" t="str">
            <v>M2</v>
          </cell>
          <cell r="F491">
            <v>230</v>
          </cell>
          <cell r="G491">
            <v>322</v>
          </cell>
          <cell r="H491">
            <v>234.738</v>
          </cell>
          <cell r="I491">
            <v>10</v>
          </cell>
          <cell r="J491">
            <v>61180</v>
          </cell>
          <cell r="K491" t="str">
            <v>TD17BDJ1</v>
          </cell>
        </row>
        <row r="492">
          <cell r="B492" t="str">
            <v xml:space="preserve">  3.09교면방수</v>
          </cell>
          <cell r="C492" t="str">
            <v>(도막식)</v>
          </cell>
          <cell r="D492">
            <v>266</v>
          </cell>
          <cell r="E492" t="str">
            <v>M2</v>
          </cell>
          <cell r="F492">
            <v>13000</v>
          </cell>
          <cell r="G492">
            <v>18440</v>
          </cell>
          <cell r="H492">
            <v>13442.76</v>
          </cell>
          <cell r="I492">
            <v>1000</v>
          </cell>
          <cell r="J492">
            <v>3458000</v>
          </cell>
          <cell r="K492" t="str">
            <v>TD20ASE3</v>
          </cell>
        </row>
        <row r="493">
          <cell r="B493" t="str">
            <v xml:space="preserve">  3.10교좌장치</v>
          </cell>
          <cell r="D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</row>
        <row r="494">
          <cell r="B494" t="str">
            <v xml:space="preserve">     a.가 동 단</v>
          </cell>
          <cell r="D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</row>
        <row r="495">
          <cell r="B495" t="str">
            <v xml:space="preserve">       -1.일방향</v>
          </cell>
          <cell r="C495" t="str">
            <v>(Pot, 250ton)</v>
          </cell>
          <cell r="D495">
            <v>2</v>
          </cell>
          <cell r="E495" t="str">
            <v>조</v>
          </cell>
          <cell r="F495">
            <v>899000</v>
          </cell>
          <cell r="G495">
            <v>1232972</v>
          </cell>
          <cell r="H495">
            <v>898836.58799999999</v>
          </cell>
          <cell r="I495">
            <v>1000</v>
          </cell>
          <cell r="J495">
            <v>1798000</v>
          </cell>
          <cell r="K495" t="str">
            <v>TD18SDP251</v>
          </cell>
        </row>
        <row r="496">
          <cell r="B496" t="str">
            <v xml:space="preserve">     b.가 동 단</v>
          </cell>
          <cell r="D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</row>
        <row r="497">
          <cell r="B497" t="str">
            <v xml:space="preserve">       -1.양방향</v>
          </cell>
          <cell r="C497" t="str">
            <v>(Pot, 250ton)</v>
          </cell>
          <cell r="D497">
            <v>2</v>
          </cell>
          <cell r="E497" t="str">
            <v>조</v>
          </cell>
          <cell r="F497">
            <v>622000</v>
          </cell>
          <cell r="G497">
            <v>852972</v>
          </cell>
          <cell r="H497">
            <v>621816.58799999999</v>
          </cell>
          <cell r="I497">
            <v>1000</v>
          </cell>
          <cell r="J497">
            <v>1244000</v>
          </cell>
          <cell r="K497" t="str">
            <v>TD18SDP252</v>
          </cell>
        </row>
        <row r="498">
          <cell r="B498" t="str">
            <v xml:space="preserve">  3.11신축이음장치</v>
          </cell>
          <cell r="D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</row>
        <row r="499">
          <cell r="B499" t="str">
            <v xml:space="preserve">     a.     "</v>
          </cell>
          <cell r="C499" t="str">
            <v>(No. 35)</v>
          </cell>
          <cell r="D499">
            <v>6</v>
          </cell>
          <cell r="E499" t="str">
            <v>M</v>
          </cell>
          <cell r="F499">
            <v>141000</v>
          </cell>
          <cell r="G499">
            <v>192767</v>
          </cell>
          <cell r="H499">
            <v>140527.14300000001</v>
          </cell>
          <cell r="I499">
            <v>1000</v>
          </cell>
          <cell r="J499">
            <v>846000</v>
          </cell>
          <cell r="K499" t="str">
            <v>TD19ADJ05</v>
          </cell>
        </row>
        <row r="500">
          <cell r="B500" t="str">
            <v xml:space="preserve">     b.     "</v>
          </cell>
          <cell r="C500" t="str">
            <v>(No. 80)</v>
          </cell>
          <cell r="D500">
            <v>6</v>
          </cell>
          <cell r="E500" t="str">
            <v>M</v>
          </cell>
          <cell r="F500">
            <v>365000</v>
          </cell>
          <cell r="G500">
            <v>500767</v>
          </cell>
          <cell r="H500">
            <v>365059.14299999998</v>
          </cell>
          <cell r="I500">
            <v>1000</v>
          </cell>
          <cell r="J500">
            <v>2190000</v>
          </cell>
          <cell r="K500" t="str">
            <v>TD19ADJ08</v>
          </cell>
        </row>
        <row r="501">
          <cell r="B501" t="str">
            <v xml:space="preserve">  3.12다웰바설치</v>
          </cell>
          <cell r="C501" t="str">
            <v>D=25, ℓ=600mm</v>
          </cell>
          <cell r="D501">
            <v>30</v>
          </cell>
          <cell r="E501" t="str">
            <v>개</v>
          </cell>
          <cell r="F501">
            <v>2100</v>
          </cell>
          <cell r="G501">
            <v>2919</v>
          </cell>
          <cell r="H501">
            <v>2127.951</v>
          </cell>
          <cell r="I501">
            <v>100</v>
          </cell>
          <cell r="J501">
            <v>63000</v>
          </cell>
          <cell r="K501" t="str">
            <v>TD21ADJ1</v>
          </cell>
        </row>
        <row r="502">
          <cell r="B502" t="str">
            <v xml:space="preserve">  3.13무수축몰탈</v>
          </cell>
          <cell r="D502">
            <v>0.122</v>
          </cell>
          <cell r="E502" t="str">
            <v>M3</v>
          </cell>
          <cell r="F502">
            <v>55000</v>
          </cell>
          <cell r="G502">
            <v>76101</v>
          </cell>
          <cell r="H502">
            <v>55477.629000000001</v>
          </cell>
          <cell r="I502">
            <v>1000</v>
          </cell>
          <cell r="J502">
            <v>6710</v>
          </cell>
          <cell r="K502" t="str">
            <v>TD22ADJ1</v>
          </cell>
        </row>
        <row r="503">
          <cell r="B503" t="str">
            <v xml:space="preserve">  3.14무수축콘크리트</v>
          </cell>
          <cell r="D503">
            <v>1.452</v>
          </cell>
          <cell r="E503" t="str">
            <v>M3</v>
          </cell>
          <cell r="F503">
            <v>123000</v>
          </cell>
          <cell r="G503">
            <v>169050</v>
          </cell>
          <cell r="H503">
            <v>123237.45</v>
          </cell>
          <cell r="I503">
            <v>1000</v>
          </cell>
          <cell r="J503">
            <v>178596</v>
          </cell>
          <cell r="K503" t="str">
            <v>TD22BDJ1</v>
          </cell>
        </row>
        <row r="504">
          <cell r="B504" t="str">
            <v xml:space="preserve">  3.15교면배수시설공</v>
          </cell>
          <cell r="D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</row>
        <row r="505">
          <cell r="B505" t="str">
            <v xml:space="preserve">     a.육 교 용</v>
          </cell>
          <cell r="D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</row>
        <row r="506">
          <cell r="B506" t="str">
            <v xml:space="preserve">       -1.교면집수구</v>
          </cell>
          <cell r="C506" t="str">
            <v>주철</v>
          </cell>
          <cell r="D506">
            <v>2</v>
          </cell>
          <cell r="E506" t="str">
            <v>개</v>
          </cell>
          <cell r="F506">
            <v>59000</v>
          </cell>
          <cell r="G506">
            <v>80534</v>
          </cell>
          <cell r="H506">
            <v>58709.286</v>
          </cell>
          <cell r="I506">
            <v>1000</v>
          </cell>
          <cell r="J506">
            <v>118000</v>
          </cell>
          <cell r="K506" t="str">
            <v>TD23SE03</v>
          </cell>
        </row>
        <row r="507">
          <cell r="B507" t="str">
            <v xml:space="preserve">       -2.연결집수거</v>
          </cell>
          <cell r="C507" t="str">
            <v>스텐레스</v>
          </cell>
          <cell r="D507">
            <v>2</v>
          </cell>
          <cell r="E507" t="str">
            <v>개</v>
          </cell>
          <cell r="F507">
            <v>78000</v>
          </cell>
          <cell r="G507">
            <v>107304</v>
          </cell>
          <cell r="H507">
            <v>78224.615999999995</v>
          </cell>
          <cell r="I507">
            <v>1000</v>
          </cell>
          <cell r="J507">
            <v>156000</v>
          </cell>
          <cell r="K507" t="str">
            <v>TD23SE04</v>
          </cell>
        </row>
        <row r="508">
          <cell r="B508" t="str">
            <v xml:space="preserve">       -3.직      관</v>
          </cell>
          <cell r="C508" t="str">
            <v>스텐레스,□150×150</v>
          </cell>
          <cell r="D508">
            <v>23</v>
          </cell>
          <cell r="E508" t="str">
            <v>M</v>
          </cell>
          <cell r="F508">
            <v>53000</v>
          </cell>
          <cell r="G508">
            <v>72650</v>
          </cell>
          <cell r="H508">
            <v>52961.85</v>
          </cell>
          <cell r="I508">
            <v>1000</v>
          </cell>
          <cell r="J508">
            <v>1219000</v>
          </cell>
          <cell r="K508" t="str">
            <v>TD23SE05</v>
          </cell>
        </row>
        <row r="509">
          <cell r="B509" t="str">
            <v xml:space="preserve">       -4.곡      관</v>
          </cell>
          <cell r="C509" t="str">
            <v>스텐레스,□150x150</v>
          </cell>
          <cell r="D509">
            <v>2</v>
          </cell>
          <cell r="E509" t="str">
            <v>개소</v>
          </cell>
          <cell r="F509">
            <v>21000</v>
          </cell>
          <cell r="G509">
            <v>28235</v>
          </cell>
          <cell r="H509">
            <v>20583.314999999999</v>
          </cell>
          <cell r="I509">
            <v>1000</v>
          </cell>
          <cell r="J509">
            <v>42000</v>
          </cell>
          <cell r="K509" t="str">
            <v>TD23SE06</v>
          </cell>
        </row>
        <row r="510">
          <cell r="B510" t="str">
            <v xml:space="preserve">       -5.연  결  부</v>
          </cell>
          <cell r="C510" t="str">
            <v>스텐레스</v>
          </cell>
          <cell r="D510">
            <v>30</v>
          </cell>
          <cell r="E510" t="str">
            <v>개소</v>
          </cell>
          <cell r="F510">
            <v>18000</v>
          </cell>
          <cell r="G510">
            <v>25061</v>
          </cell>
          <cell r="H510">
            <v>18269.469000000001</v>
          </cell>
          <cell r="I510">
            <v>1000</v>
          </cell>
          <cell r="J510">
            <v>540000</v>
          </cell>
          <cell r="K510" t="str">
            <v>TD23SE07</v>
          </cell>
        </row>
        <row r="511">
          <cell r="B511" t="str">
            <v xml:space="preserve">  3.16교량명판공</v>
          </cell>
          <cell r="D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</row>
        <row r="512">
          <cell r="B512" t="str">
            <v xml:space="preserve">     a.교 명 주</v>
          </cell>
          <cell r="C512" t="str">
            <v>(화강석,600×600×1250mm)</v>
          </cell>
          <cell r="D512">
            <v>4</v>
          </cell>
          <cell r="E512" t="str">
            <v>개소</v>
          </cell>
          <cell r="F512">
            <v>864000</v>
          </cell>
          <cell r="G512">
            <v>1184775</v>
          </cell>
          <cell r="H512">
            <v>863700.97499999998</v>
          </cell>
          <cell r="I512">
            <v>1000</v>
          </cell>
          <cell r="J512">
            <v>3456000</v>
          </cell>
          <cell r="K512" t="str">
            <v>TD24ADJ1</v>
          </cell>
        </row>
        <row r="513">
          <cell r="B513" t="str">
            <v xml:space="preserve">     b.교 명 판</v>
          </cell>
          <cell r="C513" t="str">
            <v>(황동,450×200×10㎜)</v>
          </cell>
          <cell r="D513">
            <v>2</v>
          </cell>
          <cell r="E513" t="str">
            <v>개</v>
          </cell>
          <cell r="F513">
            <v>60000</v>
          </cell>
          <cell r="G513">
            <v>82022</v>
          </cell>
          <cell r="H513">
            <v>59794.038</v>
          </cell>
          <cell r="I513">
            <v>1000</v>
          </cell>
          <cell r="J513">
            <v>120000</v>
          </cell>
          <cell r="K513" t="str">
            <v>TD24BDJ1</v>
          </cell>
        </row>
        <row r="514">
          <cell r="B514" t="str">
            <v xml:space="preserve">     c.설 명 판</v>
          </cell>
          <cell r="C514" t="str">
            <v>(황동,350×250×10㎜)</v>
          </cell>
          <cell r="D514">
            <v>2</v>
          </cell>
          <cell r="E514" t="str">
            <v>개</v>
          </cell>
          <cell r="F514">
            <v>106000</v>
          </cell>
          <cell r="G514">
            <v>145782</v>
          </cell>
          <cell r="H514">
            <v>106275.07799999999</v>
          </cell>
          <cell r="I514">
            <v>1000</v>
          </cell>
          <cell r="J514">
            <v>212000</v>
          </cell>
          <cell r="K514" t="str">
            <v>TD24CDJ1</v>
          </cell>
        </row>
        <row r="515">
          <cell r="B515" t="str">
            <v xml:space="preserve">  3.17보호 블록</v>
          </cell>
          <cell r="C515" t="str">
            <v>(400x400x100㎜)</v>
          </cell>
          <cell r="D515">
            <v>33</v>
          </cell>
          <cell r="E515" t="str">
            <v>M2</v>
          </cell>
          <cell r="F515">
            <v>16000</v>
          </cell>
          <cell r="G515">
            <v>21726</v>
          </cell>
          <cell r="H515">
            <v>15838.253999999999</v>
          </cell>
          <cell r="I515">
            <v>1000</v>
          </cell>
          <cell r="J515">
            <v>528000</v>
          </cell>
          <cell r="K515" t="str">
            <v>TD25B0SE1</v>
          </cell>
        </row>
        <row r="516">
          <cell r="B516" t="str">
            <v xml:space="preserve">  3.18T.B.M설치</v>
          </cell>
          <cell r="D516">
            <v>1</v>
          </cell>
          <cell r="E516" t="str">
            <v>개</v>
          </cell>
          <cell r="F516">
            <v>15000</v>
          </cell>
          <cell r="G516">
            <v>20475</v>
          </cell>
          <cell r="H516">
            <v>14926.275</v>
          </cell>
          <cell r="I516">
            <v>1000</v>
          </cell>
          <cell r="J516">
            <v>15000</v>
          </cell>
          <cell r="K516" t="str">
            <v>TD26SE1</v>
          </cell>
        </row>
        <row r="517">
          <cell r="B517" t="str">
            <v xml:space="preserve">  3.19낙하물방지공</v>
          </cell>
          <cell r="D517">
            <v>348</v>
          </cell>
          <cell r="E517" t="str">
            <v>M2</v>
          </cell>
          <cell r="F517">
            <v>2200</v>
          </cell>
          <cell r="G517">
            <v>3067</v>
          </cell>
          <cell r="H517">
            <v>2235.8429999999998</v>
          </cell>
          <cell r="I517">
            <v>100</v>
          </cell>
          <cell r="J517">
            <v>765600</v>
          </cell>
          <cell r="K517" t="str">
            <v>TD55SE1</v>
          </cell>
        </row>
        <row r="518">
          <cell r="B518" t="str">
            <v xml:space="preserve">  3.20난간및전선관설치</v>
          </cell>
          <cell r="D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</row>
        <row r="519">
          <cell r="B519" t="str">
            <v xml:space="preserve">     a.전 선 관</v>
          </cell>
          <cell r="C519" t="str">
            <v>강관 φ100mm</v>
          </cell>
          <cell r="D519">
            <v>212</v>
          </cell>
          <cell r="E519" t="str">
            <v>M</v>
          </cell>
          <cell r="F519">
            <v>3700</v>
          </cell>
          <cell r="G519">
            <v>5017</v>
          </cell>
          <cell r="H519">
            <v>3657.393</v>
          </cell>
          <cell r="I519">
            <v>100</v>
          </cell>
          <cell r="J519">
            <v>784400</v>
          </cell>
          <cell r="K519" t="str">
            <v>TD30BDJ10</v>
          </cell>
        </row>
        <row r="520">
          <cell r="B520" t="str">
            <v xml:space="preserve">  3.21강   교</v>
          </cell>
          <cell r="D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</row>
        <row r="521">
          <cell r="B521" t="str">
            <v xml:space="preserve">     a.강교제작</v>
          </cell>
          <cell r="D521">
            <v>107.10899999999999</v>
          </cell>
          <cell r="E521" t="str">
            <v>ton</v>
          </cell>
          <cell r="F521">
            <v>2950000</v>
          </cell>
          <cell r="G521">
            <v>4052020</v>
          </cell>
          <cell r="H521">
            <v>2953922.58</v>
          </cell>
          <cell r="I521">
            <v>10000</v>
          </cell>
          <cell r="J521">
            <v>315971550</v>
          </cell>
          <cell r="K521" t="str">
            <v>TD35DJB1</v>
          </cell>
        </row>
        <row r="522">
          <cell r="B522" t="str">
            <v xml:space="preserve">     b.강교운반</v>
          </cell>
          <cell r="D522">
            <v>107.10899999999999</v>
          </cell>
          <cell r="E522" t="str">
            <v>ton</v>
          </cell>
          <cell r="F522">
            <v>37000</v>
          </cell>
          <cell r="G522">
            <v>50904</v>
          </cell>
          <cell r="H522">
            <v>37109.015999999996</v>
          </cell>
          <cell r="I522">
            <v>1000</v>
          </cell>
          <cell r="J522">
            <v>3963033</v>
          </cell>
          <cell r="K522" t="str">
            <v>TD35DJB2</v>
          </cell>
        </row>
        <row r="523">
          <cell r="B523" t="str">
            <v xml:space="preserve">     c.강교가설</v>
          </cell>
          <cell r="D523">
            <v>107.10899999999999</v>
          </cell>
          <cell r="E523" t="str">
            <v>ton</v>
          </cell>
          <cell r="F523">
            <v>196000</v>
          </cell>
          <cell r="G523">
            <v>268248</v>
          </cell>
          <cell r="H523">
            <v>195552.79199999999</v>
          </cell>
          <cell r="I523">
            <v>1000</v>
          </cell>
          <cell r="J523">
            <v>20993364</v>
          </cell>
          <cell r="K523" t="str">
            <v>TD35DJB3</v>
          </cell>
        </row>
        <row r="524">
          <cell r="B524" t="str">
            <v xml:space="preserve">     d.강교도장</v>
          </cell>
          <cell r="D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</row>
        <row r="525">
          <cell r="B525" t="str">
            <v xml:space="preserve">       -1.내부도장</v>
          </cell>
          <cell r="C525" t="str">
            <v>공장</v>
          </cell>
          <cell r="D525">
            <v>830</v>
          </cell>
          <cell r="E525" t="str">
            <v>M2</v>
          </cell>
          <cell r="F525">
            <v>8100</v>
          </cell>
          <cell r="G525">
            <v>11148</v>
          </cell>
          <cell r="H525">
            <v>8126.8919999999998</v>
          </cell>
          <cell r="I525">
            <v>100</v>
          </cell>
          <cell r="J525">
            <v>6723000</v>
          </cell>
          <cell r="K525" t="str">
            <v>TD36DJ1</v>
          </cell>
        </row>
        <row r="526">
          <cell r="B526" t="str">
            <v xml:space="preserve">       -2.외부포장면도장</v>
          </cell>
          <cell r="C526" t="str">
            <v>공장</v>
          </cell>
          <cell r="D526">
            <v>168</v>
          </cell>
          <cell r="E526" t="str">
            <v>M2</v>
          </cell>
          <cell r="F526">
            <v>6600</v>
          </cell>
          <cell r="G526">
            <v>9073</v>
          </cell>
          <cell r="H526">
            <v>6614.2169999999996</v>
          </cell>
          <cell r="I526">
            <v>100</v>
          </cell>
          <cell r="J526">
            <v>1108800</v>
          </cell>
          <cell r="K526" t="str">
            <v>TD36DJ6</v>
          </cell>
        </row>
        <row r="527">
          <cell r="B527" t="str">
            <v xml:space="preserve">       -3.연결판도장</v>
          </cell>
          <cell r="C527" t="str">
            <v>공장</v>
          </cell>
          <cell r="D527">
            <v>108</v>
          </cell>
          <cell r="E527" t="str">
            <v>M2</v>
          </cell>
          <cell r="F527">
            <v>5600</v>
          </cell>
          <cell r="G527">
            <v>7646</v>
          </cell>
          <cell r="H527">
            <v>5573.9340000000002</v>
          </cell>
          <cell r="I527">
            <v>100</v>
          </cell>
          <cell r="J527">
            <v>604800</v>
          </cell>
          <cell r="K527" t="str">
            <v>TD36DJ2</v>
          </cell>
        </row>
        <row r="528">
          <cell r="B528" t="str">
            <v xml:space="preserve">       -4.외부도장</v>
          </cell>
          <cell r="C528" t="str">
            <v>공장</v>
          </cell>
          <cell r="D528">
            <v>570</v>
          </cell>
          <cell r="E528" t="str">
            <v>M2</v>
          </cell>
          <cell r="F528">
            <v>9700</v>
          </cell>
          <cell r="G528">
            <v>13262</v>
          </cell>
          <cell r="H528">
            <v>9667.9979999999996</v>
          </cell>
          <cell r="I528">
            <v>100</v>
          </cell>
          <cell r="J528">
            <v>5529000</v>
          </cell>
          <cell r="K528" t="str">
            <v>TD36DJ4</v>
          </cell>
        </row>
        <row r="529">
          <cell r="B529" t="str">
            <v xml:space="preserve">       -5.외부도장</v>
          </cell>
          <cell r="C529" t="str">
            <v>현장</v>
          </cell>
          <cell r="D529">
            <v>570</v>
          </cell>
          <cell r="E529" t="str">
            <v>M2</v>
          </cell>
          <cell r="F529">
            <v>3100</v>
          </cell>
          <cell r="G529">
            <v>4208</v>
          </cell>
          <cell r="H529">
            <v>3067.6320000000001</v>
          </cell>
          <cell r="I529">
            <v>100</v>
          </cell>
          <cell r="J529">
            <v>1767000</v>
          </cell>
          <cell r="K529" t="str">
            <v>TD36DJ5</v>
          </cell>
        </row>
        <row r="530">
          <cell r="B530" t="str">
            <v xml:space="preserve">       -6.내부볼트및연결판도장</v>
          </cell>
          <cell r="C530" t="str">
            <v>현장</v>
          </cell>
          <cell r="D530">
            <v>33</v>
          </cell>
          <cell r="E530" t="str">
            <v>M2</v>
          </cell>
          <cell r="F530">
            <v>5100</v>
          </cell>
          <cell r="G530">
            <v>7058</v>
          </cell>
          <cell r="H530">
            <v>5145.2820000000002</v>
          </cell>
          <cell r="I530">
            <v>100</v>
          </cell>
          <cell r="J530">
            <v>168300</v>
          </cell>
          <cell r="K530" t="str">
            <v>TD36DJ3</v>
          </cell>
        </row>
        <row r="531">
          <cell r="B531" t="str">
            <v xml:space="preserve">       -7.외부볼트및연결판도장</v>
          </cell>
          <cell r="C531" t="str">
            <v>현장</v>
          </cell>
          <cell r="D531">
            <v>68</v>
          </cell>
          <cell r="E531" t="str">
            <v>M2</v>
          </cell>
          <cell r="F531">
            <v>6200</v>
          </cell>
          <cell r="G531">
            <v>8491</v>
          </cell>
          <cell r="H531">
            <v>6189.9389999999994</v>
          </cell>
          <cell r="I531">
            <v>100</v>
          </cell>
          <cell r="J531">
            <v>421600</v>
          </cell>
          <cell r="K531" t="str">
            <v>TD36DJ7</v>
          </cell>
        </row>
        <row r="532">
          <cell r="B532" t="str">
            <v xml:space="preserve">       -8.강교방사선투과검사</v>
          </cell>
          <cell r="D532">
            <v>1</v>
          </cell>
          <cell r="E532" t="str">
            <v>식</v>
          </cell>
          <cell r="F532">
            <v>6700000</v>
          </cell>
          <cell r="G532">
            <v>9186800</v>
          </cell>
          <cell r="H532">
            <v>6697177.2000000002</v>
          </cell>
          <cell r="I532">
            <v>10000</v>
          </cell>
          <cell r="J532">
            <v>6700000</v>
          </cell>
          <cell r="K532" t="str">
            <v>TD36XDJ02</v>
          </cell>
        </row>
        <row r="533">
          <cell r="B533" t="str">
            <v xml:space="preserve">  3.22시공이음</v>
          </cell>
          <cell r="D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</row>
        <row r="534">
          <cell r="B534" t="str">
            <v xml:space="preserve">     a.스치로폴</v>
          </cell>
          <cell r="C534" t="str">
            <v>(t=20mm)</v>
          </cell>
          <cell r="D534">
            <v>13</v>
          </cell>
          <cell r="E534" t="str">
            <v>M2</v>
          </cell>
          <cell r="F534">
            <v>1400</v>
          </cell>
          <cell r="G534">
            <v>1853</v>
          </cell>
          <cell r="H534">
            <v>1350.837</v>
          </cell>
          <cell r="I534">
            <v>100</v>
          </cell>
          <cell r="J534">
            <v>18200</v>
          </cell>
          <cell r="K534" t="str">
            <v>TD13BSE02</v>
          </cell>
        </row>
        <row r="535">
          <cell r="B535" t="str">
            <v xml:space="preserve">  3.23가드휀스</v>
          </cell>
          <cell r="C535" t="str">
            <v>(H1.2×L2.0m)</v>
          </cell>
          <cell r="D535">
            <v>106</v>
          </cell>
          <cell r="E535" t="str">
            <v>M</v>
          </cell>
          <cell r="F535">
            <v>32000</v>
          </cell>
          <cell r="G535">
            <v>43333</v>
          </cell>
          <cell r="H535">
            <v>31589.756999999998</v>
          </cell>
          <cell r="I535">
            <v>1000</v>
          </cell>
          <cell r="J535">
            <v>3392000</v>
          </cell>
          <cell r="K535" t="str">
            <v>WD09ADJ31</v>
          </cell>
        </row>
        <row r="536">
          <cell r="B536" t="str">
            <v>E.선두육교</v>
          </cell>
          <cell r="D536">
            <v>0</v>
          </cell>
          <cell r="F536">
            <v>0</v>
          </cell>
          <cell r="H536">
            <v>0</v>
          </cell>
          <cell r="I536">
            <v>0</v>
          </cell>
          <cell r="J536">
            <v>180158688</v>
          </cell>
        </row>
        <row r="537">
          <cell r="B537" t="str">
            <v xml:space="preserve">  3.01구조물터파기</v>
          </cell>
          <cell r="D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</row>
        <row r="538">
          <cell r="B538" t="str">
            <v xml:space="preserve">     a.육상 연암</v>
          </cell>
          <cell r="D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</row>
        <row r="539">
          <cell r="B539" t="str">
            <v xml:space="preserve">       -1.    "</v>
          </cell>
          <cell r="C539" t="str">
            <v>(0~4m)</v>
          </cell>
          <cell r="D539">
            <v>399</v>
          </cell>
          <cell r="E539" t="str">
            <v>M3</v>
          </cell>
          <cell r="F539">
            <v>82000</v>
          </cell>
          <cell r="G539">
            <v>112091</v>
          </cell>
          <cell r="H539">
            <v>81714.338999999993</v>
          </cell>
          <cell r="I539">
            <v>1000</v>
          </cell>
          <cell r="J539">
            <v>32718000</v>
          </cell>
          <cell r="K539" t="str">
            <v>TD03DJE04</v>
          </cell>
        </row>
        <row r="540">
          <cell r="B540" t="str">
            <v xml:space="preserve">       -2.    "</v>
          </cell>
          <cell r="C540" t="str">
            <v>(4m이상)</v>
          </cell>
          <cell r="D540">
            <v>53</v>
          </cell>
          <cell r="E540" t="str">
            <v>M3</v>
          </cell>
          <cell r="F540">
            <v>119000</v>
          </cell>
          <cell r="G540">
            <v>162880</v>
          </cell>
          <cell r="H540">
            <v>118739.52</v>
          </cell>
          <cell r="I540">
            <v>1000</v>
          </cell>
          <cell r="J540">
            <v>6307000</v>
          </cell>
          <cell r="K540" t="str">
            <v>TD03DJF23</v>
          </cell>
        </row>
        <row r="541">
          <cell r="B541" t="str">
            <v xml:space="preserve">       -3.면정리 및 청소</v>
          </cell>
          <cell r="D541">
            <v>49</v>
          </cell>
          <cell r="E541" t="str">
            <v>M2</v>
          </cell>
          <cell r="F541">
            <v>23000</v>
          </cell>
          <cell r="G541">
            <v>32003</v>
          </cell>
          <cell r="H541">
            <v>23330.186999999998</v>
          </cell>
          <cell r="I541">
            <v>1000</v>
          </cell>
          <cell r="J541">
            <v>1127000</v>
          </cell>
          <cell r="K541" t="str">
            <v>TD03DJFB1</v>
          </cell>
        </row>
        <row r="542">
          <cell r="B542" t="str">
            <v xml:space="preserve">     b.되메우기및다짐</v>
          </cell>
          <cell r="C542" t="str">
            <v>(기계70%,인력30%)</v>
          </cell>
          <cell r="D542">
            <v>304</v>
          </cell>
          <cell r="E542" t="str">
            <v>M3</v>
          </cell>
          <cell r="F542">
            <v>2400</v>
          </cell>
          <cell r="G542">
            <v>3331</v>
          </cell>
          <cell r="H542">
            <v>2428.299</v>
          </cell>
          <cell r="I542">
            <v>100</v>
          </cell>
          <cell r="J542">
            <v>729600</v>
          </cell>
          <cell r="K542" t="str">
            <v>TD03SEF0</v>
          </cell>
        </row>
        <row r="543">
          <cell r="B543" t="str">
            <v xml:space="preserve">     c.뒷채움</v>
          </cell>
          <cell r="C543" t="str">
            <v>(보조기층재)</v>
          </cell>
          <cell r="D543">
            <v>155</v>
          </cell>
          <cell r="E543" t="str">
            <v>M3</v>
          </cell>
          <cell r="F543">
            <v>23000</v>
          </cell>
          <cell r="G543">
            <v>31443</v>
          </cell>
          <cell r="H543">
            <v>22921.947</v>
          </cell>
          <cell r="I543">
            <v>1000</v>
          </cell>
          <cell r="J543">
            <v>3565000</v>
          </cell>
          <cell r="K543" t="str">
            <v>SD15FDJ31</v>
          </cell>
        </row>
        <row r="544">
          <cell r="B544" t="str">
            <v xml:space="preserve">  3.02거  푸  집</v>
          </cell>
          <cell r="D544">
            <v>0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</row>
        <row r="545">
          <cell r="B545" t="str">
            <v xml:space="preserve">     a.합판거푸집</v>
          </cell>
          <cell r="D545">
            <v>0</v>
          </cell>
          <cell r="F545">
            <v>0</v>
          </cell>
          <cell r="G545">
            <v>0</v>
          </cell>
          <cell r="H545">
            <v>0</v>
          </cell>
          <cell r="I545">
            <v>0</v>
          </cell>
          <cell r="J545">
            <v>0</v>
          </cell>
        </row>
        <row r="546">
          <cell r="B546" t="str">
            <v xml:space="preserve">       -1.      ″</v>
          </cell>
          <cell r="C546" t="str">
            <v>(3회, 0~ 7m)</v>
          </cell>
          <cell r="D546">
            <v>766</v>
          </cell>
          <cell r="E546" t="str">
            <v>M2</v>
          </cell>
          <cell r="F546">
            <v>13000</v>
          </cell>
          <cell r="G546">
            <v>18459</v>
          </cell>
          <cell r="H546">
            <v>13456.610999999999</v>
          </cell>
          <cell r="I546">
            <v>1000</v>
          </cell>
          <cell r="J546">
            <v>9958000</v>
          </cell>
          <cell r="K546" t="str">
            <v>SB12DJ307</v>
          </cell>
        </row>
        <row r="547">
          <cell r="B547" t="str">
            <v xml:space="preserve">       -2.      ″</v>
          </cell>
          <cell r="C547" t="str">
            <v>(3회, 7~10m)</v>
          </cell>
          <cell r="D547">
            <v>129</v>
          </cell>
          <cell r="E547" t="str">
            <v>M2</v>
          </cell>
          <cell r="F547">
            <v>14000</v>
          </cell>
          <cell r="G547">
            <v>19769</v>
          </cell>
          <cell r="H547">
            <v>14411.600999999999</v>
          </cell>
          <cell r="I547">
            <v>1000</v>
          </cell>
          <cell r="J547">
            <v>1806000</v>
          </cell>
          <cell r="K547" t="str">
            <v>SB12DJ310</v>
          </cell>
        </row>
        <row r="548">
          <cell r="B548" t="str">
            <v xml:space="preserve">       -3.      〃</v>
          </cell>
          <cell r="C548" t="str">
            <v>(6회)</v>
          </cell>
          <cell r="D548">
            <v>35</v>
          </cell>
          <cell r="E548" t="str">
            <v>M2</v>
          </cell>
          <cell r="F548">
            <v>9400</v>
          </cell>
          <cell r="G548">
            <v>12934</v>
          </cell>
          <cell r="H548">
            <v>9428.8860000000004</v>
          </cell>
          <cell r="I548">
            <v>100</v>
          </cell>
          <cell r="J548">
            <v>329000</v>
          </cell>
          <cell r="K548" t="str">
            <v>SB12IS607</v>
          </cell>
        </row>
        <row r="549">
          <cell r="B549" t="str">
            <v xml:space="preserve">     b.무늬거푸집(0∼7m)</v>
          </cell>
          <cell r="C549" t="str">
            <v>(합판4회+스치로폴)</v>
          </cell>
          <cell r="D549">
            <v>130</v>
          </cell>
          <cell r="E549" t="str">
            <v>M2</v>
          </cell>
          <cell r="F549">
            <v>16000</v>
          </cell>
          <cell r="G549">
            <v>22480</v>
          </cell>
          <cell r="H549">
            <v>16387.919999999998</v>
          </cell>
          <cell r="I549">
            <v>1000</v>
          </cell>
          <cell r="J549">
            <v>2080000</v>
          </cell>
          <cell r="K549" t="str">
            <v>SB15DJ071</v>
          </cell>
        </row>
        <row r="550">
          <cell r="B550" t="str">
            <v xml:space="preserve">  3.03강관비계</v>
          </cell>
          <cell r="D550">
            <v>1</v>
          </cell>
          <cell r="E550" t="str">
            <v>식</v>
          </cell>
          <cell r="F550">
            <v>2920000</v>
          </cell>
          <cell r="G550">
            <v>4007756</v>
          </cell>
          <cell r="H550">
            <v>2921654.1239999998</v>
          </cell>
          <cell r="I550">
            <v>10000</v>
          </cell>
          <cell r="J550">
            <v>2920000</v>
          </cell>
          <cell r="K550" t="str">
            <v>SB16ASF13</v>
          </cell>
        </row>
        <row r="551">
          <cell r="B551" t="str">
            <v xml:space="preserve">  3.04동 바 리</v>
          </cell>
          <cell r="D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B552" t="str">
            <v xml:space="preserve">     a.        "</v>
          </cell>
          <cell r="C552" t="str">
            <v>(동바리:목재4회)</v>
          </cell>
          <cell r="D552">
            <v>1</v>
          </cell>
          <cell r="E552" t="str">
            <v>식</v>
          </cell>
          <cell r="F552">
            <v>3160000</v>
          </cell>
          <cell r="G552">
            <v>4339235</v>
          </cell>
          <cell r="H552">
            <v>3163302.3149999999</v>
          </cell>
          <cell r="I552">
            <v>10000</v>
          </cell>
          <cell r="J552">
            <v>3160000</v>
          </cell>
          <cell r="K552" t="str">
            <v>SB17BIS45</v>
          </cell>
        </row>
        <row r="553">
          <cell r="B553" t="str">
            <v xml:space="preserve">     b.        "</v>
          </cell>
          <cell r="C553" t="str">
            <v>(강관동바리)</v>
          </cell>
          <cell r="D553">
            <v>1</v>
          </cell>
          <cell r="E553" t="str">
            <v>식</v>
          </cell>
          <cell r="F553">
            <v>1120000</v>
          </cell>
          <cell r="G553">
            <v>1532491</v>
          </cell>
          <cell r="H553">
            <v>1117185.939</v>
          </cell>
          <cell r="I553">
            <v>10000</v>
          </cell>
          <cell r="J553">
            <v>1120000</v>
          </cell>
          <cell r="K553" t="str">
            <v>TD12BSE15</v>
          </cell>
        </row>
        <row r="554">
          <cell r="B554" t="str">
            <v xml:space="preserve">  3.05철근가공조립</v>
          </cell>
          <cell r="D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</row>
        <row r="555">
          <cell r="B555" t="str">
            <v xml:space="preserve">     a.         ″</v>
          </cell>
          <cell r="C555" t="str">
            <v>(보 통)</v>
          </cell>
          <cell r="D555">
            <v>41.034999999999997</v>
          </cell>
          <cell r="E555" t="str">
            <v>ton</v>
          </cell>
          <cell r="F555">
            <v>266000</v>
          </cell>
          <cell r="G555">
            <v>364731</v>
          </cell>
          <cell r="H555">
            <v>265888.89899999998</v>
          </cell>
          <cell r="I555">
            <v>1000</v>
          </cell>
          <cell r="J555">
            <v>10915310</v>
          </cell>
          <cell r="K555" t="str">
            <v>SB09SE02</v>
          </cell>
        </row>
        <row r="556">
          <cell r="B556" t="str">
            <v xml:space="preserve">     b.         ″</v>
          </cell>
          <cell r="C556" t="str">
            <v>(복 잡)</v>
          </cell>
          <cell r="D556">
            <v>28.367999999999999</v>
          </cell>
          <cell r="E556" t="str">
            <v>ton</v>
          </cell>
          <cell r="F556">
            <v>334000</v>
          </cell>
          <cell r="G556">
            <v>457586</v>
          </cell>
          <cell r="H556">
            <v>333580.19400000002</v>
          </cell>
          <cell r="I556">
            <v>1000</v>
          </cell>
          <cell r="J556">
            <v>9474912</v>
          </cell>
          <cell r="K556" t="str">
            <v>SB09SE03</v>
          </cell>
        </row>
        <row r="557">
          <cell r="B557" t="str">
            <v xml:space="preserve">  3.06스페이샤설치</v>
          </cell>
          <cell r="D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</row>
        <row r="558">
          <cell r="B558" t="str">
            <v xml:space="preserve">     a.         ″</v>
          </cell>
          <cell r="C558" t="str">
            <v>(수평)</v>
          </cell>
          <cell r="D558">
            <v>252</v>
          </cell>
          <cell r="E558" t="str">
            <v>M2</v>
          </cell>
          <cell r="F558">
            <v>15</v>
          </cell>
          <cell r="G558">
            <v>21</v>
          </cell>
          <cell r="H558">
            <v>15.308999999999999</v>
          </cell>
          <cell r="I558">
            <v>1</v>
          </cell>
          <cell r="J558">
            <v>3780</v>
          </cell>
          <cell r="K558" t="str">
            <v>SD15EDJ1</v>
          </cell>
        </row>
        <row r="559">
          <cell r="B559" t="str">
            <v xml:space="preserve">     b.         ″</v>
          </cell>
          <cell r="C559" t="str">
            <v>(수직)</v>
          </cell>
          <cell r="D559">
            <v>120</v>
          </cell>
          <cell r="E559" t="str">
            <v>M2</v>
          </cell>
          <cell r="F559">
            <v>15</v>
          </cell>
          <cell r="G559">
            <v>21</v>
          </cell>
          <cell r="H559">
            <v>15.308999999999999</v>
          </cell>
          <cell r="I559">
            <v>1</v>
          </cell>
          <cell r="J559">
            <v>1800</v>
          </cell>
          <cell r="K559" t="str">
            <v>SD15EDJ3</v>
          </cell>
        </row>
        <row r="560">
          <cell r="B560" t="str">
            <v xml:space="preserve">  3.07콘크리트타설공</v>
          </cell>
          <cell r="D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</row>
        <row r="561">
          <cell r="B561" t="str">
            <v xml:space="preserve">     a.펌프카</v>
          </cell>
          <cell r="C561" t="str">
            <v>철근(25-270-12)</v>
          </cell>
          <cell r="D561">
            <v>53</v>
          </cell>
          <cell r="E561" t="str">
            <v>M3</v>
          </cell>
          <cell r="F561">
            <v>44000</v>
          </cell>
          <cell r="G561">
            <v>60581</v>
          </cell>
          <cell r="H561">
            <v>44163.548999999999</v>
          </cell>
          <cell r="I561">
            <v>1000</v>
          </cell>
          <cell r="J561">
            <v>2332000</v>
          </cell>
          <cell r="K561" t="str">
            <v>SB11IS11</v>
          </cell>
        </row>
        <row r="562">
          <cell r="B562" t="str">
            <v xml:space="preserve">     b.펌프카</v>
          </cell>
          <cell r="C562" t="str">
            <v>철근(25-240-12)</v>
          </cell>
          <cell r="D562">
            <v>345</v>
          </cell>
          <cell r="E562" t="str">
            <v>M3</v>
          </cell>
          <cell r="F562">
            <v>39000</v>
          </cell>
          <cell r="G562">
            <v>54140</v>
          </cell>
          <cell r="H562">
            <v>39468.06</v>
          </cell>
          <cell r="I562">
            <v>1000</v>
          </cell>
          <cell r="J562">
            <v>13455000</v>
          </cell>
          <cell r="K562" t="str">
            <v>SB11IS41</v>
          </cell>
        </row>
        <row r="563">
          <cell r="B563" t="str">
            <v xml:space="preserve">     c.콘크리트타설</v>
          </cell>
          <cell r="C563" t="str">
            <v>무근(40-180-8)</v>
          </cell>
          <cell r="D563">
            <v>92</v>
          </cell>
          <cell r="E563" t="str">
            <v>M3</v>
          </cell>
          <cell r="F563">
            <v>42000</v>
          </cell>
          <cell r="G563">
            <v>57987</v>
          </cell>
          <cell r="H563">
            <v>42272.523000000001</v>
          </cell>
          <cell r="I563">
            <v>1000</v>
          </cell>
          <cell r="J563">
            <v>3864000</v>
          </cell>
          <cell r="K563" t="str">
            <v>SB11IS74</v>
          </cell>
        </row>
        <row r="564">
          <cell r="B564" t="str">
            <v xml:space="preserve">     d.콘크리트타설</v>
          </cell>
          <cell r="C564" t="str">
            <v>무근(40-160-8)</v>
          </cell>
          <cell r="D564">
            <v>22</v>
          </cell>
          <cell r="E564" t="str">
            <v>M3</v>
          </cell>
          <cell r="F564">
            <v>41000</v>
          </cell>
          <cell r="G564">
            <v>56901</v>
          </cell>
          <cell r="H564">
            <v>41480.828999999998</v>
          </cell>
          <cell r="I564">
            <v>1000</v>
          </cell>
          <cell r="J564">
            <v>902000</v>
          </cell>
          <cell r="K564" t="str">
            <v>SB11IS85</v>
          </cell>
        </row>
        <row r="565">
          <cell r="B565" t="str">
            <v xml:space="preserve">  3.08표면처리</v>
          </cell>
          <cell r="D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</row>
        <row r="566">
          <cell r="B566" t="str">
            <v xml:space="preserve">     a.슬래브양생</v>
          </cell>
          <cell r="D566">
            <v>150</v>
          </cell>
          <cell r="E566" t="str">
            <v>M2</v>
          </cell>
          <cell r="F566">
            <v>260</v>
          </cell>
          <cell r="G566">
            <v>350</v>
          </cell>
          <cell r="H566">
            <v>255.15</v>
          </cell>
          <cell r="I566">
            <v>10</v>
          </cell>
          <cell r="J566">
            <v>39000</v>
          </cell>
          <cell r="K566" t="str">
            <v>TD17ASE1</v>
          </cell>
        </row>
        <row r="567">
          <cell r="B567" t="str">
            <v xml:space="preserve">     b.슬래브면고르기</v>
          </cell>
          <cell r="D567">
            <v>150</v>
          </cell>
          <cell r="E567" t="str">
            <v>M2</v>
          </cell>
          <cell r="F567">
            <v>230</v>
          </cell>
          <cell r="G567">
            <v>322</v>
          </cell>
          <cell r="H567">
            <v>234.738</v>
          </cell>
          <cell r="I567">
            <v>10</v>
          </cell>
          <cell r="J567">
            <v>34500</v>
          </cell>
          <cell r="K567" t="str">
            <v>TD17BDJ1</v>
          </cell>
        </row>
        <row r="568">
          <cell r="B568" t="str">
            <v xml:space="preserve">  3.09교면방수</v>
          </cell>
          <cell r="C568" t="str">
            <v>(도막식)</v>
          </cell>
          <cell r="D568">
            <v>150</v>
          </cell>
          <cell r="E568" t="str">
            <v>M2</v>
          </cell>
          <cell r="F568">
            <v>13000</v>
          </cell>
          <cell r="G568">
            <v>18440</v>
          </cell>
          <cell r="H568">
            <v>13442.76</v>
          </cell>
          <cell r="I568">
            <v>1000</v>
          </cell>
          <cell r="J568">
            <v>1950000</v>
          </cell>
          <cell r="K568" t="str">
            <v>TD20ASE3</v>
          </cell>
        </row>
        <row r="569">
          <cell r="B569" t="str">
            <v xml:space="preserve">  3.10교좌장치</v>
          </cell>
          <cell r="D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</row>
        <row r="570">
          <cell r="B570" t="str">
            <v xml:space="preserve">     a.고 정 단</v>
          </cell>
          <cell r="C570" t="str">
            <v>(탄성받침,135ton)</v>
          </cell>
          <cell r="D570">
            <v>1</v>
          </cell>
          <cell r="E570" t="str">
            <v>조</v>
          </cell>
          <cell r="F570">
            <v>832000</v>
          </cell>
          <cell r="G570">
            <v>1141972</v>
          </cell>
          <cell r="H570">
            <v>832497.58799999999</v>
          </cell>
          <cell r="I570">
            <v>1000</v>
          </cell>
          <cell r="J570">
            <v>832000</v>
          </cell>
          <cell r="K570" t="str">
            <v>TD18SDM13E</v>
          </cell>
        </row>
        <row r="571">
          <cell r="B571" t="str">
            <v xml:space="preserve">     b.일 방 향</v>
          </cell>
          <cell r="C571" t="str">
            <v>(탄성받침,135ton)</v>
          </cell>
          <cell r="D571">
            <v>3</v>
          </cell>
          <cell r="E571" t="str">
            <v>조</v>
          </cell>
          <cell r="F571">
            <v>828000</v>
          </cell>
          <cell r="G571">
            <v>1135972</v>
          </cell>
          <cell r="H571">
            <v>828123.58799999999</v>
          </cell>
          <cell r="I571">
            <v>1000</v>
          </cell>
          <cell r="J571">
            <v>2484000</v>
          </cell>
          <cell r="K571" t="str">
            <v>TD18SDM13F</v>
          </cell>
        </row>
        <row r="572">
          <cell r="B572" t="str">
            <v xml:space="preserve">     c.양 방 향</v>
          </cell>
          <cell r="C572" t="str">
            <v>(탄성받침,135ton)</v>
          </cell>
          <cell r="D572">
            <v>2</v>
          </cell>
          <cell r="E572" t="str">
            <v>조</v>
          </cell>
          <cell r="F572">
            <v>828000</v>
          </cell>
          <cell r="G572">
            <v>1135972</v>
          </cell>
          <cell r="H572">
            <v>828123.58799999999</v>
          </cell>
          <cell r="I572">
            <v>1000</v>
          </cell>
          <cell r="J572">
            <v>1656000</v>
          </cell>
          <cell r="K572" t="str">
            <v>TD18SDM13G</v>
          </cell>
        </row>
        <row r="573">
          <cell r="B573" t="str">
            <v xml:space="preserve">  3.11신축이음</v>
          </cell>
          <cell r="D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</row>
        <row r="574">
          <cell r="B574" t="str">
            <v xml:space="preserve">     a.       ″</v>
          </cell>
          <cell r="C574" t="str">
            <v>(No. 35)</v>
          </cell>
          <cell r="D574">
            <v>5</v>
          </cell>
          <cell r="E574" t="str">
            <v>M</v>
          </cell>
          <cell r="F574">
            <v>141000</v>
          </cell>
          <cell r="G574">
            <v>192767</v>
          </cell>
          <cell r="H574">
            <v>140527.14300000001</v>
          </cell>
          <cell r="I574">
            <v>1000</v>
          </cell>
          <cell r="J574">
            <v>705000</v>
          </cell>
          <cell r="K574" t="str">
            <v>TD19ADJ05</v>
          </cell>
        </row>
        <row r="575">
          <cell r="B575" t="str">
            <v xml:space="preserve">     b.       ″</v>
          </cell>
          <cell r="C575" t="str">
            <v>(No. 80)</v>
          </cell>
          <cell r="D575">
            <v>5</v>
          </cell>
          <cell r="E575" t="str">
            <v>M</v>
          </cell>
          <cell r="F575">
            <v>365000</v>
          </cell>
          <cell r="G575">
            <v>500767</v>
          </cell>
          <cell r="H575">
            <v>365059.14299999998</v>
          </cell>
          <cell r="I575">
            <v>1000</v>
          </cell>
          <cell r="J575">
            <v>1825000</v>
          </cell>
          <cell r="K575" t="str">
            <v>TD19ADJ08</v>
          </cell>
        </row>
        <row r="576">
          <cell r="B576" t="str">
            <v xml:space="preserve">  3.12다웰바 설치</v>
          </cell>
          <cell r="C576" t="str">
            <v>D=25, ℓ=600mm</v>
          </cell>
          <cell r="D576">
            <v>22</v>
          </cell>
          <cell r="E576" t="str">
            <v>개</v>
          </cell>
          <cell r="F576">
            <v>2100</v>
          </cell>
          <cell r="G576">
            <v>2919</v>
          </cell>
          <cell r="H576">
            <v>2127.951</v>
          </cell>
          <cell r="I576">
            <v>100</v>
          </cell>
          <cell r="J576">
            <v>46200</v>
          </cell>
          <cell r="K576" t="str">
            <v>TD21ADJ1</v>
          </cell>
        </row>
        <row r="577">
          <cell r="B577" t="str">
            <v xml:space="preserve">  3.13무수축 몰탈</v>
          </cell>
          <cell r="D577">
            <v>0.14799999999999999</v>
          </cell>
          <cell r="E577" t="str">
            <v>M3</v>
          </cell>
          <cell r="F577">
            <v>55000</v>
          </cell>
          <cell r="G577">
            <v>76101</v>
          </cell>
          <cell r="H577">
            <v>55477.629000000001</v>
          </cell>
          <cell r="I577">
            <v>1000</v>
          </cell>
          <cell r="J577">
            <v>8140</v>
          </cell>
          <cell r="K577" t="str">
            <v>TD22ADJ1</v>
          </cell>
        </row>
        <row r="578">
          <cell r="B578" t="str">
            <v xml:space="preserve">  3.14무수축 콘크리트</v>
          </cell>
          <cell r="D578">
            <v>1.1220000000000001</v>
          </cell>
          <cell r="E578" t="str">
            <v>M3</v>
          </cell>
          <cell r="F578">
            <v>123000</v>
          </cell>
          <cell r="G578">
            <v>169050</v>
          </cell>
          <cell r="H578">
            <v>123237.45</v>
          </cell>
          <cell r="I578">
            <v>1000</v>
          </cell>
          <cell r="J578">
            <v>138006</v>
          </cell>
          <cell r="K578" t="str">
            <v>TD22BDJ1</v>
          </cell>
        </row>
        <row r="579">
          <cell r="B579" t="str">
            <v xml:space="preserve">  3.15교면배수시설공</v>
          </cell>
          <cell r="C579" t="str">
            <v>육교용</v>
          </cell>
          <cell r="D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</row>
        <row r="580">
          <cell r="B580" t="str">
            <v xml:space="preserve">     a.교면집수구</v>
          </cell>
          <cell r="C580" t="str">
            <v>주철</v>
          </cell>
          <cell r="D580">
            <v>4</v>
          </cell>
          <cell r="E580" t="str">
            <v>개</v>
          </cell>
          <cell r="F580">
            <v>59000</v>
          </cell>
          <cell r="G580">
            <v>80534</v>
          </cell>
          <cell r="H580">
            <v>58709.286</v>
          </cell>
          <cell r="I580">
            <v>1000</v>
          </cell>
          <cell r="J580">
            <v>236000</v>
          </cell>
          <cell r="K580" t="str">
            <v>TD23SE03</v>
          </cell>
        </row>
        <row r="581">
          <cell r="B581" t="str">
            <v xml:space="preserve">     b.연결집수거</v>
          </cell>
          <cell r="C581" t="str">
            <v>스텐레스</v>
          </cell>
          <cell r="D581">
            <v>4</v>
          </cell>
          <cell r="E581" t="str">
            <v>개</v>
          </cell>
          <cell r="F581">
            <v>78000</v>
          </cell>
          <cell r="G581">
            <v>107304</v>
          </cell>
          <cell r="H581">
            <v>78224.615999999995</v>
          </cell>
          <cell r="I581">
            <v>1000</v>
          </cell>
          <cell r="J581">
            <v>312000</v>
          </cell>
          <cell r="K581" t="str">
            <v>TD23SE04</v>
          </cell>
        </row>
        <row r="582">
          <cell r="B582" t="str">
            <v xml:space="preserve">     c.직     관</v>
          </cell>
          <cell r="C582" t="str">
            <v>스텐레스,□150×150</v>
          </cell>
          <cell r="D582">
            <v>31</v>
          </cell>
          <cell r="E582" t="str">
            <v>M</v>
          </cell>
          <cell r="F582">
            <v>53000</v>
          </cell>
          <cell r="G582">
            <v>72650</v>
          </cell>
          <cell r="H582">
            <v>52961.85</v>
          </cell>
          <cell r="I582">
            <v>1000</v>
          </cell>
          <cell r="J582">
            <v>1643000</v>
          </cell>
          <cell r="K582" t="str">
            <v>TD23SE05</v>
          </cell>
        </row>
        <row r="583">
          <cell r="B583" t="str">
            <v xml:space="preserve">     d.연 결  부</v>
          </cell>
          <cell r="C583" t="str">
            <v>스텐레스</v>
          </cell>
          <cell r="D583">
            <v>34</v>
          </cell>
          <cell r="E583" t="str">
            <v>개소</v>
          </cell>
          <cell r="F583">
            <v>18000</v>
          </cell>
          <cell r="G583">
            <v>25061</v>
          </cell>
          <cell r="H583">
            <v>18269.469000000001</v>
          </cell>
          <cell r="I583">
            <v>1000</v>
          </cell>
          <cell r="J583">
            <v>612000</v>
          </cell>
          <cell r="K583" t="str">
            <v>TD23SE07</v>
          </cell>
        </row>
        <row r="584">
          <cell r="B584" t="str">
            <v xml:space="preserve">  3.16교량명판공</v>
          </cell>
          <cell r="D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</row>
        <row r="585">
          <cell r="B585" t="str">
            <v xml:space="preserve">     a.교 명 주</v>
          </cell>
          <cell r="C585" t="str">
            <v>(화강석,600×600×1250mm)</v>
          </cell>
          <cell r="D585">
            <v>4</v>
          </cell>
          <cell r="E585" t="str">
            <v>개소</v>
          </cell>
          <cell r="F585">
            <v>864000</v>
          </cell>
          <cell r="G585">
            <v>1184775</v>
          </cell>
          <cell r="H585">
            <v>863700.97499999998</v>
          </cell>
          <cell r="I585">
            <v>1000</v>
          </cell>
          <cell r="J585">
            <v>3456000</v>
          </cell>
          <cell r="K585" t="str">
            <v>TD24ADJ1</v>
          </cell>
        </row>
        <row r="586">
          <cell r="B586" t="str">
            <v xml:space="preserve">     b.교 명 판</v>
          </cell>
          <cell r="C586" t="str">
            <v>(황동,450×200×10㎜)</v>
          </cell>
          <cell r="D586">
            <v>2</v>
          </cell>
          <cell r="E586" t="str">
            <v>개</v>
          </cell>
          <cell r="F586">
            <v>60000</v>
          </cell>
          <cell r="G586">
            <v>82022</v>
          </cell>
          <cell r="H586">
            <v>59794.038</v>
          </cell>
          <cell r="I586">
            <v>1000</v>
          </cell>
          <cell r="J586">
            <v>120000</v>
          </cell>
          <cell r="K586" t="str">
            <v>TD24BDJ1</v>
          </cell>
        </row>
        <row r="587">
          <cell r="B587" t="str">
            <v xml:space="preserve">     c.설 명 판</v>
          </cell>
          <cell r="C587" t="str">
            <v>(황동,350×250×10㎜)</v>
          </cell>
          <cell r="D587">
            <v>2</v>
          </cell>
          <cell r="E587" t="str">
            <v>개</v>
          </cell>
          <cell r="F587">
            <v>106000</v>
          </cell>
          <cell r="G587">
            <v>145782</v>
          </cell>
          <cell r="H587">
            <v>106275.07799999999</v>
          </cell>
          <cell r="I587">
            <v>1000</v>
          </cell>
          <cell r="J587">
            <v>212000</v>
          </cell>
          <cell r="K587" t="str">
            <v>TD24CDJ1</v>
          </cell>
        </row>
        <row r="588">
          <cell r="B588" t="str">
            <v xml:space="preserve">  3.17T.B.M설치</v>
          </cell>
          <cell r="D588">
            <v>1</v>
          </cell>
          <cell r="E588" t="str">
            <v>개</v>
          </cell>
          <cell r="F588">
            <v>15000</v>
          </cell>
          <cell r="G588">
            <v>20475</v>
          </cell>
          <cell r="H588">
            <v>14926.275</v>
          </cell>
          <cell r="I588">
            <v>1000</v>
          </cell>
          <cell r="J588">
            <v>15000</v>
          </cell>
          <cell r="K588" t="str">
            <v>TD26SE1</v>
          </cell>
        </row>
        <row r="589">
          <cell r="B589" t="str">
            <v xml:space="preserve">  3.18낙하물방지공</v>
          </cell>
          <cell r="D589">
            <v>210</v>
          </cell>
          <cell r="E589" t="str">
            <v>M2</v>
          </cell>
          <cell r="F589">
            <v>2600</v>
          </cell>
          <cell r="G589">
            <v>3560</v>
          </cell>
          <cell r="H589">
            <v>2595.2399999999998</v>
          </cell>
          <cell r="I589">
            <v>100</v>
          </cell>
          <cell r="J589">
            <v>546000</v>
          </cell>
          <cell r="K589" t="str">
            <v>TD30ASE</v>
          </cell>
        </row>
        <row r="590">
          <cell r="B590" t="str">
            <v xml:space="preserve">  3.19난간및전선관설치</v>
          </cell>
          <cell r="D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</row>
        <row r="591">
          <cell r="B591" t="str">
            <v xml:space="preserve">     a.난    간</v>
          </cell>
          <cell r="C591" t="str">
            <v>(알미늄)</v>
          </cell>
          <cell r="D591">
            <v>92</v>
          </cell>
          <cell r="E591" t="str">
            <v>M</v>
          </cell>
          <cell r="F591">
            <v>103000</v>
          </cell>
          <cell r="G591">
            <v>140800</v>
          </cell>
          <cell r="H591">
            <v>102643.2</v>
          </cell>
          <cell r="I591">
            <v>1000</v>
          </cell>
          <cell r="J591">
            <v>9476000</v>
          </cell>
          <cell r="K591" t="str">
            <v>TD30ASE04</v>
          </cell>
        </row>
        <row r="592">
          <cell r="B592" t="str">
            <v xml:space="preserve">     b.전 선 관</v>
          </cell>
          <cell r="C592" t="str">
            <v>강관 φ100mm</v>
          </cell>
          <cell r="D592">
            <v>184</v>
          </cell>
          <cell r="E592" t="str">
            <v>M</v>
          </cell>
          <cell r="F592">
            <v>3700</v>
          </cell>
          <cell r="G592">
            <v>5017</v>
          </cell>
          <cell r="H592">
            <v>3657.393</v>
          </cell>
          <cell r="I592">
            <v>100</v>
          </cell>
          <cell r="J592">
            <v>680800</v>
          </cell>
          <cell r="K592" t="str">
            <v>TD30BDJ10</v>
          </cell>
        </row>
        <row r="593">
          <cell r="B593" t="str">
            <v xml:space="preserve">  3.20P.C BEAM교</v>
          </cell>
          <cell r="D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</row>
        <row r="594">
          <cell r="B594" t="str">
            <v xml:space="preserve">     a.P.C BEAM제작</v>
          </cell>
          <cell r="C594" t="str">
            <v>(L=30m)</v>
          </cell>
          <cell r="D594">
            <v>3</v>
          </cell>
          <cell r="E594" t="str">
            <v>본</v>
          </cell>
          <cell r="F594">
            <v>8760000</v>
          </cell>
          <cell r="G594">
            <v>12020921</v>
          </cell>
          <cell r="H594">
            <v>8763251.409</v>
          </cell>
          <cell r="I594">
            <v>10000</v>
          </cell>
          <cell r="J594">
            <v>26280000</v>
          </cell>
          <cell r="K594" t="str">
            <v>TD32DJ0130</v>
          </cell>
        </row>
        <row r="595">
          <cell r="B595" t="str">
            <v xml:space="preserve">     b.P.C BEAM가설</v>
          </cell>
          <cell r="C595" t="str">
            <v>(L=30m)</v>
          </cell>
          <cell r="D595">
            <v>3</v>
          </cell>
          <cell r="E595" t="str">
            <v>본</v>
          </cell>
          <cell r="F595">
            <v>913000</v>
          </cell>
          <cell r="G595">
            <v>1252843</v>
          </cell>
          <cell r="H595">
            <v>913322.54700000002</v>
          </cell>
          <cell r="I595">
            <v>1000</v>
          </cell>
          <cell r="J595">
            <v>2739000</v>
          </cell>
          <cell r="K595" t="str">
            <v>TD32DJ30</v>
          </cell>
        </row>
        <row r="596">
          <cell r="B596" t="str">
            <v xml:space="preserve">     c.P.C BEAM도괴방지책</v>
          </cell>
          <cell r="D596">
            <v>3</v>
          </cell>
          <cell r="E596" t="str">
            <v>본</v>
          </cell>
          <cell r="F596">
            <v>119000</v>
          </cell>
          <cell r="G596">
            <v>162603</v>
          </cell>
          <cell r="H596">
            <v>118537.587</v>
          </cell>
          <cell r="I596">
            <v>1000</v>
          </cell>
          <cell r="J596">
            <v>357000</v>
          </cell>
          <cell r="K596" t="str">
            <v>TD32DJG01</v>
          </cell>
        </row>
        <row r="597">
          <cell r="B597" t="str">
            <v xml:space="preserve">  3.21배수파이프</v>
          </cell>
          <cell r="C597" t="str">
            <v>(φ 50mm)</v>
          </cell>
          <cell r="D597">
            <v>22</v>
          </cell>
          <cell r="E597" t="str">
            <v>M</v>
          </cell>
          <cell r="F597">
            <v>1100</v>
          </cell>
          <cell r="G597">
            <v>1546</v>
          </cell>
          <cell r="H597">
            <v>1127.0339999999999</v>
          </cell>
          <cell r="I597">
            <v>100</v>
          </cell>
          <cell r="J597">
            <v>24200</v>
          </cell>
          <cell r="K597" t="str">
            <v>SD15DSE05</v>
          </cell>
        </row>
        <row r="598">
          <cell r="B598" t="str">
            <v xml:space="preserve">  3.22시공이음(스치로폴)</v>
          </cell>
          <cell r="C598" t="str">
            <v>(t=20mm)</v>
          </cell>
          <cell r="D598">
            <v>12</v>
          </cell>
          <cell r="E598" t="str">
            <v>M2</v>
          </cell>
          <cell r="F598">
            <v>1400</v>
          </cell>
          <cell r="G598">
            <v>1853</v>
          </cell>
          <cell r="H598">
            <v>1350.837</v>
          </cell>
          <cell r="I598">
            <v>100</v>
          </cell>
          <cell r="J598">
            <v>16800</v>
          </cell>
          <cell r="K598" t="str">
            <v>TD13BSE02</v>
          </cell>
        </row>
        <row r="599">
          <cell r="B599" t="str">
            <v xml:space="preserve">  3.23석 축 (찰쌓기)</v>
          </cell>
          <cell r="D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  <cell r="J599">
            <v>0</v>
          </cell>
        </row>
        <row r="600">
          <cell r="B600" t="str">
            <v xml:space="preserve">     a.석 축 (찰쌓기)</v>
          </cell>
          <cell r="C600" t="str">
            <v>(뒷길이 45㎝)</v>
          </cell>
          <cell r="D600">
            <v>728</v>
          </cell>
          <cell r="E600" t="str">
            <v>M2</v>
          </cell>
          <cell r="F600">
            <v>23000</v>
          </cell>
          <cell r="G600">
            <v>32224</v>
          </cell>
          <cell r="H600">
            <v>23491.295999999998</v>
          </cell>
          <cell r="I600">
            <v>1000</v>
          </cell>
          <cell r="J600">
            <v>16744000</v>
          </cell>
          <cell r="K600" t="str">
            <v>SD19FDJ45</v>
          </cell>
        </row>
        <row r="601">
          <cell r="B601" t="str">
            <v xml:space="preserve">     b.몰 탈</v>
          </cell>
          <cell r="C601" t="str">
            <v>( 1 : 3 )</v>
          </cell>
          <cell r="D601">
            <v>5.96</v>
          </cell>
          <cell r="E601" t="str">
            <v>M3</v>
          </cell>
          <cell r="F601">
            <v>34000</v>
          </cell>
          <cell r="G601">
            <v>46792</v>
          </cell>
          <cell r="H601">
            <v>34111.368000000002</v>
          </cell>
          <cell r="I601">
            <v>1000</v>
          </cell>
          <cell r="J601">
            <v>202640</v>
          </cell>
          <cell r="K601" t="str">
            <v>SB10SE03</v>
          </cell>
        </row>
        <row r="602">
          <cell r="B602" t="str">
            <v>F.용암3교</v>
          </cell>
          <cell r="D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  <cell r="J602">
            <v>761849295</v>
          </cell>
        </row>
        <row r="603">
          <cell r="B603" t="str">
            <v xml:space="preserve">  3.01구조물터파기</v>
          </cell>
          <cell r="D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</row>
        <row r="604">
          <cell r="B604" t="str">
            <v xml:space="preserve">     a.육상토사</v>
          </cell>
          <cell r="D604">
            <v>0</v>
          </cell>
          <cell r="F604">
            <v>0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</row>
        <row r="605">
          <cell r="B605" t="str">
            <v xml:space="preserve">       -1.    "</v>
          </cell>
          <cell r="C605" t="str">
            <v>(0 ~ 4m)</v>
          </cell>
          <cell r="D605">
            <v>2976</v>
          </cell>
          <cell r="E605" t="str">
            <v>M3</v>
          </cell>
          <cell r="F605">
            <v>2800</v>
          </cell>
          <cell r="G605">
            <v>3834</v>
          </cell>
          <cell r="H605">
            <v>2794.9859999999999</v>
          </cell>
          <cell r="I605">
            <v>100</v>
          </cell>
          <cell r="J605">
            <v>8332800</v>
          </cell>
          <cell r="K605" t="str">
            <v>TD03DJA04</v>
          </cell>
        </row>
        <row r="606">
          <cell r="B606" t="str">
            <v xml:space="preserve">       -2.    "</v>
          </cell>
          <cell r="C606" t="str">
            <v>(4m이상)</v>
          </cell>
          <cell r="D606">
            <v>42</v>
          </cell>
          <cell r="E606" t="str">
            <v>M3</v>
          </cell>
          <cell r="F606">
            <v>4500</v>
          </cell>
          <cell r="G606">
            <v>6135</v>
          </cell>
          <cell r="H606">
            <v>4472.415</v>
          </cell>
          <cell r="I606">
            <v>100</v>
          </cell>
          <cell r="J606">
            <v>189000</v>
          </cell>
          <cell r="K606" t="str">
            <v>TD03DJA4</v>
          </cell>
        </row>
        <row r="607">
          <cell r="B607" t="str">
            <v xml:space="preserve">     b.육상리핑암</v>
          </cell>
          <cell r="C607" t="str">
            <v>(0~4m)</v>
          </cell>
          <cell r="D607">
            <v>153</v>
          </cell>
          <cell r="E607" t="str">
            <v>M3</v>
          </cell>
          <cell r="F607">
            <v>42000</v>
          </cell>
          <cell r="G607">
            <v>57950</v>
          </cell>
          <cell r="H607">
            <v>42245.549999999996</v>
          </cell>
          <cell r="I607">
            <v>1000</v>
          </cell>
          <cell r="J607">
            <v>6426000</v>
          </cell>
          <cell r="K607" t="str">
            <v>TD03DJC02</v>
          </cell>
        </row>
        <row r="608">
          <cell r="B608" t="str">
            <v xml:space="preserve">     c.육상연암</v>
          </cell>
          <cell r="D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</row>
        <row r="609">
          <cell r="B609" t="str">
            <v xml:space="preserve">       -1      ″</v>
          </cell>
          <cell r="C609" t="str">
            <v>(0 ~ 4m)</v>
          </cell>
          <cell r="D609">
            <v>669</v>
          </cell>
          <cell r="E609" t="str">
            <v>M3</v>
          </cell>
          <cell r="F609">
            <v>82000</v>
          </cell>
          <cell r="G609">
            <v>112091</v>
          </cell>
          <cell r="H609">
            <v>81714.338999999993</v>
          </cell>
          <cell r="I609">
            <v>1000</v>
          </cell>
          <cell r="J609">
            <v>54858000</v>
          </cell>
          <cell r="K609" t="str">
            <v>TD03DJE04</v>
          </cell>
        </row>
        <row r="610">
          <cell r="B610" t="str">
            <v xml:space="preserve">       -2      ″</v>
          </cell>
          <cell r="C610" t="str">
            <v>(4m이상)</v>
          </cell>
          <cell r="D610">
            <v>20</v>
          </cell>
          <cell r="E610" t="str">
            <v>M3</v>
          </cell>
          <cell r="F610">
            <v>119000</v>
          </cell>
          <cell r="G610">
            <v>162880</v>
          </cell>
          <cell r="H610">
            <v>118739.52</v>
          </cell>
          <cell r="I610">
            <v>1000</v>
          </cell>
          <cell r="J610">
            <v>2380000</v>
          </cell>
          <cell r="K610" t="str">
            <v>TD03DJF23</v>
          </cell>
        </row>
        <row r="611">
          <cell r="B611" t="str">
            <v xml:space="preserve">       -2면정리및청소</v>
          </cell>
          <cell r="D611">
            <v>130</v>
          </cell>
          <cell r="E611" t="str">
            <v>M2</v>
          </cell>
          <cell r="F611">
            <v>23000</v>
          </cell>
          <cell r="G611">
            <v>32003</v>
          </cell>
          <cell r="H611">
            <v>23330.186999999998</v>
          </cell>
          <cell r="I611">
            <v>1000</v>
          </cell>
          <cell r="J611">
            <v>2990000</v>
          </cell>
          <cell r="K611" t="str">
            <v>TD03DJFB1</v>
          </cell>
        </row>
        <row r="612">
          <cell r="B612" t="str">
            <v xml:space="preserve">     d.되메우기및다짐</v>
          </cell>
          <cell r="C612" t="str">
            <v>(기계70%,인력30%)</v>
          </cell>
          <cell r="D612">
            <v>2680</v>
          </cell>
          <cell r="E612" t="str">
            <v>M3</v>
          </cell>
          <cell r="F612">
            <v>2400</v>
          </cell>
          <cell r="G612">
            <v>3331</v>
          </cell>
          <cell r="H612">
            <v>2428.299</v>
          </cell>
          <cell r="I612">
            <v>100</v>
          </cell>
          <cell r="J612">
            <v>6432000</v>
          </cell>
          <cell r="K612" t="str">
            <v>TD03SEF0</v>
          </cell>
        </row>
        <row r="613">
          <cell r="B613" t="str">
            <v xml:space="preserve">     e.뒷채움</v>
          </cell>
          <cell r="C613" t="str">
            <v>(보조기층재)</v>
          </cell>
          <cell r="D613">
            <v>1797</v>
          </cell>
          <cell r="E613" t="str">
            <v>M3</v>
          </cell>
          <cell r="F613">
            <v>23000</v>
          </cell>
          <cell r="G613">
            <v>31443</v>
          </cell>
          <cell r="H613">
            <v>22921.947</v>
          </cell>
          <cell r="I613">
            <v>1000</v>
          </cell>
          <cell r="J613">
            <v>41331000</v>
          </cell>
          <cell r="K613" t="str">
            <v>SD15FDJ31</v>
          </cell>
        </row>
        <row r="614">
          <cell r="B614" t="str">
            <v xml:space="preserve">     f.앞성토</v>
          </cell>
          <cell r="C614" t="str">
            <v>백호우0.7m3</v>
          </cell>
          <cell r="D614">
            <v>304</v>
          </cell>
          <cell r="E614" t="str">
            <v>M3</v>
          </cell>
          <cell r="F614">
            <v>510</v>
          </cell>
          <cell r="G614">
            <v>703</v>
          </cell>
          <cell r="H614">
            <v>512.48699999999997</v>
          </cell>
          <cell r="I614">
            <v>10</v>
          </cell>
          <cell r="J614">
            <v>155040</v>
          </cell>
          <cell r="K614" t="str">
            <v>TD04SEA02</v>
          </cell>
        </row>
        <row r="615">
          <cell r="B615" t="str">
            <v xml:space="preserve">  3.02강관파일</v>
          </cell>
          <cell r="D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</row>
        <row r="616">
          <cell r="B616" t="str">
            <v xml:space="preserve">     a.자 재 비</v>
          </cell>
          <cell r="C616" t="str">
            <v>φ508.0x12.0㎜</v>
          </cell>
          <cell r="D616">
            <v>667</v>
          </cell>
          <cell r="E616" t="str">
            <v>M</v>
          </cell>
          <cell r="F616">
            <v>49000</v>
          </cell>
          <cell r="G616">
            <v>67520</v>
          </cell>
          <cell r="H616">
            <v>49222.080000000002</v>
          </cell>
          <cell r="I616">
            <v>1000</v>
          </cell>
          <cell r="J616">
            <v>32683000</v>
          </cell>
          <cell r="K616" t="str">
            <v>MD0440609</v>
          </cell>
        </row>
        <row r="617">
          <cell r="B617" t="str">
            <v xml:space="preserve">     b.수 직 항</v>
          </cell>
          <cell r="C617" t="str">
            <v>(φ508mm,t=12㎜)</v>
          </cell>
          <cell r="D617">
            <v>609</v>
          </cell>
          <cell r="E617" t="str">
            <v>M</v>
          </cell>
          <cell r="F617">
            <v>5700</v>
          </cell>
          <cell r="G617">
            <v>7794</v>
          </cell>
          <cell r="H617">
            <v>5681.826</v>
          </cell>
          <cell r="I617">
            <v>100</v>
          </cell>
          <cell r="J617">
            <v>3471300</v>
          </cell>
          <cell r="K617" t="str">
            <v>TD09B4SE02</v>
          </cell>
        </row>
        <row r="618">
          <cell r="B618" t="str">
            <v xml:space="preserve">     c.두부및선단보강</v>
          </cell>
          <cell r="C618" t="str">
            <v>(φ508㎜,t=12mm)</v>
          </cell>
          <cell r="D618">
            <v>106</v>
          </cell>
          <cell r="E618" t="str">
            <v>본</v>
          </cell>
          <cell r="F618">
            <v>201000</v>
          </cell>
          <cell r="G618">
            <v>275167</v>
          </cell>
          <cell r="H618">
            <v>200596.74299999999</v>
          </cell>
          <cell r="I618">
            <v>1000</v>
          </cell>
          <cell r="J618">
            <v>21306000</v>
          </cell>
          <cell r="K618" t="str">
            <v>TD09C4SE1</v>
          </cell>
        </row>
        <row r="619">
          <cell r="B619" t="str">
            <v xml:space="preserve">  3.02거 푸 집</v>
          </cell>
          <cell r="D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</row>
        <row r="620">
          <cell r="B620" t="str">
            <v xml:space="preserve">     a.합판거푸집</v>
          </cell>
          <cell r="D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</row>
        <row r="621">
          <cell r="B621" t="str">
            <v xml:space="preserve">       -1.      ″</v>
          </cell>
          <cell r="C621" t="str">
            <v>(3회, 0~ 7m)</v>
          </cell>
          <cell r="D621">
            <v>3394</v>
          </cell>
          <cell r="E621" t="str">
            <v>M2</v>
          </cell>
          <cell r="F621">
            <v>13000</v>
          </cell>
          <cell r="G621">
            <v>18459</v>
          </cell>
          <cell r="H621">
            <v>13456.610999999999</v>
          </cell>
          <cell r="I621">
            <v>1000</v>
          </cell>
          <cell r="J621">
            <v>44122000</v>
          </cell>
          <cell r="K621" t="str">
            <v>SB12DJ307</v>
          </cell>
        </row>
        <row r="622">
          <cell r="B622" t="str">
            <v xml:space="preserve">       -2.      ″</v>
          </cell>
          <cell r="C622" t="str">
            <v>(3회, 7~10m)</v>
          </cell>
          <cell r="D622">
            <v>378</v>
          </cell>
          <cell r="E622" t="str">
            <v>M2</v>
          </cell>
          <cell r="F622">
            <v>14000</v>
          </cell>
          <cell r="G622">
            <v>19769</v>
          </cell>
          <cell r="H622">
            <v>14411.600999999999</v>
          </cell>
          <cell r="I622">
            <v>1000</v>
          </cell>
          <cell r="J622">
            <v>5292000</v>
          </cell>
          <cell r="K622" t="str">
            <v>SB12DJ310</v>
          </cell>
        </row>
        <row r="623">
          <cell r="B623" t="str">
            <v xml:space="preserve">       -3.      ″</v>
          </cell>
          <cell r="C623" t="str">
            <v>(3회,10~13m)</v>
          </cell>
          <cell r="D623">
            <v>102</v>
          </cell>
          <cell r="E623" t="str">
            <v>M2</v>
          </cell>
          <cell r="F623">
            <v>15000</v>
          </cell>
          <cell r="G623">
            <v>21079</v>
          </cell>
          <cell r="H623">
            <v>15366.591</v>
          </cell>
          <cell r="I623">
            <v>1000</v>
          </cell>
          <cell r="J623">
            <v>1530000</v>
          </cell>
          <cell r="K623" t="str">
            <v>SB12DJ313</v>
          </cell>
        </row>
        <row r="624">
          <cell r="B624" t="str">
            <v xml:space="preserve">       -4.      〃</v>
          </cell>
          <cell r="C624" t="str">
            <v>(4회)</v>
          </cell>
          <cell r="D624">
            <v>389</v>
          </cell>
          <cell r="E624" t="str">
            <v>M2</v>
          </cell>
          <cell r="F624">
            <v>12000</v>
          </cell>
          <cell r="G624">
            <v>15788</v>
          </cell>
          <cell r="H624">
            <v>11509.451999999999</v>
          </cell>
          <cell r="I624">
            <v>1000</v>
          </cell>
          <cell r="J624">
            <v>4668000</v>
          </cell>
          <cell r="K624" t="str">
            <v>SB12IS407</v>
          </cell>
        </row>
        <row r="625">
          <cell r="B625" t="str">
            <v xml:space="preserve">       -5.      〃</v>
          </cell>
          <cell r="C625" t="str">
            <v>(6회)</v>
          </cell>
          <cell r="D625">
            <v>94</v>
          </cell>
          <cell r="E625" t="str">
            <v>M2</v>
          </cell>
          <cell r="F625">
            <v>9400</v>
          </cell>
          <cell r="G625">
            <v>12934</v>
          </cell>
          <cell r="H625">
            <v>9428.8860000000004</v>
          </cell>
          <cell r="I625">
            <v>100</v>
          </cell>
          <cell r="J625">
            <v>883600</v>
          </cell>
          <cell r="K625" t="str">
            <v>SB12IS607</v>
          </cell>
        </row>
        <row r="626">
          <cell r="B626" t="str">
            <v xml:space="preserve">     b.원형 거푸집</v>
          </cell>
          <cell r="C626" t="str">
            <v>(3회, 0~ 7m)</v>
          </cell>
          <cell r="D626">
            <v>67</v>
          </cell>
          <cell r="E626" t="str">
            <v>M2</v>
          </cell>
          <cell r="F626">
            <v>29000</v>
          </cell>
          <cell r="G626">
            <v>39519</v>
          </cell>
          <cell r="H626">
            <v>28809.350999999999</v>
          </cell>
          <cell r="I626">
            <v>1000</v>
          </cell>
          <cell r="J626">
            <v>1943000</v>
          </cell>
          <cell r="K626" t="str">
            <v>SB13SE307</v>
          </cell>
        </row>
        <row r="627">
          <cell r="B627" t="str">
            <v xml:space="preserve">  3.03강관비계</v>
          </cell>
          <cell r="C627">
            <v>0</v>
          </cell>
          <cell r="D627">
            <v>1</v>
          </cell>
          <cell r="E627" t="str">
            <v>식</v>
          </cell>
          <cell r="F627">
            <v>14300000</v>
          </cell>
          <cell r="G627">
            <v>19553536</v>
          </cell>
          <cell r="H627">
            <v>14254527.743999999</v>
          </cell>
          <cell r="I627">
            <v>100000</v>
          </cell>
          <cell r="J627">
            <v>14300000</v>
          </cell>
          <cell r="K627" t="str">
            <v>SB16ASF14</v>
          </cell>
        </row>
        <row r="628">
          <cell r="B628" t="str">
            <v xml:space="preserve">  3.04동 바 리</v>
          </cell>
          <cell r="D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</row>
        <row r="629">
          <cell r="B629" t="str">
            <v xml:space="preserve">     a.        "</v>
          </cell>
          <cell r="C629" t="str">
            <v>(동바리:목재4회)</v>
          </cell>
          <cell r="D629">
            <v>1</v>
          </cell>
          <cell r="E629" t="str">
            <v>식</v>
          </cell>
          <cell r="F629">
            <v>25500000</v>
          </cell>
          <cell r="G629">
            <v>35010218</v>
          </cell>
          <cell r="H629">
            <v>25522448.921999998</v>
          </cell>
          <cell r="I629">
            <v>100000</v>
          </cell>
          <cell r="J629">
            <v>25500000</v>
          </cell>
          <cell r="K629" t="str">
            <v>SB17BIS46</v>
          </cell>
        </row>
        <row r="630">
          <cell r="B630" t="str">
            <v xml:space="preserve">     b.        "</v>
          </cell>
          <cell r="C630" t="str">
            <v>(강관동바리)</v>
          </cell>
          <cell r="D630">
            <v>1</v>
          </cell>
          <cell r="E630" t="str">
            <v>식</v>
          </cell>
          <cell r="F630">
            <v>6580000</v>
          </cell>
          <cell r="G630">
            <v>9022756</v>
          </cell>
          <cell r="H630">
            <v>6577589.1239999998</v>
          </cell>
          <cell r="I630">
            <v>10000</v>
          </cell>
          <cell r="J630">
            <v>6580000</v>
          </cell>
          <cell r="K630" t="str">
            <v>TD12BSE16</v>
          </cell>
        </row>
        <row r="631">
          <cell r="B631" t="str">
            <v xml:space="preserve">  3.05철근가공조립</v>
          </cell>
          <cell r="D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</row>
        <row r="632">
          <cell r="B632" t="str">
            <v xml:space="preserve">     a.         ″</v>
          </cell>
          <cell r="C632" t="str">
            <v>(보 통)</v>
          </cell>
          <cell r="D632">
            <v>238.946</v>
          </cell>
          <cell r="E632" t="str">
            <v>ton</v>
          </cell>
          <cell r="F632">
            <v>266000</v>
          </cell>
          <cell r="G632">
            <v>364731</v>
          </cell>
          <cell r="H632">
            <v>265888.89899999998</v>
          </cell>
          <cell r="I632">
            <v>1000</v>
          </cell>
          <cell r="J632">
            <v>63559636</v>
          </cell>
          <cell r="K632" t="str">
            <v>SB09SE02</v>
          </cell>
        </row>
        <row r="633">
          <cell r="B633" t="str">
            <v xml:space="preserve">     b.         ″</v>
          </cell>
          <cell r="C633" t="str">
            <v>(복 잡)</v>
          </cell>
          <cell r="D633">
            <v>142.411</v>
          </cell>
          <cell r="E633" t="str">
            <v>ton</v>
          </cell>
          <cell r="F633">
            <v>334000</v>
          </cell>
          <cell r="G633">
            <v>457586</v>
          </cell>
          <cell r="H633">
            <v>333580.19400000002</v>
          </cell>
          <cell r="I633">
            <v>1000</v>
          </cell>
          <cell r="J633">
            <v>47565274</v>
          </cell>
          <cell r="K633" t="str">
            <v>SB09SE03</v>
          </cell>
        </row>
        <row r="634">
          <cell r="B634" t="str">
            <v xml:space="preserve">  3.06스페이샤설치</v>
          </cell>
          <cell r="D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</row>
        <row r="635">
          <cell r="B635" t="str">
            <v xml:space="preserve">     a.         ″</v>
          </cell>
          <cell r="C635" t="str">
            <v>(수평)</v>
          </cell>
          <cell r="D635">
            <v>1899</v>
          </cell>
          <cell r="E635" t="str">
            <v>M2</v>
          </cell>
          <cell r="F635">
            <v>15</v>
          </cell>
          <cell r="G635">
            <v>21</v>
          </cell>
          <cell r="H635">
            <v>15.308999999999999</v>
          </cell>
          <cell r="I635">
            <v>1</v>
          </cell>
          <cell r="J635">
            <v>28485</v>
          </cell>
          <cell r="K635" t="str">
            <v>SD15EDJ1</v>
          </cell>
        </row>
        <row r="636">
          <cell r="B636" t="str">
            <v xml:space="preserve">     b.         ″</v>
          </cell>
          <cell r="C636" t="str">
            <v>(수직)</v>
          </cell>
          <cell r="D636">
            <v>822</v>
          </cell>
          <cell r="E636" t="str">
            <v>M2</v>
          </cell>
          <cell r="F636">
            <v>15</v>
          </cell>
          <cell r="G636">
            <v>21</v>
          </cell>
          <cell r="H636">
            <v>15.308999999999999</v>
          </cell>
          <cell r="I636">
            <v>1</v>
          </cell>
          <cell r="J636">
            <v>12330</v>
          </cell>
          <cell r="K636" t="str">
            <v>SD15EDJ3</v>
          </cell>
        </row>
        <row r="637">
          <cell r="B637" t="str">
            <v xml:space="preserve">  3.07콘크리트타설공</v>
          </cell>
          <cell r="D637">
            <v>0</v>
          </cell>
          <cell r="F637">
            <v>0</v>
          </cell>
          <cell r="H637">
            <v>0</v>
          </cell>
          <cell r="I637">
            <v>0</v>
          </cell>
          <cell r="J637">
            <v>0</v>
          </cell>
        </row>
        <row r="638">
          <cell r="B638" t="str">
            <v xml:space="preserve">     a.펌프카</v>
          </cell>
          <cell r="C638" t="str">
            <v>철근(25-270-12)</v>
          </cell>
          <cell r="D638">
            <v>232</v>
          </cell>
          <cell r="E638" t="str">
            <v>M3</v>
          </cell>
          <cell r="F638">
            <v>44000</v>
          </cell>
          <cell r="G638">
            <v>60851</v>
          </cell>
          <cell r="H638">
            <v>44360.379000000001</v>
          </cell>
          <cell r="I638">
            <v>1000</v>
          </cell>
          <cell r="J638">
            <v>10208000</v>
          </cell>
          <cell r="K638" t="str">
            <v>SB11IS11</v>
          </cell>
        </row>
        <row r="639">
          <cell r="B639" t="str">
            <v xml:space="preserve">     b.펌프카</v>
          </cell>
          <cell r="C639" t="str">
            <v>철근(25-240-12)</v>
          </cell>
          <cell r="D639">
            <v>1848</v>
          </cell>
          <cell r="E639" t="str">
            <v>M3</v>
          </cell>
          <cell r="F639">
            <v>39000</v>
          </cell>
          <cell r="G639">
            <v>54140</v>
          </cell>
          <cell r="H639">
            <v>39468.06</v>
          </cell>
          <cell r="I639">
            <v>1000</v>
          </cell>
          <cell r="J639">
            <v>72072000</v>
          </cell>
          <cell r="K639" t="str">
            <v>SB11IS41</v>
          </cell>
        </row>
        <row r="640">
          <cell r="B640" t="str">
            <v xml:space="preserve">     c.콘크리트 타설</v>
          </cell>
          <cell r="C640" t="str">
            <v>무근(40-160-8)</v>
          </cell>
          <cell r="D640">
            <v>88</v>
          </cell>
          <cell r="E640" t="str">
            <v>M3</v>
          </cell>
          <cell r="F640">
            <v>41000</v>
          </cell>
          <cell r="G640">
            <v>56901</v>
          </cell>
          <cell r="H640">
            <v>41480.828999999998</v>
          </cell>
          <cell r="I640">
            <v>1000</v>
          </cell>
          <cell r="J640">
            <v>3608000</v>
          </cell>
          <cell r="K640" t="str">
            <v>SB11IS85</v>
          </cell>
        </row>
        <row r="641">
          <cell r="B641" t="str">
            <v xml:space="preserve">  3.08표면처리</v>
          </cell>
          <cell r="D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</row>
        <row r="642">
          <cell r="B642" t="str">
            <v xml:space="preserve">     a.슬래브양생</v>
          </cell>
          <cell r="D642">
            <v>1170</v>
          </cell>
          <cell r="E642" t="str">
            <v>M2</v>
          </cell>
          <cell r="F642">
            <v>260</v>
          </cell>
          <cell r="G642">
            <v>350</v>
          </cell>
          <cell r="H642">
            <v>255.15</v>
          </cell>
          <cell r="I642">
            <v>10</v>
          </cell>
          <cell r="J642">
            <v>304200</v>
          </cell>
          <cell r="K642" t="str">
            <v>TD17ASE1</v>
          </cell>
        </row>
        <row r="643">
          <cell r="B643" t="str">
            <v xml:space="preserve">     b.슬래브면고르기</v>
          </cell>
          <cell r="D643">
            <v>1170</v>
          </cell>
          <cell r="E643" t="str">
            <v>M2</v>
          </cell>
          <cell r="F643">
            <v>230</v>
          </cell>
          <cell r="G643">
            <v>322</v>
          </cell>
          <cell r="H643">
            <v>234.738</v>
          </cell>
          <cell r="I643">
            <v>10</v>
          </cell>
          <cell r="J643">
            <v>269100</v>
          </cell>
          <cell r="K643" t="str">
            <v>TD17BDJ1</v>
          </cell>
        </row>
        <row r="644">
          <cell r="B644" t="str">
            <v xml:space="preserve">  3.09교면방수</v>
          </cell>
          <cell r="C644" t="str">
            <v>(도막식)</v>
          </cell>
          <cell r="D644">
            <v>1170</v>
          </cell>
          <cell r="E644" t="str">
            <v>M2</v>
          </cell>
          <cell r="F644">
            <v>13000</v>
          </cell>
          <cell r="G644">
            <v>18440</v>
          </cell>
          <cell r="H644">
            <v>13442.76</v>
          </cell>
          <cell r="I644">
            <v>1000</v>
          </cell>
          <cell r="J644">
            <v>15210000</v>
          </cell>
          <cell r="K644" t="str">
            <v>TD20ASE3</v>
          </cell>
        </row>
        <row r="645">
          <cell r="B645" t="str">
            <v xml:space="preserve">  3.10교좌장치</v>
          </cell>
          <cell r="D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</row>
        <row r="646">
          <cell r="B646" t="str">
            <v xml:space="preserve">     a.고 정 단</v>
          </cell>
          <cell r="C646" t="str">
            <v>(탄성받침,135ton)</v>
          </cell>
          <cell r="D646">
            <v>2</v>
          </cell>
          <cell r="E646" t="str">
            <v>조</v>
          </cell>
          <cell r="F646">
            <v>832000</v>
          </cell>
          <cell r="G646">
            <v>1141972</v>
          </cell>
          <cell r="H646">
            <v>832497.58799999999</v>
          </cell>
          <cell r="I646">
            <v>1000</v>
          </cell>
          <cell r="J646">
            <v>1664000</v>
          </cell>
          <cell r="K646" t="str">
            <v>TD18SDM13E</v>
          </cell>
        </row>
        <row r="647">
          <cell r="B647" t="str">
            <v xml:space="preserve">     b.일 방 향</v>
          </cell>
          <cell r="C647" t="str">
            <v>(탄성받침,135ton)</v>
          </cell>
          <cell r="D647">
            <v>14</v>
          </cell>
          <cell r="E647" t="str">
            <v>조</v>
          </cell>
          <cell r="F647">
            <v>828000</v>
          </cell>
          <cell r="G647">
            <v>1135972</v>
          </cell>
          <cell r="H647">
            <v>828123.58799999999</v>
          </cell>
          <cell r="I647">
            <v>1000</v>
          </cell>
          <cell r="J647">
            <v>11592000</v>
          </cell>
          <cell r="K647" t="str">
            <v>TD18SDM13F</v>
          </cell>
        </row>
        <row r="648">
          <cell r="B648" t="str">
            <v xml:space="preserve">     c.양 방 향</v>
          </cell>
          <cell r="C648" t="str">
            <v>(탄성받침,135ton)</v>
          </cell>
          <cell r="D648">
            <v>24</v>
          </cell>
          <cell r="E648" t="str">
            <v>조</v>
          </cell>
          <cell r="F648">
            <v>828000</v>
          </cell>
          <cell r="G648">
            <v>1135972</v>
          </cell>
          <cell r="H648">
            <v>828123.58799999999</v>
          </cell>
          <cell r="I648">
            <v>1000</v>
          </cell>
          <cell r="J648">
            <v>19872000</v>
          </cell>
          <cell r="K648" t="str">
            <v>TD18SDM13G</v>
          </cell>
        </row>
        <row r="649">
          <cell r="B649" t="str">
            <v xml:space="preserve">  3.11신축이음</v>
          </cell>
          <cell r="D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</row>
        <row r="650">
          <cell r="B650" t="str">
            <v xml:space="preserve">     a.      ″</v>
          </cell>
          <cell r="C650" t="str">
            <v>(No. 35)</v>
          </cell>
          <cell r="D650">
            <v>19</v>
          </cell>
          <cell r="E650" t="str">
            <v>M</v>
          </cell>
          <cell r="F650">
            <v>141000</v>
          </cell>
          <cell r="G650">
            <v>192767</v>
          </cell>
          <cell r="H650">
            <v>140527.14300000001</v>
          </cell>
          <cell r="I650">
            <v>1000</v>
          </cell>
          <cell r="J650">
            <v>2679000</v>
          </cell>
          <cell r="K650" t="str">
            <v>TD19ADJ05</v>
          </cell>
        </row>
        <row r="651">
          <cell r="B651" t="str">
            <v xml:space="preserve">     b.      ″</v>
          </cell>
          <cell r="C651" t="str">
            <v>(No. 80)</v>
          </cell>
          <cell r="D651">
            <v>19</v>
          </cell>
          <cell r="E651" t="str">
            <v>M</v>
          </cell>
          <cell r="F651">
            <v>365000</v>
          </cell>
          <cell r="G651">
            <v>500767</v>
          </cell>
          <cell r="H651">
            <v>365059.14299999998</v>
          </cell>
          <cell r="I651">
            <v>1000</v>
          </cell>
          <cell r="J651">
            <v>6935000</v>
          </cell>
          <cell r="K651" t="str">
            <v>TD19ADJ08</v>
          </cell>
        </row>
        <row r="652">
          <cell r="B652" t="str">
            <v xml:space="preserve">  3.12다웰바설치</v>
          </cell>
          <cell r="C652" t="str">
            <v>D=25, ℓ=600mm</v>
          </cell>
          <cell r="D652">
            <v>96</v>
          </cell>
          <cell r="E652" t="str">
            <v>개</v>
          </cell>
          <cell r="F652">
            <v>2100</v>
          </cell>
          <cell r="G652">
            <v>2919</v>
          </cell>
          <cell r="H652">
            <v>2127.951</v>
          </cell>
          <cell r="I652">
            <v>100</v>
          </cell>
          <cell r="J652">
            <v>201600</v>
          </cell>
          <cell r="K652" t="str">
            <v>TD21ADJ1</v>
          </cell>
        </row>
        <row r="653">
          <cell r="B653" t="str">
            <v xml:space="preserve">  3.13무수축몰탈</v>
          </cell>
          <cell r="D653">
            <v>2.492</v>
          </cell>
          <cell r="E653" t="str">
            <v>M3</v>
          </cell>
          <cell r="F653">
            <v>55000</v>
          </cell>
          <cell r="G653">
            <v>76101</v>
          </cell>
          <cell r="H653">
            <v>55477.629000000001</v>
          </cell>
          <cell r="I653">
            <v>1000</v>
          </cell>
          <cell r="J653">
            <v>137060</v>
          </cell>
          <cell r="K653" t="str">
            <v>TD22ADJ1</v>
          </cell>
        </row>
        <row r="654">
          <cell r="B654" t="str">
            <v xml:space="preserve">  3.14무수축콘크리트</v>
          </cell>
          <cell r="D654">
            <v>4.29</v>
          </cell>
          <cell r="E654" t="str">
            <v>M3</v>
          </cell>
          <cell r="F654">
            <v>123000</v>
          </cell>
          <cell r="G654">
            <v>169050</v>
          </cell>
          <cell r="H654">
            <v>123237.45</v>
          </cell>
          <cell r="I654">
            <v>1000</v>
          </cell>
          <cell r="J654">
            <v>527670</v>
          </cell>
          <cell r="K654" t="str">
            <v>TD22BDJ1</v>
          </cell>
        </row>
        <row r="655">
          <cell r="B655" t="str">
            <v xml:space="preserve">  3.15교면배수시설공</v>
          </cell>
          <cell r="C655" t="str">
            <v>하천용</v>
          </cell>
          <cell r="D655">
            <v>0</v>
          </cell>
          <cell r="F655">
            <v>0</v>
          </cell>
          <cell r="H655">
            <v>0</v>
          </cell>
          <cell r="I655">
            <v>0</v>
          </cell>
          <cell r="J655">
            <v>0</v>
          </cell>
        </row>
        <row r="656">
          <cell r="B656" t="str">
            <v xml:space="preserve">     a.교면집수구</v>
          </cell>
          <cell r="C656" t="str">
            <v>주철</v>
          </cell>
          <cell r="D656">
            <v>10</v>
          </cell>
          <cell r="E656" t="str">
            <v>개</v>
          </cell>
          <cell r="F656">
            <v>59000</v>
          </cell>
          <cell r="G656">
            <v>80534</v>
          </cell>
          <cell r="H656">
            <v>58709.286</v>
          </cell>
          <cell r="I656">
            <v>1000</v>
          </cell>
          <cell r="J656">
            <v>590000</v>
          </cell>
          <cell r="K656" t="str">
            <v>TD23SE03</v>
          </cell>
        </row>
        <row r="657">
          <cell r="B657" t="str">
            <v xml:space="preserve">     b.연결배수구</v>
          </cell>
          <cell r="C657" t="str">
            <v>(아연도강관, φ150㎜)</v>
          </cell>
          <cell r="D657">
            <v>21</v>
          </cell>
          <cell r="E657" t="str">
            <v>M</v>
          </cell>
          <cell r="F657">
            <v>39000</v>
          </cell>
          <cell r="G657">
            <v>53881</v>
          </cell>
          <cell r="H657">
            <v>39279.248999999996</v>
          </cell>
          <cell r="I657">
            <v>1000</v>
          </cell>
          <cell r="J657">
            <v>819000</v>
          </cell>
          <cell r="K657" t="str">
            <v>TD23SE021</v>
          </cell>
        </row>
        <row r="658">
          <cell r="B658" t="str">
            <v xml:space="preserve">  3.16교량명판공</v>
          </cell>
          <cell r="D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</row>
        <row r="659">
          <cell r="B659" t="str">
            <v xml:space="preserve">     a.교 명 주</v>
          </cell>
          <cell r="C659" t="str">
            <v>(화강석,600×600×1250mm)</v>
          </cell>
          <cell r="D659">
            <v>4</v>
          </cell>
          <cell r="E659" t="str">
            <v>개소</v>
          </cell>
          <cell r="F659">
            <v>864000</v>
          </cell>
          <cell r="G659">
            <v>1184775</v>
          </cell>
          <cell r="H659">
            <v>863700.97499999998</v>
          </cell>
          <cell r="I659">
            <v>1000</v>
          </cell>
          <cell r="J659">
            <v>3456000</v>
          </cell>
          <cell r="K659" t="str">
            <v>TD24ADJ1</v>
          </cell>
        </row>
        <row r="660">
          <cell r="B660" t="str">
            <v xml:space="preserve">     b.교 명 판</v>
          </cell>
          <cell r="C660" t="str">
            <v>(황동,450×200×10㎜)</v>
          </cell>
          <cell r="D660">
            <v>2</v>
          </cell>
          <cell r="E660" t="str">
            <v>개</v>
          </cell>
          <cell r="F660">
            <v>60000</v>
          </cell>
          <cell r="G660">
            <v>82022</v>
          </cell>
          <cell r="H660">
            <v>59794.038</v>
          </cell>
          <cell r="I660">
            <v>1000</v>
          </cell>
          <cell r="J660">
            <v>120000</v>
          </cell>
          <cell r="K660" t="str">
            <v>TD24BDJ1</v>
          </cell>
        </row>
        <row r="661">
          <cell r="B661" t="str">
            <v xml:space="preserve">     c.설 명 판</v>
          </cell>
          <cell r="C661" t="str">
            <v>(황동,350×250×10㎜)</v>
          </cell>
          <cell r="D661">
            <v>2</v>
          </cell>
          <cell r="E661" t="str">
            <v>개</v>
          </cell>
          <cell r="F661">
            <v>106000</v>
          </cell>
          <cell r="G661">
            <v>145782</v>
          </cell>
          <cell r="H661">
            <v>106275.07799999999</v>
          </cell>
          <cell r="I661">
            <v>1000</v>
          </cell>
          <cell r="J661">
            <v>212000</v>
          </cell>
          <cell r="K661" t="str">
            <v>TD24CDJ1</v>
          </cell>
        </row>
        <row r="662">
          <cell r="B662" t="str">
            <v xml:space="preserve">  3.17T.B.M설치</v>
          </cell>
          <cell r="D662">
            <v>1</v>
          </cell>
          <cell r="E662" t="str">
            <v>개</v>
          </cell>
          <cell r="F662">
            <v>15000</v>
          </cell>
          <cell r="G662">
            <v>20475</v>
          </cell>
          <cell r="H662">
            <v>14926.275</v>
          </cell>
          <cell r="I662">
            <v>1000</v>
          </cell>
          <cell r="J662">
            <v>15000</v>
          </cell>
          <cell r="K662" t="str">
            <v>TD26SE1</v>
          </cell>
        </row>
        <row r="663">
          <cell r="B663" t="str">
            <v xml:space="preserve">  3.18낙하물방지공</v>
          </cell>
          <cell r="D663">
            <v>1319</v>
          </cell>
          <cell r="E663" t="str">
            <v>M2</v>
          </cell>
          <cell r="F663">
            <v>2200</v>
          </cell>
          <cell r="G663">
            <v>3067</v>
          </cell>
          <cell r="H663">
            <v>2235.8429999999998</v>
          </cell>
          <cell r="I663">
            <v>100</v>
          </cell>
          <cell r="J663">
            <v>2901800</v>
          </cell>
          <cell r="K663" t="str">
            <v>TD55SE1</v>
          </cell>
        </row>
        <row r="664">
          <cell r="B664" t="str">
            <v xml:space="preserve">  3.19난간및전선관설치</v>
          </cell>
          <cell r="D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</row>
        <row r="665">
          <cell r="B665" t="str">
            <v xml:space="preserve">     a.난    간</v>
          </cell>
          <cell r="C665" t="str">
            <v>(알미늄)</v>
          </cell>
          <cell r="D665">
            <v>142</v>
          </cell>
          <cell r="E665" t="str">
            <v>M</v>
          </cell>
          <cell r="F665">
            <v>103000</v>
          </cell>
          <cell r="G665">
            <v>140800</v>
          </cell>
          <cell r="H665">
            <v>102643.2</v>
          </cell>
          <cell r="I665">
            <v>1000</v>
          </cell>
          <cell r="J665">
            <v>14626000</v>
          </cell>
          <cell r="K665" t="str">
            <v>TD30ASE04</v>
          </cell>
        </row>
        <row r="666">
          <cell r="B666" t="str">
            <v xml:space="preserve">     b.전 선 관</v>
          </cell>
          <cell r="C666" t="str">
            <v>강관 φ100mm</v>
          </cell>
          <cell r="D666">
            <v>284</v>
          </cell>
          <cell r="E666" t="str">
            <v>M</v>
          </cell>
          <cell r="F666">
            <v>3700</v>
          </cell>
          <cell r="G666">
            <v>5017</v>
          </cell>
          <cell r="H666">
            <v>3657.393</v>
          </cell>
          <cell r="I666">
            <v>100</v>
          </cell>
          <cell r="J666">
            <v>1050800</v>
          </cell>
          <cell r="K666" t="str">
            <v>TD30BDJ10</v>
          </cell>
        </row>
        <row r="667">
          <cell r="B667" t="str">
            <v xml:space="preserve">  3.20P.C BEAM교</v>
          </cell>
          <cell r="D667">
            <v>0</v>
          </cell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</row>
        <row r="668">
          <cell r="B668" t="str">
            <v xml:space="preserve">     a.P.C BEAM제작</v>
          </cell>
          <cell r="C668" t="str">
            <v>(L = 30m)</v>
          </cell>
          <cell r="D668">
            <v>20</v>
          </cell>
          <cell r="E668" t="str">
            <v>본</v>
          </cell>
          <cell r="F668">
            <v>8760000</v>
          </cell>
          <cell r="G668">
            <v>12020921</v>
          </cell>
          <cell r="H668">
            <v>8763251.409</v>
          </cell>
          <cell r="I668">
            <v>10000</v>
          </cell>
          <cell r="J668">
            <v>175200000</v>
          </cell>
          <cell r="K668" t="str">
            <v>TD32DJ0130</v>
          </cell>
        </row>
        <row r="669">
          <cell r="B669" t="str">
            <v xml:space="preserve">     b.P.C BEAM가설</v>
          </cell>
          <cell r="C669" t="str">
            <v>(L=30m)</v>
          </cell>
          <cell r="D669">
            <v>20</v>
          </cell>
          <cell r="E669" t="str">
            <v>본</v>
          </cell>
          <cell r="F669">
            <v>913000</v>
          </cell>
          <cell r="G669">
            <v>1252843</v>
          </cell>
          <cell r="H669">
            <v>913322.54700000002</v>
          </cell>
          <cell r="I669">
            <v>1000</v>
          </cell>
          <cell r="J669">
            <v>18260000</v>
          </cell>
          <cell r="K669" t="str">
            <v>TD32DJ30</v>
          </cell>
        </row>
        <row r="670">
          <cell r="B670" t="str">
            <v xml:space="preserve">     c.P.C BEAM도괴방지책</v>
          </cell>
          <cell r="D670">
            <v>20</v>
          </cell>
          <cell r="E670" t="str">
            <v>본</v>
          </cell>
          <cell r="F670">
            <v>119000</v>
          </cell>
          <cell r="G670">
            <v>162603</v>
          </cell>
          <cell r="H670">
            <v>118537.587</v>
          </cell>
          <cell r="I670">
            <v>1000</v>
          </cell>
          <cell r="J670">
            <v>2380000</v>
          </cell>
          <cell r="K670" t="str">
            <v>TD32DJG01</v>
          </cell>
        </row>
        <row r="671">
          <cell r="B671" t="str">
            <v xml:space="preserve">  3.21옹벽배수시설</v>
          </cell>
          <cell r="D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</row>
        <row r="672">
          <cell r="B672" t="str">
            <v xml:space="preserve">     a.PVC PIPE</v>
          </cell>
          <cell r="C672" t="str">
            <v>(φ100mm)</v>
          </cell>
          <cell r="D672">
            <v>13</v>
          </cell>
          <cell r="E672" t="str">
            <v>M</v>
          </cell>
          <cell r="F672">
            <v>3700</v>
          </cell>
          <cell r="G672">
            <v>5017</v>
          </cell>
          <cell r="H672">
            <v>3657.393</v>
          </cell>
          <cell r="I672">
            <v>100</v>
          </cell>
          <cell r="J672">
            <v>48100</v>
          </cell>
          <cell r="K672" t="str">
            <v>SD15DSE10</v>
          </cell>
        </row>
        <row r="673">
          <cell r="B673" t="str">
            <v xml:space="preserve">     b.DRAIN BOARD</v>
          </cell>
          <cell r="D673">
            <v>254</v>
          </cell>
          <cell r="E673" t="str">
            <v>M2</v>
          </cell>
          <cell r="F673">
            <v>470</v>
          </cell>
          <cell r="G673">
            <v>639</v>
          </cell>
          <cell r="H673">
            <v>465.83099999999996</v>
          </cell>
          <cell r="I673">
            <v>10</v>
          </cell>
          <cell r="J673">
            <v>119380</v>
          </cell>
          <cell r="K673" t="str">
            <v>TD20ADJ2</v>
          </cell>
        </row>
        <row r="674">
          <cell r="B674" t="str">
            <v xml:space="preserve">     c.부 직 포</v>
          </cell>
          <cell r="D674">
            <v>254</v>
          </cell>
          <cell r="E674" t="str">
            <v>M2</v>
          </cell>
          <cell r="F674">
            <v>700</v>
          </cell>
          <cell r="G674">
            <v>966</v>
          </cell>
          <cell r="H674">
            <v>704.21399999999994</v>
          </cell>
          <cell r="I674">
            <v>10</v>
          </cell>
          <cell r="J674">
            <v>177800</v>
          </cell>
          <cell r="K674" t="str">
            <v>SD15PSE1</v>
          </cell>
        </row>
        <row r="675">
          <cell r="B675" t="str">
            <v xml:space="preserve">  3.22시공이음</v>
          </cell>
          <cell r="D675">
            <v>0</v>
          </cell>
          <cell r="F675">
            <v>0</v>
          </cell>
          <cell r="H675">
            <v>0</v>
          </cell>
          <cell r="I675">
            <v>0</v>
          </cell>
          <cell r="J675">
            <v>0</v>
          </cell>
        </row>
        <row r="676">
          <cell r="B676" t="str">
            <v xml:space="preserve">     a.스치로폴</v>
          </cell>
          <cell r="C676" t="str">
            <v>(t=10mm)</v>
          </cell>
          <cell r="D676">
            <v>34</v>
          </cell>
          <cell r="E676" t="str">
            <v>M2</v>
          </cell>
          <cell r="F676">
            <v>680</v>
          </cell>
          <cell r="G676">
            <v>926</v>
          </cell>
          <cell r="H676">
            <v>675.05399999999997</v>
          </cell>
          <cell r="I676">
            <v>10</v>
          </cell>
          <cell r="J676">
            <v>23120</v>
          </cell>
          <cell r="K676" t="str">
            <v>TD13BSE01</v>
          </cell>
        </row>
        <row r="677">
          <cell r="B677" t="str">
            <v xml:space="preserve">     b.스치로폴</v>
          </cell>
          <cell r="C677" t="str">
            <v>(t=20mm)</v>
          </cell>
          <cell r="D677">
            <v>23</v>
          </cell>
          <cell r="E677" t="str">
            <v>M2</v>
          </cell>
          <cell r="F677">
            <v>1400</v>
          </cell>
          <cell r="G677">
            <v>1853</v>
          </cell>
          <cell r="H677">
            <v>1350.837</v>
          </cell>
          <cell r="I677">
            <v>100</v>
          </cell>
          <cell r="J677">
            <v>32200</v>
          </cell>
          <cell r="K677" t="str">
            <v>TD13BSE02</v>
          </cell>
        </row>
        <row r="678">
          <cell r="B678" t="str">
            <v>G.용암2교</v>
          </cell>
          <cell r="D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530950014</v>
          </cell>
        </row>
        <row r="679">
          <cell r="B679" t="str">
            <v xml:space="preserve">  3.01구조물터파기</v>
          </cell>
          <cell r="D679">
            <v>0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</row>
        <row r="680">
          <cell r="B680" t="str">
            <v xml:space="preserve">     a.육상토사</v>
          </cell>
          <cell r="D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</row>
        <row r="681">
          <cell r="B681" t="str">
            <v xml:space="preserve">       -1.    "</v>
          </cell>
          <cell r="C681" t="str">
            <v>(0 ~ 4m)</v>
          </cell>
          <cell r="D681">
            <v>2038</v>
          </cell>
          <cell r="E681" t="str">
            <v>M3</v>
          </cell>
          <cell r="F681">
            <v>2800</v>
          </cell>
          <cell r="G681">
            <v>3834</v>
          </cell>
          <cell r="H681">
            <v>2794.9859999999999</v>
          </cell>
          <cell r="I681">
            <v>100</v>
          </cell>
          <cell r="J681">
            <v>5706400</v>
          </cell>
          <cell r="K681" t="str">
            <v>TD03DJA04</v>
          </cell>
        </row>
        <row r="682">
          <cell r="B682" t="str">
            <v xml:space="preserve">     b.되메우기및다짐</v>
          </cell>
          <cell r="C682" t="str">
            <v>(기계70%,인력30%)</v>
          </cell>
          <cell r="D682">
            <v>1196</v>
          </cell>
          <cell r="E682" t="str">
            <v>M3</v>
          </cell>
          <cell r="F682">
            <v>2400</v>
          </cell>
          <cell r="G682">
            <v>3331</v>
          </cell>
          <cell r="H682">
            <v>2428.299</v>
          </cell>
          <cell r="I682">
            <v>100</v>
          </cell>
          <cell r="J682">
            <v>2870400</v>
          </cell>
          <cell r="K682" t="str">
            <v>TD03SEF0</v>
          </cell>
        </row>
        <row r="683">
          <cell r="B683" t="str">
            <v xml:space="preserve">     c.뒷채움</v>
          </cell>
          <cell r="C683" t="str">
            <v>(보조기층재)</v>
          </cell>
          <cell r="D683">
            <v>1796</v>
          </cell>
          <cell r="E683" t="str">
            <v>M3</v>
          </cell>
          <cell r="F683">
            <v>23000</v>
          </cell>
          <cell r="G683">
            <v>31443</v>
          </cell>
          <cell r="H683">
            <v>22921.947</v>
          </cell>
          <cell r="I683">
            <v>1000</v>
          </cell>
          <cell r="J683">
            <v>41308000</v>
          </cell>
          <cell r="K683" t="str">
            <v>SD15FDJ31</v>
          </cell>
        </row>
        <row r="684">
          <cell r="B684" t="str">
            <v xml:space="preserve">     d.앞 성 토</v>
          </cell>
          <cell r="C684" t="str">
            <v>백호우0.7m3</v>
          </cell>
          <cell r="D684">
            <v>304</v>
          </cell>
          <cell r="E684" t="str">
            <v>㎥</v>
          </cell>
          <cell r="F684">
            <v>510</v>
          </cell>
          <cell r="G684">
            <v>703</v>
          </cell>
          <cell r="H684">
            <v>512.48699999999997</v>
          </cell>
          <cell r="I684">
            <v>10</v>
          </cell>
          <cell r="J684">
            <v>155040</v>
          </cell>
          <cell r="K684" t="str">
            <v>TD04SEA02</v>
          </cell>
        </row>
        <row r="685">
          <cell r="B685" t="str">
            <v xml:space="preserve">  3.02강관파일</v>
          </cell>
          <cell r="D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0</v>
          </cell>
          <cell r="J685">
            <v>0</v>
          </cell>
        </row>
        <row r="686">
          <cell r="B686" t="str">
            <v xml:space="preserve">     a.자 재 비</v>
          </cell>
          <cell r="C686" t="str">
            <v>φ508.0x12.0㎜</v>
          </cell>
          <cell r="D686">
            <v>1335</v>
          </cell>
          <cell r="E686" t="str">
            <v>M</v>
          </cell>
          <cell r="F686">
            <v>49000</v>
          </cell>
          <cell r="G686">
            <v>67520</v>
          </cell>
          <cell r="H686">
            <v>49222.080000000002</v>
          </cell>
          <cell r="I686">
            <v>1000</v>
          </cell>
          <cell r="J686">
            <v>65415000</v>
          </cell>
          <cell r="K686" t="str">
            <v>MD0440609</v>
          </cell>
        </row>
        <row r="687">
          <cell r="B687" t="str">
            <v xml:space="preserve">     b.수 직 항</v>
          </cell>
          <cell r="C687" t="str">
            <v>(φ508mm,t=12㎜)</v>
          </cell>
          <cell r="D687">
            <v>1219</v>
          </cell>
          <cell r="E687" t="str">
            <v>M</v>
          </cell>
          <cell r="F687">
            <v>5700</v>
          </cell>
          <cell r="G687">
            <v>7794</v>
          </cell>
          <cell r="H687">
            <v>5681.826</v>
          </cell>
          <cell r="I687">
            <v>100</v>
          </cell>
          <cell r="J687">
            <v>6948300</v>
          </cell>
          <cell r="K687" t="str">
            <v>TD09B4SE02</v>
          </cell>
        </row>
        <row r="688">
          <cell r="B688" t="str">
            <v xml:space="preserve">     c.두부및선단보강</v>
          </cell>
          <cell r="C688" t="str">
            <v>(φ508㎜,t=12mm)</v>
          </cell>
          <cell r="D688">
            <v>212</v>
          </cell>
          <cell r="E688" t="str">
            <v>본</v>
          </cell>
          <cell r="F688">
            <v>201000</v>
          </cell>
          <cell r="G688">
            <v>275167</v>
          </cell>
          <cell r="H688">
            <v>200596.74299999999</v>
          </cell>
          <cell r="I688">
            <v>1000</v>
          </cell>
          <cell r="J688">
            <v>42612000</v>
          </cell>
          <cell r="K688" t="str">
            <v>TD09C4SE1</v>
          </cell>
        </row>
        <row r="689">
          <cell r="B689" t="str">
            <v xml:space="preserve">  3.03거 푸 집</v>
          </cell>
          <cell r="D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</row>
        <row r="690">
          <cell r="B690" t="str">
            <v xml:space="preserve">     a.합판거푸집</v>
          </cell>
          <cell r="D690">
            <v>0</v>
          </cell>
          <cell r="F690">
            <v>0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</row>
        <row r="691">
          <cell r="B691" t="str">
            <v xml:space="preserve">       -1.      ″</v>
          </cell>
          <cell r="C691" t="str">
            <v>(3회, 0~ 7m)</v>
          </cell>
          <cell r="D691">
            <v>2505</v>
          </cell>
          <cell r="E691" t="str">
            <v>M2</v>
          </cell>
          <cell r="F691">
            <v>13000</v>
          </cell>
          <cell r="G691">
            <v>18459</v>
          </cell>
          <cell r="H691">
            <v>13456.610999999999</v>
          </cell>
          <cell r="I691">
            <v>1000</v>
          </cell>
          <cell r="J691">
            <v>32565000</v>
          </cell>
          <cell r="K691" t="str">
            <v>SB12DJ307</v>
          </cell>
        </row>
        <row r="692">
          <cell r="B692" t="str">
            <v xml:space="preserve">       -3.      〃</v>
          </cell>
          <cell r="C692" t="str">
            <v>(4회)</v>
          </cell>
          <cell r="D692">
            <v>532</v>
          </cell>
          <cell r="E692" t="str">
            <v>M2</v>
          </cell>
          <cell r="F692">
            <v>12000</v>
          </cell>
          <cell r="G692">
            <v>15788</v>
          </cell>
          <cell r="H692">
            <v>11509.451999999999</v>
          </cell>
          <cell r="I692">
            <v>1000</v>
          </cell>
          <cell r="J692">
            <v>6384000</v>
          </cell>
          <cell r="K692" t="str">
            <v>SB12IS407</v>
          </cell>
        </row>
        <row r="693">
          <cell r="B693" t="str">
            <v xml:space="preserve">       -4.      〃</v>
          </cell>
          <cell r="C693" t="str">
            <v>(6회)</v>
          </cell>
          <cell r="D693">
            <v>3</v>
          </cell>
          <cell r="E693" t="str">
            <v>M2</v>
          </cell>
          <cell r="F693">
            <v>9400</v>
          </cell>
          <cell r="G693">
            <v>12934</v>
          </cell>
          <cell r="H693">
            <v>9428.8860000000004</v>
          </cell>
          <cell r="I693">
            <v>100</v>
          </cell>
          <cell r="J693">
            <v>28200</v>
          </cell>
          <cell r="K693" t="str">
            <v>SB12IS607</v>
          </cell>
        </row>
        <row r="694">
          <cell r="B694" t="str">
            <v xml:space="preserve">  3.04강관비계</v>
          </cell>
          <cell r="D694">
            <v>1</v>
          </cell>
          <cell r="E694" t="str">
            <v>식</v>
          </cell>
          <cell r="F694">
            <v>10900000</v>
          </cell>
          <cell r="G694">
            <v>14961690</v>
          </cell>
          <cell r="H694">
            <v>10907072.01</v>
          </cell>
          <cell r="I694">
            <v>100000</v>
          </cell>
          <cell r="J694">
            <v>10900000</v>
          </cell>
          <cell r="K694" t="str">
            <v>SB16ASF15</v>
          </cell>
        </row>
        <row r="695">
          <cell r="B695" t="str">
            <v xml:space="preserve">  3.05동 바 리</v>
          </cell>
          <cell r="D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</row>
        <row r="696">
          <cell r="B696" t="str">
            <v xml:space="preserve">     a.        "</v>
          </cell>
          <cell r="C696" t="str">
            <v>(동바리:목재4회)</v>
          </cell>
          <cell r="D696">
            <v>1</v>
          </cell>
          <cell r="E696" t="str">
            <v>식</v>
          </cell>
          <cell r="F696">
            <v>10200000</v>
          </cell>
          <cell r="G696">
            <v>14012554</v>
          </cell>
          <cell r="H696">
            <v>10215151.866</v>
          </cell>
          <cell r="I696">
            <v>100000</v>
          </cell>
          <cell r="J696">
            <v>10200000</v>
          </cell>
          <cell r="K696" t="str">
            <v>SB17BIS47</v>
          </cell>
        </row>
        <row r="697">
          <cell r="B697" t="str">
            <v xml:space="preserve">     b.        "</v>
          </cell>
          <cell r="C697" t="str">
            <v>(강관동바리)</v>
          </cell>
          <cell r="D697">
            <v>1</v>
          </cell>
          <cell r="E697" t="str">
            <v>식</v>
          </cell>
          <cell r="F697">
            <v>3200000</v>
          </cell>
          <cell r="G697">
            <v>4390845</v>
          </cell>
          <cell r="H697">
            <v>3200926.0049999999</v>
          </cell>
          <cell r="I697">
            <v>10000</v>
          </cell>
          <cell r="J697">
            <v>3200000</v>
          </cell>
          <cell r="K697" t="str">
            <v>TD12BSE17</v>
          </cell>
        </row>
        <row r="698">
          <cell r="B698" t="str">
            <v xml:space="preserve">  3.06철근가공조립</v>
          </cell>
          <cell r="D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</row>
        <row r="699">
          <cell r="B699" t="str">
            <v xml:space="preserve">     a.         ″</v>
          </cell>
          <cell r="C699" t="str">
            <v>(보 통)</v>
          </cell>
          <cell r="D699">
            <v>196.67699999999999</v>
          </cell>
          <cell r="E699" t="str">
            <v>ton</v>
          </cell>
          <cell r="F699">
            <v>266000</v>
          </cell>
          <cell r="G699">
            <v>364731</v>
          </cell>
          <cell r="H699">
            <v>265888.89899999998</v>
          </cell>
          <cell r="I699">
            <v>1000</v>
          </cell>
          <cell r="J699">
            <v>52316082</v>
          </cell>
          <cell r="K699" t="str">
            <v>SB09SE02</v>
          </cell>
        </row>
        <row r="700">
          <cell r="B700" t="str">
            <v xml:space="preserve">     b.         ″</v>
          </cell>
          <cell r="C700" t="str">
            <v>(복 잡)</v>
          </cell>
          <cell r="D700">
            <v>89.03</v>
          </cell>
          <cell r="E700" t="str">
            <v>ton</v>
          </cell>
          <cell r="F700">
            <v>334000</v>
          </cell>
          <cell r="G700">
            <v>457586</v>
          </cell>
          <cell r="H700">
            <v>333580.19400000002</v>
          </cell>
          <cell r="I700">
            <v>1000</v>
          </cell>
          <cell r="J700">
            <v>29736020</v>
          </cell>
          <cell r="K700" t="str">
            <v>SB09SE03</v>
          </cell>
        </row>
        <row r="701">
          <cell r="B701" t="str">
            <v xml:space="preserve">  3.07스페이샤설치</v>
          </cell>
          <cell r="D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</row>
        <row r="702">
          <cell r="B702" t="str">
            <v xml:space="preserve">     a.         ″</v>
          </cell>
          <cell r="C702" t="str">
            <v>(수평)</v>
          </cell>
          <cell r="D702">
            <v>1167</v>
          </cell>
          <cell r="E702" t="str">
            <v>M2</v>
          </cell>
          <cell r="F702">
            <v>15</v>
          </cell>
          <cell r="G702">
            <v>21</v>
          </cell>
          <cell r="H702">
            <v>15.308999999999999</v>
          </cell>
          <cell r="I702">
            <v>1</v>
          </cell>
          <cell r="J702">
            <v>17505</v>
          </cell>
          <cell r="K702" t="str">
            <v>SD15EDJ1</v>
          </cell>
        </row>
        <row r="703">
          <cell r="B703" t="str">
            <v xml:space="preserve">     b.         ″</v>
          </cell>
          <cell r="C703" t="str">
            <v>(수직)</v>
          </cell>
          <cell r="D703">
            <v>753</v>
          </cell>
          <cell r="E703" t="str">
            <v>M2</v>
          </cell>
          <cell r="F703">
            <v>15</v>
          </cell>
          <cell r="G703">
            <v>21</v>
          </cell>
          <cell r="H703">
            <v>15.308999999999999</v>
          </cell>
          <cell r="I703">
            <v>1</v>
          </cell>
          <cell r="J703">
            <v>11295</v>
          </cell>
          <cell r="K703" t="str">
            <v>SD15EDJ3</v>
          </cell>
        </row>
        <row r="704">
          <cell r="B704" t="str">
            <v xml:space="preserve">  3.08콘크리트타설공</v>
          </cell>
          <cell r="D704">
            <v>0</v>
          </cell>
          <cell r="F704">
            <v>0</v>
          </cell>
          <cell r="H704">
            <v>0</v>
          </cell>
          <cell r="I704">
            <v>0</v>
          </cell>
          <cell r="J704">
            <v>0</v>
          </cell>
        </row>
        <row r="705">
          <cell r="B705" t="str">
            <v xml:space="preserve">     a.펌프카</v>
          </cell>
          <cell r="C705" t="str">
            <v>철근(25-270-12)</v>
          </cell>
          <cell r="D705">
            <v>195</v>
          </cell>
          <cell r="E705" t="str">
            <v>M3</v>
          </cell>
          <cell r="F705">
            <v>44000</v>
          </cell>
          <cell r="G705">
            <v>60581</v>
          </cell>
          <cell r="H705">
            <v>44163.548999999999</v>
          </cell>
          <cell r="I705">
            <v>1000</v>
          </cell>
          <cell r="J705">
            <v>8580000</v>
          </cell>
          <cell r="K705" t="str">
            <v>SB11IS11</v>
          </cell>
        </row>
        <row r="706">
          <cell r="B706" t="str">
            <v xml:space="preserve">     b.펌프카</v>
          </cell>
          <cell r="C706" t="str">
            <v>철근(25-240-12)</v>
          </cell>
          <cell r="D706">
            <v>1551</v>
          </cell>
          <cell r="E706" t="str">
            <v>M3</v>
          </cell>
          <cell r="F706">
            <v>39000</v>
          </cell>
          <cell r="G706">
            <v>54140</v>
          </cell>
          <cell r="H706">
            <v>39468.06</v>
          </cell>
          <cell r="I706">
            <v>1000</v>
          </cell>
          <cell r="J706">
            <v>60489000</v>
          </cell>
          <cell r="K706" t="str">
            <v>SB11IS41</v>
          </cell>
        </row>
        <row r="707">
          <cell r="B707" t="str">
            <v xml:space="preserve">     c.콘크리트 타설</v>
          </cell>
          <cell r="C707" t="str">
            <v>무근(40-160-8)</v>
          </cell>
          <cell r="D707">
            <v>77</v>
          </cell>
          <cell r="E707" t="str">
            <v>M3</v>
          </cell>
          <cell r="F707">
            <v>41000</v>
          </cell>
          <cell r="G707">
            <v>56901</v>
          </cell>
          <cell r="H707">
            <v>41480.828999999998</v>
          </cell>
          <cell r="I707">
            <v>1000</v>
          </cell>
          <cell r="J707">
            <v>3157000</v>
          </cell>
          <cell r="K707" t="str">
            <v>SB11IS85</v>
          </cell>
        </row>
        <row r="708">
          <cell r="B708" t="str">
            <v xml:space="preserve">  3.09표면처리</v>
          </cell>
          <cell r="D708">
            <v>0</v>
          </cell>
          <cell r="F708">
            <v>0</v>
          </cell>
          <cell r="H708">
            <v>0</v>
          </cell>
          <cell r="I708">
            <v>0</v>
          </cell>
          <cell r="J708">
            <v>0</v>
          </cell>
        </row>
        <row r="709">
          <cell r="B709" t="str">
            <v xml:space="preserve">     a.슬래브양생</v>
          </cell>
          <cell r="D709">
            <v>585</v>
          </cell>
          <cell r="E709" t="str">
            <v>M2</v>
          </cell>
          <cell r="F709">
            <v>260</v>
          </cell>
          <cell r="G709">
            <v>350</v>
          </cell>
          <cell r="H709">
            <v>255.15</v>
          </cell>
          <cell r="I709">
            <v>10</v>
          </cell>
          <cell r="J709">
            <v>152100</v>
          </cell>
          <cell r="K709" t="str">
            <v>TD17ASE1</v>
          </cell>
        </row>
        <row r="710">
          <cell r="B710" t="str">
            <v xml:space="preserve">     b.슬래브면고르기</v>
          </cell>
          <cell r="D710">
            <v>585</v>
          </cell>
          <cell r="E710" t="str">
            <v>M2</v>
          </cell>
          <cell r="F710">
            <v>230</v>
          </cell>
          <cell r="G710">
            <v>322</v>
          </cell>
          <cell r="H710">
            <v>234.738</v>
          </cell>
          <cell r="I710">
            <v>10</v>
          </cell>
          <cell r="J710">
            <v>134550</v>
          </cell>
          <cell r="K710" t="str">
            <v>TD17BDJ1</v>
          </cell>
        </row>
        <row r="711">
          <cell r="B711" t="str">
            <v xml:space="preserve">  3.10교면방수</v>
          </cell>
          <cell r="C711" t="str">
            <v>(도막식)</v>
          </cell>
          <cell r="D711">
            <v>585</v>
          </cell>
          <cell r="E711" t="str">
            <v>M2</v>
          </cell>
          <cell r="F711">
            <v>13000</v>
          </cell>
          <cell r="G711">
            <v>18440</v>
          </cell>
          <cell r="H711">
            <v>13442.76</v>
          </cell>
          <cell r="I711">
            <v>1000</v>
          </cell>
          <cell r="J711">
            <v>7605000</v>
          </cell>
          <cell r="K711" t="str">
            <v>TD20ASE3</v>
          </cell>
        </row>
        <row r="712">
          <cell r="B712" t="str">
            <v xml:space="preserve">  3.11교좌장치</v>
          </cell>
          <cell r="D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</row>
        <row r="713">
          <cell r="B713" t="str">
            <v xml:space="preserve">     a.고 정 단</v>
          </cell>
          <cell r="C713" t="str">
            <v>(탄성받침,135ton)</v>
          </cell>
          <cell r="D713">
            <v>2</v>
          </cell>
          <cell r="E713" t="str">
            <v>조</v>
          </cell>
          <cell r="F713">
            <v>832000</v>
          </cell>
          <cell r="G713">
            <v>1141972</v>
          </cell>
          <cell r="H713">
            <v>832497.58799999999</v>
          </cell>
          <cell r="I713">
            <v>1000</v>
          </cell>
          <cell r="J713">
            <v>1664000</v>
          </cell>
          <cell r="K713" t="str">
            <v>TD18SDM13E</v>
          </cell>
        </row>
        <row r="714">
          <cell r="B714" t="str">
            <v xml:space="preserve">     b.일 방 향</v>
          </cell>
          <cell r="C714" t="str">
            <v>(탄성받침,135ton)</v>
          </cell>
          <cell r="D714">
            <v>10</v>
          </cell>
          <cell r="E714" t="str">
            <v>조</v>
          </cell>
          <cell r="F714">
            <v>828000</v>
          </cell>
          <cell r="G714">
            <v>1135972</v>
          </cell>
          <cell r="H714">
            <v>828123.58799999999</v>
          </cell>
          <cell r="I714">
            <v>1000</v>
          </cell>
          <cell r="J714">
            <v>8280000</v>
          </cell>
          <cell r="K714" t="str">
            <v>TD18SDM13F</v>
          </cell>
        </row>
        <row r="715">
          <cell r="B715" t="str">
            <v xml:space="preserve">     c.양 방 향</v>
          </cell>
          <cell r="C715" t="str">
            <v>(탄성받침,135ton)</v>
          </cell>
          <cell r="D715">
            <v>8</v>
          </cell>
          <cell r="E715" t="str">
            <v>조</v>
          </cell>
          <cell r="F715">
            <v>828000</v>
          </cell>
          <cell r="G715">
            <v>1135972</v>
          </cell>
          <cell r="H715">
            <v>828123.58799999999</v>
          </cell>
          <cell r="I715">
            <v>1000</v>
          </cell>
          <cell r="J715">
            <v>6624000</v>
          </cell>
          <cell r="K715" t="str">
            <v>TD18SDM13G</v>
          </cell>
        </row>
        <row r="716">
          <cell r="B716" t="str">
            <v xml:space="preserve">  3.12신축이음</v>
          </cell>
          <cell r="D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</row>
        <row r="717">
          <cell r="B717" t="str">
            <v xml:space="preserve">     a.      ″</v>
          </cell>
          <cell r="C717" t="str">
            <v>(No. 35)</v>
          </cell>
          <cell r="D717">
            <v>19</v>
          </cell>
          <cell r="E717" t="str">
            <v>M</v>
          </cell>
          <cell r="F717">
            <v>141000</v>
          </cell>
          <cell r="G717">
            <v>192767</v>
          </cell>
          <cell r="H717">
            <v>140527.14300000001</v>
          </cell>
          <cell r="I717">
            <v>1000</v>
          </cell>
          <cell r="J717">
            <v>2679000</v>
          </cell>
          <cell r="K717" t="str">
            <v>TD19ADJ05</v>
          </cell>
        </row>
        <row r="718">
          <cell r="B718" t="str">
            <v xml:space="preserve">     b.      ″</v>
          </cell>
          <cell r="C718" t="str">
            <v>(No. 80)</v>
          </cell>
          <cell r="D718">
            <v>19</v>
          </cell>
          <cell r="E718" t="str">
            <v>M</v>
          </cell>
          <cell r="F718">
            <v>365000</v>
          </cell>
          <cell r="G718">
            <v>500767</v>
          </cell>
          <cell r="H718">
            <v>365059.14299999998</v>
          </cell>
          <cell r="I718">
            <v>1000</v>
          </cell>
          <cell r="J718">
            <v>6935000</v>
          </cell>
          <cell r="K718" t="str">
            <v>TD19ADJ08</v>
          </cell>
        </row>
        <row r="719">
          <cell r="B719" t="str">
            <v xml:space="preserve">  3.13다웰바설치</v>
          </cell>
          <cell r="C719" t="str">
            <v>D=25, ℓ=600mm</v>
          </cell>
          <cell r="D719">
            <v>96</v>
          </cell>
          <cell r="E719" t="str">
            <v>개</v>
          </cell>
          <cell r="F719">
            <v>2100</v>
          </cell>
          <cell r="G719">
            <v>2919</v>
          </cell>
          <cell r="H719">
            <v>2127.951</v>
          </cell>
          <cell r="I719">
            <v>100</v>
          </cell>
          <cell r="J719">
            <v>201600</v>
          </cell>
          <cell r="K719" t="str">
            <v>TD21ADJ1</v>
          </cell>
        </row>
        <row r="720">
          <cell r="B720" t="str">
            <v xml:space="preserve">  3.14무수축몰탈</v>
          </cell>
          <cell r="D720">
            <v>0.98399999999999999</v>
          </cell>
          <cell r="E720" t="str">
            <v>M3</v>
          </cell>
          <cell r="F720">
            <v>55000</v>
          </cell>
          <cell r="G720">
            <v>76101</v>
          </cell>
          <cell r="H720">
            <v>55477.629000000001</v>
          </cell>
          <cell r="I720">
            <v>1000</v>
          </cell>
          <cell r="J720">
            <v>54120</v>
          </cell>
          <cell r="K720" t="str">
            <v>TD22ADJ1</v>
          </cell>
        </row>
        <row r="721">
          <cell r="B721" t="str">
            <v xml:space="preserve">  3.15무수축콘크리트</v>
          </cell>
          <cell r="D721">
            <v>4.3339999999999996</v>
          </cell>
          <cell r="E721" t="str">
            <v>M3</v>
          </cell>
          <cell r="F721">
            <v>123000</v>
          </cell>
          <cell r="G721">
            <v>169050</v>
          </cell>
          <cell r="H721">
            <v>123237.45</v>
          </cell>
          <cell r="I721">
            <v>1000</v>
          </cell>
          <cell r="J721">
            <v>533082</v>
          </cell>
          <cell r="K721" t="str">
            <v>TD22BDJ1</v>
          </cell>
        </row>
        <row r="722">
          <cell r="B722" t="str">
            <v xml:space="preserve">  3.16교면배수시설공</v>
          </cell>
          <cell r="C722" t="str">
            <v>하천용</v>
          </cell>
          <cell r="D722">
            <v>0</v>
          </cell>
          <cell r="F722">
            <v>0</v>
          </cell>
          <cell r="H722">
            <v>0</v>
          </cell>
          <cell r="I722">
            <v>0</v>
          </cell>
          <cell r="J722">
            <v>0</v>
          </cell>
        </row>
        <row r="723">
          <cell r="B723" t="str">
            <v xml:space="preserve">     a.교면집수구</v>
          </cell>
          <cell r="C723" t="str">
            <v>주철</v>
          </cell>
          <cell r="D723">
            <v>6</v>
          </cell>
          <cell r="E723" t="str">
            <v>개</v>
          </cell>
          <cell r="F723">
            <v>59000</v>
          </cell>
          <cell r="G723">
            <v>80534</v>
          </cell>
          <cell r="H723">
            <v>58709.286</v>
          </cell>
          <cell r="I723">
            <v>1000</v>
          </cell>
          <cell r="J723">
            <v>354000</v>
          </cell>
          <cell r="K723" t="str">
            <v>TD23SE03</v>
          </cell>
        </row>
        <row r="724">
          <cell r="B724" t="str">
            <v xml:space="preserve">     b.연결배수구</v>
          </cell>
          <cell r="C724" t="str">
            <v>(아연도강관, φ150㎜)</v>
          </cell>
          <cell r="D724">
            <v>12</v>
          </cell>
          <cell r="E724" t="str">
            <v>M</v>
          </cell>
          <cell r="F724">
            <v>39000</v>
          </cell>
          <cell r="G724">
            <v>53881</v>
          </cell>
          <cell r="H724">
            <v>39279.248999999996</v>
          </cell>
          <cell r="I724">
            <v>1000</v>
          </cell>
          <cell r="J724">
            <v>468000</v>
          </cell>
          <cell r="K724" t="str">
            <v>TD23SE021</v>
          </cell>
        </row>
        <row r="725">
          <cell r="B725" t="str">
            <v xml:space="preserve">  3.17교량명판공</v>
          </cell>
          <cell r="D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</row>
        <row r="726">
          <cell r="B726" t="str">
            <v xml:space="preserve">     a.교 명 주</v>
          </cell>
          <cell r="C726" t="str">
            <v>(화강석,600×600×1250mm)</v>
          </cell>
          <cell r="D726">
            <v>4</v>
          </cell>
          <cell r="E726" t="str">
            <v>개소</v>
          </cell>
          <cell r="F726">
            <v>864000</v>
          </cell>
          <cell r="G726">
            <v>1184775</v>
          </cell>
          <cell r="H726">
            <v>863700.97499999998</v>
          </cell>
          <cell r="I726">
            <v>1000</v>
          </cell>
          <cell r="J726">
            <v>3456000</v>
          </cell>
          <cell r="K726" t="str">
            <v>TD24ADJ1</v>
          </cell>
        </row>
        <row r="727">
          <cell r="B727" t="str">
            <v xml:space="preserve">     b.교 명 판</v>
          </cell>
          <cell r="C727" t="str">
            <v>(황동,450×200×10㎜)</v>
          </cell>
          <cell r="D727">
            <v>2</v>
          </cell>
          <cell r="E727" t="str">
            <v>개</v>
          </cell>
          <cell r="F727">
            <v>60000</v>
          </cell>
          <cell r="G727">
            <v>82022</v>
          </cell>
          <cell r="H727">
            <v>59794.038</v>
          </cell>
          <cell r="I727">
            <v>1000</v>
          </cell>
          <cell r="J727">
            <v>120000</v>
          </cell>
          <cell r="K727" t="str">
            <v>TD24BDJ1</v>
          </cell>
        </row>
        <row r="728">
          <cell r="B728" t="str">
            <v xml:space="preserve">     c.설 명 판</v>
          </cell>
          <cell r="C728" t="str">
            <v>(황동,350×250×10㎜)</v>
          </cell>
          <cell r="D728">
            <v>2</v>
          </cell>
          <cell r="E728" t="str">
            <v>개</v>
          </cell>
          <cell r="F728">
            <v>106000</v>
          </cell>
          <cell r="G728">
            <v>145782</v>
          </cell>
          <cell r="H728">
            <v>106275.07799999999</v>
          </cell>
          <cell r="I728">
            <v>1000</v>
          </cell>
          <cell r="J728">
            <v>212000</v>
          </cell>
          <cell r="K728" t="str">
            <v>TD24CDJ1</v>
          </cell>
        </row>
        <row r="729">
          <cell r="B729" t="str">
            <v xml:space="preserve">  3.18T.B.M설치</v>
          </cell>
          <cell r="D729">
            <v>1</v>
          </cell>
          <cell r="E729" t="str">
            <v>개</v>
          </cell>
          <cell r="F729">
            <v>15000</v>
          </cell>
          <cell r="G729">
            <v>20475</v>
          </cell>
          <cell r="H729">
            <v>14926.275</v>
          </cell>
          <cell r="I729">
            <v>1000</v>
          </cell>
          <cell r="J729">
            <v>15000</v>
          </cell>
          <cell r="K729" t="str">
            <v>TD26SE1</v>
          </cell>
        </row>
        <row r="730">
          <cell r="B730" t="str">
            <v xml:space="preserve">  3.19낙하물방지공</v>
          </cell>
          <cell r="D730">
            <v>659</v>
          </cell>
          <cell r="E730" t="str">
            <v>M2</v>
          </cell>
          <cell r="F730">
            <v>2200</v>
          </cell>
          <cell r="G730">
            <v>3067</v>
          </cell>
          <cell r="H730">
            <v>2235.8429999999998</v>
          </cell>
          <cell r="I730">
            <v>100</v>
          </cell>
          <cell r="J730">
            <v>1449800</v>
          </cell>
          <cell r="K730" t="str">
            <v>TD55SE1</v>
          </cell>
        </row>
        <row r="731">
          <cell r="B731" t="str">
            <v xml:space="preserve">  3.20난간및전선관설치</v>
          </cell>
          <cell r="D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</row>
        <row r="732">
          <cell r="B732" t="str">
            <v xml:space="preserve">     a.난    간</v>
          </cell>
          <cell r="C732" t="str">
            <v>(알미늄)</v>
          </cell>
          <cell r="D732">
            <v>82</v>
          </cell>
          <cell r="E732" t="str">
            <v>M</v>
          </cell>
          <cell r="F732">
            <v>103000</v>
          </cell>
          <cell r="G732">
            <v>140800</v>
          </cell>
          <cell r="H732">
            <v>102643.2</v>
          </cell>
          <cell r="I732">
            <v>1000</v>
          </cell>
          <cell r="J732">
            <v>8446000</v>
          </cell>
          <cell r="K732" t="str">
            <v>TD30ASE04</v>
          </cell>
        </row>
        <row r="733">
          <cell r="B733" t="str">
            <v xml:space="preserve">     b.전 선 관</v>
          </cell>
          <cell r="C733" t="str">
            <v>강관 φ100mm</v>
          </cell>
          <cell r="D733">
            <v>164</v>
          </cell>
          <cell r="E733" t="str">
            <v>M</v>
          </cell>
          <cell r="F733">
            <v>3700</v>
          </cell>
          <cell r="G733">
            <v>5017</v>
          </cell>
          <cell r="H733">
            <v>3657.393</v>
          </cell>
          <cell r="I733">
            <v>100</v>
          </cell>
          <cell r="J733">
            <v>606800</v>
          </cell>
          <cell r="K733" t="str">
            <v>TD30BDJ10</v>
          </cell>
        </row>
        <row r="734">
          <cell r="B734" t="str">
            <v xml:space="preserve">  3.21P.C BEAM교</v>
          </cell>
          <cell r="D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</row>
        <row r="735">
          <cell r="B735" t="str">
            <v xml:space="preserve">     a.P.C BEAM제작</v>
          </cell>
          <cell r="C735" t="str">
            <v>(L = 30m)</v>
          </cell>
          <cell r="D735">
            <v>10</v>
          </cell>
          <cell r="E735" t="str">
            <v>본</v>
          </cell>
          <cell r="F735">
            <v>8760000</v>
          </cell>
          <cell r="G735">
            <v>12020921</v>
          </cell>
          <cell r="H735">
            <v>8763251.409</v>
          </cell>
          <cell r="I735">
            <v>10000</v>
          </cell>
          <cell r="J735">
            <v>87600000</v>
          </cell>
          <cell r="K735" t="str">
            <v>TD32DJ0130</v>
          </cell>
        </row>
        <row r="736">
          <cell r="B736" t="str">
            <v xml:space="preserve">     b.P.C BEAM가설</v>
          </cell>
          <cell r="C736" t="str">
            <v>(L=30m)</v>
          </cell>
          <cell r="D736">
            <v>10</v>
          </cell>
          <cell r="E736" t="str">
            <v>본</v>
          </cell>
          <cell r="F736">
            <v>913000</v>
          </cell>
          <cell r="G736">
            <v>1252843</v>
          </cell>
          <cell r="H736">
            <v>913322.54700000002</v>
          </cell>
          <cell r="I736">
            <v>1000</v>
          </cell>
          <cell r="J736">
            <v>9130000</v>
          </cell>
          <cell r="K736" t="str">
            <v>TD32DJ30</v>
          </cell>
        </row>
        <row r="737">
          <cell r="B737" t="str">
            <v xml:space="preserve">     c.P.C BEAM도괴방지책</v>
          </cell>
          <cell r="D737">
            <v>10</v>
          </cell>
          <cell r="E737" t="str">
            <v>본</v>
          </cell>
          <cell r="F737">
            <v>119000</v>
          </cell>
          <cell r="G737">
            <v>162603</v>
          </cell>
          <cell r="H737">
            <v>118537.587</v>
          </cell>
          <cell r="I737">
            <v>1000</v>
          </cell>
          <cell r="J737">
            <v>1190000</v>
          </cell>
          <cell r="K737" t="str">
            <v>TD32DJG01</v>
          </cell>
        </row>
        <row r="738">
          <cell r="B738" t="str">
            <v xml:space="preserve">  3.22옹벽배수시설</v>
          </cell>
          <cell r="D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</row>
        <row r="739">
          <cell r="B739" t="str">
            <v xml:space="preserve">     a.PVC PIPE</v>
          </cell>
          <cell r="C739" t="str">
            <v>(φ100mm)</v>
          </cell>
          <cell r="D739">
            <v>13</v>
          </cell>
          <cell r="E739" t="str">
            <v>M</v>
          </cell>
          <cell r="F739">
            <v>3700</v>
          </cell>
          <cell r="G739">
            <v>5017</v>
          </cell>
          <cell r="H739">
            <v>3657.393</v>
          </cell>
          <cell r="I739">
            <v>100</v>
          </cell>
          <cell r="J739">
            <v>48100</v>
          </cell>
          <cell r="K739" t="str">
            <v>SD15DSE10</v>
          </cell>
        </row>
        <row r="740">
          <cell r="B740" t="str">
            <v xml:space="preserve">     b.DRAIN BOARD</v>
          </cell>
          <cell r="D740">
            <v>254</v>
          </cell>
          <cell r="E740" t="str">
            <v>M2</v>
          </cell>
          <cell r="F740">
            <v>470</v>
          </cell>
          <cell r="G740">
            <v>639</v>
          </cell>
          <cell r="H740">
            <v>465.83099999999996</v>
          </cell>
          <cell r="I740">
            <v>10</v>
          </cell>
          <cell r="J740">
            <v>119380</v>
          </cell>
          <cell r="K740" t="str">
            <v>TD20ADJ2</v>
          </cell>
        </row>
        <row r="741">
          <cell r="B741" t="str">
            <v xml:space="preserve">     c.부 직 포</v>
          </cell>
          <cell r="D741">
            <v>254</v>
          </cell>
          <cell r="E741" t="str">
            <v>M2</v>
          </cell>
          <cell r="F741">
            <v>700</v>
          </cell>
          <cell r="G741">
            <v>966</v>
          </cell>
          <cell r="H741">
            <v>704.21399999999994</v>
          </cell>
          <cell r="I741">
            <v>10</v>
          </cell>
          <cell r="J741">
            <v>177800</v>
          </cell>
          <cell r="K741" t="str">
            <v>SD15PSE1</v>
          </cell>
        </row>
        <row r="742">
          <cell r="B742" t="str">
            <v xml:space="preserve">  3.23시공이음</v>
          </cell>
          <cell r="D742">
            <v>0</v>
          </cell>
          <cell r="F742">
            <v>0</v>
          </cell>
          <cell r="H742">
            <v>0</v>
          </cell>
          <cell r="I742">
            <v>0</v>
          </cell>
          <cell r="J742">
            <v>0</v>
          </cell>
        </row>
        <row r="743">
          <cell r="B743" t="str">
            <v xml:space="preserve">     a.스치로폴</v>
          </cell>
          <cell r="C743" t="str">
            <v>(t=10mm)</v>
          </cell>
          <cell r="D743">
            <v>93</v>
          </cell>
          <cell r="E743" t="str">
            <v>M2</v>
          </cell>
          <cell r="F743">
            <v>680</v>
          </cell>
          <cell r="G743">
            <v>926</v>
          </cell>
          <cell r="H743">
            <v>675.05399999999997</v>
          </cell>
          <cell r="I743">
            <v>10</v>
          </cell>
          <cell r="J743">
            <v>63240</v>
          </cell>
          <cell r="K743" t="str">
            <v>TD13BSE01</v>
          </cell>
        </row>
        <row r="744">
          <cell r="B744" t="str">
            <v xml:space="preserve">     b.스치로폴</v>
          </cell>
          <cell r="C744" t="str">
            <v>(t=20mm)</v>
          </cell>
          <cell r="D744">
            <v>23</v>
          </cell>
          <cell r="E744" t="str">
            <v>M2</v>
          </cell>
          <cell r="F744">
            <v>1400</v>
          </cell>
          <cell r="G744">
            <v>1853</v>
          </cell>
          <cell r="H744">
            <v>1350.837</v>
          </cell>
          <cell r="I744">
            <v>100</v>
          </cell>
          <cell r="J744">
            <v>32200</v>
          </cell>
          <cell r="K744" t="str">
            <v>TD13BSE02</v>
          </cell>
        </row>
        <row r="745">
          <cell r="B745" t="str">
            <v>H.용암1교</v>
          </cell>
          <cell r="D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500991369</v>
          </cell>
        </row>
        <row r="746">
          <cell r="B746" t="str">
            <v xml:space="preserve">  3.01구조물터파기</v>
          </cell>
          <cell r="D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</row>
        <row r="747">
          <cell r="B747" t="str">
            <v xml:space="preserve">     a.육상토사</v>
          </cell>
          <cell r="D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</row>
        <row r="748">
          <cell r="B748" t="str">
            <v xml:space="preserve">       -1.    "</v>
          </cell>
          <cell r="C748" t="str">
            <v>(0 ~ 4m)</v>
          </cell>
          <cell r="D748">
            <v>3456</v>
          </cell>
          <cell r="E748" t="str">
            <v>M3</v>
          </cell>
          <cell r="F748">
            <v>2800</v>
          </cell>
          <cell r="G748">
            <v>3834</v>
          </cell>
          <cell r="H748">
            <v>2794.9859999999999</v>
          </cell>
          <cell r="I748">
            <v>100</v>
          </cell>
          <cell r="J748">
            <v>9676800</v>
          </cell>
          <cell r="K748" t="str">
            <v>TD03DJA04</v>
          </cell>
        </row>
        <row r="749">
          <cell r="B749" t="str">
            <v xml:space="preserve">     b.육상리핑암</v>
          </cell>
          <cell r="D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</row>
        <row r="750">
          <cell r="B750" t="str">
            <v xml:space="preserve">       -1.    "</v>
          </cell>
          <cell r="C750" t="str">
            <v>(0~4m)</v>
          </cell>
          <cell r="D750">
            <v>46</v>
          </cell>
          <cell r="E750" t="str">
            <v>M3</v>
          </cell>
          <cell r="F750">
            <v>42000</v>
          </cell>
          <cell r="G750">
            <v>57950</v>
          </cell>
          <cell r="H750">
            <v>42245.549999999996</v>
          </cell>
          <cell r="I750">
            <v>1000</v>
          </cell>
          <cell r="J750">
            <v>1932000</v>
          </cell>
          <cell r="K750" t="str">
            <v>TD03DJC02</v>
          </cell>
        </row>
        <row r="751">
          <cell r="B751" t="str">
            <v xml:space="preserve">       -2.    "</v>
          </cell>
          <cell r="C751" t="str">
            <v>(4m이상)</v>
          </cell>
          <cell r="D751">
            <v>34</v>
          </cell>
          <cell r="E751" t="str">
            <v>M3</v>
          </cell>
          <cell r="F751">
            <v>53000</v>
          </cell>
          <cell r="G751">
            <v>73081</v>
          </cell>
          <cell r="H751">
            <v>53276.048999999999</v>
          </cell>
          <cell r="I751">
            <v>1000</v>
          </cell>
          <cell r="J751">
            <v>1802000</v>
          </cell>
          <cell r="K751" t="str">
            <v>TD03DJC24</v>
          </cell>
        </row>
        <row r="752">
          <cell r="B752" t="str">
            <v xml:space="preserve">     c.되메우기및다짐</v>
          </cell>
          <cell r="C752" t="str">
            <v>(기계70%,인력30%)</v>
          </cell>
          <cell r="D752">
            <v>1971</v>
          </cell>
          <cell r="E752" t="str">
            <v>M3</v>
          </cell>
          <cell r="F752">
            <v>2400</v>
          </cell>
          <cell r="G752">
            <v>3331</v>
          </cell>
          <cell r="H752">
            <v>2428.299</v>
          </cell>
          <cell r="I752">
            <v>100</v>
          </cell>
          <cell r="J752">
            <v>4730400</v>
          </cell>
          <cell r="K752" t="str">
            <v>TD03SEF0</v>
          </cell>
        </row>
        <row r="753">
          <cell r="B753" t="str">
            <v xml:space="preserve">     d.뒷채움</v>
          </cell>
          <cell r="C753" t="str">
            <v>(보조기층재)</v>
          </cell>
          <cell r="D753">
            <v>1871</v>
          </cell>
          <cell r="E753" t="str">
            <v>M3</v>
          </cell>
          <cell r="F753">
            <v>23000</v>
          </cell>
          <cell r="G753">
            <v>31443</v>
          </cell>
          <cell r="H753">
            <v>22921.947</v>
          </cell>
          <cell r="I753">
            <v>1000</v>
          </cell>
          <cell r="J753">
            <v>43033000</v>
          </cell>
          <cell r="K753" t="str">
            <v>SD15FDJ31</v>
          </cell>
        </row>
        <row r="754">
          <cell r="B754" t="str">
            <v xml:space="preserve">     e.앞 성 토</v>
          </cell>
          <cell r="C754" t="str">
            <v>백호우0.7m3</v>
          </cell>
          <cell r="D754">
            <v>310</v>
          </cell>
          <cell r="E754" t="str">
            <v>㎥</v>
          </cell>
          <cell r="F754">
            <v>510</v>
          </cell>
          <cell r="G754">
            <v>703</v>
          </cell>
          <cell r="H754">
            <v>512.48699999999997</v>
          </cell>
          <cell r="I754">
            <v>10</v>
          </cell>
          <cell r="J754">
            <v>158100</v>
          </cell>
          <cell r="K754" t="str">
            <v>TD04SEA02</v>
          </cell>
        </row>
        <row r="755">
          <cell r="B755" t="str">
            <v xml:space="preserve">  3.02강관파일</v>
          </cell>
          <cell r="D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</row>
        <row r="756">
          <cell r="B756" t="str">
            <v xml:space="preserve">     a.자 재 비</v>
          </cell>
          <cell r="C756" t="str">
            <v>φ508.0x12.0㎜</v>
          </cell>
          <cell r="D756">
            <v>352</v>
          </cell>
          <cell r="E756" t="str">
            <v>M</v>
          </cell>
          <cell r="F756">
            <v>49000</v>
          </cell>
          <cell r="G756">
            <v>67520</v>
          </cell>
          <cell r="H756">
            <v>49222.080000000002</v>
          </cell>
          <cell r="I756">
            <v>1000</v>
          </cell>
          <cell r="J756">
            <v>17248000</v>
          </cell>
          <cell r="K756" t="str">
            <v>MD0440609</v>
          </cell>
        </row>
        <row r="757">
          <cell r="B757" t="str">
            <v xml:space="preserve">     b.수 직 항</v>
          </cell>
          <cell r="C757" t="str">
            <v>(φ508mm,t=12㎜)</v>
          </cell>
          <cell r="D757">
            <v>324</v>
          </cell>
          <cell r="E757" t="str">
            <v>M</v>
          </cell>
          <cell r="F757">
            <v>5700</v>
          </cell>
          <cell r="G757">
            <v>7794</v>
          </cell>
          <cell r="H757">
            <v>5681.826</v>
          </cell>
          <cell r="I757">
            <v>100</v>
          </cell>
          <cell r="J757">
            <v>1846800</v>
          </cell>
          <cell r="K757" t="str">
            <v>TD09B4SE02</v>
          </cell>
        </row>
        <row r="758">
          <cell r="B758" t="str">
            <v xml:space="preserve">     c.두부및선단보강</v>
          </cell>
          <cell r="C758" t="str">
            <v>(φ508㎜,t=12mm)</v>
          </cell>
          <cell r="D758">
            <v>48</v>
          </cell>
          <cell r="E758" t="str">
            <v>본</v>
          </cell>
          <cell r="F758">
            <v>201000</v>
          </cell>
          <cell r="G758">
            <v>275167</v>
          </cell>
          <cell r="H758">
            <v>200596.74299999999</v>
          </cell>
          <cell r="I758">
            <v>1000</v>
          </cell>
          <cell r="J758">
            <v>9648000</v>
          </cell>
          <cell r="K758" t="str">
            <v>TD09C4SE1</v>
          </cell>
        </row>
        <row r="759">
          <cell r="B759" t="str">
            <v xml:space="preserve">  3.03거 푸 집</v>
          </cell>
          <cell r="D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</row>
        <row r="760">
          <cell r="B760" t="str">
            <v xml:space="preserve">     a.합판거푸집</v>
          </cell>
          <cell r="D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</row>
        <row r="761">
          <cell r="B761" t="str">
            <v xml:space="preserve">       -1.      ″</v>
          </cell>
          <cell r="C761" t="str">
            <v>(3회, 0~ 7m)</v>
          </cell>
          <cell r="D761">
            <v>1860</v>
          </cell>
          <cell r="E761" t="str">
            <v>M2</v>
          </cell>
          <cell r="F761">
            <v>13000</v>
          </cell>
          <cell r="G761">
            <v>18459</v>
          </cell>
          <cell r="H761">
            <v>13456.610999999999</v>
          </cell>
          <cell r="I761">
            <v>1000</v>
          </cell>
          <cell r="J761">
            <v>24180000</v>
          </cell>
          <cell r="K761" t="str">
            <v>SB12DJ307</v>
          </cell>
        </row>
        <row r="762">
          <cell r="B762" t="str">
            <v xml:space="preserve">       -2.      ″</v>
          </cell>
          <cell r="C762" t="str">
            <v>(3회, 7~10m)</v>
          </cell>
          <cell r="D762">
            <v>378</v>
          </cell>
          <cell r="E762" t="str">
            <v>M2</v>
          </cell>
          <cell r="F762">
            <v>14000</v>
          </cell>
          <cell r="G762">
            <v>19769</v>
          </cell>
          <cell r="H762">
            <v>14411.600999999999</v>
          </cell>
          <cell r="I762">
            <v>1000</v>
          </cell>
          <cell r="J762">
            <v>5292000</v>
          </cell>
          <cell r="K762" t="str">
            <v>SB12DJ310</v>
          </cell>
        </row>
        <row r="763">
          <cell r="B763" t="str">
            <v xml:space="preserve">       -3.      ″</v>
          </cell>
          <cell r="C763" t="str">
            <v>(3회,10~13m)</v>
          </cell>
          <cell r="D763">
            <v>9</v>
          </cell>
          <cell r="E763" t="str">
            <v>M2</v>
          </cell>
          <cell r="F763">
            <v>15000</v>
          </cell>
          <cell r="G763">
            <v>21079</v>
          </cell>
          <cell r="H763">
            <v>15366.591</v>
          </cell>
          <cell r="I763">
            <v>1000</v>
          </cell>
          <cell r="J763">
            <v>135000</v>
          </cell>
          <cell r="K763" t="str">
            <v>SB12DJ313</v>
          </cell>
        </row>
        <row r="764">
          <cell r="B764" t="str">
            <v xml:space="preserve">       -4.      〃</v>
          </cell>
          <cell r="C764" t="str">
            <v>(4회)</v>
          </cell>
          <cell r="D764">
            <v>694</v>
          </cell>
          <cell r="E764" t="str">
            <v>M2</v>
          </cell>
          <cell r="F764">
            <v>12000</v>
          </cell>
          <cell r="G764">
            <v>15788</v>
          </cell>
          <cell r="H764">
            <v>11509.451999999999</v>
          </cell>
          <cell r="I764">
            <v>1000</v>
          </cell>
          <cell r="J764">
            <v>8328000</v>
          </cell>
          <cell r="K764" t="str">
            <v>SB12IS407</v>
          </cell>
        </row>
        <row r="765">
          <cell r="B765" t="str">
            <v xml:space="preserve">       -5.      〃</v>
          </cell>
          <cell r="C765" t="str">
            <v>(6회)</v>
          </cell>
          <cell r="D765">
            <v>110</v>
          </cell>
          <cell r="E765" t="str">
            <v>M2</v>
          </cell>
          <cell r="F765">
            <v>9400</v>
          </cell>
          <cell r="G765">
            <v>12934</v>
          </cell>
          <cell r="H765">
            <v>9428.8860000000004</v>
          </cell>
          <cell r="I765">
            <v>100</v>
          </cell>
          <cell r="J765">
            <v>1034000</v>
          </cell>
          <cell r="K765" t="str">
            <v>SB12IS607</v>
          </cell>
        </row>
        <row r="766">
          <cell r="B766" t="str">
            <v xml:space="preserve">     b.무늬 거푸집</v>
          </cell>
          <cell r="C766" t="str">
            <v>(합판4회+스치로폴)</v>
          </cell>
          <cell r="D766">
            <v>316</v>
          </cell>
          <cell r="E766" t="str">
            <v>M2</v>
          </cell>
          <cell r="F766">
            <v>16000</v>
          </cell>
          <cell r="G766">
            <v>22480</v>
          </cell>
          <cell r="H766">
            <v>16387.919999999998</v>
          </cell>
          <cell r="I766">
            <v>1000</v>
          </cell>
          <cell r="J766">
            <v>5056000</v>
          </cell>
          <cell r="K766" t="str">
            <v>SB15DJ071</v>
          </cell>
        </row>
        <row r="767">
          <cell r="B767" t="str">
            <v xml:space="preserve">  3.04강관비계</v>
          </cell>
          <cell r="D767">
            <v>1</v>
          </cell>
          <cell r="E767" t="str">
            <v>식</v>
          </cell>
          <cell r="F767">
            <v>10500000</v>
          </cell>
          <cell r="G767">
            <v>14395572</v>
          </cell>
          <cell r="H767">
            <v>10494371.988</v>
          </cell>
          <cell r="I767">
            <v>100000</v>
          </cell>
          <cell r="J767">
            <v>10500000</v>
          </cell>
          <cell r="K767" t="str">
            <v>SB16ASF2</v>
          </cell>
        </row>
        <row r="768">
          <cell r="B768" t="str">
            <v xml:space="preserve">  3.05동 바 리</v>
          </cell>
          <cell r="D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</row>
        <row r="769">
          <cell r="B769" t="str">
            <v xml:space="preserve">     a.       "</v>
          </cell>
          <cell r="C769" t="str">
            <v>(동바리:목재4회)</v>
          </cell>
          <cell r="D769">
            <v>1</v>
          </cell>
          <cell r="E769" t="str">
            <v>식</v>
          </cell>
          <cell r="F769">
            <v>10200000</v>
          </cell>
          <cell r="G769">
            <v>14054888</v>
          </cell>
          <cell r="H769">
            <v>10246013.352</v>
          </cell>
          <cell r="I769">
            <v>100000</v>
          </cell>
          <cell r="J769">
            <v>10200000</v>
          </cell>
          <cell r="K769" t="str">
            <v>SB17BIS48</v>
          </cell>
        </row>
        <row r="770">
          <cell r="B770" t="str">
            <v xml:space="preserve">     b.       "</v>
          </cell>
          <cell r="C770" t="str">
            <v>(강관동바리)</v>
          </cell>
          <cell r="D770">
            <v>1</v>
          </cell>
          <cell r="E770" t="str">
            <v>식</v>
          </cell>
          <cell r="F770">
            <v>2620000</v>
          </cell>
          <cell r="G770">
            <v>3598771</v>
          </cell>
          <cell r="H770">
            <v>2623504.0589999999</v>
          </cell>
          <cell r="I770">
            <v>10000</v>
          </cell>
          <cell r="J770">
            <v>2620000</v>
          </cell>
          <cell r="K770" t="str">
            <v>TD12BSE18</v>
          </cell>
        </row>
        <row r="771">
          <cell r="B771" t="str">
            <v xml:space="preserve">  3.06철근가공조립</v>
          </cell>
          <cell r="D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</row>
        <row r="772">
          <cell r="B772" t="str">
            <v xml:space="preserve">     a.         ″</v>
          </cell>
          <cell r="C772" t="str">
            <v>(보 통)</v>
          </cell>
          <cell r="D772">
            <v>221.167</v>
          </cell>
          <cell r="E772" t="str">
            <v>ton</v>
          </cell>
          <cell r="F772">
            <v>266000</v>
          </cell>
          <cell r="G772">
            <v>364731</v>
          </cell>
          <cell r="H772">
            <v>265888.89899999998</v>
          </cell>
          <cell r="I772">
            <v>1000</v>
          </cell>
          <cell r="J772">
            <v>58830422</v>
          </cell>
          <cell r="K772" t="str">
            <v>SB09SE02</v>
          </cell>
        </row>
        <row r="773">
          <cell r="B773" t="str">
            <v xml:space="preserve">     b.         ″</v>
          </cell>
          <cell r="C773" t="str">
            <v>(복 잡)</v>
          </cell>
          <cell r="D773">
            <v>93.238</v>
          </cell>
          <cell r="E773" t="str">
            <v>ton</v>
          </cell>
          <cell r="F773">
            <v>334000</v>
          </cell>
          <cell r="G773">
            <v>457586</v>
          </cell>
          <cell r="H773">
            <v>333580.19400000002</v>
          </cell>
          <cell r="I773">
            <v>1000</v>
          </cell>
          <cell r="J773">
            <v>31141492</v>
          </cell>
          <cell r="K773" t="str">
            <v>SB09SE03</v>
          </cell>
        </row>
        <row r="774">
          <cell r="B774" t="str">
            <v xml:space="preserve">  3.07스페이샤설치</v>
          </cell>
          <cell r="D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</row>
        <row r="775">
          <cell r="B775" t="str">
            <v xml:space="preserve">     a.         ″</v>
          </cell>
          <cell r="C775" t="str">
            <v>(수평)</v>
          </cell>
          <cell r="D775">
            <v>1126</v>
          </cell>
          <cell r="E775" t="str">
            <v>M2</v>
          </cell>
          <cell r="F775">
            <v>15</v>
          </cell>
          <cell r="G775">
            <v>21</v>
          </cell>
          <cell r="H775">
            <v>15.308999999999999</v>
          </cell>
          <cell r="I775">
            <v>1</v>
          </cell>
          <cell r="J775">
            <v>16890</v>
          </cell>
          <cell r="K775" t="str">
            <v>SD15EDJ1</v>
          </cell>
        </row>
        <row r="776">
          <cell r="B776" t="str">
            <v xml:space="preserve">     b.         ″</v>
          </cell>
          <cell r="C776" t="str">
            <v>(수직)</v>
          </cell>
          <cell r="D776">
            <v>815</v>
          </cell>
          <cell r="E776" t="str">
            <v>M2</v>
          </cell>
          <cell r="F776">
            <v>15</v>
          </cell>
          <cell r="G776">
            <v>21</v>
          </cell>
          <cell r="H776">
            <v>15.308999999999999</v>
          </cell>
          <cell r="I776">
            <v>1</v>
          </cell>
          <cell r="J776">
            <v>12225</v>
          </cell>
          <cell r="K776" t="str">
            <v>SD15EDJ3</v>
          </cell>
        </row>
        <row r="777">
          <cell r="B777" t="str">
            <v xml:space="preserve">  3.08콘크리트타설공</v>
          </cell>
          <cell r="D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</row>
        <row r="778">
          <cell r="B778" t="str">
            <v xml:space="preserve">     a.펌프카</v>
          </cell>
          <cell r="C778" t="str">
            <v>철근(25-270-12)</v>
          </cell>
          <cell r="D778">
            <v>198</v>
          </cell>
          <cell r="E778" t="str">
            <v>M3</v>
          </cell>
          <cell r="F778">
            <v>44000</v>
          </cell>
          <cell r="G778">
            <v>60581</v>
          </cell>
          <cell r="H778">
            <v>44163.548999999999</v>
          </cell>
          <cell r="I778">
            <v>1000</v>
          </cell>
          <cell r="J778">
            <v>8712000</v>
          </cell>
          <cell r="K778" t="str">
            <v>SB11IS11</v>
          </cell>
        </row>
        <row r="779">
          <cell r="B779" t="str">
            <v xml:space="preserve">     b.펌프카</v>
          </cell>
          <cell r="C779" t="str">
            <v>철근(25-240-12)</v>
          </cell>
          <cell r="D779">
            <v>1720</v>
          </cell>
          <cell r="E779" t="str">
            <v>M3</v>
          </cell>
          <cell r="F779">
            <v>39000</v>
          </cell>
          <cell r="G779">
            <v>54140</v>
          </cell>
          <cell r="H779">
            <v>39468.06</v>
          </cell>
          <cell r="I779">
            <v>1000</v>
          </cell>
          <cell r="J779">
            <v>67080000</v>
          </cell>
          <cell r="K779" t="str">
            <v>SB11IS41</v>
          </cell>
        </row>
        <row r="780">
          <cell r="B780" t="str">
            <v xml:space="preserve">     c.콘크리트 타설</v>
          </cell>
          <cell r="C780" t="str">
            <v>무근(40-180-8)</v>
          </cell>
          <cell r="D780">
            <v>619</v>
          </cell>
          <cell r="E780" t="str">
            <v>M3</v>
          </cell>
          <cell r="F780">
            <v>42000</v>
          </cell>
          <cell r="G780">
            <v>57987</v>
          </cell>
          <cell r="H780">
            <v>42272.523000000001</v>
          </cell>
          <cell r="I780">
            <v>1000</v>
          </cell>
          <cell r="J780">
            <v>25998000</v>
          </cell>
          <cell r="K780" t="str">
            <v>SB11IS74</v>
          </cell>
        </row>
        <row r="781">
          <cell r="B781" t="str">
            <v xml:space="preserve">     d.콘크리트 타설</v>
          </cell>
          <cell r="C781" t="str">
            <v>무근(40-160-8)</v>
          </cell>
          <cell r="D781">
            <v>57</v>
          </cell>
          <cell r="E781" t="str">
            <v>M3</v>
          </cell>
          <cell r="F781">
            <v>41000</v>
          </cell>
          <cell r="G781">
            <v>56901</v>
          </cell>
          <cell r="H781">
            <v>41480.828999999998</v>
          </cell>
          <cell r="I781">
            <v>1000</v>
          </cell>
          <cell r="J781">
            <v>2337000</v>
          </cell>
          <cell r="K781" t="str">
            <v>SB11IS85</v>
          </cell>
        </row>
        <row r="782">
          <cell r="B782" t="str">
            <v xml:space="preserve">  3.09표면처리</v>
          </cell>
          <cell r="D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</row>
        <row r="783">
          <cell r="B783" t="str">
            <v xml:space="preserve">     a.슬래브양생</v>
          </cell>
          <cell r="D783">
            <v>588</v>
          </cell>
          <cell r="E783" t="str">
            <v>M2</v>
          </cell>
          <cell r="F783">
            <v>260</v>
          </cell>
          <cell r="G783">
            <v>350</v>
          </cell>
          <cell r="H783">
            <v>255.15</v>
          </cell>
          <cell r="I783">
            <v>10</v>
          </cell>
          <cell r="J783">
            <v>152880</v>
          </cell>
          <cell r="K783" t="str">
            <v>TD17ASE1</v>
          </cell>
        </row>
        <row r="784">
          <cell r="B784" t="str">
            <v xml:space="preserve">     b.슬래브면고르기</v>
          </cell>
          <cell r="D784">
            <v>588</v>
          </cell>
          <cell r="E784" t="str">
            <v>M2</v>
          </cell>
          <cell r="F784">
            <v>230</v>
          </cell>
          <cell r="G784">
            <v>322</v>
          </cell>
          <cell r="H784">
            <v>234.738</v>
          </cell>
          <cell r="I784">
            <v>10</v>
          </cell>
          <cell r="J784">
            <v>135240</v>
          </cell>
          <cell r="K784" t="str">
            <v>TD17BDJ1</v>
          </cell>
        </row>
        <row r="785">
          <cell r="B785" t="str">
            <v xml:space="preserve">  3.10교면방수</v>
          </cell>
          <cell r="C785" t="str">
            <v>(도막식)</v>
          </cell>
          <cell r="D785">
            <v>588</v>
          </cell>
          <cell r="E785" t="str">
            <v>M2</v>
          </cell>
          <cell r="F785">
            <v>13000</v>
          </cell>
          <cell r="G785">
            <v>18440</v>
          </cell>
          <cell r="H785">
            <v>13442.76</v>
          </cell>
          <cell r="I785">
            <v>1000</v>
          </cell>
          <cell r="J785">
            <v>7644000</v>
          </cell>
          <cell r="K785" t="str">
            <v>TD20ASE3</v>
          </cell>
        </row>
        <row r="786">
          <cell r="B786" t="str">
            <v xml:space="preserve">  3.11교좌장치</v>
          </cell>
          <cell r="D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</row>
        <row r="787">
          <cell r="B787" t="str">
            <v xml:space="preserve">     a.고 정 단</v>
          </cell>
          <cell r="C787" t="str">
            <v>(탄성받침,135ton)</v>
          </cell>
          <cell r="D787">
            <v>2</v>
          </cell>
          <cell r="E787" t="str">
            <v>조</v>
          </cell>
          <cell r="F787">
            <v>832000</v>
          </cell>
          <cell r="G787">
            <v>1141972</v>
          </cell>
          <cell r="H787">
            <v>832497.58799999999</v>
          </cell>
          <cell r="I787">
            <v>1000</v>
          </cell>
          <cell r="J787">
            <v>1664000</v>
          </cell>
          <cell r="K787" t="str">
            <v>TD18SDM13E</v>
          </cell>
        </row>
        <row r="788">
          <cell r="B788" t="str">
            <v xml:space="preserve">     b.일 방 향</v>
          </cell>
          <cell r="C788" t="str">
            <v>(탄성받침,135ton)</v>
          </cell>
          <cell r="D788">
            <v>10</v>
          </cell>
          <cell r="E788" t="str">
            <v>조</v>
          </cell>
          <cell r="F788">
            <v>828000</v>
          </cell>
          <cell r="G788">
            <v>1135972</v>
          </cell>
          <cell r="H788">
            <v>828123.58799999999</v>
          </cell>
          <cell r="I788">
            <v>1000</v>
          </cell>
          <cell r="J788">
            <v>8280000</v>
          </cell>
          <cell r="K788" t="str">
            <v>TD18SDM13F</v>
          </cell>
        </row>
        <row r="789">
          <cell r="B789" t="str">
            <v xml:space="preserve">     c.양 방 향</v>
          </cell>
          <cell r="C789" t="str">
            <v>(탄성받침,135ton)</v>
          </cell>
          <cell r="D789">
            <v>8</v>
          </cell>
          <cell r="E789" t="str">
            <v>조</v>
          </cell>
          <cell r="F789">
            <v>828000</v>
          </cell>
          <cell r="G789">
            <v>1135972</v>
          </cell>
          <cell r="H789">
            <v>828123.58799999999</v>
          </cell>
          <cell r="I789">
            <v>1000</v>
          </cell>
          <cell r="J789">
            <v>6624000</v>
          </cell>
          <cell r="K789" t="str">
            <v>TD18SDM13G</v>
          </cell>
        </row>
        <row r="790">
          <cell r="B790" t="str">
            <v xml:space="preserve">  3.12신축이음</v>
          </cell>
          <cell r="D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</row>
        <row r="791">
          <cell r="B791" t="str">
            <v xml:space="preserve">     a.      ″</v>
          </cell>
          <cell r="C791" t="str">
            <v>(No. 35)</v>
          </cell>
          <cell r="D791">
            <v>20</v>
          </cell>
          <cell r="E791" t="str">
            <v>M</v>
          </cell>
          <cell r="F791">
            <v>141000</v>
          </cell>
          <cell r="G791">
            <v>192767</v>
          </cell>
          <cell r="H791">
            <v>140527.14300000001</v>
          </cell>
          <cell r="I791">
            <v>1000</v>
          </cell>
          <cell r="J791">
            <v>2820000</v>
          </cell>
          <cell r="K791" t="str">
            <v>TD19ADJ05</v>
          </cell>
        </row>
        <row r="792">
          <cell r="B792" t="str">
            <v xml:space="preserve">     b.      ″</v>
          </cell>
          <cell r="C792" t="str">
            <v>(No. 80)</v>
          </cell>
          <cell r="D792">
            <v>20</v>
          </cell>
          <cell r="E792" t="str">
            <v>M</v>
          </cell>
          <cell r="F792">
            <v>365000</v>
          </cell>
          <cell r="G792">
            <v>500767</v>
          </cell>
          <cell r="H792">
            <v>365059.14299999998</v>
          </cell>
          <cell r="I792">
            <v>1000</v>
          </cell>
          <cell r="J792">
            <v>7300000</v>
          </cell>
          <cell r="K792" t="str">
            <v>TD19ADJ08</v>
          </cell>
        </row>
        <row r="793">
          <cell r="B793" t="str">
            <v xml:space="preserve">  3.13다웰바설치</v>
          </cell>
          <cell r="C793" t="str">
            <v>D=25, ℓ=600mm</v>
          </cell>
          <cell r="D793">
            <v>100</v>
          </cell>
          <cell r="E793" t="str">
            <v>개</v>
          </cell>
          <cell r="F793">
            <v>2100</v>
          </cell>
          <cell r="G793">
            <v>2919</v>
          </cell>
          <cell r="H793">
            <v>2127.951</v>
          </cell>
          <cell r="I793">
            <v>100</v>
          </cell>
          <cell r="J793">
            <v>210000</v>
          </cell>
          <cell r="K793" t="str">
            <v>TD21ADJ1</v>
          </cell>
        </row>
        <row r="794">
          <cell r="B794" t="str">
            <v xml:space="preserve">  3.14무수축몰탈</v>
          </cell>
          <cell r="D794">
            <v>0.9</v>
          </cell>
          <cell r="E794" t="str">
            <v>M3</v>
          </cell>
          <cell r="F794">
            <v>55000</v>
          </cell>
          <cell r="G794">
            <v>76101</v>
          </cell>
          <cell r="H794">
            <v>55477.629000000001</v>
          </cell>
          <cell r="I794">
            <v>1000</v>
          </cell>
          <cell r="J794">
            <v>49500</v>
          </cell>
          <cell r="K794" t="str">
            <v>TD22ADJ1</v>
          </cell>
        </row>
        <row r="795">
          <cell r="B795" t="str">
            <v xml:space="preserve">  3.15무수축콘크리트</v>
          </cell>
          <cell r="D795">
            <v>4.6100000000000003</v>
          </cell>
          <cell r="E795" t="str">
            <v>M3</v>
          </cell>
          <cell r="F795">
            <v>123000</v>
          </cell>
          <cell r="G795">
            <v>169050</v>
          </cell>
          <cell r="H795">
            <v>123237.45</v>
          </cell>
          <cell r="I795">
            <v>1000</v>
          </cell>
          <cell r="J795">
            <v>567030</v>
          </cell>
          <cell r="K795" t="str">
            <v>TD22BDJ1</v>
          </cell>
        </row>
        <row r="796">
          <cell r="B796" t="str">
            <v xml:space="preserve">  3.16교면배수시설공</v>
          </cell>
          <cell r="C796" t="str">
            <v>하천용</v>
          </cell>
          <cell r="D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</row>
        <row r="797">
          <cell r="B797" t="str">
            <v xml:space="preserve">     a.교면집수구</v>
          </cell>
          <cell r="C797" t="str">
            <v>주철</v>
          </cell>
          <cell r="D797">
            <v>6</v>
          </cell>
          <cell r="E797" t="str">
            <v>개</v>
          </cell>
          <cell r="F797">
            <v>59000</v>
          </cell>
          <cell r="G797">
            <v>80534</v>
          </cell>
          <cell r="H797">
            <v>58709.286</v>
          </cell>
          <cell r="I797">
            <v>1000</v>
          </cell>
          <cell r="J797">
            <v>354000</v>
          </cell>
          <cell r="K797" t="str">
            <v>TD23SE03</v>
          </cell>
        </row>
        <row r="798">
          <cell r="B798" t="str">
            <v xml:space="preserve">     b.연결배수구</v>
          </cell>
          <cell r="C798" t="str">
            <v>(아연도강관, φ150㎜)</v>
          </cell>
          <cell r="D798">
            <v>12</v>
          </cell>
          <cell r="E798" t="str">
            <v>M</v>
          </cell>
          <cell r="F798">
            <v>39000</v>
          </cell>
          <cell r="G798">
            <v>53881</v>
          </cell>
          <cell r="H798">
            <v>39279.248999999996</v>
          </cell>
          <cell r="I798">
            <v>1000</v>
          </cell>
          <cell r="J798">
            <v>468000</v>
          </cell>
          <cell r="K798" t="str">
            <v>TD23SE021</v>
          </cell>
        </row>
        <row r="799">
          <cell r="B799" t="str">
            <v xml:space="preserve">  3.17교량명판공</v>
          </cell>
          <cell r="D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</row>
        <row r="800">
          <cell r="B800" t="str">
            <v xml:space="preserve">     a.교 명 주</v>
          </cell>
          <cell r="C800" t="str">
            <v>(화강석,600×600×1250mm)</v>
          </cell>
          <cell r="D800">
            <v>4</v>
          </cell>
          <cell r="E800" t="str">
            <v>개소</v>
          </cell>
          <cell r="F800">
            <v>864000</v>
          </cell>
          <cell r="G800">
            <v>1184775</v>
          </cell>
          <cell r="H800">
            <v>863700.97499999998</v>
          </cell>
          <cell r="I800">
            <v>1000</v>
          </cell>
          <cell r="J800">
            <v>3456000</v>
          </cell>
          <cell r="K800" t="str">
            <v>TD24ADJ1</v>
          </cell>
        </row>
        <row r="801">
          <cell r="B801" t="str">
            <v xml:space="preserve">     b.교 명 판</v>
          </cell>
          <cell r="C801" t="str">
            <v>(황동,450×200×10㎜)</v>
          </cell>
          <cell r="D801">
            <v>2</v>
          </cell>
          <cell r="E801" t="str">
            <v>개</v>
          </cell>
          <cell r="F801">
            <v>60000</v>
          </cell>
          <cell r="G801">
            <v>82022</v>
          </cell>
          <cell r="H801">
            <v>59794.038</v>
          </cell>
          <cell r="I801">
            <v>1000</v>
          </cell>
          <cell r="J801">
            <v>120000</v>
          </cell>
          <cell r="K801" t="str">
            <v>TD24BDJ1</v>
          </cell>
        </row>
        <row r="802">
          <cell r="B802" t="str">
            <v xml:space="preserve">     c.설 명 판</v>
          </cell>
          <cell r="C802" t="str">
            <v>(황동,350×250×10㎜)</v>
          </cell>
          <cell r="D802">
            <v>2</v>
          </cell>
          <cell r="E802" t="str">
            <v>개</v>
          </cell>
          <cell r="F802">
            <v>106000</v>
          </cell>
          <cell r="G802">
            <v>145782</v>
          </cell>
          <cell r="H802">
            <v>106275.07799999999</v>
          </cell>
          <cell r="I802">
            <v>1000</v>
          </cell>
          <cell r="J802">
            <v>212000</v>
          </cell>
          <cell r="K802" t="str">
            <v>TD24CDJ1</v>
          </cell>
        </row>
        <row r="803">
          <cell r="B803" t="str">
            <v xml:space="preserve">  3.18T.B.M설치</v>
          </cell>
          <cell r="D803">
            <v>1</v>
          </cell>
          <cell r="E803" t="str">
            <v>개</v>
          </cell>
          <cell r="F803">
            <v>15000</v>
          </cell>
          <cell r="G803">
            <v>20475</v>
          </cell>
          <cell r="H803">
            <v>14926.275</v>
          </cell>
          <cell r="I803">
            <v>1000</v>
          </cell>
          <cell r="J803">
            <v>15000</v>
          </cell>
          <cell r="K803" t="str">
            <v>TD26SE1</v>
          </cell>
        </row>
        <row r="804">
          <cell r="B804" t="str">
            <v xml:space="preserve">  3.19낙하물방지공</v>
          </cell>
          <cell r="D804">
            <v>664</v>
          </cell>
          <cell r="E804" t="str">
            <v>M2</v>
          </cell>
          <cell r="F804">
            <v>2200</v>
          </cell>
          <cell r="G804">
            <v>3067</v>
          </cell>
          <cell r="H804">
            <v>2235.8429999999998</v>
          </cell>
          <cell r="I804">
            <v>100</v>
          </cell>
          <cell r="J804">
            <v>1460800</v>
          </cell>
          <cell r="K804" t="str">
            <v>TD55SE1</v>
          </cell>
        </row>
        <row r="805">
          <cell r="B805" t="str">
            <v xml:space="preserve">  3.20난간및전선관설치</v>
          </cell>
          <cell r="D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</row>
        <row r="806">
          <cell r="B806" t="str">
            <v xml:space="preserve">     a.난    간</v>
          </cell>
          <cell r="C806" t="str">
            <v>(알미늄)</v>
          </cell>
          <cell r="D806">
            <v>86</v>
          </cell>
          <cell r="E806" t="str">
            <v>M</v>
          </cell>
          <cell r="F806">
            <v>103000</v>
          </cell>
          <cell r="G806">
            <v>140800</v>
          </cell>
          <cell r="H806">
            <v>102643.2</v>
          </cell>
          <cell r="I806">
            <v>1000</v>
          </cell>
          <cell r="J806">
            <v>8858000</v>
          </cell>
          <cell r="K806" t="str">
            <v>TD30ASE04</v>
          </cell>
        </row>
        <row r="807">
          <cell r="B807" t="str">
            <v xml:space="preserve">     b.전 선 관</v>
          </cell>
          <cell r="C807" t="str">
            <v>강관 φ100mm</v>
          </cell>
          <cell r="D807">
            <v>172</v>
          </cell>
          <cell r="E807" t="str">
            <v>M</v>
          </cell>
          <cell r="F807">
            <v>3700</v>
          </cell>
          <cell r="G807">
            <v>5017</v>
          </cell>
          <cell r="H807">
            <v>3657.393</v>
          </cell>
          <cell r="I807">
            <v>100</v>
          </cell>
          <cell r="J807">
            <v>636400</v>
          </cell>
          <cell r="K807" t="str">
            <v>TD30BDJ10</v>
          </cell>
        </row>
        <row r="808">
          <cell r="B808" t="str">
            <v xml:space="preserve">  3.21P.C BEAM교</v>
          </cell>
          <cell r="D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</row>
        <row r="809">
          <cell r="B809" t="str">
            <v xml:space="preserve">     a.P.C BEAM제작</v>
          </cell>
          <cell r="C809" t="str">
            <v>(L = 30m)</v>
          </cell>
          <cell r="D809">
            <v>10</v>
          </cell>
          <cell r="E809" t="str">
            <v>본</v>
          </cell>
          <cell r="F809">
            <v>8760000</v>
          </cell>
          <cell r="G809">
            <v>12020921</v>
          </cell>
          <cell r="H809">
            <v>8763251.409</v>
          </cell>
          <cell r="I809">
            <v>10000</v>
          </cell>
          <cell r="J809">
            <v>87600000</v>
          </cell>
          <cell r="K809" t="str">
            <v>TD32DJ0130</v>
          </cell>
        </row>
        <row r="810">
          <cell r="B810" t="str">
            <v xml:space="preserve">     b.P.C BEAM가설</v>
          </cell>
          <cell r="C810" t="str">
            <v>(L=30m)</v>
          </cell>
          <cell r="D810">
            <v>10</v>
          </cell>
          <cell r="E810" t="str">
            <v>본</v>
          </cell>
          <cell r="F810">
            <v>913000</v>
          </cell>
          <cell r="G810">
            <v>1252843</v>
          </cell>
          <cell r="H810">
            <v>913322.54700000002</v>
          </cell>
          <cell r="I810">
            <v>1000</v>
          </cell>
          <cell r="J810">
            <v>9130000</v>
          </cell>
          <cell r="K810" t="str">
            <v>TD32DJ30</v>
          </cell>
        </row>
        <row r="811">
          <cell r="B811" t="str">
            <v xml:space="preserve">     c.P.C BEAM도괴방지책</v>
          </cell>
          <cell r="D811">
            <v>10</v>
          </cell>
          <cell r="E811" t="str">
            <v>본</v>
          </cell>
          <cell r="F811">
            <v>119000</v>
          </cell>
          <cell r="G811">
            <v>162603</v>
          </cell>
          <cell r="H811">
            <v>118537.587</v>
          </cell>
          <cell r="I811">
            <v>1000</v>
          </cell>
          <cell r="J811">
            <v>1190000</v>
          </cell>
          <cell r="K811" t="str">
            <v>TD32DJG01</v>
          </cell>
        </row>
        <row r="812">
          <cell r="B812" t="str">
            <v xml:space="preserve">  3.22옹벽배수시설</v>
          </cell>
          <cell r="D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</row>
        <row r="813">
          <cell r="B813" t="str">
            <v xml:space="preserve">     a.PVC PIPE</v>
          </cell>
          <cell r="C813" t="str">
            <v>(φ100mm)</v>
          </cell>
          <cell r="D813">
            <v>9</v>
          </cell>
          <cell r="E813" t="str">
            <v>M</v>
          </cell>
          <cell r="F813">
            <v>3700</v>
          </cell>
          <cell r="G813">
            <v>5017</v>
          </cell>
          <cell r="H813">
            <v>3657.393</v>
          </cell>
          <cell r="I813">
            <v>100</v>
          </cell>
          <cell r="J813">
            <v>33300</v>
          </cell>
          <cell r="K813" t="str">
            <v>SD15DSE10</v>
          </cell>
        </row>
        <row r="814">
          <cell r="B814" t="str">
            <v xml:space="preserve">     b.DRAIN BOARD</v>
          </cell>
          <cell r="D814">
            <v>281</v>
          </cell>
          <cell r="E814" t="str">
            <v>M2</v>
          </cell>
          <cell r="F814">
            <v>470</v>
          </cell>
          <cell r="G814">
            <v>639</v>
          </cell>
          <cell r="H814">
            <v>465.83099999999996</v>
          </cell>
          <cell r="I814">
            <v>10</v>
          </cell>
          <cell r="J814">
            <v>132070</v>
          </cell>
          <cell r="K814" t="str">
            <v>TD20ADJ2</v>
          </cell>
        </row>
        <row r="815">
          <cell r="B815" t="str">
            <v xml:space="preserve">     c.부 직 포</v>
          </cell>
          <cell r="D815">
            <v>281</v>
          </cell>
          <cell r="E815" t="str">
            <v>M2</v>
          </cell>
          <cell r="F815">
            <v>700</v>
          </cell>
          <cell r="G815">
            <v>966</v>
          </cell>
          <cell r="H815">
            <v>704.21399999999994</v>
          </cell>
          <cell r="I815">
            <v>10</v>
          </cell>
          <cell r="J815">
            <v>196700</v>
          </cell>
          <cell r="K815" t="str">
            <v>SD15PSE1</v>
          </cell>
        </row>
        <row r="816">
          <cell r="B816" t="str">
            <v xml:space="preserve">  3.23시공이음</v>
          </cell>
          <cell r="D816">
            <v>0</v>
          </cell>
          <cell r="F816">
            <v>0</v>
          </cell>
          <cell r="H816">
            <v>0</v>
          </cell>
          <cell r="I816">
            <v>0</v>
          </cell>
          <cell r="J816">
            <v>0</v>
          </cell>
        </row>
        <row r="817">
          <cell r="B817" t="str">
            <v xml:space="preserve">     a.스치로폴</v>
          </cell>
          <cell r="C817" t="str">
            <v>(t=10mm)</v>
          </cell>
          <cell r="D817">
            <v>144</v>
          </cell>
          <cell r="E817" t="str">
            <v>M2</v>
          </cell>
          <cell r="F817">
            <v>680</v>
          </cell>
          <cell r="G817">
            <v>926</v>
          </cell>
          <cell r="H817">
            <v>675.05399999999997</v>
          </cell>
          <cell r="I817">
            <v>10</v>
          </cell>
          <cell r="J817">
            <v>97920</v>
          </cell>
          <cell r="K817" t="str">
            <v>TD13BSE01</v>
          </cell>
        </row>
        <row r="818">
          <cell r="B818" t="str">
            <v xml:space="preserve">     b.스치로폴</v>
          </cell>
          <cell r="C818" t="str">
            <v>(t=20mm)</v>
          </cell>
          <cell r="D818">
            <v>26</v>
          </cell>
          <cell r="E818" t="str">
            <v>M2</v>
          </cell>
          <cell r="F818">
            <v>1400</v>
          </cell>
          <cell r="G818">
            <v>1853</v>
          </cell>
          <cell r="H818">
            <v>1350.837</v>
          </cell>
          <cell r="I818">
            <v>100</v>
          </cell>
          <cell r="J818">
            <v>36400</v>
          </cell>
          <cell r="K818" t="str">
            <v>TD13BSE02</v>
          </cell>
        </row>
        <row r="819">
          <cell r="B819" t="str">
            <v>I.사교육교</v>
          </cell>
          <cell r="D819">
            <v>0</v>
          </cell>
          <cell r="F819">
            <v>0</v>
          </cell>
          <cell r="G819">
            <v>0</v>
          </cell>
          <cell r="H819">
            <v>0</v>
          </cell>
          <cell r="I819">
            <v>0</v>
          </cell>
          <cell r="J819">
            <v>204846365</v>
          </cell>
        </row>
        <row r="820">
          <cell r="B820" t="str">
            <v xml:space="preserve">  3.01구조물터파기</v>
          </cell>
          <cell r="D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</row>
        <row r="821">
          <cell r="B821" t="str">
            <v xml:space="preserve">     a 육상토사</v>
          </cell>
          <cell r="D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</row>
        <row r="822">
          <cell r="B822" t="str">
            <v xml:space="preserve">       -1.   "</v>
          </cell>
          <cell r="C822" t="str">
            <v>(0~4m)</v>
          </cell>
          <cell r="D822">
            <v>1016</v>
          </cell>
          <cell r="E822" t="str">
            <v>M3</v>
          </cell>
          <cell r="F822">
            <v>2800</v>
          </cell>
          <cell r="G822">
            <v>3834</v>
          </cell>
          <cell r="H822">
            <v>2794.9859999999999</v>
          </cell>
          <cell r="I822">
            <v>100</v>
          </cell>
          <cell r="J822">
            <v>2844800</v>
          </cell>
          <cell r="K822" t="str">
            <v>TD03DJA04</v>
          </cell>
        </row>
        <row r="823">
          <cell r="B823" t="str">
            <v xml:space="preserve">     b.육상리핑암</v>
          </cell>
          <cell r="C823" t="str">
            <v>(0~4m)</v>
          </cell>
          <cell r="D823">
            <v>708</v>
          </cell>
          <cell r="E823" t="str">
            <v>M3</v>
          </cell>
          <cell r="F823">
            <v>42000</v>
          </cell>
          <cell r="G823">
            <v>57950</v>
          </cell>
          <cell r="H823">
            <v>42245.549999999996</v>
          </cell>
          <cell r="I823">
            <v>1000</v>
          </cell>
          <cell r="J823">
            <v>29736000</v>
          </cell>
          <cell r="K823" t="str">
            <v>TD03DJC02</v>
          </cell>
        </row>
        <row r="824">
          <cell r="B824" t="str">
            <v xml:space="preserve">     c.되메우기및다짐</v>
          </cell>
          <cell r="C824" t="str">
            <v>(기계70%,인력30%)</v>
          </cell>
          <cell r="D824">
            <v>1303</v>
          </cell>
          <cell r="E824" t="str">
            <v>M3</v>
          </cell>
          <cell r="F824">
            <v>2400</v>
          </cell>
          <cell r="G824">
            <v>3331</v>
          </cell>
          <cell r="H824">
            <v>2428.299</v>
          </cell>
          <cell r="I824">
            <v>100</v>
          </cell>
          <cell r="J824">
            <v>3127200</v>
          </cell>
          <cell r="K824" t="str">
            <v>TD03SEF0</v>
          </cell>
        </row>
        <row r="825">
          <cell r="B825" t="str">
            <v xml:space="preserve">     d.뒷채움</v>
          </cell>
          <cell r="C825" t="str">
            <v>(보조기층재)</v>
          </cell>
          <cell r="D825">
            <v>310</v>
          </cell>
          <cell r="E825" t="str">
            <v>M3</v>
          </cell>
          <cell r="F825">
            <v>23000</v>
          </cell>
          <cell r="G825">
            <v>31443</v>
          </cell>
          <cell r="H825">
            <v>22921.947</v>
          </cell>
          <cell r="I825">
            <v>1000</v>
          </cell>
          <cell r="J825">
            <v>7130000</v>
          </cell>
          <cell r="K825" t="str">
            <v>SD15FDJ31</v>
          </cell>
        </row>
        <row r="826">
          <cell r="B826" t="str">
            <v xml:space="preserve">  3.02거  푸  집</v>
          </cell>
          <cell r="D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</row>
        <row r="827">
          <cell r="B827" t="str">
            <v xml:space="preserve">     a.합판거푸집</v>
          </cell>
          <cell r="D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</row>
        <row r="828">
          <cell r="B828" t="str">
            <v xml:space="preserve">       -1.      ″</v>
          </cell>
          <cell r="C828" t="str">
            <v>(3회, 0~ 7m)</v>
          </cell>
          <cell r="D828">
            <v>758</v>
          </cell>
          <cell r="E828" t="str">
            <v>M2</v>
          </cell>
          <cell r="F828">
            <v>13000</v>
          </cell>
          <cell r="G828">
            <v>18459</v>
          </cell>
          <cell r="H828">
            <v>13456.610999999999</v>
          </cell>
          <cell r="I828">
            <v>1000</v>
          </cell>
          <cell r="J828">
            <v>9854000</v>
          </cell>
          <cell r="K828" t="str">
            <v>SB12DJ307</v>
          </cell>
        </row>
        <row r="829">
          <cell r="B829" t="str">
            <v xml:space="preserve">       -2.      ″</v>
          </cell>
          <cell r="C829" t="str">
            <v>(3회, 7~10m)</v>
          </cell>
          <cell r="D829">
            <v>80</v>
          </cell>
          <cell r="E829" t="str">
            <v>M2</v>
          </cell>
          <cell r="F829">
            <v>14000</v>
          </cell>
          <cell r="G829">
            <v>19769</v>
          </cell>
          <cell r="H829">
            <v>14411.600999999999</v>
          </cell>
          <cell r="I829">
            <v>1000</v>
          </cell>
          <cell r="J829">
            <v>1120000</v>
          </cell>
          <cell r="K829" t="str">
            <v>SB12DJ310</v>
          </cell>
        </row>
        <row r="830">
          <cell r="B830" t="str">
            <v xml:space="preserve">       -3.      〃</v>
          </cell>
          <cell r="C830" t="str">
            <v>(4회)</v>
          </cell>
          <cell r="D830">
            <v>322</v>
          </cell>
          <cell r="E830" t="str">
            <v>M2</v>
          </cell>
          <cell r="F830">
            <v>12000</v>
          </cell>
          <cell r="G830">
            <v>15788</v>
          </cell>
          <cell r="H830">
            <v>11509.451999999999</v>
          </cell>
          <cell r="I830">
            <v>1000</v>
          </cell>
          <cell r="J830">
            <v>3864000</v>
          </cell>
          <cell r="K830" t="str">
            <v>SB12IS407</v>
          </cell>
        </row>
        <row r="831">
          <cell r="B831" t="str">
            <v xml:space="preserve">       -4.      〃</v>
          </cell>
          <cell r="C831" t="str">
            <v>(6회)</v>
          </cell>
          <cell r="D831">
            <v>1</v>
          </cell>
          <cell r="E831" t="str">
            <v>M2</v>
          </cell>
          <cell r="F831">
            <v>9400</v>
          </cell>
          <cell r="G831">
            <v>12934</v>
          </cell>
          <cell r="H831">
            <v>9428.8860000000004</v>
          </cell>
          <cell r="I831">
            <v>100</v>
          </cell>
          <cell r="J831">
            <v>9400</v>
          </cell>
          <cell r="K831" t="str">
            <v>SB12IS607</v>
          </cell>
        </row>
        <row r="832">
          <cell r="B832" t="str">
            <v xml:space="preserve">     b.무늬거푸집(0∼7m)</v>
          </cell>
          <cell r="C832" t="str">
            <v>(합판4회+스치로폴)</v>
          </cell>
          <cell r="D832">
            <v>324</v>
          </cell>
          <cell r="E832" t="str">
            <v>M2</v>
          </cell>
          <cell r="F832">
            <v>16000</v>
          </cell>
          <cell r="G832">
            <v>22480</v>
          </cell>
          <cell r="H832">
            <v>16387.919999999998</v>
          </cell>
          <cell r="I832">
            <v>1000</v>
          </cell>
          <cell r="J832">
            <v>5184000</v>
          </cell>
          <cell r="K832" t="str">
            <v>SB15DJ071</v>
          </cell>
        </row>
        <row r="833">
          <cell r="B833" t="str">
            <v xml:space="preserve">  3.03강관비계</v>
          </cell>
          <cell r="D833">
            <v>1</v>
          </cell>
          <cell r="E833" t="str">
            <v>식</v>
          </cell>
          <cell r="F833">
            <v>5630000</v>
          </cell>
          <cell r="G833">
            <v>7727960</v>
          </cell>
          <cell r="H833">
            <v>5633682.8399999999</v>
          </cell>
          <cell r="I833">
            <v>10000</v>
          </cell>
          <cell r="J833">
            <v>5630000</v>
          </cell>
          <cell r="K833" t="str">
            <v>SB16ASF3</v>
          </cell>
        </row>
        <row r="834">
          <cell r="B834" t="str">
            <v xml:space="preserve">  3.04동 바 리</v>
          </cell>
          <cell r="D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</row>
        <row r="835">
          <cell r="B835" t="str">
            <v xml:space="preserve">     a.        "</v>
          </cell>
          <cell r="C835" t="str">
            <v>(동바리:목재4회)</v>
          </cell>
          <cell r="D835">
            <v>1</v>
          </cell>
          <cell r="E835" t="str">
            <v>식</v>
          </cell>
          <cell r="F835">
            <v>3160000</v>
          </cell>
          <cell r="G835">
            <v>4339235</v>
          </cell>
          <cell r="H835">
            <v>3163302.3149999999</v>
          </cell>
          <cell r="I835">
            <v>10000</v>
          </cell>
          <cell r="J835">
            <v>3160000</v>
          </cell>
          <cell r="K835" t="str">
            <v>SB17BIS49</v>
          </cell>
        </row>
        <row r="836">
          <cell r="B836" t="str">
            <v xml:space="preserve">     b.        "</v>
          </cell>
          <cell r="C836" t="str">
            <v>(강관동바리)</v>
          </cell>
          <cell r="D836">
            <v>1</v>
          </cell>
          <cell r="E836" t="str">
            <v>식</v>
          </cell>
          <cell r="F836">
            <v>314000</v>
          </cell>
          <cell r="G836">
            <v>430475</v>
          </cell>
          <cell r="H836">
            <v>313816.27499999997</v>
          </cell>
          <cell r="I836">
            <v>1000</v>
          </cell>
          <cell r="J836">
            <v>314000</v>
          </cell>
          <cell r="K836" t="str">
            <v>TD12BSE19</v>
          </cell>
        </row>
        <row r="837">
          <cell r="B837" t="str">
            <v xml:space="preserve">  3.05철근가공조립</v>
          </cell>
          <cell r="D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</row>
        <row r="838">
          <cell r="B838" t="str">
            <v xml:space="preserve">     a.         ″</v>
          </cell>
          <cell r="C838" t="str">
            <v>(보 통)</v>
          </cell>
          <cell r="D838">
            <v>146.875</v>
          </cell>
          <cell r="E838" t="str">
            <v>ton</v>
          </cell>
          <cell r="F838">
            <v>266000</v>
          </cell>
          <cell r="G838">
            <v>364731</v>
          </cell>
          <cell r="H838">
            <v>265888.89899999998</v>
          </cell>
          <cell r="I838">
            <v>1000</v>
          </cell>
          <cell r="J838">
            <v>39068750</v>
          </cell>
          <cell r="K838" t="str">
            <v>SB09SE02</v>
          </cell>
        </row>
        <row r="839">
          <cell r="B839" t="str">
            <v xml:space="preserve">     b.         ″</v>
          </cell>
          <cell r="C839" t="str">
            <v>(복 잡)</v>
          </cell>
          <cell r="D839">
            <v>28.367999999999999</v>
          </cell>
          <cell r="E839" t="str">
            <v>ton</v>
          </cell>
          <cell r="F839">
            <v>334000</v>
          </cell>
          <cell r="G839">
            <v>457586</v>
          </cell>
          <cell r="H839">
            <v>333580.19400000002</v>
          </cell>
          <cell r="I839">
            <v>1000</v>
          </cell>
          <cell r="J839">
            <v>9474912</v>
          </cell>
          <cell r="K839" t="str">
            <v>SB09SE03</v>
          </cell>
        </row>
        <row r="840">
          <cell r="B840" t="str">
            <v xml:space="preserve">  3.06스페이샤설치</v>
          </cell>
          <cell r="D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</row>
        <row r="841">
          <cell r="B841" t="str">
            <v xml:space="preserve">     a.         ″</v>
          </cell>
          <cell r="C841" t="str">
            <v>(수평)</v>
          </cell>
          <cell r="D841">
            <v>434</v>
          </cell>
          <cell r="E841" t="str">
            <v>M2</v>
          </cell>
          <cell r="F841">
            <v>15</v>
          </cell>
          <cell r="G841">
            <v>21</v>
          </cell>
          <cell r="H841">
            <v>15.308999999999999</v>
          </cell>
          <cell r="I841">
            <v>1</v>
          </cell>
          <cell r="J841">
            <v>6510</v>
          </cell>
          <cell r="K841" t="str">
            <v>SD15EDJ1</v>
          </cell>
        </row>
        <row r="842">
          <cell r="B842" t="str">
            <v xml:space="preserve">     b.         ″</v>
          </cell>
          <cell r="C842" t="str">
            <v>(수직)</v>
          </cell>
          <cell r="D842">
            <v>344</v>
          </cell>
          <cell r="E842" t="str">
            <v>M2</v>
          </cell>
          <cell r="F842">
            <v>15</v>
          </cell>
          <cell r="G842">
            <v>21</v>
          </cell>
          <cell r="H842">
            <v>15.308999999999999</v>
          </cell>
          <cell r="I842">
            <v>1</v>
          </cell>
          <cell r="J842">
            <v>5160</v>
          </cell>
          <cell r="K842" t="str">
            <v>SD15EDJ3</v>
          </cell>
        </row>
        <row r="843">
          <cell r="B843" t="str">
            <v xml:space="preserve">  3.07콘크리트타설공</v>
          </cell>
          <cell r="D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0</v>
          </cell>
          <cell r="J843">
            <v>0</v>
          </cell>
        </row>
        <row r="844">
          <cell r="B844" t="str">
            <v xml:space="preserve">     a.펌프카</v>
          </cell>
          <cell r="C844" t="str">
            <v>철근(25-270-12)</v>
          </cell>
          <cell r="D844">
            <v>53</v>
          </cell>
          <cell r="E844" t="str">
            <v>M3</v>
          </cell>
          <cell r="F844">
            <v>44000</v>
          </cell>
          <cell r="G844">
            <v>60581</v>
          </cell>
          <cell r="H844">
            <v>44163.548999999999</v>
          </cell>
          <cell r="I844">
            <v>1000</v>
          </cell>
          <cell r="J844">
            <v>2332000</v>
          </cell>
          <cell r="K844" t="str">
            <v>SB11IS11</v>
          </cell>
        </row>
        <row r="845">
          <cell r="B845" t="str">
            <v xml:space="preserve">     b.펌프카</v>
          </cell>
          <cell r="C845" t="str">
            <v>철근(25-240-12)</v>
          </cell>
          <cell r="D845">
            <v>615</v>
          </cell>
          <cell r="E845" t="str">
            <v>M3</v>
          </cell>
          <cell r="F845">
            <v>39000</v>
          </cell>
          <cell r="G845">
            <v>54140</v>
          </cell>
          <cell r="H845">
            <v>39468.06</v>
          </cell>
          <cell r="I845">
            <v>1000</v>
          </cell>
          <cell r="J845">
            <v>23985000</v>
          </cell>
          <cell r="K845" t="str">
            <v>SB11IS41</v>
          </cell>
        </row>
        <row r="846">
          <cell r="B846" t="str">
            <v xml:space="preserve">     c.콘크리트타설</v>
          </cell>
          <cell r="C846" t="str">
            <v>무근(40-160-8)</v>
          </cell>
          <cell r="D846">
            <v>33</v>
          </cell>
          <cell r="E846" t="str">
            <v>M3</v>
          </cell>
          <cell r="F846">
            <v>41000</v>
          </cell>
          <cell r="G846">
            <v>56901</v>
          </cell>
          <cell r="H846">
            <v>41480.828999999998</v>
          </cell>
          <cell r="I846">
            <v>1000</v>
          </cell>
          <cell r="J846">
            <v>1353000</v>
          </cell>
          <cell r="K846" t="str">
            <v>SB11IS85</v>
          </cell>
        </row>
        <row r="847">
          <cell r="B847" t="str">
            <v xml:space="preserve">  3.08표면처리</v>
          </cell>
          <cell r="D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</row>
        <row r="848">
          <cell r="B848" t="str">
            <v xml:space="preserve">     a.슬래브양생</v>
          </cell>
          <cell r="D848">
            <v>150</v>
          </cell>
          <cell r="E848" t="str">
            <v>M2</v>
          </cell>
          <cell r="F848">
            <v>260</v>
          </cell>
          <cell r="G848">
            <v>350</v>
          </cell>
          <cell r="H848">
            <v>255.15</v>
          </cell>
          <cell r="I848">
            <v>10</v>
          </cell>
          <cell r="J848">
            <v>39000</v>
          </cell>
          <cell r="K848" t="str">
            <v>TD17ASE1</v>
          </cell>
        </row>
        <row r="849">
          <cell r="B849" t="str">
            <v xml:space="preserve">     b.슬래브면고르기</v>
          </cell>
          <cell r="D849">
            <v>150</v>
          </cell>
          <cell r="E849" t="str">
            <v>M2</v>
          </cell>
          <cell r="F849">
            <v>230</v>
          </cell>
          <cell r="G849">
            <v>322</v>
          </cell>
          <cell r="H849">
            <v>234.738</v>
          </cell>
          <cell r="I849">
            <v>10</v>
          </cell>
          <cell r="J849">
            <v>34500</v>
          </cell>
          <cell r="K849" t="str">
            <v>TD17BDJ1</v>
          </cell>
        </row>
        <row r="850">
          <cell r="B850" t="str">
            <v xml:space="preserve">  3.09교면방수</v>
          </cell>
          <cell r="C850" t="str">
            <v>(도막식)</v>
          </cell>
          <cell r="D850">
            <v>150</v>
          </cell>
          <cell r="E850" t="str">
            <v>M2</v>
          </cell>
          <cell r="F850">
            <v>13000</v>
          </cell>
          <cell r="G850">
            <v>18440</v>
          </cell>
          <cell r="H850">
            <v>13442.76</v>
          </cell>
          <cell r="I850">
            <v>1000</v>
          </cell>
          <cell r="J850">
            <v>1950000</v>
          </cell>
          <cell r="K850" t="str">
            <v>TD20ASE3</v>
          </cell>
        </row>
        <row r="851">
          <cell r="B851" t="str">
            <v xml:space="preserve">  3.10교좌장치</v>
          </cell>
          <cell r="D851">
            <v>0</v>
          </cell>
          <cell r="F851">
            <v>0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</row>
        <row r="852">
          <cell r="B852" t="str">
            <v xml:space="preserve">     a.고 정 단</v>
          </cell>
          <cell r="C852" t="str">
            <v>(탄성받침,135ton)</v>
          </cell>
          <cell r="D852">
            <v>1</v>
          </cell>
          <cell r="E852" t="str">
            <v>조</v>
          </cell>
          <cell r="F852">
            <v>832000</v>
          </cell>
          <cell r="G852">
            <v>1141972</v>
          </cell>
          <cell r="H852">
            <v>832497.58799999999</v>
          </cell>
          <cell r="I852">
            <v>1000</v>
          </cell>
          <cell r="J852">
            <v>832000</v>
          </cell>
          <cell r="K852" t="str">
            <v>TD18SDM13E</v>
          </cell>
        </row>
        <row r="853">
          <cell r="B853" t="str">
            <v xml:space="preserve">     b.일 방 향</v>
          </cell>
          <cell r="C853" t="str">
            <v>(탄성받침,135ton)</v>
          </cell>
          <cell r="D853">
            <v>3</v>
          </cell>
          <cell r="E853" t="str">
            <v>조</v>
          </cell>
          <cell r="F853">
            <v>828000</v>
          </cell>
          <cell r="G853">
            <v>1135972</v>
          </cell>
          <cell r="H853">
            <v>828123.58799999999</v>
          </cell>
          <cell r="I853">
            <v>1000</v>
          </cell>
          <cell r="J853">
            <v>2484000</v>
          </cell>
          <cell r="K853" t="str">
            <v>TD18SDM13F</v>
          </cell>
        </row>
        <row r="854">
          <cell r="B854" t="str">
            <v xml:space="preserve">     c.양 방 향</v>
          </cell>
          <cell r="C854" t="str">
            <v>(탄성받침,135ton)</v>
          </cell>
          <cell r="D854">
            <v>2</v>
          </cell>
          <cell r="E854" t="str">
            <v>조</v>
          </cell>
          <cell r="F854">
            <v>828000</v>
          </cell>
          <cell r="G854">
            <v>1135972</v>
          </cell>
          <cell r="H854">
            <v>828123.58799999999</v>
          </cell>
          <cell r="I854">
            <v>1000</v>
          </cell>
          <cell r="J854">
            <v>1656000</v>
          </cell>
          <cell r="K854" t="str">
            <v>TD18SDM13G</v>
          </cell>
        </row>
        <row r="855">
          <cell r="B855" t="str">
            <v xml:space="preserve">  3.11신축이음</v>
          </cell>
          <cell r="D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</row>
        <row r="856">
          <cell r="B856" t="str">
            <v xml:space="preserve">     a.       ″</v>
          </cell>
          <cell r="C856" t="str">
            <v>(No. 35)</v>
          </cell>
          <cell r="D856">
            <v>5</v>
          </cell>
          <cell r="E856" t="str">
            <v>M</v>
          </cell>
          <cell r="F856">
            <v>141000</v>
          </cell>
          <cell r="G856">
            <v>192767</v>
          </cell>
          <cell r="H856">
            <v>140527.14300000001</v>
          </cell>
          <cell r="I856">
            <v>1000</v>
          </cell>
          <cell r="J856">
            <v>705000</v>
          </cell>
          <cell r="K856" t="str">
            <v>TD19ADJ05</v>
          </cell>
        </row>
        <row r="857">
          <cell r="B857" t="str">
            <v xml:space="preserve">     b.       ″</v>
          </cell>
          <cell r="C857" t="str">
            <v>(No. 80)</v>
          </cell>
          <cell r="D857">
            <v>5</v>
          </cell>
          <cell r="E857" t="str">
            <v>M</v>
          </cell>
          <cell r="F857">
            <v>365000</v>
          </cell>
          <cell r="G857">
            <v>500767</v>
          </cell>
          <cell r="H857">
            <v>365059.14299999998</v>
          </cell>
          <cell r="I857">
            <v>1000</v>
          </cell>
          <cell r="J857">
            <v>1825000</v>
          </cell>
          <cell r="K857" t="str">
            <v>TD19ADJ08</v>
          </cell>
        </row>
        <row r="858">
          <cell r="B858" t="str">
            <v xml:space="preserve">  3.12다웰바 설치</v>
          </cell>
          <cell r="C858" t="str">
            <v>D=25, ℓ=600mm</v>
          </cell>
          <cell r="D858">
            <v>22</v>
          </cell>
          <cell r="E858" t="str">
            <v>개</v>
          </cell>
          <cell r="F858">
            <v>2100</v>
          </cell>
          <cell r="G858">
            <v>2919</v>
          </cell>
          <cell r="H858">
            <v>2127.951</v>
          </cell>
          <cell r="I858">
            <v>100</v>
          </cell>
          <cell r="J858">
            <v>46200</v>
          </cell>
          <cell r="K858" t="str">
            <v>TD21ADJ1</v>
          </cell>
        </row>
        <row r="859">
          <cell r="B859" t="str">
            <v xml:space="preserve">  3.13무수축 몰탈</v>
          </cell>
          <cell r="D859">
            <v>0.14799999999999999</v>
          </cell>
          <cell r="E859" t="str">
            <v>M3</v>
          </cell>
          <cell r="F859">
            <v>55000</v>
          </cell>
          <cell r="G859">
            <v>76101</v>
          </cell>
          <cell r="H859">
            <v>55477.629000000001</v>
          </cell>
          <cell r="I859">
            <v>1000</v>
          </cell>
          <cell r="J859">
            <v>8140</v>
          </cell>
          <cell r="K859" t="str">
            <v>TD22ADJ1</v>
          </cell>
        </row>
        <row r="860">
          <cell r="B860" t="str">
            <v xml:space="preserve">  3.14무수축 콘크리트</v>
          </cell>
          <cell r="D860">
            <v>1.121</v>
          </cell>
          <cell r="E860" t="str">
            <v>M3</v>
          </cell>
          <cell r="F860">
            <v>123000</v>
          </cell>
          <cell r="G860">
            <v>169050</v>
          </cell>
          <cell r="H860">
            <v>123237.45</v>
          </cell>
          <cell r="I860">
            <v>1000</v>
          </cell>
          <cell r="J860">
            <v>137883</v>
          </cell>
          <cell r="K860" t="str">
            <v>TD22BDJ1</v>
          </cell>
        </row>
        <row r="861">
          <cell r="B861" t="str">
            <v xml:space="preserve">  3.15교면배수시설공</v>
          </cell>
          <cell r="C861" t="str">
            <v>육교용</v>
          </cell>
          <cell r="D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</row>
        <row r="862">
          <cell r="B862" t="str">
            <v xml:space="preserve">     a.교면집수구</v>
          </cell>
          <cell r="C862" t="str">
            <v>주철</v>
          </cell>
          <cell r="D862">
            <v>4</v>
          </cell>
          <cell r="E862" t="str">
            <v>개</v>
          </cell>
          <cell r="F862">
            <v>59000</v>
          </cell>
          <cell r="G862">
            <v>80534</v>
          </cell>
          <cell r="H862">
            <v>58709.286</v>
          </cell>
          <cell r="I862">
            <v>1000</v>
          </cell>
          <cell r="J862">
            <v>236000</v>
          </cell>
          <cell r="K862" t="str">
            <v>TD23SE03</v>
          </cell>
        </row>
        <row r="863">
          <cell r="B863" t="str">
            <v xml:space="preserve">     b.연결집수거</v>
          </cell>
          <cell r="C863" t="str">
            <v>스텐레스</v>
          </cell>
          <cell r="D863">
            <v>4</v>
          </cell>
          <cell r="E863" t="str">
            <v>개</v>
          </cell>
          <cell r="F863">
            <v>78000</v>
          </cell>
          <cell r="G863">
            <v>107304</v>
          </cell>
          <cell r="H863">
            <v>78224.615999999995</v>
          </cell>
          <cell r="I863">
            <v>1000</v>
          </cell>
          <cell r="J863">
            <v>312000</v>
          </cell>
          <cell r="K863" t="str">
            <v>TD23SE04</v>
          </cell>
        </row>
        <row r="864">
          <cell r="B864" t="str">
            <v xml:space="preserve">     c.직     관</v>
          </cell>
          <cell r="C864" t="str">
            <v>스텐레스,□150×150</v>
          </cell>
          <cell r="D864">
            <v>31</v>
          </cell>
          <cell r="E864" t="str">
            <v>M</v>
          </cell>
          <cell r="F864">
            <v>53000</v>
          </cell>
          <cell r="G864">
            <v>72650</v>
          </cell>
          <cell r="H864">
            <v>52961.85</v>
          </cell>
          <cell r="I864">
            <v>1000</v>
          </cell>
          <cell r="J864">
            <v>1643000</v>
          </cell>
          <cell r="K864" t="str">
            <v>TD23SE05</v>
          </cell>
        </row>
        <row r="865">
          <cell r="B865" t="str">
            <v xml:space="preserve">     d.연 결  부</v>
          </cell>
          <cell r="C865" t="str">
            <v>스텐레스</v>
          </cell>
          <cell r="D865">
            <v>34</v>
          </cell>
          <cell r="E865" t="str">
            <v>개소</v>
          </cell>
          <cell r="F865">
            <v>18000</v>
          </cell>
          <cell r="G865">
            <v>25061</v>
          </cell>
          <cell r="H865">
            <v>18269.469000000001</v>
          </cell>
          <cell r="I865">
            <v>1000</v>
          </cell>
          <cell r="J865">
            <v>612000</v>
          </cell>
          <cell r="K865" t="str">
            <v>TD23SE07</v>
          </cell>
        </row>
        <row r="866">
          <cell r="B866" t="str">
            <v xml:space="preserve">  3.16교량명판공</v>
          </cell>
          <cell r="D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</row>
        <row r="867">
          <cell r="B867" t="str">
            <v xml:space="preserve">     a.교 명 주</v>
          </cell>
          <cell r="C867" t="str">
            <v>(화강석,600×600×1250mm)</v>
          </cell>
          <cell r="D867">
            <v>4</v>
          </cell>
          <cell r="E867" t="str">
            <v>개소</v>
          </cell>
          <cell r="F867">
            <v>864000</v>
          </cell>
          <cell r="G867">
            <v>1184775</v>
          </cell>
          <cell r="H867">
            <v>863700.97499999998</v>
          </cell>
          <cell r="I867">
            <v>1000</v>
          </cell>
          <cell r="J867">
            <v>3456000</v>
          </cell>
          <cell r="K867" t="str">
            <v>TD24ADJ1</v>
          </cell>
        </row>
        <row r="868">
          <cell r="B868" t="str">
            <v xml:space="preserve">     b.교 명 판</v>
          </cell>
          <cell r="C868" t="str">
            <v>(황동,450×200×10㎜)</v>
          </cell>
          <cell r="D868">
            <v>2</v>
          </cell>
          <cell r="E868" t="str">
            <v>개</v>
          </cell>
          <cell r="F868">
            <v>60000</v>
          </cell>
          <cell r="G868">
            <v>82022</v>
          </cell>
          <cell r="H868">
            <v>59794.038</v>
          </cell>
          <cell r="I868">
            <v>1000</v>
          </cell>
          <cell r="J868">
            <v>120000</v>
          </cell>
          <cell r="K868" t="str">
            <v>TD24BDJ1</v>
          </cell>
        </row>
        <row r="869">
          <cell r="B869" t="str">
            <v xml:space="preserve">     c.설 명 판</v>
          </cell>
          <cell r="C869" t="str">
            <v>(황동,350×250×10㎜)</v>
          </cell>
          <cell r="D869">
            <v>2</v>
          </cell>
          <cell r="E869" t="str">
            <v>개</v>
          </cell>
          <cell r="F869">
            <v>106000</v>
          </cell>
          <cell r="G869">
            <v>145782</v>
          </cell>
          <cell r="H869">
            <v>106275.07799999999</v>
          </cell>
          <cell r="I869">
            <v>1000</v>
          </cell>
          <cell r="J869">
            <v>212000</v>
          </cell>
          <cell r="K869" t="str">
            <v>TD24CDJ1</v>
          </cell>
        </row>
        <row r="870">
          <cell r="B870" t="str">
            <v xml:space="preserve">  3.17T.B.M설치</v>
          </cell>
          <cell r="D870">
            <v>1</v>
          </cell>
          <cell r="E870" t="str">
            <v>개</v>
          </cell>
          <cell r="F870">
            <v>15000</v>
          </cell>
          <cell r="G870">
            <v>20475</v>
          </cell>
          <cell r="H870">
            <v>14926.275</v>
          </cell>
          <cell r="I870">
            <v>1000</v>
          </cell>
          <cell r="J870">
            <v>15000</v>
          </cell>
          <cell r="K870" t="str">
            <v>TD26SE1</v>
          </cell>
        </row>
        <row r="871">
          <cell r="B871" t="str">
            <v xml:space="preserve">  3.18낙하물방지공</v>
          </cell>
          <cell r="D871">
            <v>210</v>
          </cell>
          <cell r="E871" t="str">
            <v>M2</v>
          </cell>
          <cell r="F871">
            <v>2600</v>
          </cell>
          <cell r="G871">
            <v>3560</v>
          </cell>
          <cell r="H871">
            <v>2595.2399999999998</v>
          </cell>
          <cell r="I871">
            <v>100</v>
          </cell>
          <cell r="J871">
            <v>546000</v>
          </cell>
          <cell r="K871" t="str">
            <v>TD30ASE</v>
          </cell>
        </row>
        <row r="872">
          <cell r="B872" t="str">
            <v xml:space="preserve">  3.19난간및전선관설치</v>
          </cell>
          <cell r="D872">
            <v>0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</row>
        <row r="873">
          <cell r="B873" t="str">
            <v xml:space="preserve">     a.난    간</v>
          </cell>
          <cell r="C873" t="str">
            <v>(알미늄)</v>
          </cell>
          <cell r="D873">
            <v>92</v>
          </cell>
          <cell r="E873" t="str">
            <v>m</v>
          </cell>
          <cell r="F873">
            <v>103000</v>
          </cell>
          <cell r="G873">
            <v>140800</v>
          </cell>
          <cell r="H873">
            <v>102643.2</v>
          </cell>
          <cell r="I873">
            <v>1000</v>
          </cell>
          <cell r="J873">
            <v>9476000</v>
          </cell>
          <cell r="K873" t="str">
            <v>TD30ASE04</v>
          </cell>
        </row>
        <row r="874">
          <cell r="B874" t="str">
            <v xml:space="preserve">     b.전 선 관</v>
          </cell>
          <cell r="C874" t="str">
            <v>강관 φ100mm</v>
          </cell>
          <cell r="D874">
            <v>184</v>
          </cell>
          <cell r="E874" t="str">
            <v>M</v>
          </cell>
          <cell r="F874">
            <v>3700</v>
          </cell>
          <cell r="G874">
            <v>5017</v>
          </cell>
          <cell r="H874">
            <v>3657.393</v>
          </cell>
          <cell r="I874">
            <v>100</v>
          </cell>
          <cell r="J874">
            <v>680800</v>
          </cell>
          <cell r="K874" t="str">
            <v>TD30BDJ10</v>
          </cell>
        </row>
        <row r="875">
          <cell r="B875" t="str">
            <v xml:space="preserve">  3.20P.C BEAM교</v>
          </cell>
          <cell r="D875">
            <v>0</v>
          </cell>
          <cell r="F875">
            <v>0</v>
          </cell>
          <cell r="H875">
            <v>0</v>
          </cell>
          <cell r="I875">
            <v>0</v>
          </cell>
          <cell r="J875">
            <v>0</v>
          </cell>
        </row>
        <row r="876">
          <cell r="B876" t="str">
            <v xml:space="preserve">     a.P.C BEAM제작</v>
          </cell>
          <cell r="C876" t="str">
            <v>(L=30m)</v>
          </cell>
          <cell r="D876">
            <v>3</v>
          </cell>
          <cell r="E876" t="str">
            <v>본</v>
          </cell>
          <cell r="F876">
            <v>8760000</v>
          </cell>
          <cell r="G876">
            <v>12020921</v>
          </cell>
          <cell r="H876">
            <v>8763251.409</v>
          </cell>
          <cell r="I876">
            <v>10000</v>
          </cell>
          <cell r="J876">
            <v>26280000</v>
          </cell>
          <cell r="K876" t="str">
            <v>TD32DJ0130</v>
          </cell>
        </row>
        <row r="877">
          <cell r="B877" t="str">
            <v xml:space="preserve">     b.P.C BEAM가설</v>
          </cell>
          <cell r="C877" t="str">
            <v>(L=30m)</v>
          </cell>
          <cell r="D877">
            <v>3</v>
          </cell>
          <cell r="E877" t="str">
            <v>본</v>
          </cell>
          <cell r="F877">
            <v>913000</v>
          </cell>
          <cell r="G877">
            <v>1252843</v>
          </cell>
          <cell r="H877">
            <v>913322.54700000002</v>
          </cell>
          <cell r="I877">
            <v>1000</v>
          </cell>
          <cell r="J877">
            <v>2739000</v>
          </cell>
          <cell r="K877" t="str">
            <v>TD32DJ30</v>
          </cell>
        </row>
        <row r="878">
          <cell r="B878" t="str">
            <v xml:space="preserve">     c.P.C BEAM도괴방지책</v>
          </cell>
          <cell r="D878">
            <v>3</v>
          </cell>
          <cell r="E878" t="str">
            <v>본</v>
          </cell>
          <cell r="F878">
            <v>119000</v>
          </cell>
          <cell r="G878">
            <v>162603</v>
          </cell>
          <cell r="H878">
            <v>118537.587</v>
          </cell>
          <cell r="I878">
            <v>1000</v>
          </cell>
          <cell r="J878">
            <v>357000</v>
          </cell>
          <cell r="K878" t="str">
            <v>TD32DJG01</v>
          </cell>
        </row>
        <row r="879">
          <cell r="B879" t="str">
            <v xml:space="preserve">  3.21옹벽배수시설</v>
          </cell>
          <cell r="D879">
            <v>0</v>
          </cell>
          <cell r="F879">
            <v>0</v>
          </cell>
          <cell r="H879">
            <v>0</v>
          </cell>
          <cell r="I879">
            <v>0</v>
          </cell>
          <cell r="J879">
            <v>0</v>
          </cell>
        </row>
        <row r="880">
          <cell r="B880" t="str">
            <v xml:space="preserve">     a.PVC PIPE</v>
          </cell>
          <cell r="C880" t="str">
            <v>(φ100mm)</v>
          </cell>
          <cell r="D880">
            <v>7</v>
          </cell>
          <cell r="E880" t="str">
            <v>M</v>
          </cell>
          <cell r="F880">
            <v>3700</v>
          </cell>
          <cell r="G880">
            <v>5017</v>
          </cell>
          <cell r="H880">
            <v>3657.393</v>
          </cell>
          <cell r="I880">
            <v>100</v>
          </cell>
          <cell r="J880">
            <v>25900</v>
          </cell>
          <cell r="K880" t="str">
            <v>SD15DSE10</v>
          </cell>
        </row>
        <row r="881">
          <cell r="B881" t="str">
            <v xml:space="preserve">     b.DRAIN BOARD</v>
          </cell>
          <cell r="D881">
            <v>173</v>
          </cell>
          <cell r="E881" t="str">
            <v>M2</v>
          </cell>
          <cell r="F881">
            <v>470</v>
          </cell>
          <cell r="G881">
            <v>639</v>
          </cell>
          <cell r="H881">
            <v>465.83099999999996</v>
          </cell>
          <cell r="I881">
            <v>10</v>
          </cell>
          <cell r="J881">
            <v>81310</v>
          </cell>
          <cell r="K881" t="str">
            <v>TD20ADJ2</v>
          </cell>
        </row>
        <row r="882">
          <cell r="B882" t="str">
            <v xml:space="preserve">     c.부 직 포</v>
          </cell>
          <cell r="D882">
            <v>173</v>
          </cell>
          <cell r="E882" t="str">
            <v>M2</v>
          </cell>
          <cell r="F882">
            <v>700</v>
          </cell>
          <cell r="G882">
            <v>966</v>
          </cell>
          <cell r="H882">
            <v>704.21399999999994</v>
          </cell>
          <cell r="I882">
            <v>10</v>
          </cell>
          <cell r="J882">
            <v>121100</v>
          </cell>
          <cell r="K882" t="str">
            <v>SD15PSE1</v>
          </cell>
        </row>
        <row r="883">
          <cell r="B883" t="str">
            <v xml:space="preserve">  3.22시공이음(스치로폴)</v>
          </cell>
          <cell r="C883" t="str">
            <v>(t=20mm)</v>
          </cell>
          <cell r="D883">
            <v>12</v>
          </cell>
          <cell r="E883" t="str">
            <v>M2</v>
          </cell>
          <cell r="F883">
            <v>1400</v>
          </cell>
          <cell r="G883">
            <v>1853</v>
          </cell>
          <cell r="H883">
            <v>1350.837</v>
          </cell>
          <cell r="I883">
            <v>100</v>
          </cell>
          <cell r="J883">
            <v>16800</v>
          </cell>
          <cell r="K883" t="str">
            <v>TD13BSE02</v>
          </cell>
        </row>
        <row r="884">
          <cell r="B884" t="str">
            <v>J.사교교</v>
          </cell>
          <cell r="D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605759543</v>
          </cell>
        </row>
        <row r="885">
          <cell r="B885" t="str">
            <v xml:space="preserve">  3.01구조물터파기</v>
          </cell>
          <cell r="D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0</v>
          </cell>
          <cell r="J885">
            <v>0</v>
          </cell>
        </row>
        <row r="886">
          <cell r="B886" t="str">
            <v xml:space="preserve">     a.육상토사</v>
          </cell>
          <cell r="D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</row>
        <row r="887">
          <cell r="B887" t="str">
            <v xml:space="preserve">       -1.    "</v>
          </cell>
          <cell r="C887" t="str">
            <v>(0 ~ 4m)</v>
          </cell>
          <cell r="D887">
            <v>1538</v>
          </cell>
          <cell r="E887" t="str">
            <v>M3</v>
          </cell>
          <cell r="F887">
            <v>2800</v>
          </cell>
          <cell r="G887">
            <v>3834</v>
          </cell>
          <cell r="H887">
            <v>2794.9859999999999</v>
          </cell>
          <cell r="I887">
            <v>100</v>
          </cell>
          <cell r="J887">
            <v>4306400</v>
          </cell>
          <cell r="K887" t="str">
            <v>TD03DJA04</v>
          </cell>
        </row>
        <row r="888">
          <cell r="B888" t="str">
            <v xml:space="preserve">     b.육상리핑암</v>
          </cell>
          <cell r="C888" t="str">
            <v>(0~4m)</v>
          </cell>
          <cell r="D888">
            <v>185</v>
          </cell>
          <cell r="E888" t="str">
            <v>M3</v>
          </cell>
          <cell r="F888">
            <v>42000</v>
          </cell>
          <cell r="G888">
            <v>57950</v>
          </cell>
          <cell r="H888">
            <v>42245.549999999996</v>
          </cell>
          <cell r="I888">
            <v>1000</v>
          </cell>
          <cell r="J888">
            <v>7770000</v>
          </cell>
          <cell r="K888" t="str">
            <v>TD03DJC02</v>
          </cell>
        </row>
        <row r="889">
          <cell r="B889" t="str">
            <v xml:space="preserve">     c.육상연암</v>
          </cell>
          <cell r="D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</row>
        <row r="890">
          <cell r="B890" t="str">
            <v xml:space="preserve">       -1      ″</v>
          </cell>
          <cell r="C890" t="str">
            <v>(0 ~ 4m)</v>
          </cell>
          <cell r="D890">
            <v>1458</v>
          </cell>
          <cell r="E890" t="str">
            <v>M3</v>
          </cell>
          <cell r="F890">
            <v>82000</v>
          </cell>
          <cell r="G890">
            <v>112091</v>
          </cell>
          <cell r="H890">
            <v>81714.338999999993</v>
          </cell>
          <cell r="I890">
            <v>1000</v>
          </cell>
          <cell r="J890">
            <v>119556000</v>
          </cell>
          <cell r="K890" t="str">
            <v>TD03DJE04</v>
          </cell>
        </row>
        <row r="891">
          <cell r="B891" t="str">
            <v xml:space="preserve">       -2면정리및청소</v>
          </cell>
          <cell r="D891">
            <v>409</v>
          </cell>
          <cell r="E891" t="str">
            <v>M2</v>
          </cell>
          <cell r="F891">
            <v>23000</v>
          </cell>
          <cell r="G891">
            <v>32003</v>
          </cell>
          <cell r="H891">
            <v>23330.186999999998</v>
          </cell>
          <cell r="I891">
            <v>1000</v>
          </cell>
          <cell r="J891">
            <v>9407000</v>
          </cell>
          <cell r="K891" t="str">
            <v>TD03DJFB1</v>
          </cell>
        </row>
        <row r="892">
          <cell r="B892" t="str">
            <v xml:space="preserve">     d.되메우기및다짐</v>
          </cell>
          <cell r="C892" t="str">
            <v>(기계70%,인력30%)</v>
          </cell>
          <cell r="D892">
            <v>2254</v>
          </cell>
          <cell r="E892" t="str">
            <v>M3</v>
          </cell>
          <cell r="F892">
            <v>2400</v>
          </cell>
          <cell r="G892">
            <v>3331</v>
          </cell>
          <cell r="H892">
            <v>2428.299</v>
          </cell>
          <cell r="I892">
            <v>100</v>
          </cell>
          <cell r="J892">
            <v>5409600</v>
          </cell>
          <cell r="K892" t="str">
            <v>TD03SEF0</v>
          </cell>
        </row>
        <row r="893">
          <cell r="B893" t="str">
            <v xml:space="preserve">     e.뒷채움</v>
          </cell>
          <cell r="C893" t="str">
            <v>(보조기층재)</v>
          </cell>
          <cell r="D893">
            <v>2163</v>
          </cell>
          <cell r="E893" t="str">
            <v>M3</v>
          </cell>
          <cell r="F893">
            <v>23000</v>
          </cell>
          <cell r="G893">
            <v>31443</v>
          </cell>
          <cell r="H893">
            <v>22921.947</v>
          </cell>
          <cell r="I893">
            <v>1000</v>
          </cell>
          <cell r="J893">
            <v>49749000</v>
          </cell>
          <cell r="K893" t="str">
            <v>SD15FDJ31</v>
          </cell>
        </row>
        <row r="894">
          <cell r="B894" t="str">
            <v xml:space="preserve">     f.앞성토</v>
          </cell>
          <cell r="C894" t="str">
            <v>백호우0.7m3</v>
          </cell>
          <cell r="D894">
            <v>310</v>
          </cell>
          <cell r="E894" t="str">
            <v>M3</v>
          </cell>
          <cell r="F894">
            <v>510</v>
          </cell>
          <cell r="G894">
            <v>703</v>
          </cell>
          <cell r="H894">
            <v>512.48699999999997</v>
          </cell>
          <cell r="I894">
            <v>10</v>
          </cell>
          <cell r="J894">
            <v>158100</v>
          </cell>
          <cell r="K894" t="str">
            <v>TD04SEA02</v>
          </cell>
        </row>
        <row r="895">
          <cell r="B895" t="str">
            <v xml:space="preserve">  3.02거 푸 집</v>
          </cell>
          <cell r="D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</row>
        <row r="896">
          <cell r="B896" t="str">
            <v xml:space="preserve">     a.합판거푸집</v>
          </cell>
          <cell r="D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</row>
        <row r="897">
          <cell r="B897" t="str">
            <v xml:space="preserve">       -1.      ″</v>
          </cell>
          <cell r="C897" t="str">
            <v>(3회, 0~ 7m)</v>
          </cell>
          <cell r="D897">
            <v>2059</v>
          </cell>
          <cell r="E897" t="str">
            <v>M2</v>
          </cell>
          <cell r="F897">
            <v>13000</v>
          </cell>
          <cell r="G897">
            <v>18459</v>
          </cell>
          <cell r="H897">
            <v>13456.610999999999</v>
          </cell>
          <cell r="I897">
            <v>1000</v>
          </cell>
          <cell r="J897">
            <v>26767000</v>
          </cell>
          <cell r="K897" t="str">
            <v>SB12DJ307</v>
          </cell>
        </row>
        <row r="898">
          <cell r="B898" t="str">
            <v xml:space="preserve">       -2.      ″</v>
          </cell>
          <cell r="C898" t="str">
            <v>(3회, 7~10m)</v>
          </cell>
          <cell r="D898">
            <v>427</v>
          </cell>
          <cell r="E898" t="str">
            <v>M2</v>
          </cell>
          <cell r="F898">
            <v>14000</v>
          </cell>
          <cell r="G898">
            <v>19769</v>
          </cell>
          <cell r="H898">
            <v>14411.600999999999</v>
          </cell>
          <cell r="I898">
            <v>1000</v>
          </cell>
          <cell r="J898">
            <v>5978000</v>
          </cell>
          <cell r="K898" t="str">
            <v>SB12DJ310</v>
          </cell>
        </row>
        <row r="899">
          <cell r="B899" t="str">
            <v xml:space="preserve">       -3.      ″</v>
          </cell>
          <cell r="C899" t="str">
            <v>(3회,10~13m)</v>
          </cell>
          <cell r="D899">
            <v>9</v>
          </cell>
          <cell r="E899" t="str">
            <v>M2</v>
          </cell>
          <cell r="F899">
            <v>15000</v>
          </cell>
          <cell r="G899">
            <v>21079</v>
          </cell>
          <cell r="H899">
            <v>15366.591</v>
          </cell>
          <cell r="I899">
            <v>1000</v>
          </cell>
          <cell r="J899">
            <v>135000</v>
          </cell>
          <cell r="K899" t="str">
            <v>SB12DJ313</v>
          </cell>
        </row>
        <row r="900">
          <cell r="B900" t="str">
            <v xml:space="preserve">       -4.      〃</v>
          </cell>
          <cell r="C900" t="str">
            <v>(4회)</v>
          </cell>
          <cell r="D900">
            <v>666</v>
          </cell>
          <cell r="E900" t="str">
            <v>M2</v>
          </cell>
          <cell r="F900">
            <v>12000</v>
          </cell>
          <cell r="G900">
            <v>15788</v>
          </cell>
          <cell r="H900">
            <v>11509.451999999999</v>
          </cell>
          <cell r="I900">
            <v>1000</v>
          </cell>
          <cell r="J900">
            <v>7992000</v>
          </cell>
          <cell r="K900" t="str">
            <v>SB12IS407</v>
          </cell>
        </row>
        <row r="901">
          <cell r="B901" t="str">
            <v xml:space="preserve">       -5.      〃</v>
          </cell>
          <cell r="C901" t="str">
            <v>(6회)</v>
          </cell>
          <cell r="D901">
            <v>11</v>
          </cell>
          <cell r="E901" t="str">
            <v>M2</v>
          </cell>
          <cell r="F901">
            <v>9400</v>
          </cell>
          <cell r="G901">
            <v>12934</v>
          </cell>
          <cell r="H901">
            <v>9428.8860000000004</v>
          </cell>
          <cell r="I901">
            <v>100</v>
          </cell>
          <cell r="J901">
            <v>103400</v>
          </cell>
          <cell r="K901" t="str">
            <v>SB12IS607</v>
          </cell>
        </row>
        <row r="902">
          <cell r="B902" t="str">
            <v xml:space="preserve">     b.무늬 거푸집</v>
          </cell>
          <cell r="C902" t="str">
            <v>(합판4회+스치로폴)</v>
          </cell>
          <cell r="D902">
            <v>248</v>
          </cell>
          <cell r="E902" t="str">
            <v>M2</v>
          </cell>
          <cell r="F902">
            <v>16000</v>
          </cell>
          <cell r="G902">
            <v>22480</v>
          </cell>
          <cell r="H902">
            <v>16387.919999999998</v>
          </cell>
          <cell r="I902">
            <v>1000</v>
          </cell>
          <cell r="J902">
            <v>3968000</v>
          </cell>
          <cell r="K902" t="str">
            <v>SB15DJ071</v>
          </cell>
        </row>
        <row r="903">
          <cell r="B903" t="str">
            <v xml:space="preserve">  3.03강관비계</v>
          </cell>
          <cell r="D903">
            <v>1</v>
          </cell>
          <cell r="E903" t="str">
            <v>식</v>
          </cell>
          <cell r="F903">
            <v>10500000</v>
          </cell>
          <cell r="G903">
            <v>14449488</v>
          </cell>
          <cell r="H903">
            <v>10533676.752</v>
          </cell>
          <cell r="I903">
            <v>100000</v>
          </cell>
          <cell r="J903">
            <v>10500000</v>
          </cell>
          <cell r="K903" t="str">
            <v>SB16ASF4</v>
          </cell>
        </row>
        <row r="904">
          <cell r="B904" t="str">
            <v xml:space="preserve">  3.04동 바 리</v>
          </cell>
          <cell r="D904">
            <v>0</v>
          </cell>
          <cell r="F904">
            <v>0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</row>
        <row r="905">
          <cell r="B905" t="str">
            <v xml:space="preserve">     a.        "</v>
          </cell>
          <cell r="C905" t="str">
            <v>(동바리:목재4회)</v>
          </cell>
          <cell r="D905">
            <v>1</v>
          </cell>
          <cell r="E905" t="str">
            <v>식</v>
          </cell>
          <cell r="F905">
            <v>10200000</v>
          </cell>
          <cell r="G905">
            <v>14012554</v>
          </cell>
          <cell r="H905">
            <v>10215151.866</v>
          </cell>
          <cell r="I905">
            <v>100000</v>
          </cell>
          <cell r="J905">
            <v>10200000</v>
          </cell>
          <cell r="K905" t="str">
            <v>SB17BIS50</v>
          </cell>
        </row>
        <row r="906">
          <cell r="B906" t="str">
            <v xml:space="preserve">     b.        "</v>
          </cell>
          <cell r="C906" t="str">
            <v>(강관동바리)</v>
          </cell>
          <cell r="D906">
            <v>1</v>
          </cell>
          <cell r="E906" t="str">
            <v>식</v>
          </cell>
          <cell r="F906">
            <v>2970000</v>
          </cell>
          <cell r="G906">
            <v>4080903</v>
          </cell>
          <cell r="H906">
            <v>2974978.287</v>
          </cell>
          <cell r="I906">
            <v>10000</v>
          </cell>
          <cell r="J906">
            <v>2970000</v>
          </cell>
          <cell r="K906" t="str">
            <v>TD12BSE20</v>
          </cell>
        </row>
        <row r="907">
          <cell r="B907" t="str">
            <v xml:space="preserve">  3.05철근가공조립</v>
          </cell>
          <cell r="D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</row>
        <row r="908">
          <cell r="B908" t="str">
            <v xml:space="preserve">     a.         ″</v>
          </cell>
          <cell r="C908" t="str">
            <v>(보 통)</v>
          </cell>
          <cell r="D908">
            <v>281.69200000000001</v>
          </cell>
          <cell r="E908" t="str">
            <v>ton</v>
          </cell>
          <cell r="F908">
            <v>266000</v>
          </cell>
          <cell r="G908">
            <v>364731</v>
          </cell>
          <cell r="H908">
            <v>265888.89899999998</v>
          </cell>
          <cell r="I908">
            <v>1000</v>
          </cell>
          <cell r="J908">
            <v>74930072</v>
          </cell>
          <cell r="K908" t="str">
            <v>SB09SE02</v>
          </cell>
        </row>
        <row r="909">
          <cell r="B909" t="str">
            <v xml:space="preserve">     b.         ″</v>
          </cell>
          <cell r="C909" t="str">
            <v>(복 잡)</v>
          </cell>
          <cell r="D909">
            <v>97.387</v>
          </cell>
          <cell r="E909" t="str">
            <v>ton</v>
          </cell>
          <cell r="F909">
            <v>334000</v>
          </cell>
          <cell r="G909">
            <v>457586</v>
          </cell>
          <cell r="H909">
            <v>333580.19400000002</v>
          </cell>
          <cell r="I909">
            <v>1000</v>
          </cell>
          <cell r="J909">
            <v>32527258</v>
          </cell>
          <cell r="K909" t="str">
            <v>SB09SE03</v>
          </cell>
        </row>
        <row r="910">
          <cell r="B910" t="str">
            <v xml:space="preserve">  3.06스페이샤설치</v>
          </cell>
          <cell r="D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</row>
        <row r="911">
          <cell r="B911" t="str">
            <v xml:space="preserve">     a.         ″</v>
          </cell>
          <cell r="C911" t="str">
            <v>(수평)</v>
          </cell>
          <cell r="D911">
            <v>1220</v>
          </cell>
          <cell r="E911" t="str">
            <v>M2</v>
          </cell>
          <cell r="F911">
            <v>15</v>
          </cell>
          <cell r="G911">
            <v>21</v>
          </cell>
          <cell r="H911">
            <v>15.308999999999999</v>
          </cell>
          <cell r="I911">
            <v>1</v>
          </cell>
          <cell r="J911">
            <v>18300</v>
          </cell>
          <cell r="K911" t="str">
            <v>SD15EDJ1</v>
          </cell>
        </row>
        <row r="912">
          <cell r="B912" t="str">
            <v xml:space="preserve">     b.         ″</v>
          </cell>
          <cell r="C912" t="str">
            <v>(수직)</v>
          </cell>
          <cell r="D912">
            <v>793</v>
          </cell>
          <cell r="E912" t="str">
            <v>M2</v>
          </cell>
          <cell r="F912">
            <v>15</v>
          </cell>
          <cell r="G912">
            <v>21</v>
          </cell>
          <cell r="H912">
            <v>15.308999999999999</v>
          </cell>
          <cell r="I912">
            <v>1</v>
          </cell>
          <cell r="J912">
            <v>11895</v>
          </cell>
          <cell r="K912" t="str">
            <v>SD15EDJ3</v>
          </cell>
        </row>
        <row r="913">
          <cell r="B913" t="str">
            <v xml:space="preserve">  3.07콘크리트타설공</v>
          </cell>
          <cell r="D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</row>
        <row r="914">
          <cell r="B914" t="str">
            <v xml:space="preserve">     a.펌프카</v>
          </cell>
          <cell r="C914" t="str">
            <v>철근(25-270-12)</v>
          </cell>
          <cell r="D914">
            <v>205</v>
          </cell>
          <cell r="E914" t="str">
            <v>M3</v>
          </cell>
          <cell r="F914">
            <v>44000</v>
          </cell>
          <cell r="G914">
            <v>60851</v>
          </cell>
          <cell r="H914">
            <v>44360.379000000001</v>
          </cell>
          <cell r="I914">
            <v>1000</v>
          </cell>
          <cell r="J914">
            <v>9020000</v>
          </cell>
          <cell r="K914" t="str">
            <v>SB11IS11</v>
          </cell>
        </row>
        <row r="915">
          <cell r="B915" t="str">
            <v xml:space="preserve">     b.펌프카</v>
          </cell>
          <cell r="C915" t="str">
            <v>철근(25-240-12)</v>
          </cell>
          <cell r="D915">
            <v>1796</v>
          </cell>
          <cell r="E915" t="str">
            <v>M3</v>
          </cell>
          <cell r="F915">
            <v>39000</v>
          </cell>
          <cell r="G915">
            <v>54140</v>
          </cell>
          <cell r="H915">
            <v>39468.06</v>
          </cell>
          <cell r="I915">
            <v>1000</v>
          </cell>
          <cell r="J915">
            <v>70044000</v>
          </cell>
          <cell r="K915" t="str">
            <v>SB11IS41</v>
          </cell>
        </row>
        <row r="916">
          <cell r="B916" t="str">
            <v xml:space="preserve">     c.콘크리트 타설</v>
          </cell>
          <cell r="C916" t="str">
            <v>무근(40-160-8)</v>
          </cell>
          <cell r="D916">
            <v>85</v>
          </cell>
          <cell r="E916" t="str">
            <v>M3</v>
          </cell>
          <cell r="F916">
            <v>41000</v>
          </cell>
          <cell r="G916">
            <v>56901</v>
          </cell>
          <cell r="H916">
            <v>41480.828999999998</v>
          </cell>
          <cell r="I916">
            <v>1000</v>
          </cell>
          <cell r="J916">
            <v>3485000</v>
          </cell>
          <cell r="K916" t="str">
            <v>SB11IS85</v>
          </cell>
        </row>
        <row r="917">
          <cell r="B917" t="str">
            <v xml:space="preserve">  3.08표면처리</v>
          </cell>
          <cell r="D917">
            <v>0</v>
          </cell>
          <cell r="F917">
            <v>0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</row>
        <row r="918">
          <cell r="B918" t="str">
            <v xml:space="preserve">     a.슬래브양생</v>
          </cell>
          <cell r="D918">
            <v>592</v>
          </cell>
          <cell r="E918" t="str">
            <v>M2</v>
          </cell>
          <cell r="F918">
            <v>260</v>
          </cell>
          <cell r="G918">
            <v>350</v>
          </cell>
          <cell r="H918">
            <v>255.15</v>
          </cell>
          <cell r="I918">
            <v>10</v>
          </cell>
          <cell r="J918">
            <v>153920</v>
          </cell>
          <cell r="K918" t="str">
            <v>TD17ASE1</v>
          </cell>
        </row>
        <row r="919">
          <cell r="B919" t="str">
            <v xml:space="preserve">     b.슬래브면고르기</v>
          </cell>
          <cell r="D919">
            <v>592</v>
          </cell>
          <cell r="E919" t="str">
            <v>M2</v>
          </cell>
          <cell r="F919">
            <v>230</v>
          </cell>
          <cell r="G919">
            <v>322</v>
          </cell>
          <cell r="H919">
            <v>234.738</v>
          </cell>
          <cell r="I919">
            <v>10</v>
          </cell>
          <cell r="J919">
            <v>136160</v>
          </cell>
          <cell r="K919" t="str">
            <v>TD17BDJ1</v>
          </cell>
        </row>
        <row r="920">
          <cell r="B920" t="str">
            <v xml:space="preserve">  3.09교면방수</v>
          </cell>
          <cell r="C920" t="str">
            <v>(도막식)</v>
          </cell>
          <cell r="D920">
            <v>592</v>
          </cell>
          <cell r="E920" t="str">
            <v>M2</v>
          </cell>
          <cell r="F920">
            <v>13000</v>
          </cell>
          <cell r="G920">
            <v>18440</v>
          </cell>
          <cell r="H920">
            <v>13442.76</v>
          </cell>
          <cell r="I920">
            <v>1000</v>
          </cell>
          <cell r="J920">
            <v>7696000</v>
          </cell>
          <cell r="K920" t="str">
            <v>TD20ASE3</v>
          </cell>
        </row>
        <row r="921">
          <cell r="B921" t="str">
            <v xml:space="preserve">  3.10교좌장치</v>
          </cell>
          <cell r="D921">
            <v>0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</row>
        <row r="922">
          <cell r="B922" t="str">
            <v xml:space="preserve">     a.고 정 단</v>
          </cell>
          <cell r="C922" t="str">
            <v>(탄성받침,135ton)</v>
          </cell>
          <cell r="D922">
            <v>2</v>
          </cell>
          <cell r="E922" t="str">
            <v>조</v>
          </cell>
          <cell r="F922">
            <v>832000</v>
          </cell>
          <cell r="G922">
            <v>1141972</v>
          </cell>
          <cell r="H922">
            <v>832497.58799999999</v>
          </cell>
          <cell r="I922">
            <v>1000</v>
          </cell>
          <cell r="J922">
            <v>1664000</v>
          </cell>
          <cell r="K922" t="str">
            <v>TD18SDM13E</v>
          </cell>
        </row>
        <row r="923">
          <cell r="B923" t="str">
            <v xml:space="preserve">     b.일 방 향</v>
          </cell>
          <cell r="C923" t="str">
            <v>(탄성받침,135ton)</v>
          </cell>
          <cell r="D923">
            <v>10</v>
          </cell>
          <cell r="E923" t="str">
            <v>조</v>
          </cell>
          <cell r="F923">
            <v>828000</v>
          </cell>
          <cell r="G923">
            <v>1135972</v>
          </cell>
          <cell r="H923">
            <v>828123.58799999999</v>
          </cell>
          <cell r="I923">
            <v>1000</v>
          </cell>
          <cell r="J923">
            <v>8280000</v>
          </cell>
          <cell r="K923" t="str">
            <v>TD18SDM13F</v>
          </cell>
        </row>
        <row r="924">
          <cell r="B924" t="str">
            <v xml:space="preserve">     c.양 방 향</v>
          </cell>
          <cell r="C924" t="str">
            <v>(탄성받침,135ton)</v>
          </cell>
          <cell r="D924">
            <v>8</v>
          </cell>
          <cell r="E924" t="str">
            <v>조</v>
          </cell>
          <cell r="F924">
            <v>828000</v>
          </cell>
          <cell r="G924">
            <v>1135972</v>
          </cell>
          <cell r="H924">
            <v>828123.58799999999</v>
          </cell>
          <cell r="I924">
            <v>1000</v>
          </cell>
          <cell r="J924">
            <v>6624000</v>
          </cell>
          <cell r="K924" t="str">
            <v>TD18SDM13G</v>
          </cell>
        </row>
        <row r="925">
          <cell r="B925" t="str">
            <v xml:space="preserve">  3.11신축이음</v>
          </cell>
          <cell r="D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</row>
        <row r="926">
          <cell r="B926" t="str">
            <v xml:space="preserve">     a.      ″</v>
          </cell>
          <cell r="C926" t="str">
            <v>(No. 35)</v>
          </cell>
          <cell r="D926">
            <v>23</v>
          </cell>
          <cell r="E926" t="str">
            <v>M</v>
          </cell>
          <cell r="F926">
            <v>141000</v>
          </cell>
          <cell r="G926">
            <v>192767</v>
          </cell>
          <cell r="H926">
            <v>140527.14300000001</v>
          </cell>
          <cell r="I926">
            <v>1000</v>
          </cell>
          <cell r="J926">
            <v>3243000</v>
          </cell>
          <cell r="K926" t="str">
            <v>TD19ADJ05</v>
          </cell>
        </row>
        <row r="927">
          <cell r="B927" t="str">
            <v xml:space="preserve">     b.      ″</v>
          </cell>
          <cell r="C927" t="str">
            <v>(No. 80)</v>
          </cell>
          <cell r="D927">
            <v>24</v>
          </cell>
          <cell r="E927" t="str">
            <v>M</v>
          </cell>
          <cell r="F927">
            <v>365000</v>
          </cell>
          <cell r="G927">
            <v>500767</v>
          </cell>
          <cell r="H927">
            <v>365059.14299999998</v>
          </cell>
          <cell r="I927">
            <v>1000</v>
          </cell>
          <cell r="J927">
            <v>8760000</v>
          </cell>
          <cell r="K927" t="str">
            <v>TD19ADJ08</v>
          </cell>
        </row>
        <row r="928">
          <cell r="B928" t="str">
            <v xml:space="preserve">  3.12다웰바설치</v>
          </cell>
          <cell r="C928" t="str">
            <v>D=25, ℓ=600mm</v>
          </cell>
          <cell r="D928">
            <v>112</v>
          </cell>
          <cell r="E928" t="str">
            <v>개</v>
          </cell>
          <cell r="F928">
            <v>2100</v>
          </cell>
          <cell r="G928">
            <v>2919</v>
          </cell>
          <cell r="H928">
            <v>2127.951</v>
          </cell>
          <cell r="I928">
            <v>100</v>
          </cell>
          <cell r="J928">
            <v>235200</v>
          </cell>
          <cell r="K928" t="str">
            <v>TD21ADJ1</v>
          </cell>
        </row>
        <row r="929">
          <cell r="B929" t="str">
            <v xml:space="preserve">  3.13무수축몰탈</v>
          </cell>
          <cell r="D929">
            <v>0.9</v>
          </cell>
          <cell r="E929" t="str">
            <v>M3</v>
          </cell>
          <cell r="F929">
            <v>55000</v>
          </cell>
          <cell r="G929">
            <v>76101</v>
          </cell>
          <cell r="H929">
            <v>55477.629000000001</v>
          </cell>
          <cell r="I929">
            <v>1000</v>
          </cell>
          <cell r="J929">
            <v>49500</v>
          </cell>
          <cell r="K929" t="str">
            <v>TD22ADJ1</v>
          </cell>
        </row>
        <row r="930">
          <cell r="B930" t="str">
            <v xml:space="preserve">  3.14무수축콘크리트</v>
          </cell>
          <cell r="D930">
            <v>5.2060000000000004</v>
          </cell>
          <cell r="E930" t="str">
            <v>M3</v>
          </cell>
          <cell r="F930">
            <v>123000</v>
          </cell>
          <cell r="G930">
            <v>169050</v>
          </cell>
          <cell r="H930">
            <v>123237.45</v>
          </cell>
          <cell r="I930">
            <v>1000</v>
          </cell>
          <cell r="J930">
            <v>640338</v>
          </cell>
          <cell r="K930" t="str">
            <v>TD22BDJ1</v>
          </cell>
        </row>
        <row r="931">
          <cell r="B931" t="str">
            <v xml:space="preserve">  3.15교면배수시설공</v>
          </cell>
          <cell r="C931" t="str">
            <v>하천용</v>
          </cell>
          <cell r="D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</row>
        <row r="932">
          <cell r="B932" t="str">
            <v xml:space="preserve">     a.교면집수구</v>
          </cell>
          <cell r="C932" t="str">
            <v>주철</v>
          </cell>
          <cell r="D932">
            <v>6</v>
          </cell>
          <cell r="E932" t="str">
            <v>개</v>
          </cell>
          <cell r="F932">
            <v>59000</v>
          </cell>
          <cell r="G932">
            <v>80534</v>
          </cell>
          <cell r="H932">
            <v>58709.286</v>
          </cell>
          <cell r="I932">
            <v>1000</v>
          </cell>
          <cell r="J932">
            <v>354000</v>
          </cell>
          <cell r="K932" t="str">
            <v>TD23SE03</v>
          </cell>
        </row>
        <row r="933">
          <cell r="B933" t="str">
            <v xml:space="preserve">     b.연결배수구</v>
          </cell>
          <cell r="C933" t="str">
            <v>(아연도강관, φ150㎜)</v>
          </cell>
          <cell r="D933">
            <v>12</v>
          </cell>
          <cell r="E933" t="str">
            <v>M</v>
          </cell>
          <cell r="F933">
            <v>39000</v>
          </cell>
          <cell r="G933">
            <v>53881</v>
          </cell>
          <cell r="H933">
            <v>39279.248999999996</v>
          </cell>
          <cell r="I933">
            <v>1000</v>
          </cell>
          <cell r="J933">
            <v>468000</v>
          </cell>
          <cell r="K933" t="str">
            <v>TD23SE021</v>
          </cell>
        </row>
        <row r="934">
          <cell r="B934" t="str">
            <v xml:space="preserve">  3.16교량명판공</v>
          </cell>
          <cell r="D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</row>
        <row r="935">
          <cell r="B935" t="str">
            <v xml:space="preserve">     a.교 명 주</v>
          </cell>
          <cell r="C935" t="str">
            <v>(화강석,600×600×1250mm)</v>
          </cell>
          <cell r="D935">
            <v>4</v>
          </cell>
          <cell r="E935" t="str">
            <v>개소</v>
          </cell>
          <cell r="F935">
            <v>864000</v>
          </cell>
          <cell r="G935">
            <v>1184775</v>
          </cell>
          <cell r="H935">
            <v>863700.97499999998</v>
          </cell>
          <cell r="I935">
            <v>1000</v>
          </cell>
          <cell r="J935">
            <v>3456000</v>
          </cell>
          <cell r="K935" t="str">
            <v>TD24ADJ1</v>
          </cell>
        </row>
        <row r="936">
          <cell r="B936" t="str">
            <v xml:space="preserve">     b.교 명 판</v>
          </cell>
          <cell r="C936" t="str">
            <v>(황동,450×200×10㎜)</v>
          </cell>
          <cell r="D936">
            <v>2</v>
          </cell>
          <cell r="E936" t="str">
            <v>개</v>
          </cell>
          <cell r="F936">
            <v>60000</v>
          </cell>
          <cell r="G936">
            <v>82022</v>
          </cell>
          <cell r="H936">
            <v>59794.038</v>
          </cell>
          <cell r="I936">
            <v>1000</v>
          </cell>
          <cell r="J936">
            <v>120000</v>
          </cell>
          <cell r="K936" t="str">
            <v>TD24BDJ1</v>
          </cell>
        </row>
        <row r="937">
          <cell r="B937" t="str">
            <v xml:space="preserve">     c.설 명 판</v>
          </cell>
          <cell r="C937" t="str">
            <v>(황동,350×250×10㎜)</v>
          </cell>
          <cell r="D937">
            <v>2</v>
          </cell>
          <cell r="E937" t="str">
            <v>개</v>
          </cell>
          <cell r="F937">
            <v>106000</v>
          </cell>
          <cell r="G937">
            <v>145782</v>
          </cell>
          <cell r="H937">
            <v>106275.07799999999</v>
          </cell>
          <cell r="I937">
            <v>1000</v>
          </cell>
          <cell r="J937">
            <v>212000</v>
          </cell>
          <cell r="K937" t="str">
            <v>TD24CDJ1</v>
          </cell>
        </row>
        <row r="938">
          <cell r="B938" t="str">
            <v xml:space="preserve">  3.17T.B.M설치</v>
          </cell>
          <cell r="D938">
            <v>1</v>
          </cell>
          <cell r="E938" t="str">
            <v>개</v>
          </cell>
          <cell r="F938">
            <v>15000</v>
          </cell>
          <cell r="G938">
            <v>20475</v>
          </cell>
          <cell r="H938">
            <v>14926.275</v>
          </cell>
          <cell r="I938">
            <v>1000</v>
          </cell>
          <cell r="J938">
            <v>15000</v>
          </cell>
          <cell r="K938" t="str">
            <v>TD26SE1</v>
          </cell>
        </row>
        <row r="939">
          <cell r="B939" t="str">
            <v xml:space="preserve">  3.18낙하물방지공</v>
          </cell>
          <cell r="D939">
            <v>668</v>
          </cell>
          <cell r="E939" t="str">
            <v>M2</v>
          </cell>
          <cell r="F939">
            <v>2200</v>
          </cell>
          <cell r="G939">
            <v>3067</v>
          </cell>
          <cell r="H939">
            <v>2235.8429999999998</v>
          </cell>
          <cell r="I939">
            <v>100</v>
          </cell>
          <cell r="J939">
            <v>1469600</v>
          </cell>
          <cell r="K939" t="str">
            <v>TD55SE1</v>
          </cell>
        </row>
        <row r="940">
          <cell r="B940" t="str">
            <v xml:space="preserve">  3.19난간및전선관설치</v>
          </cell>
          <cell r="D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</row>
        <row r="941">
          <cell r="B941" t="str">
            <v xml:space="preserve">     a.난    간</v>
          </cell>
          <cell r="C941" t="str">
            <v>(알미늄)</v>
          </cell>
          <cell r="D941">
            <v>80</v>
          </cell>
          <cell r="E941" t="str">
            <v>M</v>
          </cell>
          <cell r="F941">
            <v>103000</v>
          </cell>
          <cell r="G941">
            <v>140800</v>
          </cell>
          <cell r="H941">
            <v>102643.2</v>
          </cell>
          <cell r="I941">
            <v>1000</v>
          </cell>
          <cell r="J941">
            <v>8240000</v>
          </cell>
          <cell r="K941" t="str">
            <v>TD30ASE04</v>
          </cell>
        </row>
        <row r="942">
          <cell r="B942" t="str">
            <v xml:space="preserve">     b.전 선 관</v>
          </cell>
          <cell r="C942" t="str">
            <v>강관 φ100mm</v>
          </cell>
          <cell r="D942">
            <v>160</v>
          </cell>
          <cell r="E942" t="str">
            <v>M</v>
          </cell>
          <cell r="F942">
            <v>3700</v>
          </cell>
          <cell r="G942">
            <v>5017</v>
          </cell>
          <cell r="H942">
            <v>3657.393</v>
          </cell>
          <cell r="I942">
            <v>100</v>
          </cell>
          <cell r="J942">
            <v>592000</v>
          </cell>
          <cell r="K942" t="str">
            <v>TD30BDJ10</v>
          </cell>
        </row>
        <row r="943">
          <cell r="B943" t="str">
            <v xml:space="preserve">  3.20P.C BEAM교</v>
          </cell>
          <cell r="D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</row>
        <row r="944">
          <cell r="B944" t="str">
            <v xml:space="preserve">     a.P.C BEAM제작</v>
          </cell>
          <cell r="C944" t="str">
            <v>(L = 30m)</v>
          </cell>
          <cell r="D944">
            <v>10</v>
          </cell>
          <cell r="E944" t="str">
            <v>본</v>
          </cell>
          <cell r="F944">
            <v>8760000</v>
          </cell>
          <cell r="G944">
            <v>12020921</v>
          </cell>
          <cell r="H944">
            <v>8763251.409</v>
          </cell>
          <cell r="I944">
            <v>10000</v>
          </cell>
          <cell r="J944">
            <v>87600000</v>
          </cell>
          <cell r="K944" t="str">
            <v>TD32DJ0130</v>
          </cell>
        </row>
        <row r="945">
          <cell r="B945" t="str">
            <v xml:space="preserve">     b.P.C BEAM가설</v>
          </cell>
          <cell r="C945" t="str">
            <v>(L=30m)</v>
          </cell>
          <cell r="D945">
            <v>10</v>
          </cell>
          <cell r="E945" t="str">
            <v>본</v>
          </cell>
          <cell r="F945">
            <v>913000</v>
          </cell>
          <cell r="G945">
            <v>1252843</v>
          </cell>
          <cell r="H945">
            <v>913322.54700000002</v>
          </cell>
          <cell r="I945">
            <v>1000</v>
          </cell>
          <cell r="J945">
            <v>9130000</v>
          </cell>
          <cell r="K945" t="str">
            <v>TD32DJ30</v>
          </cell>
        </row>
        <row r="946">
          <cell r="B946" t="str">
            <v xml:space="preserve">     c.P.C BEAM도괴방지책</v>
          </cell>
          <cell r="D946">
            <v>10</v>
          </cell>
          <cell r="E946" t="str">
            <v>본</v>
          </cell>
          <cell r="F946">
            <v>119000</v>
          </cell>
          <cell r="G946">
            <v>162603</v>
          </cell>
          <cell r="H946">
            <v>118537.587</v>
          </cell>
          <cell r="I946">
            <v>1000</v>
          </cell>
          <cell r="J946">
            <v>1190000</v>
          </cell>
          <cell r="K946" t="str">
            <v>TD32DJG01</v>
          </cell>
        </row>
        <row r="947">
          <cell r="B947" t="str">
            <v xml:space="preserve">  3.21옹벽배수시설</v>
          </cell>
          <cell r="D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</row>
        <row r="948">
          <cell r="B948" t="str">
            <v xml:space="preserve">     a.PVC PIPE</v>
          </cell>
          <cell r="C948" t="str">
            <v>(φ100mm)</v>
          </cell>
          <cell r="D948">
            <v>7</v>
          </cell>
          <cell r="E948" t="str">
            <v>M</v>
          </cell>
          <cell r="F948">
            <v>3700</v>
          </cell>
          <cell r="G948">
            <v>5017</v>
          </cell>
          <cell r="H948">
            <v>3657.393</v>
          </cell>
          <cell r="I948">
            <v>100</v>
          </cell>
          <cell r="J948">
            <v>25900</v>
          </cell>
          <cell r="K948" t="str">
            <v>SD15DSE10</v>
          </cell>
        </row>
        <row r="949">
          <cell r="B949" t="str">
            <v xml:space="preserve">     b.DRAIN BOARD</v>
          </cell>
          <cell r="D949">
            <v>222</v>
          </cell>
          <cell r="E949" t="str">
            <v>M2</v>
          </cell>
          <cell r="F949">
            <v>470</v>
          </cell>
          <cell r="G949">
            <v>639</v>
          </cell>
          <cell r="H949">
            <v>465.83099999999996</v>
          </cell>
          <cell r="I949">
            <v>10</v>
          </cell>
          <cell r="J949">
            <v>104340</v>
          </cell>
          <cell r="K949" t="str">
            <v>TD20ADJ2</v>
          </cell>
        </row>
        <row r="950">
          <cell r="B950" t="str">
            <v xml:space="preserve">     c.부 직 포</v>
          </cell>
          <cell r="D950">
            <v>222</v>
          </cell>
          <cell r="E950" t="str">
            <v>M2</v>
          </cell>
          <cell r="F950">
            <v>700</v>
          </cell>
          <cell r="G950">
            <v>966</v>
          </cell>
          <cell r="H950">
            <v>704.21399999999994</v>
          </cell>
          <cell r="I950">
            <v>10</v>
          </cell>
          <cell r="J950">
            <v>155400</v>
          </cell>
          <cell r="K950" t="str">
            <v>SD15PSE1</v>
          </cell>
        </row>
        <row r="951">
          <cell r="B951" t="str">
            <v xml:space="preserve">  3.22시공이음</v>
          </cell>
          <cell r="D951">
            <v>0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</row>
        <row r="952">
          <cell r="B952" t="str">
            <v xml:space="preserve">     a.스치로폴</v>
          </cell>
          <cell r="C952" t="str">
            <v>(t=10mm)</v>
          </cell>
          <cell r="D952">
            <v>147</v>
          </cell>
          <cell r="E952" t="str">
            <v>M2</v>
          </cell>
          <cell r="F952">
            <v>680</v>
          </cell>
          <cell r="G952">
            <v>926</v>
          </cell>
          <cell r="H952">
            <v>675.05399999999997</v>
          </cell>
          <cell r="I952">
            <v>10</v>
          </cell>
          <cell r="J952">
            <v>99960</v>
          </cell>
          <cell r="K952" t="str">
            <v>TD13BSE01</v>
          </cell>
        </row>
        <row r="953">
          <cell r="B953" t="str">
            <v xml:space="preserve">     b.스치로폴</v>
          </cell>
          <cell r="C953" t="str">
            <v>(t=20mm)</v>
          </cell>
          <cell r="D953">
            <v>28</v>
          </cell>
          <cell r="E953" t="str">
            <v>M2</v>
          </cell>
          <cell r="F953">
            <v>1400</v>
          </cell>
          <cell r="G953">
            <v>1853</v>
          </cell>
          <cell r="H953">
            <v>1350.837</v>
          </cell>
          <cell r="I953">
            <v>100</v>
          </cell>
          <cell r="J953">
            <v>39200</v>
          </cell>
          <cell r="K953" t="str">
            <v>TD13BSE02</v>
          </cell>
        </row>
        <row r="954">
          <cell r="B954" t="str">
            <v>K.옥동교</v>
          </cell>
          <cell r="D954">
            <v>0</v>
          </cell>
          <cell r="F954">
            <v>0</v>
          </cell>
          <cell r="H954">
            <v>0</v>
          </cell>
          <cell r="I954">
            <v>0</v>
          </cell>
          <cell r="J954">
            <v>1045500491</v>
          </cell>
        </row>
        <row r="955">
          <cell r="B955" t="str">
            <v xml:space="preserve">  3.01구조물터파기</v>
          </cell>
          <cell r="D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</row>
        <row r="956">
          <cell r="B956" t="str">
            <v xml:space="preserve">     a.육상토사</v>
          </cell>
          <cell r="C956" t="str">
            <v>(0~4m)</v>
          </cell>
          <cell r="D956">
            <v>1002</v>
          </cell>
          <cell r="E956" t="str">
            <v>M3</v>
          </cell>
          <cell r="F956">
            <v>2800</v>
          </cell>
          <cell r="G956">
            <v>3834</v>
          </cell>
          <cell r="H956">
            <v>2794.9859999999999</v>
          </cell>
          <cell r="I956">
            <v>100</v>
          </cell>
          <cell r="J956">
            <v>2805600</v>
          </cell>
          <cell r="K956" t="str">
            <v>TD03DJA04</v>
          </cell>
        </row>
        <row r="957">
          <cell r="B957" t="str">
            <v xml:space="preserve">     b.육상리핑암</v>
          </cell>
          <cell r="C957" t="str">
            <v>(0~4m)</v>
          </cell>
          <cell r="D957">
            <v>562</v>
          </cell>
          <cell r="E957" t="str">
            <v>M3</v>
          </cell>
          <cell r="F957">
            <v>42000</v>
          </cell>
          <cell r="G957">
            <v>57950</v>
          </cell>
          <cell r="H957">
            <v>42245.549999999996</v>
          </cell>
          <cell r="I957">
            <v>1000</v>
          </cell>
          <cell r="J957">
            <v>23604000</v>
          </cell>
          <cell r="K957" t="str">
            <v>TD03DJC02</v>
          </cell>
        </row>
        <row r="958">
          <cell r="B958" t="str">
            <v xml:space="preserve">     c.되메우기및다짐</v>
          </cell>
          <cell r="C958" t="str">
            <v>(기계70%,인력30%)</v>
          </cell>
          <cell r="D958">
            <v>879</v>
          </cell>
          <cell r="E958" t="str">
            <v>M3</v>
          </cell>
          <cell r="F958">
            <v>2400</v>
          </cell>
          <cell r="G958">
            <v>3331</v>
          </cell>
          <cell r="H958">
            <v>2428.299</v>
          </cell>
          <cell r="I958">
            <v>100</v>
          </cell>
          <cell r="J958">
            <v>2109600</v>
          </cell>
          <cell r="K958" t="str">
            <v>TD03SEF0</v>
          </cell>
        </row>
        <row r="959">
          <cell r="B959" t="str">
            <v xml:space="preserve">     d.뒷채움</v>
          </cell>
          <cell r="C959" t="str">
            <v>보조기층재</v>
          </cell>
          <cell r="D959">
            <v>1338</v>
          </cell>
          <cell r="E959" t="str">
            <v>M3</v>
          </cell>
          <cell r="F959">
            <v>23000</v>
          </cell>
          <cell r="G959">
            <v>31443</v>
          </cell>
          <cell r="H959">
            <v>22921.947</v>
          </cell>
          <cell r="I959">
            <v>1000</v>
          </cell>
          <cell r="J959">
            <v>30774000</v>
          </cell>
          <cell r="K959" t="str">
            <v>SD15FDJ31</v>
          </cell>
        </row>
        <row r="960">
          <cell r="B960" t="str">
            <v xml:space="preserve">     e.앞성토</v>
          </cell>
          <cell r="C960" t="str">
            <v>백호우0.7m3</v>
          </cell>
          <cell r="D960">
            <v>1744</v>
          </cell>
          <cell r="E960" t="str">
            <v>M3</v>
          </cell>
          <cell r="F960">
            <v>510</v>
          </cell>
          <cell r="G960">
            <v>703</v>
          </cell>
          <cell r="H960">
            <v>512.48699999999997</v>
          </cell>
          <cell r="I960">
            <v>10</v>
          </cell>
          <cell r="J960">
            <v>889440</v>
          </cell>
          <cell r="K960" t="str">
            <v>TD04SEA02</v>
          </cell>
        </row>
        <row r="961">
          <cell r="B961" t="str">
            <v xml:space="preserve">  3.02거푸집</v>
          </cell>
          <cell r="D961">
            <v>0</v>
          </cell>
          <cell r="F961">
            <v>0</v>
          </cell>
          <cell r="H961">
            <v>0</v>
          </cell>
          <cell r="I961">
            <v>0</v>
          </cell>
          <cell r="J961">
            <v>0</v>
          </cell>
        </row>
        <row r="962">
          <cell r="B962" t="str">
            <v xml:space="preserve">     a.합판거푸집</v>
          </cell>
          <cell r="D962">
            <v>0</v>
          </cell>
          <cell r="F962">
            <v>0</v>
          </cell>
          <cell r="H962">
            <v>0</v>
          </cell>
          <cell r="I962">
            <v>0</v>
          </cell>
          <cell r="J962">
            <v>0</v>
          </cell>
        </row>
        <row r="963">
          <cell r="B963" t="str">
            <v xml:space="preserve">       -1.      "</v>
          </cell>
          <cell r="C963" t="str">
            <v>(3회, 0~ 7m)</v>
          </cell>
          <cell r="D963">
            <v>827</v>
          </cell>
          <cell r="E963" t="str">
            <v>M2</v>
          </cell>
          <cell r="F963">
            <v>13000</v>
          </cell>
          <cell r="G963">
            <v>18459</v>
          </cell>
          <cell r="H963">
            <v>13456.610999999999</v>
          </cell>
          <cell r="I963">
            <v>1000</v>
          </cell>
          <cell r="J963">
            <v>10751000</v>
          </cell>
          <cell r="K963" t="str">
            <v>SB12DJ307</v>
          </cell>
        </row>
        <row r="964">
          <cell r="B964" t="str">
            <v xml:space="preserve">       -2.      "</v>
          </cell>
          <cell r="C964" t="str">
            <v>(4회)</v>
          </cell>
          <cell r="D964">
            <v>1901</v>
          </cell>
          <cell r="E964" t="str">
            <v>M2</v>
          </cell>
          <cell r="F964">
            <v>12000</v>
          </cell>
          <cell r="G964">
            <v>15788</v>
          </cell>
          <cell r="H964">
            <v>11509.451999999999</v>
          </cell>
          <cell r="I964">
            <v>1000</v>
          </cell>
          <cell r="J964">
            <v>22812000</v>
          </cell>
          <cell r="K964" t="str">
            <v>SB12IS407</v>
          </cell>
        </row>
        <row r="965">
          <cell r="B965" t="str">
            <v xml:space="preserve">       -3.      "</v>
          </cell>
          <cell r="C965" t="str">
            <v>(6회)</v>
          </cell>
          <cell r="D965">
            <v>34</v>
          </cell>
          <cell r="E965" t="str">
            <v>M2</v>
          </cell>
          <cell r="F965">
            <v>9400</v>
          </cell>
          <cell r="G965">
            <v>12934</v>
          </cell>
          <cell r="H965">
            <v>9428.8860000000004</v>
          </cell>
          <cell r="I965">
            <v>100</v>
          </cell>
          <cell r="J965">
            <v>319600</v>
          </cell>
          <cell r="K965" t="str">
            <v>SB12IS607</v>
          </cell>
        </row>
        <row r="966">
          <cell r="B966" t="str">
            <v xml:space="preserve">     b.무늬거푸집</v>
          </cell>
          <cell r="C966" t="str">
            <v>(0-7m)</v>
          </cell>
          <cell r="D966">
            <v>614</v>
          </cell>
          <cell r="E966" t="str">
            <v>M2</v>
          </cell>
          <cell r="F966">
            <v>17000</v>
          </cell>
          <cell r="G966">
            <v>23957</v>
          </cell>
          <cell r="H966">
            <v>17464.652999999998</v>
          </cell>
          <cell r="I966">
            <v>1000</v>
          </cell>
          <cell r="J966">
            <v>10438000</v>
          </cell>
          <cell r="K966" t="str">
            <v>SB15IS07</v>
          </cell>
        </row>
        <row r="967">
          <cell r="B967" t="str">
            <v xml:space="preserve">  3.03강관비계</v>
          </cell>
          <cell r="D967">
            <v>1</v>
          </cell>
          <cell r="E967" t="str">
            <v>식</v>
          </cell>
          <cell r="F967">
            <v>9160000</v>
          </cell>
          <cell r="G967">
            <v>12562428</v>
          </cell>
          <cell r="H967">
            <v>9158010.0120000001</v>
          </cell>
          <cell r="I967">
            <v>10000</v>
          </cell>
          <cell r="J967">
            <v>9160000</v>
          </cell>
          <cell r="K967" t="str">
            <v>SB16ASF5</v>
          </cell>
        </row>
        <row r="968">
          <cell r="B968" t="str">
            <v xml:space="preserve">  3.04 동바리</v>
          </cell>
          <cell r="D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</row>
        <row r="969">
          <cell r="B969" t="str">
            <v xml:space="preserve">     a.       "</v>
          </cell>
          <cell r="C969" t="str">
            <v>(동바리:목재4회)</v>
          </cell>
          <cell r="D969">
            <v>1</v>
          </cell>
          <cell r="E969" t="str">
            <v>식</v>
          </cell>
          <cell r="F969">
            <v>14900000</v>
          </cell>
          <cell r="G969">
            <v>20468489</v>
          </cell>
          <cell r="H969">
            <v>14921528.480999999</v>
          </cell>
          <cell r="I969">
            <v>100000</v>
          </cell>
          <cell r="J969">
            <v>14900000</v>
          </cell>
          <cell r="K969" t="str">
            <v>SB17BIS51</v>
          </cell>
        </row>
        <row r="970">
          <cell r="B970" t="str">
            <v xml:space="preserve">     b.       "</v>
          </cell>
          <cell r="C970" t="str">
            <v>(강관동바리)</v>
          </cell>
          <cell r="D970">
            <v>1</v>
          </cell>
          <cell r="E970" t="str">
            <v>식</v>
          </cell>
          <cell r="F970">
            <v>3670000</v>
          </cell>
          <cell r="G970">
            <v>5027948</v>
          </cell>
          <cell r="H970">
            <v>3665374.0919999997</v>
          </cell>
          <cell r="I970">
            <v>10000</v>
          </cell>
          <cell r="J970">
            <v>3670000</v>
          </cell>
          <cell r="K970" t="str">
            <v>TD12BSE21</v>
          </cell>
        </row>
        <row r="971">
          <cell r="B971" t="str">
            <v xml:space="preserve">  3.05철근가공조립</v>
          </cell>
          <cell r="D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</row>
        <row r="972">
          <cell r="B972" t="str">
            <v xml:space="preserve">     a.      ″</v>
          </cell>
          <cell r="C972" t="str">
            <v>(보 통)</v>
          </cell>
          <cell r="D972">
            <v>164.643</v>
          </cell>
          <cell r="E972" t="str">
            <v>ton</v>
          </cell>
          <cell r="F972">
            <v>266000</v>
          </cell>
          <cell r="G972">
            <v>364731</v>
          </cell>
          <cell r="H972">
            <v>265888.89899999998</v>
          </cell>
          <cell r="I972">
            <v>1000</v>
          </cell>
          <cell r="J972">
            <v>43795038</v>
          </cell>
          <cell r="K972" t="str">
            <v>SB09SE02</v>
          </cell>
        </row>
        <row r="973">
          <cell r="B973" t="str">
            <v xml:space="preserve">     b.      ″</v>
          </cell>
          <cell r="C973" t="str">
            <v>(복 잡)</v>
          </cell>
          <cell r="D973">
            <v>57.155999999999999</v>
          </cell>
          <cell r="E973" t="str">
            <v>ton</v>
          </cell>
          <cell r="F973">
            <v>334000</v>
          </cell>
          <cell r="G973">
            <v>457586</v>
          </cell>
          <cell r="H973">
            <v>333580.19400000002</v>
          </cell>
          <cell r="I973">
            <v>1000</v>
          </cell>
          <cell r="J973">
            <v>19090104</v>
          </cell>
          <cell r="K973" t="str">
            <v>SB09SE03</v>
          </cell>
        </row>
        <row r="974">
          <cell r="B974" t="str">
            <v xml:space="preserve">  3.06 스페이샤 설치</v>
          </cell>
          <cell r="D974">
            <v>0</v>
          </cell>
          <cell r="F974">
            <v>0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</row>
        <row r="975">
          <cell r="B975" t="str">
            <v xml:space="preserve">     a.      ″</v>
          </cell>
          <cell r="C975" t="str">
            <v>(수평)</v>
          </cell>
          <cell r="D975">
            <v>1496</v>
          </cell>
          <cell r="E975" t="str">
            <v>M2</v>
          </cell>
          <cell r="F975">
            <v>15</v>
          </cell>
          <cell r="G975">
            <v>21</v>
          </cell>
          <cell r="H975">
            <v>15.308999999999999</v>
          </cell>
          <cell r="I975">
            <v>1</v>
          </cell>
          <cell r="J975">
            <v>22440</v>
          </cell>
          <cell r="K975" t="str">
            <v>SD15EDJ1</v>
          </cell>
        </row>
        <row r="976">
          <cell r="B976" t="str">
            <v xml:space="preserve">     b.      ″</v>
          </cell>
          <cell r="C976" t="str">
            <v>(수직)</v>
          </cell>
          <cell r="D976">
            <v>625</v>
          </cell>
          <cell r="E976" t="str">
            <v>M2</v>
          </cell>
          <cell r="F976">
            <v>15</v>
          </cell>
          <cell r="G976">
            <v>21</v>
          </cell>
          <cell r="H976">
            <v>15.308999999999999</v>
          </cell>
          <cell r="I976">
            <v>1</v>
          </cell>
          <cell r="J976">
            <v>9375</v>
          </cell>
          <cell r="K976" t="str">
            <v>SD15EDJ3</v>
          </cell>
        </row>
        <row r="977">
          <cell r="B977" t="str">
            <v xml:space="preserve">  3.07콘크리트타설공</v>
          </cell>
          <cell r="D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</row>
        <row r="978">
          <cell r="B978" t="str">
            <v xml:space="preserve">     a.펌프카</v>
          </cell>
          <cell r="C978" t="str">
            <v>철근(25-270-12)</v>
          </cell>
          <cell r="D978">
            <v>316</v>
          </cell>
          <cell r="E978" t="str">
            <v>M3</v>
          </cell>
          <cell r="F978">
            <v>44000</v>
          </cell>
          <cell r="G978">
            <v>60851</v>
          </cell>
          <cell r="H978">
            <v>44360.379000000001</v>
          </cell>
          <cell r="I978">
            <v>1000</v>
          </cell>
          <cell r="J978">
            <v>13904000</v>
          </cell>
          <cell r="K978" t="str">
            <v>SB11IS11</v>
          </cell>
        </row>
        <row r="979">
          <cell r="B979" t="str">
            <v xml:space="preserve">     b.펌프카</v>
          </cell>
          <cell r="C979" t="str">
            <v>철근(25-240-12)</v>
          </cell>
          <cell r="D979">
            <v>1285</v>
          </cell>
          <cell r="E979" t="str">
            <v>M3</v>
          </cell>
          <cell r="F979">
            <v>39000</v>
          </cell>
          <cell r="G979">
            <v>54140</v>
          </cell>
          <cell r="H979">
            <v>39468.06</v>
          </cell>
          <cell r="I979">
            <v>1000</v>
          </cell>
          <cell r="J979">
            <v>50115000</v>
          </cell>
          <cell r="K979" t="str">
            <v>SB11IS41</v>
          </cell>
        </row>
        <row r="980">
          <cell r="B980" t="str">
            <v xml:space="preserve">     c.콘크리트타설</v>
          </cell>
          <cell r="C980" t="str">
            <v>무근(40-160-8)</v>
          </cell>
          <cell r="D980">
            <v>108</v>
          </cell>
          <cell r="E980" t="str">
            <v>M3</v>
          </cell>
          <cell r="F980">
            <v>41000</v>
          </cell>
          <cell r="G980">
            <v>56901</v>
          </cell>
          <cell r="H980">
            <v>41480.828999999998</v>
          </cell>
          <cell r="I980">
            <v>1000</v>
          </cell>
          <cell r="J980">
            <v>4428000</v>
          </cell>
          <cell r="K980" t="str">
            <v>SB11IS85</v>
          </cell>
        </row>
        <row r="981">
          <cell r="B981" t="str">
            <v xml:space="preserve">  3.08표면처리</v>
          </cell>
          <cell r="D981">
            <v>0</v>
          </cell>
          <cell r="F981">
            <v>0</v>
          </cell>
          <cell r="G981">
            <v>0</v>
          </cell>
          <cell r="H981">
            <v>0</v>
          </cell>
          <cell r="I981">
            <v>0</v>
          </cell>
          <cell r="J981">
            <v>0</v>
          </cell>
        </row>
        <row r="982">
          <cell r="B982" t="str">
            <v xml:space="preserve">     a.슬래브양생</v>
          </cell>
          <cell r="D982">
            <v>971</v>
          </cell>
          <cell r="E982" t="str">
            <v>M2</v>
          </cell>
          <cell r="F982">
            <v>260</v>
          </cell>
          <cell r="G982">
            <v>350</v>
          </cell>
          <cell r="H982">
            <v>255.15</v>
          </cell>
          <cell r="I982">
            <v>10</v>
          </cell>
          <cell r="J982">
            <v>252460</v>
          </cell>
          <cell r="K982" t="str">
            <v>TD17ASE1</v>
          </cell>
        </row>
        <row r="983">
          <cell r="B983" t="str">
            <v xml:space="preserve">     b.슬래브면고르기</v>
          </cell>
          <cell r="D983">
            <v>971</v>
          </cell>
          <cell r="E983" t="str">
            <v>M2</v>
          </cell>
          <cell r="F983">
            <v>230</v>
          </cell>
          <cell r="G983">
            <v>322</v>
          </cell>
          <cell r="H983">
            <v>234.738</v>
          </cell>
          <cell r="I983">
            <v>10</v>
          </cell>
          <cell r="J983">
            <v>223330</v>
          </cell>
          <cell r="K983" t="str">
            <v>TD17BDJ1</v>
          </cell>
        </row>
        <row r="984">
          <cell r="B984" t="str">
            <v xml:space="preserve">  3.09교면방수</v>
          </cell>
          <cell r="C984" t="str">
            <v>(도막식)</v>
          </cell>
          <cell r="D984">
            <v>971</v>
          </cell>
          <cell r="E984" t="str">
            <v>M2</v>
          </cell>
          <cell r="F984">
            <v>13000</v>
          </cell>
          <cell r="G984">
            <v>18440</v>
          </cell>
          <cell r="H984">
            <v>13442.76</v>
          </cell>
          <cell r="I984">
            <v>1000</v>
          </cell>
          <cell r="J984">
            <v>12623000</v>
          </cell>
          <cell r="K984" t="str">
            <v>TD20ASE3</v>
          </cell>
        </row>
        <row r="985">
          <cell r="B985" t="str">
            <v xml:space="preserve">  3.10교좌장치</v>
          </cell>
          <cell r="D985">
            <v>0</v>
          </cell>
          <cell r="F985">
            <v>0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</row>
        <row r="986">
          <cell r="B986" t="str">
            <v xml:space="preserve">     a.고정단</v>
          </cell>
          <cell r="C986" t="str">
            <v>(Pot, 400ton)</v>
          </cell>
          <cell r="D986">
            <v>2</v>
          </cell>
          <cell r="E986" t="str">
            <v>조</v>
          </cell>
          <cell r="F986">
            <v>699000</v>
          </cell>
          <cell r="G986">
            <v>958972</v>
          </cell>
          <cell r="H986">
            <v>699090.58799999999</v>
          </cell>
          <cell r="I986">
            <v>1000</v>
          </cell>
          <cell r="J986">
            <v>1398000</v>
          </cell>
          <cell r="K986" t="str">
            <v>TD18SDP400</v>
          </cell>
        </row>
        <row r="987">
          <cell r="B987" t="str">
            <v xml:space="preserve">     b.일방향</v>
          </cell>
          <cell r="C987" t="str">
            <v>(Pot, 400ton)</v>
          </cell>
          <cell r="D987">
            <v>4</v>
          </cell>
          <cell r="E987" t="str">
            <v>조</v>
          </cell>
          <cell r="F987">
            <v>1220000</v>
          </cell>
          <cell r="G987">
            <v>1673972</v>
          </cell>
          <cell r="H987">
            <v>1220325.588</v>
          </cell>
          <cell r="I987">
            <v>10000</v>
          </cell>
          <cell r="J987">
            <v>4880000</v>
          </cell>
          <cell r="K987" t="str">
            <v>TD18SDP401</v>
          </cell>
        </row>
        <row r="988">
          <cell r="B988" t="str">
            <v xml:space="preserve">     c.양방향</v>
          </cell>
          <cell r="C988" t="str">
            <v>(Pot, 400ton)</v>
          </cell>
          <cell r="D988">
            <v>2</v>
          </cell>
          <cell r="E988" t="str">
            <v>조</v>
          </cell>
          <cell r="F988">
            <v>861000</v>
          </cell>
          <cell r="G988">
            <v>1180972</v>
          </cell>
          <cell r="H988">
            <v>860928.58799999999</v>
          </cell>
          <cell r="I988">
            <v>1000</v>
          </cell>
          <cell r="J988">
            <v>1722000</v>
          </cell>
          <cell r="K988" t="str">
            <v>TD18SDP402</v>
          </cell>
        </row>
        <row r="989">
          <cell r="B989" t="str">
            <v xml:space="preserve">  3.11신축이음장치</v>
          </cell>
          <cell r="D989">
            <v>0</v>
          </cell>
          <cell r="F989">
            <v>0</v>
          </cell>
          <cell r="G989">
            <v>0</v>
          </cell>
          <cell r="H989">
            <v>0</v>
          </cell>
          <cell r="I989">
            <v>0</v>
          </cell>
          <cell r="J989">
            <v>0</v>
          </cell>
        </row>
        <row r="990">
          <cell r="B990" t="str">
            <v xml:space="preserve">     a.     "</v>
          </cell>
          <cell r="C990" t="str">
            <v>(No. 35)</v>
          </cell>
          <cell r="D990">
            <v>20</v>
          </cell>
          <cell r="E990" t="str">
            <v>M</v>
          </cell>
          <cell r="F990">
            <v>141000</v>
          </cell>
          <cell r="G990">
            <v>192767</v>
          </cell>
          <cell r="H990">
            <v>140527.14300000001</v>
          </cell>
          <cell r="I990">
            <v>1000</v>
          </cell>
          <cell r="J990">
            <v>2820000</v>
          </cell>
          <cell r="K990" t="str">
            <v>TD19ADJ05</v>
          </cell>
        </row>
        <row r="991">
          <cell r="B991" t="str">
            <v xml:space="preserve">     b.     "</v>
          </cell>
          <cell r="C991" t="str">
            <v>(No. 80)</v>
          </cell>
          <cell r="D991">
            <v>20</v>
          </cell>
          <cell r="E991" t="str">
            <v>M</v>
          </cell>
          <cell r="F991">
            <v>365000</v>
          </cell>
          <cell r="G991">
            <v>500767</v>
          </cell>
          <cell r="H991">
            <v>365059.14299999998</v>
          </cell>
          <cell r="I991">
            <v>1000</v>
          </cell>
          <cell r="J991">
            <v>7300000</v>
          </cell>
          <cell r="K991" t="str">
            <v>TD19ADJ08</v>
          </cell>
        </row>
        <row r="992">
          <cell r="B992" t="str">
            <v xml:space="preserve">  3.12다웰바설치</v>
          </cell>
          <cell r="C992" t="str">
            <v>D=25, ℓ=600mm</v>
          </cell>
          <cell r="D992">
            <v>104</v>
          </cell>
          <cell r="E992" t="str">
            <v>개</v>
          </cell>
          <cell r="F992">
            <v>2100</v>
          </cell>
          <cell r="G992">
            <v>2919</v>
          </cell>
          <cell r="H992">
            <v>2127.951</v>
          </cell>
          <cell r="I992">
            <v>100</v>
          </cell>
          <cell r="J992">
            <v>218400</v>
          </cell>
          <cell r="K992" t="str">
            <v>TD21ADJ1</v>
          </cell>
        </row>
        <row r="993">
          <cell r="B993" t="str">
            <v xml:space="preserve">  3.13무수축몰탈</v>
          </cell>
          <cell r="D993">
            <v>0.35199999999999998</v>
          </cell>
          <cell r="E993" t="str">
            <v>M3</v>
          </cell>
          <cell r="F993">
            <v>55000</v>
          </cell>
          <cell r="G993">
            <v>76101</v>
          </cell>
          <cell r="H993">
            <v>55477.629000000001</v>
          </cell>
          <cell r="I993">
            <v>1000</v>
          </cell>
          <cell r="J993">
            <v>19360</v>
          </cell>
          <cell r="K993" t="str">
            <v>TD22ADJ1</v>
          </cell>
        </row>
        <row r="994">
          <cell r="B994" t="str">
            <v xml:space="preserve">  3.14무수축콘크리트</v>
          </cell>
          <cell r="D994">
            <v>5.3220000000000001</v>
          </cell>
          <cell r="E994" t="str">
            <v>M3</v>
          </cell>
          <cell r="F994">
            <v>123000</v>
          </cell>
          <cell r="G994">
            <v>169050</v>
          </cell>
          <cell r="H994">
            <v>123237.45</v>
          </cell>
          <cell r="I994">
            <v>1000</v>
          </cell>
          <cell r="J994">
            <v>654606</v>
          </cell>
          <cell r="K994" t="str">
            <v>TD22BDJ1</v>
          </cell>
        </row>
        <row r="995">
          <cell r="B995" t="str">
            <v xml:space="preserve">  3.15교면배수시설공</v>
          </cell>
          <cell r="C995" t="str">
            <v>하천용</v>
          </cell>
          <cell r="D995">
            <v>0</v>
          </cell>
          <cell r="F995">
            <v>0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</row>
        <row r="996">
          <cell r="B996" t="str">
            <v xml:space="preserve">     a.교면 집수구</v>
          </cell>
          <cell r="C996" t="str">
            <v>(주철)</v>
          </cell>
          <cell r="D996">
            <v>8</v>
          </cell>
          <cell r="E996" t="str">
            <v>개</v>
          </cell>
          <cell r="F996">
            <v>36000</v>
          </cell>
          <cell r="G996">
            <v>49320</v>
          </cell>
          <cell r="H996">
            <v>35954.28</v>
          </cell>
          <cell r="I996">
            <v>1000</v>
          </cell>
          <cell r="J996">
            <v>288000</v>
          </cell>
          <cell r="K996" t="str">
            <v>TD23SE01</v>
          </cell>
        </row>
        <row r="997">
          <cell r="B997" t="str">
            <v xml:space="preserve">     b.교면 배수관</v>
          </cell>
          <cell r="C997" t="str">
            <v>(아연도강관, φ150㎜)</v>
          </cell>
          <cell r="D997">
            <v>45</v>
          </cell>
          <cell r="E997" t="str">
            <v>M</v>
          </cell>
          <cell r="F997">
            <v>39000</v>
          </cell>
          <cell r="G997">
            <v>53881</v>
          </cell>
          <cell r="H997">
            <v>39279.248999999996</v>
          </cell>
          <cell r="I997">
            <v>1000</v>
          </cell>
          <cell r="J997">
            <v>1755000</v>
          </cell>
          <cell r="K997" t="str">
            <v>TD23SE021</v>
          </cell>
        </row>
        <row r="998">
          <cell r="B998" t="str">
            <v xml:space="preserve">  3.16교량명판공</v>
          </cell>
          <cell r="D998">
            <v>0</v>
          </cell>
          <cell r="F998">
            <v>0</v>
          </cell>
          <cell r="G998">
            <v>0</v>
          </cell>
          <cell r="H998">
            <v>0</v>
          </cell>
          <cell r="I998">
            <v>0</v>
          </cell>
          <cell r="J998">
            <v>0</v>
          </cell>
        </row>
        <row r="999">
          <cell r="B999" t="str">
            <v xml:space="preserve">     a.교명주</v>
          </cell>
          <cell r="C999" t="str">
            <v>(화강석,600×600×1250mm)</v>
          </cell>
          <cell r="D999">
            <v>4</v>
          </cell>
          <cell r="E999" t="str">
            <v>개소</v>
          </cell>
          <cell r="F999">
            <v>864000</v>
          </cell>
          <cell r="G999">
            <v>1184775</v>
          </cell>
          <cell r="H999">
            <v>863700.97499999998</v>
          </cell>
          <cell r="I999">
            <v>1000</v>
          </cell>
          <cell r="J999">
            <v>3456000</v>
          </cell>
          <cell r="K999" t="str">
            <v>TD24ADJ1</v>
          </cell>
        </row>
        <row r="1000">
          <cell r="B1000" t="str">
            <v xml:space="preserve">     b.교명판</v>
          </cell>
          <cell r="C1000" t="str">
            <v>(황동,450×200×10㎜)</v>
          </cell>
          <cell r="D1000">
            <v>2</v>
          </cell>
          <cell r="E1000" t="str">
            <v>개</v>
          </cell>
          <cell r="F1000">
            <v>60000</v>
          </cell>
          <cell r="G1000">
            <v>82022</v>
          </cell>
          <cell r="H1000">
            <v>59794.038</v>
          </cell>
          <cell r="I1000">
            <v>1000</v>
          </cell>
          <cell r="J1000">
            <v>120000</v>
          </cell>
          <cell r="K1000" t="str">
            <v>TD24BDJ1</v>
          </cell>
        </row>
        <row r="1001">
          <cell r="B1001" t="str">
            <v xml:space="preserve">     c.설명판</v>
          </cell>
          <cell r="C1001" t="str">
            <v>(황동,350×250×10㎜)</v>
          </cell>
          <cell r="D1001">
            <v>2</v>
          </cell>
          <cell r="E1001" t="str">
            <v>개</v>
          </cell>
          <cell r="F1001">
            <v>106000</v>
          </cell>
          <cell r="G1001">
            <v>145782</v>
          </cell>
          <cell r="H1001">
            <v>106275.07799999999</v>
          </cell>
          <cell r="I1001">
            <v>1000</v>
          </cell>
          <cell r="J1001">
            <v>212000</v>
          </cell>
          <cell r="K1001" t="str">
            <v>TD24CDJ1</v>
          </cell>
        </row>
        <row r="1002">
          <cell r="B1002" t="str">
            <v xml:space="preserve">  3.17 보호 블록</v>
          </cell>
          <cell r="C1002" t="str">
            <v>(400x400x100㎜)</v>
          </cell>
          <cell r="D1002">
            <v>385</v>
          </cell>
          <cell r="E1002" t="str">
            <v>M2</v>
          </cell>
          <cell r="F1002">
            <v>16000</v>
          </cell>
          <cell r="G1002">
            <v>21726</v>
          </cell>
          <cell r="H1002">
            <v>15838.253999999999</v>
          </cell>
          <cell r="I1002">
            <v>1000</v>
          </cell>
          <cell r="J1002">
            <v>6160000</v>
          </cell>
          <cell r="K1002" t="str">
            <v>TD25B0SE1</v>
          </cell>
        </row>
        <row r="1003">
          <cell r="B1003" t="str">
            <v xml:space="preserve">  3.18T.B.M설치</v>
          </cell>
          <cell r="D1003">
            <v>2</v>
          </cell>
          <cell r="E1003" t="str">
            <v>개</v>
          </cell>
          <cell r="F1003">
            <v>15000</v>
          </cell>
          <cell r="G1003">
            <v>20475</v>
          </cell>
          <cell r="H1003">
            <v>14926.275</v>
          </cell>
          <cell r="I1003">
            <v>1000</v>
          </cell>
          <cell r="J1003">
            <v>30000</v>
          </cell>
          <cell r="K1003" t="str">
            <v>TD26SE1</v>
          </cell>
        </row>
        <row r="1004">
          <cell r="B1004" t="str">
            <v xml:space="preserve">  3.19낙하물방지공</v>
          </cell>
          <cell r="D1004">
            <v>1144</v>
          </cell>
          <cell r="E1004" t="str">
            <v>M2</v>
          </cell>
          <cell r="F1004">
            <v>2600</v>
          </cell>
          <cell r="G1004">
            <v>3560</v>
          </cell>
          <cell r="H1004">
            <v>2595.2399999999998</v>
          </cell>
          <cell r="I1004">
            <v>100</v>
          </cell>
          <cell r="J1004">
            <v>2974400</v>
          </cell>
          <cell r="K1004" t="str">
            <v>TD30ASE</v>
          </cell>
        </row>
        <row r="1005">
          <cell r="B1005" t="str">
            <v xml:space="preserve">  3.20난간및전선관설치</v>
          </cell>
          <cell r="D1005">
            <v>0</v>
          </cell>
          <cell r="F1005">
            <v>0</v>
          </cell>
          <cell r="G1005">
            <v>0</v>
          </cell>
          <cell r="H1005">
            <v>0</v>
          </cell>
          <cell r="I1005">
            <v>0</v>
          </cell>
          <cell r="J1005">
            <v>0</v>
          </cell>
        </row>
        <row r="1006">
          <cell r="B1006" t="str">
            <v xml:space="preserve">     a.난    간</v>
          </cell>
          <cell r="C1006" t="str">
            <v>(알미늄)</v>
          </cell>
          <cell r="D1006">
            <v>123</v>
          </cell>
          <cell r="E1006" t="str">
            <v>M</v>
          </cell>
          <cell r="F1006">
            <v>103000</v>
          </cell>
          <cell r="G1006">
            <v>140800</v>
          </cell>
          <cell r="H1006">
            <v>102643.2</v>
          </cell>
          <cell r="I1006">
            <v>1000</v>
          </cell>
          <cell r="J1006">
            <v>12669000</v>
          </cell>
          <cell r="K1006" t="str">
            <v>TD30ASE04</v>
          </cell>
        </row>
        <row r="1007">
          <cell r="B1007" t="str">
            <v xml:space="preserve">     b.전 선 관</v>
          </cell>
          <cell r="C1007" t="str">
            <v>강관 φ100mm</v>
          </cell>
          <cell r="D1007">
            <v>247</v>
          </cell>
          <cell r="E1007" t="str">
            <v>M</v>
          </cell>
          <cell r="F1007">
            <v>3700</v>
          </cell>
          <cell r="G1007">
            <v>5017</v>
          </cell>
          <cell r="H1007">
            <v>3657.393</v>
          </cell>
          <cell r="I1007">
            <v>100</v>
          </cell>
          <cell r="J1007">
            <v>913900</v>
          </cell>
          <cell r="K1007" t="str">
            <v>TD30BDJ10</v>
          </cell>
        </row>
        <row r="1008">
          <cell r="B1008" t="str">
            <v xml:space="preserve">  3.21강    교</v>
          </cell>
          <cell r="D1008">
            <v>0</v>
          </cell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</row>
        <row r="1009">
          <cell r="B1009" t="str">
            <v xml:space="preserve">     a.강교제작</v>
          </cell>
          <cell r="D1009">
            <v>392.23399999999998</v>
          </cell>
          <cell r="E1009" t="str">
            <v>ton</v>
          </cell>
          <cell r="F1009">
            <v>1410000</v>
          </cell>
          <cell r="G1009">
            <v>1930097</v>
          </cell>
          <cell r="H1009">
            <v>1407040.713</v>
          </cell>
          <cell r="I1009">
            <v>10000</v>
          </cell>
          <cell r="J1009">
            <v>553049940</v>
          </cell>
          <cell r="K1009" t="str">
            <v>TD35DJC1</v>
          </cell>
        </row>
        <row r="1010">
          <cell r="B1010" t="str">
            <v xml:space="preserve">     b.강교운반</v>
          </cell>
          <cell r="D1010">
            <v>392.23399999999998</v>
          </cell>
          <cell r="E1010" t="str">
            <v>ton</v>
          </cell>
          <cell r="F1010">
            <v>39000</v>
          </cell>
          <cell r="G1010">
            <v>53125</v>
          </cell>
          <cell r="H1010">
            <v>38728.125</v>
          </cell>
          <cell r="I1010">
            <v>1000</v>
          </cell>
          <cell r="J1010">
            <v>15297126</v>
          </cell>
          <cell r="K1010" t="str">
            <v>TD35DJC2</v>
          </cell>
        </row>
        <row r="1011">
          <cell r="B1011" t="str">
            <v xml:space="preserve">     c.강교가설</v>
          </cell>
          <cell r="D1011">
            <v>392.23399999999998</v>
          </cell>
          <cell r="E1011" t="str">
            <v>ton</v>
          </cell>
          <cell r="F1011">
            <v>213000</v>
          </cell>
          <cell r="G1011">
            <v>291946</v>
          </cell>
          <cell r="H1011">
            <v>212828.63399999999</v>
          </cell>
          <cell r="I1011">
            <v>1000</v>
          </cell>
          <cell r="J1011">
            <v>83545842</v>
          </cell>
          <cell r="K1011" t="str">
            <v>TD35DJC3</v>
          </cell>
        </row>
        <row r="1012">
          <cell r="B1012" t="str">
            <v xml:space="preserve">     d.강교도장</v>
          </cell>
          <cell r="D1012">
            <v>0</v>
          </cell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</row>
        <row r="1013">
          <cell r="B1013" t="str">
            <v xml:space="preserve">       -1.내부도장</v>
          </cell>
          <cell r="C1013" t="str">
            <v>공장</v>
          </cell>
          <cell r="D1013">
            <v>3705</v>
          </cell>
          <cell r="E1013" t="str">
            <v>M2</v>
          </cell>
          <cell r="F1013">
            <v>8100</v>
          </cell>
          <cell r="G1013">
            <v>11148</v>
          </cell>
          <cell r="H1013">
            <v>8126.8919999999998</v>
          </cell>
          <cell r="I1013">
            <v>100</v>
          </cell>
          <cell r="J1013">
            <v>30010500</v>
          </cell>
          <cell r="K1013" t="str">
            <v>TD36DJ1</v>
          </cell>
        </row>
        <row r="1014">
          <cell r="B1014" t="str">
            <v xml:space="preserve">       -2.외부포장면도장</v>
          </cell>
          <cell r="C1014" t="str">
            <v>공장</v>
          </cell>
          <cell r="D1014">
            <v>561</v>
          </cell>
          <cell r="E1014" t="str">
            <v>M2</v>
          </cell>
          <cell r="F1014">
            <v>6600</v>
          </cell>
          <cell r="G1014">
            <v>9073</v>
          </cell>
          <cell r="H1014">
            <v>6614.2169999999996</v>
          </cell>
          <cell r="I1014">
            <v>100</v>
          </cell>
          <cell r="J1014">
            <v>3702600</v>
          </cell>
          <cell r="K1014" t="str">
            <v>TD36DJ6</v>
          </cell>
        </row>
        <row r="1015">
          <cell r="B1015" t="str">
            <v xml:space="preserve">       -3.연결판도장</v>
          </cell>
          <cell r="C1015" t="str">
            <v>공장</v>
          </cell>
          <cell r="D1015">
            <v>368</v>
          </cell>
          <cell r="E1015" t="str">
            <v>M2</v>
          </cell>
          <cell r="F1015">
            <v>5600</v>
          </cell>
          <cell r="G1015">
            <v>7646</v>
          </cell>
          <cell r="H1015">
            <v>5573.9340000000002</v>
          </cell>
          <cell r="I1015">
            <v>100</v>
          </cell>
          <cell r="J1015">
            <v>2060800</v>
          </cell>
          <cell r="K1015" t="str">
            <v>TD36DJ2</v>
          </cell>
        </row>
        <row r="1016">
          <cell r="B1016" t="str">
            <v xml:space="preserve">       -4.외부도장</v>
          </cell>
          <cell r="C1016" t="str">
            <v>공장</v>
          </cell>
          <cell r="D1016">
            <v>1882</v>
          </cell>
          <cell r="E1016" t="str">
            <v>M2</v>
          </cell>
          <cell r="F1016">
            <v>9700</v>
          </cell>
          <cell r="G1016">
            <v>13262</v>
          </cell>
          <cell r="H1016">
            <v>9667.9979999999996</v>
          </cell>
          <cell r="I1016">
            <v>100</v>
          </cell>
          <cell r="J1016">
            <v>18255400</v>
          </cell>
          <cell r="K1016" t="str">
            <v>TD36DJ4</v>
          </cell>
        </row>
        <row r="1017">
          <cell r="B1017" t="str">
            <v xml:space="preserve">       -5.외부도장</v>
          </cell>
          <cell r="C1017" t="str">
            <v>현장</v>
          </cell>
          <cell r="D1017">
            <v>1882</v>
          </cell>
          <cell r="E1017" t="str">
            <v>M2</v>
          </cell>
          <cell r="F1017">
            <v>3100</v>
          </cell>
          <cell r="G1017">
            <v>4208</v>
          </cell>
          <cell r="H1017">
            <v>3067.6320000000001</v>
          </cell>
          <cell r="I1017">
            <v>100</v>
          </cell>
          <cell r="J1017">
            <v>5834200</v>
          </cell>
          <cell r="K1017" t="str">
            <v>TD36DJ5</v>
          </cell>
        </row>
        <row r="1018">
          <cell r="B1018" t="str">
            <v xml:space="preserve">       -6.내부볼트및연결판도장</v>
          </cell>
          <cell r="C1018" t="str">
            <v>현장</v>
          </cell>
          <cell r="D1018">
            <v>114</v>
          </cell>
          <cell r="E1018" t="str">
            <v>M2</v>
          </cell>
          <cell r="F1018">
            <v>5100</v>
          </cell>
          <cell r="G1018">
            <v>7058</v>
          </cell>
          <cell r="H1018">
            <v>5145.2820000000002</v>
          </cell>
          <cell r="I1018">
            <v>100</v>
          </cell>
          <cell r="J1018">
            <v>581400</v>
          </cell>
          <cell r="K1018" t="str">
            <v>TD36DJ3</v>
          </cell>
        </row>
        <row r="1019">
          <cell r="B1019" t="str">
            <v xml:space="preserve">       -7.외부볼트및연결판도장</v>
          </cell>
          <cell r="C1019" t="str">
            <v>현장</v>
          </cell>
          <cell r="D1019">
            <v>149</v>
          </cell>
          <cell r="E1019" t="str">
            <v>M2</v>
          </cell>
          <cell r="F1019">
            <v>6200</v>
          </cell>
          <cell r="G1019">
            <v>8491</v>
          </cell>
          <cell r="H1019">
            <v>6189.9389999999994</v>
          </cell>
          <cell r="I1019">
            <v>100</v>
          </cell>
          <cell r="J1019">
            <v>923800</v>
          </cell>
          <cell r="K1019" t="str">
            <v>TD36DJ7</v>
          </cell>
        </row>
        <row r="1020">
          <cell r="B1020" t="str">
            <v xml:space="preserve">       -8.강교방사선투과검사</v>
          </cell>
          <cell r="D1020">
            <v>1</v>
          </cell>
          <cell r="E1020" t="str">
            <v>식</v>
          </cell>
          <cell r="F1020">
            <v>7640000</v>
          </cell>
          <cell r="G1020">
            <v>10480400</v>
          </cell>
          <cell r="H1020">
            <v>7640211.5999999996</v>
          </cell>
          <cell r="I1020">
            <v>10000</v>
          </cell>
          <cell r="J1020">
            <v>7640000</v>
          </cell>
          <cell r="K1020" t="str">
            <v>TD36XDJ03</v>
          </cell>
        </row>
        <row r="1021">
          <cell r="B1021" t="str">
            <v xml:space="preserve">  3.22옹벽배수시설</v>
          </cell>
          <cell r="D1021">
            <v>0</v>
          </cell>
          <cell r="F1021">
            <v>0</v>
          </cell>
          <cell r="G1021">
            <v>0</v>
          </cell>
          <cell r="H1021">
            <v>0</v>
          </cell>
          <cell r="I1021">
            <v>0</v>
          </cell>
          <cell r="J1021">
            <v>0</v>
          </cell>
        </row>
        <row r="1022">
          <cell r="B1022" t="str">
            <v xml:space="preserve">     a.PVC PIPE</v>
          </cell>
          <cell r="C1022" t="str">
            <v>(φ100mm)</v>
          </cell>
          <cell r="D1022">
            <v>9</v>
          </cell>
          <cell r="E1022" t="str">
            <v>M</v>
          </cell>
          <cell r="F1022">
            <v>3700</v>
          </cell>
          <cell r="G1022">
            <v>5017</v>
          </cell>
          <cell r="H1022">
            <v>3657.393</v>
          </cell>
          <cell r="I1022">
            <v>100</v>
          </cell>
          <cell r="J1022">
            <v>33300</v>
          </cell>
          <cell r="K1022" t="str">
            <v>SD15DSE10</v>
          </cell>
        </row>
        <row r="1023">
          <cell r="B1023" t="str">
            <v xml:space="preserve">     b.DRAIN BOARD</v>
          </cell>
          <cell r="D1023">
            <v>169</v>
          </cell>
          <cell r="E1023" t="str">
            <v>M2</v>
          </cell>
          <cell r="F1023">
            <v>470</v>
          </cell>
          <cell r="G1023">
            <v>639</v>
          </cell>
          <cell r="H1023">
            <v>465.83099999999996</v>
          </cell>
          <cell r="I1023">
            <v>10</v>
          </cell>
          <cell r="J1023">
            <v>79430</v>
          </cell>
          <cell r="K1023" t="str">
            <v>TD20ADJ2</v>
          </cell>
        </row>
        <row r="1024">
          <cell r="B1024" t="str">
            <v xml:space="preserve">     c.부 직 포</v>
          </cell>
          <cell r="D1024">
            <v>169</v>
          </cell>
          <cell r="E1024" t="str">
            <v>M2</v>
          </cell>
          <cell r="F1024">
            <v>700</v>
          </cell>
          <cell r="G1024">
            <v>966</v>
          </cell>
          <cell r="H1024">
            <v>704.21399999999994</v>
          </cell>
          <cell r="I1024">
            <v>10</v>
          </cell>
          <cell r="J1024">
            <v>118300</v>
          </cell>
          <cell r="K1024" t="str">
            <v>SD15PSE1</v>
          </cell>
        </row>
        <row r="1025">
          <cell r="B1025" t="str">
            <v xml:space="preserve">  3.23시공이음</v>
          </cell>
          <cell r="D1025">
            <v>0</v>
          </cell>
          <cell r="F1025">
            <v>0</v>
          </cell>
          <cell r="G1025">
            <v>0</v>
          </cell>
          <cell r="H1025">
            <v>0</v>
          </cell>
          <cell r="I1025">
            <v>0</v>
          </cell>
          <cell r="J1025">
            <v>0</v>
          </cell>
        </row>
        <row r="1026">
          <cell r="B1026" t="str">
            <v xml:space="preserve">     a.스치로폴</v>
          </cell>
          <cell r="C1026" t="str">
            <v>(t=10mm)</v>
          </cell>
          <cell r="D1026">
            <v>70</v>
          </cell>
          <cell r="E1026" t="str">
            <v>M2</v>
          </cell>
          <cell r="F1026">
            <v>680</v>
          </cell>
          <cell r="G1026">
            <v>926</v>
          </cell>
          <cell r="H1026">
            <v>675.05399999999997</v>
          </cell>
          <cell r="I1026">
            <v>10</v>
          </cell>
          <cell r="J1026">
            <v>47600</v>
          </cell>
          <cell r="K1026" t="str">
            <v>TD13BSE01</v>
          </cell>
        </row>
        <row r="1027">
          <cell r="B1027" t="str">
            <v xml:space="preserve">     b.스치로폴</v>
          </cell>
          <cell r="C1027" t="str">
            <v>(t=20mm)</v>
          </cell>
          <cell r="D1027">
            <v>24</v>
          </cell>
          <cell r="E1027" t="str">
            <v>M2</v>
          </cell>
          <cell r="F1027">
            <v>1400</v>
          </cell>
          <cell r="G1027">
            <v>1853</v>
          </cell>
          <cell r="H1027">
            <v>1350.837</v>
          </cell>
          <cell r="I1027">
            <v>100</v>
          </cell>
          <cell r="J1027">
            <v>33600</v>
          </cell>
          <cell r="K1027" t="str">
            <v>TD13BSE02</v>
          </cell>
        </row>
        <row r="1028">
          <cell r="B1028" t="str">
            <v>l.관춘1교</v>
          </cell>
          <cell r="D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1714097041</v>
          </cell>
        </row>
        <row r="1029">
          <cell r="B1029" t="str">
            <v xml:space="preserve">  3.01구조물터파기</v>
          </cell>
          <cell r="D1029">
            <v>0</v>
          </cell>
          <cell r="F1029">
            <v>0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</row>
        <row r="1030">
          <cell r="B1030" t="str">
            <v xml:space="preserve">     a.육상토사</v>
          </cell>
          <cell r="D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0</v>
          </cell>
          <cell r="J1030">
            <v>0</v>
          </cell>
        </row>
        <row r="1031">
          <cell r="B1031" t="str">
            <v xml:space="preserve">       -1.     "</v>
          </cell>
          <cell r="C1031" t="str">
            <v>(0 ~ 4m)</v>
          </cell>
          <cell r="D1031">
            <v>3259</v>
          </cell>
          <cell r="E1031" t="str">
            <v>M3</v>
          </cell>
          <cell r="F1031">
            <v>2800</v>
          </cell>
          <cell r="G1031">
            <v>3834</v>
          </cell>
          <cell r="H1031">
            <v>2794.9859999999999</v>
          </cell>
          <cell r="I1031">
            <v>100</v>
          </cell>
          <cell r="J1031">
            <v>9125200</v>
          </cell>
          <cell r="K1031" t="str">
            <v>TD03DJA04</v>
          </cell>
        </row>
        <row r="1032">
          <cell r="B1032" t="str">
            <v xml:space="preserve">       -2.     "</v>
          </cell>
          <cell r="C1032" t="str">
            <v>(4m이상)</v>
          </cell>
          <cell r="D1032">
            <v>87</v>
          </cell>
          <cell r="E1032" t="str">
            <v>M3</v>
          </cell>
          <cell r="F1032">
            <v>4500</v>
          </cell>
          <cell r="G1032">
            <v>6135</v>
          </cell>
          <cell r="H1032">
            <v>4472.415</v>
          </cell>
          <cell r="I1032">
            <v>100</v>
          </cell>
          <cell r="J1032">
            <v>391500</v>
          </cell>
          <cell r="K1032" t="str">
            <v>TD03DJA4</v>
          </cell>
        </row>
        <row r="1033">
          <cell r="B1033" t="str">
            <v xml:space="preserve">     b.수중토사</v>
          </cell>
          <cell r="D1033">
            <v>0</v>
          </cell>
          <cell r="F1033">
            <v>0</v>
          </cell>
          <cell r="G1033">
            <v>0</v>
          </cell>
          <cell r="H1033">
            <v>0</v>
          </cell>
          <cell r="I1033">
            <v>0</v>
          </cell>
          <cell r="J1033">
            <v>0</v>
          </cell>
        </row>
        <row r="1034">
          <cell r="B1034" t="str">
            <v xml:space="preserve">       -1      "</v>
          </cell>
          <cell r="C1034" t="str">
            <v>(0~4m)</v>
          </cell>
          <cell r="D1034">
            <v>1283</v>
          </cell>
          <cell r="E1034" t="str">
            <v>M3</v>
          </cell>
          <cell r="F1034">
            <v>5200</v>
          </cell>
          <cell r="G1034">
            <v>7176</v>
          </cell>
          <cell r="H1034">
            <v>5231.3040000000001</v>
          </cell>
          <cell r="I1034">
            <v>100</v>
          </cell>
          <cell r="J1034">
            <v>6671600</v>
          </cell>
          <cell r="K1034" t="str">
            <v>TD03DJB02</v>
          </cell>
        </row>
        <row r="1035">
          <cell r="B1035" t="str">
            <v xml:space="preserve">       -2      "</v>
          </cell>
          <cell r="C1035" t="str">
            <v>(4m이상)</v>
          </cell>
          <cell r="D1035">
            <v>79</v>
          </cell>
          <cell r="E1035" t="str">
            <v>M3</v>
          </cell>
          <cell r="F1035">
            <v>8600</v>
          </cell>
          <cell r="G1035">
            <v>11779</v>
          </cell>
          <cell r="H1035">
            <v>8586.8909999999996</v>
          </cell>
          <cell r="I1035">
            <v>100</v>
          </cell>
          <cell r="J1035">
            <v>679400</v>
          </cell>
          <cell r="K1035" t="str">
            <v>TD03DJB04</v>
          </cell>
        </row>
        <row r="1036">
          <cell r="B1036" t="str">
            <v xml:space="preserve">     c.수중풍화암</v>
          </cell>
          <cell r="C1036" t="str">
            <v>(4m이상)</v>
          </cell>
          <cell r="D1036">
            <v>79</v>
          </cell>
          <cell r="E1036" t="str">
            <v>M3</v>
          </cell>
          <cell r="F1036">
            <v>84000</v>
          </cell>
          <cell r="G1036">
            <v>115893</v>
          </cell>
          <cell r="H1036">
            <v>84485.997000000003</v>
          </cell>
          <cell r="I1036">
            <v>1000</v>
          </cell>
          <cell r="J1036">
            <v>6636000</v>
          </cell>
          <cell r="K1036" t="str">
            <v>TD03SED25</v>
          </cell>
        </row>
        <row r="1037">
          <cell r="B1037" t="str">
            <v xml:space="preserve">     d.육상연암</v>
          </cell>
          <cell r="D1037">
            <v>0</v>
          </cell>
          <cell r="F1037">
            <v>0</v>
          </cell>
          <cell r="G1037">
            <v>0</v>
          </cell>
          <cell r="H1037">
            <v>0</v>
          </cell>
          <cell r="I1037">
            <v>0</v>
          </cell>
          <cell r="J1037">
            <v>0</v>
          </cell>
        </row>
        <row r="1038">
          <cell r="B1038" t="str">
            <v xml:space="preserve">       -1      ″</v>
          </cell>
          <cell r="C1038" t="str">
            <v>(0 ~ 4m)</v>
          </cell>
          <cell r="D1038">
            <v>452</v>
          </cell>
          <cell r="E1038" t="str">
            <v>M3</v>
          </cell>
          <cell r="F1038">
            <v>82000</v>
          </cell>
          <cell r="G1038">
            <v>112091</v>
          </cell>
          <cell r="H1038">
            <v>81714.338999999993</v>
          </cell>
          <cell r="I1038">
            <v>1000</v>
          </cell>
          <cell r="J1038">
            <v>37064000</v>
          </cell>
          <cell r="K1038" t="str">
            <v>TD03DJE04</v>
          </cell>
        </row>
        <row r="1039">
          <cell r="B1039" t="str">
            <v xml:space="preserve">       -2      ″</v>
          </cell>
          <cell r="C1039" t="str">
            <v>(4m이상)</v>
          </cell>
          <cell r="D1039">
            <v>997</v>
          </cell>
          <cell r="E1039" t="str">
            <v>M3</v>
          </cell>
          <cell r="F1039">
            <v>119000</v>
          </cell>
          <cell r="G1039">
            <v>162880</v>
          </cell>
          <cell r="H1039">
            <v>118739.52</v>
          </cell>
          <cell r="I1039">
            <v>1000</v>
          </cell>
          <cell r="J1039">
            <v>118643000</v>
          </cell>
          <cell r="K1039" t="str">
            <v>TD03DJF23</v>
          </cell>
        </row>
        <row r="1040">
          <cell r="B1040" t="str">
            <v xml:space="preserve">       -3면정리및청소</v>
          </cell>
          <cell r="D1040">
            <v>293</v>
          </cell>
          <cell r="E1040" t="str">
            <v>M2</v>
          </cell>
          <cell r="F1040">
            <v>23000</v>
          </cell>
          <cell r="G1040">
            <v>32003</v>
          </cell>
          <cell r="H1040">
            <v>23330.186999999998</v>
          </cell>
          <cell r="I1040">
            <v>1000</v>
          </cell>
          <cell r="J1040">
            <v>6739000</v>
          </cell>
          <cell r="K1040" t="str">
            <v>TD03DJFB1</v>
          </cell>
        </row>
        <row r="1041">
          <cell r="B1041" t="str">
            <v xml:space="preserve">     e.물 푸 기</v>
          </cell>
          <cell r="D1041">
            <v>43</v>
          </cell>
          <cell r="E1041" t="str">
            <v>시간</v>
          </cell>
          <cell r="F1041">
            <v>4000</v>
          </cell>
          <cell r="G1041">
            <v>5457</v>
          </cell>
          <cell r="H1041">
            <v>3978.1529999999998</v>
          </cell>
          <cell r="I1041">
            <v>100</v>
          </cell>
          <cell r="J1041">
            <v>172000</v>
          </cell>
          <cell r="K1041" t="str">
            <v>SD16DJ1</v>
          </cell>
        </row>
        <row r="1042">
          <cell r="B1042" t="str">
            <v xml:space="preserve">     f.되메우기및다짐</v>
          </cell>
          <cell r="C1042" t="str">
            <v>(기계70%,인력30%)</v>
          </cell>
          <cell r="D1042">
            <v>4542</v>
          </cell>
          <cell r="E1042" t="str">
            <v>M3</v>
          </cell>
          <cell r="F1042">
            <v>2400</v>
          </cell>
          <cell r="G1042">
            <v>3331</v>
          </cell>
          <cell r="H1042">
            <v>2428.299</v>
          </cell>
          <cell r="I1042">
            <v>100</v>
          </cell>
          <cell r="J1042">
            <v>10900800</v>
          </cell>
          <cell r="K1042" t="str">
            <v>TD03SEF0</v>
          </cell>
        </row>
        <row r="1043">
          <cell r="B1043" t="str">
            <v xml:space="preserve">     g.뒷채움</v>
          </cell>
          <cell r="C1043" t="str">
            <v>(보조기층재)</v>
          </cell>
          <cell r="D1043">
            <v>1019</v>
          </cell>
          <cell r="E1043" t="str">
            <v>M3</v>
          </cell>
          <cell r="F1043">
            <v>23000</v>
          </cell>
          <cell r="G1043">
            <v>31443</v>
          </cell>
          <cell r="H1043">
            <v>22921.947</v>
          </cell>
          <cell r="I1043">
            <v>1000</v>
          </cell>
          <cell r="J1043">
            <v>23437000</v>
          </cell>
          <cell r="K1043" t="str">
            <v>SD15FDJ31</v>
          </cell>
        </row>
        <row r="1044">
          <cell r="B1044" t="str">
            <v xml:space="preserve">     h.앞성토</v>
          </cell>
          <cell r="C1044" t="str">
            <v>백호우0.7m3</v>
          </cell>
          <cell r="D1044">
            <v>1151</v>
          </cell>
          <cell r="E1044" t="str">
            <v>M3</v>
          </cell>
          <cell r="F1044">
            <v>510</v>
          </cell>
          <cell r="G1044">
            <v>703</v>
          </cell>
          <cell r="H1044">
            <v>512.48699999999997</v>
          </cell>
          <cell r="I1044">
            <v>10</v>
          </cell>
          <cell r="J1044">
            <v>587010</v>
          </cell>
          <cell r="K1044" t="str">
            <v>TD04SEA02</v>
          </cell>
        </row>
        <row r="1045">
          <cell r="B1045" t="str">
            <v xml:space="preserve">     i.세굴방지용사석채움</v>
          </cell>
          <cell r="C1045" t="str">
            <v>(100㎏/개)</v>
          </cell>
          <cell r="D1045">
            <v>1253</v>
          </cell>
          <cell r="E1045" t="str">
            <v>M3</v>
          </cell>
          <cell r="F1045">
            <v>23000</v>
          </cell>
          <cell r="G1045">
            <v>31256</v>
          </cell>
          <cell r="H1045">
            <v>22785.624</v>
          </cell>
          <cell r="I1045">
            <v>1000</v>
          </cell>
          <cell r="J1045">
            <v>28819000</v>
          </cell>
          <cell r="K1045" t="str">
            <v>TD04GDJ01</v>
          </cell>
        </row>
        <row r="1046">
          <cell r="B1046" t="str">
            <v xml:space="preserve">  3.02거 푸 집</v>
          </cell>
          <cell r="D1046">
            <v>0</v>
          </cell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</row>
        <row r="1047">
          <cell r="B1047" t="str">
            <v xml:space="preserve">     a.합판거푸집</v>
          </cell>
          <cell r="D1047">
            <v>0</v>
          </cell>
          <cell r="F1047">
            <v>0</v>
          </cell>
          <cell r="G1047">
            <v>0</v>
          </cell>
          <cell r="H1047">
            <v>0</v>
          </cell>
          <cell r="I1047">
            <v>0</v>
          </cell>
          <cell r="J1047">
            <v>0</v>
          </cell>
        </row>
        <row r="1048">
          <cell r="B1048" t="str">
            <v xml:space="preserve">       -1.      ″</v>
          </cell>
          <cell r="C1048" t="str">
            <v>(3회, 0~ 7m)</v>
          </cell>
          <cell r="D1048">
            <v>6337</v>
          </cell>
          <cell r="E1048" t="str">
            <v>M2</v>
          </cell>
          <cell r="F1048">
            <v>13000</v>
          </cell>
          <cell r="G1048">
            <v>18459</v>
          </cell>
          <cell r="H1048">
            <v>13456.610999999999</v>
          </cell>
          <cell r="I1048">
            <v>1000</v>
          </cell>
          <cell r="J1048">
            <v>82381000</v>
          </cell>
          <cell r="K1048" t="str">
            <v>SB12DJ307</v>
          </cell>
        </row>
        <row r="1049">
          <cell r="B1049" t="str">
            <v xml:space="preserve">       -2.      ″</v>
          </cell>
          <cell r="C1049" t="str">
            <v>(3회, 7~10m)</v>
          </cell>
          <cell r="D1049">
            <v>311</v>
          </cell>
          <cell r="E1049" t="str">
            <v>M2</v>
          </cell>
          <cell r="F1049">
            <v>14000</v>
          </cell>
          <cell r="G1049">
            <v>19769</v>
          </cell>
          <cell r="H1049">
            <v>14411.600999999999</v>
          </cell>
          <cell r="I1049">
            <v>1000</v>
          </cell>
          <cell r="J1049">
            <v>4354000</v>
          </cell>
          <cell r="K1049" t="str">
            <v>SB12DJ310</v>
          </cell>
        </row>
        <row r="1050">
          <cell r="B1050" t="str">
            <v xml:space="preserve">       -3.      ″</v>
          </cell>
          <cell r="C1050" t="str">
            <v>(3회,10~13m)</v>
          </cell>
          <cell r="D1050">
            <v>65</v>
          </cell>
          <cell r="E1050" t="str">
            <v>M2</v>
          </cell>
          <cell r="F1050">
            <v>15000</v>
          </cell>
          <cell r="G1050">
            <v>21079</v>
          </cell>
          <cell r="H1050">
            <v>15366.591</v>
          </cell>
          <cell r="I1050">
            <v>1000</v>
          </cell>
          <cell r="J1050">
            <v>975000</v>
          </cell>
          <cell r="K1050" t="str">
            <v>SB12DJ313</v>
          </cell>
        </row>
        <row r="1051">
          <cell r="B1051" t="str">
            <v xml:space="preserve">       -4.      〃</v>
          </cell>
          <cell r="C1051" t="str">
            <v>(4회)</v>
          </cell>
          <cell r="D1051">
            <v>603</v>
          </cell>
          <cell r="E1051" t="str">
            <v>M2</v>
          </cell>
          <cell r="F1051">
            <v>12000</v>
          </cell>
          <cell r="G1051">
            <v>15788</v>
          </cell>
          <cell r="H1051">
            <v>11509.451999999999</v>
          </cell>
          <cell r="I1051">
            <v>1000</v>
          </cell>
          <cell r="J1051">
            <v>7236000</v>
          </cell>
          <cell r="K1051" t="str">
            <v>SB12IS407</v>
          </cell>
        </row>
        <row r="1052">
          <cell r="B1052" t="str">
            <v xml:space="preserve">       -5.      〃</v>
          </cell>
          <cell r="C1052" t="str">
            <v>(6회)</v>
          </cell>
          <cell r="D1052">
            <v>262</v>
          </cell>
          <cell r="E1052" t="str">
            <v>M2</v>
          </cell>
          <cell r="F1052">
            <v>9400</v>
          </cell>
          <cell r="G1052">
            <v>12934</v>
          </cell>
          <cell r="H1052">
            <v>9428.8860000000004</v>
          </cell>
          <cell r="I1052">
            <v>100</v>
          </cell>
          <cell r="J1052">
            <v>2462800</v>
          </cell>
          <cell r="K1052" t="str">
            <v>SB12IS607</v>
          </cell>
        </row>
        <row r="1053">
          <cell r="B1053" t="str">
            <v xml:space="preserve">     b.목재원형</v>
          </cell>
          <cell r="D1053">
            <v>0</v>
          </cell>
          <cell r="F1053">
            <v>0</v>
          </cell>
          <cell r="G1053">
            <v>0</v>
          </cell>
          <cell r="H1053">
            <v>0</v>
          </cell>
          <cell r="I1053">
            <v>0</v>
          </cell>
          <cell r="J1053">
            <v>0</v>
          </cell>
        </row>
        <row r="1054">
          <cell r="B1054" t="str">
            <v xml:space="preserve">       -1.      "</v>
          </cell>
          <cell r="C1054" t="str">
            <v>(3회, 0~ 7m)</v>
          </cell>
          <cell r="D1054">
            <v>572</v>
          </cell>
          <cell r="E1054" t="str">
            <v>M2</v>
          </cell>
          <cell r="F1054">
            <v>29000</v>
          </cell>
          <cell r="G1054">
            <v>39519</v>
          </cell>
          <cell r="H1054">
            <v>28809.350999999999</v>
          </cell>
          <cell r="I1054">
            <v>1000</v>
          </cell>
          <cell r="J1054">
            <v>16588000</v>
          </cell>
          <cell r="K1054" t="str">
            <v>SB13SE307</v>
          </cell>
        </row>
        <row r="1055">
          <cell r="B1055" t="str">
            <v xml:space="preserve">       -2.      "</v>
          </cell>
          <cell r="C1055" t="str">
            <v>(3회, 7~10m)</v>
          </cell>
          <cell r="D1055">
            <v>41</v>
          </cell>
          <cell r="E1055" t="str">
            <v>M2</v>
          </cell>
          <cell r="F1055">
            <v>31000</v>
          </cell>
          <cell r="G1055">
            <v>42530</v>
          </cell>
          <cell r="H1055">
            <v>31004.37</v>
          </cell>
          <cell r="I1055">
            <v>1000</v>
          </cell>
          <cell r="J1055">
            <v>1271000</v>
          </cell>
          <cell r="K1055" t="str">
            <v>SB13SE310</v>
          </cell>
        </row>
        <row r="1056">
          <cell r="B1056" t="str">
            <v xml:space="preserve">  3.03강관비계</v>
          </cell>
          <cell r="D1056">
            <v>1</v>
          </cell>
          <cell r="E1056" t="str">
            <v>식</v>
          </cell>
          <cell r="F1056">
            <v>20700000</v>
          </cell>
          <cell r="G1056">
            <v>28332858</v>
          </cell>
          <cell r="H1056">
            <v>20654653.482000001</v>
          </cell>
          <cell r="I1056">
            <v>100000</v>
          </cell>
          <cell r="J1056">
            <v>20700000</v>
          </cell>
          <cell r="K1056" t="str">
            <v>SB16ASF6</v>
          </cell>
        </row>
        <row r="1057">
          <cell r="B1057" t="str">
            <v xml:space="preserve">  3.04동 바 리</v>
          </cell>
          <cell r="D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0</v>
          </cell>
          <cell r="J1057">
            <v>0</v>
          </cell>
        </row>
        <row r="1058">
          <cell r="B1058" t="str">
            <v xml:space="preserve">     a.       "</v>
          </cell>
          <cell r="C1058" t="str">
            <v>(동바리:목재4회)</v>
          </cell>
          <cell r="D1058">
            <v>1</v>
          </cell>
          <cell r="E1058" t="str">
            <v>식</v>
          </cell>
          <cell r="F1058">
            <v>61600000</v>
          </cell>
          <cell r="G1058">
            <v>84477497</v>
          </cell>
          <cell r="H1058">
            <v>61584095.313000001</v>
          </cell>
          <cell r="I1058">
            <v>100000</v>
          </cell>
          <cell r="J1058">
            <v>61600000</v>
          </cell>
          <cell r="K1058" t="str">
            <v>SB17BIS52</v>
          </cell>
        </row>
        <row r="1059">
          <cell r="B1059" t="str">
            <v xml:space="preserve">     b.       "</v>
          </cell>
          <cell r="C1059" t="str">
            <v>(강관동바리)</v>
          </cell>
          <cell r="D1059">
            <v>1</v>
          </cell>
          <cell r="E1059" t="str">
            <v>식</v>
          </cell>
          <cell r="F1059">
            <v>17900000</v>
          </cell>
          <cell r="G1059">
            <v>24554297</v>
          </cell>
          <cell r="H1059">
            <v>17900082.513</v>
          </cell>
          <cell r="I1059">
            <v>100000</v>
          </cell>
          <cell r="J1059">
            <v>17900000</v>
          </cell>
          <cell r="K1059" t="str">
            <v>TD12BSE22</v>
          </cell>
        </row>
        <row r="1060">
          <cell r="B1060" t="str">
            <v xml:space="preserve">  3.05철근가공조립</v>
          </cell>
          <cell r="D1060">
            <v>0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</row>
        <row r="1061">
          <cell r="B1061" t="str">
            <v xml:space="preserve">     a.         ″</v>
          </cell>
          <cell r="C1061" t="str">
            <v>(보 통)</v>
          </cell>
          <cell r="D1061">
            <v>258.63200000000001</v>
          </cell>
          <cell r="E1061" t="str">
            <v>ton</v>
          </cell>
          <cell r="F1061">
            <v>266000</v>
          </cell>
          <cell r="G1061">
            <v>364731</v>
          </cell>
          <cell r="H1061">
            <v>265888.89899999998</v>
          </cell>
          <cell r="I1061">
            <v>1000</v>
          </cell>
          <cell r="J1061">
            <v>68796112</v>
          </cell>
          <cell r="K1061" t="str">
            <v>SB09SE02</v>
          </cell>
        </row>
        <row r="1062">
          <cell r="B1062" t="str">
            <v xml:space="preserve">     b.         ″</v>
          </cell>
          <cell r="C1062" t="str">
            <v>(복 잡)</v>
          </cell>
          <cell r="D1062">
            <v>560.81200000000001</v>
          </cell>
          <cell r="E1062" t="str">
            <v>ton</v>
          </cell>
          <cell r="F1062">
            <v>334000</v>
          </cell>
          <cell r="G1062">
            <v>457586</v>
          </cell>
          <cell r="H1062">
            <v>333580.19400000002</v>
          </cell>
          <cell r="I1062">
            <v>1000</v>
          </cell>
          <cell r="J1062">
            <v>187311208</v>
          </cell>
          <cell r="K1062" t="str">
            <v>SB09SE03</v>
          </cell>
        </row>
        <row r="1063">
          <cell r="B1063" t="str">
            <v xml:space="preserve">  3.06스페이샤설치</v>
          </cell>
          <cell r="D1063">
            <v>0</v>
          </cell>
          <cell r="F1063">
            <v>0</v>
          </cell>
          <cell r="G1063">
            <v>0</v>
          </cell>
          <cell r="H1063">
            <v>0</v>
          </cell>
          <cell r="I1063">
            <v>0</v>
          </cell>
          <cell r="J1063">
            <v>0</v>
          </cell>
        </row>
        <row r="1064">
          <cell r="B1064" t="str">
            <v xml:space="preserve">     a.         ″</v>
          </cell>
          <cell r="C1064" t="str">
            <v>(수평)</v>
          </cell>
          <cell r="D1064">
            <v>4947</v>
          </cell>
          <cell r="E1064" t="str">
            <v>M2</v>
          </cell>
          <cell r="F1064">
            <v>15</v>
          </cell>
          <cell r="G1064">
            <v>21</v>
          </cell>
          <cell r="H1064">
            <v>15.308999999999999</v>
          </cell>
          <cell r="I1064">
            <v>1</v>
          </cell>
          <cell r="J1064">
            <v>74205</v>
          </cell>
          <cell r="K1064" t="str">
            <v>SD15EDJ1</v>
          </cell>
        </row>
        <row r="1065">
          <cell r="B1065" t="str">
            <v xml:space="preserve">     b.         ″</v>
          </cell>
          <cell r="C1065" t="str">
            <v>(수직)</v>
          </cell>
          <cell r="D1065">
            <v>1998</v>
          </cell>
          <cell r="E1065" t="str">
            <v>M2</v>
          </cell>
          <cell r="F1065">
            <v>15</v>
          </cell>
          <cell r="G1065">
            <v>21</v>
          </cell>
          <cell r="H1065">
            <v>15.308999999999999</v>
          </cell>
          <cell r="I1065">
            <v>1</v>
          </cell>
          <cell r="J1065">
            <v>29970</v>
          </cell>
          <cell r="K1065" t="str">
            <v>SD15EDJ3</v>
          </cell>
        </row>
        <row r="1066">
          <cell r="B1066" t="str">
            <v xml:space="preserve">  3.07콘크리트타설공</v>
          </cell>
          <cell r="D1066">
            <v>0</v>
          </cell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</row>
        <row r="1067">
          <cell r="B1067" t="str">
            <v xml:space="preserve">     a.펌프카</v>
          </cell>
          <cell r="C1067" t="str">
            <v>철근(25-270-12)</v>
          </cell>
          <cell r="D1067">
            <v>1224</v>
          </cell>
          <cell r="E1067" t="str">
            <v>M3</v>
          </cell>
          <cell r="F1067">
            <v>44000</v>
          </cell>
          <cell r="G1067">
            <v>60581</v>
          </cell>
          <cell r="H1067">
            <v>44163.548999999999</v>
          </cell>
          <cell r="I1067">
            <v>1000</v>
          </cell>
          <cell r="J1067">
            <v>53856000</v>
          </cell>
          <cell r="K1067" t="str">
            <v>SB11IS11</v>
          </cell>
        </row>
        <row r="1068">
          <cell r="B1068" t="str">
            <v xml:space="preserve">     b.펌프카</v>
          </cell>
          <cell r="C1068" t="str">
            <v>철근(25-240-12)</v>
          </cell>
          <cell r="D1068">
            <v>2335</v>
          </cell>
          <cell r="E1068" t="str">
            <v>M3</v>
          </cell>
          <cell r="F1068">
            <v>39000</v>
          </cell>
          <cell r="G1068">
            <v>54140</v>
          </cell>
          <cell r="H1068">
            <v>39468.06</v>
          </cell>
          <cell r="I1068">
            <v>1000</v>
          </cell>
          <cell r="J1068">
            <v>91065000</v>
          </cell>
          <cell r="K1068" t="str">
            <v>SB11IS41</v>
          </cell>
        </row>
        <row r="1069">
          <cell r="B1069" t="str">
            <v xml:space="preserve">     c.콘크리트타설</v>
          </cell>
          <cell r="C1069" t="str">
            <v>무근(40-180-8)</v>
          </cell>
          <cell r="D1069">
            <v>402</v>
          </cell>
          <cell r="E1069" t="str">
            <v>M3</v>
          </cell>
          <cell r="F1069">
            <v>42000</v>
          </cell>
          <cell r="G1069">
            <v>57987</v>
          </cell>
          <cell r="H1069">
            <v>42272.523000000001</v>
          </cell>
          <cell r="I1069">
            <v>1000</v>
          </cell>
          <cell r="J1069">
            <v>16884000</v>
          </cell>
          <cell r="K1069" t="str">
            <v>SB11IS74</v>
          </cell>
        </row>
        <row r="1070">
          <cell r="B1070" t="str">
            <v xml:space="preserve">     d.콘크리트타설</v>
          </cell>
          <cell r="C1070" t="str">
            <v>무근(40-160-8)</v>
          </cell>
          <cell r="D1070">
            <v>117</v>
          </cell>
          <cell r="E1070" t="str">
            <v>M3</v>
          </cell>
          <cell r="F1070">
            <v>41000</v>
          </cell>
          <cell r="G1070">
            <v>56901</v>
          </cell>
          <cell r="H1070">
            <v>41480.828999999998</v>
          </cell>
          <cell r="I1070">
            <v>1000</v>
          </cell>
          <cell r="J1070">
            <v>4797000</v>
          </cell>
          <cell r="K1070" t="str">
            <v>SB11IS85</v>
          </cell>
        </row>
        <row r="1071">
          <cell r="B1071" t="str">
            <v xml:space="preserve">  3.08 표면처리</v>
          </cell>
          <cell r="D1071">
            <v>0</v>
          </cell>
          <cell r="F1071">
            <v>0</v>
          </cell>
          <cell r="G1071">
            <v>0</v>
          </cell>
          <cell r="H1071">
            <v>0</v>
          </cell>
          <cell r="I1071">
            <v>0</v>
          </cell>
          <cell r="J1071">
            <v>0</v>
          </cell>
        </row>
        <row r="1072">
          <cell r="B1072" t="str">
            <v xml:space="preserve">     a.슬래브양생</v>
          </cell>
          <cell r="D1072">
            <v>3510</v>
          </cell>
          <cell r="E1072" t="str">
            <v>M2</v>
          </cell>
          <cell r="F1072">
            <v>260</v>
          </cell>
          <cell r="G1072">
            <v>350</v>
          </cell>
          <cell r="H1072">
            <v>255.15</v>
          </cell>
          <cell r="I1072">
            <v>10</v>
          </cell>
          <cell r="J1072">
            <v>912600</v>
          </cell>
          <cell r="K1072" t="str">
            <v>TD17ASE1</v>
          </cell>
        </row>
        <row r="1073">
          <cell r="B1073" t="str">
            <v xml:space="preserve">     b.슬래브면고르기</v>
          </cell>
          <cell r="D1073">
            <v>3510</v>
          </cell>
          <cell r="E1073" t="str">
            <v>M2</v>
          </cell>
          <cell r="F1073">
            <v>230</v>
          </cell>
          <cell r="G1073">
            <v>322</v>
          </cell>
          <cell r="H1073">
            <v>234.738</v>
          </cell>
          <cell r="I1073">
            <v>10</v>
          </cell>
          <cell r="J1073">
            <v>807300</v>
          </cell>
          <cell r="K1073" t="str">
            <v>TD17BDJ1</v>
          </cell>
        </row>
        <row r="1074">
          <cell r="B1074" t="str">
            <v xml:space="preserve">  3.09교면방수</v>
          </cell>
          <cell r="C1074" t="str">
            <v>(도막식)</v>
          </cell>
          <cell r="D1074">
            <v>3510</v>
          </cell>
          <cell r="E1074" t="str">
            <v>M2</v>
          </cell>
          <cell r="F1074">
            <v>13000</v>
          </cell>
          <cell r="G1074">
            <v>18440</v>
          </cell>
          <cell r="H1074">
            <v>13442.76</v>
          </cell>
          <cell r="I1074">
            <v>1000</v>
          </cell>
          <cell r="J1074">
            <v>45630000</v>
          </cell>
          <cell r="K1074" t="str">
            <v>TD20ASE3</v>
          </cell>
        </row>
        <row r="1075">
          <cell r="B1075" t="str">
            <v xml:space="preserve">  3.10교좌장치</v>
          </cell>
          <cell r="D1075">
            <v>0</v>
          </cell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</row>
        <row r="1076">
          <cell r="B1076" t="str">
            <v xml:space="preserve">     a.고정단</v>
          </cell>
          <cell r="C1076" t="str">
            <v>(탄성받침,135ton)</v>
          </cell>
          <cell r="D1076">
            <v>4</v>
          </cell>
          <cell r="E1076" t="str">
            <v>조</v>
          </cell>
          <cell r="F1076">
            <v>832000</v>
          </cell>
          <cell r="G1076">
            <v>1141972</v>
          </cell>
          <cell r="H1076">
            <v>832497.58799999999</v>
          </cell>
          <cell r="I1076">
            <v>1000</v>
          </cell>
          <cell r="J1076">
            <v>3328000</v>
          </cell>
          <cell r="K1076" t="str">
            <v>TD18SDM13E</v>
          </cell>
        </row>
        <row r="1077">
          <cell r="B1077" t="str">
            <v xml:space="preserve">     b.일방향</v>
          </cell>
          <cell r="C1077" t="str">
            <v>(탄성받침,135ton)</v>
          </cell>
          <cell r="D1077">
            <v>36</v>
          </cell>
          <cell r="E1077" t="str">
            <v>조</v>
          </cell>
          <cell r="F1077">
            <v>828000</v>
          </cell>
          <cell r="G1077">
            <v>1135972</v>
          </cell>
          <cell r="H1077">
            <v>828123.58799999999</v>
          </cell>
          <cell r="I1077">
            <v>1000</v>
          </cell>
          <cell r="J1077">
            <v>29808000</v>
          </cell>
          <cell r="K1077" t="str">
            <v>TD18SDM13F</v>
          </cell>
        </row>
        <row r="1078">
          <cell r="B1078" t="str">
            <v xml:space="preserve">     c.양방향</v>
          </cell>
          <cell r="C1078" t="str">
            <v>(탄성받침,135ton)</v>
          </cell>
          <cell r="D1078">
            <v>80</v>
          </cell>
          <cell r="E1078" t="str">
            <v>조</v>
          </cell>
          <cell r="F1078">
            <v>828000</v>
          </cell>
          <cell r="G1078">
            <v>1135972</v>
          </cell>
          <cell r="H1078">
            <v>828123.58799999999</v>
          </cell>
          <cell r="I1078">
            <v>1000</v>
          </cell>
          <cell r="J1078">
            <v>66240000</v>
          </cell>
          <cell r="K1078" t="str">
            <v>TD18SDM13G</v>
          </cell>
        </row>
        <row r="1079">
          <cell r="B1079" t="str">
            <v xml:space="preserve">  3.11신축이음</v>
          </cell>
          <cell r="D1079">
            <v>0</v>
          </cell>
          <cell r="F1079">
            <v>0</v>
          </cell>
          <cell r="G1079">
            <v>0</v>
          </cell>
          <cell r="H1079">
            <v>0</v>
          </cell>
          <cell r="I1079">
            <v>0</v>
          </cell>
          <cell r="J1079">
            <v>0</v>
          </cell>
        </row>
        <row r="1080">
          <cell r="B1080" t="str">
            <v xml:space="preserve">     a.       ″</v>
          </cell>
          <cell r="C1080" t="str">
            <v>(No. 80)</v>
          </cell>
          <cell r="D1080">
            <v>59</v>
          </cell>
          <cell r="E1080" t="str">
            <v>M</v>
          </cell>
          <cell r="F1080">
            <v>365000</v>
          </cell>
          <cell r="G1080">
            <v>500767</v>
          </cell>
          <cell r="H1080">
            <v>365059.14299999998</v>
          </cell>
          <cell r="I1080">
            <v>1000</v>
          </cell>
          <cell r="J1080">
            <v>21535000</v>
          </cell>
          <cell r="K1080" t="str">
            <v>TD19ADJ08</v>
          </cell>
        </row>
        <row r="1081">
          <cell r="B1081" t="str">
            <v xml:space="preserve">  3.12다웰바설치</v>
          </cell>
          <cell r="C1081" t="str">
            <v>D=25, ℓ=600mm</v>
          </cell>
          <cell r="D1081">
            <v>96</v>
          </cell>
          <cell r="E1081" t="str">
            <v>개</v>
          </cell>
          <cell r="F1081">
            <v>2100</v>
          </cell>
          <cell r="G1081">
            <v>2919</v>
          </cell>
          <cell r="H1081">
            <v>2127.951</v>
          </cell>
          <cell r="I1081">
            <v>100</v>
          </cell>
          <cell r="J1081">
            <v>201600</v>
          </cell>
          <cell r="K1081" t="str">
            <v>TD21ADJ1</v>
          </cell>
        </row>
        <row r="1082">
          <cell r="B1082" t="str">
            <v xml:space="preserve">  3.13무수축몰탈</v>
          </cell>
          <cell r="D1082">
            <v>5.0979999999999999</v>
          </cell>
          <cell r="E1082" t="str">
            <v>M3</v>
          </cell>
          <cell r="F1082">
            <v>55000</v>
          </cell>
          <cell r="G1082">
            <v>76101</v>
          </cell>
          <cell r="H1082">
            <v>55477.629000000001</v>
          </cell>
          <cell r="I1082">
            <v>1000</v>
          </cell>
          <cell r="J1082">
            <v>280390</v>
          </cell>
          <cell r="K1082" t="str">
            <v>TD22ADJ1</v>
          </cell>
        </row>
        <row r="1083">
          <cell r="B1083" t="str">
            <v xml:space="preserve">  3.14무수축콘크리트</v>
          </cell>
          <cell r="D1083">
            <v>6.5019999999999998</v>
          </cell>
          <cell r="E1083" t="str">
            <v>M3</v>
          </cell>
          <cell r="F1083">
            <v>123000</v>
          </cell>
          <cell r="G1083">
            <v>169050</v>
          </cell>
          <cell r="H1083">
            <v>123237.45</v>
          </cell>
          <cell r="I1083">
            <v>1000</v>
          </cell>
          <cell r="J1083">
            <v>799746</v>
          </cell>
          <cell r="K1083" t="str">
            <v>TD22BDJ1</v>
          </cell>
        </row>
        <row r="1084">
          <cell r="B1084" t="str">
            <v xml:space="preserve">  3.15교면배수시설공</v>
          </cell>
          <cell r="C1084" t="str">
            <v>하천용</v>
          </cell>
          <cell r="D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</row>
        <row r="1085">
          <cell r="B1085" t="str">
            <v xml:space="preserve">     a.교면집수구</v>
          </cell>
          <cell r="C1085" t="str">
            <v>주철</v>
          </cell>
          <cell r="D1085">
            <v>24</v>
          </cell>
          <cell r="E1085" t="str">
            <v>개</v>
          </cell>
          <cell r="F1085">
            <v>59000</v>
          </cell>
          <cell r="G1085">
            <v>80534</v>
          </cell>
          <cell r="H1085">
            <v>58709.286</v>
          </cell>
          <cell r="I1085">
            <v>1000</v>
          </cell>
          <cell r="J1085">
            <v>1416000</v>
          </cell>
          <cell r="K1085" t="str">
            <v>TD23SE03</v>
          </cell>
        </row>
        <row r="1086">
          <cell r="B1086" t="str">
            <v xml:space="preserve">     b.연결배수구</v>
          </cell>
          <cell r="C1086" t="str">
            <v>(아연도강관, φ150㎜)</v>
          </cell>
          <cell r="D1086">
            <v>50</v>
          </cell>
          <cell r="E1086" t="str">
            <v>M</v>
          </cell>
          <cell r="F1086">
            <v>39000</v>
          </cell>
          <cell r="G1086">
            <v>53881</v>
          </cell>
          <cell r="H1086">
            <v>39279.248999999996</v>
          </cell>
          <cell r="I1086">
            <v>1000</v>
          </cell>
          <cell r="J1086">
            <v>1950000</v>
          </cell>
          <cell r="K1086" t="str">
            <v>TD23SE021</v>
          </cell>
        </row>
        <row r="1087">
          <cell r="B1087" t="str">
            <v xml:space="preserve">  3.16교량명판공</v>
          </cell>
          <cell r="D1087">
            <v>0</v>
          </cell>
          <cell r="F1087">
            <v>0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</row>
        <row r="1088">
          <cell r="B1088" t="str">
            <v xml:space="preserve">     a.교 명 주</v>
          </cell>
          <cell r="C1088" t="str">
            <v>(화강석,600×600×1250mm)</v>
          </cell>
          <cell r="D1088">
            <v>4</v>
          </cell>
          <cell r="E1088" t="str">
            <v>개소</v>
          </cell>
          <cell r="F1088">
            <v>864000</v>
          </cell>
          <cell r="G1088">
            <v>1184775</v>
          </cell>
          <cell r="H1088">
            <v>863700.97499999998</v>
          </cell>
          <cell r="I1088">
            <v>1000</v>
          </cell>
          <cell r="J1088">
            <v>3456000</v>
          </cell>
          <cell r="K1088" t="str">
            <v>TD24ADJ1</v>
          </cell>
        </row>
        <row r="1089">
          <cell r="B1089" t="str">
            <v xml:space="preserve">     b.교 명 판</v>
          </cell>
          <cell r="C1089" t="str">
            <v>(황동,450×200×10㎜)</v>
          </cell>
          <cell r="D1089">
            <v>2</v>
          </cell>
          <cell r="E1089" t="str">
            <v>개</v>
          </cell>
          <cell r="F1089">
            <v>60000</v>
          </cell>
          <cell r="G1089">
            <v>82022</v>
          </cell>
          <cell r="H1089">
            <v>59794.038</v>
          </cell>
          <cell r="I1089">
            <v>1000</v>
          </cell>
          <cell r="J1089">
            <v>120000</v>
          </cell>
          <cell r="K1089" t="str">
            <v>TD24BDJ1</v>
          </cell>
        </row>
        <row r="1090">
          <cell r="B1090" t="str">
            <v xml:space="preserve">     c.설 명 판</v>
          </cell>
          <cell r="C1090" t="str">
            <v>(황동,350×250×10㎜)</v>
          </cell>
          <cell r="D1090">
            <v>2</v>
          </cell>
          <cell r="E1090" t="str">
            <v>개</v>
          </cell>
          <cell r="F1090">
            <v>106000</v>
          </cell>
          <cell r="G1090">
            <v>145782</v>
          </cell>
          <cell r="H1090">
            <v>106275.07799999999</v>
          </cell>
          <cell r="I1090">
            <v>1000</v>
          </cell>
          <cell r="J1090">
            <v>212000</v>
          </cell>
          <cell r="K1090" t="str">
            <v>TD24CDJ1</v>
          </cell>
        </row>
        <row r="1091">
          <cell r="B1091" t="str">
            <v xml:space="preserve">  3.17보호 블록</v>
          </cell>
          <cell r="C1091" t="str">
            <v>(400x400x100㎜)</v>
          </cell>
          <cell r="D1091">
            <v>281</v>
          </cell>
          <cell r="E1091" t="str">
            <v>M2</v>
          </cell>
          <cell r="F1091">
            <v>16000</v>
          </cell>
          <cell r="G1091">
            <v>21726</v>
          </cell>
          <cell r="H1091">
            <v>15838.253999999999</v>
          </cell>
          <cell r="I1091">
            <v>1000</v>
          </cell>
          <cell r="J1091">
            <v>4496000</v>
          </cell>
          <cell r="K1091" t="str">
            <v>TD25B0SE1</v>
          </cell>
        </row>
        <row r="1092">
          <cell r="B1092" t="str">
            <v xml:space="preserve">  3.18T.B.M설치</v>
          </cell>
          <cell r="D1092">
            <v>2</v>
          </cell>
          <cell r="E1092" t="str">
            <v>개</v>
          </cell>
          <cell r="F1092">
            <v>15000</v>
          </cell>
          <cell r="G1092">
            <v>20475</v>
          </cell>
          <cell r="H1092">
            <v>14926.275</v>
          </cell>
          <cell r="I1092">
            <v>1000</v>
          </cell>
          <cell r="J1092">
            <v>30000</v>
          </cell>
          <cell r="K1092" t="str">
            <v>TD26SE1</v>
          </cell>
        </row>
        <row r="1093">
          <cell r="B1093" t="str">
            <v xml:space="preserve">  3.19난간및전선관설치</v>
          </cell>
          <cell r="D1093">
            <v>0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</row>
        <row r="1094">
          <cell r="B1094" t="str">
            <v xml:space="preserve">     a.난    간</v>
          </cell>
          <cell r="C1094" t="str">
            <v>(알미늄)</v>
          </cell>
          <cell r="D1094">
            <v>382</v>
          </cell>
          <cell r="E1094" t="str">
            <v>M</v>
          </cell>
          <cell r="F1094">
            <v>103000</v>
          </cell>
          <cell r="G1094">
            <v>140800</v>
          </cell>
          <cell r="H1094">
            <v>102643.2</v>
          </cell>
          <cell r="I1094">
            <v>1000</v>
          </cell>
          <cell r="J1094">
            <v>39346000</v>
          </cell>
          <cell r="K1094" t="str">
            <v>TD30ASE04</v>
          </cell>
        </row>
        <row r="1095">
          <cell r="B1095" t="str">
            <v xml:space="preserve">     b.전 선 관</v>
          </cell>
          <cell r="C1095" t="str">
            <v>강관 φ100mm</v>
          </cell>
          <cell r="D1095">
            <v>764</v>
          </cell>
          <cell r="E1095" t="str">
            <v>M</v>
          </cell>
          <cell r="F1095">
            <v>3700</v>
          </cell>
          <cell r="G1095">
            <v>5017</v>
          </cell>
          <cell r="H1095">
            <v>3657.393</v>
          </cell>
          <cell r="I1095">
            <v>100</v>
          </cell>
          <cell r="J1095">
            <v>2826800</v>
          </cell>
          <cell r="K1095" t="str">
            <v>TD30BDJ10</v>
          </cell>
        </row>
        <row r="1096">
          <cell r="B1096" t="str">
            <v xml:space="preserve">  3.20P.C BEAM교</v>
          </cell>
          <cell r="D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</row>
        <row r="1097">
          <cell r="B1097" t="str">
            <v xml:space="preserve">     a.P.C BEAM제작</v>
          </cell>
          <cell r="C1097" t="str">
            <v>(L=30m)</v>
          </cell>
          <cell r="D1097">
            <v>60</v>
          </cell>
          <cell r="E1097" t="str">
            <v>본</v>
          </cell>
          <cell r="F1097">
            <v>8760000</v>
          </cell>
          <cell r="G1097">
            <v>12020921</v>
          </cell>
          <cell r="H1097">
            <v>8763251.409</v>
          </cell>
          <cell r="I1097">
            <v>10000</v>
          </cell>
          <cell r="J1097">
            <v>525600000</v>
          </cell>
          <cell r="K1097" t="str">
            <v>TD32DJ0130</v>
          </cell>
        </row>
        <row r="1098">
          <cell r="B1098" t="str">
            <v xml:space="preserve">     b.P.C BEAM가설</v>
          </cell>
          <cell r="C1098" t="str">
            <v>(L=30m)</v>
          </cell>
          <cell r="D1098">
            <v>60</v>
          </cell>
          <cell r="E1098" t="str">
            <v>본</v>
          </cell>
          <cell r="F1098">
            <v>913000</v>
          </cell>
          <cell r="G1098">
            <v>1252843</v>
          </cell>
          <cell r="H1098">
            <v>913322.54700000002</v>
          </cell>
          <cell r="I1098">
            <v>1000</v>
          </cell>
          <cell r="J1098">
            <v>54780000</v>
          </cell>
          <cell r="K1098" t="str">
            <v>TD32DJ30</v>
          </cell>
        </row>
        <row r="1099">
          <cell r="B1099" t="str">
            <v xml:space="preserve">     c.P.C BEAM도괴방지책</v>
          </cell>
          <cell r="D1099">
            <v>60</v>
          </cell>
          <cell r="E1099" t="str">
            <v>본</v>
          </cell>
          <cell r="F1099">
            <v>119000</v>
          </cell>
          <cell r="G1099">
            <v>162603</v>
          </cell>
          <cell r="H1099">
            <v>118537.587</v>
          </cell>
          <cell r="I1099">
            <v>1000</v>
          </cell>
          <cell r="J1099">
            <v>7140000</v>
          </cell>
          <cell r="K1099" t="str">
            <v>TD32DJG01</v>
          </cell>
        </row>
        <row r="1100">
          <cell r="B1100" t="str">
            <v xml:space="preserve">  3.21시공이음</v>
          </cell>
          <cell r="D1100">
            <v>0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</row>
        <row r="1101">
          <cell r="B1101" t="str">
            <v xml:space="preserve">     a.스치로폴</v>
          </cell>
          <cell r="C1101" t="str">
            <v>(t=10mm)</v>
          </cell>
          <cell r="D1101">
            <v>195</v>
          </cell>
          <cell r="E1101" t="str">
            <v>M2</v>
          </cell>
          <cell r="F1101">
            <v>680</v>
          </cell>
          <cell r="G1101">
            <v>926</v>
          </cell>
          <cell r="H1101">
            <v>675.05399999999997</v>
          </cell>
          <cell r="I1101">
            <v>10</v>
          </cell>
          <cell r="J1101">
            <v>132600</v>
          </cell>
          <cell r="K1101" t="str">
            <v>TD13BSE01</v>
          </cell>
        </row>
        <row r="1102">
          <cell r="B1102" t="str">
            <v xml:space="preserve">     b.스치로폴</v>
          </cell>
          <cell r="C1102" t="str">
            <v>(t=20mm)</v>
          </cell>
          <cell r="D1102">
            <v>23</v>
          </cell>
          <cell r="E1102" t="str">
            <v>M2</v>
          </cell>
          <cell r="F1102">
            <v>1400</v>
          </cell>
          <cell r="G1102">
            <v>1853</v>
          </cell>
          <cell r="H1102">
            <v>1350.837</v>
          </cell>
          <cell r="I1102">
            <v>100</v>
          </cell>
          <cell r="J1102">
            <v>32200</v>
          </cell>
          <cell r="K1102" t="str">
            <v>TD13BSE02</v>
          </cell>
        </row>
        <row r="1103">
          <cell r="B1103" t="str">
            <v xml:space="preserve">  3.22가    도</v>
          </cell>
          <cell r="C1103" t="str">
            <v>(관춘1교)</v>
          </cell>
          <cell r="D1103">
            <v>1</v>
          </cell>
          <cell r="E1103" t="str">
            <v>식</v>
          </cell>
          <cell r="F1103">
            <v>14500000</v>
          </cell>
          <cell r="G1103">
            <v>19946367</v>
          </cell>
          <cell r="H1103">
            <v>14540901.543</v>
          </cell>
          <cell r="I1103">
            <v>100000</v>
          </cell>
          <cell r="J1103">
            <v>14500000</v>
          </cell>
          <cell r="K1103" t="str">
            <v>TD60MDJ3</v>
          </cell>
        </row>
        <row r="1104">
          <cell r="B1104" t="str">
            <v xml:space="preserve">  3.23교각번호판 설치</v>
          </cell>
          <cell r="D1104">
            <v>10</v>
          </cell>
          <cell r="E1104" t="str">
            <v>개소</v>
          </cell>
          <cell r="F1104">
            <v>37000</v>
          </cell>
          <cell r="G1104">
            <v>50671</v>
          </cell>
          <cell r="H1104">
            <v>36939.159</v>
          </cell>
          <cell r="I1104">
            <v>1000</v>
          </cell>
          <cell r="J1104">
            <v>370000</v>
          </cell>
          <cell r="K1104" t="str">
            <v>TD27SE1</v>
          </cell>
        </row>
        <row r="1105">
          <cell r="B1105" t="str">
            <v>M.관춘육교</v>
          </cell>
          <cell r="D1105">
            <v>0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148978723</v>
          </cell>
        </row>
        <row r="1106">
          <cell r="B1106" t="str">
            <v xml:space="preserve">  3.01구조물터파기</v>
          </cell>
          <cell r="D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</row>
        <row r="1107">
          <cell r="B1107" t="str">
            <v xml:space="preserve">     a.육상토사</v>
          </cell>
          <cell r="C1107" t="str">
            <v>(0~4m)</v>
          </cell>
          <cell r="D1107">
            <v>997</v>
          </cell>
          <cell r="E1107" t="str">
            <v>M3</v>
          </cell>
          <cell r="F1107">
            <v>2800</v>
          </cell>
          <cell r="G1107">
            <v>3834</v>
          </cell>
          <cell r="H1107">
            <v>2794.9859999999999</v>
          </cell>
          <cell r="I1107">
            <v>100</v>
          </cell>
          <cell r="J1107">
            <v>2791600</v>
          </cell>
          <cell r="K1107" t="str">
            <v>TD03DJA04</v>
          </cell>
        </row>
        <row r="1108">
          <cell r="B1108" t="str">
            <v xml:space="preserve">     b.되메우기및다짐</v>
          </cell>
          <cell r="C1108" t="str">
            <v>(기계70%,인력30%)</v>
          </cell>
          <cell r="D1108">
            <v>847</v>
          </cell>
          <cell r="E1108" t="str">
            <v>M3</v>
          </cell>
          <cell r="F1108">
            <v>2400</v>
          </cell>
          <cell r="G1108">
            <v>3331</v>
          </cell>
          <cell r="H1108">
            <v>2428.299</v>
          </cell>
          <cell r="I1108">
            <v>100</v>
          </cell>
          <cell r="J1108">
            <v>2032800</v>
          </cell>
          <cell r="K1108" t="str">
            <v>TD03SEF0</v>
          </cell>
        </row>
        <row r="1109">
          <cell r="B1109" t="str">
            <v xml:space="preserve">     c.뒷채움</v>
          </cell>
          <cell r="C1109" t="str">
            <v>(보조기층재)</v>
          </cell>
          <cell r="D1109">
            <v>265</v>
          </cell>
          <cell r="E1109" t="str">
            <v>M3</v>
          </cell>
          <cell r="F1109">
            <v>23000</v>
          </cell>
          <cell r="G1109">
            <v>31443</v>
          </cell>
          <cell r="H1109">
            <v>22921.947</v>
          </cell>
          <cell r="I1109">
            <v>1000</v>
          </cell>
          <cell r="J1109">
            <v>6095000</v>
          </cell>
          <cell r="K1109" t="str">
            <v>SD15FDJ31</v>
          </cell>
        </row>
        <row r="1110">
          <cell r="B1110" t="str">
            <v xml:space="preserve">  3.02강관파일</v>
          </cell>
          <cell r="D1110">
            <v>0</v>
          </cell>
          <cell r="F1110">
            <v>0</v>
          </cell>
          <cell r="G1110">
            <v>0</v>
          </cell>
          <cell r="H1110">
            <v>0</v>
          </cell>
          <cell r="I1110">
            <v>0</v>
          </cell>
          <cell r="J1110">
            <v>0</v>
          </cell>
        </row>
        <row r="1111">
          <cell r="B1111" t="str">
            <v xml:space="preserve">     a.자 재 비</v>
          </cell>
          <cell r="C1111" t="str">
            <v>φ508.0x12.0㎜</v>
          </cell>
          <cell r="D1111">
            <v>189</v>
          </cell>
          <cell r="E1111" t="str">
            <v>M</v>
          </cell>
          <cell r="F1111">
            <v>49000</v>
          </cell>
          <cell r="G1111">
            <v>67520</v>
          </cell>
          <cell r="H1111">
            <v>49222.080000000002</v>
          </cell>
          <cell r="I1111">
            <v>1000</v>
          </cell>
          <cell r="J1111">
            <v>9261000</v>
          </cell>
          <cell r="K1111" t="str">
            <v>MD0440609</v>
          </cell>
        </row>
        <row r="1112">
          <cell r="B1112" t="str">
            <v xml:space="preserve">     b.수 직 항</v>
          </cell>
          <cell r="C1112" t="str">
            <v>(φ508mm,t=12㎜)</v>
          </cell>
          <cell r="D1112">
            <v>172</v>
          </cell>
          <cell r="E1112" t="str">
            <v>M</v>
          </cell>
          <cell r="F1112">
            <v>5700</v>
          </cell>
          <cell r="G1112">
            <v>7794</v>
          </cell>
          <cell r="H1112">
            <v>5681.826</v>
          </cell>
          <cell r="I1112">
            <v>100</v>
          </cell>
          <cell r="J1112">
            <v>980400</v>
          </cell>
          <cell r="K1112" t="str">
            <v>TD09B4SE02</v>
          </cell>
        </row>
        <row r="1113">
          <cell r="B1113" t="str">
            <v xml:space="preserve">     c.두부및선단보강</v>
          </cell>
          <cell r="C1113" t="str">
            <v>(φ508㎜,t=12mm)</v>
          </cell>
          <cell r="D1113">
            <v>30</v>
          </cell>
          <cell r="E1113" t="str">
            <v>본</v>
          </cell>
          <cell r="F1113">
            <v>201000</v>
          </cell>
          <cell r="G1113">
            <v>275167</v>
          </cell>
          <cell r="H1113">
            <v>200596.74299999999</v>
          </cell>
          <cell r="I1113">
            <v>1000</v>
          </cell>
          <cell r="J1113">
            <v>6030000</v>
          </cell>
          <cell r="K1113" t="str">
            <v>TD09C4SE1</v>
          </cell>
        </row>
        <row r="1114">
          <cell r="B1114" t="str">
            <v xml:space="preserve">  3.03거  푸  집</v>
          </cell>
          <cell r="D1114">
            <v>0</v>
          </cell>
          <cell r="F1114">
            <v>0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</row>
        <row r="1115">
          <cell r="B1115" t="str">
            <v xml:space="preserve">     a.합판거푸집</v>
          </cell>
          <cell r="D1115">
            <v>0</v>
          </cell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</row>
        <row r="1116">
          <cell r="B1116" t="str">
            <v xml:space="preserve">       -1.      ″</v>
          </cell>
          <cell r="C1116" t="str">
            <v>(3회, 0~ 7m)</v>
          </cell>
          <cell r="D1116">
            <v>377</v>
          </cell>
          <cell r="E1116" t="str">
            <v>M2</v>
          </cell>
          <cell r="F1116">
            <v>13000</v>
          </cell>
          <cell r="G1116">
            <v>18459</v>
          </cell>
          <cell r="H1116">
            <v>13456.610999999999</v>
          </cell>
          <cell r="I1116">
            <v>1000</v>
          </cell>
          <cell r="J1116">
            <v>4901000</v>
          </cell>
          <cell r="K1116" t="str">
            <v>SB12DJ307</v>
          </cell>
        </row>
        <row r="1117">
          <cell r="B1117" t="str">
            <v xml:space="preserve">       -2.      〃</v>
          </cell>
          <cell r="C1117" t="str">
            <v>(4회)</v>
          </cell>
          <cell r="D1117">
            <v>521</v>
          </cell>
          <cell r="E1117" t="str">
            <v>M2</v>
          </cell>
          <cell r="F1117">
            <v>12000</v>
          </cell>
          <cell r="G1117">
            <v>15788</v>
          </cell>
          <cell r="H1117">
            <v>11509.451999999999</v>
          </cell>
          <cell r="I1117">
            <v>1000</v>
          </cell>
          <cell r="J1117">
            <v>6252000</v>
          </cell>
          <cell r="K1117" t="str">
            <v>SB12IS407</v>
          </cell>
        </row>
        <row r="1118">
          <cell r="B1118" t="str">
            <v xml:space="preserve">       -3.      〃</v>
          </cell>
          <cell r="C1118" t="str">
            <v>(6회)</v>
          </cell>
          <cell r="D1118">
            <v>3</v>
          </cell>
          <cell r="E1118" t="str">
            <v>M2</v>
          </cell>
          <cell r="F1118">
            <v>9400</v>
          </cell>
          <cell r="G1118">
            <v>12934</v>
          </cell>
          <cell r="H1118">
            <v>9428.8860000000004</v>
          </cell>
          <cell r="I1118">
            <v>100</v>
          </cell>
          <cell r="J1118">
            <v>28200</v>
          </cell>
          <cell r="K1118" t="str">
            <v>SB12IS607</v>
          </cell>
        </row>
        <row r="1119">
          <cell r="B1119" t="str">
            <v xml:space="preserve">     b.무늬거푸집(0∼7m)</v>
          </cell>
          <cell r="C1119" t="str">
            <v>(합판4회+스치로폴)</v>
          </cell>
          <cell r="D1119">
            <v>164</v>
          </cell>
          <cell r="E1119" t="str">
            <v>M2</v>
          </cell>
          <cell r="F1119">
            <v>16000</v>
          </cell>
          <cell r="G1119">
            <v>22480</v>
          </cell>
          <cell r="H1119">
            <v>16387.919999999998</v>
          </cell>
          <cell r="I1119">
            <v>1000</v>
          </cell>
          <cell r="J1119">
            <v>2624000</v>
          </cell>
          <cell r="K1119" t="str">
            <v>SB15DJ071</v>
          </cell>
        </row>
        <row r="1120">
          <cell r="B1120" t="str">
            <v xml:space="preserve">     c.강관비계</v>
          </cell>
          <cell r="D1120">
            <v>1</v>
          </cell>
          <cell r="E1120" t="str">
            <v>식</v>
          </cell>
          <cell r="F1120">
            <v>2920000</v>
          </cell>
          <cell r="G1120">
            <v>3998770</v>
          </cell>
          <cell r="H1120">
            <v>2915103.33</v>
          </cell>
          <cell r="I1120">
            <v>10000</v>
          </cell>
          <cell r="J1120">
            <v>2920000</v>
          </cell>
          <cell r="K1120" t="str">
            <v>SB16ASF7</v>
          </cell>
        </row>
        <row r="1121">
          <cell r="B1121" t="str">
            <v xml:space="preserve">  3.04동 바 리</v>
          </cell>
          <cell r="D1121">
            <v>0</v>
          </cell>
          <cell r="F1121">
            <v>0</v>
          </cell>
          <cell r="G1121">
            <v>0</v>
          </cell>
          <cell r="H1121">
            <v>0</v>
          </cell>
          <cell r="I1121">
            <v>0</v>
          </cell>
          <cell r="J1121">
            <v>0</v>
          </cell>
        </row>
        <row r="1122">
          <cell r="B1122" t="str">
            <v xml:space="preserve">     a.        "</v>
          </cell>
          <cell r="C1122" t="str">
            <v>(동바리:목재4회)</v>
          </cell>
          <cell r="D1122">
            <v>1</v>
          </cell>
          <cell r="E1122" t="str">
            <v>식</v>
          </cell>
          <cell r="F1122">
            <v>5060000</v>
          </cell>
          <cell r="G1122">
            <v>6942776</v>
          </cell>
          <cell r="H1122">
            <v>5061283.7039999999</v>
          </cell>
          <cell r="I1122">
            <v>10000</v>
          </cell>
          <cell r="J1122">
            <v>5060000</v>
          </cell>
          <cell r="K1122" t="str">
            <v>SB17BIS53</v>
          </cell>
        </row>
        <row r="1123">
          <cell r="B1123" t="str">
            <v xml:space="preserve">     b.        "</v>
          </cell>
          <cell r="C1123" t="str">
            <v>(강관동바리)</v>
          </cell>
          <cell r="D1123">
            <v>1</v>
          </cell>
          <cell r="E1123" t="str">
            <v>식</v>
          </cell>
          <cell r="F1123">
            <v>1380000</v>
          </cell>
          <cell r="G1123">
            <v>1894090</v>
          </cell>
          <cell r="H1123">
            <v>1380791.6099999999</v>
          </cell>
          <cell r="I1123">
            <v>10000</v>
          </cell>
          <cell r="J1123">
            <v>1380000</v>
          </cell>
          <cell r="K1123" t="str">
            <v>TD12BSE23</v>
          </cell>
        </row>
        <row r="1124">
          <cell r="B1124" t="str">
            <v xml:space="preserve">  3.05철근가공조립</v>
          </cell>
          <cell r="D1124">
            <v>0</v>
          </cell>
          <cell r="F1124">
            <v>0</v>
          </cell>
          <cell r="H1124">
            <v>0</v>
          </cell>
          <cell r="I1124">
            <v>0</v>
          </cell>
          <cell r="J1124">
            <v>0</v>
          </cell>
        </row>
        <row r="1125">
          <cell r="B1125" t="str">
            <v xml:space="preserve">     a.         ″</v>
          </cell>
          <cell r="C1125" t="str">
            <v>(보 통)</v>
          </cell>
          <cell r="D1125">
            <v>31.603000000000002</v>
          </cell>
          <cell r="E1125" t="str">
            <v>ton</v>
          </cell>
          <cell r="F1125">
            <v>266000</v>
          </cell>
          <cell r="G1125">
            <v>364731</v>
          </cell>
          <cell r="H1125">
            <v>265888.89899999998</v>
          </cell>
          <cell r="I1125">
            <v>1000</v>
          </cell>
          <cell r="J1125">
            <v>8406398</v>
          </cell>
          <cell r="K1125" t="str">
            <v>SB09SE02</v>
          </cell>
        </row>
        <row r="1126">
          <cell r="B1126" t="str">
            <v xml:space="preserve">     b.         ″</v>
          </cell>
          <cell r="C1126" t="str">
            <v>(복 잡)</v>
          </cell>
          <cell r="D1126">
            <v>36.076000000000001</v>
          </cell>
          <cell r="E1126" t="str">
            <v>ton</v>
          </cell>
          <cell r="F1126">
            <v>334000</v>
          </cell>
          <cell r="G1126">
            <v>457586</v>
          </cell>
          <cell r="H1126">
            <v>333580.19400000002</v>
          </cell>
          <cell r="I1126">
            <v>1000</v>
          </cell>
          <cell r="J1126">
            <v>12049384</v>
          </cell>
          <cell r="K1126" t="str">
            <v>SB09SE03</v>
          </cell>
        </row>
        <row r="1127">
          <cell r="B1127" t="str">
            <v xml:space="preserve">  3.06스페이샤설치</v>
          </cell>
          <cell r="D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</row>
        <row r="1128">
          <cell r="B1128" t="str">
            <v xml:space="preserve">     a.         ″</v>
          </cell>
          <cell r="C1128" t="str">
            <v>(수평)</v>
          </cell>
          <cell r="D1128">
            <v>316</v>
          </cell>
          <cell r="E1128" t="str">
            <v>M2</v>
          </cell>
          <cell r="F1128">
            <v>15</v>
          </cell>
          <cell r="G1128">
            <v>21</v>
          </cell>
          <cell r="H1128">
            <v>15.308999999999999</v>
          </cell>
          <cell r="I1128">
            <v>1</v>
          </cell>
          <cell r="J1128">
            <v>4740</v>
          </cell>
          <cell r="K1128" t="str">
            <v>SD15EDJ1</v>
          </cell>
        </row>
        <row r="1129">
          <cell r="B1129" t="str">
            <v xml:space="preserve">     b.         ″</v>
          </cell>
          <cell r="C1129" t="str">
            <v>(수직)</v>
          </cell>
          <cell r="D1129">
            <v>111</v>
          </cell>
          <cell r="E1129" t="str">
            <v>M2</v>
          </cell>
          <cell r="F1129">
            <v>15</v>
          </cell>
          <cell r="G1129">
            <v>21</v>
          </cell>
          <cell r="H1129">
            <v>15.308999999999999</v>
          </cell>
          <cell r="I1129">
            <v>1</v>
          </cell>
          <cell r="J1129">
            <v>1665</v>
          </cell>
          <cell r="K1129" t="str">
            <v>SD15EDJ3</v>
          </cell>
        </row>
        <row r="1130">
          <cell r="B1130" t="str">
            <v xml:space="preserve">  3.07콘크리트타설공</v>
          </cell>
          <cell r="D1130">
            <v>0</v>
          </cell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</row>
        <row r="1131">
          <cell r="B1131" t="str">
            <v xml:space="preserve">     a.펌프카</v>
          </cell>
          <cell r="C1131" t="str">
            <v>철근(25-270-12)</v>
          </cell>
          <cell r="D1131">
            <v>72</v>
          </cell>
          <cell r="E1131" t="str">
            <v>M3</v>
          </cell>
          <cell r="F1131">
            <v>44000</v>
          </cell>
          <cell r="G1131">
            <v>60581</v>
          </cell>
          <cell r="H1131">
            <v>44163.548999999999</v>
          </cell>
          <cell r="I1131">
            <v>1000</v>
          </cell>
          <cell r="J1131">
            <v>3168000</v>
          </cell>
          <cell r="K1131" t="str">
            <v>SB11IS11</v>
          </cell>
        </row>
        <row r="1132">
          <cell r="B1132" t="str">
            <v xml:space="preserve">     b.펌프카</v>
          </cell>
          <cell r="C1132" t="str">
            <v>철근(25-240-12)</v>
          </cell>
          <cell r="D1132">
            <v>290</v>
          </cell>
          <cell r="E1132" t="str">
            <v>M3</v>
          </cell>
          <cell r="F1132">
            <v>39000</v>
          </cell>
          <cell r="G1132">
            <v>54140</v>
          </cell>
          <cell r="H1132">
            <v>39468.06</v>
          </cell>
          <cell r="I1132">
            <v>1000</v>
          </cell>
          <cell r="J1132">
            <v>11310000</v>
          </cell>
          <cell r="K1132" t="str">
            <v>SB11IS41</v>
          </cell>
        </row>
        <row r="1133">
          <cell r="B1133" t="str">
            <v xml:space="preserve">     c.콘크리트타설</v>
          </cell>
          <cell r="C1133" t="str">
            <v>무근(40-160-8)</v>
          </cell>
          <cell r="D1133">
            <v>16</v>
          </cell>
          <cell r="E1133" t="str">
            <v>M3</v>
          </cell>
          <cell r="F1133">
            <v>41000</v>
          </cell>
          <cell r="G1133">
            <v>56901</v>
          </cell>
          <cell r="H1133">
            <v>41480.828999999998</v>
          </cell>
          <cell r="I1133">
            <v>1000</v>
          </cell>
          <cell r="J1133">
            <v>656000</v>
          </cell>
          <cell r="K1133" t="str">
            <v>SB11IS85</v>
          </cell>
        </row>
        <row r="1134">
          <cell r="B1134" t="str">
            <v xml:space="preserve">  3.08표면처리</v>
          </cell>
          <cell r="D1134">
            <v>0</v>
          </cell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</row>
        <row r="1135">
          <cell r="B1135" t="str">
            <v xml:space="preserve">     a.슬래브양생</v>
          </cell>
          <cell r="D1135">
            <v>210</v>
          </cell>
          <cell r="E1135" t="str">
            <v>M2</v>
          </cell>
          <cell r="F1135">
            <v>260</v>
          </cell>
          <cell r="G1135">
            <v>350</v>
          </cell>
          <cell r="H1135">
            <v>255.15</v>
          </cell>
          <cell r="I1135">
            <v>10</v>
          </cell>
          <cell r="J1135">
            <v>54600</v>
          </cell>
          <cell r="K1135" t="str">
            <v>TD17ASE1</v>
          </cell>
        </row>
        <row r="1136">
          <cell r="B1136" t="str">
            <v xml:space="preserve">     b.슬래브면고르기</v>
          </cell>
          <cell r="D1136">
            <v>210</v>
          </cell>
          <cell r="E1136" t="str">
            <v>M2</v>
          </cell>
          <cell r="F1136">
            <v>230</v>
          </cell>
          <cell r="G1136">
            <v>322</v>
          </cell>
          <cell r="H1136">
            <v>234.738</v>
          </cell>
          <cell r="I1136">
            <v>10</v>
          </cell>
          <cell r="J1136">
            <v>48300</v>
          </cell>
          <cell r="K1136" t="str">
            <v>TD17BDJ1</v>
          </cell>
        </row>
        <row r="1137">
          <cell r="B1137" t="str">
            <v xml:space="preserve">  3.09교면방수</v>
          </cell>
          <cell r="C1137" t="str">
            <v>(도막식)</v>
          </cell>
          <cell r="D1137">
            <v>210</v>
          </cell>
          <cell r="E1137" t="str">
            <v>M2</v>
          </cell>
          <cell r="F1137">
            <v>13000</v>
          </cell>
          <cell r="G1137">
            <v>18440</v>
          </cell>
          <cell r="H1137">
            <v>13442.76</v>
          </cell>
          <cell r="I1137">
            <v>1000</v>
          </cell>
          <cell r="J1137">
            <v>2730000</v>
          </cell>
          <cell r="K1137" t="str">
            <v>TD20ASE3</v>
          </cell>
        </row>
        <row r="1138">
          <cell r="B1138" t="str">
            <v xml:space="preserve">  3.10교좌장치</v>
          </cell>
          <cell r="D1138">
            <v>0</v>
          </cell>
          <cell r="F1138">
            <v>0</v>
          </cell>
          <cell r="H1138">
            <v>0</v>
          </cell>
          <cell r="I1138">
            <v>0</v>
          </cell>
          <cell r="J1138">
            <v>0</v>
          </cell>
        </row>
        <row r="1139">
          <cell r="B1139" t="str">
            <v xml:space="preserve">     a.고 정 단</v>
          </cell>
          <cell r="C1139" t="str">
            <v>(탄성받침,135ton)</v>
          </cell>
          <cell r="D1139">
            <v>1</v>
          </cell>
          <cell r="E1139" t="str">
            <v>조</v>
          </cell>
          <cell r="F1139">
            <v>832000</v>
          </cell>
          <cell r="G1139">
            <v>1141972</v>
          </cell>
          <cell r="H1139">
            <v>832497.58799999999</v>
          </cell>
          <cell r="I1139">
            <v>1000</v>
          </cell>
          <cell r="J1139">
            <v>832000</v>
          </cell>
          <cell r="K1139" t="str">
            <v>TD18SDM13E</v>
          </cell>
        </row>
        <row r="1140">
          <cell r="B1140" t="str">
            <v xml:space="preserve">     b.일 방 향</v>
          </cell>
          <cell r="C1140" t="str">
            <v>(탄성받침,135ton)</v>
          </cell>
          <cell r="D1140">
            <v>4</v>
          </cell>
          <cell r="E1140" t="str">
            <v>조</v>
          </cell>
          <cell r="F1140">
            <v>828000</v>
          </cell>
          <cell r="G1140">
            <v>1135972</v>
          </cell>
          <cell r="H1140">
            <v>828123.58799999999</v>
          </cell>
          <cell r="I1140">
            <v>1000</v>
          </cell>
          <cell r="J1140">
            <v>3312000</v>
          </cell>
          <cell r="K1140" t="str">
            <v>TD18SDM13F</v>
          </cell>
        </row>
        <row r="1141">
          <cell r="B1141" t="str">
            <v xml:space="preserve">     c.양 방 향</v>
          </cell>
          <cell r="C1141" t="str">
            <v>(탄성받침,135ton)</v>
          </cell>
          <cell r="D1141">
            <v>3</v>
          </cell>
          <cell r="E1141" t="str">
            <v>조</v>
          </cell>
          <cell r="F1141">
            <v>828000</v>
          </cell>
          <cell r="G1141">
            <v>1135972</v>
          </cell>
          <cell r="H1141">
            <v>828123.58799999999</v>
          </cell>
          <cell r="I1141">
            <v>1000</v>
          </cell>
          <cell r="J1141">
            <v>2484000</v>
          </cell>
          <cell r="K1141" t="str">
            <v>TD18SDM13G</v>
          </cell>
        </row>
        <row r="1142">
          <cell r="B1142" t="str">
            <v xml:space="preserve">  3.11신축이음</v>
          </cell>
          <cell r="D1142">
            <v>0</v>
          </cell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0</v>
          </cell>
        </row>
        <row r="1143">
          <cell r="B1143" t="str">
            <v xml:space="preserve">     a.       ″</v>
          </cell>
          <cell r="C1143" t="str">
            <v>(No. 35)</v>
          </cell>
          <cell r="D1143">
            <v>7</v>
          </cell>
          <cell r="E1143" t="str">
            <v>M</v>
          </cell>
          <cell r="F1143">
            <v>141000</v>
          </cell>
          <cell r="G1143">
            <v>192767</v>
          </cell>
          <cell r="H1143">
            <v>140527.14300000001</v>
          </cell>
          <cell r="I1143">
            <v>1000</v>
          </cell>
          <cell r="J1143">
            <v>987000</v>
          </cell>
          <cell r="K1143" t="str">
            <v>TD19ADJ05</v>
          </cell>
        </row>
        <row r="1144">
          <cell r="B1144" t="str">
            <v xml:space="preserve">     b.       ″</v>
          </cell>
          <cell r="C1144" t="str">
            <v>(No. 80)</v>
          </cell>
          <cell r="D1144">
            <v>7</v>
          </cell>
          <cell r="E1144" t="str">
            <v>M</v>
          </cell>
          <cell r="F1144">
            <v>365000</v>
          </cell>
          <cell r="G1144">
            <v>500767</v>
          </cell>
          <cell r="H1144">
            <v>365059.14299999998</v>
          </cell>
          <cell r="I1144">
            <v>1000</v>
          </cell>
          <cell r="J1144">
            <v>2555000</v>
          </cell>
          <cell r="K1144" t="str">
            <v>TD19ADJ08</v>
          </cell>
        </row>
        <row r="1145">
          <cell r="B1145" t="str">
            <v xml:space="preserve">  3.12다웰바 설치</v>
          </cell>
          <cell r="C1145" t="str">
            <v>D=25, ℓ=600mm</v>
          </cell>
          <cell r="D1145">
            <v>34</v>
          </cell>
          <cell r="E1145" t="str">
            <v>개</v>
          </cell>
          <cell r="F1145">
            <v>2100</v>
          </cell>
          <cell r="G1145">
            <v>2919</v>
          </cell>
          <cell r="H1145">
            <v>2127.951</v>
          </cell>
          <cell r="I1145">
            <v>100</v>
          </cell>
          <cell r="J1145">
            <v>71400</v>
          </cell>
          <cell r="K1145" t="str">
            <v>TD21ADJ1</v>
          </cell>
        </row>
        <row r="1146">
          <cell r="B1146" t="str">
            <v xml:space="preserve">  3.13무수축 몰탈</v>
          </cell>
          <cell r="D1146">
            <v>0.36199999999999999</v>
          </cell>
          <cell r="E1146" t="str">
            <v>M3</v>
          </cell>
          <cell r="F1146">
            <v>55000</v>
          </cell>
          <cell r="G1146">
            <v>76101</v>
          </cell>
          <cell r="H1146">
            <v>55477.629000000001</v>
          </cell>
          <cell r="I1146">
            <v>1000</v>
          </cell>
          <cell r="J1146">
            <v>19910</v>
          </cell>
          <cell r="K1146" t="str">
            <v>TD22ADJ1</v>
          </cell>
        </row>
        <row r="1147">
          <cell r="B1147" t="str">
            <v xml:space="preserve">  3.14무수축 콘크리트</v>
          </cell>
          <cell r="D1147">
            <v>1.5620000000000001</v>
          </cell>
          <cell r="E1147" t="str">
            <v>M3</v>
          </cell>
          <cell r="F1147">
            <v>123000</v>
          </cell>
          <cell r="G1147">
            <v>169050</v>
          </cell>
          <cell r="H1147">
            <v>123237.45</v>
          </cell>
          <cell r="I1147">
            <v>1000</v>
          </cell>
          <cell r="J1147">
            <v>192126</v>
          </cell>
          <cell r="K1147" t="str">
            <v>TD22BDJ1</v>
          </cell>
        </row>
        <row r="1148">
          <cell r="B1148" t="str">
            <v xml:space="preserve">  3.15교면배수시설공</v>
          </cell>
          <cell r="C1148" t="str">
            <v>육교용</v>
          </cell>
          <cell r="D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0</v>
          </cell>
        </row>
        <row r="1149">
          <cell r="B1149" t="str">
            <v xml:space="preserve">     a.교면집수구</v>
          </cell>
          <cell r="C1149" t="str">
            <v>주철</v>
          </cell>
          <cell r="D1149">
            <v>4</v>
          </cell>
          <cell r="E1149" t="str">
            <v>개</v>
          </cell>
          <cell r="F1149">
            <v>59000</v>
          </cell>
          <cell r="G1149">
            <v>80534</v>
          </cell>
          <cell r="H1149">
            <v>58709.286</v>
          </cell>
          <cell r="I1149">
            <v>1000</v>
          </cell>
          <cell r="J1149">
            <v>236000</v>
          </cell>
          <cell r="K1149" t="str">
            <v>TD23SE03</v>
          </cell>
        </row>
        <row r="1150">
          <cell r="B1150" t="str">
            <v xml:space="preserve">     b.연결집수거</v>
          </cell>
          <cell r="C1150" t="str">
            <v>스텐레스</v>
          </cell>
          <cell r="D1150">
            <v>2</v>
          </cell>
          <cell r="E1150" t="str">
            <v>개</v>
          </cell>
          <cell r="F1150">
            <v>78000</v>
          </cell>
          <cell r="G1150">
            <v>107304</v>
          </cell>
          <cell r="H1150">
            <v>78224.615999999995</v>
          </cell>
          <cell r="I1150">
            <v>1000</v>
          </cell>
          <cell r="J1150">
            <v>156000</v>
          </cell>
          <cell r="K1150" t="str">
            <v>TD23SE04</v>
          </cell>
        </row>
        <row r="1151">
          <cell r="B1151" t="str">
            <v xml:space="preserve">     c.직     관</v>
          </cell>
          <cell r="C1151" t="str">
            <v>스텐레스,□150×150</v>
          </cell>
          <cell r="D1151">
            <v>54</v>
          </cell>
          <cell r="E1151" t="str">
            <v>M</v>
          </cell>
          <cell r="F1151">
            <v>53000</v>
          </cell>
          <cell r="G1151">
            <v>72650</v>
          </cell>
          <cell r="H1151">
            <v>52961.85</v>
          </cell>
          <cell r="I1151">
            <v>1000</v>
          </cell>
          <cell r="J1151">
            <v>2862000</v>
          </cell>
          <cell r="K1151" t="str">
            <v>TD23SE05</v>
          </cell>
        </row>
        <row r="1152">
          <cell r="B1152" t="str">
            <v xml:space="preserve">     d.곡     관</v>
          </cell>
          <cell r="C1152" t="str">
            <v>(스텐레스,□150x150)</v>
          </cell>
          <cell r="D1152">
            <v>2</v>
          </cell>
          <cell r="E1152" t="str">
            <v>개</v>
          </cell>
          <cell r="F1152">
            <v>21000</v>
          </cell>
          <cell r="G1152">
            <v>28235</v>
          </cell>
          <cell r="H1152">
            <v>20583.314999999999</v>
          </cell>
          <cell r="I1152">
            <v>1000</v>
          </cell>
          <cell r="J1152">
            <v>42000</v>
          </cell>
          <cell r="K1152" t="str">
            <v>TD23SE06</v>
          </cell>
        </row>
        <row r="1153">
          <cell r="B1153" t="str">
            <v xml:space="preserve">     d.연 결  부</v>
          </cell>
          <cell r="C1153" t="str">
            <v>스텐레스</v>
          </cell>
          <cell r="D1153">
            <v>8</v>
          </cell>
          <cell r="E1153" t="str">
            <v>개소</v>
          </cell>
          <cell r="F1153">
            <v>18000</v>
          </cell>
          <cell r="G1153">
            <v>25061</v>
          </cell>
          <cell r="H1153">
            <v>18269.469000000001</v>
          </cell>
          <cell r="I1153">
            <v>1000</v>
          </cell>
          <cell r="J1153">
            <v>144000</v>
          </cell>
          <cell r="K1153" t="str">
            <v>TD23SE07</v>
          </cell>
        </row>
        <row r="1154">
          <cell r="B1154" t="str">
            <v xml:space="preserve">  3.16교량명판공</v>
          </cell>
          <cell r="D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</row>
        <row r="1155">
          <cell r="B1155" t="str">
            <v xml:space="preserve">     a.교 명 주</v>
          </cell>
          <cell r="C1155" t="str">
            <v>(화강석,600×600×1250mm)</v>
          </cell>
          <cell r="D1155">
            <v>4</v>
          </cell>
          <cell r="E1155" t="str">
            <v>개소</v>
          </cell>
          <cell r="F1155">
            <v>864000</v>
          </cell>
          <cell r="G1155">
            <v>1184775</v>
          </cell>
          <cell r="H1155">
            <v>863700.97499999998</v>
          </cell>
          <cell r="I1155">
            <v>1000</v>
          </cell>
          <cell r="J1155">
            <v>3456000</v>
          </cell>
          <cell r="K1155" t="str">
            <v>TD24ADJ1</v>
          </cell>
        </row>
        <row r="1156">
          <cell r="B1156" t="str">
            <v xml:space="preserve">     b.교 명 판</v>
          </cell>
          <cell r="C1156" t="str">
            <v>(황동,450×200×10㎜)</v>
          </cell>
          <cell r="D1156">
            <v>2</v>
          </cell>
          <cell r="E1156" t="str">
            <v>개</v>
          </cell>
          <cell r="F1156">
            <v>60000</v>
          </cell>
          <cell r="G1156">
            <v>82022</v>
          </cell>
          <cell r="H1156">
            <v>59794.038</v>
          </cell>
          <cell r="I1156">
            <v>1000</v>
          </cell>
          <cell r="J1156">
            <v>120000</v>
          </cell>
          <cell r="K1156" t="str">
            <v>TD24BDJ1</v>
          </cell>
        </row>
        <row r="1157">
          <cell r="B1157" t="str">
            <v xml:space="preserve">     c.설 명 판</v>
          </cell>
          <cell r="C1157" t="str">
            <v>(황동,350×250×10㎜)</v>
          </cell>
          <cell r="D1157">
            <v>2</v>
          </cell>
          <cell r="E1157" t="str">
            <v>개</v>
          </cell>
          <cell r="F1157">
            <v>106000</v>
          </cell>
          <cell r="G1157">
            <v>145782</v>
          </cell>
          <cell r="H1157">
            <v>106275.07799999999</v>
          </cell>
          <cell r="I1157">
            <v>1000</v>
          </cell>
          <cell r="J1157">
            <v>212000</v>
          </cell>
          <cell r="K1157" t="str">
            <v>TD24CDJ1</v>
          </cell>
        </row>
        <row r="1158">
          <cell r="B1158" t="str">
            <v xml:space="preserve">  3.17T.B.M설치</v>
          </cell>
          <cell r="D1158">
            <v>1</v>
          </cell>
          <cell r="E1158" t="str">
            <v>개</v>
          </cell>
          <cell r="F1158">
            <v>15000</v>
          </cell>
          <cell r="G1158">
            <v>20475</v>
          </cell>
          <cell r="H1158">
            <v>14926.275</v>
          </cell>
          <cell r="I1158">
            <v>1000</v>
          </cell>
          <cell r="J1158">
            <v>15000</v>
          </cell>
          <cell r="K1158" t="str">
            <v>TD26SE1</v>
          </cell>
        </row>
        <row r="1159">
          <cell r="B1159" t="str">
            <v xml:space="preserve">  3.18난간및전선관설치</v>
          </cell>
          <cell r="D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</row>
        <row r="1160">
          <cell r="B1160" t="str">
            <v xml:space="preserve">     a.전 선 관</v>
          </cell>
          <cell r="C1160" t="str">
            <v>강관 φ100mm</v>
          </cell>
          <cell r="D1160">
            <v>168</v>
          </cell>
          <cell r="E1160" t="str">
            <v>M</v>
          </cell>
          <cell r="F1160">
            <v>3700</v>
          </cell>
          <cell r="G1160">
            <v>5017</v>
          </cell>
          <cell r="H1160">
            <v>3657.393</v>
          </cell>
          <cell r="I1160">
            <v>100</v>
          </cell>
          <cell r="J1160">
            <v>621600</v>
          </cell>
          <cell r="K1160" t="str">
            <v>TD30BDJ10</v>
          </cell>
        </row>
        <row r="1161">
          <cell r="B1161" t="str">
            <v xml:space="preserve">  3.19P.C BEAM교</v>
          </cell>
          <cell r="D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</row>
        <row r="1162">
          <cell r="B1162" t="str">
            <v xml:space="preserve">     a.P.C BEAM제작</v>
          </cell>
          <cell r="C1162" t="str">
            <v>(L=30m)</v>
          </cell>
          <cell r="D1162">
            <v>4</v>
          </cell>
          <cell r="E1162" t="str">
            <v>본</v>
          </cell>
          <cell r="F1162">
            <v>8760000</v>
          </cell>
          <cell r="G1162">
            <v>12020921</v>
          </cell>
          <cell r="H1162">
            <v>8763251.409</v>
          </cell>
          <cell r="I1162">
            <v>10000</v>
          </cell>
          <cell r="J1162">
            <v>35040000</v>
          </cell>
          <cell r="K1162" t="str">
            <v>TD32DJ0130</v>
          </cell>
        </row>
        <row r="1163">
          <cell r="B1163" t="str">
            <v xml:space="preserve">     b.P.C BEAM가설</v>
          </cell>
          <cell r="C1163" t="str">
            <v>(L=30m)</v>
          </cell>
          <cell r="D1163">
            <v>4</v>
          </cell>
          <cell r="E1163" t="str">
            <v>본</v>
          </cell>
          <cell r="F1163">
            <v>913000</v>
          </cell>
          <cell r="G1163">
            <v>1252843</v>
          </cell>
          <cell r="H1163">
            <v>913322.54700000002</v>
          </cell>
          <cell r="I1163">
            <v>1000</v>
          </cell>
          <cell r="J1163">
            <v>3652000</v>
          </cell>
          <cell r="K1163" t="str">
            <v>TD32DJ30</v>
          </cell>
        </row>
        <row r="1164">
          <cell r="B1164" t="str">
            <v xml:space="preserve">     c.P.C BEAM도괴방지책</v>
          </cell>
          <cell r="D1164">
            <v>4</v>
          </cell>
          <cell r="E1164" t="str">
            <v>본</v>
          </cell>
          <cell r="F1164">
            <v>119000</v>
          </cell>
          <cell r="G1164">
            <v>162603</v>
          </cell>
          <cell r="H1164">
            <v>118537.587</v>
          </cell>
          <cell r="I1164">
            <v>1000</v>
          </cell>
          <cell r="J1164">
            <v>476000</v>
          </cell>
          <cell r="K1164" t="str">
            <v>TD32DJG01</v>
          </cell>
        </row>
        <row r="1165">
          <cell r="B1165" t="str">
            <v xml:space="preserve">  3.20시공이음(스치로폴)</v>
          </cell>
          <cell r="C1165" t="str">
            <v>(t=20mm)</v>
          </cell>
          <cell r="D1165">
            <v>14</v>
          </cell>
          <cell r="E1165" t="str">
            <v>M2</v>
          </cell>
          <cell r="F1165">
            <v>1400</v>
          </cell>
          <cell r="G1165">
            <v>1853</v>
          </cell>
          <cell r="H1165">
            <v>1350.837</v>
          </cell>
          <cell r="I1165">
            <v>100</v>
          </cell>
          <cell r="J1165">
            <v>19600</v>
          </cell>
          <cell r="K1165" t="str">
            <v>TD13BSE02</v>
          </cell>
        </row>
        <row r="1166">
          <cell r="B1166" t="str">
            <v xml:space="preserve">  3.21가드휀스</v>
          </cell>
          <cell r="C1166" t="str">
            <v>(H1.2×L2.0m)</v>
          </cell>
          <cell r="D1166">
            <v>84</v>
          </cell>
          <cell r="E1166" t="str">
            <v>M</v>
          </cell>
          <cell r="F1166">
            <v>32000</v>
          </cell>
          <cell r="G1166">
            <v>43333</v>
          </cell>
          <cell r="H1166">
            <v>31589.756999999998</v>
          </cell>
          <cell r="I1166">
            <v>1000</v>
          </cell>
          <cell r="J1166">
            <v>2688000</v>
          </cell>
          <cell r="K1166" t="str">
            <v>WD09ADJ31</v>
          </cell>
        </row>
        <row r="1167">
          <cell r="B1167" t="str">
            <v>N.관춘2교</v>
          </cell>
          <cell r="D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0</v>
          </cell>
          <cell r="J1167">
            <v>903756529</v>
          </cell>
        </row>
        <row r="1168">
          <cell r="B1168" t="str">
            <v xml:space="preserve">  3.01구조물터파기</v>
          </cell>
          <cell r="D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</row>
        <row r="1169">
          <cell r="B1169" t="str">
            <v xml:space="preserve">     a.육상토사</v>
          </cell>
          <cell r="D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</row>
        <row r="1170">
          <cell r="B1170" t="str">
            <v xml:space="preserve">       -1      ″</v>
          </cell>
          <cell r="C1170" t="str">
            <v>(0 ~ 4m)</v>
          </cell>
          <cell r="D1170">
            <v>1769</v>
          </cell>
          <cell r="E1170" t="str">
            <v>M3</v>
          </cell>
          <cell r="F1170">
            <v>2800</v>
          </cell>
          <cell r="G1170">
            <v>3834</v>
          </cell>
          <cell r="H1170">
            <v>2794.9859999999999</v>
          </cell>
          <cell r="I1170">
            <v>100</v>
          </cell>
          <cell r="J1170">
            <v>4953200</v>
          </cell>
          <cell r="K1170" t="str">
            <v>TD03DJA04</v>
          </cell>
        </row>
        <row r="1171">
          <cell r="B1171" t="str">
            <v xml:space="preserve">     b.육상리핑연암</v>
          </cell>
          <cell r="D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0</v>
          </cell>
        </row>
        <row r="1172">
          <cell r="B1172" t="str">
            <v xml:space="preserve">       -1      ″</v>
          </cell>
          <cell r="C1172" t="str">
            <v>(0~4m)</v>
          </cell>
          <cell r="D1172">
            <v>1011</v>
          </cell>
          <cell r="E1172" t="str">
            <v>M3</v>
          </cell>
          <cell r="F1172">
            <v>42000</v>
          </cell>
          <cell r="G1172">
            <v>57950</v>
          </cell>
          <cell r="H1172">
            <v>42245.549999999996</v>
          </cell>
          <cell r="I1172">
            <v>1000</v>
          </cell>
          <cell r="J1172">
            <v>42462000</v>
          </cell>
          <cell r="K1172" t="str">
            <v>TD03DJC02</v>
          </cell>
        </row>
        <row r="1173">
          <cell r="B1173" t="str">
            <v xml:space="preserve">       -2      ″</v>
          </cell>
          <cell r="C1173" t="str">
            <v>(4m이상)</v>
          </cell>
          <cell r="D1173">
            <v>108</v>
          </cell>
          <cell r="E1173" t="str">
            <v>M3</v>
          </cell>
          <cell r="F1173">
            <v>53000</v>
          </cell>
          <cell r="G1173">
            <v>73081</v>
          </cell>
          <cell r="H1173">
            <v>53276.048999999999</v>
          </cell>
          <cell r="I1173">
            <v>1000</v>
          </cell>
          <cell r="J1173">
            <v>5724000</v>
          </cell>
          <cell r="K1173" t="str">
            <v>TD03DJC24</v>
          </cell>
        </row>
        <row r="1174">
          <cell r="B1174" t="str">
            <v xml:space="preserve">     c.되메우기및다짐</v>
          </cell>
          <cell r="C1174" t="str">
            <v>(기계70%,인력30%)</v>
          </cell>
          <cell r="D1174">
            <v>1704</v>
          </cell>
          <cell r="E1174" t="str">
            <v>M3</v>
          </cell>
          <cell r="F1174">
            <v>2400</v>
          </cell>
          <cell r="G1174">
            <v>3331</v>
          </cell>
          <cell r="H1174">
            <v>2428.299</v>
          </cell>
          <cell r="I1174">
            <v>100</v>
          </cell>
          <cell r="J1174">
            <v>4089600</v>
          </cell>
          <cell r="K1174" t="str">
            <v>TD03SEF0</v>
          </cell>
        </row>
        <row r="1175">
          <cell r="B1175" t="str">
            <v xml:space="preserve">     d.뒷 채 움</v>
          </cell>
          <cell r="C1175" t="str">
            <v>(보조기층재)</v>
          </cell>
          <cell r="D1175">
            <v>1760</v>
          </cell>
          <cell r="E1175" t="str">
            <v>M3</v>
          </cell>
          <cell r="F1175">
            <v>23000</v>
          </cell>
          <cell r="G1175">
            <v>31443</v>
          </cell>
          <cell r="H1175">
            <v>22921.947</v>
          </cell>
          <cell r="I1175">
            <v>1000</v>
          </cell>
          <cell r="J1175">
            <v>40480000</v>
          </cell>
          <cell r="K1175" t="str">
            <v>SD15FDJ31</v>
          </cell>
        </row>
        <row r="1176">
          <cell r="B1176" t="str">
            <v xml:space="preserve">     e.앞 성 토</v>
          </cell>
          <cell r="C1176" t="str">
            <v>백호우0.7m3</v>
          </cell>
          <cell r="D1176">
            <v>3365</v>
          </cell>
          <cell r="E1176" t="str">
            <v>M3</v>
          </cell>
          <cell r="F1176">
            <v>510</v>
          </cell>
          <cell r="G1176">
            <v>703</v>
          </cell>
          <cell r="H1176">
            <v>512.48699999999997</v>
          </cell>
          <cell r="I1176">
            <v>10</v>
          </cell>
          <cell r="J1176">
            <v>1716150</v>
          </cell>
          <cell r="K1176" t="str">
            <v>TD04SEA02</v>
          </cell>
        </row>
        <row r="1177">
          <cell r="B1177" t="str">
            <v xml:space="preserve">  3.02강관파일</v>
          </cell>
          <cell r="D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</row>
        <row r="1178">
          <cell r="B1178" t="str">
            <v xml:space="preserve">     a.자재비</v>
          </cell>
          <cell r="C1178" t="str">
            <v>φ508.0x12.0㎜</v>
          </cell>
          <cell r="D1178">
            <v>155</v>
          </cell>
          <cell r="E1178" t="str">
            <v>M</v>
          </cell>
          <cell r="F1178">
            <v>49000</v>
          </cell>
          <cell r="G1178">
            <v>67520</v>
          </cell>
          <cell r="H1178">
            <v>49222.080000000002</v>
          </cell>
          <cell r="I1178">
            <v>1000</v>
          </cell>
          <cell r="J1178">
            <v>7595000</v>
          </cell>
          <cell r="K1178" t="str">
            <v>MD0440609</v>
          </cell>
        </row>
        <row r="1179">
          <cell r="B1179" t="str">
            <v xml:space="preserve">     b.수직항</v>
          </cell>
          <cell r="C1179" t="str">
            <v>(φ508.0mm,t=12㎜ : ℓ=15m미만)</v>
          </cell>
          <cell r="D1179">
            <v>138</v>
          </cell>
          <cell r="E1179" t="str">
            <v>M</v>
          </cell>
          <cell r="F1179">
            <v>5700</v>
          </cell>
          <cell r="G1179">
            <v>7794</v>
          </cell>
          <cell r="H1179">
            <v>5681.826</v>
          </cell>
          <cell r="I1179">
            <v>100</v>
          </cell>
          <cell r="J1179">
            <v>786600</v>
          </cell>
          <cell r="K1179" t="str">
            <v>TD09B4SE02</v>
          </cell>
        </row>
        <row r="1180">
          <cell r="B1180" t="str">
            <v xml:space="preserve">     c.두부및선단보강</v>
          </cell>
          <cell r="C1180" t="str">
            <v>(φ508㎜,t=12mm)</v>
          </cell>
          <cell r="D1180">
            <v>7</v>
          </cell>
          <cell r="E1180" t="str">
            <v>본</v>
          </cell>
          <cell r="F1180">
            <v>201000</v>
          </cell>
          <cell r="G1180">
            <v>275167</v>
          </cell>
          <cell r="H1180">
            <v>200596.74299999999</v>
          </cell>
          <cell r="I1180">
            <v>1000</v>
          </cell>
          <cell r="J1180">
            <v>1407000</v>
          </cell>
          <cell r="K1180" t="str">
            <v>TD09C4SE1</v>
          </cell>
        </row>
        <row r="1181">
          <cell r="B1181" t="str">
            <v xml:space="preserve">  3.03거  푸  집</v>
          </cell>
          <cell r="D1181">
            <v>0</v>
          </cell>
          <cell r="F1181">
            <v>0</v>
          </cell>
          <cell r="G1181">
            <v>0</v>
          </cell>
          <cell r="H1181">
            <v>0</v>
          </cell>
          <cell r="I1181">
            <v>0</v>
          </cell>
          <cell r="J1181">
            <v>0</v>
          </cell>
        </row>
        <row r="1182">
          <cell r="B1182" t="str">
            <v xml:space="preserve">     a.합판거푸집</v>
          </cell>
          <cell r="D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</row>
        <row r="1183">
          <cell r="B1183" t="str">
            <v xml:space="preserve">       -1.      ″</v>
          </cell>
          <cell r="C1183" t="str">
            <v>(3회, 0~ 7m)</v>
          </cell>
          <cell r="D1183">
            <v>674</v>
          </cell>
          <cell r="E1183" t="str">
            <v>M2</v>
          </cell>
          <cell r="F1183">
            <v>13000</v>
          </cell>
          <cell r="G1183">
            <v>18459</v>
          </cell>
          <cell r="H1183">
            <v>13456.610999999999</v>
          </cell>
          <cell r="I1183">
            <v>1000</v>
          </cell>
          <cell r="J1183">
            <v>8762000</v>
          </cell>
          <cell r="K1183" t="str">
            <v>SB12DJ307</v>
          </cell>
        </row>
        <row r="1184">
          <cell r="B1184" t="str">
            <v xml:space="preserve">       -2.      〃</v>
          </cell>
          <cell r="C1184" t="str">
            <v>(4회)</v>
          </cell>
          <cell r="D1184">
            <v>2047</v>
          </cell>
          <cell r="E1184" t="str">
            <v>M2</v>
          </cell>
          <cell r="F1184">
            <v>12000</v>
          </cell>
          <cell r="G1184">
            <v>15788</v>
          </cell>
          <cell r="H1184">
            <v>11509.451999999999</v>
          </cell>
          <cell r="I1184">
            <v>1000</v>
          </cell>
          <cell r="J1184">
            <v>24564000</v>
          </cell>
          <cell r="K1184" t="str">
            <v>SB12IS407</v>
          </cell>
        </row>
        <row r="1185">
          <cell r="B1185" t="str">
            <v xml:space="preserve">       -3.      〃</v>
          </cell>
          <cell r="C1185" t="str">
            <v>(6회)</v>
          </cell>
          <cell r="D1185">
            <v>175</v>
          </cell>
          <cell r="E1185" t="str">
            <v>M2</v>
          </cell>
          <cell r="F1185">
            <v>9400</v>
          </cell>
          <cell r="G1185">
            <v>12934</v>
          </cell>
          <cell r="H1185">
            <v>9428.8860000000004</v>
          </cell>
          <cell r="I1185">
            <v>100</v>
          </cell>
          <cell r="J1185">
            <v>1645000</v>
          </cell>
          <cell r="K1185" t="str">
            <v>SB12IS607</v>
          </cell>
        </row>
        <row r="1186">
          <cell r="B1186" t="str">
            <v xml:space="preserve">     b.무늬 거푸집</v>
          </cell>
          <cell r="C1186" t="str">
            <v>(합판4회+스치로폴)</v>
          </cell>
          <cell r="D1186">
            <v>658</v>
          </cell>
          <cell r="E1186" t="str">
            <v>M2</v>
          </cell>
          <cell r="F1186">
            <v>24000</v>
          </cell>
          <cell r="G1186">
            <v>33480</v>
          </cell>
          <cell r="H1186">
            <v>24406.92</v>
          </cell>
          <cell r="I1186">
            <v>1000</v>
          </cell>
          <cell r="J1186">
            <v>15792000</v>
          </cell>
          <cell r="K1186" t="str">
            <v>SB15DJ071</v>
          </cell>
        </row>
        <row r="1187">
          <cell r="B1187" t="str">
            <v xml:space="preserve">  3.04강관비계</v>
          </cell>
          <cell r="D1187">
            <v>1</v>
          </cell>
          <cell r="E1187" t="str">
            <v>식</v>
          </cell>
          <cell r="F1187">
            <v>10500000</v>
          </cell>
          <cell r="G1187">
            <v>14341656</v>
          </cell>
          <cell r="H1187">
            <v>10455067.223999999</v>
          </cell>
          <cell r="I1187">
            <v>100000</v>
          </cell>
          <cell r="J1187">
            <v>10500000</v>
          </cell>
          <cell r="K1187" t="str">
            <v>SB16ASF8</v>
          </cell>
        </row>
        <row r="1188">
          <cell r="B1188" t="str">
            <v xml:space="preserve">  3.05동 바 리</v>
          </cell>
          <cell r="D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</row>
        <row r="1189">
          <cell r="B1189" t="str">
            <v xml:space="preserve">     a.        "</v>
          </cell>
          <cell r="C1189" t="str">
            <v>(동바리:목재4회)</v>
          </cell>
          <cell r="D1189">
            <v>1</v>
          </cell>
          <cell r="E1189" t="str">
            <v>식</v>
          </cell>
          <cell r="F1189">
            <v>12000000</v>
          </cell>
          <cell r="G1189">
            <v>16425592</v>
          </cell>
          <cell r="H1189">
            <v>11974256.568</v>
          </cell>
          <cell r="I1189">
            <v>100000</v>
          </cell>
          <cell r="J1189">
            <v>12000000</v>
          </cell>
          <cell r="K1189" t="str">
            <v>SB17BIS54</v>
          </cell>
        </row>
        <row r="1190">
          <cell r="B1190" t="str">
            <v xml:space="preserve">     b.        "</v>
          </cell>
          <cell r="C1190" t="str">
            <v>(강관동바리)</v>
          </cell>
          <cell r="D1190">
            <v>1</v>
          </cell>
          <cell r="E1190" t="str">
            <v>식</v>
          </cell>
          <cell r="F1190">
            <v>3410000</v>
          </cell>
          <cell r="G1190">
            <v>4683568</v>
          </cell>
          <cell r="H1190">
            <v>3414321.0719999997</v>
          </cell>
          <cell r="I1190">
            <v>10000</v>
          </cell>
          <cell r="J1190">
            <v>3410000</v>
          </cell>
          <cell r="K1190" t="str">
            <v>TD12BSE24</v>
          </cell>
        </row>
        <row r="1191">
          <cell r="B1191" t="str">
            <v xml:space="preserve">  3.06철근가공조립</v>
          </cell>
          <cell r="D1191">
            <v>0</v>
          </cell>
          <cell r="F1191">
            <v>0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</row>
        <row r="1192">
          <cell r="B1192" t="str">
            <v xml:space="preserve">     a.         ″</v>
          </cell>
          <cell r="C1192" t="str">
            <v>(보 통)</v>
          </cell>
          <cell r="D1192">
            <v>200.006</v>
          </cell>
          <cell r="E1192" t="str">
            <v>ton</v>
          </cell>
          <cell r="F1192">
            <v>266000</v>
          </cell>
          <cell r="G1192">
            <v>364731</v>
          </cell>
          <cell r="H1192">
            <v>265888.89899999998</v>
          </cell>
          <cell r="I1192">
            <v>1000</v>
          </cell>
          <cell r="J1192">
            <v>53201596</v>
          </cell>
          <cell r="K1192" t="str">
            <v>SB09SE02</v>
          </cell>
        </row>
        <row r="1193">
          <cell r="B1193" t="str">
            <v xml:space="preserve">     b.         ″</v>
          </cell>
          <cell r="C1193" t="str">
            <v>(복 잡)</v>
          </cell>
          <cell r="D1193">
            <v>48.475000000000001</v>
          </cell>
          <cell r="E1193" t="str">
            <v>ton</v>
          </cell>
          <cell r="F1193">
            <v>334000</v>
          </cell>
          <cell r="G1193">
            <v>457586</v>
          </cell>
          <cell r="H1193">
            <v>333580.19400000002</v>
          </cell>
          <cell r="I1193">
            <v>1000</v>
          </cell>
          <cell r="J1193">
            <v>16190650</v>
          </cell>
          <cell r="K1193" t="str">
            <v>SB09SE03</v>
          </cell>
        </row>
        <row r="1194">
          <cell r="B1194" t="str">
            <v xml:space="preserve">  3.07스페이샤설치</v>
          </cell>
          <cell r="D1194">
            <v>0</v>
          </cell>
          <cell r="F1194">
            <v>0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</row>
        <row r="1195">
          <cell r="B1195" t="str">
            <v xml:space="preserve">     a.         ″</v>
          </cell>
          <cell r="C1195" t="str">
            <v>(수평)</v>
          </cell>
          <cell r="D1195">
            <v>1311</v>
          </cell>
          <cell r="E1195" t="str">
            <v>M2</v>
          </cell>
          <cell r="F1195">
            <v>15</v>
          </cell>
          <cell r="G1195">
            <v>21</v>
          </cell>
          <cell r="H1195">
            <v>15.308999999999999</v>
          </cell>
          <cell r="I1195">
            <v>1</v>
          </cell>
          <cell r="J1195">
            <v>19665</v>
          </cell>
          <cell r="K1195" t="str">
            <v>SD15EDJ1</v>
          </cell>
        </row>
        <row r="1196">
          <cell r="B1196" t="str">
            <v xml:space="preserve">     b.         ″</v>
          </cell>
          <cell r="C1196" t="str">
            <v>(수직)</v>
          </cell>
          <cell r="D1196">
            <v>660</v>
          </cell>
          <cell r="E1196" t="str">
            <v>M2</v>
          </cell>
          <cell r="F1196">
            <v>15</v>
          </cell>
          <cell r="G1196">
            <v>21</v>
          </cell>
          <cell r="H1196">
            <v>15.308999999999999</v>
          </cell>
          <cell r="I1196">
            <v>1</v>
          </cell>
          <cell r="J1196">
            <v>9900</v>
          </cell>
          <cell r="K1196" t="str">
            <v>SD15EDJ3</v>
          </cell>
        </row>
        <row r="1197">
          <cell r="B1197" t="str">
            <v xml:space="preserve">  3.08콘크리트타설공</v>
          </cell>
          <cell r="D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</row>
        <row r="1198">
          <cell r="B1198" t="str">
            <v xml:space="preserve">     a.펌프카</v>
          </cell>
          <cell r="C1198" t="str">
            <v>철근(25-270-12)</v>
          </cell>
          <cell r="D1198">
            <v>254</v>
          </cell>
          <cell r="E1198" t="str">
            <v>M3</v>
          </cell>
          <cell r="F1198">
            <v>44000</v>
          </cell>
          <cell r="G1198">
            <v>60581</v>
          </cell>
          <cell r="H1198">
            <v>44163.548999999999</v>
          </cell>
          <cell r="I1198">
            <v>1000</v>
          </cell>
          <cell r="J1198">
            <v>11176000</v>
          </cell>
          <cell r="K1198" t="str">
            <v>SB11IS11</v>
          </cell>
        </row>
        <row r="1199">
          <cell r="B1199" t="str">
            <v xml:space="preserve">     b.펌프카</v>
          </cell>
          <cell r="C1199" t="str">
            <v>철근(25-240-12)</v>
          </cell>
          <cell r="D1199">
            <v>1547</v>
          </cell>
          <cell r="E1199" t="str">
            <v>M3</v>
          </cell>
          <cell r="F1199">
            <v>39000</v>
          </cell>
          <cell r="G1199">
            <v>54140</v>
          </cell>
          <cell r="H1199">
            <v>39468.06</v>
          </cell>
          <cell r="I1199">
            <v>1000</v>
          </cell>
          <cell r="J1199">
            <v>60333000</v>
          </cell>
          <cell r="K1199" t="str">
            <v>SB11IS41</v>
          </cell>
        </row>
        <row r="1200">
          <cell r="B1200" t="str">
            <v xml:space="preserve">     c.콘크리트타설</v>
          </cell>
          <cell r="C1200" t="str">
            <v>무근(40-180-8)</v>
          </cell>
          <cell r="D1200">
            <v>332</v>
          </cell>
          <cell r="E1200" t="str">
            <v>M3</v>
          </cell>
          <cell r="F1200">
            <v>42000</v>
          </cell>
          <cell r="G1200">
            <v>57987</v>
          </cell>
          <cell r="H1200">
            <v>42272.523000000001</v>
          </cell>
          <cell r="I1200">
            <v>1000</v>
          </cell>
          <cell r="J1200">
            <v>13944000</v>
          </cell>
          <cell r="K1200" t="str">
            <v>SB11IS74</v>
          </cell>
        </row>
        <row r="1201">
          <cell r="B1201" t="str">
            <v xml:space="preserve">     d.콘크리트타설</v>
          </cell>
          <cell r="C1201" t="str">
            <v>무근(40-160-8)</v>
          </cell>
          <cell r="D1201">
            <v>79</v>
          </cell>
          <cell r="E1201" t="str">
            <v>M3</v>
          </cell>
          <cell r="F1201">
            <v>41000</v>
          </cell>
          <cell r="G1201">
            <v>56901</v>
          </cell>
          <cell r="H1201">
            <v>41480.828999999998</v>
          </cell>
          <cell r="I1201">
            <v>1000</v>
          </cell>
          <cell r="J1201">
            <v>3239000</v>
          </cell>
          <cell r="K1201" t="str">
            <v>SB11IS85</v>
          </cell>
        </row>
        <row r="1202">
          <cell r="B1202" t="str">
            <v xml:space="preserve">  3.09표면처리</v>
          </cell>
          <cell r="D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</row>
        <row r="1203">
          <cell r="B1203" t="str">
            <v xml:space="preserve">     a.슬래브양생</v>
          </cell>
          <cell r="D1203">
            <v>780</v>
          </cell>
          <cell r="E1203" t="str">
            <v>M2</v>
          </cell>
          <cell r="F1203">
            <v>260</v>
          </cell>
          <cell r="G1203">
            <v>350</v>
          </cell>
          <cell r="H1203">
            <v>255.15</v>
          </cell>
          <cell r="I1203">
            <v>10</v>
          </cell>
          <cell r="J1203">
            <v>202800</v>
          </cell>
          <cell r="K1203" t="str">
            <v>TD17ASE1</v>
          </cell>
        </row>
        <row r="1204">
          <cell r="B1204" t="str">
            <v xml:space="preserve">     b.슬래브면고르기</v>
          </cell>
          <cell r="D1204">
            <v>780</v>
          </cell>
          <cell r="E1204" t="str">
            <v>M2</v>
          </cell>
          <cell r="F1204">
            <v>230</v>
          </cell>
          <cell r="G1204">
            <v>322</v>
          </cell>
          <cell r="H1204">
            <v>234.738</v>
          </cell>
          <cell r="I1204">
            <v>10</v>
          </cell>
          <cell r="J1204">
            <v>179400</v>
          </cell>
          <cell r="K1204" t="str">
            <v>TD17BDJ1</v>
          </cell>
        </row>
        <row r="1205">
          <cell r="B1205" t="str">
            <v xml:space="preserve">  3.10교면방수</v>
          </cell>
          <cell r="C1205" t="str">
            <v>(도막식)</v>
          </cell>
          <cell r="D1205">
            <v>780</v>
          </cell>
          <cell r="E1205" t="str">
            <v>M2</v>
          </cell>
          <cell r="F1205">
            <v>13000</v>
          </cell>
          <cell r="G1205">
            <v>18440</v>
          </cell>
          <cell r="H1205">
            <v>13442.76</v>
          </cell>
          <cell r="I1205">
            <v>1000</v>
          </cell>
          <cell r="J1205">
            <v>10140000</v>
          </cell>
          <cell r="K1205" t="str">
            <v>TD20ASE3</v>
          </cell>
        </row>
        <row r="1206">
          <cell r="B1206" t="str">
            <v xml:space="preserve">  3.11교좌장치</v>
          </cell>
          <cell r="D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</row>
        <row r="1207">
          <cell r="B1207" t="str">
            <v xml:space="preserve">     a.고 정 단</v>
          </cell>
          <cell r="C1207" t="str">
            <v>(Pot, 300ton)</v>
          </cell>
          <cell r="D1207">
            <v>2</v>
          </cell>
          <cell r="E1207" t="str">
            <v>조</v>
          </cell>
          <cell r="F1207">
            <v>631000</v>
          </cell>
          <cell r="G1207">
            <v>865972</v>
          </cell>
          <cell r="H1207">
            <v>631293.58799999999</v>
          </cell>
          <cell r="I1207">
            <v>1000</v>
          </cell>
          <cell r="J1207">
            <v>1262000</v>
          </cell>
          <cell r="K1207" t="str">
            <v>TD18SDP300</v>
          </cell>
        </row>
        <row r="1208">
          <cell r="B1208" t="str">
            <v xml:space="preserve">     b.일 방 향</v>
          </cell>
          <cell r="C1208" t="str">
            <v>(Pot, 300ton)</v>
          </cell>
          <cell r="D1208">
            <v>4</v>
          </cell>
          <cell r="E1208" t="str">
            <v>조</v>
          </cell>
          <cell r="F1208">
            <v>1000000</v>
          </cell>
          <cell r="G1208">
            <v>1375972</v>
          </cell>
          <cell r="H1208">
            <v>1003083.588</v>
          </cell>
          <cell r="I1208">
            <v>10000</v>
          </cell>
          <cell r="J1208">
            <v>4000000</v>
          </cell>
          <cell r="K1208" t="str">
            <v>TD18SDP301</v>
          </cell>
        </row>
        <row r="1209">
          <cell r="B1209" t="str">
            <v xml:space="preserve">     c.양 방 향</v>
          </cell>
          <cell r="C1209" t="str">
            <v>(Pot, 300ton)</v>
          </cell>
          <cell r="D1209">
            <v>2</v>
          </cell>
          <cell r="E1209" t="str">
            <v>조</v>
          </cell>
          <cell r="F1209">
            <v>722000</v>
          </cell>
          <cell r="G1209">
            <v>990972</v>
          </cell>
          <cell r="H1209">
            <v>722418.58799999999</v>
          </cell>
          <cell r="I1209">
            <v>1000</v>
          </cell>
          <cell r="J1209">
            <v>1444000</v>
          </cell>
          <cell r="K1209" t="str">
            <v>TD18SDP302</v>
          </cell>
        </row>
        <row r="1210">
          <cell r="B1210" t="str">
            <v xml:space="preserve">  3.12신축이음</v>
          </cell>
          <cell r="D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</row>
        <row r="1211">
          <cell r="B1211" t="str">
            <v xml:space="preserve">     a.        ″</v>
          </cell>
          <cell r="C1211" t="str">
            <v>(No. 35)</v>
          </cell>
          <cell r="D1211">
            <v>20</v>
          </cell>
          <cell r="E1211" t="str">
            <v>M</v>
          </cell>
          <cell r="F1211">
            <v>141000</v>
          </cell>
          <cell r="G1211">
            <v>192767</v>
          </cell>
          <cell r="H1211">
            <v>140527.14300000001</v>
          </cell>
          <cell r="I1211">
            <v>1000</v>
          </cell>
          <cell r="J1211">
            <v>2820000</v>
          </cell>
          <cell r="K1211" t="str">
            <v>TD19ADJ05</v>
          </cell>
        </row>
        <row r="1212">
          <cell r="B1212" t="str">
            <v xml:space="preserve">     b.        ″</v>
          </cell>
          <cell r="C1212" t="str">
            <v>(No. 80)</v>
          </cell>
          <cell r="D1212">
            <v>20</v>
          </cell>
          <cell r="E1212" t="str">
            <v>M</v>
          </cell>
          <cell r="F1212">
            <v>365000</v>
          </cell>
          <cell r="G1212">
            <v>500767</v>
          </cell>
          <cell r="H1212">
            <v>365059.14299999998</v>
          </cell>
          <cell r="I1212">
            <v>1000</v>
          </cell>
          <cell r="J1212">
            <v>7300000</v>
          </cell>
          <cell r="K1212" t="str">
            <v>TD19ADJ08</v>
          </cell>
        </row>
        <row r="1213">
          <cell r="B1213" t="str">
            <v xml:space="preserve">  3.13다웰바설치</v>
          </cell>
          <cell r="C1213" t="str">
            <v>D=25, ℓ=600mm</v>
          </cell>
          <cell r="D1213">
            <v>100</v>
          </cell>
          <cell r="E1213" t="str">
            <v>개</v>
          </cell>
          <cell r="F1213">
            <v>2100</v>
          </cell>
          <cell r="G1213">
            <v>2919</v>
          </cell>
          <cell r="H1213">
            <v>2127.951</v>
          </cell>
          <cell r="I1213">
            <v>100</v>
          </cell>
          <cell r="J1213">
            <v>210000</v>
          </cell>
          <cell r="K1213" t="str">
            <v>TD21ADJ1</v>
          </cell>
        </row>
        <row r="1214">
          <cell r="B1214" t="str">
            <v xml:space="preserve">  3.14무수축몰 탈</v>
          </cell>
          <cell r="D1214">
            <v>0.28000000000000003</v>
          </cell>
          <cell r="E1214" t="str">
            <v>M3</v>
          </cell>
          <cell r="F1214">
            <v>55000</v>
          </cell>
          <cell r="G1214">
            <v>76101</v>
          </cell>
          <cell r="H1214">
            <v>55477.629000000001</v>
          </cell>
          <cell r="I1214">
            <v>1000</v>
          </cell>
          <cell r="J1214">
            <v>15400</v>
          </cell>
          <cell r="K1214" t="str">
            <v>TD22ADJ1</v>
          </cell>
        </row>
        <row r="1215">
          <cell r="B1215" t="str">
            <v xml:space="preserve">  3.15무수축콘크리트</v>
          </cell>
          <cell r="D1215">
            <v>5.3220000000000001</v>
          </cell>
          <cell r="E1215" t="str">
            <v>M3</v>
          </cell>
          <cell r="F1215">
            <v>123000</v>
          </cell>
          <cell r="G1215">
            <v>169050</v>
          </cell>
          <cell r="H1215">
            <v>123237.45</v>
          </cell>
          <cell r="I1215">
            <v>1000</v>
          </cell>
          <cell r="J1215">
            <v>654606</v>
          </cell>
          <cell r="K1215" t="str">
            <v>TD22BDJ1</v>
          </cell>
        </row>
        <row r="1216">
          <cell r="B1216" t="str">
            <v xml:space="preserve">  3.16교면배수시설공</v>
          </cell>
          <cell r="C1216" t="str">
            <v>육교용</v>
          </cell>
          <cell r="D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</row>
        <row r="1217">
          <cell r="B1217" t="str">
            <v xml:space="preserve">     a.교면집수구</v>
          </cell>
          <cell r="C1217" t="str">
            <v>주철</v>
          </cell>
          <cell r="D1217">
            <v>6</v>
          </cell>
          <cell r="E1217" t="str">
            <v>개</v>
          </cell>
          <cell r="F1217">
            <v>59000</v>
          </cell>
          <cell r="G1217">
            <v>80534</v>
          </cell>
          <cell r="H1217">
            <v>58709.286</v>
          </cell>
          <cell r="I1217">
            <v>1000</v>
          </cell>
          <cell r="J1217">
            <v>354000</v>
          </cell>
          <cell r="K1217" t="str">
            <v>TD23SE03</v>
          </cell>
        </row>
        <row r="1218">
          <cell r="B1218" t="str">
            <v xml:space="preserve">     b.연결집수거</v>
          </cell>
          <cell r="C1218" t="str">
            <v>스텐레스</v>
          </cell>
          <cell r="D1218">
            <v>6</v>
          </cell>
          <cell r="E1218" t="str">
            <v>개</v>
          </cell>
          <cell r="F1218">
            <v>78000</v>
          </cell>
          <cell r="G1218">
            <v>107304</v>
          </cell>
          <cell r="H1218">
            <v>78224.615999999995</v>
          </cell>
          <cell r="I1218">
            <v>1000</v>
          </cell>
          <cell r="J1218">
            <v>468000</v>
          </cell>
          <cell r="K1218" t="str">
            <v>TD23SE04</v>
          </cell>
        </row>
        <row r="1219">
          <cell r="B1219" t="str">
            <v xml:space="preserve">     c.직     관</v>
          </cell>
          <cell r="C1219" t="str">
            <v>스텐레스,□150×150</v>
          </cell>
          <cell r="D1219">
            <v>94</v>
          </cell>
          <cell r="E1219" t="str">
            <v>M</v>
          </cell>
          <cell r="F1219">
            <v>53000</v>
          </cell>
          <cell r="G1219">
            <v>72650</v>
          </cell>
          <cell r="H1219">
            <v>52961.85</v>
          </cell>
          <cell r="I1219">
            <v>1000</v>
          </cell>
          <cell r="J1219">
            <v>4982000</v>
          </cell>
          <cell r="K1219" t="str">
            <v>TD23SE05</v>
          </cell>
        </row>
        <row r="1220">
          <cell r="B1220" t="str">
            <v xml:space="preserve">     d.곡     관</v>
          </cell>
          <cell r="C1220" t="str">
            <v>(스텐레스,□150x150)</v>
          </cell>
          <cell r="D1220">
            <v>6</v>
          </cell>
          <cell r="E1220" t="str">
            <v>개</v>
          </cell>
          <cell r="F1220">
            <v>21000</v>
          </cell>
          <cell r="G1220">
            <v>28235</v>
          </cell>
          <cell r="H1220">
            <v>20583.314999999999</v>
          </cell>
          <cell r="I1220">
            <v>1000</v>
          </cell>
          <cell r="J1220">
            <v>126000</v>
          </cell>
          <cell r="K1220" t="str">
            <v>TD23SE06</v>
          </cell>
        </row>
        <row r="1221">
          <cell r="B1221" t="str">
            <v xml:space="preserve">     d.연 결  부</v>
          </cell>
          <cell r="C1221" t="str">
            <v>스텐레스</v>
          </cell>
          <cell r="D1221">
            <v>92</v>
          </cell>
          <cell r="E1221" t="str">
            <v>개소</v>
          </cell>
          <cell r="F1221">
            <v>18000</v>
          </cell>
          <cell r="G1221">
            <v>25061</v>
          </cell>
          <cell r="H1221">
            <v>18269.469000000001</v>
          </cell>
          <cell r="I1221">
            <v>1000</v>
          </cell>
          <cell r="J1221">
            <v>1656000</v>
          </cell>
          <cell r="K1221" t="str">
            <v>TD23SE07</v>
          </cell>
        </row>
        <row r="1222">
          <cell r="B1222" t="str">
            <v xml:space="preserve">  3.17교량명판공</v>
          </cell>
          <cell r="D1222">
            <v>0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</row>
        <row r="1223">
          <cell r="B1223" t="str">
            <v xml:space="preserve">     a.교 명 주</v>
          </cell>
          <cell r="C1223" t="str">
            <v>(화강석,600×600×1250mm)</v>
          </cell>
          <cell r="D1223">
            <v>4</v>
          </cell>
          <cell r="E1223" t="str">
            <v>개소</v>
          </cell>
          <cell r="F1223">
            <v>864000</v>
          </cell>
          <cell r="G1223">
            <v>1184775</v>
          </cell>
          <cell r="H1223">
            <v>863700.97499999998</v>
          </cell>
          <cell r="I1223">
            <v>1000</v>
          </cell>
          <cell r="J1223">
            <v>3456000</v>
          </cell>
          <cell r="K1223" t="str">
            <v>TD24ADJ1</v>
          </cell>
        </row>
        <row r="1224">
          <cell r="B1224" t="str">
            <v xml:space="preserve">     b.교 명 판</v>
          </cell>
          <cell r="C1224" t="str">
            <v>(황동,450×200×10㎜)</v>
          </cell>
          <cell r="D1224">
            <v>2</v>
          </cell>
          <cell r="E1224" t="str">
            <v>개</v>
          </cell>
          <cell r="F1224">
            <v>60000</v>
          </cell>
          <cell r="G1224">
            <v>82022</v>
          </cell>
          <cell r="H1224">
            <v>59794.038</v>
          </cell>
          <cell r="I1224">
            <v>1000</v>
          </cell>
          <cell r="J1224">
            <v>120000</v>
          </cell>
          <cell r="K1224" t="str">
            <v>TD24BDJ1</v>
          </cell>
        </row>
        <row r="1225">
          <cell r="B1225" t="str">
            <v xml:space="preserve">     c.설 명 판</v>
          </cell>
          <cell r="C1225" t="str">
            <v>(황동,350×250×10㎜)</v>
          </cell>
          <cell r="D1225">
            <v>2</v>
          </cell>
          <cell r="E1225" t="str">
            <v>개</v>
          </cell>
          <cell r="F1225">
            <v>106000</v>
          </cell>
          <cell r="G1225">
            <v>145782</v>
          </cell>
          <cell r="H1225">
            <v>106275.07799999999</v>
          </cell>
          <cell r="I1225">
            <v>1000</v>
          </cell>
          <cell r="J1225">
            <v>212000</v>
          </cell>
          <cell r="K1225" t="str">
            <v>TD24CDJ1</v>
          </cell>
        </row>
        <row r="1226">
          <cell r="B1226" t="str">
            <v xml:space="preserve">  3.18보호 블록</v>
          </cell>
          <cell r="C1226" t="str">
            <v>(400x400x100㎜)</v>
          </cell>
          <cell r="D1226">
            <v>256</v>
          </cell>
          <cell r="E1226" t="str">
            <v>M2</v>
          </cell>
          <cell r="F1226">
            <v>16000</v>
          </cell>
          <cell r="G1226">
            <v>21726</v>
          </cell>
          <cell r="H1226">
            <v>15838.253999999999</v>
          </cell>
          <cell r="I1226">
            <v>1000</v>
          </cell>
          <cell r="J1226">
            <v>4096000</v>
          </cell>
          <cell r="K1226" t="str">
            <v>TD25B0SE1</v>
          </cell>
        </row>
        <row r="1227">
          <cell r="B1227" t="str">
            <v xml:space="preserve">  3.19T.B.M설치</v>
          </cell>
          <cell r="D1227">
            <v>1</v>
          </cell>
          <cell r="E1227" t="str">
            <v>개</v>
          </cell>
          <cell r="F1227">
            <v>15000</v>
          </cell>
          <cell r="G1227">
            <v>20475</v>
          </cell>
          <cell r="H1227">
            <v>14926.275</v>
          </cell>
          <cell r="I1227">
            <v>1000</v>
          </cell>
          <cell r="J1227">
            <v>15000</v>
          </cell>
          <cell r="K1227" t="str">
            <v>TD26SE1</v>
          </cell>
        </row>
        <row r="1228">
          <cell r="B1228" t="str">
            <v xml:space="preserve">  3.20낙하물 방지공</v>
          </cell>
          <cell r="D1228">
            <v>919</v>
          </cell>
          <cell r="E1228" t="str">
            <v>M2</v>
          </cell>
          <cell r="F1228">
            <v>2200</v>
          </cell>
          <cell r="G1228">
            <v>3067</v>
          </cell>
          <cell r="H1228">
            <v>2235.8429999999998</v>
          </cell>
          <cell r="I1228">
            <v>100</v>
          </cell>
          <cell r="J1228">
            <v>2021800</v>
          </cell>
          <cell r="K1228" t="str">
            <v>TD55SE1</v>
          </cell>
        </row>
        <row r="1229">
          <cell r="B1229" t="str">
            <v xml:space="preserve">  3.21난간및전선관설치</v>
          </cell>
          <cell r="D1229">
            <v>0</v>
          </cell>
          <cell r="F1229">
            <v>0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</row>
        <row r="1230">
          <cell r="B1230" t="str">
            <v xml:space="preserve">     a.난    간</v>
          </cell>
          <cell r="C1230" t="str">
            <v>(알미늄)</v>
          </cell>
          <cell r="D1230">
            <v>106</v>
          </cell>
          <cell r="E1230" t="str">
            <v>M</v>
          </cell>
          <cell r="F1230">
            <v>103000</v>
          </cell>
          <cell r="G1230">
            <v>140800</v>
          </cell>
          <cell r="H1230">
            <v>102643.2</v>
          </cell>
          <cell r="I1230">
            <v>1000</v>
          </cell>
          <cell r="J1230">
            <v>10918000</v>
          </cell>
          <cell r="K1230" t="str">
            <v>TD30ASE04</v>
          </cell>
        </row>
        <row r="1231">
          <cell r="B1231" t="str">
            <v xml:space="preserve">     b.전 선 관</v>
          </cell>
          <cell r="C1231" t="str">
            <v>강관 φ100mm</v>
          </cell>
          <cell r="D1231">
            <v>212</v>
          </cell>
          <cell r="E1231" t="str">
            <v>M</v>
          </cell>
          <cell r="F1231">
            <v>3700</v>
          </cell>
          <cell r="G1231">
            <v>5017</v>
          </cell>
          <cell r="H1231">
            <v>3657.393</v>
          </cell>
          <cell r="I1231">
            <v>100</v>
          </cell>
          <cell r="J1231">
            <v>784400</v>
          </cell>
          <cell r="K1231" t="str">
            <v>TD30BDJ10</v>
          </cell>
        </row>
        <row r="1232">
          <cell r="B1232" t="str">
            <v xml:space="preserve">  3.22강    교</v>
          </cell>
          <cell r="D1232">
            <v>0</v>
          </cell>
          <cell r="F1232">
            <v>0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</row>
        <row r="1233">
          <cell r="B1233" t="str">
            <v xml:space="preserve">     a.강교제작</v>
          </cell>
          <cell r="D1233">
            <v>275.084</v>
          </cell>
          <cell r="E1233" t="str">
            <v>ton</v>
          </cell>
          <cell r="F1233">
            <v>1410000</v>
          </cell>
          <cell r="G1233">
            <v>1929484</v>
          </cell>
          <cell r="H1233">
            <v>1406593.8359999999</v>
          </cell>
          <cell r="I1233">
            <v>10000</v>
          </cell>
          <cell r="J1233">
            <v>387868440</v>
          </cell>
          <cell r="K1233" t="str">
            <v>TD35DJD1</v>
          </cell>
        </row>
        <row r="1234">
          <cell r="B1234" t="str">
            <v xml:space="preserve">     b.강교운반</v>
          </cell>
          <cell r="D1234">
            <v>275.084</v>
          </cell>
          <cell r="E1234" t="str">
            <v>ton</v>
          </cell>
          <cell r="F1234">
            <v>52000</v>
          </cell>
          <cell r="G1234">
            <v>71649</v>
          </cell>
          <cell r="H1234">
            <v>52232.120999999999</v>
          </cell>
          <cell r="I1234">
            <v>1000</v>
          </cell>
          <cell r="J1234">
            <v>14304368</v>
          </cell>
          <cell r="K1234" t="str">
            <v>TD35DJD2</v>
          </cell>
        </row>
        <row r="1235">
          <cell r="B1235" t="str">
            <v xml:space="preserve">     c.강교가설</v>
          </cell>
          <cell r="D1235">
            <v>275.084</v>
          </cell>
          <cell r="E1235" t="str">
            <v>ton</v>
          </cell>
          <cell r="F1235">
            <v>176000</v>
          </cell>
          <cell r="G1235">
            <v>240743</v>
          </cell>
          <cell r="H1235">
            <v>175501.647</v>
          </cell>
          <cell r="I1235">
            <v>1000</v>
          </cell>
          <cell r="J1235">
            <v>48414784</v>
          </cell>
          <cell r="K1235" t="str">
            <v>TD35DJD3</v>
          </cell>
        </row>
        <row r="1236">
          <cell r="B1236" t="str">
            <v xml:space="preserve">     d.강교도장</v>
          </cell>
          <cell r="D1236">
            <v>0</v>
          </cell>
          <cell r="F1236">
            <v>0</v>
          </cell>
          <cell r="G1236">
            <v>0</v>
          </cell>
          <cell r="H1236">
            <v>0</v>
          </cell>
          <cell r="I1236">
            <v>0</v>
          </cell>
          <cell r="J1236">
            <v>0</v>
          </cell>
        </row>
        <row r="1237">
          <cell r="B1237" t="str">
            <v xml:space="preserve">       -1.내부도장</v>
          </cell>
          <cell r="C1237" t="str">
            <v>공장</v>
          </cell>
          <cell r="D1237">
            <v>2674</v>
          </cell>
          <cell r="E1237" t="str">
            <v>M2</v>
          </cell>
          <cell r="F1237">
            <v>8100</v>
          </cell>
          <cell r="G1237">
            <v>11148</v>
          </cell>
          <cell r="H1237">
            <v>8126.8919999999998</v>
          </cell>
          <cell r="I1237">
            <v>100</v>
          </cell>
          <cell r="J1237">
            <v>21659400</v>
          </cell>
          <cell r="K1237" t="str">
            <v>TD36DJ1</v>
          </cell>
        </row>
        <row r="1238">
          <cell r="B1238" t="str">
            <v xml:space="preserve">       -2.외부포장면도장</v>
          </cell>
          <cell r="C1238" t="str">
            <v>공장</v>
          </cell>
          <cell r="D1238">
            <v>449</v>
          </cell>
          <cell r="E1238" t="str">
            <v>M2</v>
          </cell>
          <cell r="F1238">
            <v>6600</v>
          </cell>
          <cell r="G1238">
            <v>9073</v>
          </cell>
          <cell r="H1238">
            <v>6614.2169999999996</v>
          </cell>
          <cell r="I1238">
            <v>100</v>
          </cell>
          <cell r="J1238">
            <v>2963400</v>
          </cell>
          <cell r="K1238" t="str">
            <v>TD36DJ6</v>
          </cell>
        </row>
        <row r="1239">
          <cell r="B1239" t="str">
            <v xml:space="preserve">       -3.연결판도장</v>
          </cell>
          <cell r="C1239" t="str">
            <v>공장</v>
          </cell>
          <cell r="D1239">
            <v>284</v>
          </cell>
          <cell r="E1239" t="str">
            <v>M2</v>
          </cell>
          <cell r="F1239">
            <v>5600</v>
          </cell>
          <cell r="G1239">
            <v>7646</v>
          </cell>
          <cell r="H1239">
            <v>5573.9340000000002</v>
          </cell>
          <cell r="I1239">
            <v>100</v>
          </cell>
          <cell r="J1239">
            <v>1590400</v>
          </cell>
          <cell r="K1239" t="str">
            <v>TD36DJ2</v>
          </cell>
        </row>
        <row r="1240">
          <cell r="B1240" t="str">
            <v xml:space="preserve">       -4.외부도장</v>
          </cell>
          <cell r="C1240" t="str">
            <v>공장</v>
          </cell>
          <cell r="D1240">
            <v>1351</v>
          </cell>
          <cell r="E1240" t="str">
            <v>M2</v>
          </cell>
          <cell r="F1240">
            <v>9700</v>
          </cell>
          <cell r="G1240">
            <v>13262</v>
          </cell>
          <cell r="H1240">
            <v>9667.9979999999996</v>
          </cell>
          <cell r="I1240">
            <v>100</v>
          </cell>
          <cell r="J1240">
            <v>13104700</v>
          </cell>
          <cell r="K1240" t="str">
            <v>TD36DJ4</v>
          </cell>
        </row>
        <row r="1241">
          <cell r="B1241" t="str">
            <v xml:space="preserve">       -5.외부도장</v>
          </cell>
          <cell r="C1241" t="str">
            <v>현장</v>
          </cell>
          <cell r="D1241">
            <v>1351</v>
          </cell>
          <cell r="E1241" t="str">
            <v>M2</v>
          </cell>
          <cell r="F1241">
            <v>3100</v>
          </cell>
          <cell r="G1241">
            <v>4208</v>
          </cell>
          <cell r="H1241">
            <v>3067.6320000000001</v>
          </cell>
          <cell r="I1241">
            <v>100</v>
          </cell>
          <cell r="J1241">
            <v>4188100</v>
          </cell>
          <cell r="K1241" t="str">
            <v>TD36DJ5</v>
          </cell>
        </row>
        <row r="1242">
          <cell r="B1242" t="str">
            <v xml:space="preserve">       -6.내부볼트및연결판도장</v>
          </cell>
          <cell r="C1242" t="str">
            <v>현장</v>
          </cell>
          <cell r="D1242">
            <v>93</v>
          </cell>
          <cell r="E1242" t="str">
            <v>M2</v>
          </cell>
          <cell r="F1242">
            <v>5100</v>
          </cell>
          <cell r="G1242">
            <v>7058</v>
          </cell>
          <cell r="H1242">
            <v>5145.2820000000002</v>
          </cell>
          <cell r="I1242">
            <v>100</v>
          </cell>
          <cell r="J1242">
            <v>474300</v>
          </cell>
          <cell r="K1242" t="str">
            <v>TD36DJ3</v>
          </cell>
        </row>
        <row r="1243">
          <cell r="B1243" t="str">
            <v xml:space="preserve">       -7.외부볼트및연결판도장</v>
          </cell>
          <cell r="C1243" t="str">
            <v>현장</v>
          </cell>
          <cell r="D1243">
            <v>119</v>
          </cell>
          <cell r="E1243" t="str">
            <v>M2</v>
          </cell>
          <cell r="F1243">
            <v>6200</v>
          </cell>
          <cell r="G1243">
            <v>8491</v>
          </cell>
          <cell r="H1243">
            <v>6189.9389999999994</v>
          </cell>
          <cell r="I1243">
            <v>100</v>
          </cell>
          <cell r="J1243">
            <v>737800</v>
          </cell>
          <cell r="K1243" t="str">
            <v>TD36DJ7</v>
          </cell>
        </row>
        <row r="1244">
          <cell r="B1244" t="str">
            <v xml:space="preserve">       -8.강교방사선투과검사</v>
          </cell>
          <cell r="D1244">
            <v>1</v>
          </cell>
          <cell r="E1244" t="str">
            <v>식</v>
          </cell>
          <cell r="F1244">
            <v>6700000</v>
          </cell>
          <cell r="G1244">
            <v>9186800</v>
          </cell>
          <cell r="H1244">
            <v>6697177.2000000002</v>
          </cell>
          <cell r="I1244">
            <v>10000</v>
          </cell>
          <cell r="J1244">
            <v>6700000</v>
          </cell>
          <cell r="K1244" t="str">
            <v>TD36XDJ02</v>
          </cell>
        </row>
        <row r="1245">
          <cell r="B1245" t="str">
            <v xml:space="preserve">  3.23옹벽배수시설</v>
          </cell>
          <cell r="D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</row>
        <row r="1246">
          <cell r="B1246" t="str">
            <v xml:space="preserve">     a.PVC PIPE</v>
          </cell>
          <cell r="C1246" t="str">
            <v>(φ100mm)</v>
          </cell>
          <cell r="D1246">
            <v>8</v>
          </cell>
          <cell r="E1246" t="str">
            <v>M</v>
          </cell>
          <cell r="F1246">
            <v>3700</v>
          </cell>
          <cell r="G1246">
            <v>5017</v>
          </cell>
          <cell r="H1246">
            <v>3657.393</v>
          </cell>
          <cell r="I1246">
            <v>100</v>
          </cell>
          <cell r="J1246">
            <v>29600</v>
          </cell>
          <cell r="K1246" t="str">
            <v>SD15DSE10</v>
          </cell>
        </row>
        <row r="1247">
          <cell r="B1247" t="str">
            <v xml:space="preserve">     b.DRAIN BOARD</v>
          </cell>
          <cell r="D1247">
            <v>167</v>
          </cell>
          <cell r="E1247" t="str">
            <v>M2</v>
          </cell>
          <cell r="F1247">
            <v>470</v>
          </cell>
          <cell r="G1247">
            <v>639</v>
          </cell>
          <cell r="H1247">
            <v>465.83099999999996</v>
          </cell>
          <cell r="I1247">
            <v>10</v>
          </cell>
          <cell r="J1247">
            <v>78490</v>
          </cell>
          <cell r="K1247" t="str">
            <v>TD20ADJ2</v>
          </cell>
        </row>
        <row r="1248">
          <cell r="B1248" t="str">
            <v xml:space="preserve">     c.부 직 포</v>
          </cell>
          <cell r="D1248">
            <v>167</v>
          </cell>
          <cell r="E1248" t="str">
            <v>M2</v>
          </cell>
          <cell r="F1248">
            <v>700</v>
          </cell>
          <cell r="G1248">
            <v>966</v>
          </cell>
          <cell r="H1248">
            <v>704.21399999999994</v>
          </cell>
          <cell r="I1248">
            <v>10</v>
          </cell>
          <cell r="J1248">
            <v>116900</v>
          </cell>
          <cell r="K1248" t="str">
            <v>SD15PSE1</v>
          </cell>
        </row>
        <row r="1249">
          <cell r="B1249" t="str">
            <v xml:space="preserve">  3.24시공이음</v>
          </cell>
          <cell r="D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0</v>
          </cell>
        </row>
        <row r="1250">
          <cell r="B1250" t="str">
            <v xml:space="preserve">     a.스치로폴</v>
          </cell>
          <cell r="C1250" t="str">
            <v>(t=10mm)</v>
          </cell>
          <cell r="D1250">
            <v>76</v>
          </cell>
          <cell r="E1250" t="str">
            <v>M2</v>
          </cell>
          <cell r="F1250">
            <v>680</v>
          </cell>
          <cell r="G1250">
            <v>926</v>
          </cell>
          <cell r="H1250">
            <v>675.05399999999997</v>
          </cell>
          <cell r="I1250">
            <v>10</v>
          </cell>
          <cell r="J1250">
            <v>51680</v>
          </cell>
          <cell r="K1250" t="str">
            <v>TD13BSE01</v>
          </cell>
        </row>
        <row r="1251">
          <cell r="B1251" t="str">
            <v xml:space="preserve">     b.스치로폴</v>
          </cell>
          <cell r="C1251" t="str">
            <v>(t=20mm)</v>
          </cell>
          <cell r="D1251">
            <v>26</v>
          </cell>
          <cell r="E1251" t="str">
            <v>M2</v>
          </cell>
          <cell r="F1251">
            <v>1400</v>
          </cell>
          <cell r="G1251">
            <v>1853</v>
          </cell>
          <cell r="H1251">
            <v>1350.837</v>
          </cell>
          <cell r="I1251">
            <v>100</v>
          </cell>
          <cell r="J1251">
            <v>36400</v>
          </cell>
          <cell r="K1251" t="str">
            <v>TD13BSE02</v>
          </cell>
        </row>
        <row r="1252">
          <cell r="B1252" t="str">
            <v>O.남이1교</v>
          </cell>
          <cell r="D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1034363511</v>
          </cell>
        </row>
        <row r="1253">
          <cell r="B1253" t="str">
            <v xml:space="preserve">  3.01구조물터파기</v>
          </cell>
          <cell r="D1253">
            <v>0</v>
          </cell>
          <cell r="F1253">
            <v>0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</row>
        <row r="1254">
          <cell r="B1254" t="str">
            <v xml:space="preserve">     a.육상토사</v>
          </cell>
          <cell r="D1254">
            <v>0</v>
          </cell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</row>
        <row r="1255">
          <cell r="B1255" t="str">
            <v xml:space="preserve">       -1      ″</v>
          </cell>
          <cell r="C1255" t="str">
            <v>(0 ~ 4m)</v>
          </cell>
          <cell r="D1255">
            <v>1948</v>
          </cell>
          <cell r="E1255" t="str">
            <v>M3</v>
          </cell>
          <cell r="F1255">
            <v>2800</v>
          </cell>
          <cell r="G1255">
            <v>3834</v>
          </cell>
          <cell r="H1255">
            <v>2794.9859999999999</v>
          </cell>
          <cell r="I1255">
            <v>100</v>
          </cell>
          <cell r="J1255">
            <v>5454400</v>
          </cell>
          <cell r="K1255" t="str">
            <v>TD03DJA04</v>
          </cell>
        </row>
        <row r="1256">
          <cell r="B1256" t="str">
            <v xml:space="preserve">     b.되메우기및다짐</v>
          </cell>
          <cell r="C1256" t="str">
            <v>(기계70%,인력30%)</v>
          </cell>
          <cell r="D1256">
            <v>1166</v>
          </cell>
          <cell r="E1256" t="str">
            <v>M3</v>
          </cell>
          <cell r="F1256">
            <v>2400</v>
          </cell>
          <cell r="G1256">
            <v>3331</v>
          </cell>
          <cell r="H1256">
            <v>2428.299</v>
          </cell>
          <cell r="I1256">
            <v>100</v>
          </cell>
          <cell r="J1256">
            <v>2798400</v>
          </cell>
          <cell r="K1256" t="str">
            <v>TD03SEF0</v>
          </cell>
        </row>
        <row r="1257">
          <cell r="B1257" t="str">
            <v xml:space="preserve">     c.뒷 채 움</v>
          </cell>
          <cell r="C1257" t="str">
            <v>(보조기층재)</v>
          </cell>
          <cell r="D1257">
            <v>2048</v>
          </cell>
          <cell r="E1257" t="str">
            <v>M3</v>
          </cell>
          <cell r="F1257">
            <v>23000</v>
          </cell>
          <cell r="G1257">
            <v>31443</v>
          </cell>
          <cell r="H1257">
            <v>22921.947</v>
          </cell>
          <cell r="I1257">
            <v>1000</v>
          </cell>
          <cell r="J1257">
            <v>47104000</v>
          </cell>
          <cell r="K1257" t="str">
            <v>SD15FDJ31</v>
          </cell>
        </row>
        <row r="1258">
          <cell r="B1258" t="str">
            <v xml:space="preserve">     d.앞 성 토</v>
          </cell>
          <cell r="C1258" t="str">
            <v>백호우0.7m3</v>
          </cell>
          <cell r="D1258">
            <v>1986</v>
          </cell>
          <cell r="E1258" t="str">
            <v>M3</v>
          </cell>
          <cell r="F1258">
            <v>510</v>
          </cell>
          <cell r="G1258">
            <v>703</v>
          </cell>
          <cell r="H1258">
            <v>512.48699999999997</v>
          </cell>
          <cell r="I1258">
            <v>10</v>
          </cell>
          <cell r="J1258">
            <v>1012860</v>
          </cell>
          <cell r="K1258" t="str">
            <v>TD04SEA02</v>
          </cell>
        </row>
        <row r="1259">
          <cell r="B1259" t="str">
            <v xml:space="preserve">  3.02강관파일</v>
          </cell>
          <cell r="D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</row>
        <row r="1260">
          <cell r="B1260" t="str">
            <v xml:space="preserve">     a.자재비</v>
          </cell>
          <cell r="C1260" t="str">
            <v>φ508.0x12.0㎜</v>
          </cell>
          <cell r="D1260">
            <v>1846</v>
          </cell>
          <cell r="E1260" t="str">
            <v>M</v>
          </cell>
          <cell r="F1260">
            <v>49000</v>
          </cell>
          <cell r="G1260">
            <v>67520</v>
          </cell>
          <cell r="H1260">
            <v>49222.080000000002</v>
          </cell>
          <cell r="I1260">
            <v>1000</v>
          </cell>
          <cell r="J1260">
            <v>90454000</v>
          </cell>
          <cell r="K1260" t="str">
            <v>MD0440609</v>
          </cell>
        </row>
        <row r="1261">
          <cell r="B1261" t="str">
            <v xml:space="preserve">     b.수직항</v>
          </cell>
          <cell r="C1261" t="str">
            <v>(φ508.0mm,t=12㎜ : ℓ=15m미만)</v>
          </cell>
          <cell r="D1261">
            <v>1706</v>
          </cell>
          <cell r="E1261" t="str">
            <v>M</v>
          </cell>
          <cell r="F1261">
            <v>5700</v>
          </cell>
          <cell r="G1261">
            <v>7794</v>
          </cell>
          <cell r="H1261">
            <v>5681.826</v>
          </cell>
          <cell r="I1261">
            <v>100</v>
          </cell>
          <cell r="J1261">
            <v>9724200</v>
          </cell>
          <cell r="K1261" t="str">
            <v>TD09B4SE02</v>
          </cell>
        </row>
        <row r="1262">
          <cell r="B1262" t="str">
            <v xml:space="preserve">     c.두부및선단보강</v>
          </cell>
          <cell r="C1262" t="str">
            <v>(φ508㎜,t=12mm)</v>
          </cell>
          <cell r="D1262">
            <v>206</v>
          </cell>
          <cell r="E1262" t="str">
            <v>본</v>
          </cell>
          <cell r="F1262">
            <v>201000</v>
          </cell>
          <cell r="G1262">
            <v>275167</v>
          </cell>
          <cell r="H1262">
            <v>200596.74299999999</v>
          </cell>
          <cell r="I1262">
            <v>1000</v>
          </cell>
          <cell r="J1262">
            <v>41406000</v>
          </cell>
          <cell r="K1262" t="str">
            <v>TD09C4SE1</v>
          </cell>
        </row>
        <row r="1263">
          <cell r="B1263" t="str">
            <v xml:space="preserve">  3.03거  푸  집</v>
          </cell>
          <cell r="D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</row>
        <row r="1264">
          <cell r="B1264" t="str">
            <v xml:space="preserve">     a.합판거푸집</v>
          </cell>
          <cell r="D1264">
            <v>0</v>
          </cell>
          <cell r="F1264">
            <v>0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</row>
        <row r="1265">
          <cell r="B1265" t="str">
            <v xml:space="preserve">       -1.      ″</v>
          </cell>
          <cell r="C1265" t="str">
            <v>(3회, 0~ 7m)</v>
          </cell>
          <cell r="D1265">
            <v>668</v>
          </cell>
          <cell r="E1265" t="str">
            <v>M2</v>
          </cell>
          <cell r="F1265">
            <v>13000</v>
          </cell>
          <cell r="G1265">
            <v>18459</v>
          </cell>
          <cell r="H1265">
            <v>13456.610999999999</v>
          </cell>
          <cell r="I1265">
            <v>1000</v>
          </cell>
          <cell r="J1265">
            <v>8684000</v>
          </cell>
          <cell r="K1265" t="str">
            <v>SB12DJ307</v>
          </cell>
        </row>
        <row r="1266">
          <cell r="B1266" t="str">
            <v xml:space="preserve">       -2.      〃</v>
          </cell>
          <cell r="C1266" t="str">
            <v>(4회)</v>
          </cell>
          <cell r="D1266">
            <v>2011</v>
          </cell>
          <cell r="E1266" t="str">
            <v>M2</v>
          </cell>
          <cell r="F1266">
            <v>12000</v>
          </cell>
          <cell r="G1266">
            <v>15788</v>
          </cell>
          <cell r="H1266">
            <v>11509.451999999999</v>
          </cell>
          <cell r="I1266">
            <v>1000</v>
          </cell>
          <cell r="J1266">
            <v>24132000</v>
          </cell>
          <cell r="K1266" t="str">
            <v>SB12IS407</v>
          </cell>
        </row>
        <row r="1267">
          <cell r="B1267" t="str">
            <v xml:space="preserve">       -3.      〃</v>
          </cell>
          <cell r="C1267" t="str">
            <v>(6회)</v>
          </cell>
          <cell r="D1267">
            <v>35</v>
          </cell>
          <cell r="E1267" t="str">
            <v>M2</v>
          </cell>
          <cell r="F1267">
            <v>9400</v>
          </cell>
          <cell r="G1267">
            <v>12934</v>
          </cell>
          <cell r="H1267">
            <v>9428.8860000000004</v>
          </cell>
          <cell r="I1267">
            <v>100</v>
          </cell>
          <cell r="J1267">
            <v>329000</v>
          </cell>
          <cell r="K1267" t="str">
            <v>SB12IS607</v>
          </cell>
        </row>
        <row r="1268">
          <cell r="B1268" t="str">
            <v xml:space="preserve">     b.무늬거푸집</v>
          </cell>
          <cell r="C1268" t="str">
            <v>(합판4회+스치로폴)</v>
          </cell>
          <cell r="D1268">
            <v>625</v>
          </cell>
          <cell r="E1268" t="str">
            <v>M2</v>
          </cell>
          <cell r="F1268">
            <v>16000</v>
          </cell>
          <cell r="G1268">
            <v>22480</v>
          </cell>
          <cell r="H1268">
            <v>16387.919999999998</v>
          </cell>
          <cell r="I1268">
            <v>1000</v>
          </cell>
          <cell r="J1268">
            <v>10000000</v>
          </cell>
          <cell r="K1268" t="str">
            <v>SB15DJ071</v>
          </cell>
        </row>
        <row r="1269">
          <cell r="B1269" t="str">
            <v xml:space="preserve">  3.04강관비계</v>
          </cell>
          <cell r="D1269">
            <v>1</v>
          </cell>
          <cell r="E1269" t="str">
            <v>식</v>
          </cell>
          <cell r="F1269">
            <v>9920000</v>
          </cell>
          <cell r="G1269">
            <v>13604804</v>
          </cell>
          <cell r="H1269">
            <v>9917902.1160000004</v>
          </cell>
          <cell r="I1269">
            <v>10000</v>
          </cell>
          <cell r="J1269">
            <v>9920000</v>
          </cell>
          <cell r="K1269" t="str">
            <v>SB16ASF9</v>
          </cell>
        </row>
        <row r="1270">
          <cell r="B1270" t="str">
            <v xml:space="preserve">  3.05동 바 리</v>
          </cell>
          <cell r="D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</row>
        <row r="1271">
          <cell r="B1271" t="str">
            <v xml:space="preserve">     a.        "</v>
          </cell>
          <cell r="C1271" t="str">
            <v>(동바리:목재4회)</v>
          </cell>
          <cell r="D1271">
            <v>1</v>
          </cell>
          <cell r="E1271" t="str">
            <v>식</v>
          </cell>
          <cell r="F1271">
            <v>12000000</v>
          </cell>
          <cell r="G1271">
            <v>16425592</v>
          </cell>
          <cell r="H1271">
            <v>11974256.568</v>
          </cell>
          <cell r="I1271">
            <v>100000</v>
          </cell>
          <cell r="J1271">
            <v>12000000</v>
          </cell>
          <cell r="K1271" t="str">
            <v>SB17BIS55</v>
          </cell>
        </row>
        <row r="1272">
          <cell r="B1272" t="str">
            <v xml:space="preserve">     b.        "</v>
          </cell>
          <cell r="C1272" t="str">
            <v>(강관동바리)</v>
          </cell>
          <cell r="D1272">
            <v>1</v>
          </cell>
          <cell r="E1272" t="str">
            <v>식</v>
          </cell>
          <cell r="F1272">
            <v>3500000</v>
          </cell>
          <cell r="G1272">
            <v>4800787</v>
          </cell>
          <cell r="H1272">
            <v>3499773.7229999998</v>
          </cell>
          <cell r="I1272">
            <v>10000</v>
          </cell>
          <cell r="J1272">
            <v>3500000</v>
          </cell>
          <cell r="K1272" t="str">
            <v>TD12BSE25</v>
          </cell>
        </row>
        <row r="1273">
          <cell r="B1273" t="str">
            <v xml:space="preserve">  3.06철근가공조립</v>
          </cell>
          <cell r="D1273">
            <v>0</v>
          </cell>
          <cell r="F1273">
            <v>0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</row>
        <row r="1274">
          <cell r="B1274" t="str">
            <v xml:space="preserve">     a.         ″</v>
          </cell>
          <cell r="C1274" t="str">
            <v>(보 통)</v>
          </cell>
          <cell r="D1274">
            <v>205.9</v>
          </cell>
          <cell r="E1274" t="str">
            <v>ton</v>
          </cell>
          <cell r="F1274">
            <v>266000</v>
          </cell>
          <cell r="G1274">
            <v>364731</v>
          </cell>
          <cell r="H1274">
            <v>265888.89899999998</v>
          </cell>
          <cell r="I1274">
            <v>1000</v>
          </cell>
          <cell r="J1274">
            <v>54769400</v>
          </cell>
          <cell r="K1274" t="str">
            <v>SB09SE02</v>
          </cell>
        </row>
        <row r="1275">
          <cell r="B1275" t="str">
            <v xml:space="preserve">     b.         ″</v>
          </cell>
          <cell r="C1275" t="str">
            <v>(복 잡)</v>
          </cell>
          <cell r="D1275">
            <v>48.351999999999997</v>
          </cell>
          <cell r="E1275" t="str">
            <v>ton</v>
          </cell>
          <cell r="F1275">
            <v>334000</v>
          </cell>
          <cell r="G1275">
            <v>457586</v>
          </cell>
          <cell r="H1275">
            <v>333580.19400000002</v>
          </cell>
          <cell r="I1275">
            <v>1000</v>
          </cell>
          <cell r="J1275">
            <v>16149568</v>
          </cell>
          <cell r="K1275" t="str">
            <v>SB09SE03</v>
          </cell>
        </row>
        <row r="1276">
          <cell r="B1276" t="str">
            <v xml:space="preserve">  3.07스페이샤설치</v>
          </cell>
          <cell r="D1276">
            <v>0</v>
          </cell>
          <cell r="F1276">
            <v>0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</row>
        <row r="1277">
          <cell r="B1277" t="str">
            <v xml:space="preserve">     a.         ″</v>
          </cell>
          <cell r="C1277" t="str">
            <v>(수평)</v>
          </cell>
          <cell r="D1277">
            <v>1290</v>
          </cell>
          <cell r="E1277" t="str">
            <v>M2</v>
          </cell>
          <cell r="F1277">
            <v>15</v>
          </cell>
          <cell r="G1277">
            <v>21</v>
          </cell>
          <cell r="H1277">
            <v>15.308999999999999</v>
          </cell>
          <cell r="I1277">
            <v>1</v>
          </cell>
          <cell r="J1277">
            <v>19350</v>
          </cell>
          <cell r="K1277" t="str">
            <v>SD15EDJ1</v>
          </cell>
        </row>
        <row r="1278">
          <cell r="B1278" t="str">
            <v xml:space="preserve">     b.         ″</v>
          </cell>
          <cell r="C1278" t="str">
            <v>(수직)</v>
          </cell>
          <cell r="D1278">
            <v>641</v>
          </cell>
          <cell r="E1278" t="str">
            <v>M2</v>
          </cell>
          <cell r="F1278">
            <v>15</v>
          </cell>
          <cell r="G1278">
            <v>21</v>
          </cell>
          <cell r="H1278">
            <v>15.308999999999999</v>
          </cell>
          <cell r="I1278">
            <v>1</v>
          </cell>
          <cell r="J1278">
            <v>9615</v>
          </cell>
          <cell r="K1278" t="str">
            <v>SD15EDJ3</v>
          </cell>
        </row>
        <row r="1279">
          <cell r="B1279" t="str">
            <v xml:space="preserve">  3.08콘크리트타설공</v>
          </cell>
          <cell r="D1279">
            <v>0</v>
          </cell>
          <cell r="F1279">
            <v>0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</row>
        <row r="1280">
          <cell r="B1280" t="str">
            <v xml:space="preserve">     a.펌프카</v>
          </cell>
          <cell r="C1280" t="str">
            <v>철근(25-270-12)</v>
          </cell>
          <cell r="D1280">
            <v>254</v>
          </cell>
          <cell r="E1280" t="str">
            <v>M3</v>
          </cell>
          <cell r="F1280">
            <v>44000</v>
          </cell>
          <cell r="G1280">
            <v>60581</v>
          </cell>
          <cell r="H1280">
            <v>44163.548999999999</v>
          </cell>
          <cell r="I1280">
            <v>1000</v>
          </cell>
          <cell r="J1280">
            <v>11176000</v>
          </cell>
          <cell r="K1280" t="str">
            <v>SB11IS11</v>
          </cell>
        </row>
        <row r="1281">
          <cell r="B1281" t="str">
            <v xml:space="preserve">     b.펌프카</v>
          </cell>
          <cell r="C1281" t="str">
            <v>철근(25-240-12)</v>
          </cell>
          <cell r="D1281">
            <v>1566</v>
          </cell>
          <cell r="E1281" t="str">
            <v>M3</v>
          </cell>
          <cell r="F1281">
            <v>39000</v>
          </cell>
          <cell r="G1281">
            <v>54140</v>
          </cell>
          <cell r="H1281">
            <v>39468.06</v>
          </cell>
          <cell r="I1281">
            <v>1000</v>
          </cell>
          <cell r="J1281">
            <v>61074000</v>
          </cell>
          <cell r="K1281" t="str">
            <v>SB11IS41</v>
          </cell>
        </row>
        <row r="1282">
          <cell r="B1282" t="str">
            <v xml:space="preserve">     c.콘크리트타설</v>
          </cell>
          <cell r="C1282" t="str">
            <v>무근(40-180-8)</v>
          </cell>
          <cell r="D1282">
            <v>7</v>
          </cell>
          <cell r="E1282" t="str">
            <v>M3</v>
          </cell>
          <cell r="F1282">
            <v>42000</v>
          </cell>
          <cell r="G1282">
            <v>57987</v>
          </cell>
          <cell r="H1282">
            <v>42272.523000000001</v>
          </cell>
          <cell r="I1282">
            <v>1000</v>
          </cell>
          <cell r="J1282">
            <v>294000</v>
          </cell>
          <cell r="K1282" t="str">
            <v>SB11IS74</v>
          </cell>
        </row>
        <row r="1283">
          <cell r="B1283" t="str">
            <v xml:space="preserve">     d.콘크리트타설</v>
          </cell>
          <cell r="C1283" t="str">
            <v>무근(40-160-8)</v>
          </cell>
          <cell r="D1283">
            <v>101</v>
          </cell>
          <cell r="E1283" t="str">
            <v>M3</v>
          </cell>
          <cell r="F1283">
            <v>41000</v>
          </cell>
          <cell r="G1283">
            <v>56901</v>
          </cell>
          <cell r="H1283">
            <v>41480.828999999998</v>
          </cell>
          <cell r="I1283">
            <v>1000</v>
          </cell>
          <cell r="J1283">
            <v>4141000</v>
          </cell>
          <cell r="K1283" t="str">
            <v>SB11IS85</v>
          </cell>
        </row>
        <row r="1284">
          <cell r="B1284" t="str">
            <v xml:space="preserve">  3.09표면처리</v>
          </cell>
          <cell r="D1284">
            <v>0</v>
          </cell>
          <cell r="F1284">
            <v>0</v>
          </cell>
          <cell r="G1284">
            <v>0</v>
          </cell>
          <cell r="H1284">
            <v>0</v>
          </cell>
          <cell r="I1284">
            <v>0</v>
          </cell>
          <cell r="J1284">
            <v>0</v>
          </cell>
        </row>
        <row r="1285">
          <cell r="B1285" t="str">
            <v xml:space="preserve">     a.슬래브양생</v>
          </cell>
          <cell r="D1285">
            <v>780</v>
          </cell>
          <cell r="E1285" t="str">
            <v>M2</v>
          </cell>
          <cell r="F1285">
            <v>260</v>
          </cell>
          <cell r="G1285">
            <v>350</v>
          </cell>
          <cell r="H1285">
            <v>255.15</v>
          </cell>
          <cell r="I1285">
            <v>10</v>
          </cell>
          <cell r="J1285">
            <v>202800</v>
          </cell>
          <cell r="K1285" t="str">
            <v>TD17ASE1</v>
          </cell>
        </row>
        <row r="1286">
          <cell r="B1286" t="str">
            <v xml:space="preserve">     b.슬래브면고르기</v>
          </cell>
          <cell r="D1286">
            <v>780</v>
          </cell>
          <cell r="E1286" t="str">
            <v>M2</v>
          </cell>
          <cell r="F1286">
            <v>230</v>
          </cell>
          <cell r="G1286">
            <v>322</v>
          </cell>
          <cell r="H1286">
            <v>234.738</v>
          </cell>
          <cell r="I1286">
            <v>10</v>
          </cell>
          <cell r="J1286">
            <v>179400</v>
          </cell>
          <cell r="K1286" t="str">
            <v>TD17BDJ1</v>
          </cell>
        </row>
        <row r="1287">
          <cell r="B1287" t="str">
            <v xml:space="preserve">  3.10교면방수</v>
          </cell>
          <cell r="C1287" t="str">
            <v>(도막식)</v>
          </cell>
          <cell r="D1287">
            <v>780</v>
          </cell>
          <cell r="E1287" t="str">
            <v>M2</v>
          </cell>
          <cell r="F1287">
            <v>13000</v>
          </cell>
          <cell r="G1287">
            <v>18440</v>
          </cell>
          <cell r="H1287">
            <v>13442.76</v>
          </cell>
          <cell r="I1287">
            <v>1000</v>
          </cell>
          <cell r="J1287">
            <v>10140000</v>
          </cell>
          <cell r="K1287" t="str">
            <v>TD20ASE3</v>
          </cell>
        </row>
        <row r="1288">
          <cell r="B1288" t="str">
            <v xml:space="preserve">  3.11교좌장치</v>
          </cell>
          <cell r="D1288">
            <v>0</v>
          </cell>
          <cell r="F1288">
            <v>0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</row>
        <row r="1289">
          <cell r="B1289" t="str">
            <v xml:space="preserve">     a.고 정 단</v>
          </cell>
          <cell r="C1289" t="str">
            <v>(Pot, 300ton)</v>
          </cell>
          <cell r="D1289">
            <v>2</v>
          </cell>
          <cell r="E1289" t="str">
            <v>조</v>
          </cell>
          <cell r="F1289">
            <v>631000</v>
          </cell>
          <cell r="G1289">
            <v>865972</v>
          </cell>
          <cell r="H1289">
            <v>631293.58799999999</v>
          </cell>
          <cell r="I1289">
            <v>1000</v>
          </cell>
          <cell r="J1289">
            <v>1262000</v>
          </cell>
          <cell r="K1289" t="str">
            <v>TD18SDP300</v>
          </cell>
        </row>
        <row r="1290">
          <cell r="B1290" t="str">
            <v xml:space="preserve">     b.일 방 향</v>
          </cell>
          <cell r="C1290" t="str">
            <v>(Pot, 300ton)</v>
          </cell>
          <cell r="D1290">
            <v>4</v>
          </cell>
          <cell r="E1290" t="str">
            <v>조</v>
          </cell>
          <cell r="F1290">
            <v>1000000</v>
          </cell>
          <cell r="G1290">
            <v>1375972</v>
          </cell>
          <cell r="H1290">
            <v>1003083.588</v>
          </cell>
          <cell r="I1290">
            <v>10000</v>
          </cell>
          <cell r="J1290">
            <v>4000000</v>
          </cell>
          <cell r="K1290" t="str">
            <v>TD18SDP301</v>
          </cell>
        </row>
        <row r="1291">
          <cell r="B1291" t="str">
            <v xml:space="preserve">     c.양 방 향</v>
          </cell>
          <cell r="C1291" t="str">
            <v>(Pot, 300ton)</v>
          </cell>
          <cell r="D1291">
            <v>2</v>
          </cell>
          <cell r="E1291" t="str">
            <v>조</v>
          </cell>
          <cell r="F1291">
            <v>722000</v>
          </cell>
          <cell r="G1291">
            <v>990972</v>
          </cell>
          <cell r="H1291">
            <v>722418.58799999999</v>
          </cell>
          <cell r="I1291">
            <v>1000</v>
          </cell>
          <cell r="J1291">
            <v>1444000</v>
          </cell>
          <cell r="K1291" t="str">
            <v>TD18SDP302</v>
          </cell>
        </row>
        <row r="1292">
          <cell r="B1292" t="str">
            <v xml:space="preserve">  3.12신축이음</v>
          </cell>
          <cell r="D1292">
            <v>0</v>
          </cell>
          <cell r="F1292">
            <v>0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</row>
        <row r="1293">
          <cell r="B1293" t="str">
            <v xml:space="preserve">     a.        ″</v>
          </cell>
          <cell r="C1293" t="str">
            <v>(No. 35)</v>
          </cell>
          <cell r="D1293">
            <v>20</v>
          </cell>
          <cell r="E1293" t="str">
            <v>M</v>
          </cell>
          <cell r="F1293">
            <v>141000</v>
          </cell>
          <cell r="G1293">
            <v>192767</v>
          </cell>
          <cell r="H1293">
            <v>140527.14300000001</v>
          </cell>
          <cell r="I1293">
            <v>1000</v>
          </cell>
          <cell r="J1293">
            <v>2820000</v>
          </cell>
          <cell r="K1293" t="str">
            <v>TD19ADJ05</v>
          </cell>
        </row>
        <row r="1294">
          <cell r="B1294" t="str">
            <v xml:space="preserve">     b.        ″</v>
          </cell>
          <cell r="C1294" t="str">
            <v>(No. 80)</v>
          </cell>
          <cell r="D1294">
            <v>20</v>
          </cell>
          <cell r="E1294" t="str">
            <v>M</v>
          </cell>
          <cell r="F1294">
            <v>365000</v>
          </cell>
          <cell r="G1294">
            <v>500767</v>
          </cell>
          <cell r="H1294">
            <v>365059.14299999998</v>
          </cell>
          <cell r="I1294">
            <v>1000</v>
          </cell>
          <cell r="J1294">
            <v>7300000</v>
          </cell>
          <cell r="K1294" t="str">
            <v>TD19ADJ08</v>
          </cell>
        </row>
        <row r="1295">
          <cell r="B1295" t="str">
            <v xml:space="preserve">  3.13다웰바설치</v>
          </cell>
          <cell r="C1295" t="str">
            <v>D=25, ℓ=600mm</v>
          </cell>
          <cell r="D1295">
            <v>104</v>
          </cell>
          <cell r="E1295" t="str">
            <v>개</v>
          </cell>
          <cell r="F1295">
            <v>2100</v>
          </cell>
          <cell r="G1295">
            <v>2919</v>
          </cell>
          <cell r="H1295">
            <v>2127.951</v>
          </cell>
          <cell r="I1295">
            <v>100</v>
          </cell>
          <cell r="J1295">
            <v>218400</v>
          </cell>
          <cell r="K1295" t="str">
            <v>TD21ADJ1</v>
          </cell>
        </row>
        <row r="1296">
          <cell r="B1296" t="str">
            <v xml:space="preserve">  3.14무수축몰 탈</v>
          </cell>
          <cell r="D1296">
            <v>0.28000000000000003</v>
          </cell>
          <cell r="E1296" t="str">
            <v>M3</v>
          </cell>
          <cell r="F1296">
            <v>55000</v>
          </cell>
          <cell r="G1296">
            <v>76101</v>
          </cell>
          <cell r="H1296">
            <v>55477.629000000001</v>
          </cell>
          <cell r="I1296">
            <v>1000</v>
          </cell>
          <cell r="J1296">
            <v>15400</v>
          </cell>
          <cell r="K1296" t="str">
            <v>TD22ADJ1</v>
          </cell>
        </row>
        <row r="1297">
          <cell r="B1297" t="str">
            <v xml:space="preserve">  3.15무수축콘크리트</v>
          </cell>
          <cell r="D1297">
            <v>5.3220000000000001</v>
          </cell>
          <cell r="E1297" t="str">
            <v>M3</v>
          </cell>
          <cell r="F1297">
            <v>123000</v>
          </cell>
          <cell r="G1297">
            <v>169050</v>
          </cell>
          <cell r="H1297">
            <v>123237.45</v>
          </cell>
          <cell r="I1297">
            <v>1000</v>
          </cell>
          <cell r="J1297">
            <v>654606</v>
          </cell>
          <cell r="K1297" t="str">
            <v>TD22BDJ1</v>
          </cell>
        </row>
        <row r="1298">
          <cell r="B1298" t="str">
            <v xml:space="preserve">  3.16교면배수시설공</v>
          </cell>
          <cell r="C1298" t="str">
            <v>육교용</v>
          </cell>
          <cell r="D1298">
            <v>0</v>
          </cell>
          <cell r="F1298">
            <v>0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</row>
        <row r="1299">
          <cell r="B1299" t="str">
            <v xml:space="preserve">     a.교면집수구</v>
          </cell>
          <cell r="C1299" t="str">
            <v>주철</v>
          </cell>
          <cell r="D1299">
            <v>6</v>
          </cell>
          <cell r="E1299" t="str">
            <v>개</v>
          </cell>
          <cell r="F1299">
            <v>59000</v>
          </cell>
          <cell r="G1299">
            <v>80534</v>
          </cell>
          <cell r="H1299">
            <v>58709.286</v>
          </cell>
          <cell r="I1299">
            <v>1000</v>
          </cell>
          <cell r="J1299">
            <v>354000</v>
          </cell>
          <cell r="K1299" t="str">
            <v>TD23SE03</v>
          </cell>
        </row>
        <row r="1300">
          <cell r="B1300" t="str">
            <v xml:space="preserve">     b.연결집수거</v>
          </cell>
          <cell r="C1300" t="str">
            <v>스텐레스</v>
          </cell>
          <cell r="D1300">
            <v>6</v>
          </cell>
          <cell r="E1300" t="str">
            <v>개</v>
          </cell>
          <cell r="F1300">
            <v>78000</v>
          </cell>
          <cell r="G1300">
            <v>107304</v>
          </cell>
          <cell r="H1300">
            <v>78224.615999999995</v>
          </cell>
          <cell r="I1300">
            <v>1000</v>
          </cell>
          <cell r="J1300">
            <v>468000</v>
          </cell>
          <cell r="K1300" t="str">
            <v>TD23SE04</v>
          </cell>
        </row>
        <row r="1301">
          <cell r="B1301" t="str">
            <v xml:space="preserve">     c.직     관</v>
          </cell>
          <cell r="C1301" t="str">
            <v>스텐레스,□150×150</v>
          </cell>
          <cell r="D1301">
            <v>90</v>
          </cell>
          <cell r="E1301" t="str">
            <v>M</v>
          </cell>
          <cell r="F1301">
            <v>53000</v>
          </cell>
          <cell r="G1301">
            <v>72650</v>
          </cell>
          <cell r="H1301">
            <v>52961.85</v>
          </cell>
          <cell r="I1301">
            <v>1000</v>
          </cell>
          <cell r="J1301">
            <v>4770000</v>
          </cell>
          <cell r="K1301" t="str">
            <v>TD23SE05</v>
          </cell>
        </row>
        <row r="1302">
          <cell r="B1302" t="str">
            <v xml:space="preserve">     d.곡     관</v>
          </cell>
          <cell r="C1302" t="str">
            <v>(스텐레스,□150x150)</v>
          </cell>
          <cell r="D1302">
            <v>6</v>
          </cell>
          <cell r="E1302" t="str">
            <v>개</v>
          </cell>
          <cell r="F1302">
            <v>21000</v>
          </cell>
          <cell r="G1302">
            <v>28235</v>
          </cell>
          <cell r="H1302">
            <v>20583.314999999999</v>
          </cell>
          <cell r="I1302">
            <v>1000</v>
          </cell>
          <cell r="J1302">
            <v>126000</v>
          </cell>
          <cell r="K1302" t="str">
            <v>TD23SE06</v>
          </cell>
        </row>
        <row r="1303">
          <cell r="B1303" t="str">
            <v xml:space="preserve">     d.연 결  부</v>
          </cell>
          <cell r="C1303" t="str">
            <v>스텐레스</v>
          </cell>
          <cell r="D1303">
            <v>92</v>
          </cell>
          <cell r="E1303" t="str">
            <v>개소</v>
          </cell>
          <cell r="F1303">
            <v>18000</v>
          </cell>
          <cell r="G1303">
            <v>25061</v>
          </cell>
          <cell r="H1303">
            <v>18269.469000000001</v>
          </cell>
          <cell r="I1303">
            <v>1000</v>
          </cell>
          <cell r="J1303">
            <v>1656000</v>
          </cell>
          <cell r="K1303" t="str">
            <v>TD23SE07</v>
          </cell>
        </row>
        <row r="1304">
          <cell r="B1304" t="str">
            <v xml:space="preserve">  3.17교량명판공</v>
          </cell>
          <cell r="D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0</v>
          </cell>
          <cell r="J1304">
            <v>0</v>
          </cell>
        </row>
        <row r="1305">
          <cell r="B1305" t="str">
            <v xml:space="preserve">     a.교 명 주</v>
          </cell>
          <cell r="C1305" t="str">
            <v>(화강석,600×600×1250mm)</v>
          </cell>
          <cell r="D1305">
            <v>4</v>
          </cell>
          <cell r="E1305" t="str">
            <v>개소</v>
          </cell>
          <cell r="F1305">
            <v>864000</v>
          </cell>
          <cell r="G1305">
            <v>1184775</v>
          </cell>
          <cell r="H1305">
            <v>863700.97499999998</v>
          </cell>
          <cell r="I1305">
            <v>1000</v>
          </cell>
          <cell r="J1305">
            <v>3456000</v>
          </cell>
          <cell r="K1305" t="str">
            <v>TD24ADJ1</v>
          </cell>
        </row>
        <row r="1306">
          <cell r="B1306" t="str">
            <v xml:space="preserve">     b.교 명 판</v>
          </cell>
          <cell r="C1306" t="str">
            <v>(황동,450×200×10㎜)</v>
          </cell>
          <cell r="D1306">
            <v>2</v>
          </cell>
          <cell r="E1306" t="str">
            <v>개</v>
          </cell>
          <cell r="F1306">
            <v>60000</v>
          </cell>
          <cell r="G1306">
            <v>82022</v>
          </cell>
          <cell r="H1306">
            <v>59794.038</v>
          </cell>
          <cell r="I1306">
            <v>1000</v>
          </cell>
          <cell r="J1306">
            <v>120000</v>
          </cell>
          <cell r="K1306" t="str">
            <v>TD24BDJ1</v>
          </cell>
        </row>
        <row r="1307">
          <cell r="B1307" t="str">
            <v xml:space="preserve">     c.설 명 판</v>
          </cell>
          <cell r="C1307" t="str">
            <v>(황동,350×250×10㎜)</v>
          </cell>
          <cell r="D1307">
            <v>2</v>
          </cell>
          <cell r="E1307" t="str">
            <v>개</v>
          </cell>
          <cell r="F1307">
            <v>106000</v>
          </cell>
          <cell r="G1307">
            <v>145782</v>
          </cell>
          <cell r="H1307">
            <v>106275.07799999999</v>
          </cell>
          <cell r="I1307">
            <v>1000</v>
          </cell>
          <cell r="J1307">
            <v>212000</v>
          </cell>
          <cell r="K1307" t="str">
            <v>TD24CDJ1</v>
          </cell>
        </row>
        <row r="1308">
          <cell r="B1308" t="str">
            <v xml:space="preserve">  3.18보호 블록</v>
          </cell>
          <cell r="C1308" t="str">
            <v>(400x400x100㎜)</v>
          </cell>
          <cell r="D1308">
            <v>309</v>
          </cell>
          <cell r="E1308" t="str">
            <v>M2</v>
          </cell>
          <cell r="F1308">
            <v>16000</v>
          </cell>
          <cell r="G1308">
            <v>21726</v>
          </cell>
          <cell r="H1308">
            <v>15838.253999999999</v>
          </cell>
          <cell r="I1308">
            <v>1000</v>
          </cell>
          <cell r="J1308">
            <v>4944000</v>
          </cell>
          <cell r="K1308" t="str">
            <v>TD25B0SE1</v>
          </cell>
        </row>
        <row r="1309">
          <cell r="B1309" t="str">
            <v xml:space="preserve">  3.19T.B.M설치</v>
          </cell>
          <cell r="D1309">
            <v>1</v>
          </cell>
          <cell r="E1309" t="str">
            <v>개</v>
          </cell>
          <cell r="F1309">
            <v>15000</v>
          </cell>
          <cell r="G1309">
            <v>20475</v>
          </cell>
          <cell r="H1309">
            <v>14926.275</v>
          </cell>
          <cell r="I1309">
            <v>1000</v>
          </cell>
          <cell r="J1309">
            <v>15000</v>
          </cell>
          <cell r="K1309" t="str">
            <v>TD26SE1</v>
          </cell>
        </row>
        <row r="1310">
          <cell r="B1310" t="str">
            <v xml:space="preserve">  3.20낙하물 방지공</v>
          </cell>
          <cell r="D1310">
            <v>919</v>
          </cell>
          <cell r="E1310" t="str">
            <v>M2</v>
          </cell>
          <cell r="F1310">
            <v>2200</v>
          </cell>
          <cell r="G1310">
            <v>3067</v>
          </cell>
          <cell r="H1310">
            <v>2235.8429999999998</v>
          </cell>
          <cell r="I1310">
            <v>100</v>
          </cell>
          <cell r="J1310">
            <v>2021800</v>
          </cell>
          <cell r="K1310" t="str">
            <v>TD55SE1</v>
          </cell>
        </row>
        <row r="1311">
          <cell r="B1311" t="str">
            <v xml:space="preserve">  3.21난간및전선관설치</v>
          </cell>
          <cell r="D1311">
            <v>0</v>
          </cell>
          <cell r="F1311">
            <v>0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</row>
        <row r="1312">
          <cell r="B1312" t="str">
            <v xml:space="preserve">     a.난    간</v>
          </cell>
          <cell r="C1312" t="str">
            <v>(알미늄)</v>
          </cell>
          <cell r="D1312">
            <v>102</v>
          </cell>
          <cell r="E1312" t="str">
            <v>M</v>
          </cell>
          <cell r="F1312">
            <v>103000</v>
          </cell>
          <cell r="G1312">
            <v>140800</v>
          </cell>
          <cell r="H1312">
            <v>102643.2</v>
          </cell>
          <cell r="I1312">
            <v>1000</v>
          </cell>
          <cell r="J1312">
            <v>10506000</v>
          </cell>
          <cell r="K1312" t="str">
            <v>TD30ASE04</v>
          </cell>
        </row>
        <row r="1313">
          <cell r="B1313" t="str">
            <v xml:space="preserve">     b.전 선 관</v>
          </cell>
          <cell r="C1313" t="str">
            <v>강관 φ100mm</v>
          </cell>
          <cell r="D1313">
            <v>204</v>
          </cell>
          <cell r="E1313" t="str">
            <v>M</v>
          </cell>
          <cell r="F1313">
            <v>3700</v>
          </cell>
          <cell r="G1313">
            <v>5017</v>
          </cell>
          <cell r="H1313">
            <v>3657.393</v>
          </cell>
          <cell r="I1313">
            <v>100</v>
          </cell>
          <cell r="J1313">
            <v>754800</v>
          </cell>
          <cell r="K1313" t="str">
            <v>TD30BDJ10</v>
          </cell>
        </row>
        <row r="1314">
          <cell r="B1314" t="str">
            <v xml:space="preserve">  3.22강    교</v>
          </cell>
          <cell r="D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</row>
        <row r="1315">
          <cell r="B1315" t="str">
            <v xml:space="preserve">     a.강교제작</v>
          </cell>
          <cell r="D1315">
            <v>275.084</v>
          </cell>
          <cell r="E1315" t="str">
            <v>ton</v>
          </cell>
          <cell r="F1315">
            <v>1410000</v>
          </cell>
          <cell r="G1315">
            <v>1929484</v>
          </cell>
          <cell r="H1315">
            <v>1406593.8359999999</v>
          </cell>
          <cell r="I1315">
            <v>10000</v>
          </cell>
          <cell r="J1315">
            <v>387868440</v>
          </cell>
          <cell r="K1315" t="str">
            <v>TD35DJD1</v>
          </cell>
        </row>
        <row r="1316">
          <cell r="B1316" t="str">
            <v xml:space="preserve">     b.강교운반</v>
          </cell>
          <cell r="D1316">
            <v>275.084</v>
          </cell>
          <cell r="E1316" t="str">
            <v>ton</v>
          </cell>
          <cell r="F1316">
            <v>52000</v>
          </cell>
          <cell r="G1316">
            <v>71649</v>
          </cell>
          <cell r="H1316">
            <v>52232.120999999999</v>
          </cell>
          <cell r="I1316">
            <v>1000</v>
          </cell>
          <cell r="J1316">
            <v>14304368</v>
          </cell>
          <cell r="K1316" t="str">
            <v>TD35DJD2</v>
          </cell>
        </row>
        <row r="1317">
          <cell r="B1317" t="str">
            <v xml:space="preserve">     c.강교가설</v>
          </cell>
          <cell r="D1317">
            <v>275.084</v>
          </cell>
          <cell r="E1317" t="str">
            <v>ton</v>
          </cell>
          <cell r="F1317">
            <v>176000</v>
          </cell>
          <cell r="G1317">
            <v>240743</v>
          </cell>
          <cell r="H1317">
            <v>175501.647</v>
          </cell>
          <cell r="I1317">
            <v>1000</v>
          </cell>
          <cell r="J1317">
            <v>48414784</v>
          </cell>
          <cell r="K1317" t="str">
            <v>TD35DJD3</v>
          </cell>
        </row>
        <row r="1318">
          <cell r="B1318" t="str">
            <v xml:space="preserve">     d.강교도장</v>
          </cell>
          <cell r="D1318">
            <v>0</v>
          </cell>
          <cell r="F1318">
            <v>0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</row>
        <row r="1319">
          <cell r="B1319" t="str">
            <v xml:space="preserve">       -1.내부도장</v>
          </cell>
          <cell r="C1319" t="str">
            <v>공장</v>
          </cell>
          <cell r="D1319">
            <v>2674</v>
          </cell>
          <cell r="E1319" t="str">
            <v>M2</v>
          </cell>
          <cell r="F1319">
            <v>8100</v>
          </cell>
          <cell r="G1319">
            <v>11148</v>
          </cell>
          <cell r="H1319">
            <v>8126.8919999999998</v>
          </cell>
          <cell r="I1319">
            <v>100</v>
          </cell>
          <cell r="J1319">
            <v>21659400</v>
          </cell>
          <cell r="K1319" t="str">
            <v>TD36DJ1</v>
          </cell>
        </row>
        <row r="1320">
          <cell r="B1320" t="str">
            <v xml:space="preserve">       -2.외부포장면도장</v>
          </cell>
          <cell r="C1320" t="str">
            <v>공장</v>
          </cell>
          <cell r="D1320">
            <v>449</v>
          </cell>
          <cell r="E1320" t="str">
            <v>M2</v>
          </cell>
          <cell r="F1320">
            <v>6600</v>
          </cell>
          <cell r="G1320">
            <v>9073</v>
          </cell>
          <cell r="H1320">
            <v>6614.2169999999996</v>
          </cell>
          <cell r="I1320">
            <v>100</v>
          </cell>
          <cell r="J1320">
            <v>2963400</v>
          </cell>
          <cell r="K1320" t="str">
            <v>TD36DJ6</v>
          </cell>
        </row>
        <row r="1321">
          <cell r="B1321" t="str">
            <v xml:space="preserve">       -3.연결판도장</v>
          </cell>
          <cell r="C1321" t="str">
            <v>공장</v>
          </cell>
          <cell r="D1321">
            <v>284</v>
          </cell>
          <cell r="E1321" t="str">
            <v>M2</v>
          </cell>
          <cell r="F1321">
            <v>5600</v>
          </cell>
          <cell r="G1321">
            <v>7646</v>
          </cell>
          <cell r="H1321">
            <v>5573.9340000000002</v>
          </cell>
          <cell r="I1321">
            <v>100</v>
          </cell>
          <cell r="J1321">
            <v>1590400</v>
          </cell>
          <cell r="K1321" t="str">
            <v>TD36DJ2</v>
          </cell>
        </row>
        <row r="1322">
          <cell r="B1322" t="str">
            <v xml:space="preserve">       -4.외부도장</v>
          </cell>
          <cell r="C1322" t="str">
            <v>공장</v>
          </cell>
          <cell r="D1322">
            <v>1351</v>
          </cell>
          <cell r="E1322" t="str">
            <v>M2</v>
          </cell>
          <cell r="F1322">
            <v>9700</v>
          </cell>
          <cell r="G1322">
            <v>13262</v>
          </cell>
          <cell r="H1322">
            <v>9667.9979999999996</v>
          </cell>
          <cell r="I1322">
            <v>100</v>
          </cell>
          <cell r="J1322">
            <v>13104700</v>
          </cell>
          <cell r="K1322" t="str">
            <v>TD36DJ4</v>
          </cell>
        </row>
        <row r="1323">
          <cell r="B1323" t="str">
            <v xml:space="preserve">       -5.외부도장</v>
          </cell>
          <cell r="C1323" t="str">
            <v>현장</v>
          </cell>
          <cell r="D1323">
            <v>1351</v>
          </cell>
          <cell r="E1323" t="str">
            <v>M2</v>
          </cell>
          <cell r="F1323">
            <v>3100</v>
          </cell>
          <cell r="G1323">
            <v>4208</v>
          </cell>
          <cell r="H1323">
            <v>3067.6320000000001</v>
          </cell>
          <cell r="I1323">
            <v>100</v>
          </cell>
          <cell r="J1323">
            <v>4188100</v>
          </cell>
          <cell r="K1323" t="str">
            <v>TD36DJ5</v>
          </cell>
        </row>
        <row r="1324">
          <cell r="B1324" t="str">
            <v xml:space="preserve">       -6.내부볼트및연결판도장</v>
          </cell>
          <cell r="C1324" t="str">
            <v>현장</v>
          </cell>
          <cell r="D1324">
            <v>93</v>
          </cell>
          <cell r="E1324" t="str">
            <v>M2</v>
          </cell>
          <cell r="F1324">
            <v>5100</v>
          </cell>
          <cell r="G1324">
            <v>7058</v>
          </cell>
          <cell r="H1324">
            <v>5145.2820000000002</v>
          </cell>
          <cell r="I1324">
            <v>100</v>
          </cell>
          <cell r="J1324">
            <v>474300</v>
          </cell>
          <cell r="K1324" t="str">
            <v>TD36DJ3</v>
          </cell>
        </row>
        <row r="1325">
          <cell r="B1325" t="str">
            <v xml:space="preserve">       -7.외부볼트및연결판도장</v>
          </cell>
          <cell r="C1325" t="str">
            <v>현장</v>
          </cell>
          <cell r="D1325">
            <v>119</v>
          </cell>
          <cell r="E1325" t="str">
            <v>M2</v>
          </cell>
          <cell r="F1325">
            <v>6200</v>
          </cell>
          <cell r="G1325">
            <v>8491</v>
          </cell>
          <cell r="H1325">
            <v>6189.9389999999994</v>
          </cell>
          <cell r="I1325">
            <v>100</v>
          </cell>
          <cell r="J1325">
            <v>737800</v>
          </cell>
          <cell r="K1325" t="str">
            <v>TD36DJ7</v>
          </cell>
        </row>
        <row r="1326">
          <cell r="B1326" t="str">
            <v xml:space="preserve">       -8.강교방사선투과검사</v>
          </cell>
          <cell r="D1326">
            <v>1</v>
          </cell>
          <cell r="E1326" t="str">
            <v>식</v>
          </cell>
          <cell r="F1326">
            <v>67000000</v>
          </cell>
          <cell r="G1326">
            <v>91868003</v>
          </cell>
          <cell r="H1326">
            <v>66971774.186999999</v>
          </cell>
          <cell r="I1326">
            <v>100000</v>
          </cell>
          <cell r="J1326">
            <v>67000000</v>
          </cell>
          <cell r="K1326" t="str">
            <v>TD36XDJ01</v>
          </cell>
        </row>
        <row r="1327">
          <cell r="B1327" t="str">
            <v xml:space="preserve">  3.23옹벽배수시설</v>
          </cell>
          <cell r="D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</row>
        <row r="1328">
          <cell r="B1328" t="str">
            <v xml:space="preserve">     a.PVC PIPE</v>
          </cell>
          <cell r="C1328" t="str">
            <v>(φ100mm)</v>
          </cell>
          <cell r="D1328">
            <v>6</v>
          </cell>
          <cell r="E1328" t="str">
            <v>M</v>
          </cell>
          <cell r="F1328">
            <v>3700</v>
          </cell>
          <cell r="G1328">
            <v>5017</v>
          </cell>
          <cell r="H1328">
            <v>3657.393</v>
          </cell>
          <cell r="I1328">
            <v>100</v>
          </cell>
          <cell r="J1328">
            <v>22200</v>
          </cell>
          <cell r="K1328" t="str">
            <v>SD15DSE10</v>
          </cell>
        </row>
        <row r="1329">
          <cell r="B1329" t="str">
            <v xml:space="preserve">     b.DRAIN BOARD</v>
          </cell>
          <cell r="D1329">
            <v>130</v>
          </cell>
          <cell r="E1329" t="str">
            <v>M2</v>
          </cell>
          <cell r="F1329">
            <v>470</v>
          </cell>
          <cell r="G1329">
            <v>639</v>
          </cell>
          <cell r="H1329">
            <v>465.83099999999996</v>
          </cell>
          <cell r="I1329">
            <v>10</v>
          </cell>
          <cell r="J1329">
            <v>61100</v>
          </cell>
          <cell r="K1329" t="str">
            <v>TD20ADJ2</v>
          </cell>
        </row>
        <row r="1330">
          <cell r="B1330" t="str">
            <v xml:space="preserve">     c.부 직 포</v>
          </cell>
          <cell r="D1330">
            <v>130</v>
          </cell>
          <cell r="E1330" t="str">
            <v>M2</v>
          </cell>
          <cell r="F1330">
            <v>700</v>
          </cell>
          <cell r="G1330">
            <v>966</v>
          </cell>
          <cell r="H1330">
            <v>704.21399999999994</v>
          </cell>
          <cell r="I1330">
            <v>10</v>
          </cell>
          <cell r="J1330">
            <v>91000</v>
          </cell>
          <cell r="K1330" t="str">
            <v>SD15PSE1</v>
          </cell>
        </row>
        <row r="1331">
          <cell r="B1331" t="str">
            <v xml:space="preserve">  3.24시공이음</v>
          </cell>
          <cell r="D1331">
            <v>0</v>
          </cell>
          <cell r="F1331">
            <v>0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</row>
        <row r="1332">
          <cell r="B1332" t="str">
            <v xml:space="preserve">     a.스치로폴</v>
          </cell>
          <cell r="C1332" t="str">
            <v>(t=10mm)</v>
          </cell>
          <cell r="D1332">
            <v>79</v>
          </cell>
          <cell r="E1332" t="str">
            <v>M2</v>
          </cell>
          <cell r="F1332">
            <v>680</v>
          </cell>
          <cell r="G1332">
            <v>926</v>
          </cell>
          <cell r="H1332">
            <v>675.05399999999997</v>
          </cell>
          <cell r="I1332">
            <v>10</v>
          </cell>
          <cell r="J1332">
            <v>53720</v>
          </cell>
          <cell r="K1332" t="str">
            <v>TD13BSE01</v>
          </cell>
        </row>
        <row r="1333">
          <cell r="B1333" t="str">
            <v xml:space="preserve">     b.스치로폴</v>
          </cell>
          <cell r="C1333" t="str">
            <v>(t=20mm)</v>
          </cell>
          <cell r="D1333">
            <v>27</v>
          </cell>
          <cell r="E1333" t="str">
            <v>M2</v>
          </cell>
          <cell r="F1333">
            <v>1400</v>
          </cell>
          <cell r="G1333">
            <v>1853</v>
          </cell>
          <cell r="H1333">
            <v>1350.837</v>
          </cell>
          <cell r="I1333">
            <v>100</v>
          </cell>
          <cell r="J1333">
            <v>37800</v>
          </cell>
          <cell r="K1333" t="str">
            <v>TD13BSE02</v>
          </cell>
        </row>
        <row r="1334">
          <cell r="B1334" t="str">
            <v>P.남이2교</v>
          </cell>
          <cell r="D1334">
            <v>0</v>
          </cell>
          <cell r="F1334">
            <v>0</v>
          </cell>
          <cell r="G1334">
            <v>0</v>
          </cell>
          <cell r="H1334">
            <v>0</v>
          </cell>
          <cell r="I1334">
            <v>0</v>
          </cell>
          <cell r="J1334">
            <v>321377968</v>
          </cell>
        </row>
        <row r="1335">
          <cell r="B1335" t="str">
            <v xml:space="preserve">  3.01구조물터파기</v>
          </cell>
          <cell r="D1335">
            <v>0</v>
          </cell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</row>
        <row r="1336">
          <cell r="B1336" t="str">
            <v xml:space="preserve">     a.육상토사</v>
          </cell>
          <cell r="C1336" t="str">
            <v>(0 ~ 4m)</v>
          </cell>
          <cell r="D1336">
            <v>1729</v>
          </cell>
          <cell r="E1336" t="str">
            <v>M3</v>
          </cell>
          <cell r="F1336">
            <v>2800</v>
          </cell>
          <cell r="G1336">
            <v>3834</v>
          </cell>
          <cell r="H1336">
            <v>2794.9859999999999</v>
          </cell>
          <cell r="I1336">
            <v>100</v>
          </cell>
          <cell r="J1336">
            <v>4841200</v>
          </cell>
          <cell r="K1336" t="str">
            <v>TD03DJA04</v>
          </cell>
        </row>
        <row r="1337">
          <cell r="B1337" t="str">
            <v xml:space="preserve">     b.되메우기및다짐</v>
          </cell>
          <cell r="C1337" t="str">
            <v>(기계70%,인력30%)</v>
          </cell>
          <cell r="D1337">
            <v>1134</v>
          </cell>
          <cell r="E1337" t="str">
            <v>M3</v>
          </cell>
          <cell r="F1337">
            <v>2400</v>
          </cell>
          <cell r="G1337">
            <v>3331</v>
          </cell>
          <cell r="H1337">
            <v>2428.299</v>
          </cell>
          <cell r="I1337">
            <v>100</v>
          </cell>
          <cell r="J1337">
            <v>2721600</v>
          </cell>
          <cell r="K1337" t="str">
            <v>TD03SEF0</v>
          </cell>
        </row>
        <row r="1338">
          <cell r="B1338" t="str">
            <v xml:space="preserve">     c.뒷채움</v>
          </cell>
          <cell r="C1338" t="str">
            <v>(보조기층재)</v>
          </cell>
          <cell r="D1338">
            <v>2401</v>
          </cell>
          <cell r="E1338" t="str">
            <v>M3</v>
          </cell>
          <cell r="F1338">
            <v>23000</v>
          </cell>
          <cell r="G1338">
            <v>31443</v>
          </cell>
          <cell r="H1338">
            <v>22921.947</v>
          </cell>
          <cell r="I1338">
            <v>1000</v>
          </cell>
          <cell r="J1338">
            <v>55223000</v>
          </cell>
          <cell r="K1338" t="str">
            <v>SD15FDJ31</v>
          </cell>
        </row>
        <row r="1339">
          <cell r="B1339" t="str">
            <v xml:space="preserve">  3.02거 푸  집</v>
          </cell>
          <cell r="D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</v>
          </cell>
        </row>
        <row r="1340">
          <cell r="B1340" t="str">
            <v xml:space="preserve">     a.합판거푸집</v>
          </cell>
          <cell r="D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</row>
        <row r="1341">
          <cell r="B1341" t="str">
            <v xml:space="preserve">       -1.      ″</v>
          </cell>
          <cell r="C1341" t="str">
            <v>(3회, 0~ 7m)</v>
          </cell>
          <cell r="D1341">
            <v>765</v>
          </cell>
          <cell r="E1341" t="str">
            <v>M2</v>
          </cell>
          <cell r="F1341">
            <v>13000</v>
          </cell>
          <cell r="G1341">
            <v>18459</v>
          </cell>
          <cell r="H1341">
            <v>13456.610999999999</v>
          </cell>
          <cell r="I1341">
            <v>1000</v>
          </cell>
          <cell r="J1341">
            <v>9945000</v>
          </cell>
          <cell r="K1341" t="str">
            <v>SB12DJ307</v>
          </cell>
        </row>
        <row r="1342">
          <cell r="B1342" t="str">
            <v xml:space="preserve">       -2.      ″</v>
          </cell>
          <cell r="C1342" t="str">
            <v>(3회, 7~10m)</v>
          </cell>
          <cell r="D1342">
            <v>713</v>
          </cell>
          <cell r="E1342" t="str">
            <v>M2</v>
          </cell>
          <cell r="F1342">
            <v>14000</v>
          </cell>
          <cell r="G1342">
            <v>19769</v>
          </cell>
          <cell r="H1342">
            <v>14411.600999999999</v>
          </cell>
          <cell r="I1342">
            <v>1000</v>
          </cell>
          <cell r="J1342">
            <v>9982000</v>
          </cell>
          <cell r="K1342" t="str">
            <v>SB12DJ310</v>
          </cell>
        </row>
        <row r="1343">
          <cell r="B1343" t="str">
            <v xml:space="preserve">       -3.      〃</v>
          </cell>
          <cell r="C1343" t="str">
            <v>(4회)</v>
          </cell>
          <cell r="D1343">
            <v>1143</v>
          </cell>
          <cell r="E1343" t="str">
            <v>M2</v>
          </cell>
          <cell r="F1343">
            <v>12000</v>
          </cell>
          <cell r="G1343">
            <v>15788</v>
          </cell>
          <cell r="H1343">
            <v>11509.451999999999</v>
          </cell>
          <cell r="I1343">
            <v>1000</v>
          </cell>
          <cell r="J1343">
            <v>13716000</v>
          </cell>
          <cell r="K1343" t="str">
            <v>SB12IS407</v>
          </cell>
        </row>
        <row r="1344">
          <cell r="B1344" t="str">
            <v xml:space="preserve">       -4.      〃</v>
          </cell>
          <cell r="C1344" t="str">
            <v>(6회)</v>
          </cell>
          <cell r="D1344">
            <v>163</v>
          </cell>
          <cell r="E1344" t="str">
            <v>M2</v>
          </cell>
          <cell r="F1344">
            <v>9400</v>
          </cell>
          <cell r="G1344">
            <v>12934</v>
          </cell>
          <cell r="H1344">
            <v>9428.8860000000004</v>
          </cell>
          <cell r="I1344">
            <v>100</v>
          </cell>
          <cell r="J1344">
            <v>1532200</v>
          </cell>
          <cell r="K1344" t="str">
            <v>SB12IS607</v>
          </cell>
        </row>
        <row r="1345">
          <cell r="B1345" t="str">
            <v xml:space="preserve">     b.무늬거푸집</v>
          </cell>
          <cell r="C1345" t="str">
            <v>(합판4회+스치로폴)</v>
          </cell>
          <cell r="D1345">
            <v>760</v>
          </cell>
          <cell r="E1345" t="str">
            <v>M2</v>
          </cell>
          <cell r="F1345">
            <v>16000</v>
          </cell>
          <cell r="G1345">
            <v>22480</v>
          </cell>
          <cell r="H1345">
            <v>16387.919999999998</v>
          </cell>
          <cell r="I1345">
            <v>1000</v>
          </cell>
          <cell r="J1345">
            <v>12160000</v>
          </cell>
          <cell r="K1345" t="str">
            <v>SB15DJ071</v>
          </cell>
        </row>
        <row r="1346">
          <cell r="B1346" t="str">
            <v xml:space="preserve">  3.03강관비계</v>
          </cell>
          <cell r="D1346">
            <v>1</v>
          </cell>
          <cell r="E1346" t="str">
            <v>식</v>
          </cell>
          <cell r="F1346">
            <v>6710000</v>
          </cell>
          <cell r="G1346">
            <v>9201664</v>
          </cell>
          <cell r="H1346">
            <v>6708013.0559999999</v>
          </cell>
          <cell r="I1346">
            <v>10000</v>
          </cell>
          <cell r="J1346">
            <v>6710000</v>
          </cell>
          <cell r="K1346" t="str">
            <v>SB16ASF91</v>
          </cell>
        </row>
        <row r="1347">
          <cell r="B1347" t="str">
            <v xml:space="preserve">  3.04동 바 리</v>
          </cell>
          <cell r="D1347">
            <v>0</v>
          </cell>
          <cell r="F1347">
            <v>0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</row>
        <row r="1348">
          <cell r="B1348" t="str">
            <v xml:space="preserve">     a.        "</v>
          </cell>
          <cell r="C1348" t="str">
            <v>(동바리:목재4회)</v>
          </cell>
          <cell r="D1348">
            <v>1</v>
          </cell>
          <cell r="E1348" t="str">
            <v>식</v>
          </cell>
          <cell r="F1348">
            <v>12700000</v>
          </cell>
          <cell r="G1348">
            <v>17483942</v>
          </cell>
          <cell r="H1348">
            <v>12745793.718</v>
          </cell>
          <cell r="I1348">
            <v>100000</v>
          </cell>
          <cell r="J1348">
            <v>12700000</v>
          </cell>
          <cell r="K1348" t="str">
            <v>SB17BIS56</v>
          </cell>
        </row>
        <row r="1349">
          <cell r="B1349" t="str">
            <v xml:space="preserve">     b.        "</v>
          </cell>
          <cell r="C1349" t="str">
            <v>(강관동바리)</v>
          </cell>
          <cell r="D1349">
            <v>1</v>
          </cell>
          <cell r="E1349" t="str">
            <v>식</v>
          </cell>
          <cell r="F1349">
            <v>21700000</v>
          </cell>
          <cell r="G1349">
            <v>29737213</v>
          </cell>
          <cell r="H1349">
            <v>21678428.276999999</v>
          </cell>
          <cell r="I1349">
            <v>100000</v>
          </cell>
          <cell r="J1349">
            <v>21700000</v>
          </cell>
          <cell r="K1349" t="str">
            <v>TD12BSE26</v>
          </cell>
        </row>
        <row r="1350">
          <cell r="B1350" t="str">
            <v xml:space="preserve">  3.05철근가공조립</v>
          </cell>
          <cell r="D1350">
            <v>0</v>
          </cell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</row>
        <row r="1351">
          <cell r="B1351" t="str">
            <v xml:space="preserve">     a.         ″</v>
          </cell>
          <cell r="C1351" t="str">
            <v>(보 통)</v>
          </cell>
          <cell r="D1351">
            <v>17.526</v>
          </cell>
          <cell r="E1351" t="str">
            <v>ton</v>
          </cell>
          <cell r="F1351">
            <v>266000</v>
          </cell>
          <cell r="G1351">
            <v>364731</v>
          </cell>
          <cell r="H1351">
            <v>265888.89899999998</v>
          </cell>
          <cell r="I1351">
            <v>1000</v>
          </cell>
          <cell r="J1351">
            <v>4661916</v>
          </cell>
          <cell r="K1351" t="str">
            <v>SB09SE02</v>
          </cell>
        </row>
        <row r="1352">
          <cell r="B1352" t="str">
            <v xml:space="preserve">     b.         ″</v>
          </cell>
          <cell r="C1352" t="str">
            <v>(복 잡)</v>
          </cell>
          <cell r="D1352">
            <v>216.13300000000001</v>
          </cell>
          <cell r="E1352" t="str">
            <v>ton</v>
          </cell>
          <cell r="F1352">
            <v>334000</v>
          </cell>
          <cell r="G1352">
            <v>457586</v>
          </cell>
          <cell r="H1352">
            <v>333580.19400000002</v>
          </cell>
          <cell r="I1352">
            <v>1000</v>
          </cell>
          <cell r="J1352">
            <v>72188422</v>
          </cell>
          <cell r="K1352" t="str">
            <v>SB09SE03</v>
          </cell>
        </row>
        <row r="1353">
          <cell r="B1353" t="str">
            <v xml:space="preserve">  3.06스페이샤 설치</v>
          </cell>
          <cell r="D1353">
            <v>0</v>
          </cell>
          <cell r="F1353">
            <v>0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</row>
        <row r="1354">
          <cell r="B1354" t="str">
            <v xml:space="preserve">     a.         ″</v>
          </cell>
          <cell r="C1354" t="str">
            <v>(수평)</v>
          </cell>
          <cell r="D1354">
            <v>1154</v>
          </cell>
          <cell r="E1354" t="str">
            <v>M2</v>
          </cell>
          <cell r="F1354">
            <v>15</v>
          </cell>
          <cell r="G1354">
            <v>21</v>
          </cell>
          <cell r="H1354">
            <v>15.308999999999999</v>
          </cell>
          <cell r="I1354">
            <v>1</v>
          </cell>
          <cell r="J1354">
            <v>17310</v>
          </cell>
          <cell r="K1354" t="str">
            <v>SD15EDJ1</v>
          </cell>
        </row>
        <row r="1355">
          <cell r="B1355" t="str">
            <v xml:space="preserve">     b.         ″</v>
          </cell>
          <cell r="C1355" t="str">
            <v>(수직)</v>
          </cell>
          <cell r="D1355">
            <v>2056</v>
          </cell>
          <cell r="E1355" t="str">
            <v>M2</v>
          </cell>
          <cell r="F1355">
            <v>15</v>
          </cell>
          <cell r="G1355">
            <v>21</v>
          </cell>
          <cell r="H1355">
            <v>15.308999999999999</v>
          </cell>
          <cell r="I1355">
            <v>1</v>
          </cell>
          <cell r="J1355">
            <v>30840</v>
          </cell>
          <cell r="K1355" t="str">
            <v>SD15EDJ3</v>
          </cell>
        </row>
        <row r="1356">
          <cell r="B1356" t="str">
            <v xml:space="preserve">  3.07콘크리트타설공</v>
          </cell>
          <cell r="D1356">
            <v>0</v>
          </cell>
          <cell r="F1356">
            <v>0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</row>
        <row r="1357">
          <cell r="B1357" t="str">
            <v xml:space="preserve">     a.펌프카</v>
          </cell>
          <cell r="C1357" t="str">
            <v>철근(25-270-12)</v>
          </cell>
          <cell r="D1357">
            <v>1245</v>
          </cell>
          <cell r="E1357" t="str">
            <v>M3</v>
          </cell>
          <cell r="F1357">
            <v>44000</v>
          </cell>
          <cell r="G1357">
            <v>60581</v>
          </cell>
          <cell r="H1357">
            <v>44163.548999999999</v>
          </cell>
          <cell r="I1357">
            <v>1000</v>
          </cell>
          <cell r="J1357">
            <v>54780000</v>
          </cell>
          <cell r="K1357" t="str">
            <v>SB11IS11</v>
          </cell>
        </row>
        <row r="1358">
          <cell r="B1358" t="str">
            <v xml:space="preserve">     b.펌프카</v>
          </cell>
          <cell r="C1358" t="str">
            <v>철근(25-240-12)</v>
          </cell>
          <cell r="D1358">
            <v>309</v>
          </cell>
          <cell r="E1358" t="str">
            <v>M3</v>
          </cell>
          <cell r="F1358">
            <v>39000</v>
          </cell>
          <cell r="G1358">
            <v>54140</v>
          </cell>
          <cell r="H1358">
            <v>39468.06</v>
          </cell>
          <cell r="I1358">
            <v>1000</v>
          </cell>
          <cell r="J1358">
            <v>12051000</v>
          </cell>
          <cell r="K1358" t="str">
            <v>SB11IS41</v>
          </cell>
        </row>
        <row r="1359">
          <cell r="B1359" t="str">
            <v xml:space="preserve">     c.콘크리트 타설</v>
          </cell>
          <cell r="C1359" t="str">
            <v>무근(40-160-8)</v>
          </cell>
          <cell r="D1359">
            <v>67</v>
          </cell>
          <cell r="E1359" t="str">
            <v>M3</v>
          </cell>
          <cell r="F1359">
            <v>41000</v>
          </cell>
          <cell r="G1359">
            <v>56901</v>
          </cell>
          <cell r="H1359">
            <v>41480.828999999998</v>
          </cell>
          <cell r="I1359">
            <v>1000</v>
          </cell>
          <cell r="J1359">
            <v>2747000</v>
          </cell>
          <cell r="K1359" t="str">
            <v>SB11IS85</v>
          </cell>
        </row>
        <row r="1360">
          <cell r="B1360" t="str">
            <v xml:space="preserve">  3.08표면처리</v>
          </cell>
          <cell r="D1360">
            <v>0</v>
          </cell>
          <cell r="F1360">
            <v>0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</row>
        <row r="1361">
          <cell r="B1361" t="str">
            <v xml:space="preserve">     a.슬래브양생</v>
          </cell>
          <cell r="D1361">
            <v>430</v>
          </cell>
          <cell r="E1361" t="str">
            <v>M2</v>
          </cell>
          <cell r="F1361">
            <v>260</v>
          </cell>
          <cell r="G1361">
            <v>350</v>
          </cell>
          <cell r="H1361">
            <v>255.15</v>
          </cell>
          <cell r="I1361">
            <v>10</v>
          </cell>
          <cell r="J1361">
            <v>111800</v>
          </cell>
          <cell r="K1361" t="str">
            <v>TD17ASE1</v>
          </cell>
        </row>
        <row r="1362">
          <cell r="B1362" t="str">
            <v xml:space="preserve">     b.슬래브면고르기</v>
          </cell>
          <cell r="D1362">
            <v>430</v>
          </cell>
          <cell r="E1362" t="str">
            <v>M2</v>
          </cell>
          <cell r="F1362">
            <v>230</v>
          </cell>
          <cell r="G1362">
            <v>322</v>
          </cell>
          <cell r="H1362">
            <v>234.738</v>
          </cell>
          <cell r="I1362">
            <v>10</v>
          </cell>
          <cell r="J1362">
            <v>98900</v>
          </cell>
          <cell r="K1362" t="str">
            <v>TD17BDJ1</v>
          </cell>
        </row>
        <row r="1363">
          <cell r="B1363" t="str">
            <v xml:space="preserve">  3.09방 수 공</v>
          </cell>
          <cell r="D1363">
            <v>0</v>
          </cell>
          <cell r="F1363">
            <v>0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</row>
        <row r="1364">
          <cell r="B1364" t="str">
            <v xml:space="preserve">     a.교면방수</v>
          </cell>
          <cell r="C1364" t="str">
            <v>(도막식)</v>
          </cell>
          <cell r="D1364">
            <v>430</v>
          </cell>
          <cell r="E1364" t="str">
            <v>M2</v>
          </cell>
          <cell r="F1364">
            <v>13000</v>
          </cell>
          <cell r="G1364">
            <v>18440</v>
          </cell>
          <cell r="H1364">
            <v>13442.76</v>
          </cell>
          <cell r="I1364">
            <v>1000</v>
          </cell>
          <cell r="J1364">
            <v>5590000</v>
          </cell>
          <cell r="K1364" t="str">
            <v>TD20ASE3</v>
          </cell>
        </row>
        <row r="1365">
          <cell r="B1365" t="str">
            <v xml:space="preserve">     b.배면방수</v>
          </cell>
          <cell r="D1365">
            <v>1059</v>
          </cell>
          <cell r="E1365" t="str">
            <v>M2</v>
          </cell>
          <cell r="F1365">
            <v>3900</v>
          </cell>
          <cell r="G1365">
            <v>5347</v>
          </cell>
          <cell r="H1365">
            <v>3897.9629999999997</v>
          </cell>
          <cell r="I1365">
            <v>100</v>
          </cell>
          <cell r="J1365">
            <v>4130100</v>
          </cell>
          <cell r="K1365" t="str">
            <v>TD20ADJ3</v>
          </cell>
        </row>
        <row r="1366">
          <cell r="B1366" t="str">
            <v xml:space="preserve">  3.10신축이음장치</v>
          </cell>
          <cell r="C1366" t="str">
            <v>(종방향)</v>
          </cell>
          <cell r="D1366">
            <v>28</v>
          </cell>
          <cell r="E1366" t="str">
            <v>M</v>
          </cell>
          <cell r="F1366">
            <v>64000</v>
          </cell>
          <cell r="G1366">
            <v>88199</v>
          </cell>
          <cell r="H1366">
            <v>64297.070999999996</v>
          </cell>
          <cell r="I1366">
            <v>1000</v>
          </cell>
          <cell r="J1366">
            <v>1792000</v>
          </cell>
          <cell r="K1366" t="str">
            <v>TD19ADJJ03</v>
          </cell>
        </row>
        <row r="1367">
          <cell r="B1367" t="str">
            <v xml:space="preserve">  3.11다웰바설치</v>
          </cell>
          <cell r="C1367" t="str">
            <v>D=25, ℓ=600mm</v>
          </cell>
          <cell r="D1367">
            <v>126</v>
          </cell>
          <cell r="E1367" t="str">
            <v>개</v>
          </cell>
          <cell r="F1367">
            <v>2100</v>
          </cell>
          <cell r="G1367">
            <v>2919</v>
          </cell>
          <cell r="H1367">
            <v>2127.951</v>
          </cell>
          <cell r="I1367">
            <v>100</v>
          </cell>
          <cell r="J1367">
            <v>264600</v>
          </cell>
          <cell r="K1367" t="str">
            <v>TD21ADJ1</v>
          </cell>
        </row>
        <row r="1368">
          <cell r="B1368" t="str">
            <v xml:space="preserve">  3.12교면배수시설공</v>
          </cell>
          <cell r="C1368" t="str">
            <v>하천용</v>
          </cell>
          <cell r="D1368">
            <v>0</v>
          </cell>
          <cell r="F1368">
            <v>0</v>
          </cell>
          <cell r="H1368">
            <v>0</v>
          </cell>
          <cell r="I1368">
            <v>0</v>
          </cell>
          <cell r="J1368">
            <v>0</v>
          </cell>
        </row>
        <row r="1369">
          <cell r="B1369" t="str">
            <v xml:space="preserve">     a.교면집수구</v>
          </cell>
          <cell r="C1369" t="str">
            <v>주철</v>
          </cell>
          <cell r="D1369">
            <v>4</v>
          </cell>
          <cell r="E1369" t="str">
            <v>개</v>
          </cell>
          <cell r="F1369">
            <v>59000</v>
          </cell>
          <cell r="G1369">
            <v>80534</v>
          </cell>
          <cell r="H1369">
            <v>58709.286</v>
          </cell>
          <cell r="I1369">
            <v>1000</v>
          </cell>
          <cell r="J1369">
            <v>236000</v>
          </cell>
          <cell r="K1369" t="str">
            <v>TD23SE03</v>
          </cell>
        </row>
        <row r="1370">
          <cell r="B1370" t="str">
            <v xml:space="preserve">     b.연결배수구</v>
          </cell>
          <cell r="C1370" t="str">
            <v>(아연도강관, φ150㎜)</v>
          </cell>
          <cell r="D1370">
            <v>30</v>
          </cell>
          <cell r="E1370" t="str">
            <v>M</v>
          </cell>
          <cell r="F1370">
            <v>39000</v>
          </cell>
          <cell r="G1370">
            <v>53881</v>
          </cell>
          <cell r="H1370">
            <v>39279.248999999996</v>
          </cell>
          <cell r="I1370">
            <v>1000</v>
          </cell>
          <cell r="J1370">
            <v>1170000</v>
          </cell>
          <cell r="K1370" t="str">
            <v>TD23SE021</v>
          </cell>
        </row>
        <row r="1371">
          <cell r="B1371" t="str">
            <v xml:space="preserve">  3.13교량명판공</v>
          </cell>
          <cell r="D1371">
            <v>0</v>
          </cell>
          <cell r="F1371">
            <v>0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</row>
        <row r="1372">
          <cell r="B1372" t="str">
            <v xml:space="preserve">     a.교 명 주</v>
          </cell>
          <cell r="C1372" t="str">
            <v>(화강석,600×600×1250mm)</v>
          </cell>
          <cell r="D1372">
            <v>4</v>
          </cell>
          <cell r="E1372" t="str">
            <v>개소</v>
          </cell>
          <cell r="F1372">
            <v>864000</v>
          </cell>
          <cell r="G1372">
            <v>1184775</v>
          </cell>
          <cell r="H1372">
            <v>863700.97499999998</v>
          </cell>
          <cell r="I1372">
            <v>1000</v>
          </cell>
          <cell r="J1372">
            <v>3456000</v>
          </cell>
          <cell r="K1372" t="str">
            <v>TD24ADJ1</v>
          </cell>
        </row>
        <row r="1373">
          <cell r="B1373" t="str">
            <v xml:space="preserve">     b.교 명 판</v>
          </cell>
          <cell r="C1373" t="str">
            <v>(황동,450×200×10㎜)</v>
          </cell>
          <cell r="D1373">
            <v>2</v>
          </cell>
          <cell r="E1373" t="str">
            <v>개</v>
          </cell>
          <cell r="F1373">
            <v>60000</v>
          </cell>
          <cell r="G1373">
            <v>82022</v>
          </cell>
          <cell r="H1373">
            <v>59794.038</v>
          </cell>
          <cell r="I1373">
            <v>1000</v>
          </cell>
          <cell r="J1373">
            <v>120000</v>
          </cell>
          <cell r="K1373" t="str">
            <v>TD24BDJ1</v>
          </cell>
        </row>
        <row r="1374">
          <cell r="B1374" t="str">
            <v xml:space="preserve">     c.설 명 판</v>
          </cell>
          <cell r="C1374" t="str">
            <v>(황동,350×250×10㎜)</v>
          </cell>
          <cell r="D1374">
            <v>2</v>
          </cell>
          <cell r="E1374" t="str">
            <v>개</v>
          </cell>
          <cell r="F1374">
            <v>106000</v>
          </cell>
          <cell r="G1374">
            <v>145782</v>
          </cell>
          <cell r="H1374">
            <v>106275.07799999999</v>
          </cell>
          <cell r="I1374">
            <v>1000</v>
          </cell>
          <cell r="J1374">
            <v>212000</v>
          </cell>
          <cell r="K1374" t="str">
            <v>TD24CDJ1</v>
          </cell>
        </row>
        <row r="1375">
          <cell r="B1375" t="str">
            <v xml:space="preserve">  3.14T.B.M설치</v>
          </cell>
          <cell r="D1375">
            <v>1</v>
          </cell>
          <cell r="E1375" t="str">
            <v>개</v>
          </cell>
          <cell r="F1375">
            <v>15000</v>
          </cell>
          <cell r="G1375">
            <v>20475</v>
          </cell>
          <cell r="H1375">
            <v>14926.275</v>
          </cell>
          <cell r="I1375">
            <v>1000</v>
          </cell>
          <cell r="J1375">
            <v>15000</v>
          </cell>
          <cell r="K1375" t="str">
            <v>TD26SE1</v>
          </cell>
        </row>
        <row r="1376">
          <cell r="B1376" t="str">
            <v xml:space="preserve">  3.15난간및전선관설치</v>
          </cell>
          <cell r="D1376">
            <v>0</v>
          </cell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</row>
        <row r="1377">
          <cell r="B1377" t="str">
            <v xml:space="preserve">     a.난    간</v>
          </cell>
          <cell r="C1377" t="str">
            <v>(알미늄)</v>
          </cell>
          <cell r="D1377">
            <v>56</v>
          </cell>
          <cell r="E1377" t="str">
            <v>M</v>
          </cell>
          <cell r="F1377">
            <v>103000</v>
          </cell>
          <cell r="G1377">
            <v>140800</v>
          </cell>
          <cell r="H1377">
            <v>102643.2</v>
          </cell>
          <cell r="I1377">
            <v>1000</v>
          </cell>
          <cell r="J1377">
            <v>5768000</v>
          </cell>
          <cell r="K1377" t="str">
            <v>TD30ASE04</v>
          </cell>
        </row>
        <row r="1378">
          <cell r="B1378" t="str">
            <v xml:space="preserve">     b.전 선 관</v>
          </cell>
          <cell r="C1378" t="str">
            <v>강관 φ100mm</v>
          </cell>
          <cell r="D1378">
            <v>113</v>
          </cell>
          <cell r="E1378" t="str">
            <v>M</v>
          </cell>
          <cell r="F1378">
            <v>3700</v>
          </cell>
          <cell r="G1378">
            <v>5017</v>
          </cell>
          <cell r="H1378">
            <v>3657.393</v>
          </cell>
          <cell r="I1378">
            <v>100</v>
          </cell>
          <cell r="J1378">
            <v>418100</v>
          </cell>
          <cell r="K1378" t="str">
            <v>TD30BDJ10</v>
          </cell>
        </row>
        <row r="1379">
          <cell r="B1379" t="str">
            <v xml:space="preserve">  3.16옹벽배수시설</v>
          </cell>
          <cell r="D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</row>
        <row r="1380">
          <cell r="B1380" t="str">
            <v xml:space="preserve">     a.PVC PIPE</v>
          </cell>
          <cell r="C1380" t="str">
            <v>(φ100mm)</v>
          </cell>
          <cell r="D1380">
            <v>7</v>
          </cell>
          <cell r="E1380" t="str">
            <v>M</v>
          </cell>
          <cell r="F1380">
            <v>3700</v>
          </cell>
          <cell r="G1380">
            <v>5017</v>
          </cell>
          <cell r="H1380">
            <v>3657.393</v>
          </cell>
          <cell r="I1380">
            <v>100</v>
          </cell>
          <cell r="J1380">
            <v>25900</v>
          </cell>
          <cell r="K1380" t="str">
            <v>SD15DSE10</v>
          </cell>
        </row>
        <row r="1381">
          <cell r="B1381" t="str">
            <v xml:space="preserve">     b.DRAIN BOARD</v>
          </cell>
          <cell r="D1381">
            <v>144</v>
          </cell>
          <cell r="E1381" t="str">
            <v>M2</v>
          </cell>
          <cell r="F1381">
            <v>470</v>
          </cell>
          <cell r="G1381">
            <v>639</v>
          </cell>
          <cell r="H1381">
            <v>465.83099999999996</v>
          </cell>
          <cell r="I1381">
            <v>10</v>
          </cell>
          <cell r="J1381">
            <v>67680</v>
          </cell>
          <cell r="K1381" t="str">
            <v>TD20ADJ2</v>
          </cell>
        </row>
        <row r="1382">
          <cell r="B1382" t="str">
            <v xml:space="preserve">     c.부 직 포</v>
          </cell>
          <cell r="D1382">
            <v>144</v>
          </cell>
          <cell r="E1382" t="str">
            <v>M2</v>
          </cell>
          <cell r="F1382">
            <v>700</v>
          </cell>
          <cell r="G1382">
            <v>966</v>
          </cell>
          <cell r="H1382">
            <v>704.21399999999994</v>
          </cell>
          <cell r="I1382">
            <v>10</v>
          </cell>
          <cell r="J1382">
            <v>100800</v>
          </cell>
          <cell r="K1382" t="str">
            <v>SD15PSE1</v>
          </cell>
        </row>
        <row r="1383">
          <cell r="B1383" t="str">
            <v xml:space="preserve">  3.17시공이음</v>
          </cell>
          <cell r="D1383">
            <v>0</v>
          </cell>
          <cell r="F1383">
            <v>0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</row>
        <row r="1384">
          <cell r="B1384" t="str">
            <v xml:space="preserve">     a.스치로폴</v>
          </cell>
          <cell r="C1384" t="str">
            <v>(t=10mm)</v>
          </cell>
          <cell r="D1384">
            <v>80</v>
          </cell>
          <cell r="E1384" t="str">
            <v>M2</v>
          </cell>
          <cell r="F1384">
            <v>680</v>
          </cell>
          <cell r="G1384">
            <v>926</v>
          </cell>
          <cell r="H1384">
            <v>675.05399999999997</v>
          </cell>
          <cell r="I1384">
            <v>10</v>
          </cell>
          <cell r="J1384">
            <v>54400</v>
          </cell>
          <cell r="K1384" t="str">
            <v>TD13BSE01</v>
          </cell>
        </row>
        <row r="1385">
          <cell r="B1385" t="str">
            <v xml:space="preserve">     b.스치로폴</v>
          </cell>
          <cell r="C1385" t="str">
            <v>(t=20mm)</v>
          </cell>
          <cell r="D1385">
            <v>28</v>
          </cell>
          <cell r="E1385" t="str">
            <v>M2</v>
          </cell>
          <cell r="F1385">
            <v>1400</v>
          </cell>
          <cell r="G1385">
            <v>1853</v>
          </cell>
          <cell r="H1385">
            <v>1350.837</v>
          </cell>
          <cell r="I1385">
            <v>100</v>
          </cell>
          <cell r="J1385">
            <v>39200</v>
          </cell>
          <cell r="K1385" t="str">
            <v>TD13BSE02</v>
          </cell>
        </row>
        <row r="1386">
          <cell r="B1386" t="str">
            <v>P.남이3교</v>
          </cell>
          <cell r="D1386">
            <v>0</v>
          </cell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138277857</v>
          </cell>
        </row>
        <row r="1387">
          <cell r="B1387" t="str">
            <v xml:space="preserve">  3.01구조물터파기</v>
          </cell>
          <cell r="D1387">
            <v>0</v>
          </cell>
          <cell r="F1387">
            <v>0</v>
          </cell>
          <cell r="G1387">
            <v>0</v>
          </cell>
          <cell r="H1387">
            <v>0</v>
          </cell>
          <cell r="I1387">
            <v>0</v>
          </cell>
          <cell r="J1387">
            <v>0</v>
          </cell>
        </row>
        <row r="1388">
          <cell r="B1388" t="str">
            <v xml:space="preserve">     a.육상토사</v>
          </cell>
          <cell r="C1388" t="str">
            <v>(0 ~ 4m)</v>
          </cell>
          <cell r="D1388">
            <v>903</v>
          </cell>
          <cell r="E1388" t="str">
            <v>M3</v>
          </cell>
          <cell r="F1388">
            <v>2800</v>
          </cell>
          <cell r="G1388">
            <v>3834</v>
          </cell>
          <cell r="H1388">
            <v>2794.9859999999999</v>
          </cell>
          <cell r="I1388">
            <v>100</v>
          </cell>
          <cell r="J1388">
            <v>2528400</v>
          </cell>
          <cell r="K1388" t="str">
            <v>TD03DJA04</v>
          </cell>
        </row>
        <row r="1389">
          <cell r="B1389" t="str">
            <v xml:space="preserve">     b.되메우기및다짐</v>
          </cell>
          <cell r="C1389" t="str">
            <v>(기계70%,인력30%)</v>
          </cell>
          <cell r="D1389">
            <v>607</v>
          </cell>
          <cell r="E1389" t="str">
            <v>M3</v>
          </cell>
          <cell r="F1389">
            <v>2400</v>
          </cell>
          <cell r="G1389">
            <v>3331</v>
          </cell>
          <cell r="H1389">
            <v>2428.299</v>
          </cell>
          <cell r="I1389">
            <v>100</v>
          </cell>
          <cell r="J1389">
            <v>1456800</v>
          </cell>
          <cell r="K1389" t="str">
            <v>TD03SEF0</v>
          </cell>
        </row>
        <row r="1390">
          <cell r="B1390" t="str">
            <v xml:space="preserve">     c.뒷채움</v>
          </cell>
          <cell r="C1390" t="str">
            <v>(보조기층재)</v>
          </cell>
          <cell r="D1390">
            <v>588</v>
          </cell>
          <cell r="E1390" t="str">
            <v>M3</v>
          </cell>
          <cell r="F1390">
            <v>23000</v>
          </cell>
          <cell r="G1390">
            <v>31443</v>
          </cell>
          <cell r="H1390">
            <v>22921.947</v>
          </cell>
          <cell r="I1390">
            <v>1000</v>
          </cell>
          <cell r="J1390">
            <v>13524000</v>
          </cell>
          <cell r="K1390" t="str">
            <v>SD15FDJ31</v>
          </cell>
        </row>
        <row r="1391">
          <cell r="B1391" t="str">
            <v xml:space="preserve">  3.02거 푸  집</v>
          </cell>
          <cell r="D1391">
            <v>0</v>
          </cell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</row>
        <row r="1392">
          <cell r="B1392" t="str">
            <v xml:space="preserve">     a.합판거푸집</v>
          </cell>
          <cell r="D1392">
            <v>0</v>
          </cell>
          <cell r="F1392">
            <v>0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</row>
        <row r="1393">
          <cell r="B1393" t="str">
            <v xml:space="preserve">       -1.      ″</v>
          </cell>
          <cell r="C1393" t="str">
            <v>(3회, 0~ 7m)</v>
          </cell>
          <cell r="D1393">
            <v>514</v>
          </cell>
          <cell r="E1393" t="str">
            <v>M2</v>
          </cell>
          <cell r="F1393">
            <v>13000</v>
          </cell>
          <cell r="G1393">
            <v>18459</v>
          </cell>
          <cell r="H1393">
            <v>13456.610999999999</v>
          </cell>
          <cell r="I1393">
            <v>1000</v>
          </cell>
          <cell r="J1393">
            <v>6682000</v>
          </cell>
          <cell r="K1393" t="str">
            <v>SB12DJ307</v>
          </cell>
        </row>
        <row r="1394">
          <cell r="B1394" t="str">
            <v xml:space="preserve">       -2.      ″</v>
          </cell>
          <cell r="C1394" t="str">
            <v>(3회, 7~10m)</v>
          </cell>
          <cell r="D1394">
            <v>291</v>
          </cell>
          <cell r="E1394" t="str">
            <v>M2</v>
          </cell>
          <cell r="F1394">
            <v>14000</v>
          </cell>
          <cell r="G1394">
            <v>19769</v>
          </cell>
          <cell r="H1394">
            <v>14411.600999999999</v>
          </cell>
          <cell r="I1394">
            <v>1000</v>
          </cell>
          <cell r="J1394">
            <v>4074000</v>
          </cell>
          <cell r="K1394" t="str">
            <v>SB12DJ310</v>
          </cell>
        </row>
        <row r="1395">
          <cell r="B1395" t="str">
            <v xml:space="preserve">       -3.      〃</v>
          </cell>
          <cell r="C1395" t="str">
            <v>(4회)</v>
          </cell>
          <cell r="D1395">
            <v>754</v>
          </cell>
          <cell r="E1395" t="str">
            <v>M2</v>
          </cell>
          <cell r="F1395">
            <v>12000</v>
          </cell>
          <cell r="G1395">
            <v>15788</v>
          </cell>
          <cell r="H1395">
            <v>11509.451999999999</v>
          </cell>
          <cell r="I1395">
            <v>1000</v>
          </cell>
          <cell r="J1395">
            <v>9048000</v>
          </cell>
          <cell r="K1395" t="str">
            <v>SB12IS407</v>
          </cell>
        </row>
        <row r="1396">
          <cell r="B1396" t="str">
            <v xml:space="preserve">       -4.      〃</v>
          </cell>
          <cell r="C1396" t="str">
            <v>(6회)</v>
          </cell>
          <cell r="D1396">
            <v>19</v>
          </cell>
          <cell r="E1396" t="str">
            <v>M2</v>
          </cell>
          <cell r="F1396">
            <v>9400</v>
          </cell>
          <cell r="G1396">
            <v>12934</v>
          </cell>
          <cell r="H1396">
            <v>9428.8860000000004</v>
          </cell>
          <cell r="I1396">
            <v>100</v>
          </cell>
          <cell r="J1396">
            <v>178600</v>
          </cell>
          <cell r="K1396" t="str">
            <v>SB12IS607</v>
          </cell>
        </row>
        <row r="1397">
          <cell r="B1397" t="str">
            <v xml:space="preserve">     b.무늬거푸집</v>
          </cell>
          <cell r="C1397" t="str">
            <v>(합판4회+스치로폴)</v>
          </cell>
          <cell r="D1397">
            <v>445</v>
          </cell>
          <cell r="E1397" t="str">
            <v>M2</v>
          </cell>
          <cell r="F1397">
            <v>16000</v>
          </cell>
          <cell r="G1397">
            <v>22480</v>
          </cell>
          <cell r="H1397">
            <v>16387.919999999998</v>
          </cell>
          <cell r="I1397">
            <v>1000</v>
          </cell>
          <cell r="J1397">
            <v>7120000</v>
          </cell>
          <cell r="K1397" t="str">
            <v>SB15DJ071</v>
          </cell>
        </row>
        <row r="1398">
          <cell r="B1398" t="str">
            <v xml:space="preserve">  3.03강관비계</v>
          </cell>
          <cell r="D1398">
            <v>1</v>
          </cell>
          <cell r="E1398" t="str">
            <v>식</v>
          </cell>
          <cell r="F1398">
            <v>6560000</v>
          </cell>
          <cell r="G1398">
            <v>9000000</v>
          </cell>
          <cell r="H1398">
            <v>6561000</v>
          </cell>
          <cell r="I1398">
            <v>10000</v>
          </cell>
          <cell r="J1398">
            <v>6560000</v>
          </cell>
          <cell r="K1398" t="str">
            <v>SB16ASF92</v>
          </cell>
        </row>
        <row r="1399">
          <cell r="B1399" t="str">
            <v xml:space="preserve">  3.04동 바 리</v>
          </cell>
          <cell r="D1399">
            <v>0</v>
          </cell>
          <cell r="F1399">
            <v>0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</row>
        <row r="1400">
          <cell r="B1400" t="str">
            <v xml:space="preserve">     a.        "</v>
          </cell>
          <cell r="C1400" t="str">
            <v>(동바리:목재4회)</v>
          </cell>
          <cell r="D1400">
            <v>1</v>
          </cell>
          <cell r="E1400" t="str">
            <v>식</v>
          </cell>
          <cell r="F1400">
            <v>5060000</v>
          </cell>
          <cell r="G1400">
            <v>6942776</v>
          </cell>
          <cell r="H1400">
            <v>5061283.7039999999</v>
          </cell>
          <cell r="I1400">
            <v>10000</v>
          </cell>
          <cell r="J1400">
            <v>5060000</v>
          </cell>
          <cell r="K1400" t="str">
            <v>SB17BIS57</v>
          </cell>
        </row>
        <row r="1401">
          <cell r="B1401" t="str">
            <v xml:space="preserve">     b.        "</v>
          </cell>
          <cell r="C1401" t="str">
            <v>(강관동바리)</v>
          </cell>
          <cell r="D1401">
            <v>1</v>
          </cell>
          <cell r="E1401" t="str">
            <v>식</v>
          </cell>
          <cell r="F1401">
            <v>1380000</v>
          </cell>
          <cell r="G1401">
            <v>1894090</v>
          </cell>
          <cell r="H1401">
            <v>1380791.6099999999</v>
          </cell>
          <cell r="I1401">
            <v>10000</v>
          </cell>
          <cell r="J1401">
            <v>1380000</v>
          </cell>
          <cell r="K1401" t="str">
            <v>TD12BSE27</v>
          </cell>
        </row>
        <row r="1402">
          <cell r="B1402" t="str">
            <v xml:space="preserve">  3.05철근가공조립</v>
          </cell>
          <cell r="D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0</v>
          </cell>
          <cell r="J1402">
            <v>0</v>
          </cell>
        </row>
        <row r="1403">
          <cell r="B1403" t="str">
            <v xml:space="preserve">     a.         ″</v>
          </cell>
          <cell r="C1403" t="str">
            <v>(보 통)</v>
          </cell>
          <cell r="D1403">
            <v>6.9690000000000003</v>
          </cell>
          <cell r="E1403" t="str">
            <v>ton</v>
          </cell>
          <cell r="F1403">
            <v>266000</v>
          </cell>
          <cell r="G1403">
            <v>364731</v>
          </cell>
          <cell r="H1403">
            <v>265888.89899999998</v>
          </cell>
          <cell r="I1403">
            <v>1000</v>
          </cell>
          <cell r="J1403">
            <v>1853754</v>
          </cell>
          <cell r="K1403" t="str">
            <v>SB09SE02</v>
          </cell>
        </row>
        <row r="1404">
          <cell r="B1404" t="str">
            <v xml:space="preserve">     b.         ″</v>
          </cell>
          <cell r="C1404" t="str">
            <v>(복 잡)</v>
          </cell>
          <cell r="D1404">
            <v>102.34699999999999</v>
          </cell>
          <cell r="E1404" t="str">
            <v>ton</v>
          </cell>
          <cell r="F1404">
            <v>334000</v>
          </cell>
          <cell r="G1404">
            <v>457586</v>
          </cell>
          <cell r="H1404">
            <v>333580.19400000002</v>
          </cell>
          <cell r="I1404">
            <v>1000</v>
          </cell>
          <cell r="J1404">
            <v>34183898</v>
          </cell>
          <cell r="K1404" t="str">
            <v>SB09SE03</v>
          </cell>
        </row>
        <row r="1405">
          <cell r="B1405" t="str">
            <v xml:space="preserve">  3.06스페이샤 설치</v>
          </cell>
          <cell r="D1405">
            <v>0</v>
          </cell>
          <cell r="F1405">
            <v>0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</row>
        <row r="1406">
          <cell r="B1406" t="str">
            <v xml:space="preserve">     a.         ″</v>
          </cell>
          <cell r="C1406" t="str">
            <v>(수평)</v>
          </cell>
          <cell r="D1406">
            <v>425</v>
          </cell>
          <cell r="E1406" t="str">
            <v>M2</v>
          </cell>
          <cell r="F1406">
            <v>15</v>
          </cell>
          <cell r="G1406">
            <v>21</v>
          </cell>
          <cell r="H1406">
            <v>15.308999999999999</v>
          </cell>
          <cell r="I1406">
            <v>1</v>
          </cell>
          <cell r="J1406">
            <v>6375</v>
          </cell>
          <cell r="K1406" t="str">
            <v>SD15EDJ1</v>
          </cell>
        </row>
        <row r="1407">
          <cell r="B1407" t="str">
            <v xml:space="preserve">     b.         ″</v>
          </cell>
          <cell r="C1407" t="str">
            <v>(수직)</v>
          </cell>
          <cell r="D1407">
            <v>1154</v>
          </cell>
          <cell r="E1407" t="str">
            <v>M2</v>
          </cell>
          <cell r="F1407">
            <v>15</v>
          </cell>
          <cell r="G1407">
            <v>21</v>
          </cell>
          <cell r="H1407">
            <v>15.308999999999999</v>
          </cell>
          <cell r="I1407">
            <v>1</v>
          </cell>
          <cell r="J1407">
            <v>17310</v>
          </cell>
          <cell r="K1407" t="str">
            <v>SD15EDJ3</v>
          </cell>
        </row>
        <row r="1408">
          <cell r="B1408" t="str">
            <v xml:space="preserve">  3.07콘크리트타설공</v>
          </cell>
          <cell r="D1408">
            <v>0</v>
          </cell>
          <cell r="F1408">
            <v>0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</row>
        <row r="1409">
          <cell r="B1409" t="str">
            <v xml:space="preserve">     a.펌프카</v>
          </cell>
          <cell r="C1409" t="str">
            <v>철근(25-270-12)</v>
          </cell>
          <cell r="D1409">
            <v>403</v>
          </cell>
          <cell r="E1409" t="str">
            <v>M3</v>
          </cell>
          <cell r="F1409">
            <v>44000</v>
          </cell>
          <cell r="G1409">
            <v>60581</v>
          </cell>
          <cell r="H1409">
            <v>44163.548999999999</v>
          </cell>
          <cell r="I1409">
            <v>1000</v>
          </cell>
          <cell r="J1409">
            <v>17732000</v>
          </cell>
          <cell r="K1409" t="str">
            <v>SB11IS11</v>
          </cell>
        </row>
        <row r="1410">
          <cell r="B1410" t="str">
            <v xml:space="preserve">     b.펌프카</v>
          </cell>
          <cell r="C1410" t="str">
            <v>철근(25-240-12)</v>
          </cell>
          <cell r="D1410">
            <v>282</v>
          </cell>
          <cell r="E1410" t="str">
            <v>M3</v>
          </cell>
          <cell r="F1410">
            <v>39000</v>
          </cell>
          <cell r="G1410">
            <v>54140</v>
          </cell>
          <cell r="H1410">
            <v>39468.06</v>
          </cell>
          <cell r="I1410">
            <v>1000</v>
          </cell>
          <cell r="J1410">
            <v>10998000</v>
          </cell>
          <cell r="K1410" t="str">
            <v>SB11IS41</v>
          </cell>
        </row>
        <row r="1411">
          <cell r="B1411" t="str">
            <v xml:space="preserve">     c.콘크리트 타설</v>
          </cell>
          <cell r="C1411" t="str">
            <v>무근(40-160-8)</v>
          </cell>
          <cell r="D1411">
            <v>32</v>
          </cell>
          <cell r="E1411" t="str">
            <v>M3</v>
          </cell>
          <cell r="F1411">
            <v>41000</v>
          </cell>
          <cell r="G1411">
            <v>56901</v>
          </cell>
          <cell r="H1411">
            <v>41480.828999999998</v>
          </cell>
          <cell r="I1411">
            <v>1000</v>
          </cell>
          <cell r="J1411">
            <v>1312000</v>
          </cell>
          <cell r="K1411" t="str">
            <v>SB11IS85</v>
          </cell>
        </row>
        <row r="1412">
          <cell r="B1412" t="str">
            <v xml:space="preserve">  3.08표면처리</v>
          </cell>
          <cell r="D1412">
            <v>0</v>
          </cell>
          <cell r="F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</row>
        <row r="1413">
          <cell r="B1413" t="str">
            <v xml:space="preserve">     a.슬래브양생</v>
          </cell>
          <cell r="D1413">
            <v>120</v>
          </cell>
          <cell r="E1413" t="str">
            <v>M2</v>
          </cell>
          <cell r="F1413">
            <v>260</v>
          </cell>
          <cell r="G1413">
            <v>350</v>
          </cell>
          <cell r="H1413">
            <v>255.15</v>
          </cell>
          <cell r="I1413">
            <v>10</v>
          </cell>
          <cell r="J1413">
            <v>31200</v>
          </cell>
          <cell r="K1413" t="str">
            <v>TD17ASE1</v>
          </cell>
        </row>
        <row r="1414">
          <cell r="B1414" t="str">
            <v xml:space="preserve">     b.슬래브면고르기</v>
          </cell>
          <cell r="D1414">
            <v>120</v>
          </cell>
          <cell r="E1414" t="str">
            <v>M2</v>
          </cell>
          <cell r="F1414">
            <v>230</v>
          </cell>
          <cell r="G1414">
            <v>322</v>
          </cell>
          <cell r="H1414">
            <v>234.738</v>
          </cell>
          <cell r="I1414">
            <v>10</v>
          </cell>
          <cell r="J1414">
            <v>27600</v>
          </cell>
          <cell r="K1414" t="str">
            <v>TD17BDJ1</v>
          </cell>
        </row>
        <row r="1415">
          <cell r="B1415" t="str">
            <v xml:space="preserve">  3.09방 수 공</v>
          </cell>
          <cell r="D1415">
            <v>0</v>
          </cell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</row>
        <row r="1416">
          <cell r="B1416" t="str">
            <v xml:space="preserve">     a.교면방수</v>
          </cell>
          <cell r="C1416" t="str">
            <v>(도막식)</v>
          </cell>
          <cell r="D1416">
            <v>120</v>
          </cell>
          <cell r="E1416" t="str">
            <v>M2</v>
          </cell>
          <cell r="F1416">
            <v>13000</v>
          </cell>
          <cell r="G1416">
            <v>18440</v>
          </cell>
          <cell r="H1416">
            <v>13442.76</v>
          </cell>
          <cell r="I1416">
            <v>1000</v>
          </cell>
          <cell r="J1416">
            <v>1560000</v>
          </cell>
          <cell r="K1416" t="str">
            <v>TD20ASE3</v>
          </cell>
        </row>
        <row r="1417">
          <cell r="B1417" t="str">
            <v xml:space="preserve">     b.배면방수</v>
          </cell>
          <cell r="D1417">
            <v>552</v>
          </cell>
          <cell r="E1417" t="str">
            <v>M2</v>
          </cell>
          <cell r="F1417">
            <v>3900</v>
          </cell>
          <cell r="G1417">
            <v>5347</v>
          </cell>
          <cell r="H1417">
            <v>3897.9629999999997</v>
          </cell>
          <cell r="I1417">
            <v>100</v>
          </cell>
          <cell r="J1417">
            <v>2152800</v>
          </cell>
          <cell r="K1417" t="str">
            <v>TD20ADJ3</v>
          </cell>
        </row>
        <row r="1418">
          <cell r="B1418" t="str">
            <v xml:space="preserve">  3.10다웰바설치</v>
          </cell>
          <cell r="C1418" t="str">
            <v>D=25, ℓ=600mm</v>
          </cell>
          <cell r="D1418">
            <v>30</v>
          </cell>
          <cell r="E1418" t="str">
            <v>개</v>
          </cell>
          <cell r="F1418">
            <v>2100</v>
          </cell>
          <cell r="G1418">
            <v>2919</v>
          </cell>
          <cell r="H1418">
            <v>2127.951</v>
          </cell>
          <cell r="I1418">
            <v>100</v>
          </cell>
          <cell r="J1418">
            <v>63000</v>
          </cell>
          <cell r="K1418" t="str">
            <v>TD21ADJ1</v>
          </cell>
        </row>
        <row r="1419">
          <cell r="B1419" t="str">
            <v xml:space="preserve">  3.11교면배수시설공</v>
          </cell>
          <cell r="C1419" t="str">
            <v>하천용</v>
          </cell>
          <cell r="D1419">
            <v>0</v>
          </cell>
          <cell r="F1419">
            <v>0</v>
          </cell>
          <cell r="H1419">
            <v>0</v>
          </cell>
          <cell r="I1419">
            <v>0</v>
          </cell>
          <cell r="J1419">
            <v>0</v>
          </cell>
        </row>
        <row r="1420">
          <cell r="B1420" t="str">
            <v xml:space="preserve">     a.교면집수구</v>
          </cell>
          <cell r="C1420" t="str">
            <v>주철</v>
          </cell>
          <cell r="D1420">
            <v>2</v>
          </cell>
          <cell r="E1420" t="str">
            <v>개</v>
          </cell>
          <cell r="F1420">
            <v>59000</v>
          </cell>
          <cell r="G1420">
            <v>80534</v>
          </cell>
          <cell r="H1420">
            <v>58709.286</v>
          </cell>
          <cell r="I1420">
            <v>1000</v>
          </cell>
          <cell r="J1420">
            <v>118000</v>
          </cell>
          <cell r="K1420" t="str">
            <v>TD23SE03</v>
          </cell>
        </row>
        <row r="1421">
          <cell r="B1421" t="str">
            <v xml:space="preserve">     b.연결배수구</v>
          </cell>
          <cell r="C1421" t="str">
            <v>(아연도강관, φ150㎜)</v>
          </cell>
          <cell r="D1421">
            <v>14</v>
          </cell>
          <cell r="E1421" t="str">
            <v>M</v>
          </cell>
          <cell r="F1421">
            <v>39000</v>
          </cell>
          <cell r="G1421">
            <v>53881</v>
          </cell>
          <cell r="H1421">
            <v>39279.248999999996</v>
          </cell>
          <cell r="I1421">
            <v>1000</v>
          </cell>
          <cell r="J1421">
            <v>546000</v>
          </cell>
          <cell r="K1421" t="str">
            <v>TD23SE021</v>
          </cell>
        </row>
        <row r="1422">
          <cell r="B1422" t="str">
            <v xml:space="preserve">  3.12교량명판공</v>
          </cell>
          <cell r="D1422">
            <v>0</v>
          </cell>
          <cell r="F1422">
            <v>0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</row>
        <row r="1423">
          <cell r="B1423" t="str">
            <v xml:space="preserve">     a.교 명 주</v>
          </cell>
          <cell r="C1423" t="str">
            <v>(화강석,600×600×1250mm)</v>
          </cell>
          <cell r="D1423">
            <v>4</v>
          </cell>
          <cell r="E1423" t="str">
            <v>개소</v>
          </cell>
          <cell r="F1423">
            <v>864000</v>
          </cell>
          <cell r="G1423">
            <v>1184775</v>
          </cell>
          <cell r="H1423">
            <v>863700.97499999998</v>
          </cell>
          <cell r="I1423">
            <v>1000</v>
          </cell>
          <cell r="J1423">
            <v>3456000</v>
          </cell>
          <cell r="K1423" t="str">
            <v>TD24ADJ1</v>
          </cell>
        </row>
        <row r="1424">
          <cell r="B1424" t="str">
            <v xml:space="preserve">     b.교 명 판</v>
          </cell>
          <cell r="C1424" t="str">
            <v>(황동,450×200×10㎜)</v>
          </cell>
          <cell r="D1424">
            <v>2</v>
          </cell>
          <cell r="E1424" t="str">
            <v>개</v>
          </cell>
          <cell r="F1424">
            <v>60000</v>
          </cell>
          <cell r="G1424">
            <v>82022</v>
          </cell>
          <cell r="H1424">
            <v>59794.038</v>
          </cell>
          <cell r="I1424">
            <v>1000</v>
          </cell>
          <cell r="J1424">
            <v>120000</v>
          </cell>
          <cell r="K1424" t="str">
            <v>TD24BDJ1</v>
          </cell>
        </row>
        <row r="1425">
          <cell r="B1425" t="str">
            <v xml:space="preserve">     c.설 명 판</v>
          </cell>
          <cell r="C1425" t="str">
            <v>(황동,350×250×10㎜)</v>
          </cell>
          <cell r="D1425">
            <v>2</v>
          </cell>
          <cell r="E1425" t="str">
            <v>개</v>
          </cell>
          <cell r="F1425">
            <v>106000</v>
          </cell>
          <cell r="G1425">
            <v>145782</v>
          </cell>
          <cell r="H1425">
            <v>106275.07799999999</v>
          </cell>
          <cell r="I1425">
            <v>1000</v>
          </cell>
          <cell r="J1425">
            <v>212000</v>
          </cell>
          <cell r="K1425" t="str">
            <v>TD24CDJ1</v>
          </cell>
        </row>
        <row r="1426">
          <cell r="B1426" t="str">
            <v xml:space="preserve">  3.13T.B.M설치</v>
          </cell>
          <cell r="D1426">
            <v>2</v>
          </cell>
          <cell r="E1426" t="str">
            <v>개</v>
          </cell>
          <cell r="F1426">
            <v>15000</v>
          </cell>
          <cell r="G1426">
            <v>20475</v>
          </cell>
          <cell r="H1426">
            <v>14926.275</v>
          </cell>
          <cell r="I1426">
            <v>1000</v>
          </cell>
          <cell r="J1426">
            <v>30000</v>
          </cell>
          <cell r="K1426" t="str">
            <v>TD26SE1</v>
          </cell>
        </row>
        <row r="1427">
          <cell r="B1427" t="str">
            <v xml:space="preserve">  3.14난간및전선관설치</v>
          </cell>
          <cell r="D1427">
            <v>0</v>
          </cell>
          <cell r="F1427">
            <v>0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</row>
        <row r="1428">
          <cell r="B1428" t="str">
            <v xml:space="preserve">     a.난    간</v>
          </cell>
          <cell r="C1428" t="str">
            <v>(알미늄)</v>
          </cell>
          <cell r="D1428">
            <v>56</v>
          </cell>
          <cell r="E1428" t="str">
            <v>M</v>
          </cell>
          <cell r="F1428">
            <v>103000</v>
          </cell>
          <cell r="G1428">
            <v>140800</v>
          </cell>
          <cell r="H1428">
            <v>102643.2</v>
          </cell>
          <cell r="I1428">
            <v>1000</v>
          </cell>
          <cell r="J1428">
            <v>5768000</v>
          </cell>
          <cell r="K1428" t="str">
            <v>TD30ASE04</v>
          </cell>
        </row>
        <row r="1429">
          <cell r="B1429" t="str">
            <v xml:space="preserve">     b.전 선 관</v>
          </cell>
          <cell r="C1429" t="str">
            <v>강관 φ100mm</v>
          </cell>
          <cell r="D1429">
            <v>56</v>
          </cell>
          <cell r="E1429" t="str">
            <v>M</v>
          </cell>
          <cell r="F1429">
            <v>3700</v>
          </cell>
          <cell r="G1429">
            <v>5017</v>
          </cell>
          <cell r="H1429">
            <v>3657.393</v>
          </cell>
          <cell r="I1429">
            <v>100</v>
          </cell>
          <cell r="J1429">
            <v>207200</v>
          </cell>
          <cell r="K1429" t="str">
            <v>TD30BDJ10</v>
          </cell>
        </row>
        <row r="1430">
          <cell r="B1430" t="str">
            <v xml:space="preserve">  3.15옹벽배수시설</v>
          </cell>
          <cell r="D1430">
            <v>0</v>
          </cell>
          <cell r="F1430">
            <v>0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</row>
        <row r="1431">
          <cell r="B1431" t="str">
            <v xml:space="preserve">     a.PVC PIPE</v>
          </cell>
          <cell r="C1431" t="str">
            <v>(φ100mm)</v>
          </cell>
          <cell r="D1431">
            <v>10</v>
          </cell>
          <cell r="E1431" t="str">
            <v>M</v>
          </cell>
          <cell r="F1431">
            <v>3700</v>
          </cell>
          <cell r="G1431">
            <v>5017</v>
          </cell>
          <cell r="H1431">
            <v>3657.393</v>
          </cell>
          <cell r="I1431">
            <v>100</v>
          </cell>
          <cell r="J1431">
            <v>37000</v>
          </cell>
          <cell r="K1431" t="str">
            <v>SD15DSE10</v>
          </cell>
        </row>
        <row r="1432">
          <cell r="B1432" t="str">
            <v xml:space="preserve">     b.DRAIN BOARD</v>
          </cell>
          <cell r="D1432">
            <v>176</v>
          </cell>
          <cell r="E1432" t="str">
            <v>M2</v>
          </cell>
          <cell r="F1432">
            <v>470</v>
          </cell>
          <cell r="G1432">
            <v>639</v>
          </cell>
          <cell r="H1432">
            <v>465.83099999999996</v>
          </cell>
          <cell r="I1432">
            <v>10</v>
          </cell>
          <cell r="J1432">
            <v>82720</v>
          </cell>
          <cell r="K1432" t="str">
            <v>TD20ADJ2</v>
          </cell>
        </row>
        <row r="1433">
          <cell r="B1433" t="str">
            <v xml:space="preserve">     c.부 직 포</v>
          </cell>
          <cell r="D1433">
            <v>176</v>
          </cell>
          <cell r="E1433" t="str">
            <v>M2</v>
          </cell>
          <cell r="F1433">
            <v>700</v>
          </cell>
          <cell r="G1433">
            <v>966</v>
          </cell>
          <cell r="H1433">
            <v>704.21399999999994</v>
          </cell>
          <cell r="I1433">
            <v>10</v>
          </cell>
          <cell r="J1433">
            <v>123200</v>
          </cell>
          <cell r="K1433" t="str">
            <v>SD15PSE1</v>
          </cell>
        </row>
        <row r="1434">
          <cell r="B1434" t="str">
            <v xml:space="preserve">  3.16시공이음</v>
          </cell>
          <cell r="D1434">
            <v>0</v>
          </cell>
          <cell r="F1434">
            <v>0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</row>
        <row r="1435">
          <cell r="B1435" t="str">
            <v xml:space="preserve">     b.스치로폴</v>
          </cell>
          <cell r="C1435" t="str">
            <v>(t=20mm)</v>
          </cell>
          <cell r="D1435">
            <v>20</v>
          </cell>
          <cell r="E1435" t="str">
            <v>M2</v>
          </cell>
          <cell r="F1435">
            <v>1400</v>
          </cell>
          <cell r="G1435">
            <v>1853</v>
          </cell>
          <cell r="H1435">
            <v>1350.837</v>
          </cell>
          <cell r="I1435">
            <v>100</v>
          </cell>
          <cell r="J1435">
            <v>28000</v>
          </cell>
          <cell r="K1435" t="str">
            <v>TD13BSE02</v>
          </cell>
        </row>
        <row r="1436">
          <cell r="B1436" t="str">
            <v>Q.관두교</v>
          </cell>
          <cell r="D1436">
            <v>0</v>
          </cell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224140321</v>
          </cell>
        </row>
        <row r="1437">
          <cell r="B1437" t="str">
            <v xml:space="preserve">  3.01구조물터파기</v>
          </cell>
          <cell r="D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</row>
        <row r="1438">
          <cell r="B1438" t="str">
            <v xml:space="preserve">     a.육상토사</v>
          </cell>
          <cell r="C1438" t="str">
            <v>(0 ~ 4m)</v>
          </cell>
          <cell r="D1438">
            <v>1902</v>
          </cell>
          <cell r="E1438" t="str">
            <v>M3</v>
          </cell>
          <cell r="F1438">
            <v>2800</v>
          </cell>
          <cell r="G1438">
            <v>3834</v>
          </cell>
          <cell r="H1438">
            <v>2794.9859999999999</v>
          </cell>
          <cell r="I1438">
            <v>100</v>
          </cell>
          <cell r="J1438">
            <v>5325600</v>
          </cell>
          <cell r="K1438" t="str">
            <v>TD03DJA04</v>
          </cell>
        </row>
        <row r="1439">
          <cell r="B1439" t="str">
            <v xml:space="preserve">     b.육상연암</v>
          </cell>
          <cell r="D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</row>
        <row r="1440">
          <cell r="B1440" t="str">
            <v xml:space="preserve">       -1.     "</v>
          </cell>
          <cell r="C1440" t="str">
            <v>(0~4m)</v>
          </cell>
          <cell r="D1440">
            <v>185</v>
          </cell>
          <cell r="E1440" t="str">
            <v>M3</v>
          </cell>
          <cell r="F1440">
            <v>82000</v>
          </cell>
          <cell r="G1440">
            <v>112091</v>
          </cell>
          <cell r="H1440">
            <v>81714.338999999993</v>
          </cell>
          <cell r="I1440">
            <v>1000</v>
          </cell>
          <cell r="J1440">
            <v>15170000</v>
          </cell>
          <cell r="K1440" t="str">
            <v>TD03DJE04</v>
          </cell>
        </row>
        <row r="1441">
          <cell r="B1441" t="str">
            <v xml:space="preserve">       -2.     "</v>
          </cell>
          <cell r="C1441" t="str">
            <v>(4m이상)</v>
          </cell>
          <cell r="D1441">
            <v>49</v>
          </cell>
          <cell r="E1441" t="str">
            <v>M3</v>
          </cell>
          <cell r="F1441">
            <v>119000</v>
          </cell>
          <cell r="G1441">
            <v>162880</v>
          </cell>
          <cell r="H1441">
            <v>118739.52</v>
          </cell>
          <cell r="I1441">
            <v>1000</v>
          </cell>
          <cell r="J1441">
            <v>5831000</v>
          </cell>
          <cell r="K1441" t="str">
            <v>TD03DJF23</v>
          </cell>
        </row>
        <row r="1442">
          <cell r="B1442" t="str">
            <v xml:space="preserve">     c.되메우기및다짐</v>
          </cell>
          <cell r="C1442" t="str">
            <v>(기계70%,인력30%)</v>
          </cell>
          <cell r="D1442">
            <v>1482</v>
          </cell>
          <cell r="E1442" t="str">
            <v>M3</v>
          </cell>
          <cell r="F1442">
            <v>2400</v>
          </cell>
          <cell r="G1442">
            <v>3331</v>
          </cell>
          <cell r="H1442">
            <v>2428.299</v>
          </cell>
          <cell r="I1442">
            <v>100</v>
          </cell>
          <cell r="J1442">
            <v>3556800</v>
          </cell>
          <cell r="K1442" t="str">
            <v>TD03SEF0</v>
          </cell>
        </row>
        <row r="1443">
          <cell r="B1443" t="str">
            <v xml:space="preserve">     d.뒷채움</v>
          </cell>
          <cell r="C1443" t="str">
            <v>(보조기층재)</v>
          </cell>
          <cell r="D1443">
            <v>1107</v>
          </cell>
          <cell r="E1443" t="str">
            <v>M3</v>
          </cell>
          <cell r="F1443">
            <v>23000</v>
          </cell>
          <cell r="G1443">
            <v>31443</v>
          </cell>
          <cell r="H1443">
            <v>22921.947</v>
          </cell>
          <cell r="I1443">
            <v>1000</v>
          </cell>
          <cell r="J1443">
            <v>25461000</v>
          </cell>
          <cell r="K1443" t="str">
            <v>SD15FDJ31</v>
          </cell>
        </row>
        <row r="1444">
          <cell r="B1444" t="str">
            <v xml:space="preserve">  3.02거 푸  집</v>
          </cell>
          <cell r="D1444">
            <v>0</v>
          </cell>
          <cell r="F1444">
            <v>0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</row>
        <row r="1445">
          <cell r="B1445" t="str">
            <v xml:space="preserve">     a.합판거푸집</v>
          </cell>
          <cell r="D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</row>
        <row r="1446">
          <cell r="B1446" t="str">
            <v xml:space="preserve">       -1.      ″</v>
          </cell>
          <cell r="C1446" t="str">
            <v>(3회, 0~ 7m)</v>
          </cell>
          <cell r="D1446">
            <v>685</v>
          </cell>
          <cell r="E1446" t="str">
            <v>M2</v>
          </cell>
          <cell r="F1446">
            <v>13000</v>
          </cell>
          <cell r="G1446">
            <v>18459</v>
          </cell>
          <cell r="H1446">
            <v>13456.610999999999</v>
          </cell>
          <cell r="I1446">
            <v>1000</v>
          </cell>
          <cell r="J1446">
            <v>8905000</v>
          </cell>
          <cell r="K1446" t="str">
            <v>SB12DJ307</v>
          </cell>
        </row>
        <row r="1447">
          <cell r="B1447" t="str">
            <v xml:space="preserve">       -2.      ″</v>
          </cell>
          <cell r="C1447" t="str">
            <v>(3회, 7~10m)</v>
          </cell>
          <cell r="D1447">
            <v>468</v>
          </cell>
          <cell r="E1447" t="str">
            <v>M2</v>
          </cell>
          <cell r="F1447">
            <v>14000</v>
          </cell>
          <cell r="G1447">
            <v>19769</v>
          </cell>
          <cell r="H1447">
            <v>14411.600999999999</v>
          </cell>
          <cell r="I1447">
            <v>1000</v>
          </cell>
          <cell r="J1447">
            <v>6552000</v>
          </cell>
          <cell r="K1447" t="str">
            <v>SB12DJ310</v>
          </cell>
        </row>
        <row r="1448">
          <cell r="B1448" t="str">
            <v xml:space="preserve">       -3.      〃</v>
          </cell>
          <cell r="C1448" t="str">
            <v>(4회)</v>
          </cell>
          <cell r="D1448">
            <v>906</v>
          </cell>
          <cell r="E1448" t="str">
            <v>M2</v>
          </cell>
          <cell r="F1448">
            <v>12000</v>
          </cell>
          <cell r="G1448">
            <v>15788</v>
          </cell>
          <cell r="H1448">
            <v>11509.451999999999</v>
          </cell>
          <cell r="I1448">
            <v>1000</v>
          </cell>
          <cell r="J1448">
            <v>10872000</v>
          </cell>
          <cell r="K1448" t="str">
            <v>SB12IS407</v>
          </cell>
        </row>
        <row r="1449">
          <cell r="B1449" t="str">
            <v xml:space="preserve">       -4.      〃</v>
          </cell>
          <cell r="C1449" t="str">
            <v>(6회)</v>
          </cell>
          <cell r="D1449">
            <v>181</v>
          </cell>
          <cell r="E1449" t="str">
            <v>M2</v>
          </cell>
          <cell r="F1449">
            <v>9400</v>
          </cell>
          <cell r="G1449">
            <v>12934</v>
          </cell>
          <cell r="H1449">
            <v>9428.8860000000004</v>
          </cell>
          <cell r="I1449">
            <v>100</v>
          </cell>
          <cell r="J1449">
            <v>1701400</v>
          </cell>
          <cell r="K1449" t="str">
            <v>SB12IS607</v>
          </cell>
        </row>
        <row r="1450">
          <cell r="B1450" t="str">
            <v xml:space="preserve">     b.무늬거푸집</v>
          </cell>
          <cell r="C1450" t="str">
            <v>(합판4회+스치로폴)</v>
          </cell>
          <cell r="D1450">
            <v>521</v>
          </cell>
          <cell r="E1450" t="str">
            <v>M2</v>
          </cell>
          <cell r="F1450">
            <v>16000</v>
          </cell>
          <cell r="G1450">
            <v>22480</v>
          </cell>
          <cell r="H1450">
            <v>16387.919999999998</v>
          </cell>
          <cell r="I1450">
            <v>1000</v>
          </cell>
          <cell r="J1450">
            <v>8336000</v>
          </cell>
          <cell r="K1450" t="str">
            <v>SB15DJ071</v>
          </cell>
        </row>
        <row r="1451">
          <cell r="B1451" t="str">
            <v xml:space="preserve">  3.03강관비계</v>
          </cell>
          <cell r="D1451">
            <v>1</v>
          </cell>
          <cell r="E1451" t="str">
            <v>식</v>
          </cell>
          <cell r="F1451">
            <v>4470000</v>
          </cell>
          <cell r="G1451">
            <v>6137438</v>
          </cell>
          <cell r="H1451">
            <v>4474192.3020000001</v>
          </cell>
          <cell r="I1451">
            <v>10000</v>
          </cell>
          <cell r="J1451">
            <v>4470000</v>
          </cell>
          <cell r="K1451" t="str">
            <v>SB16ASF93</v>
          </cell>
        </row>
        <row r="1452">
          <cell r="B1452" t="str">
            <v xml:space="preserve">  3.04동 바 리</v>
          </cell>
          <cell r="D1452">
            <v>0</v>
          </cell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</row>
        <row r="1453">
          <cell r="B1453" t="str">
            <v xml:space="preserve">     a.       "</v>
          </cell>
          <cell r="C1453" t="str">
            <v>(동바리:목재4회)</v>
          </cell>
          <cell r="D1453">
            <v>1</v>
          </cell>
          <cell r="E1453" t="str">
            <v>식</v>
          </cell>
          <cell r="F1453">
            <v>5060000</v>
          </cell>
          <cell r="G1453">
            <v>6942776</v>
          </cell>
          <cell r="H1453">
            <v>5061283.7039999999</v>
          </cell>
          <cell r="I1453">
            <v>10000</v>
          </cell>
          <cell r="J1453">
            <v>5060000</v>
          </cell>
          <cell r="K1453" t="str">
            <v>SB17BIS58</v>
          </cell>
        </row>
        <row r="1454">
          <cell r="B1454" t="str">
            <v xml:space="preserve">     b.       "</v>
          </cell>
          <cell r="C1454" t="str">
            <v>(강관동바리)</v>
          </cell>
          <cell r="D1454">
            <v>1</v>
          </cell>
          <cell r="E1454" t="str">
            <v>식</v>
          </cell>
          <cell r="F1454">
            <v>1480000</v>
          </cell>
          <cell r="G1454">
            <v>2031842</v>
          </cell>
          <cell r="H1454">
            <v>1481212.818</v>
          </cell>
          <cell r="I1454">
            <v>10000</v>
          </cell>
          <cell r="J1454">
            <v>1480000</v>
          </cell>
          <cell r="K1454" t="str">
            <v>TD12BSE28</v>
          </cell>
        </row>
        <row r="1455">
          <cell r="B1455" t="str">
            <v xml:space="preserve">  3.05철근가공조립</v>
          </cell>
          <cell r="D1455">
            <v>0</v>
          </cell>
          <cell r="F1455">
            <v>0</v>
          </cell>
          <cell r="G1455">
            <v>0</v>
          </cell>
          <cell r="H1455">
            <v>0</v>
          </cell>
          <cell r="I1455">
            <v>0</v>
          </cell>
          <cell r="J1455">
            <v>0</v>
          </cell>
        </row>
        <row r="1456">
          <cell r="B1456" t="str">
            <v xml:space="preserve">     a.         ″</v>
          </cell>
          <cell r="C1456" t="str">
            <v>(보 통)</v>
          </cell>
          <cell r="D1456">
            <v>9.7240000000000002</v>
          </cell>
          <cell r="E1456" t="str">
            <v>ton</v>
          </cell>
          <cell r="F1456">
            <v>266000</v>
          </cell>
          <cell r="G1456">
            <v>364731</v>
          </cell>
          <cell r="H1456">
            <v>265888.89899999998</v>
          </cell>
          <cell r="I1456">
            <v>1000</v>
          </cell>
          <cell r="J1456">
            <v>2586584</v>
          </cell>
          <cell r="K1456" t="str">
            <v>SB09SE02</v>
          </cell>
        </row>
        <row r="1457">
          <cell r="B1457" t="str">
            <v xml:space="preserve">     b.         ″</v>
          </cell>
          <cell r="C1457" t="str">
            <v>(복 잡)</v>
          </cell>
          <cell r="D1457">
            <v>130.46299999999999</v>
          </cell>
          <cell r="E1457" t="str">
            <v>ton</v>
          </cell>
          <cell r="F1457">
            <v>334000</v>
          </cell>
          <cell r="G1457">
            <v>457586</v>
          </cell>
          <cell r="H1457">
            <v>333580.19400000002</v>
          </cell>
          <cell r="I1457">
            <v>1000</v>
          </cell>
          <cell r="J1457">
            <v>43574642</v>
          </cell>
          <cell r="K1457" t="str">
            <v>SB09SE03</v>
          </cell>
        </row>
        <row r="1458">
          <cell r="B1458" t="str">
            <v xml:space="preserve">  3.06스페이샤 설치</v>
          </cell>
          <cell r="D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</row>
        <row r="1459">
          <cell r="B1459" t="str">
            <v xml:space="preserve">     a.         ″</v>
          </cell>
          <cell r="C1459" t="str">
            <v>(수평)</v>
          </cell>
          <cell r="D1459">
            <v>810</v>
          </cell>
          <cell r="E1459" t="str">
            <v>M2</v>
          </cell>
          <cell r="F1459">
            <v>15</v>
          </cell>
          <cell r="G1459">
            <v>21</v>
          </cell>
          <cell r="H1459">
            <v>15.308999999999999</v>
          </cell>
          <cell r="I1459">
            <v>1</v>
          </cell>
          <cell r="J1459">
            <v>12150</v>
          </cell>
          <cell r="K1459" t="str">
            <v>SD15EDJ1</v>
          </cell>
        </row>
        <row r="1460">
          <cell r="B1460" t="str">
            <v xml:space="preserve">     b.         ″</v>
          </cell>
          <cell r="C1460" t="str">
            <v>(수직)</v>
          </cell>
          <cell r="D1460">
            <v>1461</v>
          </cell>
          <cell r="E1460" t="str">
            <v>M2</v>
          </cell>
          <cell r="F1460">
            <v>15</v>
          </cell>
          <cell r="G1460">
            <v>21</v>
          </cell>
          <cell r="H1460">
            <v>15.308999999999999</v>
          </cell>
          <cell r="I1460">
            <v>1</v>
          </cell>
          <cell r="J1460">
            <v>21915</v>
          </cell>
          <cell r="K1460" t="str">
            <v>SD15EDJ3</v>
          </cell>
        </row>
        <row r="1461">
          <cell r="B1461" t="str">
            <v xml:space="preserve">  3.07콘크리트타설공</v>
          </cell>
          <cell r="D1461">
            <v>0</v>
          </cell>
          <cell r="F1461">
            <v>0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</row>
        <row r="1462">
          <cell r="B1462" t="str">
            <v xml:space="preserve">     a.펌프카</v>
          </cell>
          <cell r="C1462" t="str">
            <v>철근(25-270-12)</v>
          </cell>
          <cell r="D1462">
            <v>757</v>
          </cell>
          <cell r="E1462" t="str">
            <v>M3</v>
          </cell>
          <cell r="F1462">
            <v>44000</v>
          </cell>
          <cell r="G1462">
            <v>60581</v>
          </cell>
          <cell r="H1462">
            <v>44163.548999999999</v>
          </cell>
          <cell r="I1462">
            <v>1000</v>
          </cell>
          <cell r="J1462">
            <v>33308000</v>
          </cell>
          <cell r="K1462" t="str">
            <v>SB11IS11</v>
          </cell>
        </row>
        <row r="1463">
          <cell r="B1463" t="str">
            <v xml:space="preserve">     b.펌프카</v>
          </cell>
          <cell r="C1463" t="str">
            <v>철근(25-240-12)</v>
          </cell>
          <cell r="D1463">
            <v>253</v>
          </cell>
          <cell r="E1463" t="str">
            <v>M3</v>
          </cell>
          <cell r="F1463">
            <v>39000</v>
          </cell>
          <cell r="G1463">
            <v>54140</v>
          </cell>
          <cell r="H1463">
            <v>39468.06</v>
          </cell>
          <cell r="I1463">
            <v>1000</v>
          </cell>
          <cell r="J1463">
            <v>9867000</v>
          </cell>
          <cell r="K1463" t="str">
            <v>SB11IS41</v>
          </cell>
        </row>
        <row r="1464">
          <cell r="B1464" t="str">
            <v xml:space="preserve">     c.콘크리트 타설</v>
          </cell>
          <cell r="C1464" t="str">
            <v>철근(25-210-8)</v>
          </cell>
          <cell r="D1464">
            <v>229</v>
          </cell>
          <cell r="E1464" t="str">
            <v>M3</v>
          </cell>
          <cell r="F1464">
            <v>47000</v>
          </cell>
          <cell r="G1464">
            <v>64190</v>
          </cell>
          <cell r="H1464">
            <v>46794.51</v>
          </cell>
          <cell r="I1464">
            <v>1000</v>
          </cell>
          <cell r="J1464">
            <v>10763000</v>
          </cell>
          <cell r="K1464" t="str">
            <v>SB11IS66</v>
          </cell>
        </row>
        <row r="1465">
          <cell r="B1465" t="str">
            <v xml:space="preserve">     d.콘크리트 타설</v>
          </cell>
          <cell r="C1465" t="str">
            <v>무근(40-160-8)</v>
          </cell>
          <cell r="D1465">
            <v>46</v>
          </cell>
          <cell r="E1465" t="str">
            <v>M3</v>
          </cell>
          <cell r="F1465">
            <v>41000</v>
          </cell>
          <cell r="G1465">
            <v>56901</v>
          </cell>
          <cell r="H1465">
            <v>41480.828999999998</v>
          </cell>
          <cell r="I1465">
            <v>1000</v>
          </cell>
          <cell r="J1465">
            <v>1886000</v>
          </cell>
          <cell r="K1465" t="str">
            <v>SB11IS85</v>
          </cell>
        </row>
        <row r="1466">
          <cell r="B1466" t="str">
            <v xml:space="preserve">  3.08표면처리</v>
          </cell>
          <cell r="D1466">
            <v>0</v>
          </cell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</row>
        <row r="1467">
          <cell r="B1467" t="str">
            <v xml:space="preserve">     a.슬래브양생</v>
          </cell>
          <cell r="D1467">
            <v>266</v>
          </cell>
          <cell r="E1467" t="str">
            <v>M2</v>
          </cell>
          <cell r="F1467">
            <v>260</v>
          </cell>
          <cell r="G1467">
            <v>350</v>
          </cell>
          <cell r="H1467">
            <v>255.15</v>
          </cell>
          <cell r="I1467">
            <v>10</v>
          </cell>
          <cell r="J1467">
            <v>69160</v>
          </cell>
          <cell r="K1467" t="str">
            <v>TD17ASE1</v>
          </cell>
        </row>
        <row r="1468">
          <cell r="B1468" t="str">
            <v xml:space="preserve">     b.슬래브면고르기</v>
          </cell>
          <cell r="D1468">
            <v>266</v>
          </cell>
          <cell r="E1468" t="str">
            <v>M2</v>
          </cell>
          <cell r="F1468">
            <v>230</v>
          </cell>
          <cell r="G1468">
            <v>322</v>
          </cell>
          <cell r="H1468">
            <v>234.738</v>
          </cell>
          <cell r="I1468">
            <v>10</v>
          </cell>
          <cell r="J1468">
            <v>61180</v>
          </cell>
          <cell r="K1468" t="str">
            <v>TD17BDJ1</v>
          </cell>
        </row>
        <row r="1469">
          <cell r="B1469" t="str">
            <v xml:space="preserve">  3.09방 수 공</v>
          </cell>
          <cell r="D1469">
            <v>0</v>
          </cell>
          <cell r="F1469">
            <v>0</v>
          </cell>
          <cell r="G1469">
            <v>0</v>
          </cell>
          <cell r="H1469">
            <v>0</v>
          </cell>
          <cell r="I1469">
            <v>0</v>
          </cell>
          <cell r="J1469">
            <v>0</v>
          </cell>
        </row>
        <row r="1470">
          <cell r="B1470" t="str">
            <v xml:space="preserve">     a.교면방수</v>
          </cell>
          <cell r="C1470" t="str">
            <v>(도막식)</v>
          </cell>
          <cell r="D1470">
            <v>266</v>
          </cell>
          <cell r="E1470" t="str">
            <v>M2</v>
          </cell>
          <cell r="F1470">
            <v>13000</v>
          </cell>
          <cell r="G1470">
            <v>18440</v>
          </cell>
          <cell r="H1470">
            <v>13442.76</v>
          </cell>
          <cell r="I1470">
            <v>1000</v>
          </cell>
          <cell r="J1470">
            <v>3458000</v>
          </cell>
          <cell r="K1470" t="str">
            <v>TD20ASE3</v>
          </cell>
        </row>
        <row r="1471">
          <cell r="B1471" t="str">
            <v xml:space="preserve">     b.배면방수</v>
          </cell>
          <cell r="D1471">
            <v>817</v>
          </cell>
          <cell r="E1471" t="str">
            <v>M2</v>
          </cell>
          <cell r="F1471">
            <v>3900</v>
          </cell>
          <cell r="G1471">
            <v>5347</v>
          </cell>
          <cell r="H1471">
            <v>3897.9629999999997</v>
          </cell>
          <cell r="I1471">
            <v>100</v>
          </cell>
          <cell r="J1471">
            <v>3186300</v>
          </cell>
          <cell r="K1471" t="str">
            <v>TD20ADJ3</v>
          </cell>
        </row>
        <row r="1472">
          <cell r="B1472" t="str">
            <v xml:space="preserve">  3.10신축이음장치</v>
          </cell>
          <cell r="C1472" t="str">
            <v>(종방향)</v>
          </cell>
          <cell r="D1472">
            <v>25</v>
          </cell>
          <cell r="E1472" t="str">
            <v>M</v>
          </cell>
          <cell r="F1472">
            <v>64000</v>
          </cell>
          <cell r="G1472">
            <v>88199</v>
          </cell>
          <cell r="H1472">
            <v>64297.070999999996</v>
          </cell>
          <cell r="I1472">
            <v>1000</v>
          </cell>
          <cell r="J1472">
            <v>1600000</v>
          </cell>
          <cell r="K1472" t="str">
            <v>TD19ADJJ03</v>
          </cell>
        </row>
        <row r="1473">
          <cell r="B1473" t="str">
            <v xml:space="preserve">  3.11다웰바설치</v>
          </cell>
          <cell r="C1473" t="str">
            <v>D=25, ℓ=600mm</v>
          </cell>
          <cell r="D1473">
            <v>96</v>
          </cell>
          <cell r="E1473" t="str">
            <v>개</v>
          </cell>
          <cell r="F1473">
            <v>2100</v>
          </cell>
          <cell r="G1473">
            <v>2919</v>
          </cell>
          <cell r="H1473">
            <v>2127.951</v>
          </cell>
          <cell r="I1473">
            <v>100</v>
          </cell>
          <cell r="J1473">
            <v>201600</v>
          </cell>
          <cell r="K1473" t="str">
            <v>TD21ADJ1</v>
          </cell>
        </row>
        <row r="1474">
          <cell r="B1474" t="str">
            <v xml:space="preserve">  3.12교면배수시설공</v>
          </cell>
          <cell r="C1474" t="str">
            <v>하천용</v>
          </cell>
          <cell r="D1474">
            <v>0</v>
          </cell>
          <cell r="F1474">
            <v>0</v>
          </cell>
          <cell r="G1474">
            <v>0</v>
          </cell>
          <cell r="H1474">
            <v>0</v>
          </cell>
          <cell r="I1474">
            <v>0</v>
          </cell>
          <cell r="J1474">
            <v>0</v>
          </cell>
        </row>
        <row r="1475">
          <cell r="B1475" t="str">
            <v xml:space="preserve">     a.교면집수구</v>
          </cell>
          <cell r="C1475" t="str">
            <v>주철</v>
          </cell>
          <cell r="D1475">
            <v>4</v>
          </cell>
          <cell r="E1475" t="str">
            <v>개</v>
          </cell>
          <cell r="F1475">
            <v>59000</v>
          </cell>
          <cell r="G1475">
            <v>80534</v>
          </cell>
          <cell r="H1475">
            <v>58709.286</v>
          </cell>
          <cell r="I1475">
            <v>1000</v>
          </cell>
          <cell r="J1475">
            <v>236000</v>
          </cell>
          <cell r="K1475" t="str">
            <v>TD23SE03</v>
          </cell>
        </row>
        <row r="1476">
          <cell r="B1476" t="str">
            <v xml:space="preserve">     b.연결배수구</v>
          </cell>
          <cell r="C1476" t="str">
            <v>(아연도강관, φ150㎜)</v>
          </cell>
          <cell r="D1476">
            <v>25</v>
          </cell>
          <cell r="E1476" t="str">
            <v>M</v>
          </cell>
          <cell r="F1476">
            <v>39000</v>
          </cell>
          <cell r="G1476">
            <v>53881</v>
          </cell>
          <cell r="H1476">
            <v>39279.248999999996</v>
          </cell>
          <cell r="I1476">
            <v>1000</v>
          </cell>
          <cell r="J1476">
            <v>975000</v>
          </cell>
          <cell r="K1476" t="str">
            <v>TD23SE021</v>
          </cell>
        </row>
        <row r="1477">
          <cell r="B1477" t="str">
            <v xml:space="preserve">  3.13교량명판공</v>
          </cell>
          <cell r="D1477">
            <v>0</v>
          </cell>
          <cell r="F1477">
            <v>0</v>
          </cell>
          <cell r="G1477">
            <v>0</v>
          </cell>
          <cell r="H1477">
            <v>0</v>
          </cell>
          <cell r="I1477">
            <v>0</v>
          </cell>
          <cell r="J1477">
            <v>0</v>
          </cell>
        </row>
        <row r="1478">
          <cell r="B1478" t="str">
            <v xml:space="preserve">     a.교 명 주</v>
          </cell>
          <cell r="C1478" t="str">
            <v>(화강석,600×600×1250mm)</v>
          </cell>
          <cell r="D1478">
            <v>4</v>
          </cell>
          <cell r="E1478" t="str">
            <v>개소</v>
          </cell>
          <cell r="F1478">
            <v>864000</v>
          </cell>
          <cell r="G1478">
            <v>1184775</v>
          </cell>
          <cell r="H1478">
            <v>863700.97499999998</v>
          </cell>
          <cell r="I1478">
            <v>1000</v>
          </cell>
          <cell r="J1478">
            <v>3456000</v>
          </cell>
          <cell r="K1478" t="str">
            <v>TD24ADJ1</v>
          </cell>
        </row>
        <row r="1479">
          <cell r="B1479" t="str">
            <v xml:space="preserve">     b.교 명 판</v>
          </cell>
          <cell r="C1479" t="str">
            <v>(황동,450×200×10㎜)</v>
          </cell>
          <cell r="D1479">
            <v>2</v>
          </cell>
          <cell r="E1479" t="str">
            <v>개</v>
          </cell>
          <cell r="F1479">
            <v>60000</v>
          </cell>
          <cell r="G1479">
            <v>82022</v>
          </cell>
          <cell r="H1479">
            <v>59794.038</v>
          </cell>
          <cell r="I1479">
            <v>1000</v>
          </cell>
          <cell r="J1479">
            <v>120000</v>
          </cell>
          <cell r="K1479" t="str">
            <v>TD24BDJ1</v>
          </cell>
        </row>
        <row r="1480">
          <cell r="B1480" t="str">
            <v xml:space="preserve">     c.설 명 판</v>
          </cell>
          <cell r="C1480" t="str">
            <v>(황동,350×250×10㎜)</v>
          </cell>
          <cell r="D1480">
            <v>2</v>
          </cell>
          <cell r="E1480" t="str">
            <v>개</v>
          </cell>
          <cell r="F1480">
            <v>106000</v>
          </cell>
          <cell r="G1480">
            <v>145782</v>
          </cell>
          <cell r="H1480">
            <v>106275.07799999999</v>
          </cell>
          <cell r="I1480">
            <v>1000</v>
          </cell>
          <cell r="J1480">
            <v>212000</v>
          </cell>
          <cell r="K1480" t="str">
            <v>TD24CDJ1</v>
          </cell>
        </row>
        <row r="1481">
          <cell r="B1481" t="str">
            <v xml:space="preserve">  3.14T.B.M설치</v>
          </cell>
          <cell r="D1481">
            <v>2</v>
          </cell>
          <cell r="E1481" t="str">
            <v>개</v>
          </cell>
          <cell r="F1481">
            <v>15000</v>
          </cell>
          <cell r="G1481">
            <v>20475</v>
          </cell>
          <cell r="H1481">
            <v>14926.275</v>
          </cell>
          <cell r="I1481">
            <v>1000</v>
          </cell>
          <cell r="J1481">
            <v>30000</v>
          </cell>
          <cell r="K1481" t="str">
            <v>TD26SE1</v>
          </cell>
        </row>
        <row r="1482">
          <cell r="B1482" t="str">
            <v xml:space="preserve">  3.15난간및전선관설치</v>
          </cell>
          <cell r="D1482">
            <v>0</v>
          </cell>
          <cell r="F1482">
            <v>0</v>
          </cell>
          <cell r="G1482">
            <v>0</v>
          </cell>
          <cell r="H1482">
            <v>0</v>
          </cell>
          <cell r="I1482">
            <v>0</v>
          </cell>
          <cell r="J1482">
            <v>0</v>
          </cell>
        </row>
        <row r="1483">
          <cell r="B1483" t="str">
            <v xml:space="preserve">     a.난    간</v>
          </cell>
          <cell r="C1483" t="str">
            <v>(알미늄)</v>
          </cell>
          <cell r="D1483">
            <v>50</v>
          </cell>
          <cell r="E1483" t="str">
            <v>M</v>
          </cell>
          <cell r="F1483">
            <v>103000</v>
          </cell>
          <cell r="G1483">
            <v>140800</v>
          </cell>
          <cell r="H1483">
            <v>102643.2</v>
          </cell>
          <cell r="I1483">
            <v>1000</v>
          </cell>
          <cell r="J1483">
            <v>5150000</v>
          </cell>
          <cell r="K1483" t="str">
            <v>TD30ASE04</v>
          </cell>
        </row>
        <row r="1484">
          <cell r="B1484" t="str">
            <v xml:space="preserve">     b.전 선 관</v>
          </cell>
          <cell r="C1484" t="str">
            <v>강관 φ100mm</v>
          </cell>
          <cell r="D1484">
            <v>100</v>
          </cell>
          <cell r="E1484" t="str">
            <v>M</v>
          </cell>
          <cell r="F1484">
            <v>3700</v>
          </cell>
          <cell r="G1484">
            <v>5017</v>
          </cell>
          <cell r="H1484">
            <v>3657.393</v>
          </cell>
          <cell r="I1484">
            <v>100</v>
          </cell>
          <cell r="J1484">
            <v>370000</v>
          </cell>
          <cell r="K1484" t="str">
            <v>TD30BDJ10</v>
          </cell>
        </row>
        <row r="1485">
          <cell r="B1485" t="str">
            <v xml:space="preserve">  3.16옹벽배수시설</v>
          </cell>
          <cell r="D1485">
            <v>0</v>
          </cell>
          <cell r="F1485">
            <v>0</v>
          </cell>
          <cell r="G1485">
            <v>0</v>
          </cell>
          <cell r="H1485">
            <v>0</v>
          </cell>
          <cell r="I1485">
            <v>0</v>
          </cell>
          <cell r="J1485">
            <v>0</v>
          </cell>
        </row>
        <row r="1486">
          <cell r="B1486" t="str">
            <v xml:space="preserve">     a.PVC PIPE</v>
          </cell>
          <cell r="C1486" t="str">
            <v>(φ100mm)</v>
          </cell>
          <cell r="D1486">
            <v>6</v>
          </cell>
          <cell r="E1486" t="str">
            <v>M</v>
          </cell>
          <cell r="F1486">
            <v>3700</v>
          </cell>
          <cell r="G1486">
            <v>5017</v>
          </cell>
          <cell r="H1486">
            <v>3657.393</v>
          </cell>
          <cell r="I1486">
            <v>100</v>
          </cell>
          <cell r="J1486">
            <v>22200</v>
          </cell>
          <cell r="K1486" t="str">
            <v>SD15DSE10</v>
          </cell>
        </row>
        <row r="1487">
          <cell r="B1487" t="str">
            <v xml:space="preserve">     b.DRAIN BOARD</v>
          </cell>
          <cell r="D1487">
            <v>151</v>
          </cell>
          <cell r="E1487" t="str">
            <v>M2</v>
          </cell>
          <cell r="F1487">
            <v>470</v>
          </cell>
          <cell r="G1487">
            <v>639</v>
          </cell>
          <cell r="H1487">
            <v>465.83099999999996</v>
          </cell>
          <cell r="I1487">
            <v>10</v>
          </cell>
          <cell r="J1487">
            <v>70970</v>
          </cell>
          <cell r="K1487" t="str">
            <v>TD20ADJ2</v>
          </cell>
        </row>
        <row r="1488">
          <cell r="B1488" t="str">
            <v xml:space="preserve">     c.부 직 포</v>
          </cell>
          <cell r="D1488">
            <v>151</v>
          </cell>
          <cell r="E1488" t="str">
            <v>M2</v>
          </cell>
          <cell r="F1488">
            <v>700</v>
          </cell>
          <cell r="G1488">
            <v>966</v>
          </cell>
          <cell r="H1488">
            <v>704.21399999999994</v>
          </cell>
          <cell r="I1488">
            <v>10</v>
          </cell>
          <cell r="J1488">
            <v>105700</v>
          </cell>
          <cell r="K1488" t="str">
            <v>SD15PSE1</v>
          </cell>
        </row>
        <row r="1489">
          <cell r="B1489" t="str">
            <v xml:space="preserve">  3.17시공이음</v>
          </cell>
          <cell r="D1489">
            <v>0</v>
          </cell>
          <cell r="F1489">
            <v>0</v>
          </cell>
          <cell r="G1489">
            <v>0</v>
          </cell>
          <cell r="H1489">
            <v>0</v>
          </cell>
          <cell r="I1489">
            <v>0</v>
          </cell>
          <cell r="J1489">
            <v>0</v>
          </cell>
        </row>
        <row r="1490">
          <cell r="B1490" t="str">
            <v xml:space="preserve">     a.스치로폴</v>
          </cell>
          <cell r="C1490" t="str">
            <v>(t=10mm)</v>
          </cell>
          <cell r="D1490">
            <v>79</v>
          </cell>
          <cell r="E1490" t="str">
            <v>M2</v>
          </cell>
          <cell r="F1490">
            <v>680</v>
          </cell>
          <cell r="G1490">
            <v>926</v>
          </cell>
          <cell r="H1490">
            <v>675.05399999999997</v>
          </cell>
          <cell r="I1490">
            <v>10</v>
          </cell>
          <cell r="J1490">
            <v>53720</v>
          </cell>
          <cell r="K1490" t="str">
            <v>TD13BSE01</v>
          </cell>
        </row>
        <row r="1491">
          <cell r="B1491" t="str">
            <v xml:space="preserve">     b.스치로폴</v>
          </cell>
          <cell r="C1491" t="str">
            <v>(t=20mm)</v>
          </cell>
          <cell r="D1491">
            <v>16</v>
          </cell>
          <cell r="E1491" t="str">
            <v>M2</v>
          </cell>
          <cell r="F1491">
            <v>1400</v>
          </cell>
          <cell r="G1491">
            <v>1853</v>
          </cell>
          <cell r="H1491">
            <v>1350.837</v>
          </cell>
          <cell r="I1491">
            <v>100</v>
          </cell>
          <cell r="J1491">
            <v>22400</v>
          </cell>
          <cell r="K1491" t="str">
            <v>TD13BSE02</v>
          </cell>
        </row>
        <row r="1492">
          <cell r="B1492" t="str">
            <v>R.송호육교</v>
          </cell>
          <cell r="D1492">
            <v>0</v>
          </cell>
          <cell r="F1492">
            <v>0</v>
          </cell>
          <cell r="H1492">
            <v>0</v>
          </cell>
          <cell r="I1492">
            <v>0</v>
          </cell>
          <cell r="J1492">
            <v>233938825</v>
          </cell>
        </row>
        <row r="1493">
          <cell r="B1493" t="str">
            <v xml:space="preserve">  3.01구조물터파기</v>
          </cell>
          <cell r="D1493">
            <v>0</v>
          </cell>
          <cell r="F1493">
            <v>0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</row>
        <row r="1494">
          <cell r="B1494" t="str">
            <v xml:space="preserve">     a.육상토사</v>
          </cell>
          <cell r="C1494" t="str">
            <v>(0~4m)</v>
          </cell>
          <cell r="D1494">
            <v>272</v>
          </cell>
          <cell r="E1494" t="str">
            <v>M3</v>
          </cell>
          <cell r="F1494">
            <v>2800</v>
          </cell>
          <cell r="G1494">
            <v>3834</v>
          </cell>
          <cell r="H1494">
            <v>2794.9859999999999</v>
          </cell>
          <cell r="I1494">
            <v>100</v>
          </cell>
          <cell r="J1494">
            <v>761600</v>
          </cell>
          <cell r="K1494" t="str">
            <v>TD03DJA04</v>
          </cell>
        </row>
        <row r="1495">
          <cell r="B1495" t="str">
            <v xml:space="preserve">     b.육상연암</v>
          </cell>
          <cell r="D1495">
            <v>0</v>
          </cell>
          <cell r="F1495">
            <v>0</v>
          </cell>
          <cell r="G1495">
            <v>0</v>
          </cell>
          <cell r="H1495">
            <v>0</v>
          </cell>
          <cell r="I1495">
            <v>0</v>
          </cell>
          <cell r="J1495">
            <v>0</v>
          </cell>
        </row>
        <row r="1496">
          <cell r="B1496" t="str">
            <v xml:space="preserve">       -1.     "</v>
          </cell>
          <cell r="C1496" t="str">
            <v>(0~4m)</v>
          </cell>
          <cell r="D1496">
            <v>598</v>
          </cell>
          <cell r="E1496" t="str">
            <v>M3</v>
          </cell>
          <cell r="F1496">
            <v>82000</v>
          </cell>
          <cell r="G1496">
            <v>112091</v>
          </cell>
          <cell r="H1496">
            <v>81714.338999999993</v>
          </cell>
          <cell r="I1496">
            <v>1000</v>
          </cell>
          <cell r="J1496">
            <v>49036000</v>
          </cell>
          <cell r="K1496" t="str">
            <v>TD03DJE04</v>
          </cell>
        </row>
        <row r="1497">
          <cell r="B1497" t="str">
            <v xml:space="preserve">       -2.     "</v>
          </cell>
          <cell r="C1497" t="str">
            <v>(4m이상)</v>
          </cell>
          <cell r="D1497">
            <v>319</v>
          </cell>
          <cell r="E1497" t="str">
            <v>M3</v>
          </cell>
          <cell r="F1497">
            <v>119000</v>
          </cell>
          <cell r="G1497">
            <v>162880</v>
          </cell>
          <cell r="H1497">
            <v>118739.52</v>
          </cell>
          <cell r="I1497">
            <v>1000</v>
          </cell>
          <cell r="J1497">
            <v>37961000</v>
          </cell>
          <cell r="K1497" t="str">
            <v>TD03DJF23</v>
          </cell>
        </row>
        <row r="1498">
          <cell r="B1498" t="str">
            <v xml:space="preserve">       -3.면정리 및 청소</v>
          </cell>
          <cell r="D1498">
            <v>115</v>
          </cell>
          <cell r="E1498" t="str">
            <v>M2</v>
          </cell>
          <cell r="F1498">
            <v>23000</v>
          </cell>
          <cell r="G1498">
            <v>32003</v>
          </cell>
          <cell r="H1498">
            <v>23330.186999999998</v>
          </cell>
          <cell r="I1498">
            <v>1000</v>
          </cell>
          <cell r="J1498">
            <v>2645000</v>
          </cell>
          <cell r="K1498" t="str">
            <v>TD03DJFB1</v>
          </cell>
        </row>
        <row r="1499">
          <cell r="B1499" t="str">
            <v xml:space="preserve">     c.되메우기및다짐</v>
          </cell>
          <cell r="C1499" t="str">
            <v>(기계70%,인력30%)</v>
          </cell>
          <cell r="D1499">
            <v>820</v>
          </cell>
          <cell r="E1499" t="str">
            <v>M3</v>
          </cell>
          <cell r="F1499">
            <v>2400</v>
          </cell>
          <cell r="G1499">
            <v>3331</v>
          </cell>
          <cell r="H1499">
            <v>2428.299</v>
          </cell>
          <cell r="I1499">
            <v>100</v>
          </cell>
          <cell r="J1499">
            <v>1968000</v>
          </cell>
          <cell r="K1499" t="str">
            <v>TD03SEF0</v>
          </cell>
        </row>
        <row r="1500">
          <cell r="B1500" t="str">
            <v xml:space="preserve">     d.뒷채움</v>
          </cell>
          <cell r="C1500" t="str">
            <v>(보조기층재)</v>
          </cell>
          <cell r="D1500">
            <v>358</v>
          </cell>
          <cell r="E1500" t="str">
            <v>M3</v>
          </cell>
          <cell r="F1500">
            <v>23000</v>
          </cell>
          <cell r="G1500">
            <v>31443</v>
          </cell>
          <cell r="H1500">
            <v>22921.947</v>
          </cell>
          <cell r="I1500">
            <v>1000</v>
          </cell>
          <cell r="J1500">
            <v>8234000</v>
          </cell>
          <cell r="K1500" t="str">
            <v>SD15FDJ31</v>
          </cell>
        </row>
        <row r="1501">
          <cell r="B1501" t="str">
            <v xml:space="preserve">  3.02거  푸  집</v>
          </cell>
          <cell r="D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0</v>
          </cell>
          <cell r="J1501">
            <v>0</v>
          </cell>
        </row>
        <row r="1502">
          <cell r="B1502" t="str">
            <v xml:space="preserve">     a.합판거푸집</v>
          </cell>
          <cell r="D1502">
            <v>0</v>
          </cell>
          <cell r="F1502">
            <v>0</v>
          </cell>
          <cell r="G1502">
            <v>0</v>
          </cell>
          <cell r="H1502">
            <v>0</v>
          </cell>
          <cell r="I1502">
            <v>0</v>
          </cell>
          <cell r="J1502">
            <v>0</v>
          </cell>
        </row>
        <row r="1503">
          <cell r="B1503" t="str">
            <v xml:space="preserve">       -1.      ″</v>
          </cell>
          <cell r="C1503" t="str">
            <v>(3회, 0~ 7m)</v>
          </cell>
          <cell r="D1503">
            <v>377</v>
          </cell>
          <cell r="E1503" t="str">
            <v>M2</v>
          </cell>
          <cell r="F1503">
            <v>13000</v>
          </cell>
          <cell r="G1503">
            <v>18459</v>
          </cell>
          <cell r="H1503">
            <v>13456.610999999999</v>
          </cell>
          <cell r="I1503">
            <v>1000</v>
          </cell>
          <cell r="J1503">
            <v>4901000</v>
          </cell>
          <cell r="K1503" t="str">
            <v>SB12DJ307</v>
          </cell>
        </row>
        <row r="1504">
          <cell r="B1504" t="str">
            <v xml:space="preserve">       -2.      〃</v>
          </cell>
          <cell r="C1504" t="str">
            <v>(4회)</v>
          </cell>
          <cell r="D1504">
            <v>597</v>
          </cell>
          <cell r="E1504" t="str">
            <v>M2</v>
          </cell>
          <cell r="F1504">
            <v>12000</v>
          </cell>
          <cell r="G1504">
            <v>15788</v>
          </cell>
          <cell r="H1504">
            <v>11509.451999999999</v>
          </cell>
          <cell r="I1504">
            <v>1000</v>
          </cell>
          <cell r="J1504">
            <v>7164000</v>
          </cell>
          <cell r="K1504" t="str">
            <v>SB12IS407</v>
          </cell>
        </row>
        <row r="1505">
          <cell r="B1505" t="str">
            <v xml:space="preserve">       -3.      〃</v>
          </cell>
          <cell r="C1505" t="str">
            <v>(6회)</v>
          </cell>
          <cell r="D1505">
            <v>3</v>
          </cell>
          <cell r="E1505" t="str">
            <v>M2</v>
          </cell>
          <cell r="F1505">
            <v>9400</v>
          </cell>
          <cell r="G1505">
            <v>12934</v>
          </cell>
          <cell r="H1505">
            <v>9428.8860000000004</v>
          </cell>
          <cell r="I1505">
            <v>100</v>
          </cell>
          <cell r="J1505">
            <v>28200</v>
          </cell>
          <cell r="K1505" t="str">
            <v>SB12IS607</v>
          </cell>
        </row>
        <row r="1506">
          <cell r="B1506" t="str">
            <v xml:space="preserve">     b.무늬거푸집(0∼7m)</v>
          </cell>
          <cell r="C1506" t="str">
            <v>(합판4회+스치로폴)</v>
          </cell>
          <cell r="D1506">
            <v>179</v>
          </cell>
          <cell r="E1506" t="str">
            <v>M2</v>
          </cell>
          <cell r="F1506">
            <v>16000</v>
          </cell>
          <cell r="G1506">
            <v>22480</v>
          </cell>
          <cell r="H1506">
            <v>16387.919999999998</v>
          </cell>
          <cell r="I1506">
            <v>1000</v>
          </cell>
          <cell r="J1506">
            <v>2864000</v>
          </cell>
          <cell r="K1506" t="str">
            <v>SB15DJ071</v>
          </cell>
        </row>
        <row r="1507">
          <cell r="B1507" t="str">
            <v xml:space="preserve">     c.강관비계</v>
          </cell>
          <cell r="D1507">
            <v>1</v>
          </cell>
          <cell r="E1507" t="str">
            <v>식</v>
          </cell>
          <cell r="F1507">
            <v>3390000</v>
          </cell>
          <cell r="G1507">
            <v>4654748</v>
          </cell>
          <cell r="H1507">
            <v>3393311.2919999999</v>
          </cell>
          <cell r="I1507">
            <v>10000</v>
          </cell>
          <cell r="J1507">
            <v>3390000</v>
          </cell>
          <cell r="K1507" t="str">
            <v>SB16ASF94</v>
          </cell>
        </row>
        <row r="1508">
          <cell r="B1508" t="str">
            <v xml:space="preserve">  3.04동 바 리</v>
          </cell>
          <cell r="D1508">
            <v>0</v>
          </cell>
          <cell r="F1508">
            <v>0</v>
          </cell>
          <cell r="G1508">
            <v>0</v>
          </cell>
          <cell r="H1508">
            <v>0</v>
          </cell>
          <cell r="I1508">
            <v>0</v>
          </cell>
          <cell r="J1508">
            <v>0</v>
          </cell>
        </row>
        <row r="1509">
          <cell r="B1509" t="str">
            <v xml:space="preserve">     a.        "</v>
          </cell>
          <cell r="C1509" t="str">
            <v>(동바리:목재4회)</v>
          </cell>
          <cell r="D1509">
            <v>1</v>
          </cell>
          <cell r="E1509" t="str">
            <v>식</v>
          </cell>
          <cell r="F1509">
            <v>5060000</v>
          </cell>
          <cell r="G1509">
            <v>6942776</v>
          </cell>
          <cell r="H1509">
            <v>5061283.7039999999</v>
          </cell>
          <cell r="I1509">
            <v>10000</v>
          </cell>
          <cell r="J1509">
            <v>5060000</v>
          </cell>
          <cell r="K1509" t="str">
            <v>SB17BIS59</v>
          </cell>
        </row>
        <row r="1510">
          <cell r="B1510" t="str">
            <v xml:space="preserve">     b.        "</v>
          </cell>
          <cell r="C1510" t="str">
            <v>(강관동바리)</v>
          </cell>
          <cell r="D1510">
            <v>1</v>
          </cell>
          <cell r="E1510" t="str">
            <v>식</v>
          </cell>
          <cell r="F1510">
            <v>1480000</v>
          </cell>
          <cell r="G1510">
            <v>2031842</v>
          </cell>
          <cell r="H1510">
            <v>1481212.818</v>
          </cell>
          <cell r="I1510">
            <v>10000</v>
          </cell>
          <cell r="J1510">
            <v>1480000</v>
          </cell>
          <cell r="K1510" t="str">
            <v>TD12BSE29</v>
          </cell>
        </row>
        <row r="1511">
          <cell r="B1511" t="str">
            <v xml:space="preserve">  3.05철근가공조립</v>
          </cell>
          <cell r="D1511">
            <v>0</v>
          </cell>
          <cell r="F1511">
            <v>0</v>
          </cell>
          <cell r="G1511">
            <v>0</v>
          </cell>
          <cell r="H1511">
            <v>0</v>
          </cell>
          <cell r="I1511">
            <v>0</v>
          </cell>
          <cell r="J1511">
            <v>0</v>
          </cell>
        </row>
        <row r="1512">
          <cell r="B1512" t="str">
            <v xml:space="preserve">     a.         ″</v>
          </cell>
          <cell r="C1512" t="str">
            <v>(보 통)</v>
          </cell>
          <cell r="D1512">
            <v>39.079000000000001</v>
          </cell>
          <cell r="E1512" t="str">
            <v>ton</v>
          </cell>
          <cell r="F1512">
            <v>266000</v>
          </cell>
          <cell r="G1512">
            <v>364731</v>
          </cell>
          <cell r="H1512">
            <v>265888.89899999998</v>
          </cell>
          <cell r="I1512">
            <v>1000</v>
          </cell>
          <cell r="J1512">
            <v>10395014</v>
          </cell>
          <cell r="K1512" t="str">
            <v>SB09SE02</v>
          </cell>
        </row>
        <row r="1513">
          <cell r="B1513" t="str">
            <v xml:space="preserve">     b.         ″</v>
          </cell>
          <cell r="C1513" t="str">
            <v>(복 잡)</v>
          </cell>
          <cell r="D1513">
            <v>36.064999999999998</v>
          </cell>
          <cell r="E1513" t="str">
            <v>ton</v>
          </cell>
          <cell r="F1513">
            <v>334000</v>
          </cell>
          <cell r="G1513">
            <v>457586</v>
          </cell>
          <cell r="H1513">
            <v>333580.19400000002</v>
          </cell>
          <cell r="I1513">
            <v>1000</v>
          </cell>
          <cell r="J1513">
            <v>12045710</v>
          </cell>
          <cell r="K1513" t="str">
            <v>SB09SE03</v>
          </cell>
        </row>
        <row r="1514">
          <cell r="B1514" t="str">
            <v xml:space="preserve">  3.06스페이샤설치</v>
          </cell>
          <cell r="D1514">
            <v>0</v>
          </cell>
          <cell r="F1514">
            <v>0</v>
          </cell>
          <cell r="G1514">
            <v>0</v>
          </cell>
          <cell r="H1514">
            <v>0</v>
          </cell>
          <cell r="I1514">
            <v>0</v>
          </cell>
          <cell r="J1514">
            <v>0</v>
          </cell>
        </row>
        <row r="1515">
          <cell r="B1515" t="str">
            <v xml:space="preserve">     a.         ″</v>
          </cell>
          <cell r="C1515" t="str">
            <v>(수평)</v>
          </cell>
          <cell r="D1515">
            <v>326</v>
          </cell>
          <cell r="E1515" t="str">
            <v>M2</v>
          </cell>
          <cell r="F1515">
            <v>15</v>
          </cell>
          <cell r="G1515">
            <v>21</v>
          </cell>
          <cell r="H1515">
            <v>15.308999999999999</v>
          </cell>
          <cell r="I1515">
            <v>1</v>
          </cell>
          <cell r="J1515">
            <v>4890</v>
          </cell>
          <cell r="K1515" t="str">
            <v>SD15EDJ1</v>
          </cell>
        </row>
        <row r="1516">
          <cell r="B1516" t="str">
            <v xml:space="preserve">     b.         ″</v>
          </cell>
          <cell r="C1516" t="str">
            <v>(수직)</v>
          </cell>
          <cell r="D1516">
            <v>125</v>
          </cell>
          <cell r="E1516" t="str">
            <v>M2</v>
          </cell>
          <cell r="F1516">
            <v>15</v>
          </cell>
          <cell r="G1516">
            <v>21</v>
          </cell>
          <cell r="H1516">
            <v>15.308999999999999</v>
          </cell>
          <cell r="I1516">
            <v>1</v>
          </cell>
          <cell r="J1516">
            <v>1875</v>
          </cell>
          <cell r="K1516" t="str">
            <v>SD15EDJ3</v>
          </cell>
        </row>
        <row r="1517">
          <cell r="B1517" t="str">
            <v xml:space="preserve">  3.07콘크리트타설공</v>
          </cell>
          <cell r="D1517">
            <v>0</v>
          </cell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0</v>
          </cell>
        </row>
        <row r="1518">
          <cell r="B1518" t="str">
            <v xml:space="preserve">     a.펌프카</v>
          </cell>
          <cell r="C1518" t="str">
            <v>철근(25-270-12)</v>
          </cell>
          <cell r="D1518">
            <v>72</v>
          </cell>
          <cell r="E1518" t="str">
            <v>M3</v>
          </cell>
          <cell r="F1518">
            <v>44000</v>
          </cell>
          <cell r="G1518">
            <v>60581</v>
          </cell>
          <cell r="H1518">
            <v>44163.548999999999</v>
          </cell>
          <cell r="I1518">
            <v>1000</v>
          </cell>
          <cell r="J1518">
            <v>3168000</v>
          </cell>
          <cell r="K1518" t="str">
            <v>SB11IS11</v>
          </cell>
        </row>
        <row r="1519">
          <cell r="B1519" t="str">
            <v xml:space="preserve">     b.펌프카</v>
          </cell>
          <cell r="C1519" t="str">
            <v>철근(25-240-12)</v>
          </cell>
          <cell r="D1519">
            <v>337</v>
          </cell>
          <cell r="E1519" t="str">
            <v>M3</v>
          </cell>
          <cell r="F1519">
            <v>39000</v>
          </cell>
          <cell r="G1519">
            <v>54140</v>
          </cell>
          <cell r="H1519">
            <v>39468.06</v>
          </cell>
          <cell r="I1519">
            <v>1000</v>
          </cell>
          <cell r="J1519">
            <v>13143000</v>
          </cell>
          <cell r="K1519" t="str">
            <v>SB11IS41</v>
          </cell>
        </row>
        <row r="1520">
          <cell r="B1520" t="str">
            <v xml:space="preserve">     c.콘크리트타설</v>
          </cell>
          <cell r="C1520" t="str">
            <v>무근(40-160-8)</v>
          </cell>
          <cell r="D1520">
            <v>17</v>
          </cell>
          <cell r="E1520" t="str">
            <v>M3</v>
          </cell>
          <cell r="F1520">
            <v>41000</v>
          </cell>
          <cell r="G1520">
            <v>56901</v>
          </cell>
          <cell r="H1520">
            <v>41480.828999999998</v>
          </cell>
          <cell r="I1520">
            <v>1000</v>
          </cell>
          <cell r="J1520">
            <v>697000</v>
          </cell>
          <cell r="K1520" t="str">
            <v>SB11IS85</v>
          </cell>
        </row>
        <row r="1521">
          <cell r="B1521" t="str">
            <v xml:space="preserve">  3.08표면처리</v>
          </cell>
          <cell r="D1521">
            <v>0</v>
          </cell>
          <cell r="F1521">
            <v>0</v>
          </cell>
          <cell r="H1521">
            <v>0</v>
          </cell>
          <cell r="I1521">
            <v>0</v>
          </cell>
          <cell r="J1521">
            <v>0</v>
          </cell>
        </row>
        <row r="1522">
          <cell r="B1522" t="str">
            <v xml:space="preserve">     a.슬래브양생</v>
          </cell>
          <cell r="D1522">
            <v>210</v>
          </cell>
          <cell r="E1522" t="str">
            <v>M2</v>
          </cell>
          <cell r="F1522">
            <v>260</v>
          </cell>
          <cell r="G1522">
            <v>350</v>
          </cell>
          <cell r="H1522">
            <v>255.15</v>
          </cell>
          <cell r="I1522">
            <v>10</v>
          </cell>
          <cell r="J1522">
            <v>54600</v>
          </cell>
          <cell r="K1522" t="str">
            <v>TD17ASE1</v>
          </cell>
        </row>
        <row r="1523">
          <cell r="B1523" t="str">
            <v xml:space="preserve">     b.슬래브면고르기</v>
          </cell>
          <cell r="D1523">
            <v>210</v>
          </cell>
          <cell r="E1523" t="str">
            <v>M2</v>
          </cell>
          <cell r="F1523">
            <v>230</v>
          </cell>
          <cell r="G1523">
            <v>322</v>
          </cell>
          <cell r="H1523">
            <v>234.738</v>
          </cell>
          <cell r="I1523">
            <v>10</v>
          </cell>
          <cell r="J1523">
            <v>48300</v>
          </cell>
          <cell r="K1523" t="str">
            <v>TD17BDJ1</v>
          </cell>
        </row>
        <row r="1524">
          <cell r="B1524" t="str">
            <v xml:space="preserve">  3.09교면방수</v>
          </cell>
          <cell r="C1524" t="str">
            <v>(도막식)</v>
          </cell>
          <cell r="D1524">
            <v>210</v>
          </cell>
          <cell r="E1524" t="str">
            <v>M2</v>
          </cell>
          <cell r="F1524">
            <v>13000</v>
          </cell>
          <cell r="G1524">
            <v>18440</v>
          </cell>
          <cell r="H1524">
            <v>13442.76</v>
          </cell>
          <cell r="I1524">
            <v>1000</v>
          </cell>
          <cell r="J1524">
            <v>2730000</v>
          </cell>
          <cell r="K1524" t="str">
            <v>TD20ASE3</v>
          </cell>
        </row>
        <row r="1525">
          <cell r="B1525" t="str">
            <v xml:space="preserve">  3.10교좌장치</v>
          </cell>
          <cell r="D1525">
            <v>0</v>
          </cell>
          <cell r="F1525">
            <v>0</v>
          </cell>
          <cell r="H1525">
            <v>0</v>
          </cell>
          <cell r="I1525">
            <v>0</v>
          </cell>
          <cell r="J1525">
            <v>0</v>
          </cell>
        </row>
        <row r="1526">
          <cell r="B1526" t="str">
            <v xml:space="preserve">     a.고 정 단</v>
          </cell>
          <cell r="C1526" t="str">
            <v>(탄성받침,135ton)</v>
          </cell>
          <cell r="D1526">
            <v>1</v>
          </cell>
          <cell r="E1526" t="str">
            <v>조</v>
          </cell>
          <cell r="F1526">
            <v>832000</v>
          </cell>
          <cell r="G1526">
            <v>1141972</v>
          </cell>
          <cell r="H1526">
            <v>832497.58799999999</v>
          </cell>
          <cell r="I1526">
            <v>1000</v>
          </cell>
          <cell r="J1526">
            <v>832000</v>
          </cell>
          <cell r="K1526" t="str">
            <v>TD18SDM13E</v>
          </cell>
        </row>
        <row r="1527">
          <cell r="B1527" t="str">
            <v xml:space="preserve">     b.일 방 향</v>
          </cell>
          <cell r="C1527" t="str">
            <v>(탄성받침,135ton)</v>
          </cell>
          <cell r="D1527">
            <v>4</v>
          </cell>
          <cell r="E1527" t="str">
            <v>조</v>
          </cell>
          <cell r="F1527">
            <v>828000</v>
          </cell>
          <cell r="G1527">
            <v>1135972</v>
          </cell>
          <cell r="H1527">
            <v>828123.58799999999</v>
          </cell>
          <cell r="I1527">
            <v>1000</v>
          </cell>
          <cell r="J1527">
            <v>3312000</v>
          </cell>
          <cell r="K1527" t="str">
            <v>TD18SDM13F</v>
          </cell>
        </row>
        <row r="1528">
          <cell r="B1528" t="str">
            <v xml:space="preserve">     c.양 방 향</v>
          </cell>
          <cell r="C1528" t="str">
            <v>(탄성받침,135ton)</v>
          </cell>
          <cell r="D1528">
            <v>3</v>
          </cell>
          <cell r="E1528" t="str">
            <v>조</v>
          </cell>
          <cell r="F1528">
            <v>828000</v>
          </cell>
          <cell r="G1528">
            <v>1135972</v>
          </cell>
          <cell r="H1528">
            <v>828123.58799999999</v>
          </cell>
          <cell r="I1528">
            <v>1000</v>
          </cell>
          <cell r="J1528">
            <v>2484000</v>
          </cell>
          <cell r="K1528" t="str">
            <v>TD18SDM13G</v>
          </cell>
        </row>
        <row r="1529">
          <cell r="B1529" t="str">
            <v xml:space="preserve">  3.11신축이음</v>
          </cell>
          <cell r="D1529">
            <v>0</v>
          </cell>
          <cell r="F1529">
            <v>0</v>
          </cell>
          <cell r="H1529">
            <v>0</v>
          </cell>
          <cell r="I1529">
            <v>0</v>
          </cell>
          <cell r="J1529">
            <v>0</v>
          </cell>
        </row>
        <row r="1530">
          <cell r="B1530" t="str">
            <v xml:space="preserve">     a.       ″</v>
          </cell>
          <cell r="C1530" t="str">
            <v>(No. 35)</v>
          </cell>
          <cell r="D1530">
            <v>7</v>
          </cell>
          <cell r="E1530" t="str">
            <v>M</v>
          </cell>
          <cell r="F1530">
            <v>141000</v>
          </cell>
          <cell r="G1530">
            <v>192767</v>
          </cell>
          <cell r="H1530">
            <v>140527.14300000001</v>
          </cell>
          <cell r="I1530">
            <v>1000</v>
          </cell>
          <cell r="J1530">
            <v>987000</v>
          </cell>
          <cell r="K1530" t="str">
            <v>TD19ADJ05</v>
          </cell>
        </row>
        <row r="1531">
          <cell r="B1531" t="str">
            <v xml:space="preserve">     b.       ″</v>
          </cell>
          <cell r="C1531" t="str">
            <v>(No. 80)</v>
          </cell>
          <cell r="D1531">
            <v>7</v>
          </cell>
          <cell r="E1531" t="str">
            <v>M</v>
          </cell>
          <cell r="F1531">
            <v>365000</v>
          </cell>
          <cell r="G1531">
            <v>500767</v>
          </cell>
          <cell r="H1531">
            <v>365059.14299999998</v>
          </cell>
          <cell r="I1531">
            <v>1000</v>
          </cell>
          <cell r="J1531">
            <v>2555000</v>
          </cell>
          <cell r="K1531" t="str">
            <v>TD19ADJ08</v>
          </cell>
        </row>
        <row r="1532">
          <cell r="B1532" t="str">
            <v xml:space="preserve">  3.12다웰바 설치</v>
          </cell>
          <cell r="C1532" t="str">
            <v>D=25, ℓ=600mm</v>
          </cell>
          <cell r="D1532">
            <v>34</v>
          </cell>
          <cell r="E1532" t="str">
            <v>개</v>
          </cell>
          <cell r="F1532">
            <v>2100</v>
          </cell>
          <cell r="G1532">
            <v>2919</v>
          </cell>
          <cell r="H1532">
            <v>2127.951</v>
          </cell>
          <cell r="I1532">
            <v>100</v>
          </cell>
          <cell r="J1532">
            <v>71400</v>
          </cell>
          <cell r="K1532" t="str">
            <v>TD21ADJ1</v>
          </cell>
        </row>
        <row r="1533">
          <cell r="B1533" t="str">
            <v xml:space="preserve">  3.13무수축 몰탈</v>
          </cell>
          <cell r="D1533">
            <v>0.36199999999999999</v>
          </cell>
          <cell r="E1533" t="str">
            <v>M3</v>
          </cell>
          <cell r="F1533">
            <v>55000</v>
          </cell>
          <cell r="G1533">
            <v>76101</v>
          </cell>
          <cell r="H1533">
            <v>55477.629000000001</v>
          </cell>
          <cell r="I1533">
            <v>1000</v>
          </cell>
          <cell r="J1533">
            <v>19910</v>
          </cell>
          <cell r="K1533" t="str">
            <v>TD22ADJ1</v>
          </cell>
        </row>
        <row r="1534">
          <cell r="B1534" t="str">
            <v xml:space="preserve">  3.14무수축 콘크리트</v>
          </cell>
          <cell r="D1534">
            <v>1.5620000000000001</v>
          </cell>
          <cell r="E1534" t="str">
            <v>M3</v>
          </cell>
          <cell r="F1534">
            <v>123000</v>
          </cell>
          <cell r="G1534">
            <v>169050</v>
          </cell>
          <cell r="H1534">
            <v>123237.45</v>
          </cell>
          <cell r="I1534">
            <v>1000</v>
          </cell>
          <cell r="J1534">
            <v>192126</v>
          </cell>
          <cell r="K1534" t="str">
            <v>TD22BDJ1</v>
          </cell>
        </row>
        <row r="1535">
          <cell r="B1535" t="str">
            <v xml:space="preserve">  3.15교면배수시설공</v>
          </cell>
          <cell r="C1535" t="str">
            <v>육교용</v>
          </cell>
          <cell r="D1535">
            <v>0</v>
          </cell>
          <cell r="F1535">
            <v>0</v>
          </cell>
          <cell r="H1535">
            <v>0</v>
          </cell>
          <cell r="I1535">
            <v>0</v>
          </cell>
          <cell r="J1535">
            <v>0</v>
          </cell>
        </row>
        <row r="1536">
          <cell r="B1536" t="str">
            <v xml:space="preserve">     a.교면집수구</v>
          </cell>
          <cell r="C1536" t="str">
            <v>주철</v>
          </cell>
          <cell r="D1536">
            <v>4</v>
          </cell>
          <cell r="E1536" t="str">
            <v>개</v>
          </cell>
          <cell r="F1536">
            <v>59000</v>
          </cell>
          <cell r="G1536">
            <v>80534</v>
          </cell>
          <cell r="H1536">
            <v>58709.286</v>
          </cell>
          <cell r="I1536">
            <v>1000</v>
          </cell>
          <cell r="J1536">
            <v>236000</v>
          </cell>
          <cell r="K1536" t="str">
            <v>TD23SE03</v>
          </cell>
        </row>
        <row r="1537">
          <cell r="B1537" t="str">
            <v xml:space="preserve">     b.연결집수거</v>
          </cell>
          <cell r="C1537" t="str">
            <v>스텐레스</v>
          </cell>
          <cell r="D1537">
            <v>2</v>
          </cell>
          <cell r="E1537" t="str">
            <v>개</v>
          </cell>
          <cell r="F1537">
            <v>78000</v>
          </cell>
          <cell r="G1537">
            <v>107304</v>
          </cell>
          <cell r="H1537">
            <v>78224.615999999995</v>
          </cell>
          <cell r="I1537">
            <v>1000</v>
          </cell>
          <cell r="J1537">
            <v>156000</v>
          </cell>
          <cell r="K1537" t="str">
            <v>TD23SE04</v>
          </cell>
        </row>
        <row r="1538">
          <cell r="B1538" t="str">
            <v xml:space="preserve">     c.직     관</v>
          </cell>
          <cell r="C1538" t="str">
            <v>스텐레스,□150×150</v>
          </cell>
          <cell r="D1538">
            <v>54</v>
          </cell>
          <cell r="E1538" t="str">
            <v>M</v>
          </cell>
          <cell r="F1538">
            <v>53000</v>
          </cell>
          <cell r="G1538">
            <v>72650</v>
          </cell>
          <cell r="H1538">
            <v>52961.85</v>
          </cell>
          <cell r="I1538">
            <v>1000</v>
          </cell>
          <cell r="J1538">
            <v>2862000</v>
          </cell>
          <cell r="K1538" t="str">
            <v>TD23SE05</v>
          </cell>
        </row>
        <row r="1539">
          <cell r="B1539" t="str">
            <v xml:space="preserve">     d.곡     관</v>
          </cell>
          <cell r="C1539" t="str">
            <v>(스텐레스,□150x150)</v>
          </cell>
          <cell r="D1539">
            <v>2</v>
          </cell>
          <cell r="E1539" t="str">
            <v>개</v>
          </cell>
          <cell r="F1539">
            <v>21000</v>
          </cell>
          <cell r="G1539">
            <v>28235</v>
          </cell>
          <cell r="H1539">
            <v>20583.314999999999</v>
          </cell>
          <cell r="I1539">
            <v>1000</v>
          </cell>
          <cell r="J1539">
            <v>42000</v>
          </cell>
          <cell r="K1539" t="str">
            <v>TD23SE06</v>
          </cell>
        </row>
        <row r="1540">
          <cell r="B1540" t="str">
            <v xml:space="preserve">     e.연 결  부</v>
          </cell>
          <cell r="C1540" t="str">
            <v>스텐레스</v>
          </cell>
          <cell r="D1540">
            <v>8</v>
          </cell>
          <cell r="E1540" t="str">
            <v>개소</v>
          </cell>
          <cell r="F1540">
            <v>18000</v>
          </cell>
          <cell r="G1540">
            <v>25061</v>
          </cell>
          <cell r="H1540">
            <v>18269.469000000001</v>
          </cell>
          <cell r="I1540">
            <v>1000</v>
          </cell>
          <cell r="J1540">
            <v>144000</v>
          </cell>
          <cell r="K1540" t="str">
            <v>TD23SE07</v>
          </cell>
        </row>
        <row r="1541">
          <cell r="B1541" t="str">
            <v xml:space="preserve">  3.16교량명판공</v>
          </cell>
          <cell r="D1541">
            <v>0</v>
          </cell>
          <cell r="F1541">
            <v>0</v>
          </cell>
          <cell r="G1541">
            <v>0</v>
          </cell>
          <cell r="H1541">
            <v>0</v>
          </cell>
          <cell r="I1541">
            <v>0</v>
          </cell>
          <cell r="J1541">
            <v>0</v>
          </cell>
        </row>
        <row r="1542">
          <cell r="B1542" t="str">
            <v xml:space="preserve">     a.교 명 주</v>
          </cell>
          <cell r="C1542" t="str">
            <v>(화강석,600×600×1250mm)</v>
          </cell>
          <cell r="D1542">
            <v>4</v>
          </cell>
          <cell r="E1542" t="str">
            <v>개소</v>
          </cell>
          <cell r="F1542">
            <v>864000</v>
          </cell>
          <cell r="G1542">
            <v>1184775</v>
          </cell>
          <cell r="H1542">
            <v>863700.97499999998</v>
          </cell>
          <cell r="I1542">
            <v>1000</v>
          </cell>
          <cell r="J1542">
            <v>3456000</v>
          </cell>
          <cell r="K1542" t="str">
            <v>TD24ADJ1</v>
          </cell>
        </row>
        <row r="1543">
          <cell r="B1543" t="str">
            <v xml:space="preserve">     b.교 명 판</v>
          </cell>
          <cell r="C1543" t="str">
            <v>(황동,450×200×10㎜)</v>
          </cell>
          <cell r="D1543">
            <v>2</v>
          </cell>
          <cell r="E1543" t="str">
            <v>개</v>
          </cell>
          <cell r="F1543">
            <v>60000</v>
          </cell>
          <cell r="G1543">
            <v>82022</v>
          </cell>
          <cell r="H1543">
            <v>59794.038</v>
          </cell>
          <cell r="I1543">
            <v>1000</v>
          </cell>
          <cell r="J1543">
            <v>120000</v>
          </cell>
          <cell r="K1543" t="str">
            <v>TD24BDJ1</v>
          </cell>
        </row>
        <row r="1544">
          <cell r="B1544" t="str">
            <v xml:space="preserve">     c.설 명 판</v>
          </cell>
          <cell r="C1544" t="str">
            <v>(황동,350×250×10㎜)</v>
          </cell>
          <cell r="D1544">
            <v>2</v>
          </cell>
          <cell r="E1544" t="str">
            <v>개</v>
          </cell>
          <cell r="F1544">
            <v>106000</v>
          </cell>
          <cell r="G1544">
            <v>145782</v>
          </cell>
          <cell r="H1544">
            <v>106275.07799999999</v>
          </cell>
          <cell r="I1544">
            <v>1000</v>
          </cell>
          <cell r="J1544">
            <v>212000</v>
          </cell>
          <cell r="K1544" t="str">
            <v>TD24CDJ1</v>
          </cell>
        </row>
        <row r="1545">
          <cell r="B1545" t="str">
            <v xml:space="preserve">  3.17T.B.M설치</v>
          </cell>
          <cell r="D1545">
            <v>1</v>
          </cell>
          <cell r="E1545" t="str">
            <v>개</v>
          </cell>
          <cell r="F1545">
            <v>15000</v>
          </cell>
          <cell r="G1545">
            <v>20475</v>
          </cell>
          <cell r="H1545">
            <v>14926.275</v>
          </cell>
          <cell r="I1545">
            <v>1000</v>
          </cell>
          <cell r="J1545">
            <v>15000</v>
          </cell>
          <cell r="K1545" t="str">
            <v>TD26SE1</v>
          </cell>
        </row>
        <row r="1546">
          <cell r="B1546" t="str">
            <v xml:space="preserve">  3.18난간및전선관설치</v>
          </cell>
          <cell r="D1546">
            <v>0</v>
          </cell>
          <cell r="F1546">
            <v>0</v>
          </cell>
          <cell r="G1546">
            <v>0</v>
          </cell>
          <cell r="H1546">
            <v>0</v>
          </cell>
          <cell r="I1546">
            <v>0</v>
          </cell>
          <cell r="J1546">
            <v>0</v>
          </cell>
        </row>
        <row r="1547">
          <cell r="B1547" t="str">
            <v xml:space="preserve">     a.난    간</v>
          </cell>
          <cell r="C1547" t="str">
            <v>(알미늄)</v>
          </cell>
          <cell r="D1547">
            <v>84</v>
          </cell>
          <cell r="E1547" t="str">
            <v>M</v>
          </cell>
          <cell r="F1547">
            <v>103000</v>
          </cell>
          <cell r="G1547">
            <v>140800</v>
          </cell>
          <cell r="H1547">
            <v>102643.2</v>
          </cell>
          <cell r="I1547">
            <v>1000</v>
          </cell>
          <cell r="J1547">
            <v>8652000</v>
          </cell>
          <cell r="K1547" t="str">
            <v>TD30ASE04</v>
          </cell>
        </row>
        <row r="1548">
          <cell r="B1548" t="str">
            <v xml:space="preserve">     b.전 선 관</v>
          </cell>
          <cell r="C1548" t="str">
            <v>강관 φ100mm</v>
          </cell>
          <cell r="D1548">
            <v>168</v>
          </cell>
          <cell r="E1548" t="str">
            <v>M</v>
          </cell>
          <cell r="F1548">
            <v>3700</v>
          </cell>
          <cell r="G1548">
            <v>5017</v>
          </cell>
          <cell r="H1548">
            <v>3657.393</v>
          </cell>
          <cell r="I1548">
            <v>100</v>
          </cell>
          <cell r="J1548">
            <v>621600</v>
          </cell>
          <cell r="K1548" t="str">
            <v>TD30BDJ10</v>
          </cell>
        </row>
        <row r="1549">
          <cell r="B1549" t="str">
            <v xml:space="preserve">  3.19P.C BEAM교</v>
          </cell>
          <cell r="D1549">
            <v>0</v>
          </cell>
          <cell r="F1549">
            <v>0</v>
          </cell>
          <cell r="G1549">
            <v>0</v>
          </cell>
          <cell r="H1549">
            <v>0</v>
          </cell>
          <cell r="I1549">
            <v>0</v>
          </cell>
          <cell r="J1549">
            <v>0</v>
          </cell>
        </row>
        <row r="1550">
          <cell r="B1550" t="str">
            <v xml:space="preserve">     a.P.C BEAM제작</v>
          </cell>
          <cell r="C1550" t="str">
            <v>(L=30m)</v>
          </cell>
          <cell r="D1550">
            <v>4</v>
          </cell>
          <cell r="E1550" t="str">
            <v>본</v>
          </cell>
          <cell r="F1550">
            <v>8760000</v>
          </cell>
          <cell r="G1550">
            <v>12020921</v>
          </cell>
          <cell r="H1550">
            <v>8763251.409</v>
          </cell>
          <cell r="I1550">
            <v>10000</v>
          </cell>
          <cell r="J1550">
            <v>35040000</v>
          </cell>
          <cell r="K1550" t="str">
            <v>TD32DJ0130</v>
          </cell>
        </row>
        <row r="1551">
          <cell r="B1551" t="str">
            <v xml:space="preserve">     b.P.C BEAM가설</v>
          </cell>
          <cell r="C1551" t="str">
            <v>(L=30m)</v>
          </cell>
          <cell r="D1551">
            <v>4</v>
          </cell>
          <cell r="E1551" t="str">
            <v>본</v>
          </cell>
          <cell r="F1551">
            <v>913000</v>
          </cell>
          <cell r="G1551">
            <v>1252843</v>
          </cell>
          <cell r="H1551">
            <v>913322.54700000002</v>
          </cell>
          <cell r="I1551">
            <v>1000</v>
          </cell>
          <cell r="J1551">
            <v>3652000</v>
          </cell>
          <cell r="K1551" t="str">
            <v>TD32DJ30</v>
          </cell>
        </row>
        <row r="1552">
          <cell r="B1552" t="str">
            <v xml:space="preserve">     c.P.C BEAM도괴방지책</v>
          </cell>
          <cell r="D1552">
            <v>4</v>
          </cell>
          <cell r="E1552" t="str">
            <v>본</v>
          </cell>
          <cell r="F1552">
            <v>119000</v>
          </cell>
          <cell r="G1552">
            <v>162603</v>
          </cell>
          <cell r="H1552">
            <v>118537.587</v>
          </cell>
          <cell r="I1552">
            <v>1000</v>
          </cell>
          <cell r="J1552">
            <v>476000</v>
          </cell>
          <cell r="K1552" t="str">
            <v>TD32DJG01</v>
          </cell>
        </row>
        <row r="1553">
          <cell r="B1553" t="str">
            <v xml:space="preserve">  3.20시공이음</v>
          </cell>
          <cell r="C1553" t="str">
            <v>(t=20mm)</v>
          </cell>
          <cell r="D1553">
            <v>14</v>
          </cell>
          <cell r="E1553" t="str">
            <v>M2</v>
          </cell>
          <cell r="F1553">
            <v>1400</v>
          </cell>
          <cell r="G1553">
            <v>1853</v>
          </cell>
          <cell r="H1553">
            <v>1350.837</v>
          </cell>
          <cell r="I1553">
            <v>100</v>
          </cell>
          <cell r="J1553">
            <v>19600</v>
          </cell>
          <cell r="K1553" t="str">
            <v>TD13BSE02</v>
          </cell>
        </row>
        <row r="1554">
          <cell r="B1554" t="str">
            <v>4. 옹     벽     공</v>
          </cell>
          <cell r="D1554">
            <v>0</v>
          </cell>
          <cell r="F1554">
            <v>0</v>
          </cell>
          <cell r="G1554">
            <v>0</v>
          </cell>
          <cell r="H1554">
            <v>0</v>
          </cell>
          <cell r="I1554">
            <v>0</v>
          </cell>
          <cell r="J1554">
            <v>265779482</v>
          </cell>
          <cell r="K1554" t="str">
            <v>A0HW4      *</v>
          </cell>
        </row>
        <row r="1555">
          <cell r="B1555" t="str">
            <v xml:space="preserve">  4.01 구조물터파기</v>
          </cell>
          <cell r="D1555">
            <v>0</v>
          </cell>
          <cell r="F1555">
            <v>0</v>
          </cell>
          <cell r="G1555">
            <v>0</v>
          </cell>
          <cell r="H1555">
            <v>0</v>
          </cell>
          <cell r="I1555">
            <v>0</v>
          </cell>
          <cell r="J1555">
            <v>0</v>
          </cell>
        </row>
        <row r="1556">
          <cell r="B1556" t="str">
            <v xml:space="preserve">     a. 육상토사</v>
          </cell>
          <cell r="C1556" t="str">
            <v>(0 ~ 4m)</v>
          </cell>
          <cell r="D1556">
            <v>1361</v>
          </cell>
          <cell r="E1556" t="str">
            <v>M3</v>
          </cell>
          <cell r="F1556">
            <v>2800</v>
          </cell>
          <cell r="G1556">
            <v>3834</v>
          </cell>
          <cell r="H1556">
            <v>2794.9859999999999</v>
          </cell>
          <cell r="I1556">
            <v>100</v>
          </cell>
          <cell r="J1556">
            <v>3810800</v>
          </cell>
          <cell r="K1556" t="str">
            <v>TD03DJA04</v>
          </cell>
        </row>
        <row r="1557">
          <cell r="B1557" t="str">
            <v xml:space="preserve">     b. 육상발파</v>
          </cell>
          <cell r="C1557" t="str">
            <v>(0 ~ 4m)</v>
          </cell>
          <cell r="D1557">
            <v>952</v>
          </cell>
          <cell r="E1557" t="str">
            <v>M3</v>
          </cell>
          <cell r="F1557">
            <v>82000</v>
          </cell>
          <cell r="G1557">
            <v>112091</v>
          </cell>
          <cell r="H1557">
            <v>81714.338999999993</v>
          </cell>
          <cell r="I1557">
            <v>1000</v>
          </cell>
          <cell r="J1557">
            <v>78064000</v>
          </cell>
          <cell r="K1557" t="str">
            <v>TD03DJE04</v>
          </cell>
        </row>
        <row r="1558">
          <cell r="B1558" t="str">
            <v xml:space="preserve">  4.02 되메우기및다짐</v>
          </cell>
          <cell r="C1558" t="str">
            <v>(기계70%,인력30%)</v>
          </cell>
          <cell r="D1558">
            <v>1377</v>
          </cell>
          <cell r="E1558" t="str">
            <v>M3</v>
          </cell>
          <cell r="F1558">
            <v>2400</v>
          </cell>
          <cell r="G1558">
            <v>3331</v>
          </cell>
          <cell r="H1558">
            <v>2428.299</v>
          </cell>
          <cell r="I1558">
            <v>100</v>
          </cell>
          <cell r="J1558">
            <v>3304800</v>
          </cell>
          <cell r="K1558" t="str">
            <v>TD03SEF0</v>
          </cell>
        </row>
        <row r="1559">
          <cell r="B1559" t="str">
            <v xml:space="preserve">  4.03 콘크리트타설</v>
          </cell>
          <cell r="D1559">
            <v>0</v>
          </cell>
          <cell r="F1559">
            <v>0</v>
          </cell>
          <cell r="G1559">
            <v>0</v>
          </cell>
          <cell r="H1559">
            <v>0</v>
          </cell>
          <cell r="I1559">
            <v>0</v>
          </cell>
          <cell r="J1559">
            <v>0</v>
          </cell>
        </row>
        <row r="1560">
          <cell r="B1560" t="str">
            <v xml:space="preserve">     a. 펌프카</v>
          </cell>
          <cell r="C1560" t="str">
            <v>철근(25-240-12)</v>
          </cell>
          <cell r="D1560">
            <v>1600</v>
          </cell>
          <cell r="E1560" t="str">
            <v>M3</v>
          </cell>
          <cell r="F1560">
            <v>39000</v>
          </cell>
          <cell r="G1560">
            <v>54140</v>
          </cell>
          <cell r="H1560">
            <v>39468.06</v>
          </cell>
          <cell r="I1560">
            <v>1000</v>
          </cell>
          <cell r="J1560">
            <v>62400000</v>
          </cell>
          <cell r="K1560" t="str">
            <v>SB11IS41</v>
          </cell>
        </row>
        <row r="1561">
          <cell r="B1561" t="str">
            <v xml:space="preserve">     b. 콘크리트타설</v>
          </cell>
          <cell r="C1561" t="str">
            <v>무근(40-160-8)</v>
          </cell>
          <cell r="D1561">
            <v>107</v>
          </cell>
          <cell r="E1561" t="str">
            <v>M3</v>
          </cell>
          <cell r="F1561">
            <v>41000</v>
          </cell>
          <cell r="G1561">
            <v>56901</v>
          </cell>
          <cell r="H1561">
            <v>41480.828999999998</v>
          </cell>
          <cell r="I1561">
            <v>1000</v>
          </cell>
          <cell r="J1561">
            <v>4387000</v>
          </cell>
          <cell r="K1561" t="str">
            <v>SB11IS85</v>
          </cell>
        </row>
        <row r="1562">
          <cell r="B1562" t="str">
            <v xml:space="preserve">  4.04 거푸집</v>
          </cell>
          <cell r="D1562">
            <v>0</v>
          </cell>
          <cell r="F1562">
            <v>0</v>
          </cell>
          <cell r="G1562">
            <v>0</v>
          </cell>
          <cell r="H1562">
            <v>0</v>
          </cell>
          <cell r="I1562">
            <v>0</v>
          </cell>
          <cell r="J1562">
            <v>0</v>
          </cell>
        </row>
        <row r="1563">
          <cell r="B1563" t="str">
            <v xml:space="preserve">     a. 무  늬</v>
          </cell>
          <cell r="C1563" t="str">
            <v>(스치로폴)</v>
          </cell>
          <cell r="D1563">
            <v>1421</v>
          </cell>
          <cell r="E1563" t="str">
            <v>M2</v>
          </cell>
          <cell r="F1563">
            <v>16000</v>
          </cell>
          <cell r="G1563">
            <v>22480</v>
          </cell>
          <cell r="H1563">
            <v>16387.919999999998</v>
          </cell>
          <cell r="I1563">
            <v>1000</v>
          </cell>
          <cell r="J1563">
            <v>22736000</v>
          </cell>
          <cell r="K1563" t="str">
            <v>SB15DJ071</v>
          </cell>
        </row>
        <row r="1564">
          <cell r="B1564" t="str">
            <v xml:space="preserve">     b. 합  판</v>
          </cell>
          <cell r="C1564" t="str">
            <v>(3회, 0~ 7m)</v>
          </cell>
          <cell r="D1564">
            <v>1437</v>
          </cell>
          <cell r="E1564" t="str">
            <v>M2</v>
          </cell>
          <cell r="F1564">
            <v>13000</v>
          </cell>
          <cell r="G1564">
            <v>18459</v>
          </cell>
          <cell r="H1564">
            <v>13456.610999999999</v>
          </cell>
          <cell r="I1564">
            <v>1000</v>
          </cell>
          <cell r="J1564">
            <v>18681000</v>
          </cell>
          <cell r="K1564" t="str">
            <v>SB12DJ307</v>
          </cell>
        </row>
        <row r="1565">
          <cell r="B1565" t="str">
            <v xml:space="preserve">     c. 합  판</v>
          </cell>
          <cell r="C1565" t="str">
            <v>(4회, 0~ 7m)</v>
          </cell>
          <cell r="D1565">
            <v>350</v>
          </cell>
          <cell r="E1565" t="str">
            <v>M2</v>
          </cell>
          <cell r="F1565">
            <v>12000</v>
          </cell>
          <cell r="G1565">
            <v>15788</v>
          </cell>
          <cell r="H1565">
            <v>11509.451999999999</v>
          </cell>
          <cell r="I1565">
            <v>1000</v>
          </cell>
          <cell r="J1565">
            <v>4200000</v>
          </cell>
          <cell r="K1565" t="str">
            <v>SB12DJ407</v>
          </cell>
        </row>
        <row r="1566">
          <cell r="B1566" t="str">
            <v xml:space="preserve">  4.05 비    계</v>
          </cell>
          <cell r="C1566" t="str">
            <v>(강  관)</v>
          </cell>
          <cell r="D1566">
            <v>2997</v>
          </cell>
          <cell r="E1566" t="str">
            <v>M2</v>
          </cell>
          <cell r="F1566">
            <v>6600</v>
          </cell>
          <cell r="G1566">
            <v>8986</v>
          </cell>
          <cell r="H1566">
            <v>6550.7939999999999</v>
          </cell>
          <cell r="I1566">
            <v>100</v>
          </cell>
          <cell r="J1566">
            <v>19780200</v>
          </cell>
          <cell r="K1566" t="str">
            <v>SB16ASE03</v>
          </cell>
        </row>
        <row r="1567">
          <cell r="B1567" t="str">
            <v xml:space="preserve">  4.06 배수파이프</v>
          </cell>
          <cell r="C1567" t="str">
            <v>(φ100mm)</v>
          </cell>
          <cell r="D1567">
            <v>70</v>
          </cell>
          <cell r="E1567" t="str">
            <v>M</v>
          </cell>
          <cell r="F1567">
            <v>3700</v>
          </cell>
          <cell r="G1567">
            <v>5017</v>
          </cell>
          <cell r="H1567">
            <v>3657.393</v>
          </cell>
          <cell r="I1567">
            <v>100</v>
          </cell>
          <cell r="J1567">
            <v>259000</v>
          </cell>
          <cell r="K1567" t="str">
            <v>SD15DSE10</v>
          </cell>
        </row>
        <row r="1568">
          <cell r="B1568" t="str">
            <v xml:space="preserve">  4.07 뒷채움</v>
          </cell>
          <cell r="C1568" t="str">
            <v>(보조기층재)</v>
          </cell>
          <cell r="D1568">
            <v>71</v>
          </cell>
          <cell r="E1568" t="str">
            <v>M3</v>
          </cell>
          <cell r="F1568">
            <v>23000</v>
          </cell>
          <cell r="G1568">
            <v>31443</v>
          </cell>
          <cell r="H1568">
            <v>22921.947</v>
          </cell>
          <cell r="I1568">
            <v>1000</v>
          </cell>
          <cell r="J1568">
            <v>1633000</v>
          </cell>
          <cell r="K1568" t="str">
            <v>SD15FDJ31</v>
          </cell>
        </row>
        <row r="1569">
          <cell r="B1569" t="str">
            <v xml:space="preserve">  4.08 부직포</v>
          </cell>
          <cell r="D1569">
            <v>940</v>
          </cell>
          <cell r="E1569" t="str">
            <v>M2</v>
          </cell>
          <cell r="F1569">
            <v>700</v>
          </cell>
          <cell r="G1569">
            <v>966</v>
          </cell>
          <cell r="H1569">
            <v>704.21399999999994</v>
          </cell>
          <cell r="I1569">
            <v>10</v>
          </cell>
          <cell r="J1569">
            <v>658000</v>
          </cell>
          <cell r="K1569" t="str">
            <v>SD15PSE1</v>
          </cell>
        </row>
        <row r="1570">
          <cell r="B1570" t="str">
            <v xml:space="preserve">  4.09 조인트휠러</v>
          </cell>
          <cell r="C1570" t="str">
            <v>(t=20mm )</v>
          </cell>
          <cell r="D1570">
            <v>85</v>
          </cell>
          <cell r="E1570" t="str">
            <v>M2</v>
          </cell>
          <cell r="F1570">
            <v>3300</v>
          </cell>
          <cell r="G1570">
            <v>4490</v>
          </cell>
          <cell r="H1570">
            <v>3273.21</v>
          </cell>
          <cell r="I1570">
            <v>100</v>
          </cell>
          <cell r="J1570">
            <v>280500</v>
          </cell>
          <cell r="K1570" t="str">
            <v>TD13CDJ01</v>
          </cell>
        </row>
        <row r="1571">
          <cell r="B1571" t="str">
            <v xml:space="preserve">  4.10 다웰바</v>
          </cell>
          <cell r="C1571" t="str">
            <v>(D=32, ℓ=800mm)</v>
          </cell>
          <cell r="D1571">
            <v>155</v>
          </cell>
          <cell r="E1571" t="str">
            <v>개</v>
          </cell>
          <cell r="F1571">
            <v>5700</v>
          </cell>
          <cell r="G1571">
            <v>7879</v>
          </cell>
          <cell r="H1571">
            <v>5743.7910000000002</v>
          </cell>
          <cell r="I1571">
            <v>100</v>
          </cell>
          <cell r="J1571">
            <v>883500</v>
          </cell>
          <cell r="K1571" t="str">
            <v>TD21ADJ12</v>
          </cell>
        </row>
        <row r="1572">
          <cell r="B1572" t="str">
            <v xml:space="preserve">  4.11 실런트</v>
          </cell>
          <cell r="C1572" t="str">
            <v>(20 x 25㎜)</v>
          </cell>
          <cell r="D1572">
            <v>213</v>
          </cell>
          <cell r="E1572" t="str">
            <v>M</v>
          </cell>
          <cell r="F1572">
            <v>2400</v>
          </cell>
          <cell r="G1572">
            <v>3343</v>
          </cell>
          <cell r="H1572">
            <v>2437.047</v>
          </cell>
          <cell r="I1572">
            <v>100</v>
          </cell>
          <cell r="J1572">
            <v>511200</v>
          </cell>
          <cell r="K1572" t="str">
            <v>TD13DSE1</v>
          </cell>
        </row>
        <row r="1573">
          <cell r="B1573" t="str">
            <v xml:space="preserve">  4.12 철근가공조립</v>
          </cell>
          <cell r="D1573">
            <v>0</v>
          </cell>
          <cell r="F1573">
            <v>0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</row>
        <row r="1574">
          <cell r="B1574" t="str">
            <v xml:space="preserve">     a.         ″</v>
          </cell>
          <cell r="C1574" t="str">
            <v>(간 단)</v>
          </cell>
          <cell r="D1574">
            <v>3.3279999999999998</v>
          </cell>
          <cell r="E1574" t="str">
            <v>ton</v>
          </cell>
          <cell r="F1574">
            <v>193000</v>
          </cell>
          <cell r="G1574">
            <v>264779</v>
          </cell>
          <cell r="H1574">
            <v>193023.891</v>
          </cell>
          <cell r="I1574">
            <v>1000</v>
          </cell>
          <cell r="J1574">
            <v>642304</v>
          </cell>
          <cell r="K1574" t="str">
            <v>SB09SE01</v>
          </cell>
        </row>
        <row r="1575">
          <cell r="B1575" t="str">
            <v xml:space="preserve">     b.         ″</v>
          </cell>
          <cell r="C1575" t="str">
            <v>(복 잡)</v>
          </cell>
          <cell r="D1575">
            <v>129.607</v>
          </cell>
          <cell r="E1575" t="str">
            <v>ton</v>
          </cell>
          <cell r="F1575">
            <v>334000</v>
          </cell>
          <cell r="G1575">
            <v>457586</v>
          </cell>
          <cell r="H1575">
            <v>333580.19400000002</v>
          </cell>
          <cell r="I1575">
            <v>1000</v>
          </cell>
          <cell r="J1575">
            <v>43288738</v>
          </cell>
          <cell r="K1575" t="str">
            <v>SB09SE03</v>
          </cell>
        </row>
        <row r="1576">
          <cell r="B1576" t="str">
            <v xml:space="preserve">  4.13 드레인 보드</v>
          </cell>
          <cell r="D1576">
            <v>552</v>
          </cell>
          <cell r="E1576" t="str">
            <v>M2</v>
          </cell>
          <cell r="F1576">
            <v>470</v>
          </cell>
          <cell r="G1576">
            <v>639</v>
          </cell>
          <cell r="H1576">
            <v>465.83099999999996</v>
          </cell>
          <cell r="I1576">
            <v>10</v>
          </cell>
          <cell r="J1576">
            <v>259440</v>
          </cell>
          <cell r="K1576" t="str">
            <v>TD20ADJ2</v>
          </cell>
        </row>
        <row r="1577">
          <cell r="B1577" t="str">
            <v>5. 포     장     공</v>
          </cell>
          <cell r="D1577">
            <v>0</v>
          </cell>
          <cell r="F1577">
            <v>0</v>
          </cell>
          <cell r="G1577">
            <v>0</v>
          </cell>
          <cell r="H1577">
            <v>0</v>
          </cell>
          <cell r="I1577">
            <v>0</v>
          </cell>
          <cell r="J1577">
            <v>8049771040</v>
          </cell>
          <cell r="K1577" t="str">
            <v>A0HW5      *</v>
          </cell>
        </row>
        <row r="1578">
          <cell r="B1578" t="str">
            <v xml:space="preserve">  5.01보조기층</v>
          </cell>
          <cell r="D1578">
            <v>0</v>
          </cell>
          <cell r="F1578">
            <v>0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</row>
        <row r="1579">
          <cell r="B1579" t="str">
            <v xml:space="preserve">     a.구입및운반</v>
          </cell>
          <cell r="D1579">
            <v>214925</v>
          </cell>
          <cell r="E1579" t="str">
            <v>M3</v>
          </cell>
          <cell r="F1579">
            <v>16000</v>
          </cell>
          <cell r="G1579">
            <v>21273</v>
          </cell>
          <cell r="H1579">
            <v>15508.017</v>
          </cell>
          <cell r="I1579">
            <v>1000</v>
          </cell>
          <cell r="J1579">
            <v>3438800000</v>
          </cell>
          <cell r="K1579" t="str">
            <v>VD03DDJ0</v>
          </cell>
        </row>
        <row r="1580">
          <cell r="B1580" t="str">
            <v xml:space="preserve">     b.포설및다짐</v>
          </cell>
          <cell r="D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</row>
        <row r="1581">
          <cell r="B1581" t="str">
            <v xml:space="preserve">       -1.      〃</v>
          </cell>
          <cell r="C1581" t="str">
            <v>t=35cm</v>
          </cell>
          <cell r="D1581">
            <v>152597</v>
          </cell>
          <cell r="E1581" t="str">
            <v>M3</v>
          </cell>
          <cell r="F1581">
            <v>1600</v>
          </cell>
          <cell r="G1581">
            <v>2233</v>
          </cell>
          <cell r="H1581">
            <v>1627.857</v>
          </cell>
          <cell r="I1581">
            <v>100</v>
          </cell>
          <cell r="J1581">
            <v>244155200</v>
          </cell>
          <cell r="K1581" t="str">
            <v>VD05DJ030</v>
          </cell>
        </row>
        <row r="1582">
          <cell r="B1582" t="str">
            <v xml:space="preserve">       -2.      〃</v>
          </cell>
          <cell r="C1582" t="str">
            <v>t=20cm</v>
          </cell>
          <cell r="D1582">
            <v>11655</v>
          </cell>
          <cell r="E1582" t="str">
            <v>M3</v>
          </cell>
          <cell r="F1582">
            <v>1500</v>
          </cell>
          <cell r="G1582">
            <v>1993</v>
          </cell>
          <cell r="H1582">
            <v>1452.8969999999999</v>
          </cell>
          <cell r="I1582">
            <v>100</v>
          </cell>
          <cell r="J1582">
            <v>17482500</v>
          </cell>
          <cell r="K1582" t="str">
            <v>VD05DJ020</v>
          </cell>
        </row>
        <row r="1583">
          <cell r="B1583" t="str">
            <v xml:space="preserve">       -3.      ″</v>
          </cell>
          <cell r="C1583" t="str">
            <v>노견토</v>
          </cell>
          <cell r="D1583">
            <v>3140</v>
          </cell>
          <cell r="E1583" t="str">
            <v>M3</v>
          </cell>
          <cell r="F1583">
            <v>2000</v>
          </cell>
          <cell r="G1583">
            <v>2781</v>
          </cell>
          <cell r="H1583">
            <v>2027.3489999999999</v>
          </cell>
          <cell r="I1583">
            <v>100</v>
          </cell>
          <cell r="J1583">
            <v>6280000</v>
          </cell>
          <cell r="K1583" t="str">
            <v>VD05DJ920</v>
          </cell>
        </row>
        <row r="1584">
          <cell r="B1584" t="str">
            <v xml:space="preserve">  5.02프라임코 팅</v>
          </cell>
          <cell r="C1584" t="str">
            <v>MC-1, 75ℓ/a</v>
          </cell>
          <cell r="D1584">
            <v>3676</v>
          </cell>
          <cell r="E1584" t="str">
            <v>a</v>
          </cell>
          <cell r="F1584">
            <v>23000</v>
          </cell>
          <cell r="G1584">
            <v>31125</v>
          </cell>
          <cell r="H1584">
            <v>22690.125</v>
          </cell>
          <cell r="I1584">
            <v>1000</v>
          </cell>
          <cell r="J1584">
            <v>84548000</v>
          </cell>
          <cell r="K1584" t="str">
            <v>VD14DJ01</v>
          </cell>
        </row>
        <row r="1585">
          <cell r="B1585" t="str">
            <v xml:space="preserve">  5.03기    층</v>
          </cell>
          <cell r="D1585">
            <v>0</v>
          </cell>
          <cell r="F1585">
            <v>0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</row>
        <row r="1586">
          <cell r="B1586" t="str">
            <v xml:space="preserve">     a.기층아스콘</v>
          </cell>
          <cell r="C1586" t="str">
            <v>BB-2</v>
          </cell>
          <cell r="D1586">
            <v>175191</v>
          </cell>
          <cell r="E1586" t="str">
            <v>ton</v>
          </cell>
          <cell r="F1586">
            <v>14000</v>
          </cell>
          <cell r="G1586">
            <v>18836</v>
          </cell>
          <cell r="H1586">
            <v>13731.444</v>
          </cell>
          <cell r="I1586">
            <v>1000</v>
          </cell>
          <cell r="J1586">
            <v>2452674000</v>
          </cell>
          <cell r="K1586" t="str">
            <v>MC03CB467</v>
          </cell>
        </row>
        <row r="1587">
          <cell r="B1587" t="str">
            <v xml:space="preserve">     b.포설 및 다짐</v>
          </cell>
          <cell r="C1587" t="str">
            <v>기층, t=20.0㎝</v>
          </cell>
          <cell r="D1587">
            <v>3670</v>
          </cell>
          <cell r="E1587" t="str">
            <v>a</v>
          </cell>
          <cell r="F1587">
            <v>95000</v>
          </cell>
          <cell r="G1587">
            <v>130272</v>
          </cell>
          <cell r="H1587">
            <v>94968.288</v>
          </cell>
          <cell r="I1587">
            <v>1000</v>
          </cell>
          <cell r="J1587">
            <v>348650000</v>
          </cell>
          <cell r="K1587" t="str">
            <v>VD17DJ20</v>
          </cell>
        </row>
        <row r="1588">
          <cell r="B1588" t="str">
            <v xml:space="preserve">  5.04택 코 팅</v>
          </cell>
          <cell r="D1588">
            <v>0</v>
          </cell>
          <cell r="F1588">
            <v>0</v>
          </cell>
          <cell r="H1588">
            <v>0</v>
          </cell>
          <cell r="I1588">
            <v>0</v>
          </cell>
          <cell r="J1588">
            <v>0</v>
          </cell>
        </row>
        <row r="1589">
          <cell r="B1589" t="str">
            <v xml:space="preserve">     a.        "</v>
          </cell>
          <cell r="C1589" t="str">
            <v>RSC-4, 30ℓ/a</v>
          </cell>
          <cell r="D1589">
            <v>5646</v>
          </cell>
          <cell r="E1589" t="str">
            <v>a</v>
          </cell>
          <cell r="F1589">
            <v>12000</v>
          </cell>
          <cell r="G1589">
            <v>16387</v>
          </cell>
          <cell r="H1589">
            <v>11946.123</v>
          </cell>
          <cell r="I1589">
            <v>1000</v>
          </cell>
          <cell r="J1589">
            <v>67752000</v>
          </cell>
          <cell r="K1589" t="str">
            <v>VD15DJ03</v>
          </cell>
        </row>
        <row r="1590">
          <cell r="B1590" t="str">
            <v xml:space="preserve">     b.        "</v>
          </cell>
          <cell r="C1590" t="str">
            <v>RSC-4, 50ℓ/a</v>
          </cell>
          <cell r="D1590">
            <v>31</v>
          </cell>
          <cell r="E1590" t="str">
            <v>a</v>
          </cell>
          <cell r="F1590">
            <v>16000</v>
          </cell>
          <cell r="G1590">
            <v>21916</v>
          </cell>
          <cell r="H1590">
            <v>15976.763999999999</v>
          </cell>
          <cell r="I1590">
            <v>1000</v>
          </cell>
          <cell r="J1590">
            <v>496000</v>
          </cell>
          <cell r="K1590" t="str">
            <v>VD15DJ05</v>
          </cell>
        </row>
        <row r="1591">
          <cell r="B1591" t="str">
            <v xml:space="preserve">  5.05표    층</v>
          </cell>
          <cell r="D1591">
            <v>0</v>
          </cell>
          <cell r="F1591">
            <v>0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</row>
        <row r="1592">
          <cell r="B1592" t="str">
            <v xml:space="preserve">     a.표층아스콘</v>
          </cell>
          <cell r="C1592" t="str">
            <v>밀입도</v>
          </cell>
          <cell r="D1592">
            <v>46811</v>
          </cell>
          <cell r="E1592" t="str">
            <v>ton</v>
          </cell>
          <cell r="F1592">
            <v>16000</v>
          </cell>
          <cell r="G1592">
            <v>22518</v>
          </cell>
          <cell r="H1592">
            <v>16415.621999999999</v>
          </cell>
          <cell r="I1592">
            <v>1000</v>
          </cell>
          <cell r="J1592">
            <v>748976000</v>
          </cell>
          <cell r="K1592" t="str">
            <v>MC03CB078</v>
          </cell>
        </row>
        <row r="1593">
          <cell r="B1593" t="str">
            <v xml:space="preserve">     b.아스콘포설및다짐</v>
          </cell>
          <cell r="C1593" t="str">
            <v>표층, t=5.0㎝</v>
          </cell>
          <cell r="D1593">
            <v>3724</v>
          </cell>
          <cell r="E1593" t="str">
            <v>a</v>
          </cell>
          <cell r="F1593">
            <v>33000</v>
          </cell>
          <cell r="G1593">
            <v>45778</v>
          </cell>
          <cell r="H1593">
            <v>33372.161999999997</v>
          </cell>
          <cell r="I1593">
            <v>1000</v>
          </cell>
          <cell r="J1593">
            <v>122892000</v>
          </cell>
          <cell r="K1593" t="str">
            <v>VD19DJ05</v>
          </cell>
        </row>
        <row r="1594">
          <cell r="B1594" t="str">
            <v xml:space="preserve">     c.         "</v>
          </cell>
          <cell r="C1594" t="str">
            <v>표층, t=8.0㎝</v>
          </cell>
          <cell r="D1594">
            <v>144</v>
          </cell>
          <cell r="E1594" t="str">
            <v>a</v>
          </cell>
          <cell r="F1594">
            <v>66000</v>
          </cell>
          <cell r="G1594">
            <v>91105</v>
          </cell>
          <cell r="H1594">
            <v>66415.544999999998</v>
          </cell>
          <cell r="I1594">
            <v>1000</v>
          </cell>
          <cell r="J1594">
            <v>9504000</v>
          </cell>
          <cell r="K1594" t="str">
            <v>VD19DJ08</v>
          </cell>
        </row>
        <row r="1595">
          <cell r="B1595" t="str">
            <v xml:space="preserve">  5.06콘크리트포장</v>
          </cell>
          <cell r="D1595">
            <v>0</v>
          </cell>
          <cell r="F1595">
            <v>0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</row>
        <row r="1596">
          <cell r="B1596" t="str">
            <v xml:space="preserve">     a.콘크리트포장</v>
          </cell>
          <cell r="C1596" t="str">
            <v>t=20㎝</v>
          </cell>
          <cell r="D1596">
            <v>8095</v>
          </cell>
          <cell r="E1596" t="str">
            <v>M3</v>
          </cell>
          <cell r="F1596">
            <v>53000</v>
          </cell>
          <cell r="G1596">
            <v>72105</v>
          </cell>
          <cell r="H1596">
            <v>52564.544999999998</v>
          </cell>
          <cell r="I1596">
            <v>1000</v>
          </cell>
          <cell r="J1596">
            <v>429035000</v>
          </cell>
          <cell r="K1596" t="str">
            <v>VD10DJ20</v>
          </cell>
        </row>
        <row r="1597">
          <cell r="B1597" t="str">
            <v xml:space="preserve">     b.부체도로용줄눈</v>
          </cell>
          <cell r="C1597" t="str">
            <v>판재 200x15㎜</v>
          </cell>
          <cell r="D1597">
            <v>2861</v>
          </cell>
          <cell r="E1597" t="str">
            <v>M</v>
          </cell>
          <cell r="F1597">
            <v>690</v>
          </cell>
          <cell r="G1597">
            <v>942</v>
          </cell>
          <cell r="H1597">
            <v>686.71799999999996</v>
          </cell>
          <cell r="I1597">
            <v>10</v>
          </cell>
          <cell r="J1597">
            <v>1974090</v>
          </cell>
          <cell r="K1597" t="str">
            <v>VD12DJ2</v>
          </cell>
        </row>
        <row r="1598">
          <cell r="B1598" t="str">
            <v xml:space="preserve">     c.포장용거푸집</v>
          </cell>
          <cell r="C1598" t="str">
            <v>합판 4회</v>
          </cell>
          <cell r="D1598">
            <v>1691</v>
          </cell>
          <cell r="E1598" t="str">
            <v>M2</v>
          </cell>
          <cell r="F1598">
            <v>12000</v>
          </cell>
          <cell r="G1598">
            <v>15788</v>
          </cell>
          <cell r="H1598">
            <v>11509.451999999999</v>
          </cell>
          <cell r="I1598">
            <v>1000</v>
          </cell>
          <cell r="J1598">
            <v>20292000</v>
          </cell>
          <cell r="K1598" t="str">
            <v>SB12IS407</v>
          </cell>
        </row>
        <row r="1599">
          <cell r="B1599" t="str">
            <v xml:space="preserve">     d.비닐깔기</v>
          </cell>
          <cell r="C1599" t="str">
            <v>(t=0.1㎜)</v>
          </cell>
          <cell r="D1599">
            <v>40475</v>
          </cell>
          <cell r="E1599" t="str">
            <v>M2</v>
          </cell>
          <cell r="F1599">
            <v>290</v>
          </cell>
          <cell r="G1599">
            <v>401</v>
          </cell>
          <cell r="H1599">
            <v>292.32900000000001</v>
          </cell>
          <cell r="I1599">
            <v>10</v>
          </cell>
          <cell r="J1599">
            <v>11737750</v>
          </cell>
          <cell r="K1599" t="str">
            <v>VD08SE01</v>
          </cell>
        </row>
        <row r="1600">
          <cell r="B1600" t="str">
            <v xml:space="preserve">     e.와이어메쉬</v>
          </cell>
          <cell r="C1600" t="str">
            <v>(#8-150x150)</v>
          </cell>
          <cell r="D1600">
            <v>40475</v>
          </cell>
          <cell r="E1600" t="str">
            <v>M2</v>
          </cell>
          <cell r="F1600">
            <v>1100</v>
          </cell>
          <cell r="G1600">
            <v>1464</v>
          </cell>
          <cell r="H1600">
            <v>1067.2560000000001</v>
          </cell>
          <cell r="I1600">
            <v>100</v>
          </cell>
          <cell r="J1600">
            <v>44522500</v>
          </cell>
          <cell r="K1600" t="str">
            <v>VD07SE02</v>
          </cell>
        </row>
        <row r="1601">
          <cell r="B1601" t="str">
            <v>6. 교통안전  시설공</v>
          </cell>
          <cell r="D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0</v>
          </cell>
          <cell r="J1601">
            <v>3721013400</v>
          </cell>
          <cell r="K1601" t="str">
            <v>A0HW6      *</v>
          </cell>
        </row>
        <row r="1602">
          <cell r="B1602" t="str">
            <v xml:space="preserve">  6.01차선도색</v>
          </cell>
          <cell r="D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0</v>
          </cell>
          <cell r="J1602">
            <v>0</v>
          </cell>
        </row>
        <row r="1603">
          <cell r="B1603" t="str">
            <v xml:space="preserve">     a.백색실선</v>
          </cell>
          <cell r="C1603" t="str">
            <v>융착성, 분사식</v>
          </cell>
          <cell r="D1603">
            <v>7912</v>
          </cell>
          <cell r="E1603" t="str">
            <v>M2</v>
          </cell>
          <cell r="F1603">
            <v>5000</v>
          </cell>
          <cell r="G1603">
            <v>6806</v>
          </cell>
          <cell r="H1603">
            <v>4961.5739999999996</v>
          </cell>
          <cell r="I1603">
            <v>100</v>
          </cell>
          <cell r="J1603">
            <v>39560000</v>
          </cell>
          <cell r="K1603" t="str">
            <v>WD05SE601</v>
          </cell>
        </row>
        <row r="1604">
          <cell r="B1604" t="str">
            <v xml:space="preserve">     b.백색파선</v>
          </cell>
          <cell r="C1604" t="str">
            <v>융착성, 분사식</v>
          </cell>
          <cell r="D1604">
            <v>4367</v>
          </cell>
          <cell r="E1604" t="str">
            <v>M2</v>
          </cell>
          <cell r="F1604">
            <v>5000</v>
          </cell>
          <cell r="G1604">
            <v>6910</v>
          </cell>
          <cell r="H1604">
            <v>5037.3899999999994</v>
          </cell>
          <cell r="I1604">
            <v>100</v>
          </cell>
          <cell r="J1604">
            <v>21835000</v>
          </cell>
          <cell r="K1604" t="str">
            <v>WD05SE603</v>
          </cell>
        </row>
        <row r="1605">
          <cell r="B1605" t="str">
            <v xml:space="preserve">     c.황색실선</v>
          </cell>
          <cell r="C1605" t="str">
            <v>융착성, 분사식</v>
          </cell>
          <cell r="D1605">
            <v>5869</v>
          </cell>
          <cell r="E1605" t="str">
            <v>M2</v>
          </cell>
          <cell r="F1605">
            <v>6900</v>
          </cell>
          <cell r="G1605">
            <v>9530</v>
          </cell>
          <cell r="H1605">
            <v>6947.37</v>
          </cell>
          <cell r="I1605">
            <v>100</v>
          </cell>
          <cell r="J1605">
            <v>40496100</v>
          </cell>
          <cell r="K1605" t="str">
            <v>WD05SE611</v>
          </cell>
        </row>
        <row r="1606">
          <cell r="B1606" t="str">
            <v xml:space="preserve">     d.황색파선</v>
          </cell>
          <cell r="C1606" t="str">
            <v>융착성, 분사식</v>
          </cell>
          <cell r="D1606">
            <v>185</v>
          </cell>
          <cell r="E1606" t="str">
            <v>M2</v>
          </cell>
          <cell r="F1606">
            <v>7000</v>
          </cell>
          <cell r="G1606">
            <v>9633</v>
          </cell>
          <cell r="H1606">
            <v>7022.4569999999994</v>
          </cell>
          <cell r="I1606">
            <v>100</v>
          </cell>
          <cell r="J1606">
            <v>1295000</v>
          </cell>
          <cell r="K1606" t="str">
            <v>WD05SE610</v>
          </cell>
        </row>
        <row r="1607">
          <cell r="B1607" t="str">
            <v xml:space="preserve">  6.02표지판</v>
          </cell>
          <cell r="D1607">
            <v>0</v>
          </cell>
          <cell r="F1607">
            <v>0</v>
          </cell>
          <cell r="G1607">
            <v>0</v>
          </cell>
          <cell r="H1607">
            <v>0</v>
          </cell>
          <cell r="I1607">
            <v>0</v>
          </cell>
          <cell r="J1607">
            <v>0</v>
          </cell>
        </row>
        <row r="1608">
          <cell r="B1608" t="str">
            <v xml:space="preserve">     a.삼각표지판</v>
          </cell>
          <cell r="C1608" t="str">
            <v>△120㎝</v>
          </cell>
          <cell r="D1608">
            <v>16</v>
          </cell>
          <cell r="E1608" t="str">
            <v>개소</v>
          </cell>
          <cell r="F1608">
            <v>101000</v>
          </cell>
          <cell r="G1608">
            <v>138253</v>
          </cell>
          <cell r="H1608">
            <v>100786.43699999999</v>
          </cell>
          <cell r="I1608">
            <v>1000</v>
          </cell>
          <cell r="J1608">
            <v>1616000</v>
          </cell>
          <cell r="K1608" t="str">
            <v>WD01DJ006</v>
          </cell>
        </row>
        <row r="1609">
          <cell r="B1609" t="str">
            <v xml:space="preserve">     b.원형표지판</v>
          </cell>
          <cell r="C1609" t="str">
            <v>○ 90㎝</v>
          </cell>
          <cell r="D1609">
            <v>35</v>
          </cell>
          <cell r="E1609" t="str">
            <v>개소</v>
          </cell>
          <cell r="F1609">
            <v>99000</v>
          </cell>
          <cell r="G1609">
            <v>136253</v>
          </cell>
          <cell r="H1609">
            <v>99328.436999999991</v>
          </cell>
          <cell r="I1609">
            <v>1000</v>
          </cell>
          <cell r="J1609">
            <v>3465000</v>
          </cell>
          <cell r="K1609" t="str">
            <v>WD01DJ007</v>
          </cell>
        </row>
        <row r="1610">
          <cell r="B1610" t="str">
            <v xml:space="preserve">     c.원형표지판</v>
          </cell>
          <cell r="C1610" t="str">
            <v>(○ 90㎝,부착식)</v>
          </cell>
          <cell r="D1610">
            <v>2</v>
          </cell>
          <cell r="E1610" t="str">
            <v>개소</v>
          </cell>
          <cell r="F1610">
            <v>58000</v>
          </cell>
          <cell r="G1610">
            <v>79220</v>
          </cell>
          <cell r="H1610">
            <v>57751.38</v>
          </cell>
          <cell r="I1610">
            <v>1000</v>
          </cell>
          <cell r="J1610">
            <v>116000</v>
          </cell>
          <cell r="K1610" t="str">
            <v>WD01DJ0071</v>
          </cell>
        </row>
        <row r="1611">
          <cell r="B1611" t="str">
            <v xml:space="preserve">     d.이중표지판</v>
          </cell>
          <cell r="C1611" t="str">
            <v>(○,△)</v>
          </cell>
          <cell r="D1611">
            <v>6</v>
          </cell>
          <cell r="E1611" t="str">
            <v>개소</v>
          </cell>
          <cell r="F1611">
            <v>16000</v>
          </cell>
          <cell r="G1611">
            <v>22625</v>
          </cell>
          <cell r="H1611">
            <v>16493.625</v>
          </cell>
          <cell r="I1611">
            <v>1000</v>
          </cell>
          <cell r="J1611">
            <v>96000</v>
          </cell>
          <cell r="K1611" t="str">
            <v>WD01DJ020</v>
          </cell>
        </row>
        <row r="1612">
          <cell r="B1612" t="str">
            <v xml:space="preserve">     e.2방향예고표지판</v>
          </cell>
          <cell r="C1612" t="str">
            <v>내민식, 4.00x2.50m</v>
          </cell>
          <cell r="D1612">
            <v>31</v>
          </cell>
          <cell r="E1612" t="str">
            <v>개소</v>
          </cell>
          <cell r="F1612">
            <v>2640000</v>
          </cell>
          <cell r="G1612">
            <v>3619535</v>
          </cell>
          <cell r="H1612">
            <v>2638641.0150000001</v>
          </cell>
          <cell r="I1612">
            <v>10000</v>
          </cell>
          <cell r="J1612">
            <v>81840000</v>
          </cell>
          <cell r="K1612" t="str">
            <v>WD01DJ4033</v>
          </cell>
        </row>
        <row r="1613">
          <cell r="B1613" t="str">
            <v xml:space="preserve">     f.3방향예고표지판</v>
          </cell>
          <cell r="C1613" t="str">
            <v>내민식, 5.00x2.50m</v>
          </cell>
          <cell r="D1613">
            <v>14</v>
          </cell>
          <cell r="E1613" t="str">
            <v>개소</v>
          </cell>
          <cell r="F1613">
            <v>2540000</v>
          </cell>
          <cell r="G1613">
            <v>3487588</v>
          </cell>
          <cell r="H1613">
            <v>2542451.6519999998</v>
          </cell>
          <cell r="I1613">
            <v>10000</v>
          </cell>
          <cell r="J1613">
            <v>35560000</v>
          </cell>
          <cell r="K1613" t="str">
            <v>WD01DJ4034</v>
          </cell>
        </row>
        <row r="1614">
          <cell r="B1614" t="str">
            <v xml:space="preserve">     g.이정표지판</v>
          </cell>
          <cell r="C1614" t="str">
            <v>복주식, 3.00x2.00m</v>
          </cell>
          <cell r="D1614">
            <v>7</v>
          </cell>
          <cell r="E1614" t="str">
            <v>개소</v>
          </cell>
          <cell r="F1614">
            <v>2010000</v>
          </cell>
          <cell r="G1614">
            <v>2761038</v>
          </cell>
          <cell r="H1614">
            <v>2012796.702</v>
          </cell>
          <cell r="I1614">
            <v>10000</v>
          </cell>
          <cell r="J1614">
            <v>14070000</v>
          </cell>
          <cell r="K1614" t="str">
            <v>WD01DJ4036</v>
          </cell>
        </row>
        <row r="1615">
          <cell r="B1615" t="str">
            <v xml:space="preserve">     h.면경계표지판</v>
          </cell>
          <cell r="C1615" t="str">
            <v>단주식, 1.40x0.70m</v>
          </cell>
          <cell r="D1615">
            <v>2</v>
          </cell>
          <cell r="E1615" t="str">
            <v>개소</v>
          </cell>
          <cell r="F1615">
            <v>473000</v>
          </cell>
          <cell r="G1615">
            <v>648487</v>
          </cell>
          <cell r="H1615">
            <v>472747.02299999999</v>
          </cell>
          <cell r="I1615">
            <v>1000</v>
          </cell>
          <cell r="J1615">
            <v>946000</v>
          </cell>
          <cell r="K1615" t="str">
            <v>WD01DJ4251</v>
          </cell>
        </row>
        <row r="1616">
          <cell r="B1616" t="str">
            <v xml:space="preserve">     i.노선표지판</v>
          </cell>
          <cell r="C1616" t="str">
            <v>복주식, 1.20x1.10m</v>
          </cell>
          <cell r="D1616">
            <v>7</v>
          </cell>
          <cell r="E1616" t="str">
            <v>개소</v>
          </cell>
          <cell r="F1616">
            <v>524000</v>
          </cell>
          <cell r="G1616">
            <v>718487</v>
          </cell>
          <cell r="H1616">
            <v>523777.02299999999</v>
          </cell>
          <cell r="I1616">
            <v>1000</v>
          </cell>
          <cell r="J1616">
            <v>3668000</v>
          </cell>
          <cell r="K1616" t="str">
            <v>WD01DJ4252</v>
          </cell>
        </row>
        <row r="1617">
          <cell r="B1617" t="str">
            <v xml:space="preserve">     j.갈매기 표지판</v>
          </cell>
          <cell r="C1617" t="str">
            <v>(600x300㎜)</v>
          </cell>
          <cell r="D1617">
            <v>15</v>
          </cell>
          <cell r="E1617" t="str">
            <v>개</v>
          </cell>
          <cell r="F1617">
            <v>52000</v>
          </cell>
          <cell r="G1617">
            <v>71227</v>
          </cell>
          <cell r="H1617">
            <v>51924.483</v>
          </cell>
          <cell r="I1617">
            <v>1000</v>
          </cell>
          <cell r="J1617">
            <v>780000</v>
          </cell>
          <cell r="K1617" t="str">
            <v>WD04CSE5</v>
          </cell>
        </row>
        <row r="1618">
          <cell r="B1618" t="str">
            <v xml:space="preserve">     k.갈매기 표지판</v>
          </cell>
          <cell r="C1618" t="str">
            <v>(부착식)</v>
          </cell>
          <cell r="D1618">
            <v>4</v>
          </cell>
          <cell r="E1618" t="str">
            <v>개</v>
          </cell>
          <cell r="F1618">
            <v>41000</v>
          </cell>
          <cell r="G1618">
            <v>56227</v>
          </cell>
          <cell r="H1618">
            <v>40989.483</v>
          </cell>
          <cell r="I1618">
            <v>1000</v>
          </cell>
          <cell r="J1618">
            <v>164000</v>
          </cell>
          <cell r="K1618" t="str">
            <v>WD04CSE51</v>
          </cell>
        </row>
        <row r="1619">
          <cell r="B1619" t="str">
            <v xml:space="preserve">  6.03가드레일</v>
          </cell>
          <cell r="D1619">
            <v>0</v>
          </cell>
          <cell r="F1619">
            <v>0</v>
          </cell>
          <cell r="G1619">
            <v>0</v>
          </cell>
          <cell r="H1619">
            <v>0</v>
          </cell>
          <cell r="I1619">
            <v>0</v>
          </cell>
          <cell r="J1619">
            <v>0</v>
          </cell>
        </row>
        <row r="1620">
          <cell r="B1620" t="str">
            <v xml:space="preserve">     a.표준레일</v>
          </cell>
          <cell r="C1620" t="str">
            <v>4x350x4330mm</v>
          </cell>
          <cell r="D1620">
            <v>5709</v>
          </cell>
          <cell r="E1620" t="str">
            <v>개</v>
          </cell>
          <cell r="F1620">
            <v>10000</v>
          </cell>
          <cell r="G1620">
            <v>13897</v>
          </cell>
          <cell r="H1620">
            <v>10130.913</v>
          </cell>
          <cell r="I1620">
            <v>1000</v>
          </cell>
          <cell r="J1620">
            <v>57090000</v>
          </cell>
          <cell r="K1620" t="str">
            <v>WD06SE11</v>
          </cell>
        </row>
        <row r="1621">
          <cell r="B1621" t="str">
            <v xml:space="preserve">     b.단부레일</v>
          </cell>
          <cell r="C1621" t="str">
            <v>4x350x765mm</v>
          </cell>
          <cell r="D1621">
            <v>136</v>
          </cell>
          <cell r="E1621" t="str">
            <v>개</v>
          </cell>
          <cell r="F1621">
            <v>15000</v>
          </cell>
          <cell r="G1621">
            <v>21118</v>
          </cell>
          <cell r="H1621">
            <v>15395.021999999999</v>
          </cell>
          <cell r="I1621">
            <v>1000</v>
          </cell>
          <cell r="J1621">
            <v>2040000</v>
          </cell>
          <cell r="K1621" t="str">
            <v>WD06GDJ21</v>
          </cell>
        </row>
        <row r="1622">
          <cell r="B1622" t="str">
            <v xml:space="preserve">     c.가드레일포스트</v>
          </cell>
          <cell r="C1622" t="str">
            <v>φ139.8x4.5x2200mm</v>
          </cell>
          <cell r="D1622">
            <v>5777</v>
          </cell>
          <cell r="E1622" t="str">
            <v>개소</v>
          </cell>
          <cell r="F1622">
            <v>33000</v>
          </cell>
          <cell r="G1622">
            <v>45737</v>
          </cell>
          <cell r="H1622">
            <v>33342.273000000001</v>
          </cell>
          <cell r="I1622">
            <v>1000</v>
          </cell>
          <cell r="J1622">
            <v>190641000</v>
          </cell>
          <cell r="K1622" t="str">
            <v>WD06GDJ01</v>
          </cell>
        </row>
        <row r="1623">
          <cell r="B1623" t="str">
            <v xml:space="preserve">  6.04중앙분리대</v>
          </cell>
          <cell r="D1623">
            <v>0</v>
          </cell>
          <cell r="F1623">
            <v>0</v>
          </cell>
          <cell r="G1623">
            <v>0</v>
          </cell>
          <cell r="H1623">
            <v>0</v>
          </cell>
          <cell r="I1623">
            <v>0</v>
          </cell>
          <cell r="J1623">
            <v>0</v>
          </cell>
        </row>
        <row r="1624">
          <cell r="B1624" t="str">
            <v xml:space="preserve">     a.표준레일</v>
          </cell>
          <cell r="C1624" t="str">
            <v>(4x350x4330mm)</v>
          </cell>
          <cell r="D1624">
            <v>8274</v>
          </cell>
          <cell r="E1624" t="str">
            <v>개</v>
          </cell>
          <cell r="F1624">
            <v>150000</v>
          </cell>
          <cell r="G1624">
            <v>205090</v>
          </cell>
          <cell r="H1624">
            <v>149510.60999999999</v>
          </cell>
          <cell r="I1624">
            <v>1000</v>
          </cell>
          <cell r="J1624">
            <v>1241100000</v>
          </cell>
          <cell r="K1624" t="str">
            <v>WD06GDJ12</v>
          </cell>
        </row>
        <row r="1625">
          <cell r="B1625" t="str">
            <v xml:space="preserve">     b.단부레일</v>
          </cell>
          <cell r="C1625" t="str">
            <v>(4x350x965mm)</v>
          </cell>
          <cell r="D1625">
            <v>88</v>
          </cell>
          <cell r="E1625" t="str">
            <v>개</v>
          </cell>
          <cell r="F1625">
            <v>40000</v>
          </cell>
          <cell r="G1625">
            <v>55032</v>
          </cell>
          <cell r="H1625">
            <v>40118.328000000001</v>
          </cell>
          <cell r="I1625">
            <v>1000</v>
          </cell>
          <cell r="J1625">
            <v>3520000</v>
          </cell>
          <cell r="K1625" t="str">
            <v>WD06SE222</v>
          </cell>
        </row>
        <row r="1626">
          <cell r="B1626" t="str">
            <v xml:space="preserve">     c.가드레일포스트</v>
          </cell>
          <cell r="C1626" t="str">
            <v>(φ139.8x4.5x2200mm)</v>
          </cell>
          <cell r="D1626">
            <v>8318</v>
          </cell>
          <cell r="E1626" t="str">
            <v>개</v>
          </cell>
          <cell r="F1626">
            <v>32000</v>
          </cell>
          <cell r="G1626">
            <v>43221</v>
          </cell>
          <cell r="H1626">
            <v>31508.109</v>
          </cell>
          <cell r="I1626">
            <v>1000</v>
          </cell>
          <cell r="J1626">
            <v>266176000</v>
          </cell>
          <cell r="K1626" t="str">
            <v>WD06GDJ11</v>
          </cell>
        </row>
        <row r="1627">
          <cell r="B1627" t="str">
            <v xml:space="preserve">     d.기초콘크리트</v>
          </cell>
          <cell r="D1627">
            <v>3510</v>
          </cell>
          <cell r="E1627" t="str">
            <v>M</v>
          </cell>
          <cell r="F1627">
            <v>30000</v>
          </cell>
          <cell r="G1627">
            <v>41708</v>
          </cell>
          <cell r="H1627">
            <v>30405.131999999998</v>
          </cell>
          <cell r="I1627">
            <v>1000</v>
          </cell>
          <cell r="J1627">
            <v>105300000</v>
          </cell>
          <cell r="K1627" t="str">
            <v>WD06SE31</v>
          </cell>
        </row>
        <row r="1628">
          <cell r="B1628" t="str">
            <v xml:space="preserve">  6.05데리네이타</v>
          </cell>
          <cell r="D1628">
            <v>0</v>
          </cell>
          <cell r="F1628">
            <v>0</v>
          </cell>
          <cell r="G1628">
            <v>0</v>
          </cell>
          <cell r="H1628">
            <v>0</v>
          </cell>
          <cell r="I1628">
            <v>0</v>
          </cell>
          <cell r="J1628">
            <v>0</v>
          </cell>
        </row>
        <row r="1629">
          <cell r="B1629" t="str">
            <v xml:space="preserve">     a.          〃</v>
          </cell>
          <cell r="C1629" t="str">
            <v>토공용</v>
          </cell>
          <cell r="D1629">
            <v>384</v>
          </cell>
          <cell r="E1629" t="str">
            <v>개</v>
          </cell>
          <cell r="F1629">
            <v>11000</v>
          </cell>
          <cell r="G1629">
            <v>15750</v>
          </cell>
          <cell r="H1629">
            <v>11481.75</v>
          </cell>
          <cell r="I1629">
            <v>1000</v>
          </cell>
          <cell r="J1629">
            <v>4224000</v>
          </cell>
          <cell r="K1629" t="str">
            <v>WD04ADJ1</v>
          </cell>
        </row>
        <row r="1630">
          <cell r="B1630" t="str">
            <v xml:space="preserve">     b.          〃</v>
          </cell>
          <cell r="C1630" t="str">
            <v>옹벽용</v>
          </cell>
          <cell r="D1630">
            <v>94</v>
          </cell>
          <cell r="E1630" t="str">
            <v>개</v>
          </cell>
          <cell r="F1630">
            <v>7700</v>
          </cell>
          <cell r="G1630">
            <v>10500</v>
          </cell>
          <cell r="H1630">
            <v>7654.5</v>
          </cell>
          <cell r="I1630">
            <v>100</v>
          </cell>
          <cell r="J1630">
            <v>723800</v>
          </cell>
          <cell r="K1630" t="str">
            <v>WD04ADJ4</v>
          </cell>
        </row>
        <row r="1631">
          <cell r="B1631" t="str">
            <v xml:space="preserve">     c.          〃</v>
          </cell>
          <cell r="C1631" t="str">
            <v>가드레일용</v>
          </cell>
          <cell r="D1631">
            <v>1383</v>
          </cell>
          <cell r="E1631" t="str">
            <v>개</v>
          </cell>
          <cell r="F1631">
            <v>7700</v>
          </cell>
          <cell r="G1631">
            <v>10500</v>
          </cell>
          <cell r="H1631">
            <v>7654.5</v>
          </cell>
          <cell r="I1631">
            <v>100</v>
          </cell>
          <cell r="J1631">
            <v>10649100</v>
          </cell>
          <cell r="K1631" t="str">
            <v>WD04ADJ2</v>
          </cell>
        </row>
        <row r="1632">
          <cell r="B1632" t="str">
            <v xml:space="preserve">     d.          〃</v>
          </cell>
          <cell r="C1632" t="str">
            <v>교량용</v>
          </cell>
          <cell r="D1632">
            <v>56</v>
          </cell>
          <cell r="E1632" t="str">
            <v>개</v>
          </cell>
          <cell r="F1632">
            <v>8400</v>
          </cell>
          <cell r="G1632">
            <v>11500</v>
          </cell>
          <cell r="H1632">
            <v>8383.5</v>
          </cell>
          <cell r="I1632">
            <v>100</v>
          </cell>
          <cell r="J1632">
            <v>470400</v>
          </cell>
          <cell r="K1632" t="str">
            <v>WD04ADJ3</v>
          </cell>
        </row>
        <row r="1633">
          <cell r="B1633" t="str">
            <v xml:space="preserve">  6.06도로표지병</v>
          </cell>
          <cell r="D1633">
            <v>0</v>
          </cell>
          <cell r="F1633">
            <v>0</v>
          </cell>
          <cell r="G1633">
            <v>0</v>
          </cell>
          <cell r="H1633">
            <v>0</v>
          </cell>
          <cell r="I1633">
            <v>0</v>
          </cell>
          <cell r="J1633">
            <v>0</v>
          </cell>
        </row>
        <row r="1634">
          <cell r="B1634" t="str">
            <v xml:space="preserve">     a.        ″</v>
          </cell>
          <cell r="C1634" t="str">
            <v>단면</v>
          </cell>
          <cell r="D1634">
            <v>609</v>
          </cell>
          <cell r="E1634" t="str">
            <v>개</v>
          </cell>
          <cell r="F1634">
            <v>11000</v>
          </cell>
          <cell r="G1634">
            <v>14719</v>
          </cell>
          <cell r="H1634">
            <v>10730.151</v>
          </cell>
          <cell r="I1634">
            <v>1000</v>
          </cell>
          <cell r="J1634">
            <v>6699000</v>
          </cell>
          <cell r="K1634" t="str">
            <v>WD04JSE01</v>
          </cell>
        </row>
        <row r="1635">
          <cell r="B1635" t="str">
            <v xml:space="preserve">     b.        ″</v>
          </cell>
          <cell r="C1635" t="str">
            <v>양면</v>
          </cell>
          <cell r="D1635">
            <v>570</v>
          </cell>
          <cell r="E1635" t="str">
            <v>개</v>
          </cell>
          <cell r="F1635">
            <v>11000</v>
          </cell>
          <cell r="G1635">
            <v>14719</v>
          </cell>
          <cell r="H1635">
            <v>10730.151</v>
          </cell>
          <cell r="I1635">
            <v>1000</v>
          </cell>
          <cell r="J1635">
            <v>6270000</v>
          </cell>
          <cell r="K1635" t="str">
            <v>WD04JSE02</v>
          </cell>
        </row>
        <row r="1636">
          <cell r="B1636" t="str">
            <v xml:space="preserve">  6.07가드휀스</v>
          </cell>
          <cell r="C1636" t="str">
            <v>(H1.8×L2.0m)</v>
          </cell>
          <cell r="D1636">
            <v>483</v>
          </cell>
          <cell r="E1636" t="str">
            <v>M</v>
          </cell>
          <cell r="F1636">
            <v>35000</v>
          </cell>
          <cell r="G1636">
            <v>48097</v>
          </cell>
          <cell r="H1636">
            <v>35062.712999999996</v>
          </cell>
          <cell r="I1636">
            <v>1000</v>
          </cell>
          <cell r="J1636">
            <v>16905000</v>
          </cell>
          <cell r="K1636" t="str">
            <v>WD09ADJ20</v>
          </cell>
        </row>
        <row r="1637">
          <cell r="B1637" t="str">
            <v xml:space="preserve">  6.08낙석방책</v>
          </cell>
          <cell r="D1637">
            <v>0</v>
          </cell>
          <cell r="F1637">
            <v>0</v>
          </cell>
          <cell r="G1637">
            <v>0</v>
          </cell>
          <cell r="H1637">
            <v>0</v>
          </cell>
          <cell r="I1637">
            <v>0</v>
          </cell>
          <cell r="J1637">
            <v>0</v>
          </cell>
        </row>
        <row r="1638">
          <cell r="B1638" t="str">
            <v xml:space="preserve">     a.일반부</v>
          </cell>
          <cell r="C1638" t="str">
            <v>H=3.0m</v>
          </cell>
          <cell r="D1638">
            <v>3310</v>
          </cell>
          <cell r="E1638" t="str">
            <v>M</v>
          </cell>
          <cell r="F1638">
            <v>61000</v>
          </cell>
          <cell r="G1638">
            <v>83511</v>
          </cell>
          <cell r="H1638">
            <v>60879.519</v>
          </cell>
          <cell r="I1638">
            <v>1000</v>
          </cell>
          <cell r="J1638">
            <v>201910000</v>
          </cell>
          <cell r="K1638" t="str">
            <v>WD10ADJ30</v>
          </cell>
        </row>
        <row r="1639">
          <cell r="B1639" t="str">
            <v xml:space="preserve">     b.단  부</v>
          </cell>
          <cell r="C1639" t="str">
            <v>H=3.0m</v>
          </cell>
          <cell r="D1639">
            <v>40</v>
          </cell>
          <cell r="E1639" t="str">
            <v>개소</v>
          </cell>
          <cell r="F1639">
            <v>447000</v>
          </cell>
          <cell r="G1639">
            <v>613157</v>
          </cell>
          <cell r="H1639">
            <v>446991.45299999998</v>
          </cell>
          <cell r="I1639">
            <v>1000</v>
          </cell>
          <cell r="J1639">
            <v>17880000</v>
          </cell>
          <cell r="K1639" t="str">
            <v>WD10ADJ32</v>
          </cell>
        </row>
        <row r="1640">
          <cell r="B1640" t="str">
            <v xml:space="preserve">  6.09낙석방지망</v>
          </cell>
          <cell r="D1640">
            <v>31356</v>
          </cell>
          <cell r="E1640" t="str">
            <v>M2</v>
          </cell>
          <cell r="F1640">
            <v>14000</v>
          </cell>
          <cell r="G1640">
            <v>19592</v>
          </cell>
          <cell r="H1640">
            <v>14282.567999999999</v>
          </cell>
          <cell r="I1640">
            <v>1000</v>
          </cell>
          <cell r="J1640">
            <v>438984000</v>
          </cell>
          <cell r="K1640" t="str">
            <v>WD10DDJ01</v>
          </cell>
        </row>
        <row r="1641">
          <cell r="B1641" t="str">
            <v xml:space="preserve">  6.10차광망</v>
          </cell>
          <cell r="C1641" t="str">
            <v>H1.8×L1.8m</v>
          </cell>
          <cell r="D1641">
            <v>16544</v>
          </cell>
          <cell r="E1641" t="str">
            <v>M</v>
          </cell>
          <cell r="F1641">
            <v>35000</v>
          </cell>
          <cell r="G1641">
            <v>48097</v>
          </cell>
          <cell r="H1641">
            <v>35062.712999999996</v>
          </cell>
          <cell r="I1641">
            <v>1000</v>
          </cell>
          <cell r="J1641">
            <v>579040000</v>
          </cell>
          <cell r="K1641" t="str">
            <v>WD09ADJ20</v>
          </cell>
        </row>
        <row r="1642">
          <cell r="B1642" t="str">
            <v xml:space="preserve">  6.11미끄럼방지시설</v>
          </cell>
          <cell r="D1642">
            <v>1098</v>
          </cell>
          <cell r="E1642" t="str">
            <v>M2</v>
          </cell>
          <cell r="F1642">
            <v>23000</v>
          </cell>
          <cell r="G1642">
            <v>31722</v>
          </cell>
          <cell r="H1642">
            <v>23125.338</v>
          </cell>
          <cell r="I1642">
            <v>1000</v>
          </cell>
          <cell r="J1642">
            <v>25254000</v>
          </cell>
          <cell r="K1642" t="str">
            <v>WD13JDJ1</v>
          </cell>
        </row>
        <row r="1643">
          <cell r="B1643" t="str">
            <v xml:space="preserve">  6.12차량충돌완화장치</v>
          </cell>
          <cell r="D1643">
            <v>0</v>
          </cell>
          <cell r="F1643">
            <v>0</v>
          </cell>
          <cell r="G1643">
            <v>0</v>
          </cell>
          <cell r="H1643">
            <v>0</v>
          </cell>
          <cell r="I1643">
            <v>0</v>
          </cell>
          <cell r="J1643">
            <v>0</v>
          </cell>
        </row>
        <row r="1644">
          <cell r="B1644" t="str">
            <v xml:space="preserve">     a.       ″</v>
          </cell>
          <cell r="C1644" t="str">
            <v>중분대용</v>
          </cell>
          <cell r="D1644">
            <v>33</v>
          </cell>
          <cell r="E1644" t="str">
            <v>개소</v>
          </cell>
          <cell r="F1644">
            <v>9110000</v>
          </cell>
          <cell r="G1644">
            <v>12500000</v>
          </cell>
          <cell r="H1644">
            <v>9112500</v>
          </cell>
          <cell r="I1644">
            <v>10000</v>
          </cell>
          <cell r="J1644">
            <v>300630000</v>
          </cell>
          <cell r="K1644" t="str">
            <v>WD40DJ011</v>
          </cell>
        </row>
        <row r="1645">
          <cell r="B1645" t="str">
            <v>7. 부     대     공</v>
          </cell>
          <cell r="D1645">
            <v>0</v>
          </cell>
          <cell r="F1645">
            <v>0</v>
          </cell>
          <cell r="G1645">
            <v>0</v>
          </cell>
          <cell r="H1645">
            <v>0</v>
          </cell>
          <cell r="I1645">
            <v>0</v>
          </cell>
          <cell r="J1645">
            <v>3062180150</v>
          </cell>
          <cell r="K1645" t="str">
            <v>A0HW7      *</v>
          </cell>
        </row>
        <row r="1646">
          <cell r="B1646" t="str">
            <v xml:space="preserve">  7.1방음벽</v>
          </cell>
          <cell r="D1646">
            <v>0</v>
          </cell>
          <cell r="F1646">
            <v>0</v>
          </cell>
          <cell r="G1646">
            <v>0</v>
          </cell>
          <cell r="H1646">
            <v>0</v>
          </cell>
          <cell r="I1646">
            <v>0</v>
          </cell>
          <cell r="J1646">
            <v>0</v>
          </cell>
        </row>
        <row r="1647">
          <cell r="B1647" t="str">
            <v xml:space="preserve">     a.토공용</v>
          </cell>
          <cell r="C1647" t="str">
            <v>반사형, H=2.0m</v>
          </cell>
          <cell r="D1647">
            <v>566</v>
          </cell>
          <cell r="E1647" t="str">
            <v>M</v>
          </cell>
          <cell r="F1647">
            <v>542000</v>
          </cell>
          <cell r="G1647">
            <v>743330</v>
          </cell>
          <cell r="H1647">
            <v>541887.56999999995</v>
          </cell>
          <cell r="I1647">
            <v>1000</v>
          </cell>
          <cell r="J1647">
            <v>306772000</v>
          </cell>
          <cell r="K1647" t="str">
            <v>WD11DJA20</v>
          </cell>
        </row>
        <row r="1648">
          <cell r="B1648" t="str">
            <v xml:space="preserve">     b.토공용</v>
          </cell>
          <cell r="C1648" t="str">
            <v>반사형, H=2.5m</v>
          </cell>
          <cell r="D1648">
            <v>1096</v>
          </cell>
          <cell r="E1648" t="str">
            <v>M</v>
          </cell>
          <cell r="F1648">
            <v>555000</v>
          </cell>
          <cell r="G1648">
            <v>760632</v>
          </cell>
          <cell r="H1648">
            <v>554500.728</v>
          </cell>
          <cell r="I1648">
            <v>1000</v>
          </cell>
          <cell r="J1648">
            <v>608280000</v>
          </cell>
          <cell r="K1648" t="str">
            <v>WD11DJA30</v>
          </cell>
        </row>
        <row r="1649">
          <cell r="B1649" t="str">
            <v xml:space="preserve">     c.토공용</v>
          </cell>
          <cell r="C1649" t="str">
            <v>반사형, H=3.5m</v>
          </cell>
          <cell r="D1649">
            <v>310</v>
          </cell>
          <cell r="E1649" t="str">
            <v>M</v>
          </cell>
          <cell r="F1649">
            <v>612000</v>
          </cell>
          <cell r="G1649">
            <v>839029</v>
          </cell>
          <cell r="H1649">
            <v>611652.14099999995</v>
          </cell>
          <cell r="I1649">
            <v>1000</v>
          </cell>
          <cell r="J1649">
            <v>189720000</v>
          </cell>
          <cell r="K1649" t="str">
            <v>WD11DJA35</v>
          </cell>
        </row>
        <row r="1650">
          <cell r="B1650" t="str">
            <v xml:space="preserve">  7.2세륜세차시설</v>
          </cell>
          <cell r="D1650">
            <v>4</v>
          </cell>
          <cell r="E1650" t="str">
            <v>개소</v>
          </cell>
          <cell r="F1650">
            <v>18300000</v>
          </cell>
          <cell r="G1650">
            <v>25068518</v>
          </cell>
          <cell r="H1650">
            <v>18274949.622000001</v>
          </cell>
          <cell r="I1650">
            <v>100000</v>
          </cell>
          <cell r="J1650">
            <v>73200000</v>
          </cell>
          <cell r="K1650" t="str">
            <v>WD26CDJ1</v>
          </cell>
        </row>
        <row r="1651">
          <cell r="B1651" t="str">
            <v xml:space="preserve">  7.3이동식방진망</v>
          </cell>
          <cell r="D1651">
            <v>1</v>
          </cell>
          <cell r="E1651" t="str">
            <v>식</v>
          </cell>
          <cell r="F1651">
            <v>60000000</v>
          </cell>
          <cell r="G1651">
            <v>82277100</v>
          </cell>
          <cell r="H1651">
            <v>59980005.899999999</v>
          </cell>
          <cell r="I1651">
            <v>100000</v>
          </cell>
          <cell r="J1651">
            <v>60000000</v>
          </cell>
          <cell r="K1651" t="str">
            <v>WD40DJ02</v>
          </cell>
        </row>
        <row r="1652">
          <cell r="B1652" t="str">
            <v xml:space="preserve">  7.4품질관리시험비</v>
          </cell>
          <cell r="D1652">
            <v>1</v>
          </cell>
          <cell r="E1652" t="str">
            <v>식</v>
          </cell>
          <cell r="F1652">
            <v>30800000</v>
          </cell>
          <cell r="G1652">
            <v>42311389</v>
          </cell>
          <cell r="H1652">
            <v>30845002.581</v>
          </cell>
          <cell r="I1652">
            <v>100000</v>
          </cell>
          <cell r="J1652">
            <v>30800000</v>
          </cell>
          <cell r="K1652" t="str">
            <v>WD171DJ1</v>
          </cell>
        </row>
        <row r="1653">
          <cell r="B1653" t="str">
            <v xml:space="preserve">  7.5규준틀</v>
          </cell>
          <cell r="D1653">
            <v>1</v>
          </cell>
          <cell r="E1653" t="str">
            <v>식</v>
          </cell>
          <cell r="F1653">
            <v>30800000</v>
          </cell>
          <cell r="G1653">
            <v>42246479</v>
          </cell>
          <cell r="H1653">
            <v>30797683.191</v>
          </cell>
          <cell r="I1653">
            <v>100000</v>
          </cell>
          <cell r="J1653">
            <v>30800000</v>
          </cell>
          <cell r="K1653" t="str">
            <v>R11IS1</v>
          </cell>
        </row>
        <row r="1654">
          <cell r="B1654" t="str">
            <v xml:space="preserve">  7.6도로대장</v>
          </cell>
          <cell r="C1654" t="str">
            <v>(전산화)</v>
          </cell>
          <cell r="D1654">
            <v>16.3</v>
          </cell>
          <cell r="E1654" t="str">
            <v>Km</v>
          </cell>
          <cell r="F1654">
            <v>14100000</v>
          </cell>
          <cell r="G1654">
            <v>19304267</v>
          </cell>
          <cell r="H1654">
            <v>14072810.642999999</v>
          </cell>
          <cell r="I1654">
            <v>100000</v>
          </cell>
          <cell r="J1654">
            <v>229830000</v>
          </cell>
          <cell r="K1654" t="str">
            <v>WD27CDJ1</v>
          </cell>
        </row>
        <row r="1655">
          <cell r="B1655" t="str">
            <v xml:space="preserve">  7.7시공측량비</v>
          </cell>
          <cell r="D1655">
            <v>1</v>
          </cell>
          <cell r="E1655" t="str">
            <v>식</v>
          </cell>
          <cell r="F1655">
            <v>11500000</v>
          </cell>
          <cell r="G1655">
            <v>15710112</v>
          </cell>
          <cell r="H1655">
            <v>11452671.648</v>
          </cell>
          <cell r="I1655">
            <v>100000</v>
          </cell>
          <cell r="J1655">
            <v>11500000</v>
          </cell>
          <cell r="K1655" t="str">
            <v>WD19JDJ01</v>
          </cell>
        </row>
        <row r="1656">
          <cell r="B1656" t="str">
            <v xml:space="preserve">  7.8기존도로유지관리</v>
          </cell>
          <cell r="D1656">
            <v>1</v>
          </cell>
          <cell r="E1656" t="str">
            <v>식</v>
          </cell>
          <cell r="F1656">
            <v>477523587</v>
          </cell>
          <cell r="G1656">
            <v>477523587</v>
          </cell>
          <cell r="H1656">
            <v>348114694.92299998</v>
          </cell>
          <cell r="I1656">
            <v>1000000</v>
          </cell>
          <cell r="J1656">
            <v>477523587</v>
          </cell>
          <cell r="K1656" t="str">
            <v>WD27BDJ1</v>
          </cell>
        </row>
        <row r="1657">
          <cell r="B1657" t="str">
            <v xml:space="preserve">  7.9가설건물</v>
          </cell>
          <cell r="D1657">
            <v>1</v>
          </cell>
          <cell r="E1657" t="str">
            <v>식</v>
          </cell>
          <cell r="F1657">
            <v>74700000</v>
          </cell>
          <cell r="G1657">
            <v>102401296</v>
          </cell>
          <cell r="H1657">
            <v>74650544.783999994</v>
          </cell>
          <cell r="I1657">
            <v>100000</v>
          </cell>
          <cell r="J1657">
            <v>74700000</v>
          </cell>
          <cell r="K1657" t="str">
            <v>WD16DJ048</v>
          </cell>
        </row>
        <row r="1658">
          <cell r="B1658" t="str">
            <v xml:space="preserve">  7.10준공표지석</v>
          </cell>
          <cell r="D1658">
            <v>2</v>
          </cell>
          <cell r="E1658" t="str">
            <v>개소</v>
          </cell>
          <cell r="F1658">
            <v>1770000</v>
          </cell>
          <cell r="G1658">
            <v>2434485</v>
          </cell>
          <cell r="H1658">
            <v>1774739.5649999999</v>
          </cell>
          <cell r="I1658">
            <v>10000</v>
          </cell>
          <cell r="J1658">
            <v>3540000</v>
          </cell>
          <cell r="K1658" t="str">
            <v>WD14EDJ1</v>
          </cell>
        </row>
        <row r="1659">
          <cell r="B1659" t="str">
            <v xml:space="preserve">  7.11중기운반</v>
          </cell>
          <cell r="D1659">
            <v>1</v>
          </cell>
          <cell r="E1659" t="str">
            <v>식</v>
          </cell>
          <cell r="F1659">
            <v>38800000</v>
          </cell>
          <cell r="G1659">
            <v>53168033</v>
          </cell>
          <cell r="H1659">
            <v>38759496.056999996</v>
          </cell>
          <cell r="I1659">
            <v>100000</v>
          </cell>
          <cell r="J1659">
            <v>38800000</v>
          </cell>
          <cell r="K1659" t="str">
            <v>WD23DJ1</v>
          </cell>
        </row>
        <row r="1660">
          <cell r="B1660" t="str">
            <v xml:space="preserve">  7.12안전관리시설</v>
          </cell>
          <cell r="D1660">
            <v>1</v>
          </cell>
          <cell r="E1660" t="str">
            <v>식</v>
          </cell>
          <cell r="F1660">
            <v>39100000</v>
          </cell>
          <cell r="G1660">
            <v>53648165</v>
          </cell>
          <cell r="H1660">
            <v>39109512.284999996</v>
          </cell>
          <cell r="I1660">
            <v>100000</v>
          </cell>
          <cell r="J1660">
            <v>39100000</v>
          </cell>
          <cell r="K1660" t="str">
            <v>WD18SE01</v>
          </cell>
        </row>
        <row r="1661">
          <cell r="B1661" t="str">
            <v xml:space="preserve">  7.13품질관리차량비</v>
          </cell>
          <cell r="D1661">
            <v>60</v>
          </cell>
          <cell r="E1661" t="str">
            <v>개월</v>
          </cell>
          <cell r="F1661">
            <v>383000</v>
          </cell>
          <cell r="G1661">
            <v>525677</v>
          </cell>
          <cell r="H1661">
            <v>383218.533</v>
          </cell>
          <cell r="I1661">
            <v>1000</v>
          </cell>
          <cell r="J1661">
            <v>22980000</v>
          </cell>
          <cell r="K1661" t="str">
            <v>WD172SE1</v>
          </cell>
        </row>
        <row r="1662">
          <cell r="B1662" t="str">
            <v xml:space="preserve">  7.14안전점검비</v>
          </cell>
          <cell r="D1662">
            <v>1</v>
          </cell>
          <cell r="E1662" t="str">
            <v>식</v>
          </cell>
          <cell r="F1662">
            <v>65791760</v>
          </cell>
          <cell r="G1662">
            <v>65791760</v>
          </cell>
          <cell r="H1662">
            <v>47962193.039999999</v>
          </cell>
          <cell r="I1662">
            <v>100000</v>
          </cell>
          <cell r="J1662">
            <v>65791760</v>
          </cell>
          <cell r="K1662" t="str">
            <v>WD50DJ02</v>
          </cell>
        </row>
        <row r="1663">
          <cell r="B1663" t="str">
            <v xml:space="preserve">  7.15사후환경영향조사비</v>
          </cell>
          <cell r="D1663">
            <v>1</v>
          </cell>
          <cell r="E1663" t="str">
            <v>식</v>
          </cell>
          <cell r="F1663">
            <v>15000000</v>
          </cell>
          <cell r="G1663">
            <v>15000000</v>
          </cell>
          <cell r="H1663">
            <v>10935000</v>
          </cell>
          <cell r="I1663">
            <v>100000</v>
          </cell>
          <cell r="J1663">
            <v>15000000</v>
          </cell>
          <cell r="K1663" t="str">
            <v>WD50DJ03</v>
          </cell>
        </row>
        <row r="1664">
          <cell r="B1664" t="str">
            <v xml:space="preserve">  7.16강관말뚝동재하시험</v>
          </cell>
          <cell r="D1664">
            <v>10</v>
          </cell>
          <cell r="E1664" t="str">
            <v>개소</v>
          </cell>
          <cell r="F1664">
            <v>1020000</v>
          </cell>
          <cell r="G1664">
            <v>1400000</v>
          </cell>
          <cell r="H1664">
            <v>1020600</v>
          </cell>
          <cell r="I1664">
            <v>10000</v>
          </cell>
          <cell r="J1664">
            <v>10200000</v>
          </cell>
          <cell r="K1664" t="str">
            <v>WD50DJ04</v>
          </cell>
        </row>
        <row r="1665">
          <cell r="B1665" t="str">
            <v xml:space="preserve">  7.17암파쇄방호시설</v>
          </cell>
          <cell r="D1665">
            <v>200</v>
          </cell>
          <cell r="E1665" t="str">
            <v>M</v>
          </cell>
          <cell r="F1665">
            <v>493000</v>
          </cell>
          <cell r="G1665">
            <v>676035</v>
          </cell>
          <cell r="H1665">
            <v>492829.51500000001</v>
          </cell>
          <cell r="I1665">
            <v>1000</v>
          </cell>
          <cell r="J1665">
            <v>98600000</v>
          </cell>
          <cell r="K1665" t="str">
            <v>WD19CDJ01</v>
          </cell>
        </row>
        <row r="1666">
          <cell r="B1666" t="str">
            <v xml:space="preserve">  7.18비탈면 보호공</v>
          </cell>
          <cell r="D1666">
            <v>0</v>
          </cell>
          <cell r="F1666">
            <v>0</v>
          </cell>
          <cell r="G1666">
            <v>0</v>
          </cell>
          <cell r="H1666">
            <v>0</v>
          </cell>
          <cell r="I1666">
            <v>0</v>
          </cell>
          <cell r="J1666">
            <v>0</v>
          </cell>
        </row>
        <row r="1667">
          <cell r="B1667" t="str">
            <v xml:space="preserve">     a.호안사석쌓기</v>
          </cell>
          <cell r="C1667" t="str">
            <v>(0.3㎥)</v>
          </cell>
          <cell r="D1667">
            <v>992</v>
          </cell>
          <cell r="E1667" t="str">
            <v>M3</v>
          </cell>
          <cell r="F1667">
            <v>27000</v>
          </cell>
          <cell r="G1667">
            <v>37246</v>
          </cell>
          <cell r="H1667">
            <v>27152.333999999999</v>
          </cell>
          <cell r="I1667">
            <v>1000</v>
          </cell>
          <cell r="J1667">
            <v>26784000</v>
          </cell>
          <cell r="K1667" t="str">
            <v>WD21CDJ2</v>
          </cell>
        </row>
        <row r="1668">
          <cell r="B1668" t="str">
            <v xml:space="preserve">     b.사석쌓기</v>
          </cell>
          <cell r="C1668" t="str">
            <v>(0.015-0.03㎥)</v>
          </cell>
          <cell r="D1668">
            <v>1209</v>
          </cell>
          <cell r="E1668" t="str">
            <v>M3</v>
          </cell>
          <cell r="F1668">
            <v>17000</v>
          </cell>
          <cell r="G1668">
            <v>22805</v>
          </cell>
          <cell r="H1668">
            <v>16624.845000000001</v>
          </cell>
          <cell r="I1668">
            <v>1000</v>
          </cell>
          <cell r="J1668">
            <v>20553000</v>
          </cell>
          <cell r="K1668" t="str">
            <v>WD21CDJ1</v>
          </cell>
        </row>
        <row r="1669">
          <cell r="B1669" t="str">
            <v xml:space="preserve">     c.모래부설</v>
          </cell>
          <cell r="C1669" t="str">
            <v>(필터층)</v>
          </cell>
          <cell r="D1669">
            <v>340</v>
          </cell>
          <cell r="E1669" t="str">
            <v>M3</v>
          </cell>
          <cell r="F1669">
            <v>9100</v>
          </cell>
          <cell r="G1669">
            <v>12454</v>
          </cell>
          <cell r="H1669">
            <v>9078.9660000000003</v>
          </cell>
          <cell r="I1669">
            <v>100</v>
          </cell>
          <cell r="J1669">
            <v>3094000</v>
          </cell>
          <cell r="K1669" t="str">
            <v>WD21CDJ3</v>
          </cell>
        </row>
        <row r="1670">
          <cell r="B1670" t="str">
            <v xml:space="preserve">     d.부직포설치</v>
          </cell>
          <cell r="D1670">
            <v>340</v>
          </cell>
          <cell r="E1670" t="str">
            <v>M2</v>
          </cell>
          <cell r="F1670">
            <v>700</v>
          </cell>
          <cell r="G1670">
            <v>966</v>
          </cell>
          <cell r="H1670">
            <v>704.21399999999994</v>
          </cell>
          <cell r="I1670">
            <v>10</v>
          </cell>
          <cell r="J1670">
            <v>238000</v>
          </cell>
          <cell r="K1670" t="str">
            <v>SD15PSE1</v>
          </cell>
        </row>
        <row r="1671">
          <cell r="B1671" t="str">
            <v xml:space="preserve">  7.19보링비</v>
          </cell>
          <cell r="D1671">
            <v>0</v>
          </cell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0</v>
          </cell>
        </row>
        <row r="1672">
          <cell r="B1672" t="str">
            <v xml:space="preserve">     a.점토층</v>
          </cell>
          <cell r="D1672">
            <v>79</v>
          </cell>
          <cell r="E1672" t="str">
            <v>M</v>
          </cell>
          <cell r="F1672">
            <v>51000</v>
          </cell>
          <cell r="G1672">
            <v>69468</v>
          </cell>
          <cell r="H1672">
            <v>50642.171999999999</v>
          </cell>
          <cell r="I1672">
            <v>1000</v>
          </cell>
          <cell r="J1672">
            <v>4029000</v>
          </cell>
          <cell r="K1672" t="str">
            <v>ZA01GDJ02</v>
          </cell>
        </row>
        <row r="1673">
          <cell r="B1673" t="str">
            <v xml:space="preserve">     b.모래층</v>
          </cell>
          <cell r="D1673">
            <v>12</v>
          </cell>
          <cell r="E1673" t="str">
            <v>M</v>
          </cell>
          <cell r="F1673">
            <v>76000</v>
          </cell>
          <cell r="G1673">
            <v>104757</v>
          </cell>
          <cell r="H1673">
            <v>76367.853000000003</v>
          </cell>
          <cell r="I1673">
            <v>1000</v>
          </cell>
          <cell r="J1673">
            <v>912000</v>
          </cell>
          <cell r="K1673" t="str">
            <v>ZA01GDJ03</v>
          </cell>
        </row>
        <row r="1674">
          <cell r="B1674" t="str">
            <v xml:space="preserve">     c.자갈층</v>
          </cell>
          <cell r="D1674">
            <v>11</v>
          </cell>
          <cell r="E1674" t="str">
            <v>M</v>
          </cell>
          <cell r="F1674">
            <v>173000</v>
          </cell>
          <cell r="G1674">
            <v>237610</v>
          </cell>
          <cell r="H1674">
            <v>173217.69</v>
          </cell>
          <cell r="I1674">
            <v>1000</v>
          </cell>
          <cell r="J1674">
            <v>1903000</v>
          </cell>
          <cell r="K1674" t="str">
            <v>ZA01GDJ05</v>
          </cell>
        </row>
        <row r="1675">
          <cell r="B1675" t="str">
            <v xml:space="preserve">     d.풍화암층</v>
          </cell>
          <cell r="D1675">
            <v>25</v>
          </cell>
          <cell r="E1675" t="str">
            <v>M</v>
          </cell>
          <cell r="F1675">
            <v>51000</v>
          </cell>
          <cell r="G1675">
            <v>69400</v>
          </cell>
          <cell r="H1675">
            <v>50592.6</v>
          </cell>
          <cell r="I1675">
            <v>1000</v>
          </cell>
          <cell r="J1675">
            <v>1275000</v>
          </cell>
          <cell r="K1675" t="str">
            <v>ZA01GDJ09</v>
          </cell>
        </row>
        <row r="1676">
          <cell r="B1676" t="str">
            <v xml:space="preserve">     e.연암층</v>
          </cell>
          <cell r="D1676">
            <v>20</v>
          </cell>
          <cell r="E1676" t="str">
            <v>M</v>
          </cell>
          <cell r="F1676">
            <v>73000</v>
          </cell>
          <cell r="G1676">
            <v>100548</v>
          </cell>
          <cell r="H1676">
            <v>73299.491999999998</v>
          </cell>
          <cell r="I1676">
            <v>1000</v>
          </cell>
          <cell r="J1676">
            <v>1460000</v>
          </cell>
          <cell r="K1676" t="str">
            <v>ZA01GDJ11</v>
          </cell>
        </row>
        <row r="1677">
          <cell r="B1677" t="str">
            <v xml:space="preserve">     f.경암층</v>
          </cell>
          <cell r="D1677">
            <v>15</v>
          </cell>
          <cell r="E1677" t="str">
            <v>M</v>
          </cell>
          <cell r="F1677">
            <v>107000</v>
          </cell>
          <cell r="G1677">
            <v>147199</v>
          </cell>
          <cell r="H1677">
            <v>107308.071</v>
          </cell>
          <cell r="I1677">
            <v>1000</v>
          </cell>
          <cell r="J1677">
            <v>1605000</v>
          </cell>
          <cell r="K1677" t="str">
            <v>ZA01GDJ15</v>
          </cell>
        </row>
        <row r="1678">
          <cell r="B1678" t="str">
            <v xml:space="preserve">     g.보오링기계기구 설치</v>
          </cell>
          <cell r="D1678">
            <v>20</v>
          </cell>
          <cell r="E1678" t="str">
            <v>개소</v>
          </cell>
          <cell r="F1678">
            <v>99000</v>
          </cell>
          <cell r="G1678">
            <v>135908</v>
          </cell>
          <cell r="H1678">
            <v>99076.932000000001</v>
          </cell>
          <cell r="I1678">
            <v>1000</v>
          </cell>
          <cell r="J1678">
            <v>1980000</v>
          </cell>
          <cell r="K1678" t="str">
            <v>ZA00ADJ01</v>
          </cell>
        </row>
        <row r="1679">
          <cell r="B1679" t="str">
            <v xml:space="preserve">     h.표준 관입 시험</v>
          </cell>
          <cell r="D1679">
            <v>92</v>
          </cell>
          <cell r="E1679" t="str">
            <v>회</v>
          </cell>
          <cell r="F1679">
            <v>15000</v>
          </cell>
          <cell r="G1679">
            <v>21075</v>
          </cell>
          <cell r="H1679">
            <v>15363.674999999999</v>
          </cell>
          <cell r="I1679">
            <v>1000</v>
          </cell>
          <cell r="J1679">
            <v>1380000</v>
          </cell>
          <cell r="K1679" t="str">
            <v>ZA03ADJ01</v>
          </cell>
        </row>
        <row r="1680">
          <cell r="B1680" t="str">
            <v xml:space="preserve">  7.20식 재 공</v>
          </cell>
          <cell r="D1680">
            <v>0</v>
          </cell>
          <cell r="F1680">
            <v>0</v>
          </cell>
          <cell r="G1680">
            <v>0</v>
          </cell>
          <cell r="H1680">
            <v>0</v>
          </cell>
          <cell r="I1680">
            <v>0</v>
          </cell>
          <cell r="J1680">
            <v>0</v>
          </cell>
        </row>
        <row r="1681">
          <cell r="B1681" t="str">
            <v xml:space="preserve">     a.소나무</v>
          </cell>
          <cell r="C1681" t="str">
            <v>H5.0×R20</v>
          </cell>
          <cell r="D1681">
            <v>200</v>
          </cell>
          <cell r="E1681" t="str">
            <v>주</v>
          </cell>
          <cell r="F1681">
            <v>367000</v>
          </cell>
          <cell r="G1681">
            <v>504017</v>
          </cell>
          <cell r="H1681">
            <v>367428.39299999998</v>
          </cell>
          <cell r="I1681">
            <v>1000</v>
          </cell>
          <cell r="J1681">
            <v>73400000</v>
          </cell>
          <cell r="K1681" t="str">
            <v>ZB01AD1</v>
          </cell>
        </row>
        <row r="1682">
          <cell r="B1682" t="str">
            <v xml:space="preserve">     b.쥐똥나무</v>
          </cell>
          <cell r="C1682" t="str">
            <v>H1.0×W0.3</v>
          </cell>
          <cell r="D1682">
            <v>43100</v>
          </cell>
          <cell r="E1682" t="str">
            <v>주</v>
          </cell>
          <cell r="F1682">
            <v>5100</v>
          </cell>
          <cell r="G1682">
            <v>7008</v>
          </cell>
          <cell r="H1682">
            <v>5108.8319999999994</v>
          </cell>
          <cell r="I1682">
            <v>100</v>
          </cell>
          <cell r="J1682">
            <v>219810000</v>
          </cell>
          <cell r="K1682" t="str">
            <v>ZB01AD10</v>
          </cell>
        </row>
        <row r="1683">
          <cell r="B1683" t="str">
            <v xml:space="preserve">     c.박태기</v>
          </cell>
          <cell r="C1683" t="str">
            <v>H1.8×W1.0</v>
          </cell>
          <cell r="D1683">
            <v>300</v>
          </cell>
          <cell r="E1683" t="str">
            <v>주</v>
          </cell>
          <cell r="F1683">
            <v>9900</v>
          </cell>
          <cell r="G1683">
            <v>13548</v>
          </cell>
          <cell r="H1683">
            <v>9876.4920000000002</v>
          </cell>
          <cell r="I1683">
            <v>100</v>
          </cell>
          <cell r="J1683">
            <v>2970000</v>
          </cell>
          <cell r="K1683" t="str">
            <v>ZB01AD11</v>
          </cell>
        </row>
        <row r="1684">
          <cell r="B1684" t="str">
            <v xml:space="preserve">     d.가이즈까향나무</v>
          </cell>
          <cell r="C1684" t="str">
            <v>H2.0×W0.6</v>
          </cell>
          <cell r="D1684">
            <v>200</v>
          </cell>
          <cell r="E1684" t="str">
            <v>주</v>
          </cell>
          <cell r="F1684">
            <v>32000</v>
          </cell>
          <cell r="G1684">
            <v>44002</v>
          </cell>
          <cell r="H1684">
            <v>32077.457999999999</v>
          </cell>
          <cell r="I1684">
            <v>1000</v>
          </cell>
          <cell r="J1684">
            <v>6400000</v>
          </cell>
          <cell r="K1684" t="str">
            <v>ZB01AD2</v>
          </cell>
        </row>
        <row r="1685">
          <cell r="B1685" t="str">
            <v xml:space="preserve">     e.주목</v>
          </cell>
          <cell r="C1685" t="str">
            <v>H2.0×R1.0</v>
          </cell>
          <cell r="D1685">
            <v>100</v>
          </cell>
          <cell r="E1685" t="str">
            <v>주</v>
          </cell>
          <cell r="F1685">
            <v>163000</v>
          </cell>
          <cell r="G1685">
            <v>223954</v>
          </cell>
          <cell r="H1685">
            <v>163262.46599999999</v>
          </cell>
          <cell r="I1685">
            <v>1000</v>
          </cell>
          <cell r="J1685">
            <v>16300000</v>
          </cell>
          <cell r="K1685" t="str">
            <v>ZB01AD3</v>
          </cell>
        </row>
        <row r="1686">
          <cell r="B1686" t="str">
            <v xml:space="preserve">     f.히말라야시다</v>
          </cell>
          <cell r="C1686" t="str">
            <v>H2.5×R1.0</v>
          </cell>
          <cell r="D1686">
            <v>100</v>
          </cell>
          <cell r="E1686" t="str">
            <v>주</v>
          </cell>
          <cell r="F1686">
            <v>29000</v>
          </cell>
          <cell r="G1686">
            <v>40364</v>
          </cell>
          <cell r="H1686">
            <v>29425.356</v>
          </cell>
          <cell r="I1686">
            <v>1000</v>
          </cell>
          <cell r="J1686">
            <v>2900000</v>
          </cell>
          <cell r="K1686" t="str">
            <v>ZB01AD4</v>
          </cell>
        </row>
        <row r="1687">
          <cell r="B1687" t="str">
            <v xml:space="preserve">     g.주목,둥근형</v>
          </cell>
          <cell r="C1687" t="str">
            <v>H0.5×W0.5</v>
          </cell>
          <cell r="D1687">
            <v>1000</v>
          </cell>
          <cell r="E1687" t="str">
            <v>주</v>
          </cell>
          <cell r="F1687">
            <v>17000</v>
          </cell>
          <cell r="G1687">
            <v>23227</v>
          </cell>
          <cell r="H1687">
            <v>16932.483</v>
          </cell>
          <cell r="I1687">
            <v>1000</v>
          </cell>
          <cell r="J1687">
            <v>17000000</v>
          </cell>
          <cell r="K1687" t="str">
            <v>ZB01AD5</v>
          </cell>
        </row>
        <row r="1688">
          <cell r="B1688" t="str">
            <v xml:space="preserve">     h.눈향나무</v>
          </cell>
          <cell r="C1688" t="str">
            <v>H0.3×W0.4</v>
          </cell>
          <cell r="D1688">
            <v>4100</v>
          </cell>
          <cell r="E1688" t="str">
            <v>주</v>
          </cell>
          <cell r="F1688">
            <v>9700</v>
          </cell>
          <cell r="G1688">
            <v>13327</v>
          </cell>
          <cell r="H1688">
            <v>9715.3829999999998</v>
          </cell>
          <cell r="I1688">
            <v>100</v>
          </cell>
          <cell r="J1688">
            <v>39770000</v>
          </cell>
          <cell r="K1688" t="str">
            <v>ZB01AD6</v>
          </cell>
        </row>
        <row r="1689">
          <cell r="B1689" t="str">
            <v xml:space="preserve">     i.겹철쭉</v>
          </cell>
          <cell r="C1689" t="str">
            <v>H0.5×W0.6</v>
          </cell>
          <cell r="D1689">
            <v>800</v>
          </cell>
          <cell r="E1689" t="str">
            <v>주</v>
          </cell>
          <cell r="F1689">
            <v>8100</v>
          </cell>
          <cell r="G1689">
            <v>11127</v>
          </cell>
          <cell r="H1689">
            <v>8111.5829999999996</v>
          </cell>
          <cell r="I1689">
            <v>100</v>
          </cell>
          <cell r="J1689">
            <v>6480000</v>
          </cell>
          <cell r="K1689" t="str">
            <v>ZB01AD7</v>
          </cell>
        </row>
        <row r="1690">
          <cell r="B1690" t="str">
            <v xml:space="preserve">     j.자산홍</v>
          </cell>
          <cell r="C1690" t="str">
            <v>H0.5×W0.6</v>
          </cell>
          <cell r="D1690">
            <v>1000</v>
          </cell>
          <cell r="E1690" t="str">
            <v>주</v>
          </cell>
          <cell r="F1690">
            <v>10000</v>
          </cell>
          <cell r="G1690">
            <v>13827</v>
          </cell>
          <cell r="H1690">
            <v>10079.883</v>
          </cell>
          <cell r="I1690">
            <v>1000</v>
          </cell>
          <cell r="J1690">
            <v>10000000</v>
          </cell>
          <cell r="K1690" t="str">
            <v>ZB01AD8</v>
          </cell>
        </row>
        <row r="1691">
          <cell r="B1691" t="str">
            <v xml:space="preserve">     k.개나리</v>
          </cell>
          <cell r="C1691" t="str">
            <v>H1.2×W0.6</v>
          </cell>
          <cell r="D1691">
            <v>19800</v>
          </cell>
          <cell r="E1691" t="str">
            <v>주</v>
          </cell>
          <cell r="F1691">
            <v>5900</v>
          </cell>
          <cell r="G1691">
            <v>8129</v>
          </cell>
          <cell r="H1691">
            <v>5926.0410000000002</v>
          </cell>
          <cell r="I1691">
            <v>100</v>
          </cell>
          <cell r="J1691">
            <v>116820000</v>
          </cell>
          <cell r="K1691" t="str">
            <v>ZB01AD9</v>
          </cell>
        </row>
        <row r="1692">
          <cell r="B1692" t="str">
            <v xml:space="preserve">  7.21자재운반</v>
          </cell>
          <cell r="D1692">
            <v>0</v>
          </cell>
          <cell r="F1692">
            <v>0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</row>
        <row r="1693">
          <cell r="B1693" t="str">
            <v xml:space="preserve">     a.철근운반</v>
          </cell>
          <cell r="D1693">
            <v>9047.9760000000006</v>
          </cell>
          <cell r="E1693" t="str">
            <v>ton</v>
          </cell>
          <cell r="F1693">
            <v>12000</v>
          </cell>
          <cell r="G1693">
            <v>16352</v>
          </cell>
          <cell r="H1693">
            <v>11920.608</v>
          </cell>
          <cell r="I1693">
            <v>1000</v>
          </cell>
          <cell r="J1693">
            <v>108575712</v>
          </cell>
          <cell r="K1693" t="str">
            <v>WD28DJ05</v>
          </cell>
        </row>
        <row r="1694">
          <cell r="B1694" t="str">
            <v xml:space="preserve">     b.시멘트운반</v>
          </cell>
          <cell r="D1694">
            <v>3891</v>
          </cell>
          <cell r="E1694" t="str">
            <v>대</v>
          </cell>
          <cell r="F1694">
            <v>460</v>
          </cell>
          <cell r="G1694">
            <v>628</v>
          </cell>
          <cell r="H1694">
            <v>457.81200000000001</v>
          </cell>
          <cell r="I1694">
            <v>10</v>
          </cell>
          <cell r="J1694">
            <v>1789860</v>
          </cell>
          <cell r="K1694" t="str">
            <v>WD30DJ01</v>
          </cell>
        </row>
        <row r="1695">
          <cell r="B1695" t="str">
            <v xml:space="preserve">  7.22공 제 대</v>
          </cell>
          <cell r="C1695" t="str">
            <v>철근 고재</v>
          </cell>
          <cell r="D1695">
            <v>263.52699999999999</v>
          </cell>
          <cell r="E1695" t="str">
            <v>ton</v>
          </cell>
          <cell r="F1695">
            <v>-47000</v>
          </cell>
          <cell r="G1695">
            <v>-65000</v>
          </cell>
          <cell r="H1695">
            <v>-47385</v>
          </cell>
          <cell r="I1695">
            <v>1000</v>
          </cell>
          <cell r="J1695">
            <v>-12385769</v>
          </cell>
          <cell r="K1695" t="str">
            <v>MQ1110</v>
          </cell>
        </row>
        <row r="1696">
          <cell r="B1696" t="str">
            <v>8. 자     재     대</v>
          </cell>
          <cell r="D1696">
            <v>0</v>
          </cell>
          <cell r="F1696">
            <v>0</v>
          </cell>
          <cell r="G1696">
            <v>0</v>
          </cell>
          <cell r="H1696">
            <v>0</v>
          </cell>
          <cell r="I1696">
            <v>0</v>
          </cell>
          <cell r="J1696">
            <v>1710331907</v>
          </cell>
          <cell r="K1696" t="str">
            <v>A0HW8      *</v>
          </cell>
        </row>
        <row r="1697">
          <cell r="B1697" t="str">
            <v xml:space="preserve">  8.1사급자재비</v>
          </cell>
          <cell r="D1697">
            <v>0</v>
          </cell>
          <cell r="F1697">
            <v>0</v>
          </cell>
          <cell r="G1697">
            <v>0</v>
          </cell>
          <cell r="H1697">
            <v>0</v>
          </cell>
          <cell r="I1697">
            <v>0</v>
          </cell>
          <cell r="J1697">
            <v>0</v>
          </cell>
        </row>
        <row r="1698">
          <cell r="B1698" t="str">
            <v xml:space="preserve">     a. 시 멘 트</v>
          </cell>
          <cell r="C1698" t="str">
            <v>40㎏/대</v>
          </cell>
          <cell r="D1698">
            <v>3891</v>
          </cell>
          <cell r="E1698" t="str">
            <v>대</v>
          </cell>
          <cell r="F1698">
            <v>1300</v>
          </cell>
          <cell r="G1698">
            <v>1850</v>
          </cell>
          <cell r="H1698">
            <v>1348.6499999999999</v>
          </cell>
          <cell r="I1698">
            <v>100</v>
          </cell>
          <cell r="J1698">
            <v>5058300</v>
          </cell>
          <cell r="K1698" t="str">
            <v>MA45070</v>
          </cell>
        </row>
        <row r="1699">
          <cell r="B1699" t="str">
            <v xml:space="preserve">     b. 연    강</v>
          </cell>
          <cell r="C1699" t="str">
            <v>SD30</v>
          </cell>
          <cell r="D1699">
            <v>0</v>
          </cell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</row>
        <row r="1700">
          <cell r="B1700" t="str">
            <v xml:space="preserve">       -1      "</v>
          </cell>
          <cell r="C1700" t="str">
            <v>D10mm</v>
          </cell>
          <cell r="D1700">
            <v>24.262</v>
          </cell>
          <cell r="E1700" t="str">
            <v>ton</v>
          </cell>
          <cell r="F1700">
            <v>191000</v>
          </cell>
          <cell r="G1700">
            <v>261500</v>
          </cell>
          <cell r="H1700">
            <v>190633.5</v>
          </cell>
          <cell r="I1700">
            <v>1000</v>
          </cell>
          <cell r="J1700">
            <v>4634042</v>
          </cell>
          <cell r="K1700" t="str">
            <v>MA012TD13</v>
          </cell>
        </row>
        <row r="1701">
          <cell r="B1701" t="str">
            <v xml:space="preserve">       -2.     "</v>
          </cell>
          <cell r="C1701" t="str">
            <v>D13mm</v>
          </cell>
          <cell r="D1701">
            <v>817.02</v>
          </cell>
          <cell r="E1701" t="str">
            <v>ton</v>
          </cell>
          <cell r="F1701">
            <v>191000</v>
          </cell>
          <cell r="G1701">
            <v>261500</v>
          </cell>
          <cell r="H1701">
            <v>190633.5</v>
          </cell>
          <cell r="I1701">
            <v>1000</v>
          </cell>
          <cell r="J1701">
            <v>156050820</v>
          </cell>
          <cell r="K1701" t="str">
            <v>MA012TD13</v>
          </cell>
        </row>
        <row r="1702">
          <cell r="B1702" t="str">
            <v xml:space="preserve">       -3.     "</v>
          </cell>
          <cell r="C1702" t="str">
            <v>D16mm</v>
          </cell>
          <cell r="D1702">
            <v>1885.2159999999999</v>
          </cell>
          <cell r="E1702" t="str">
            <v>ton</v>
          </cell>
          <cell r="F1702">
            <v>187000</v>
          </cell>
          <cell r="G1702">
            <v>256636</v>
          </cell>
          <cell r="H1702">
            <v>187087.644</v>
          </cell>
          <cell r="I1702">
            <v>1000</v>
          </cell>
          <cell r="J1702">
            <v>352535392</v>
          </cell>
          <cell r="K1702" t="str">
            <v>MA012TD16</v>
          </cell>
        </row>
        <row r="1703">
          <cell r="B1703" t="str">
            <v xml:space="preserve">       -4.     "</v>
          </cell>
          <cell r="C1703" t="str">
            <v>D19mm</v>
          </cell>
          <cell r="D1703">
            <v>1019.442</v>
          </cell>
          <cell r="E1703" t="str">
            <v>ton</v>
          </cell>
          <cell r="F1703">
            <v>187000</v>
          </cell>
          <cell r="G1703">
            <v>256636</v>
          </cell>
          <cell r="H1703">
            <v>187087.644</v>
          </cell>
          <cell r="I1703">
            <v>1000</v>
          </cell>
          <cell r="J1703">
            <v>190635654</v>
          </cell>
          <cell r="K1703" t="str">
            <v>MA012TD16</v>
          </cell>
        </row>
        <row r="1704">
          <cell r="B1704" t="str">
            <v xml:space="preserve">       -5.     "</v>
          </cell>
          <cell r="C1704" t="str">
            <v>D22mm</v>
          </cell>
          <cell r="D1704">
            <v>819.83500000000004</v>
          </cell>
          <cell r="E1704" t="str">
            <v>ton</v>
          </cell>
          <cell r="F1704">
            <v>187000</v>
          </cell>
          <cell r="G1704">
            <v>256636</v>
          </cell>
          <cell r="H1704">
            <v>187087.644</v>
          </cell>
          <cell r="I1704">
            <v>1000</v>
          </cell>
          <cell r="J1704">
            <v>153309145</v>
          </cell>
          <cell r="K1704" t="str">
            <v>MA012TD16</v>
          </cell>
        </row>
        <row r="1705">
          <cell r="B1705" t="str">
            <v xml:space="preserve">       -6.     "</v>
          </cell>
          <cell r="C1705" t="str">
            <v>D25mm</v>
          </cell>
          <cell r="D1705">
            <v>1780.3330000000001</v>
          </cell>
          <cell r="E1705" t="str">
            <v>ton</v>
          </cell>
          <cell r="F1705">
            <v>187000</v>
          </cell>
          <cell r="G1705">
            <v>256636</v>
          </cell>
          <cell r="H1705">
            <v>187087.644</v>
          </cell>
          <cell r="I1705">
            <v>1000</v>
          </cell>
          <cell r="J1705">
            <v>332922271</v>
          </cell>
          <cell r="K1705" t="str">
            <v>MA012TD16</v>
          </cell>
        </row>
        <row r="1706">
          <cell r="B1706" t="str">
            <v xml:space="preserve">       -7.     "</v>
          </cell>
          <cell r="C1706" t="str">
            <v>D29mm</v>
          </cell>
          <cell r="D1706">
            <v>866.48900000000003</v>
          </cell>
          <cell r="E1706" t="str">
            <v>ton</v>
          </cell>
          <cell r="F1706">
            <v>187000</v>
          </cell>
          <cell r="G1706">
            <v>256636</v>
          </cell>
          <cell r="H1706">
            <v>187087.644</v>
          </cell>
          <cell r="I1706">
            <v>1000</v>
          </cell>
          <cell r="J1706">
            <v>162033443</v>
          </cell>
          <cell r="K1706" t="str">
            <v>MA012TD16</v>
          </cell>
        </row>
        <row r="1707">
          <cell r="B1707" t="str">
            <v xml:space="preserve">       -8.     "</v>
          </cell>
          <cell r="C1707" t="str">
            <v>D32mm</v>
          </cell>
          <cell r="D1707">
            <v>536.298</v>
          </cell>
          <cell r="E1707" t="str">
            <v>ton</v>
          </cell>
          <cell r="F1707">
            <v>187000</v>
          </cell>
          <cell r="G1707">
            <v>256636</v>
          </cell>
          <cell r="H1707">
            <v>187087.644</v>
          </cell>
          <cell r="I1707">
            <v>1000</v>
          </cell>
          <cell r="J1707">
            <v>100287726</v>
          </cell>
          <cell r="K1707" t="str">
            <v>MA012TD16</v>
          </cell>
        </row>
        <row r="1708">
          <cell r="B1708" t="str">
            <v xml:space="preserve">     c.고     강</v>
          </cell>
          <cell r="D1708">
            <v>0</v>
          </cell>
          <cell r="F1708">
            <v>0</v>
          </cell>
          <cell r="G1708">
            <v>0</v>
          </cell>
          <cell r="H1708">
            <v>0</v>
          </cell>
          <cell r="I1708">
            <v>0</v>
          </cell>
          <cell r="J1708">
            <v>0</v>
          </cell>
        </row>
        <row r="1709">
          <cell r="B1709" t="str">
            <v xml:space="preserve">       -1      "</v>
          </cell>
          <cell r="C1709" t="str">
            <v>H13mm</v>
          </cell>
          <cell r="D1709">
            <v>210.85</v>
          </cell>
          <cell r="E1709" t="str">
            <v>ton</v>
          </cell>
          <cell r="F1709">
            <v>198000</v>
          </cell>
          <cell r="G1709">
            <v>271227</v>
          </cell>
          <cell r="H1709">
            <v>197724.48300000001</v>
          </cell>
          <cell r="I1709">
            <v>1000</v>
          </cell>
          <cell r="J1709">
            <v>41748300</v>
          </cell>
          <cell r="K1709" t="str">
            <v>MA012TH13</v>
          </cell>
        </row>
        <row r="1710">
          <cell r="B1710" t="str">
            <v xml:space="preserve">       -2      "</v>
          </cell>
          <cell r="C1710" t="str">
            <v>H16mm</v>
          </cell>
          <cell r="D1710">
            <v>494.79500000000002</v>
          </cell>
          <cell r="E1710" t="str">
            <v>ton</v>
          </cell>
          <cell r="F1710">
            <v>194000</v>
          </cell>
          <cell r="G1710">
            <v>266363</v>
          </cell>
          <cell r="H1710">
            <v>194178.62700000001</v>
          </cell>
          <cell r="I1710">
            <v>1000</v>
          </cell>
          <cell r="J1710">
            <v>95990230</v>
          </cell>
          <cell r="K1710" t="str">
            <v>MA012TH16</v>
          </cell>
        </row>
        <row r="1711">
          <cell r="B1711" t="str">
            <v xml:space="preserve">       -3      "</v>
          </cell>
          <cell r="C1711" t="str">
            <v>H19mm</v>
          </cell>
          <cell r="D1711">
            <v>124.992</v>
          </cell>
          <cell r="E1711" t="str">
            <v>ton</v>
          </cell>
          <cell r="F1711">
            <v>194000</v>
          </cell>
          <cell r="G1711">
            <v>266363</v>
          </cell>
          <cell r="H1711">
            <v>194178.62700000001</v>
          </cell>
          <cell r="I1711">
            <v>1000</v>
          </cell>
          <cell r="J1711">
            <v>24248448</v>
          </cell>
          <cell r="K1711" t="str">
            <v>MA012TH16</v>
          </cell>
        </row>
        <row r="1712">
          <cell r="B1712" t="str">
            <v xml:space="preserve">       -4      "</v>
          </cell>
          <cell r="C1712" t="str">
            <v>H22mm</v>
          </cell>
          <cell r="D1712">
            <v>211.97399999999999</v>
          </cell>
          <cell r="E1712" t="str">
            <v>ton</v>
          </cell>
          <cell r="F1712">
            <v>194000</v>
          </cell>
          <cell r="G1712">
            <v>266363</v>
          </cell>
          <cell r="H1712">
            <v>194178.62700000001</v>
          </cell>
          <cell r="I1712">
            <v>1000</v>
          </cell>
          <cell r="J1712">
            <v>41122956</v>
          </cell>
          <cell r="K1712" t="str">
            <v>MA012TH16</v>
          </cell>
        </row>
        <row r="1713">
          <cell r="B1713" t="str">
            <v xml:space="preserve">       -5      "</v>
          </cell>
          <cell r="C1713" t="str">
            <v>H25mm</v>
          </cell>
          <cell r="D1713">
            <v>163.745</v>
          </cell>
          <cell r="E1713" t="str">
            <v>ton</v>
          </cell>
          <cell r="F1713">
            <v>194000</v>
          </cell>
          <cell r="G1713">
            <v>266363</v>
          </cell>
          <cell r="H1713">
            <v>194178.62700000001</v>
          </cell>
          <cell r="I1713">
            <v>1000</v>
          </cell>
          <cell r="J1713">
            <v>31766530</v>
          </cell>
          <cell r="K1713" t="str">
            <v>MA012TH16</v>
          </cell>
        </row>
        <row r="1714">
          <cell r="B1714" t="str">
            <v xml:space="preserve">       -6      "</v>
          </cell>
          <cell r="C1714" t="str">
            <v>H29mm</v>
          </cell>
          <cell r="D1714">
            <v>92.724999999999994</v>
          </cell>
          <cell r="E1714" t="str">
            <v>ton</v>
          </cell>
          <cell r="F1714">
            <v>194000</v>
          </cell>
          <cell r="G1714">
            <v>266363</v>
          </cell>
          <cell r="H1714">
            <v>194178.62700000001</v>
          </cell>
          <cell r="I1714">
            <v>1000</v>
          </cell>
          <cell r="J1714">
            <v>17988650</v>
          </cell>
          <cell r="K1714" t="str">
            <v>MA012TH16</v>
          </cell>
        </row>
        <row r="1715">
          <cell r="B1715" t="str">
            <v>16. 용  지 보 상  비</v>
          </cell>
          <cell r="D1715">
            <v>1</v>
          </cell>
          <cell r="E1715" t="str">
            <v>식</v>
          </cell>
          <cell r="K1715" t="str">
            <v>G          *</v>
          </cell>
        </row>
        <row r="1716">
          <cell r="B1716" t="str">
            <v>간 접 노 무 비</v>
          </cell>
          <cell r="D1716">
            <v>1</v>
          </cell>
          <cell r="E1716" t="str">
            <v>식</v>
          </cell>
          <cell r="F1716">
            <v>3607000000</v>
          </cell>
          <cell r="J1716">
            <v>3607000000</v>
          </cell>
          <cell r="K1716" t="str">
            <v>F          *</v>
          </cell>
        </row>
        <row r="1717">
          <cell r="B1717" t="str">
            <v>산 재 보 험 료</v>
          </cell>
          <cell r="D1717">
            <v>1</v>
          </cell>
          <cell r="E1717" t="str">
            <v>식</v>
          </cell>
          <cell r="F1717">
            <v>837000000</v>
          </cell>
          <cell r="J1717">
            <v>837000000</v>
          </cell>
          <cell r="K1717" t="str">
            <v>F          *</v>
          </cell>
        </row>
        <row r="1718">
          <cell r="B1718" t="str">
            <v>안 전 관 리 비</v>
          </cell>
          <cell r="D1718">
            <v>1</v>
          </cell>
          <cell r="E1718" t="str">
            <v>식</v>
          </cell>
          <cell r="F1718">
            <v>1183512691</v>
          </cell>
          <cell r="J1718">
            <v>1183512691</v>
          </cell>
          <cell r="K1718" t="str">
            <v>F          *</v>
          </cell>
        </row>
        <row r="1719">
          <cell r="B1719" t="str">
            <v>기  타  경  비</v>
          </cell>
          <cell r="D1719">
            <v>1</v>
          </cell>
          <cell r="E1719" t="str">
            <v>식</v>
          </cell>
          <cell r="F1719">
            <v>3277000000</v>
          </cell>
          <cell r="J1719">
            <v>3277000000</v>
          </cell>
          <cell r="K1719" t="str">
            <v>F          *</v>
          </cell>
        </row>
        <row r="1720">
          <cell r="B1720" t="str">
            <v>일 반 관 리 비</v>
          </cell>
          <cell r="D1720">
            <v>1</v>
          </cell>
          <cell r="E1720" t="str">
            <v>식</v>
          </cell>
          <cell r="F1720">
            <v>1639601049</v>
          </cell>
          <cell r="J1720">
            <v>1639601049</v>
          </cell>
          <cell r="K1720" t="str">
            <v>F          *</v>
          </cell>
        </row>
        <row r="1721">
          <cell r="B1721" t="str">
            <v>이          윤</v>
          </cell>
          <cell r="D1721">
            <v>1</v>
          </cell>
          <cell r="E1721" t="str">
            <v>식</v>
          </cell>
          <cell r="F1721">
            <v>3738356954</v>
          </cell>
          <cell r="J1721">
            <v>3738356954</v>
          </cell>
          <cell r="K1721" t="str">
            <v>F          *</v>
          </cell>
        </row>
        <row r="1722">
          <cell r="B1722" t="str">
            <v>부 가 가 치 세</v>
          </cell>
          <cell r="D1722">
            <v>1</v>
          </cell>
          <cell r="E1722" t="str">
            <v>식</v>
          </cell>
          <cell r="F1722">
            <v>7096200000</v>
          </cell>
          <cell r="J1722">
            <v>7096200000</v>
          </cell>
          <cell r="K1722" t="str">
            <v>F          *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</sheetDataSet>
  </externalBook>
</externalLink>
</file>

<file path=xl/externalLinks/externalLink2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현장운반(대운반)"/>
      <sheetName val="거리운임표(대운반)"/>
      <sheetName val="운반비산출(소운반)"/>
      <sheetName val="운반비산출 (대운반)"/>
      <sheetName val="9GNG운반"/>
      <sheetName val="#REF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전체총괄표"/>
      <sheetName val="수지예산"/>
      <sheetName val="년도별"/>
      <sheetName val="관리,공감"/>
      <sheetName val="지급품조서"/>
      <sheetName val="지급품조서 (2)"/>
      <sheetName val="자재대"/>
      <sheetName val="Sheet1"/>
      <sheetName val="총괄표(평,부)"/>
      <sheetName val="총괄표(평,부) (가라)"/>
      <sheetName val="부대공사"/>
      <sheetName val="평야부총공사비"/>
      <sheetName val="평야부명세서"/>
      <sheetName val="평야부물량"/>
      <sheetName val="분수관( 총집계)"/>
      <sheetName val="암거(총재료집계) "/>
      <sheetName val="용수개거(총집계) "/>
      <sheetName val="암거(토공집계)"/>
      <sheetName val="암거(구조물집계) "/>
      <sheetName val="용수개거(토공집계) "/>
      <sheetName val="용수개거(구조물집계)"/>
      <sheetName val="1.분수관"/>
      <sheetName val="1.암거(토공)"/>
      <sheetName val="1.암거(구조물)"/>
      <sheetName val="1.용수개거(토공)"/>
      <sheetName val="1.용수개거(구조물) "/>
      <sheetName val="소야공정계획표"/>
      <sheetName val="골재"/>
      <sheetName val="Sheet1 (2)"/>
      <sheetName val="단가"/>
      <sheetName val="내역서"/>
      <sheetName val="data"/>
      <sheetName val="투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로표지"/>
      <sheetName val="설계서"/>
      <sheetName val="설계서(폐기물)"/>
      <sheetName val="공사원가"/>
      <sheetName val="총괄내역"/>
      <sheetName val="내역합계"/>
      <sheetName val="내역"/>
      <sheetName val="이전비내역"/>
      <sheetName val="이전내역수량산출"/>
      <sheetName val="수량(지주,비료)"/>
      <sheetName val="수량(시설물)"/>
      <sheetName val="일위목록"/>
      <sheetName val="일위대가"/>
      <sheetName val="기초일위"/>
      <sheetName val="수목단가"/>
      <sheetName val="시설단가"/>
      <sheetName val="노임단가"/>
      <sheetName val="중기단가"/>
      <sheetName val="중기산출"/>
      <sheetName val="수량산출"/>
      <sheetName val="예정공정"/>
      <sheetName val="시노"/>
      <sheetName val="단가"/>
      <sheetName val="총괄내역서"/>
      <sheetName val="내역서"/>
      <sheetName val="8.식재일위"/>
      <sheetName val="B시설가격"/>
      <sheetName val="단위단가"/>
      <sheetName val="투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가로표지"/>
      <sheetName val="총괄내역"/>
      <sheetName val="내역합계"/>
      <sheetName val="내역"/>
      <sheetName val="수량(지주,비료)"/>
      <sheetName val="수량(시설물)"/>
      <sheetName val="일위목록"/>
      <sheetName val="일위대가"/>
      <sheetName val="기초일위"/>
      <sheetName val="수목단가"/>
      <sheetName val="시설단가"/>
      <sheetName val="노임단가"/>
      <sheetName val="중기단가"/>
      <sheetName val="중기산출"/>
      <sheetName val="수량산출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개"/>
      <sheetName val="품의"/>
      <sheetName val="현경"/>
      <sheetName val="실행"/>
      <sheetName val="☜사⊥발☞"/>
      <sheetName val="하총"/>
      <sheetName val="하사"/>
      <sheetName val="하내"/>
      <sheetName val="토공"/>
      <sheetName val="토견"/>
      <sheetName val="구조물"/>
      <sheetName val="구자"/>
      <sheetName val="구견"/>
      <sheetName val="☜발⊥검☞"/>
      <sheetName val="입찰"/>
      <sheetName val="구조물공"/>
      <sheetName val="부대공"/>
      <sheetName val="배수공"/>
      <sheetName val="포장공"/>
      <sheetName val="관리,공감"/>
      <sheetName val="BONG-X"/>
      <sheetName val="기초일위"/>
    </sheetNames>
    <sheetDataSet>
      <sheetData sheetId="0" refreshError="1"/>
      <sheetData sheetId="1" refreshError="1"/>
      <sheetData sheetId="2" refreshError="1">
        <row r="39">
          <cell r="F39">
            <v>13305871442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9">
          <cell r="G9">
            <v>56790017223</v>
          </cell>
        </row>
        <row r="17">
          <cell r="G17">
            <v>123536000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현장운반(대운반)"/>
      <sheetName val="거리운임표(대운반)"/>
      <sheetName val="운반비산출(소운반)"/>
      <sheetName val="운반비산출 (대운반)"/>
      <sheetName val="9GNG운반"/>
      <sheetName val="총공사비"/>
      <sheetName val="공사원가"/>
      <sheetName val="예산내역서"/>
      <sheetName val="공정집계"/>
      <sheetName val="일위대가"/>
      <sheetName val="사급자재조서"/>
      <sheetName val="사급자재산출"/>
      <sheetName val="운반비"/>
      <sheetName val="기계경비"/>
      <sheetName val="측정기선료"/>
      <sheetName val="측정기가동시간"/>
      <sheetName val="수입원가"/>
      <sheetName val="공제대"/>
      <sheetName val="공구손료"/>
      <sheetName val="공구손료산출기초"/>
      <sheetName val="소요노력산출기초"/>
      <sheetName val="표지"/>
      <sheetName val="사당"/>
      <sheetName val="가설"/>
      <sheetName val="구조포설"/>
      <sheetName val="부대"/>
      <sheetName val="부호표"/>
      <sheetName val="토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유효폭의 계산"/>
      <sheetName val="가정단면도"/>
      <sheetName val="바닥판(방호벽+중앙지간)"/>
      <sheetName val="바닥판(중분대)"/>
      <sheetName val="주장율"/>
      <sheetName val="강재자중"/>
      <sheetName val="주형의 설계"/>
      <sheetName val="단면특성"/>
      <sheetName val="단면특성 (1)"/>
      <sheetName val="단면특성 (2)"/>
      <sheetName val="단면특성 (3)"/>
      <sheetName val="단면특성 (4)"/>
      <sheetName val="단면특성 (5)"/>
      <sheetName val="단면특성 (6)"/>
      <sheetName val="CROSS BEAM"/>
      <sheetName val="LAYOUT"/>
      <sheetName val="단면력"/>
      <sheetName val="검토용단면력"/>
      <sheetName val="K(secon)"/>
      <sheetName val="K(단위모멘트)"/>
      <sheetName val="Chart"/>
      <sheetName val="피로응력 "/>
      <sheetName val="용접부의 검토"/>
      <sheetName val="처짐검토"/>
      <sheetName val="FLANG 보강재"/>
      <sheetName val="WEB 보강재"/>
      <sheetName val="지점부보강(교대부)"/>
      <sheetName val="지점부보강(교각부)-NEW"/>
      <sheetName val="JACKUP보강"/>
      <sheetName val="SPLICE(정)"/>
      <sheetName val="slpice(부)"/>
      <sheetName val="slpice(부) (2)"/>
      <sheetName val="SPLICE(정)-1"/>
      <sheetName val="지점부DIAPHRAGM"/>
      <sheetName val="DIAPHRAGM(일반부)"/>
      <sheetName val="전단연결재"/>
      <sheetName val="CAMBER"/>
      <sheetName val="stringer"/>
      <sheetName val="cross "/>
      <sheetName val="4.5 뒴비틀림(warping)"/>
      <sheetName val="Sole Plate"/>
      <sheetName val="Module1"/>
      <sheetName val="Module3"/>
      <sheetName val="Module2"/>
      <sheetName val="Module4"/>
      <sheetName val="Module5"/>
      <sheetName val="Module6"/>
      <sheetName val="Sheet1 (2)"/>
      <sheetName val="STEEL BOX 단면설계(SEC.8)"/>
      <sheetName val="투찰"/>
      <sheetName val="시점교대"/>
      <sheetName val="룡전상부"/>
      <sheetName val="입찰"/>
      <sheetName val="현경"/>
      <sheetName val="Sheet6"/>
      <sheetName val="내역서"/>
    </sheetNames>
    <sheetDataSet>
      <sheetData sheetId="0" refreshError="1">
        <row r="26">
          <cell r="N26">
            <v>2.5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2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서표지-1"/>
      <sheetName val="설계서표지-2"/>
      <sheetName val="1.변경이유서-표지"/>
      <sheetName val="1.변경이유서"/>
      <sheetName val="2.설계설명서-표지"/>
      <sheetName val="2.설계설명서"/>
      <sheetName val="3.공사개요-다.주요공사량"/>
      <sheetName val="4.재료원"/>
      <sheetName val="5.지급자재 명세서"/>
      <sheetName val="5.1지급자재 명세서"/>
      <sheetName val="5.2지급자재 명세서(가) "/>
      <sheetName val="5.2지급자재 명세서 (나)"/>
      <sheetName val="6.시멘트 콘크리트 배합 설계표"/>
      <sheetName val="8.∼11."/>
      <sheetName val="8.∼11.(2)"/>
      <sheetName val="8.∼11.(3)"/>
      <sheetName val="설계내역서표지"/>
      <sheetName val="토공표지"/>
      <sheetName val="배수공표지"/>
      <sheetName val="구조물공표지"/>
      <sheetName val="포장공표지"/>
      <sheetName val="부대공표지"/>
      <sheetName val="지급자재표지"/>
      <sheetName val="지급자재내역"/>
      <sheetName val="지급자재내역(2)"/>
      <sheetName val="내역서"/>
      <sheetName val="집계표"/>
      <sheetName val="전체K치"/>
      <sheetName val="98K치"/>
      <sheetName val="7.아스팔트 콘크리트 배합설계표"/>
      <sheetName val="내역"/>
      <sheetName val="ABUT수량-A1"/>
      <sheetName val="Sheet6"/>
      <sheetName val="자재단가"/>
      <sheetName val="단가"/>
      <sheetName val="내역(2000년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덕절리"/>
      <sheetName val="반월터널"/>
      <sheetName val="당진리"/>
      <sheetName val="뉴서울CC"/>
      <sheetName val="지산동"/>
      <sheetName val="조원동"/>
      <sheetName val="아주대"/>
      <sheetName val="원곡공원"/>
      <sheetName val="와동"/>
      <sheetName val="방아머리"/>
      <sheetName val="하이웨이"/>
      <sheetName val="매탄4동"/>
      <sheetName val="안성제2공단"/>
      <sheetName val="원곡휴게소"/>
      <sheetName val="석고개"/>
      <sheetName val="태재고개"/>
      <sheetName val="연무동"/>
      <sheetName val="SKT연수원"/>
      <sheetName val="선일초등교"/>
      <sheetName val="천리"/>
      <sheetName val="마성초"/>
      <sheetName val="김포CC"/>
      <sheetName val="장릉"/>
      <sheetName val="관교"/>
      <sheetName val="접속물량"/>
      <sheetName val="조원"/>
      <sheetName val="광케이블피스표"/>
      <sheetName val="케이블확인(우주)"/>
      <sheetName val="노무내역서"/>
      <sheetName val="자재산출내역"/>
      <sheetName val="정산내역서"/>
      <sheetName val="남서울"/>
      <sheetName val="지점"/>
      <sheetName val="인천"/>
      <sheetName val="정산비교표"/>
      <sheetName val="준공검사확인서"/>
      <sheetName val="준공검사보고서"/>
      <sheetName val="총계"/>
      <sheetName val="바인딩물량"/>
      <sheetName val="성단물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검사보고서"/>
      <sheetName val="정산비교"/>
      <sheetName val="정산내역서"/>
      <sheetName val="기별"/>
      <sheetName val="바인드물량"/>
      <sheetName val="PE내관산출"/>
      <sheetName val="접속물량"/>
      <sheetName val="광계통도"/>
      <sheetName val="인입도"/>
      <sheetName val="광케이블"/>
      <sheetName val="소요자재"/>
      <sheetName val="노무산출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검사보고서"/>
      <sheetName val="정산비교"/>
      <sheetName val="변경내역"/>
      <sheetName val="정산내역서"/>
      <sheetName val="노무산출서"/>
      <sheetName val="소요자재"/>
      <sheetName val="기별"/>
      <sheetName val="PE전선관물량"/>
      <sheetName val="코아접속"/>
      <sheetName val="광피스표"/>
      <sheetName val="cost9801"/>
      <sheetName val="광계통도"/>
      <sheetName val="인입도"/>
      <sheetName val="OFD"/>
      <sheetName val="접속함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입력"/>
      <sheetName val="1.설계조건"/>
      <sheetName val="2. 단면가정"/>
      <sheetName val="3.하중"/>
      <sheetName val="4.주빔의설계"/>
      <sheetName val="4.2 사하중"/>
      <sheetName val="4.3 사하중에의한 전단력 및 모멘트"/>
      <sheetName val="4.4 활하중에 의한 모멘트 및 전단력"/>
      <sheetName val="4.5 단면력 집계표"/>
      <sheetName val="4.6 휨응력"/>
      <sheetName val="4.7. 프리스트레스계산"/>
      <sheetName val="4.7.1),2)"/>
      <sheetName val="3)"/>
      <sheetName val="4)"/>
      <sheetName val="5) 6)"/>
      <sheetName val="7)설계하중작용시"/>
      <sheetName val="4.8. P.C 강선의 검토"/>
      <sheetName val="3) P.C 강선의 인장력"/>
      <sheetName val="4.9. 처짐"/>
      <sheetName val="4.10. 극한강도에 의한 검토"/>
      <sheetName val="4.11. 전단응력 검토"/>
      <sheetName val="4.12. 수평전단 설계"/>
      <sheetName val="5.SLAB의 설계"/>
      <sheetName val="6.연속지점부보강검토"/>
      <sheetName val="6.5 3@30=90"/>
      <sheetName val="7.신축이음량계산"/>
      <sheetName val="8.접속슬래브"/>
      <sheetName val="#REF"/>
    </sheetNames>
    <sheetDataSet>
      <sheetData sheetId="0" refreshError="1">
        <row r="42">
          <cell r="B42">
            <v>2.5</v>
          </cell>
        </row>
        <row r="91">
          <cell r="B91">
            <v>0.23</v>
          </cell>
        </row>
        <row r="92">
          <cell r="B92">
            <v>0.3</v>
          </cell>
        </row>
        <row r="93">
          <cell r="B93">
            <v>9.1999999999999998E-2</v>
          </cell>
        </row>
        <row r="94">
          <cell r="B94">
            <v>1.27</v>
          </cell>
        </row>
        <row r="95">
          <cell r="B95">
            <v>0.22</v>
          </cell>
        </row>
        <row r="96">
          <cell r="B96">
            <v>0.23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견적통보전"/>
      <sheetName val="견적보고서"/>
      <sheetName val="현장간접비"/>
      <sheetName val="도급외금액"/>
      <sheetName val="하도공과잡비"/>
      <sheetName val="공사원가계산서"/>
      <sheetName val="설계예산서"/>
      <sheetName val="토공구조물포장"/>
      <sheetName val="부대공"/>
      <sheetName val="조경"/>
      <sheetName val="방수"/>
      <sheetName val="청천내"/>
      <sheetName val="내역서"/>
      <sheetName val="동원인원"/>
      <sheetName val="평가데이터"/>
      <sheetName val="요율"/>
      <sheetName val="자재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57A1"/>
      <sheetName val="292B1"/>
      <sheetName val="296B1"/>
      <sheetName val="296G1"/>
      <sheetName val="297B1"/>
      <sheetName val="3BBA1"/>
      <sheetName val="3BBB1"/>
      <sheetName val="3BBG1"/>
      <sheetName val="259A1"/>
      <sheetName val="455B1"/>
      <sheetName val="260A2"/>
      <sheetName val="260G2"/>
      <sheetName val="261A1"/>
      <sheetName val="261B1"/>
      <sheetName val="37BA1"/>
      <sheetName val="37BB1"/>
      <sheetName val="492B1"/>
      <sheetName val="261A2"/>
      <sheetName val="493A1"/>
      <sheetName val="221A1"/>
      <sheetName val="221A3"/>
      <sheetName val="221A4"/>
      <sheetName val="221B1"/>
      <sheetName val="laroux"/>
      <sheetName val="집계표"/>
      <sheetName val="광케블조장"/>
      <sheetName val="광손실표"/>
      <sheetName val="광기별"/>
      <sheetName val="광기별 (2)"/>
      <sheetName val="광기별 (3)"/>
      <sheetName val="계통도"/>
      <sheetName val="Sheet1"/>
      <sheetName val="Sheet2"/>
      <sheetName val="Sheet3"/>
      <sheetName val="소요자재"/>
      <sheetName val="노무산출서"/>
      <sheetName val="9GNG운반"/>
      <sheetName val="인부임"/>
    </sheetNames>
    <sheetDataSet>
      <sheetData sheetId="0" refreshError="1">
        <row r="14">
          <cell r="K14" t="str">
            <v xml:space="preserve"> </v>
          </cell>
        </row>
        <row r="15">
          <cell r="N15" t="str">
            <v xml:space="preserve"> </v>
          </cell>
        </row>
        <row r="19">
          <cell r="E19">
            <v>36.6</v>
          </cell>
          <cell r="K19" t="str">
            <v xml:space="preserve"> </v>
          </cell>
          <cell r="N19" t="str">
            <v xml:space="preserve"> </v>
          </cell>
          <cell r="Q19" t="str">
            <v xml:space="preserve"> </v>
          </cell>
          <cell r="T19" t="str">
            <v xml:space="preserve"> </v>
          </cell>
        </row>
        <row r="21">
          <cell r="M21" t="str">
            <v xml:space="preserve"> </v>
          </cell>
        </row>
        <row r="22">
          <cell r="Q22" t="str">
            <v xml:space="preserve"> </v>
          </cell>
          <cell r="T22" t="str">
            <v xml:space="preserve"> </v>
          </cell>
        </row>
        <row r="32">
          <cell r="E32">
            <v>42.9</v>
          </cell>
          <cell r="K32" t="str">
            <v xml:space="preserve"> </v>
          </cell>
          <cell r="N32" t="str">
            <v xml:space="preserve"> </v>
          </cell>
          <cell r="AI32">
            <v>739.2</v>
          </cell>
          <cell r="AU32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</sheetDataSet>
  </externalBook>
</externalLink>
</file>

<file path=xl/externalLinks/externalLink2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계수시트"/>
      <sheetName val="산출내역서"/>
      <sheetName val="단가"/>
      <sheetName val="토목"/>
      <sheetName val="내역"/>
      <sheetName val="입찰"/>
      <sheetName val="현경"/>
      <sheetName val="1.설계조건"/>
      <sheetName val="분전함신설"/>
      <sheetName val="접지1종"/>
      <sheetName val="콘_재료분리(1)"/>
      <sheetName val="빗물받이(910-510-410)"/>
      <sheetName val="단위중량"/>
      <sheetName val="시설물일위"/>
      <sheetName val="가설공사"/>
      <sheetName val="단가결정"/>
      <sheetName val="내역아"/>
      <sheetName val="울타리"/>
      <sheetName val="공통가설"/>
      <sheetName val="인제내역"/>
      <sheetName val="코드"/>
      <sheetName val="본공사"/>
      <sheetName val="식재인부"/>
      <sheetName val="기념탑"/>
      <sheetName val="2002하반기노임기준"/>
      <sheetName val="도급"/>
      <sheetName val="정공공사"/>
      <sheetName val="경상직원"/>
      <sheetName val="대공종"/>
      <sheetName val="완도-군외"/>
      <sheetName val="직노"/>
      <sheetName val="정화조동내역"/>
      <sheetName val="4차원가계산서"/>
      <sheetName val="형틀공사"/>
      <sheetName val="3.바닥판  "/>
      <sheetName val="토목2"/>
      <sheetName val="내역서"/>
      <sheetName val="(1)본선수량집계"/>
      <sheetName val="식재"/>
      <sheetName val="시설물"/>
      <sheetName val="식재출력용"/>
      <sheetName val="유지관리"/>
      <sheetName val="장비단가"/>
      <sheetName val="토공"/>
      <sheetName val="내역(중앙)"/>
      <sheetName val="MAIN_TABLE"/>
      <sheetName val="맨홀수량산출"/>
      <sheetName val="설계"/>
      <sheetName val="자재(원원+원대)"/>
      <sheetName val="내역(창신)"/>
      <sheetName val="공사개요"/>
      <sheetName val="자재단가"/>
      <sheetName val="경비2내역"/>
      <sheetName val="DATA"/>
      <sheetName val="간접비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2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적용기준표(98년상반기)"/>
      <sheetName val="노임단가(전기·통신)"/>
      <sheetName val="노임단가색인"/>
      <sheetName val="Module1"/>
      <sheetName val="적용기준표_98년상반기_"/>
      <sheetName val="구매요청서 2차"/>
      <sheetName val="257A1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</sheetDataSet>
  </externalBook>
</externalLink>
</file>

<file path=xl/externalLinks/externalLink2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산출내역"/>
      <sheetName val="4차원가계산서"/>
      <sheetName val="산출내역서"/>
      <sheetName val="시설물일위"/>
      <sheetName val="계획집계"/>
      <sheetName val="설계예산서"/>
      <sheetName val="DATE"/>
      <sheetName val="입찰"/>
      <sheetName val="현경"/>
      <sheetName val="공통가설"/>
      <sheetName val="분전함신설"/>
      <sheetName val="접지1종"/>
      <sheetName val="70%"/>
      <sheetName val="96월별PL"/>
      <sheetName val="조직"/>
      <sheetName val="1월"/>
      <sheetName val="지급자재"/>
      <sheetName val="토목"/>
      <sheetName val="Sheet1"/>
      <sheetName val="내역"/>
      <sheetName val="노임"/>
      <sheetName val="대비표(토공1안)"/>
      <sheetName val="단가"/>
      <sheetName val="4CHA"/>
      <sheetName val="요율"/>
      <sheetName val="자재대"/>
      <sheetName val="소비자가"/>
      <sheetName val="유첨3.적용기준"/>
      <sheetName val="철거산출근거"/>
      <sheetName val="내역서"/>
      <sheetName val="Sheet5"/>
      <sheetName val="계수시트"/>
      <sheetName val="원가계산서"/>
      <sheetName val="산출내역서집계표"/>
      <sheetName val="Total"/>
      <sheetName val="발주설계갑지"/>
      <sheetName val="빗물받이(910-510-410)"/>
      <sheetName val="플랜트 설치"/>
      <sheetName val="준검 내역서"/>
      <sheetName val="코드"/>
      <sheetName val="국내총괄"/>
      <sheetName val="경비2내역"/>
      <sheetName val="내역서(원본)"/>
      <sheetName val="관리,공감"/>
      <sheetName val="콘_재료분리(1)"/>
      <sheetName val="갈현동"/>
      <sheetName val="일위대가"/>
      <sheetName val="본공사"/>
      <sheetName val="사지간산정"/>
      <sheetName val="단면가정"/>
      <sheetName val="FILE1"/>
      <sheetName val="DATA입력"/>
    </sheetNames>
    <sheetDataSet>
      <sheetData sheetId="0"/>
      <sheetData sheetId="1" refreshError="1">
        <row r="3">
          <cell r="H3">
            <v>1528562953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2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ST"/>
      <sheetName val="일위산출"/>
      <sheetName val="일위대가"/>
      <sheetName val="자재단가"/>
      <sheetName val="노임단가"/>
      <sheetName val="노단"/>
      <sheetName val="36단가"/>
      <sheetName val="36수량"/>
      <sheetName val="내역"/>
      <sheetName val="3.단가산출기초"/>
      <sheetName val="사업분석"/>
      <sheetName val="적용기준표(98년상반기)"/>
      <sheetName val="257A1"/>
      <sheetName val="인부임"/>
      <sheetName val="문산"/>
      <sheetName val="N賃率-職"/>
      <sheetName val="수량산출1"/>
      <sheetName val="자재단가표"/>
      <sheetName val="9GNG운반"/>
    </sheetNames>
    <sheetDataSet>
      <sheetData sheetId="0" refreshError="1"/>
      <sheetData sheetId="1" refreshError="1"/>
      <sheetData sheetId="2" refreshError="1">
        <row r="3">
          <cell r="A3">
            <v>1</v>
          </cell>
          <cell r="C3">
            <v>1</v>
          </cell>
          <cell r="D3" t="str">
            <v>광가입자장치신설</v>
          </cell>
          <cell r="E3" t="str">
            <v>FLC-B</v>
          </cell>
          <cell r="F3" t="str">
            <v>식</v>
          </cell>
          <cell r="AM3">
            <v>0</v>
          </cell>
          <cell r="AN3">
            <v>0</v>
          </cell>
        </row>
        <row r="4">
          <cell r="A4" t="str">
            <v>1-1</v>
          </cell>
          <cell r="B4">
            <v>541</v>
          </cell>
          <cell r="D4" t="str">
            <v>가. 재료비</v>
          </cell>
          <cell r="E4">
            <v>0</v>
          </cell>
          <cell r="F4">
            <v>0</v>
          </cell>
          <cell r="AM4">
            <v>0</v>
          </cell>
          <cell r="AN4">
            <v>0</v>
          </cell>
        </row>
        <row r="5">
          <cell r="A5" t="str">
            <v>1-2</v>
          </cell>
          <cell r="B5">
            <v>36</v>
          </cell>
          <cell r="D5" t="str">
            <v>광가입자장치</v>
          </cell>
          <cell r="E5" t="str">
            <v xml:space="preserve"> </v>
          </cell>
          <cell r="F5" t="str">
            <v>대</v>
          </cell>
          <cell r="V5" t="str">
            <v>=</v>
          </cell>
          <cell r="W5">
            <v>1</v>
          </cell>
          <cell r="AL5" t="str">
            <v>관  급</v>
          </cell>
          <cell r="AM5">
            <v>0</v>
          </cell>
          <cell r="AN5" t="str">
            <v>관 급</v>
          </cell>
        </row>
        <row r="6">
          <cell r="A6" t="str">
            <v>1-3</v>
          </cell>
          <cell r="B6">
            <v>751</v>
          </cell>
          <cell r="D6" t="str">
            <v>앙카볼트</v>
          </cell>
          <cell r="E6" t="str">
            <v>(5/8")M16xL400</v>
          </cell>
          <cell r="F6" t="str">
            <v>개</v>
          </cell>
          <cell r="V6" t="str">
            <v>=</v>
          </cell>
          <cell r="W6">
            <v>4</v>
          </cell>
          <cell r="AM6">
            <v>517</v>
          </cell>
          <cell r="AN6">
            <v>0</v>
          </cell>
        </row>
        <row r="7">
          <cell r="A7" t="str">
            <v>1-4</v>
          </cell>
          <cell r="B7">
            <v>41</v>
          </cell>
          <cell r="D7" t="str">
            <v>광점퍼코드</v>
          </cell>
          <cell r="E7" t="str">
            <v>FC/PC-FC/PC-10</v>
          </cell>
          <cell r="F7" t="str">
            <v>본</v>
          </cell>
          <cell r="V7" t="str">
            <v>=</v>
          </cell>
          <cell r="W7">
            <v>4</v>
          </cell>
          <cell r="AM7">
            <v>145000</v>
          </cell>
          <cell r="AN7">
            <v>0</v>
          </cell>
        </row>
        <row r="8">
          <cell r="A8" t="str">
            <v>1-5</v>
          </cell>
          <cell r="B8">
            <v>542</v>
          </cell>
          <cell r="D8" t="str">
            <v>나. 노무비</v>
          </cell>
          <cell r="E8">
            <v>0</v>
          </cell>
          <cell r="F8">
            <v>0</v>
          </cell>
          <cell r="AL8" t="str">
            <v>통5-59</v>
          </cell>
          <cell r="AM8">
            <v>0</v>
          </cell>
          <cell r="AN8">
            <v>0</v>
          </cell>
        </row>
        <row r="9">
          <cell r="D9" t="str">
            <v>1) 마킹및레벨링</v>
          </cell>
          <cell r="AM9">
            <v>0</v>
          </cell>
          <cell r="AN9">
            <v>0</v>
          </cell>
        </row>
        <row r="10">
          <cell r="B10">
            <v>517</v>
          </cell>
          <cell r="D10" t="str">
            <v>통신설비공</v>
          </cell>
          <cell r="E10">
            <v>0</v>
          </cell>
          <cell r="F10" t="str">
            <v>인</v>
          </cell>
          <cell r="H10">
            <v>0.05</v>
          </cell>
          <cell r="I10" t="str">
            <v>x</v>
          </cell>
          <cell r="J10">
            <v>8</v>
          </cell>
          <cell r="V10" t="str">
            <v>=</v>
          </cell>
          <cell r="W10">
            <v>0.4</v>
          </cell>
          <cell r="Y10" t="str">
            <v>기본</v>
          </cell>
          <cell r="Z10" t="str">
            <v>x</v>
          </cell>
          <cell r="AA10" t="str">
            <v>단위량</v>
          </cell>
          <cell r="AM10">
            <v>64758</v>
          </cell>
          <cell r="AN10">
            <v>0</v>
          </cell>
        </row>
        <row r="11">
          <cell r="B11">
            <v>523</v>
          </cell>
          <cell r="D11" t="str">
            <v>보통인부</v>
          </cell>
          <cell r="E11">
            <v>0</v>
          </cell>
          <cell r="F11" t="str">
            <v>인</v>
          </cell>
          <cell r="H11">
            <v>0.05</v>
          </cell>
          <cell r="I11" t="str">
            <v>x</v>
          </cell>
          <cell r="J11">
            <v>8</v>
          </cell>
          <cell r="V11" t="str">
            <v>=</v>
          </cell>
          <cell r="W11">
            <v>0.4</v>
          </cell>
          <cell r="Y11" t="str">
            <v>기본</v>
          </cell>
          <cell r="Z11" t="str">
            <v>x</v>
          </cell>
          <cell r="AA11" t="str">
            <v>단위량</v>
          </cell>
          <cell r="AM11">
            <v>33755</v>
          </cell>
          <cell r="AN11">
            <v>0</v>
          </cell>
        </row>
        <row r="12">
          <cell r="D12" t="str">
            <v>2) 광체장치설치</v>
          </cell>
          <cell r="E12" t="str">
            <v>포장및반입</v>
          </cell>
          <cell r="AM12">
            <v>0</v>
          </cell>
          <cell r="AN12">
            <v>0</v>
          </cell>
        </row>
        <row r="13">
          <cell r="B13">
            <v>517</v>
          </cell>
          <cell r="D13" t="str">
            <v>통신설비공</v>
          </cell>
          <cell r="E13">
            <v>0</v>
          </cell>
          <cell r="F13" t="str">
            <v>인</v>
          </cell>
          <cell r="H13">
            <v>0.5</v>
          </cell>
          <cell r="V13" t="str">
            <v>=</v>
          </cell>
          <cell r="W13">
            <v>0.5</v>
          </cell>
          <cell r="Y13" t="str">
            <v>기본</v>
          </cell>
          <cell r="AM13">
            <v>64758</v>
          </cell>
          <cell r="AN13">
            <v>0</v>
          </cell>
        </row>
        <row r="14">
          <cell r="B14">
            <v>523</v>
          </cell>
          <cell r="D14" t="str">
            <v>보통인부</v>
          </cell>
          <cell r="E14">
            <v>0</v>
          </cell>
          <cell r="F14" t="str">
            <v>인</v>
          </cell>
          <cell r="H14">
            <v>0.5</v>
          </cell>
          <cell r="V14" t="str">
            <v>=</v>
          </cell>
          <cell r="W14">
            <v>0.5</v>
          </cell>
          <cell r="Y14" t="str">
            <v>기본</v>
          </cell>
          <cell r="AM14">
            <v>33755</v>
          </cell>
          <cell r="AN14">
            <v>0</v>
          </cell>
        </row>
        <row r="15">
          <cell r="D15" t="str">
            <v>3) 광체장치설치</v>
          </cell>
          <cell r="E15" t="str">
            <v>장치거치</v>
          </cell>
          <cell r="AM15">
            <v>0</v>
          </cell>
          <cell r="AN15">
            <v>0</v>
          </cell>
        </row>
        <row r="16">
          <cell r="B16">
            <v>517</v>
          </cell>
          <cell r="D16" t="str">
            <v>통신설비공</v>
          </cell>
          <cell r="E16">
            <v>0</v>
          </cell>
          <cell r="F16" t="str">
            <v>인</v>
          </cell>
          <cell r="H16">
            <v>0.5</v>
          </cell>
          <cell r="V16" t="str">
            <v>=</v>
          </cell>
          <cell r="W16">
            <v>0.5</v>
          </cell>
          <cell r="Y16" t="str">
            <v>기본</v>
          </cell>
          <cell r="AM16">
            <v>64758</v>
          </cell>
          <cell r="AN16">
            <v>0</v>
          </cell>
        </row>
        <row r="17">
          <cell r="B17">
            <v>523</v>
          </cell>
          <cell r="D17" t="str">
            <v>보통인부</v>
          </cell>
          <cell r="E17">
            <v>0</v>
          </cell>
          <cell r="F17" t="str">
            <v>인</v>
          </cell>
          <cell r="H17">
            <v>0.5</v>
          </cell>
          <cell r="V17" t="str">
            <v>=</v>
          </cell>
          <cell r="W17">
            <v>0.5</v>
          </cell>
          <cell r="Y17" t="str">
            <v>기본</v>
          </cell>
          <cell r="AM17">
            <v>33755</v>
          </cell>
          <cell r="AN17">
            <v>0</v>
          </cell>
        </row>
        <row r="18">
          <cell r="D18" t="str">
            <v>4) 광체장치설치</v>
          </cell>
          <cell r="E18" t="str">
            <v>UNIT실장</v>
          </cell>
          <cell r="AM18">
            <v>0</v>
          </cell>
          <cell r="AN18">
            <v>0</v>
          </cell>
        </row>
        <row r="19">
          <cell r="B19">
            <v>517</v>
          </cell>
          <cell r="D19" t="str">
            <v>통신설비공</v>
          </cell>
          <cell r="E19">
            <v>0</v>
          </cell>
          <cell r="F19" t="str">
            <v>인</v>
          </cell>
          <cell r="H19">
            <v>0.02</v>
          </cell>
          <cell r="I19" t="str">
            <v>x</v>
          </cell>
          <cell r="J19">
            <v>50</v>
          </cell>
          <cell r="V19" t="str">
            <v>=</v>
          </cell>
          <cell r="W19">
            <v>1</v>
          </cell>
          <cell r="Y19" t="str">
            <v>기본</v>
          </cell>
          <cell r="Z19" t="str">
            <v>x</v>
          </cell>
          <cell r="AA19" t="str">
            <v>단위량</v>
          </cell>
          <cell r="AM19">
            <v>64758</v>
          </cell>
          <cell r="AN19">
            <v>0</v>
          </cell>
        </row>
        <row r="20">
          <cell r="D20" t="str">
            <v>5) 광단국설치</v>
          </cell>
          <cell r="E20" t="str">
            <v>개별특성시험</v>
          </cell>
          <cell r="AL20" t="str">
            <v>통5-94</v>
          </cell>
          <cell r="AM20">
            <v>0</v>
          </cell>
          <cell r="AN20">
            <v>0</v>
          </cell>
        </row>
        <row r="21">
          <cell r="B21">
            <v>531</v>
          </cell>
          <cell r="D21" t="str">
            <v>광통신기사</v>
          </cell>
          <cell r="E21">
            <v>0</v>
          </cell>
          <cell r="F21" t="str">
            <v>인</v>
          </cell>
          <cell r="H21">
            <v>8.08</v>
          </cell>
          <cell r="I21" t="str">
            <v>x</v>
          </cell>
          <cell r="J21">
            <v>1</v>
          </cell>
          <cell r="V21" t="str">
            <v>=</v>
          </cell>
          <cell r="W21">
            <v>8.08</v>
          </cell>
          <cell r="Y21" t="str">
            <v>기본</v>
          </cell>
          <cell r="Z21" t="str">
            <v>x</v>
          </cell>
          <cell r="AA21" t="str">
            <v>단위량</v>
          </cell>
          <cell r="AM21">
            <v>108175</v>
          </cell>
          <cell r="AN21">
            <v>0</v>
          </cell>
        </row>
        <row r="22">
          <cell r="B22">
            <v>522</v>
          </cell>
          <cell r="D22" t="str">
            <v>특별인부</v>
          </cell>
          <cell r="E22">
            <v>0</v>
          </cell>
          <cell r="F22" t="str">
            <v>인</v>
          </cell>
          <cell r="H22">
            <v>8.08</v>
          </cell>
          <cell r="I22" t="str">
            <v>x</v>
          </cell>
          <cell r="J22">
            <v>1</v>
          </cell>
          <cell r="V22" t="str">
            <v>=</v>
          </cell>
          <cell r="W22">
            <v>8.08</v>
          </cell>
          <cell r="Y22" t="str">
            <v>기본</v>
          </cell>
          <cell r="Z22" t="str">
            <v>x</v>
          </cell>
          <cell r="AA22" t="str">
            <v>단위량</v>
          </cell>
          <cell r="AM22">
            <v>48674</v>
          </cell>
          <cell r="AN22">
            <v>0</v>
          </cell>
        </row>
        <row r="23">
          <cell r="D23" t="str">
            <v>6) 광단국공통시험</v>
          </cell>
          <cell r="E23" t="str">
            <v>전원메타교정</v>
          </cell>
          <cell r="AM23">
            <v>0</v>
          </cell>
          <cell r="AN23">
            <v>0</v>
          </cell>
        </row>
        <row r="24">
          <cell r="B24">
            <v>531</v>
          </cell>
          <cell r="D24" t="str">
            <v>광통신기사</v>
          </cell>
          <cell r="E24">
            <v>0</v>
          </cell>
          <cell r="F24" t="str">
            <v>인</v>
          </cell>
          <cell r="H24">
            <v>0.2</v>
          </cell>
          <cell r="V24" t="str">
            <v>=</v>
          </cell>
          <cell r="W24">
            <v>0.2</v>
          </cell>
          <cell r="Y24" t="str">
            <v>기본</v>
          </cell>
          <cell r="AM24">
            <v>108175</v>
          </cell>
          <cell r="AN24">
            <v>0</v>
          </cell>
        </row>
        <row r="25">
          <cell r="D25" t="str">
            <v>7) 광단국공통시험</v>
          </cell>
          <cell r="E25" t="str">
            <v>경보및접불시험</v>
          </cell>
          <cell r="AM25">
            <v>0</v>
          </cell>
          <cell r="AN25">
            <v>0</v>
          </cell>
        </row>
        <row r="26">
          <cell r="B26">
            <v>531</v>
          </cell>
          <cell r="D26" t="str">
            <v>광통신기사</v>
          </cell>
          <cell r="E26">
            <v>0</v>
          </cell>
          <cell r="F26" t="str">
            <v>인</v>
          </cell>
          <cell r="H26">
            <v>0.5</v>
          </cell>
          <cell r="V26" t="str">
            <v>=</v>
          </cell>
          <cell r="W26">
            <v>0.5</v>
          </cell>
          <cell r="Y26" t="str">
            <v>기본</v>
          </cell>
          <cell r="AM26">
            <v>108175</v>
          </cell>
          <cell r="AN26">
            <v>0</v>
          </cell>
        </row>
        <row r="27">
          <cell r="D27" t="str">
            <v>8) 광단국공통시험</v>
          </cell>
          <cell r="E27" t="str">
            <v>종합특성시험</v>
          </cell>
          <cell r="AM27">
            <v>0</v>
          </cell>
          <cell r="AN27">
            <v>0</v>
          </cell>
        </row>
        <row r="28">
          <cell r="B28">
            <v>531</v>
          </cell>
          <cell r="D28" t="str">
            <v>광통신기사</v>
          </cell>
          <cell r="E28">
            <v>0</v>
          </cell>
          <cell r="F28" t="str">
            <v>인</v>
          </cell>
          <cell r="H28">
            <v>0.86</v>
          </cell>
          <cell r="V28" t="str">
            <v>=</v>
          </cell>
          <cell r="W28">
            <v>0.86</v>
          </cell>
          <cell r="Y28" t="str">
            <v>기본</v>
          </cell>
          <cell r="AM28">
            <v>108175</v>
          </cell>
          <cell r="AN28">
            <v>0</v>
          </cell>
        </row>
        <row r="29">
          <cell r="B29">
            <v>544</v>
          </cell>
          <cell r="D29" t="str">
            <v>소    계</v>
          </cell>
          <cell r="E29">
            <v>0</v>
          </cell>
          <cell r="F29">
            <v>0</v>
          </cell>
          <cell r="AM29">
            <v>0</v>
          </cell>
          <cell r="AN29">
            <v>0</v>
          </cell>
        </row>
        <row r="30">
          <cell r="A30" t="str">
            <v>1-6</v>
          </cell>
          <cell r="B30">
            <v>531</v>
          </cell>
          <cell r="D30" t="str">
            <v>광통신기사</v>
          </cell>
          <cell r="E30">
            <v>0</v>
          </cell>
          <cell r="F30" t="str">
            <v>인</v>
          </cell>
          <cell r="V30" t="str">
            <v>=</v>
          </cell>
          <cell r="W30">
            <v>9.6399999999999988</v>
          </cell>
          <cell r="AM30">
            <v>108175</v>
          </cell>
          <cell r="AN30">
            <v>0</v>
          </cell>
        </row>
        <row r="31">
          <cell r="A31" t="str">
            <v>1-7</v>
          </cell>
          <cell r="B31">
            <v>517</v>
          </cell>
          <cell r="D31" t="str">
            <v>통신설비공</v>
          </cell>
          <cell r="E31">
            <v>0</v>
          </cell>
          <cell r="F31" t="str">
            <v>인</v>
          </cell>
          <cell r="V31" t="str">
            <v>=</v>
          </cell>
          <cell r="W31">
            <v>2.4</v>
          </cell>
          <cell r="AM31">
            <v>64758</v>
          </cell>
          <cell r="AN31">
            <v>0</v>
          </cell>
        </row>
        <row r="32">
          <cell r="A32" t="str">
            <v>1-8</v>
          </cell>
          <cell r="B32">
            <v>522</v>
          </cell>
          <cell r="D32" t="str">
            <v>특별인부</v>
          </cell>
          <cell r="E32">
            <v>0</v>
          </cell>
          <cell r="F32" t="str">
            <v>인</v>
          </cell>
          <cell r="V32" t="str">
            <v>=</v>
          </cell>
          <cell r="W32">
            <v>8.08</v>
          </cell>
          <cell r="AM32">
            <v>48674</v>
          </cell>
          <cell r="AN32">
            <v>0</v>
          </cell>
        </row>
        <row r="33">
          <cell r="A33" t="str">
            <v>1-9</v>
          </cell>
          <cell r="B33">
            <v>523</v>
          </cell>
          <cell r="D33" t="str">
            <v>보통인부</v>
          </cell>
          <cell r="E33">
            <v>0</v>
          </cell>
          <cell r="F33" t="str">
            <v>인</v>
          </cell>
          <cell r="V33" t="str">
            <v>=</v>
          </cell>
          <cell r="W33">
            <v>1.4</v>
          </cell>
          <cell r="AM33">
            <v>33755</v>
          </cell>
          <cell r="AN33">
            <v>0</v>
          </cell>
        </row>
        <row r="34">
          <cell r="A34" t="str">
            <v>1-10</v>
          </cell>
          <cell r="B34">
            <v>543</v>
          </cell>
          <cell r="D34" t="str">
            <v>다. 공구손료</v>
          </cell>
          <cell r="E34" t="str">
            <v>노무비x3%</v>
          </cell>
          <cell r="F34">
            <v>0</v>
          </cell>
          <cell r="AM34">
            <v>0</v>
          </cell>
          <cell r="AN34">
            <v>0</v>
          </cell>
        </row>
        <row r="35">
          <cell r="A35" t="str">
            <v>1-11</v>
          </cell>
          <cell r="B35">
            <v>531</v>
          </cell>
          <cell r="D35" t="str">
            <v>광통신기사</v>
          </cell>
          <cell r="E35">
            <v>0</v>
          </cell>
          <cell r="F35" t="str">
            <v>인</v>
          </cell>
          <cell r="H35">
            <v>9.6399999999999988</v>
          </cell>
          <cell r="I35" t="str">
            <v>x</v>
          </cell>
          <cell r="J35">
            <v>0.03</v>
          </cell>
          <cell r="V35" t="str">
            <v>=</v>
          </cell>
          <cell r="W35">
            <v>0.28000000000000003</v>
          </cell>
          <cell r="Y35" t="str">
            <v>기본</v>
          </cell>
          <cell r="Z35" t="str">
            <v>x</v>
          </cell>
          <cell r="AA35" t="str">
            <v>공구손료</v>
          </cell>
          <cell r="AM35">
            <v>108175</v>
          </cell>
          <cell r="AN35">
            <v>0</v>
          </cell>
        </row>
        <row r="36">
          <cell r="A36" t="str">
            <v>1-12</v>
          </cell>
          <cell r="B36">
            <v>517</v>
          </cell>
          <cell r="D36" t="str">
            <v>통신설비공</v>
          </cell>
          <cell r="E36">
            <v>0</v>
          </cell>
          <cell r="F36" t="str">
            <v>인</v>
          </cell>
          <cell r="H36">
            <v>2.4</v>
          </cell>
          <cell r="I36" t="str">
            <v>x</v>
          </cell>
          <cell r="J36">
            <v>0.03</v>
          </cell>
          <cell r="V36" t="str">
            <v>=</v>
          </cell>
          <cell r="W36">
            <v>7.0000000000000007E-2</v>
          </cell>
          <cell r="Y36" t="str">
            <v>기본</v>
          </cell>
          <cell r="Z36" t="str">
            <v>x</v>
          </cell>
          <cell r="AA36" t="str">
            <v>공구손료</v>
          </cell>
          <cell r="AM36">
            <v>64758</v>
          </cell>
          <cell r="AN36">
            <v>0</v>
          </cell>
        </row>
        <row r="37">
          <cell r="A37" t="str">
            <v>1-13</v>
          </cell>
          <cell r="B37">
            <v>522</v>
          </cell>
          <cell r="D37" t="str">
            <v>특별인부</v>
          </cell>
          <cell r="E37">
            <v>0</v>
          </cell>
          <cell r="F37" t="str">
            <v>인</v>
          </cell>
          <cell r="H37">
            <v>8.08</v>
          </cell>
          <cell r="I37" t="str">
            <v>x</v>
          </cell>
          <cell r="J37">
            <v>0.03</v>
          </cell>
          <cell r="V37" t="str">
            <v>=</v>
          </cell>
          <cell r="W37">
            <v>0.24</v>
          </cell>
          <cell r="Y37" t="str">
            <v>기본</v>
          </cell>
          <cell r="Z37" t="str">
            <v>x</v>
          </cell>
          <cell r="AA37" t="str">
            <v>공구손료</v>
          </cell>
          <cell r="AM37">
            <v>48674</v>
          </cell>
          <cell r="AN37">
            <v>0</v>
          </cell>
        </row>
        <row r="38">
          <cell r="AM38">
            <v>0</v>
          </cell>
          <cell r="AN38">
            <v>0</v>
          </cell>
        </row>
        <row r="39">
          <cell r="AM39">
            <v>0</v>
          </cell>
          <cell r="AN39">
            <v>0</v>
          </cell>
        </row>
        <row r="40">
          <cell r="AM40">
            <v>0</v>
          </cell>
          <cell r="AN40">
            <v>0</v>
          </cell>
        </row>
        <row r="41">
          <cell r="AM41">
            <v>0</v>
          </cell>
          <cell r="AN41">
            <v>0</v>
          </cell>
        </row>
        <row r="42">
          <cell r="AM42">
            <v>0</v>
          </cell>
          <cell r="AN42">
            <v>0</v>
          </cell>
        </row>
        <row r="43">
          <cell r="AM43">
            <v>0</v>
          </cell>
          <cell r="AN43">
            <v>0</v>
          </cell>
        </row>
        <row r="44">
          <cell r="AM44">
            <v>0</v>
          </cell>
          <cell r="AN44">
            <v>0</v>
          </cell>
        </row>
        <row r="45">
          <cell r="AM45">
            <v>0</v>
          </cell>
          <cell r="AN45">
            <v>0</v>
          </cell>
        </row>
        <row r="46">
          <cell r="AM46">
            <v>0</v>
          </cell>
          <cell r="AN46">
            <v>0</v>
          </cell>
        </row>
        <row r="47">
          <cell r="AM47">
            <v>0</v>
          </cell>
          <cell r="AN47">
            <v>0</v>
          </cell>
        </row>
        <row r="48">
          <cell r="AM48">
            <v>0</v>
          </cell>
          <cell r="AN48">
            <v>0</v>
          </cell>
        </row>
        <row r="49">
          <cell r="AM49">
            <v>0</v>
          </cell>
          <cell r="AN49">
            <v>0</v>
          </cell>
        </row>
        <row r="50">
          <cell r="AM50">
            <v>0</v>
          </cell>
          <cell r="AN50">
            <v>0</v>
          </cell>
        </row>
        <row r="51">
          <cell r="AM51">
            <v>0</v>
          </cell>
          <cell r="AN51">
            <v>0</v>
          </cell>
        </row>
        <row r="52">
          <cell r="AM52">
            <v>0</v>
          </cell>
          <cell r="AN52">
            <v>0</v>
          </cell>
        </row>
        <row r="53">
          <cell r="A53">
            <v>2</v>
          </cell>
          <cell r="C53">
            <v>2</v>
          </cell>
          <cell r="D53" t="str">
            <v>배선반신설</v>
          </cell>
          <cell r="E53" t="str">
            <v>25/300</v>
          </cell>
          <cell r="F53" t="str">
            <v>대</v>
          </cell>
          <cell r="AM53">
            <v>0</v>
          </cell>
          <cell r="AN53">
            <v>0</v>
          </cell>
        </row>
        <row r="54">
          <cell r="A54" t="str">
            <v>2-1</v>
          </cell>
          <cell r="B54">
            <v>541</v>
          </cell>
          <cell r="D54" t="str">
            <v>가. 재료비</v>
          </cell>
          <cell r="E54">
            <v>0</v>
          </cell>
          <cell r="F54">
            <v>0</v>
          </cell>
          <cell r="AM54">
            <v>0</v>
          </cell>
          <cell r="AN54">
            <v>0</v>
          </cell>
        </row>
        <row r="55">
          <cell r="A55" t="str">
            <v>2-2</v>
          </cell>
          <cell r="B55">
            <v>750</v>
          </cell>
          <cell r="D55" t="str">
            <v>배선반</v>
          </cell>
          <cell r="E55" t="str">
            <v>25/300</v>
          </cell>
          <cell r="F55" t="str">
            <v>대</v>
          </cell>
          <cell r="V55" t="str">
            <v>=</v>
          </cell>
          <cell r="W55">
            <v>1</v>
          </cell>
          <cell r="AL55" t="str">
            <v>관  급</v>
          </cell>
          <cell r="AM55">
            <v>0</v>
          </cell>
          <cell r="AN55" t="str">
            <v>관 급</v>
          </cell>
        </row>
        <row r="56">
          <cell r="A56" t="str">
            <v>2-3</v>
          </cell>
          <cell r="B56">
            <v>751</v>
          </cell>
          <cell r="D56" t="str">
            <v>앙카볼트</v>
          </cell>
          <cell r="E56" t="str">
            <v>(5/8")M16xL400</v>
          </cell>
          <cell r="F56" t="str">
            <v>개</v>
          </cell>
          <cell r="V56" t="str">
            <v>=</v>
          </cell>
          <cell r="W56">
            <v>4</v>
          </cell>
          <cell r="AM56">
            <v>517</v>
          </cell>
          <cell r="AN56">
            <v>0</v>
          </cell>
        </row>
        <row r="57">
          <cell r="A57" t="str">
            <v>2-4</v>
          </cell>
          <cell r="B57">
            <v>542</v>
          </cell>
          <cell r="D57" t="str">
            <v>나. 노무비</v>
          </cell>
          <cell r="E57">
            <v>0</v>
          </cell>
          <cell r="F57">
            <v>0</v>
          </cell>
          <cell r="AM57">
            <v>0</v>
          </cell>
          <cell r="AN57">
            <v>0</v>
          </cell>
        </row>
        <row r="58">
          <cell r="D58" t="str">
            <v>1) 배선반신설</v>
          </cell>
          <cell r="AL58" t="str">
            <v>통4-10</v>
          </cell>
          <cell r="AM58">
            <v>0</v>
          </cell>
          <cell r="AN58">
            <v>0</v>
          </cell>
        </row>
        <row r="59">
          <cell r="B59">
            <v>517</v>
          </cell>
          <cell r="D59" t="str">
            <v>통신설비공</v>
          </cell>
          <cell r="E59">
            <v>0</v>
          </cell>
          <cell r="F59" t="str">
            <v>인</v>
          </cell>
          <cell r="H59">
            <v>2</v>
          </cell>
          <cell r="I59" t="str">
            <v>x</v>
          </cell>
          <cell r="J59">
            <v>2</v>
          </cell>
          <cell r="V59" t="str">
            <v>=</v>
          </cell>
          <cell r="W59">
            <v>4</v>
          </cell>
          <cell r="Y59" t="str">
            <v>기본</v>
          </cell>
          <cell r="Z59" t="str">
            <v>x</v>
          </cell>
          <cell r="AA59" t="str">
            <v>단위량</v>
          </cell>
          <cell r="AM59">
            <v>64758</v>
          </cell>
          <cell r="AN59">
            <v>0</v>
          </cell>
        </row>
        <row r="60">
          <cell r="B60">
            <v>523</v>
          </cell>
          <cell r="D60" t="str">
            <v>보통인부</v>
          </cell>
          <cell r="E60">
            <v>0</v>
          </cell>
          <cell r="F60" t="str">
            <v>인</v>
          </cell>
          <cell r="H60">
            <v>1</v>
          </cell>
          <cell r="I60" t="str">
            <v>x</v>
          </cell>
          <cell r="J60">
            <v>2</v>
          </cell>
          <cell r="V60" t="str">
            <v>=</v>
          </cell>
          <cell r="W60">
            <v>2</v>
          </cell>
          <cell r="Y60" t="str">
            <v>기본</v>
          </cell>
          <cell r="Z60" t="str">
            <v>x</v>
          </cell>
          <cell r="AA60" t="str">
            <v>단위량</v>
          </cell>
          <cell r="AM60">
            <v>33755</v>
          </cell>
          <cell r="AN60">
            <v>0</v>
          </cell>
        </row>
        <row r="61">
          <cell r="D61" t="str">
            <v>2) 앙카볼트구멍
   및설치</v>
          </cell>
          <cell r="AL61" t="str">
            <v>통3-61-사</v>
          </cell>
          <cell r="AM61">
            <v>0</v>
          </cell>
          <cell r="AN61">
            <v>0</v>
          </cell>
        </row>
        <row r="62">
          <cell r="B62">
            <v>518</v>
          </cell>
          <cell r="D62" t="str">
            <v>통신내선공</v>
          </cell>
          <cell r="E62">
            <v>0</v>
          </cell>
          <cell r="F62" t="str">
            <v>인</v>
          </cell>
          <cell r="H62">
            <v>0.08</v>
          </cell>
          <cell r="I62" t="str">
            <v>x</v>
          </cell>
          <cell r="J62">
            <v>4</v>
          </cell>
          <cell r="V62" t="str">
            <v>=</v>
          </cell>
          <cell r="W62">
            <v>0.32</v>
          </cell>
          <cell r="Y62" t="str">
            <v>기본</v>
          </cell>
          <cell r="Z62" t="str">
            <v>x</v>
          </cell>
          <cell r="AA62" t="str">
            <v>단위량</v>
          </cell>
          <cell r="AM62">
            <v>60168</v>
          </cell>
          <cell r="AN62">
            <v>0</v>
          </cell>
        </row>
        <row r="63">
          <cell r="B63">
            <v>523</v>
          </cell>
          <cell r="D63" t="str">
            <v>보통인부</v>
          </cell>
          <cell r="E63">
            <v>0</v>
          </cell>
          <cell r="F63" t="str">
            <v>인</v>
          </cell>
          <cell r="H63">
            <v>3.5999999999999997E-2</v>
          </cell>
          <cell r="I63" t="str">
            <v>x</v>
          </cell>
          <cell r="J63">
            <v>4</v>
          </cell>
          <cell r="V63" t="str">
            <v>=</v>
          </cell>
          <cell r="W63">
            <v>0.14000000000000001</v>
          </cell>
          <cell r="Y63" t="str">
            <v>기본</v>
          </cell>
          <cell r="Z63" t="str">
            <v>x</v>
          </cell>
          <cell r="AA63" t="str">
            <v>단위량</v>
          </cell>
          <cell r="AM63">
            <v>33755</v>
          </cell>
          <cell r="AN63">
            <v>0</v>
          </cell>
        </row>
        <row r="64">
          <cell r="B64">
            <v>544</v>
          </cell>
          <cell r="D64" t="str">
            <v>소    계</v>
          </cell>
          <cell r="E64">
            <v>0</v>
          </cell>
          <cell r="F64">
            <v>0</v>
          </cell>
          <cell r="AM64">
            <v>0</v>
          </cell>
          <cell r="AN64">
            <v>0</v>
          </cell>
        </row>
        <row r="65">
          <cell r="A65" t="str">
            <v>2-5</v>
          </cell>
          <cell r="B65">
            <v>517</v>
          </cell>
          <cell r="D65" t="str">
            <v>통신설비공</v>
          </cell>
          <cell r="E65">
            <v>0</v>
          </cell>
          <cell r="F65" t="str">
            <v>인</v>
          </cell>
          <cell r="V65" t="str">
            <v>=</v>
          </cell>
          <cell r="W65">
            <v>4</v>
          </cell>
          <cell r="AM65">
            <v>64758</v>
          </cell>
          <cell r="AN65">
            <v>0</v>
          </cell>
        </row>
        <row r="66">
          <cell r="A66" t="str">
            <v>2-6</v>
          </cell>
          <cell r="B66">
            <v>518</v>
          </cell>
          <cell r="D66" t="str">
            <v>통신내선공</v>
          </cell>
          <cell r="E66">
            <v>0</v>
          </cell>
          <cell r="F66" t="str">
            <v>인</v>
          </cell>
          <cell r="V66" t="str">
            <v>=</v>
          </cell>
          <cell r="W66">
            <v>0.32</v>
          </cell>
          <cell r="AM66">
            <v>60168</v>
          </cell>
          <cell r="AN66">
            <v>0</v>
          </cell>
        </row>
        <row r="67">
          <cell r="A67" t="str">
            <v>2-7</v>
          </cell>
          <cell r="B67">
            <v>523</v>
          </cell>
          <cell r="D67" t="str">
            <v>보통인부</v>
          </cell>
          <cell r="E67">
            <v>0</v>
          </cell>
          <cell r="F67" t="str">
            <v>인</v>
          </cell>
          <cell r="V67" t="str">
            <v>=</v>
          </cell>
          <cell r="W67">
            <v>2.14</v>
          </cell>
          <cell r="AM67">
            <v>33755</v>
          </cell>
          <cell r="AN67">
            <v>0</v>
          </cell>
        </row>
        <row r="68">
          <cell r="A68" t="str">
            <v>2-8</v>
          </cell>
          <cell r="B68">
            <v>543</v>
          </cell>
          <cell r="D68" t="str">
            <v>다. 공구손료</v>
          </cell>
          <cell r="E68" t="str">
            <v>노무비x3%</v>
          </cell>
          <cell r="F68">
            <v>0</v>
          </cell>
          <cell r="AM68">
            <v>0</v>
          </cell>
          <cell r="AN68">
            <v>0</v>
          </cell>
        </row>
        <row r="69">
          <cell r="A69" t="str">
            <v>2-9</v>
          </cell>
          <cell r="B69">
            <v>517</v>
          </cell>
          <cell r="D69" t="str">
            <v>통신설비공</v>
          </cell>
          <cell r="E69">
            <v>0</v>
          </cell>
          <cell r="F69" t="str">
            <v>인</v>
          </cell>
          <cell r="H69">
            <v>4</v>
          </cell>
          <cell r="I69" t="str">
            <v>x</v>
          </cell>
          <cell r="J69">
            <v>0.03</v>
          </cell>
          <cell r="V69" t="str">
            <v>=</v>
          </cell>
          <cell r="W69">
            <v>0.12</v>
          </cell>
          <cell r="Y69" t="str">
            <v>기본</v>
          </cell>
          <cell r="Z69" t="str">
            <v>x</v>
          </cell>
          <cell r="AA69" t="str">
            <v>공구손료</v>
          </cell>
          <cell r="AM69">
            <v>64758</v>
          </cell>
          <cell r="AN69">
            <v>0</v>
          </cell>
        </row>
        <row r="70">
          <cell r="A70" t="str">
            <v>2-10</v>
          </cell>
          <cell r="B70">
            <v>518</v>
          </cell>
          <cell r="D70" t="str">
            <v>통신내선공</v>
          </cell>
          <cell r="E70">
            <v>0</v>
          </cell>
          <cell r="F70" t="str">
            <v>인</v>
          </cell>
          <cell r="H70">
            <v>0.32</v>
          </cell>
          <cell r="I70" t="str">
            <v>x</v>
          </cell>
          <cell r="J70">
            <v>0.03</v>
          </cell>
          <cell r="V70" t="str">
            <v>=</v>
          </cell>
          <cell r="W70">
            <v>0.01</v>
          </cell>
          <cell r="Y70" t="str">
            <v>기본</v>
          </cell>
          <cell r="Z70" t="str">
            <v>x</v>
          </cell>
          <cell r="AA70" t="str">
            <v>공구손료</v>
          </cell>
          <cell r="AM70">
            <v>60168</v>
          </cell>
          <cell r="AN70">
            <v>0</v>
          </cell>
        </row>
        <row r="71">
          <cell r="AM71">
            <v>0</v>
          </cell>
          <cell r="AN71">
            <v>0</v>
          </cell>
        </row>
        <row r="72">
          <cell r="AM72">
            <v>0</v>
          </cell>
          <cell r="AN72">
            <v>0</v>
          </cell>
        </row>
        <row r="73">
          <cell r="AM73">
            <v>0</v>
          </cell>
          <cell r="AN73">
            <v>0</v>
          </cell>
        </row>
        <row r="74">
          <cell r="AM74">
            <v>0</v>
          </cell>
          <cell r="AN74">
            <v>0</v>
          </cell>
        </row>
        <row r="75">
          <cell r="AM75">
            <v>0</v>
          </cell>
          <cell r="AN75">
            <v>0</v>
          </cell>
        </row>
        <row r="76">
          <cell r="AM76">
            <v>0</v>
          </cell>
          <cell r="AN76">
            <v>0</v>
          </cell>
        </row>
        <row r="77">
          <cell r="W77">
            <v>0</v>
          </cell>
          <cell r="AM77">
            <v>0</v>
          </cell>
          <cell r="AN77">
            <v>0</v>
          </cell>
        </row>
        <row r="78">
          <cell r="A78">
            <v>3</v>
          </cell>
          <cell r="C78">
            <v>3</v>
          </cell>
          <cell r="D78" t="str">
            <v>전화기신설</v>
          </cell>
          <cell r="E78" t="str">
            <v>자동식(MFC)</v>
          </cell>
          <cell r="F78" t="str">
            <v>대</v>
          </cell>
          <cell r="AM78">
            <v>0</v>
          </cell>
          <cell r="AN78">
            <v>0</v>
          </cell>
        </row>
        <row r="79">
          <cell r="A79" t="str">
            <v>3-1</v>
          </cell>
          <cell r="B79">
            <v>541</v>
          </cell>
          <cell r="D79" t="str">
            <v>가. 재료비</v>
          </cell>
          <cell r="E79">
            <v>0</v>
          </cell>
          <cell r="F79">
            <v>0</v>
          </cell>
          <cell r="AM79">
            <v>0</v>
          </cell>
          <cell r="AN79">
            <v>0</v>
          </cell>
        </row>
        <row r="80">
          <cell r="A80" t="str">
            <v>3-2</v>
          </cell>
          <cell r="B80">
            <v>240</v>
          </cell>
          <cell r="D80" t="str">
            <v>전화기</v>
          </cell>
          <cell r="E80" t="str">
            <v>MFC</v>
          </cell>
          <cell r="F80" t="str">
            <v>대</v>
          </cell>
          <cell r="V80" t="str">
            <v>=</v>
          </cell>
          <cell r="W80">
            <v>1</v>
          </cell>
          <cell r="AL80" t="str">
            <v>관  급</v>
          </cell>
          <cell r="AM80">
            <v>0</v>
          </cell>
          <cell r="AN80" t="str">
            <v>관 급</v>
          </cell>
        </row>
        <row r="81">
          <cell r="A81" t="str">
            <v>3-3</v>
          </cell>
          <cell r="B81">
            <v>542</v>
          </cell>
          <cell r="D81" t="str">
            <v>나. 노무비</v>
          </cell>
          <cell r="E81">
            <v>0</v>
          </cell>
          <cell r="F81">
            <v>0</v>
          </cell>
          <cell r="AM81">
            <v>0</v>
          </cell>
          <cell r="AN81">
            <v>0</v>
          </cell>
        </row>
        <row r="82">
          <cell r="D82" t="str">
            <v>1) 전화기신설</v>
          </cell>
          <cell r="AL82" t="str">
            <v>통3-29</v>
          </cell>
          <cell r="AM82">
            <v>0</v>
          </cell>
          <cell r="AN82">
            <v>0</v>
          </cell>
        </row>
        <row r="83">
          <cell r="B83">
            <v>518</v>
          </cell>
          <cell r="D83" t="str">
            <v>통신내선공</v>
          </cell>
          <cell r="E83">
            <v>0</v>
          </cell>
          <cell r="F83" t="str">
            <v>인</v>
          </cell>
          <cell r="V83" t="str">
            <v>=</v>
          </cell>
          <cell r="W83">
            <v>0.04</v>
          </cell>
          <cell r="AM83">
            <v>60168</v>
          </cell>
          <cell r="AN83">
            <v>0</v>
          </cell>
        </row>
        <row r="84">
          <cell r="B84">
            <v>544</v>
          </cell>
          <cell r="D84" t="str">
            <v>소    계</v>
          </cell>
          <cell r="E84">
            <v>0</v>
          </cell>
          <cell r="F84">
            <v>0</v>
          </cell>
          <cell r="AM84">
            <v>0</v>
          </cell>
          <cell r="AN84">
            <v>0</v>
          </cell>
        </row>
        <row r="85">
          <cell r="A85" t="str">
            <v>3-4</v>
          </cell>
          <cell r="B85">
            <v>518</v>
          </cell>
          <cell r="D85" t="str">
            <v>통신내선공</v>
          </cell>
          <cell r="E85">
            <v>0</v>
          </cell>
          <cell r="F85" t="str">
            <v>인</v>
          </cell>
          <cell r="V85" t="str">
            <v>=</v>
          </cell>
          <cell r="W85">
            <v>0.04</v>
          </cell>
          <cell r="AM85">
            <v>60168</v>
          </cell>
          <cell r="AN85">
            <v>0</v>
          </cell>
        </row>
        <row r="86">
          <cell r="A86" t="str">
            <v>3-5</v>
          </cell>
          <cell r="B86">
            <v>543</v>
          </cell>
          <cell r="D86" t="str">
            <v>다. 공구손료</v>
          </cell>
          <cell r="E86" t="str">
            <v>노무비x3%</v>
          </cell>
          <cell r="F86">
            <v>0</v>
          </cell>
          <cell r="AM86">
            <v>0</v>
          </cell>
          <cell r="AN86">
            <v>0</v>
          </cell>
        </row>
        <row r="87">
          <cell r="A87" t="str">
            <v>3-6</v>
          </cell>
          <cell r="B87">
            <v>518</v>
          </cell>
          <cell r="D87" t="str">
            <v>통신내선공</v>
          </cell>
          <cell r="E87">
            <v>0</v>
          </cell>
          <cell r="F87" t="str">
            <v>인</v>
          </cell>
          <cell r="H87">
            <v>0.04</v>
          </cell>
          <cell r="I87" t="str">
            <v>x</v>
          </cell>
          <cell r="J87">
            <v>0.03</v>
          </cell>
          <cell r="V87" t="str">
            <v>=</v>
          </cell>
          <cell r="W87">
            <v>1E-3</v>
          </cell>
          <cell r="Y87" t="str">
            <v>기본</v>
          </cell>
          <cell r="Z87" t="str">
            <v>x</v>
          </cell>
          <cell r="AA87" t="str">
            <v>공구손료</v>
          </cell>
          <cell r="AM87">
            <v>60168</v>
          </cell>
          <cell r="AN87">
            <v>0</v>
          </cell>
        </row>
        <row r="88">
          <cell r="AM88">
            <v>0</v>
          </cell>
          <cell r="AN88">
            <v>0</v>
          </cell>
        </row>
        <row r="89">
          <cell r="AM89">
            <v>0</v>
          </cell>
          <cell r="AN89">
            <v>0</v>
          </cell>
        </row>
        <row r="90">
          <cell r="AM90">
            <v>0</v>
          </cell>
          <cell r="AN90">
            <v>0</v>
          </cell>
        </row>
        <row r="91">
          <cell r="AM91">
            <v>0</v>
          </cell>
          <cell r="AN91">
            <v>0</v>
          </cell>
        </row>
        <row r="92">
          <cell r="AM92">
            <v>0</v>
          </cell>
          <cell r="AN92">
            <v>0</v>
          </cell>
        </row>
        <row r="93">
          <cell r="AM93">
            <v>0</v>
          </cell>
          <cell r="AN93">
            <v>0</v>
          </cell>
        </row>
        <row r="94">
          <cell r="AM94">
            <v>0</v>
          </cell>
          <cell r="AN94">
            <v>0</v>
          </cell>
        </row>
        <row r="95">
          <cell r="AM95">
            <v>0</v>
          </cell>
          <cell r="AN95">
            <v>0</v>
          </cell>
        </row>
        <row r="96">
          <cell r="AM96">
            <v>0</v>
          </cell>
          <cell r="AN96">
            <v>0</v>
          </cell>
        </row>
        <row r="97">
          <cell r="AM97">
            <v>0</v>
          </cell>
          <cell r="AN97">
            <v>0</v>
          </cell>
        </row>
        <row r="98">
          <cell r="AM98">
            <v>0</v>
          </cell>
          <cell r="AN98">
            <v>0</v>
          </cell>
        </row>
        <row r="99">
          <cell r="AM99">
            <v>0</v>
          </cell>
          <cell r="AN99">
            <v>0</v>
          </cell>
        </row>
        <row r="100">
          <cell r="AM100">
            <v>0</v>
          </cell>
          <cell r="AN100">
            <v>0</v>
          </cell>
        </row>
        <row r="101">
          <cell r="AM101">
            <v>0</v>
          </cell>
          <cell r="AN101">
            <v>0</v>
          </cell>
        </row>
        <row r="102">
          <cell r="AM102">
            <v>0</v>
          </cell>
          <cell r="AN102">
            <v>0</v>
          </cell>
        </row>
        <row r="103">
          <cell r="A103">
            <v>4</v>
          </cell>
          <cell r="C103">
            <v>4</v>
          </cell>
          <cell r="D103" t="str">
            <v>광가입자전원장치신설</v>
          </cell>
          <cell r="E103" t="str">
            <v>48V 50A
(RT,BAT내장)</v>
          </cell>
          <cell r="F103" t="str">
            <v>개</v>
          </cell>
          <cell r="AM103">
            <v>0</v>
          </cell>
          <cell r="AN103">
            <v>0</v>
          </cell>
        </row>
        <row r="104">
          <cell r="A104" t="str">
            <v>4-1</v>
          </cell>
          <cell r="B104">
            <v>541</v>
          </cell>
          <cell r="D104" t="str">
            <v>가. 재료비</v>
          </cell>
          <cell r="E104">
            <v>0</v>
          </cell>
          <cell r="F104">
            <v>0</v>
          </cell>
          <cell r="AM104">
            <v>0</v>
          </cell>
          <cell r="AN104">
            <v>0</v>
          </cell>
        </row>
        <row r="105">
          <cell r="A105" t="str">
            <v>4-2</v>
          </cell>
          <cell r="B105">
            <v>11</v>
          </cell>
          <cell r="D105" t="str">
            <v>가(랙)</v>
          </cell>
          <cell r="E105" t="str">
            <v>RACK-C</v>
          </cell>
          <cell r="F105" t="str">
            <v>대</v>
          </cell>
          <cell r="V105" t="str">
            <v>=</v>
          </cell>
          <cell r="W105">
            <v>1</v>
          </cell>
          <cell r="AL105" t="str">
            <v>관  급</v>
          </cell>
          <cell r="AM105">
            <v>0</v>
          </cell>
          <cell r="AN105" t="str">
            <v>관 급</v>
          </cell>
        </row>
        <row r="106">
          <cell r="A106" t="str">
            <v>4-3</v>
          </cell>
          <cell r="B106">
            <v>264</v>
          </cell>
          <cell r="D106" t="str">
            <v>정류기샐프</v>
          </cell>
          <cell r="E106" t="str">
            <v>REC-SH</v>
          </cell>
          <cell r="F106" t="str">
            <v>대</v>
          </cell>
          <cell r="V106" t="str">
            <v>=</v>
          </cell>
          <cell r="W106">
            <v>1</v>
          </cell>
          <cell r="AL106" t="str">
            <v>관  급</v>
          </cell>
          <cell r="AM106">
            <v>0</v>
          </cell>
          <cell r="AN106" t="str">
            <v>관 급</v>
          </cell>
        </row>
        <row r="107">
          <cell r="A107" t="str">
            <v>4-4</v>
          </cell>
          <cell r="B107">
            <v>234</v>
          </cell>
          <cell r="D107" t="str">
            <v>전원분배반</v>
          </cell>
          <cell r="E107" t="str">
            <v>PDS</v>
          </cell>
          <cell r="F107" t="str">
            <v>대</v>
          </cell>
          <cell r="V107" t="str">
            <v>=</v>
          </cell>
          <cell r="W107">
            <v>1</v>
          </cell>
          <cell r="AL107" t="str">
            <v>관  급</v>
          </cell>
          <cell r="AM107">
            <v>0</v>
          </cell>
          <cell r="AN107" t="str">
            <v>관 급</v>
          </cell>
        </row>
        <row r="108">
          <cell r="A108" t="str">
            <v>4-5</v>
          </cell>
          <cell r="B108">
            <v>263</v>
          </cell>
          <cell r="D108" t="str">
            <v>정류기 유니트</v>
          </cell>
          <cell r="E108" t="str">
            <v>REC-U</v>
          </cell>
          <cell r="F108" t="str">
            <v>대</v>
          </cell>
          <cell r="V108" t="str">
            <v>=</v>
          </cell>
          <cell r="W108">
            <v>4</v>
          </cell>
          <cell r="AL108" t="str">
            <v>관  급</v>
          </cell>
          <cell r="AM108">
            <v>0</v>
          </cell>
          <cell r="AN108" t="str">
            <v>관 급</v>
          </cell>
        </row>
        <row r="109">
          <cell r="A109" t="str">
            <v>4-6</v>
          </cell>
          <cell r="B109">
            <v>265</v>
          </cell>
          <cell r="D109" t="str">
            <v>제어반</v>
          </cell>
          <cell r="E109" t="str">
            <v>PNC</v>
          </cell>
          <cell r="F109" t="str">
            <v>대</v>
          </cell>
          <cell r="V109" t="str">
            <v>=</v>
          </cell>
          <cell r="W109">
            <v>1</v>
          </cell>
          <cell r="AL109" t="str">
            <v>관  급</v>
          </cell>
          <cell r="AM109">
            <v>0</v>
          </cell>
          <cell r="AN109" t="str">
            <v>관 급</v>
          </cell>
        </row>
        <row r="110">
          <cell r="A110" t="str">
            <v>4-7</v>
          </cell>
          <cell r="B110">
            <v>296</v>
          </cell>
          <cell r="D110" t="str">
            <v>축전지</v>
          </cell>
          <cell r="E110" t="str">
            <v>48V 150AH</v>
          </cell>
          <cell r="F110" t="str">
            <v>조</v>
          </cell>
          <cell r="V110" t="str">
            <v>=</v>
          </cell>
          <cell r="W110">
            <v>1</v>
          </cell>
          <cell r="AL110" t="str">
            <v>관  급</v>
          </cell>
          <cell r="AM110">
            <v>0</v>
          </cell>
          <cell r="AN110" t="str">
            <v>관 급</v>
          </cell>
        </row>
        <row r="111">
          <cell r="A111" t="str">
            <v>4-8</v>
          </cell>
          <cell r="B111">
            <v>542</v>
          </cell>
          <cell r="D111" t="str">
            <v>나. 노무비</v>
          </cell>
          <cell r="E111">
            <v>0</v>
          </cell>
          <cell r="F111">
            <v>0</v>
          </cell>
          <cell r="AL111" t="str">
            <v>통6-2</v>
          </cell>
          <cell r="AM111">
            <v>0</v>
          </cell>
          <cell r="AN111">
            <v>0</v>
          </cell>
        </row>
        <row r="112">
          <cell r="D112" t="str">
            <v>1) 정류기신설</v>
          </cell>
          <cell r="AM112">
            <v>0</v>
          </cell>
          <cell r="AN112">
            <v>0</v>
          </cell>
        </row>
        <row r="113">
          <cell r="B113">
            <v>511</v>
          </cell>
          <cell r="D113" t="str">
            <v>플랜트전공</v>
          </cell>
          <cell r="E113">
            <v>0</v>
          </cell>
          <cell r="F113" t="str">
            <v>인</v>
          </cell>
          <cell r="H113">
            <v>4.42</v>
          </cell>
          <cell r="I113" t="str">
            <v>x</v>
          </cell>
          <cell r="J113">
            <v>1</v>
          </cell>
          <cell r="V113" t="str">
            <v>=</v>
          </cell>
          <cell r="W113">
            <v>4.42</v>
          </cell>
          <cell r="Y113" t="str">
            <v>기본</v>
          </cell>
          <cell r="Z113" t="str">
            <v>x</v>
          </cell>
          <cell r="AA113" t="str">
            <v>단위량</v>
          </cell>
          <cell r="AM113">
            <v>52369</v>
          </cell>
          <cell r="AN113">
            <v>0</v>
          </cell>
        </row>
        <row r="114">
          <cell r="B114">
            <v>523</v>
          </cell>
          <cell r="D114" t="str">
            <v>보통인부</v>
          </cell>
          <cell r="E114">
            <v>0</v>
          </cell>
          <cell r="F114" t="str">
            <v>인</v>
          </cell>
          <cell r="H114">
            <v>3.96</v>
          </cell>
          <cell r="I114" t="str">
            <v>x</v>
          </cell>
          <cell r="J114">
            <v>1</v>
          </cell>
          <cell r="V114" t="str">
            <v>=</v>
          </cell>
          <cell r="W114">
            <v>3.96</v>
          </cell>
          <cell r="Y114" t="str">
            <v>기본</v>
          </cell>
          <cell r="Z114" t="str">
            <v>x</v>
          </cell>
          <cell r="AA114" t="str">
            <v>단위량</v>
          </cell>
          <cell r="AM114">
            <v>33755</v>
          </cell>
          <cell r="AN114">
            <v>0</v>
          </cell>
        </row>
        <row r="115">
          <cell r="D115" t="str">
            <v>2) 축전지신설</v>
          </cell>
          <cell r="AL115" t="str">
            <v>통6-1-2</v>
          </cell>
          <cell r="AM115">
            <v>0</v>
          </cell>
          <cell r="AN115">
            <v>0</v>
          </cell>
        </row>
        <row r="116">
          <cell r="B116">
            <v>511</v>
          </cell>
          <cell r="D116" t="str">
            <v>플랜트전공</v>
          </cell>
          <cell r="E116">
            <v>0</v>
          </cell>
          <cell r="F116" t="str">
            <v>인</v>
          </cell>
          <cell r="H116">
            <v>2.4</v>
          </cell>
          <cell r="I116" t="str">
            <v>x</v>
          </cell>
          <cell r="J116">
            <v>1</v>
          </cell>
          <cell r="V116" t="str">
            <v>=</v>
          </cell>
          <cell r="W116">
            <v>2.4</v>
          </cell>
          <cell r="Y116" t="str">
            <v>기본</v>
          </cell>
          <cell r="Z116" t="str">
            <v>x</v>
          </cell>
          <cell r="AA116" t="str">
            <v>단위량</v>
          </cell>
          <cell r="AM116">
            <v>52369</v>
          </cell>
          <cell r="AN116">
            <v>0</v>
          </cell>
        </row>
        <row r="117">
          <cell r="B117">
            <v>523</v>
          </cell>
          <cell r="D117" t="str">
            <v>보통인부</v>
          </cell>
          <cell r="E117">
            <v>0</v>
          </cell>
          <cell r="F117" t="str">
            <v>인</v>
          </cell>
          <cell r="H117">
            <v>1.92</v>
          </cell>
          <cell r="I117" t="str">
            <v>x</v>
          </cell>
          <cell r="J117">
            <v>1</v>
          </cell>
          <cell r="V117" t="str">
            <v>=</v>
          </cell>
          <cell r="W117">
            <v>1.92</v>
          </cell>
          <cell r="Y117" t="str">
            <v>기본</v>
          </cell>
          <cell r="Z117" t="str">
            <v>x</v>
          </cell>
          <cell r="AA117" t="str">
            <v>단위량</v>
          </cell>
          <cell r="AM117">
            <v>33755</v>
          </cell>
          <cell r="AN117">
            <v>0</v>
          </cell>
        </row>
        <row r="118">
          <cell r="D118" t="str">
            <v>3) 충방전시험</v>
          </cell>
          <cell r="AM118">
            <v>0</v>
          </cell>
          <cell r="AN118">
            <v>0</v>
          </cell>
        </row>
        <row r="119">
          <cell r="B119">
            <v>511</v>
          </cell>
          <cell r="D119" t="str">
            <v>플랜트전공</v>
          </cell>
          <cell r="E119">
            <v>0</v>
          </cell>
          <cell r="F119" t="str">
            <v>인</v>
          </cell>
          <cell r="H119">
            <v>6</v>
          </cell>
          <cell r="I119" t="str">
            <v>x</v>
          </cell>
          <cell r="J119">
            <v>1</v>
          </cell>
          <cell r="V119" t="str">
            <v>=</v>
          </cell>
          <cell r="W119">
            <v>6</v>
          </cell>
          <cell r="Y119" t="str">
            <v>기본</v>
          </cell>
          <cell r="Z119" t="str">
            <v>x</v>
          </cell>
          <cell r="AA119" t="str">
            <v>단위량</v>
          </cell>
          <cell r="AM119">
            <v>52369</v>
          </cell>
          <cell r="AN119">
            <v>0</v>
          </cell>
        </row>
        <row r="120">
          <cell r="B120">
            <v>544</v>
          </cell>
          <cell r="D120" t="str">
            <v>소    계</v>
          </cell>
          <cell r="E120">
            <v>0</v>
          </cell>
          <cell r="F120">
            <v>0</v>
          </cell>
          <cell r="AM120">
            <v>0</v>
          </cell>
          <cell r="AN120">
            <v>0</v>
          </cell>
        </row>
        <row r="121">
          <cell r="A121" t="str">
            <v>4-9</v>
          </cell>
          <cell r="B121">
            <v>511</v>
          </cell>
          <cell r="D121" t="str">
            <v>플랜트전공</v>
          </cell>
          <cell r="E121">
            <v>0</v>
          </cell>
          <cell r="F121" t="str">
            <v>인</v>
          </cell>
          <cell r="V121" t="str">
            <v>=</v>
          </cell>
          <cell r="W121">
            <v>12.82</v>
          </cell>
          <cell r="AM121">
            <v>52369</v>
          </cell>
          <cell r="AN121">
            <v>0</v>
          </cell>
        </row>
        <row r="122">
          <cell r="A122" t="str">
            <v>4-10</v>
          </cell>
          <cell r="B122">
            <v>523</v>
          </cell>
          <cell r="D122" t="str">
            <v>보통인부</v>
          </cell>
          <cell r="E122">
            <v>0</v>
          </cell>
          <cell r="F122" t="str">
            <v>인</v>
          </cell>
          <cell r="V122" t="str">
            <v>=</v>
          </cell>
          <cell r="W122">
            <v>5.88</v>
          </cell>
          <cell r="AM122">
            <v>33755</v>
          </cell>
          <cell r="AN122">
            <v>0</v>
          </cell>
        </row>
        <row r="123">
          <cell r="A123" t="str">
            <v>4-11</v>
          </cell>
          <cell r="B123">
            <v>543</v>
          </cell>
          <cell r="D123" t="str">
            <v>다. 공구손료</v>
          </cell>
          <cell r="E123" t="str">
            <v>노무비x3%</v>
          </cell>
          <cell r="F123">
            <v>0</v>
          </cell>
          <cell r="AM123">
            <v>0</v>
          </cell>
          <cell r="AN123">
            <v>0</v>
          </cell>
        </row>
        <row r="124">
          <cell r="A124" t="str">
            <v>4-12</v>
          </cell>
          <cell r="B124">
            <v>511</v>
          </cell>
          <cell r="D124" t="str">
            <v>플랜트전공</v>
          </cell>
          <cell r="E124">
            <v>0</v>
          </cell>
          <cell r="F124" t="str">
            <v>인</v>
          </cell>
          <cell r="H124">
            <v>12.82</v>
          </cell>
          <cell r="I124" t="str">
            <v>x</v>
          </cell>
          <cell r="J124">
            <v>0.03</v>
          </cell>
          <cell r="V124" t="str">
            <v>=</v>
          </cell>
          <cell r="W124">
            <v>0.38</v>
          </cell>
          <cell r="Y124" t="str">
            <v>기본</v>
          </cell>
          <cell r="Z124" t="str">
            <v>x</v>
          </cell>
          <cell r="AA124" t="str">
            <v>공구손료</v>
          </cell>
          <cell r="AM124">
            <v>52369</v>
          </cell>
          <cell r="AN124">
            <v>0</v>
          </cell>
        </row>
        <row r="125">
          <cell r="AM125">
            <v>0</v>
          </cell>
          <cell r="AN125">
            <v>0</v>
          </cell>
        </row>
        <row r="126">
          <cell r="AM126">
            <v>0</v>
          </cell>
          <cell r="AN126">
            <v>0</v>
          </cell>
        </row>
        <row r="127">
          <cell r="AM127">
            <v>0</v>
          </cell>
          <cell r="AN127">
            <v>0</v>
          </cell>
        </row>
        <row r="128">
          <cell r="A128">
            <v>5</v>
          </cell>
          <cell r="C128">
            <v>5</v>
          </cell>
          <cell r="D128" t="str">
            <v>항온항습기신설</v>
          </cell>
          <cell r="E128" t="str">
            <v>5HP</v>
          </cell>
          <cell r="F128" t="str">
            <v>대</v>
          </cell>
          <cell r="AM128">
            <v>0</v>
          </cell>
          <cell r="AN128">
            <v>0</v>
          </cell>
        </row>
        <row r="129">
          <cell r="A129" t="str">
            <v>5-1</v>
          </cell>
          <cell r="B129">
            <v>541</v>
          </cell>
          <cell r="D129" t="str">
            <v>가. 재료비</v>
          </cell>
          <cell r="E129">
            <v>0</v>
          </cell>
          <cell r="F129">
            <v>0</v>
          </cell>
          <cell r="AM129">
            <v>0</v>
          </cell>
          <cell r="AN129">
            <v>0</v>
          </cell>
        </row>
        <row r="130">
          <cell r="A130" t="str">
            <v>5-2</v>
          </cell>
          <cell r="B130">
            <v>352</v>
          </cell>
          <cell r="D130" t="str">
            <v>항온항습기</v>
          </cell>
          <cell r="E130" t="str">
            <v>5HP</v>
          </cell>
          <cell r="F130" t="str">
            <v>대</v>
          </cell>
          <cell r="V130" t="str">
            <v>=</v>
          </cell>
          <cell r="W130">
            <v>1</v>
          </cell>
          <cell r="AM130">
            <v>8200000</v>
          </cell>
          <cell r="AN130">
            <v>0</v>
          </cell>
        </row>
        <row r="131">
          <cell r="A131" t="str">
            <v>5-3</v>
          </cell>
          <cell r="B131">
            <v>542</v>
          </cell>
          <cell r="D131" t="str">
            <v>나. 노무비</v>
          </cell>
          <cell r="E131">
            <v>0</v>
          </cell>
          <cell r="F131">
            <v>0</v>
          </cell>
          <cell r="AL131" t="str">
            <v>신3-7-15</v>
          </cell>
          <cell r="AM131">
            <v>0</v>
          </cell>
          <cell r="AN131">
            <v>0</v>
          </cell>
        </row>
        <row r="132">
          <cell r="B132">
            <v>538</v>
          </cell>
          <cell r="D132" t="str">
            <v>기계설치공</v>
          </cell>
          <cell r="E132">
            <v>0</v>
          </cell>
          <cell r="F132" t="str">
            <v>인</v>
          </cell>
          <cell r="H132">
            <v>1.3</v>
          </cell>
          <cell r="I132" t="str">
            <v>x</v>
          </cell>
          <cell r="J132">
            <v>1</v>
          </cell>
          <cell r="V132" t="str">
            <v>=</v>
          </cell>
          <cell r="W132">
            <v>1.3</v>
          </cell>
          <cell r="Y132" t="str">
            <v>기본</v>
          </cell>
          <cell r="Z132" t="str">
            <v>x</v>
          </cell>
          <cell r="AA132" t="str">
            <v>단위량</v>
          </cell>
          <cell r="AM132">
            <v>56925</v>
          </cell>
          <cell r="AN132">
            <v>0</v>
          </cell>
        </row>
        <row r="133">
          <cell r="B133">
            <v>523</v>
          </cell>
          <cell r="D133" t="str">
            <v>보통인부</v>
          </cell>
          <cell r="E133">
            <v>0</v>
          </cell>
          <cell r="F133" t="str">
            <v>인</v>
          </cell>
          <cell r="H133">
            <v>1.3</v>
          </cell>
          <cell r="I133" t="str">
            <v>x</v>
          </cell>
          <cell r="J133">
            <v>1</v>
          </cell>
          <cell r="V133" t="str">
            <v>=</v>
          </cell>
          <cell r="W133">
            <v>1.3</v>
          </cell>
          <cell r="Y133" t="str">
            <v>기본</v>
          </cell>
          <cell r="Z133" t="str">
            <v>x</v>
          </cell>
          <cell r="AA133" t="str">
            <v>단위량</v>
          </cell>
          <cell r="AM133">
            <v>33755</v>
          </cell>
          <cell r="AN133">
            <v>0</v>
          </cell>
        </row>
        <row r="134">
          <cell r="B134">
            <v>544</v>
          </cell>
          <cell r="D134" t="str">
            <v>소    계</v>
          </cell>
          <cell r="E134">
            <v>0</v>
          </cell>
          <cell r="F134">
            <v>0</v>
          </cell>
          <cell r="AM134">
            <v>0</v>
          </cell>
          <cell r="AN134">
            <v>0</v>
          </cell>
        </row>
        <row r="135">
          <cell r="A135" t="str">
            <v>5-4</v>
          </cell>
          <cell r="B135">
            <v>538</v>
          </cell>
          <cell r="D135" t="str">
            <v>기계설치공</v>
          </cell>
          <cell r="E135">
            <v>0</v>
          </cell>
          <cell r="F135" t="str">
            <v>인</v>
          </cell>
          <cell r="V135" t="str">
            <v>=</v>
          </cell>
          <cell r="W135">
            <v>1.3</v>
          </cell>
          <cell r="AM135">
            <v>56925</v>
          </cell>
          <cell r="AN135">
            <v>0</v>
          </cell>
        </row>
        <row r="136">
          <cell r="A136" t="str">
            <v>5-5</v>
          </cell>
          <cell r="B136">
            <v>523</v>
          </cell>
          <cell r="D136" t="str">
            <v>보통인부</v>
          </cell>
          <cell r="E136">
            <v>0</v>
          </cell>
          <cell r="F136" t="str">
            <v>인</v>
          </cell>
          <cell r="V136" t="str">
            <v>=</v>
          </cell>
          <cell r="W136">
            <v>1.3</v>
          </cell>
          <cell r="AM136">
            <v>33755</v>
          </cell>
          <cell r="AN136">
            <v>0</v>
          </cell>
        </row>
        <row r="137">
          <cell r="A137" t="str">
            <v>5-6</v>
          </cell>
          <cell r="B137">
            <v>543</v>
          </cell>
          <cell r="D137" t="str">
            <v>다. 공구손료</v>
          </cell>
          <cell r="E137" t="str">
            <v>노무비x3%</v>
          </cell>
          <cell r="F137">
            <v>0</v>
          </cell>
          <cell r="AM137">
            <v>0</v>
          </cell>
          <cell r="AN137">
            <v>0</v>
          </cell>
        </row>
        <row r="138">
          <cell r="A138" t="str">
            <v>5-7</v>
          </cell>
          <cell r="B138">
            <v>538</v>
          </cell>
          <cell r="D138" t="str">
            <v>기계설치공</v>
          </cell>
          <cell r="E138">
            <v>0</v>
          </cell>
          <cell r="F138" t="str">
            <v>인</v>
          </cell>
          <cell r="H138">
            <v>1.3</v>
          </cell>
          <cell r="I138" t="str">
            <v>x</v>
          </cell>
          <cell r="J138">
            <v>0.03</v>
          </cell>
          <cell r="V138" t="str">
            <v>=</v>
          </cell>
          <cell r="W138">
            <v>0.03</v>
          </cell>
          <cell r="Y138" t="str">
            <v>기본</v>
          </cell>
          <cell r="Z138" t="str">
            <v>x</v>
          </cell>
          <cell r="AA138" t="str">
            <v>공구손료</v>
          </cell>
          <cell r="AM138">
            <v>56925</v>
          </cell>
          <cell r="AN138">
            <v>0</v>
          </cell>
        </row>
        <row r="139">
          <cell r="AM139">
            <v>0</v>
          </cell>
          <cell r="AN139">
            <v>0</v>
          </cell>
        </row>
        <row r="140">
          <cell r="AM140">
            <v>0</v>
          </cell>
          <cell r="AN140">
            <v>0</v>
          </cell>
        </row>
        <row r="141">
          <cell r="AM141">
            <v>0</v>
          </cell>
          <cell r="AN141">
            <v>0</v>
          </cell>
        </row>
        <row r="142">
          <cell r="AM142">
            <v>0</v>
          </cell>
          <cell r="AN142">
            <v>0</v>
          </cell>
        </row>
        <row r="143">
          <cell r="AM143">
            <v>0</v>
          </cell>
          <cell r="AN143">
            <v>0</v>
          </cell>
        </row>
        <row r="144">
          <cell r="AM144">
            <v>0</v>
          </cell>
          <cell r="AN144">
            <v>0</v>
          </cell>
        </row>
        <row r="145">
          <cell r="AM145">
            <v>0</v>
          </cell>
          <cell r="AN145">
            <v>0</v>
          </cell>
        </row>
        <row r="146">
          <cell r="AM146">
            <v>0</v>
          </cell>
          <cell r="AN146">
            <v>0</v>
          </cell>
        </row>
        <row r="147">
          <cell r="AM147">
            <v>0</v>
          </cell>
          <cell r="AN147">
            <v>0</v>
          </cell>
        </row>
        <row r="148">
          <cell r="AM148">
            <v>0</v>
          </cell>
          <cell r="AN148">
            <v>0</v>
          </cell>
        </row>
        <row r="149">
          <cell r="AM149">
            <v>0</v>
          </cell>
          <cell r="AN149">
            <v>0</v>
          </cell>
        </row>
        <row r="150">
          <cell r="AM150">
            <v>0</v>
          </cell>
          <cell r="AN150">
            <v>0</v>
          </cell>
        </row>
        <row r="151">
          <cell r="AM151">
            <v>0</v>
          </cell>
          <cell r="AN151">
            <v>0</v>
          </cell>
        </row>
        <row r="152">
          <cell r="AM152">
            <v>0</v>
          </cell>
          <cell r="AN152">
            <v>0</v>
          </cell>
        </row>
        <row r="153">
          <cell r="A153">
            <v>6</v>
          </cell>
          <cell r="C153">
            <v>6</v>
          </cell>
          <cell r="D153" t="str">
            <v>국내케이블포설포박</v>
          </cell>
          <cell r="E153" t="str">
            <v>200Ⅱ</v>
          </cell>
          <cell r="F153" t="str">
            <v>m</v>
          </cell>
          <cell r="AM153">
            <v>0</v>
          </cell>
          <cell r="AN153">
            <v>0</v>
          </cell>
        </row>
        <row r="154">
          <cell r="A154" t="str">
            <v>6-1</v>
          </cell>
          <cell r="B154">
            <v>541</v>
          </cell>
          <cell r="D154" t="str">
            <v>가. 재료비</v>
          </cell>
          <cell r="E154">
            <v>0</v>
          </cell>
          <cell r="F154">
            <v>0</v>
          </cell>
          <cell r="AM154">
            <v>0</v>
          </cell>
          <cell r="AN154">
            <v>0</v>
          </cell>
        </row>
        <row r="155">
          <cell r="A155" t="str">
            <v>6-2</v>
          </cell>
          <cell r="B155">
            <v>752</v>
          </cell>
          <cell r="D155" t="str">
            <v>국내케이블</v>
          </cell>
          <cell r="E155" t="str">
            <v>200Ⅱ</v>
          </cell>
          <cell r="F155" t="str">
            <v>m</v>
          </cell>
          <cell r="H155">
            <v>1</v>
          </cell>
          <cell r="I155" t="str">
            <v>x</v>
          </cell>
          <cell r="J155">
            <v>1</v>
          </cell>
          <cell r="K155" t="str">
            <v>x</v>
          </cell>
          <cell r="L155" t="str">
            <v>(</v>
          </cell>
          <cell r="M155">
            <v>1</v>
          </cell>
          <cell r="N155" t="str">
            <v>+</v>
          </cell>
          <cell r="O155">
            <v>0.03</v>
          </cell>
          <cell r="P155" t="str">
            <v>)</v>
          </cell>
          <cell r="V155" t="str">
            <v>=</v>
          </cell>
          <cell r="W155">
            <v>1.03</v>
          </cell>
          <cell r="Y155" t="str">
            <v>기본</v>
          </cell>
          <cell r="Z155" t="str">
            <v>x</v>
          </cell>
          <cell r="AA155" t="str">
            <v>단위량</v>
          </cell>
          <cell r="AB155" t="str">
            <v>x</v>
          </cell>
          <cell r="AC155" t="str">
            <v>(</v>
          </cell>
          <cell r="AD155">
            <v>1</v>
          </cell>
          <cell r="AE155" t="str">
            <v>+</v>
          </cell>
          <cell r="AF155" t="str">
            <v>할증</v>
          </cell>
          <cell r="AG155" t="str">
            <v>)</v>
          </cell>
          <cell r="AM155">
            <v>2400</v>
          </cell>
          <cell r="AN155">
            <v>0</v>
          </cell>
        </row>
        <row r="156">
          <cell r="A156" t="str">
            <v>6-3</v>
          </cell>
          <cell r="B156">
            <v>542</v>
          </cell>
          <cell r="D156" t="str">
            <v>나. 노무비</v>
          </cell>
          <cell r="E156">
            <v>0</v>
          </cell>
          <cell r="F156">
            <v>0</v>
          </cell>
          <cell r="AL156" t="str">
            <v>통5-59</v>
          </cell>
          <cell r="AM156">
            <v>0</v>
          </cell>
          <cell r="AN156">
            <v>0</v>
          </cell>
        </row>
        <row r="157">
          <cell r="B157">
            <v>519</v>
          </cell>
          <cell r="D157" t="str">
            <v>통신케이블공</v>
          </cell>
          <cell r="E157">
            <v>0</v>
          </cell>
          <cell r="F157" t="str">
            <v>인</v>
          </cell>
          <cell r="H157">
            <v>0.02</v>
          </cell>
          <cell r="I157" t="str">
            <v>x</v>
          </cell>
          <cell r="J157">
            <v>1</v>
          </cell>
          <cell r="V157" t="str">
            <v>=</v>
          </cell>
          <cell r="W157">
            <v>0.02</v>
          </cell>
          <cell r="Y157" t="str">
            <v>기본</v>
          </cell>
          <cell r="Z157" t="str">
            <v>x</v>
          </cell>
          <cell r="AA157" t="str">
            <v>단위량</v>
          </cell>
          <cell r="AM157">
            <v>75788</v>
          </cell>
          <cell r="AN157">
            <v>0</v>
          </cell>
        </row>
        <row r="158">
          <cell r="B158">
            <v>517</v>
          </cell>
          <cell r="D158" t="str">
            <v>통신설비공</v>
          </cell>
          <cell r="E158">
            <v>0</v>
          </cell>
          <cell r="F158" t="str">
            <v>인</v>
          </cell>
          <cell r="H158">
            <v>2.5999999999999999E-2</v>
          </cell>
          <cell r="I158" t="str">
            <v>x</v>
          </cell>
          <cell r="J158">
            <v>1</v>
          </cell>
          <cell r="V158" t="str">
            <v>=</v>
          </cell>
          <cell r="W158">
            <v>0.02</v>
          </cell>
          <cell r="Y158" t="str">
            <v>기본</v>
          </cell>
          <cell r="Z158" t="str">
            <v>x</v>
          </cell>
          <cell r="AA158" t="str">
            <v>단위량</v>
          </cell>
          <cell r="AM158">
            <v>64758</v>
          </cell>
          <cell r="AN158">
            <v>0</v>
          </cell>
        </row>
        <row r="159">
          <cell r="B159">
            <v>523</v>
          </cell>
          <cell r="D159" t="str">
            <v>보통인부</v>
          </cell>
          <cell r="E159">
            <v>0</v>
          </cell>
          <cell r="F159" t="str">
            <v>인</v>
          </cell>
          <cell r="H159">
            <v>0.01</v>
          </cell>
          <cell r="I159" t="str">
            <v>x</v>
          </cell>
          <cell r="J159">
            <v>1</v>
          </cell>
          <cell r="V159" t="str">
            <v>=</v>
          </cell>
          <cell r="W159">
            <v>0.01</v>
          </cell>
          <cell r="Y159" t="str">
            <v>기본</v>
          </cell>
          <cell r="Z159" t="str">
            <v>x</v>
          </cell>
          <cell r="AA159" t="str">
            <v>단위량</v>
          </cell>
          <cell r="AM159">
            <v>33755</v>
          </cell>
          <cell r="AN159">
            <v>0</v>
          </cell>
        </row>
        <row r="160">
          <cell r="B160">
            <v>544</v>
          </cell>
          <cell r="D160" t="str">
            <v>소    계</v>
          </cell>
          <cell r="E160">
            <v>0</v>
          </cell>
          <cell r="F160">
            <v>0</v>
          </cell>
          <cell r="AM160">
            <v>0</v>
          </cell>
          <cell r="AN160">
            <v>0</v>
          </cell>
        </row>
        <row r="161">
          <cell r="A161" t="str">
            <v>6-4</v>
          </cell>
          <cell r="B161">
            <v>519</v>
          </cell>
          <cell r="D161" t="str">
            <v>통신케이블공</v>
          </cell>
          <cell r="E161">
            <v>0</v>
          </cell>
          <cell r="F161" t="str">
            <v>인</v>
          </cell>
          <cell r="V161" t="str">
            <v>=</v>
          </cell>
          <cell r="W161">
            <v>0.02</v>
          </cell>
          <cell r="AM161">
            <v>75788</v>
          </cell>
          <cell r="AN161">
            <v>0</v>
          </cell>
        </row>
        <row r="162">
          <cell r="A162" t="str">
            <v>6-5</v>
          </cell>
          <cell r="B162">
            <v>517</v>
          </cell>
          <cell r="D162" t="str">
            <v>통신설비공</v>
          </cell>
          <cell r="E162">
            <v>0</v>
          </cell>
          <cell r="F162" t="str">
            <v>인</v>
          </cell>
          <cell r="V162" t="str">
            <v>=</v>
          </cell>
          <cell r="W162">
            <v>0.02</v>
          </cell>
          <cell r="AM162">
            <v>64758</v>
          </cell>
          <cell r="AN162">
            <v>0</v>
          </cell>
        </row>
        <row r="163">
          <cell r="A163" t="str">
            <v>6-6</v>
          </cell>
          <cell r="B163">
            <v>523</v>
          </cell>
          <cell r="D163" t="str">
            <v>보통인부</v>
          </cell>
          <cell r="E163">
            <v>0</v>
          </cell>
          <cell r="F163" t="str">
            <v>인</v>
          </cell>
          <cell r="V163" t="str">
            <v>=</v>
          </cell>
          <cell r="W163">
            <v>0.01</v>
          </cell>
          <cell r="AM163">
            <v>33755</v>
          </cell>
          <cell r="AN163">
            <v>0</v>
          </cell>
        </row>
        <row r="164">
          <cell r="A164" t="str">
            <v>6-7</v>
          </cell>
          <cell r="B164">
            <v>543</v>
          </cell>
          <cell r="D164" t="str">
            <v>다. 공구손료</v>
          </cell>
          <cell r="E164" t="str">
            <v>노무비x3%</v>
          </cell>
          <cell r="F164">
            <v>0</v>
          </cell>
          <cell r="AM164">
            <v>0</v>
          </cell>
          <cell r="AN164">
            <v>0</v>
          </cell>
        </row>
        <row r="165">
          <cell r="A165" t="str">
            <v>6-8</v>
          </cell>
          <cell r="B165">
            <v>519</v>
          </cell>
          <cell r="D165" t="str">
            <v>통신케이블공</v>
          </cell>
          <cell r="E165">
            <v>0</v>
          </cell>
          <cell r="F165" t="str">
            <v>인</v>
          </cell>
          <cell r="H165">
            <v>0.02</v>
          </cell>
          <cell r="I165" t="str">
            <v>x</v>
          </cell>
          <cell r="J165">
            <v>0.03</v>
          </cell>
          <cell r="V165" t="str">
            <v>=</v>
          </cell>
          <cell r="W165">
            <v>5.9999999999999995E-4</v>
          </cell>
          <cell r="Y165" t="str">
            <v>기본</v>
          </cell>
          <cell r="Z165" t="str">
            <v>x</v>
          </cell>
          <cell r="AA165" t="str">
            <v>공구손료</v>
          </cell>
          <cell r="AM165">
            <v>75788</v>
          </cell>
          <cell r="AN165">
            <v>0</v>
          </cell>
        </row>
        <row r="166">
          <cell r="A166" t="str">
            <v>6-9</v>
          </cell>
          <cell r="B166">
            <v>517</v>
          </cell>
          <cell r="D166" t="str">
            <v>통신설비공</v>
          </cell>
          <cell r="E166">
            <v>0</v>
          </cell>
          <cell r="F166" t="str">
            <v>인</v>
          </cell>
          <cell r="H166">
            <v>2.5999999999999999E-2</v>
          </cell>
          <cell r="I166" t="str">
            <v>x</v>
          </cell>
          <cell r="J166">
            <v>0.03</v>
          </cell>
          <cell r="V166" t="str">
            <v>=</v>
          </cell>
          <cell r="W166">
            <v>6.9999999999999999E-4</v>
          </cell>
          <cell r="Y166" t="str">
            <v>기본</v>
          </cell>
          <cell r="Z166" t="str">
            <v>x</v>
          </cell>
          <cell r="AA166" t="str">
            <v>공구손료</v>
          </cell>
          <cell r="AM166">
            <v>64758</v>
          </cell>
          <cell r="AN166">
            <v>0</v>
          </cell>
        </row>
        <row r="167">
          <cell r="AM167">
            <v>0</v>
          </cell>
          <cell r="AN167">
            <v>0</v>
          </cell>
        </row>
        <row r="168">
          <cell r="AM168">
            <v>0</v>
          </cell>
          <cell r="AN168">
            <v>0</v>
          </cell>
        </row>
        <row r="169">
          <cell r="AM169">
            <v>0</v>
          </cell>
          <cell r="AN169">
            <v>0</v>
          </cell>
        </row>
        <row r="170">
          <cell r="AM170">
            <v>0</v>
          </cell>
          <cell r="AN170">
            <v>0</v>
          </cell>
        </row>
        <row r="171">
          <cell r="AM171">
            <v>0</v>
          </cell>
          <cell r="AN171">
            <v>0</v>
          </cell>
        </row>
        <row r="172">
          <cell r="AM172">
            <v>0</v>
          </cell>
          <cell r="AN172">
            <v>0</v>
          </cell>
        </row>
        <row r="173">
          <cell r="AM173">
            <v>0</v>
          </cell>
          <cell r="AN173">
            <v>0</v>
          </cell>
        </row>
        <row r="174">
          <cell r="AM174">
            <v>0</v>
          </cell>
          <cell r="AN174">
            <v>0</v>
          </cell>
        </row>
        <row r="175">
          <cell r="AM175">
            <v>0</v>
          </cell>
          <cell r="AN175">
            <v>0</v>
          </cell>
        </row>
        <row r="176">
          <cell r="AM176">
            <v>0</v>
          </cell>
          <cell r="AN176">
            <v>0</v>
          </cell>
        </row>
        <row r="177">
          <cell r="W177">
            <v>0</v>
          </cell>
          <cell r="AM177">
            <v>0</v>
          </cell>
          <cell r="AN177">
            <v>0</v>
          </cell>
        </row>
        <row r="178">
          <cell r="A178">
            <v>7</v>
          </cell>
          <cell r="C178">
            <v>7</v>
          </cell>
          <cell r="D178" t="str">
            <v>PCM국내케이블포설포박</v>
          </cell>
          <cell r="E178" t="str">
            <v>6Px1조</v>
          </cell>
          <cell r="F178" t="str">
            <v>m</v>
          </cell>
          <cell r="AM178">
            <v>0</v>
          </cell>
          <cell r="AN178">
            <v>0</v>
          </cell>
        </row>
        <row r="179">
          <cell r="A179" t="str">
            <v>7-1</v>
          </cell>
          <cell r="B179">
            <v>541</v>
          </cell>
          <cell r="D179" t="str">
            <v>가. 재료비</v>
          </cell>
          <cell r="E179">
            <v>0</v>
          </cell>
          <cell r="F179">
            <v>0</v>
          </cell>
          <cell r="AM179">
            <v>0</v>
          </cell>
          <cell r="AN179">
            <v>0</v>
          </cell>
        </row>
        <row r="180">
          <cell r="A180" t="str">
            <v>7-2</v>
          </cell>
          <cell r="B180">
            <v>415</v>
          </cell>
          <cell r="D180" t="str">
            <v>PCM 국내케이블</v>
          </cell>
          <cell r="E180" t="str">
            <v>6P</v>
          </cell>
          <cell r="F180" t="str">
            <v>m</v>
          </cell>
          <cell r="H180">
            <v>1</v>
          </cell>
          <cell r="I180" t="str">
            <v>x</v>
          </cell>
          <cell r="J180">
            <v>1</v>
          </cell>
          <cell r="K180" t="str">
            <v>x</v>
          </cell>
          <cell r="L180" t="str">
            <v>(</v>
          </cell>
          <cell r="M180">
            <v>1</v>
          </cell>
          <cell r="N180" t="str">
            <v>+</v>
          </cell>
          <cell r="O180">
            <v>0.03</v>
          </cell>
          <cell r="P180" t="str">
            <v>)</v>
          </cell>
          <cell r="V180" t="str">
            <v>=</v>
          </cell>
          <cell r="W180">
            <v>1.03</v>
          </cell>
          <cell r="Y180" t="str">
            <v>기본</v>
          </cell>
          <cell r="Z180" t="str">
            <v>x</v>
          </cell>
          <cell r="AA180" t="str">
            <v>단위량</v>
          </cell>
          <cell r="AB180" t="str">
            <v>x</v>
          </cell>
          <cell r="AC180" t="str">
            <v>(</v>
          </cell>
          <cell r="AD180">
            <v>1</v>
          </cell>
          <cell r="AE180" t="str">
            <v>+</v>
          </cell>
          <cell r="AF180" t="str">
            <v>할증</v>
          </cell>
          <cell r="AG180" t="str">
            <v>)</v>
          </cell>
          <cell r="AM180">
            <v>565</v>
          </cell>
          <cell r="AN180">
            <v>0</v>
          </cell>
        </row>
        <row r="181">
          <cell r="A181" t="str">
            <v>7-3</v>
          </cell>
          <cell r="B181">
            <v>542</v>
          </cell>
          <cell r="D181" t="str">
            <v>나. 노무비</v>
          </cell>
          <cell r="E181">
            <v>0</v>
          </cell>
          <cell r="F181">
            <v>0</v>
          </cell>
          <cell r="AL181" t="str">
            <v>통5-59</v>
          </cell>
          <cell r="AM181">
            <v>0</v>
          </cell>
          <cell r="AN181">
            <v>0</v>
          </cell>
        </row>
        <row r="182">
          <cell r="B182">
            <v>519</v>
          </cell>
          <cell r="D182" t="str">
            <v>통신케이블공</v>
          </cell>
          <cell r="E182">
            <v>0</v>
          </cell>
          <cell r="F182" t="str">
            <v>인</v>
          </cell>
          <cell r="H182">
            <v>0.02</v>
          </cell>
          <cell r="I182" t="str">
            <v>x</v>
          </cell>
          <cell r="J182">
            <v>1</v>
          </cell>
          <cell r="V182" t="str">
            <v>=</v>
          </cell>
          <cell r="W182">
            <v>0.02</v>
          </cell>
          <cell r="Y182" t="str">
            <v>기본</v>
          </cell>
          <cell r="Z182" t="str">
            <v>x</v>
          </cell>
          <cell r="AA182" t="str">
            <v>단위량</v>
          </cell>
          <cell r="AM182">
            <v>75788</v>
          </cell>
          <cell r="AN182">
            <v>0</v>
          </cell>
        </row>
        <row r="183">
          <cell r="B183">
            <v>517</v>
          </cell>
          <cell r="D183" t="str">
            <v>통신설비공</v>
          </cell>
          <cell r="E183">
            <v>0</v>
          </cell>
          <cell r="F183" t="str">
            <v>인</v>
          </cell>
          <cell r="H183">
            <v>2.5999999999999999E-2</v>
          </cell>
          <cell r="I183" t="str">
            <v>x</v>
          </cell>
          <cell r="J183">
            <v>1</v>
          </cell>
          <cell r="V183" t="str">
            <v>=</v>
          </cell>
          <cell r="W183">
            <v>0.02</v>
          </cell>
          <cell r="Y183" t="str">
            <v>기본</v>
          </cell>
          <cell r="Z183" t="str">
            <v>x</v>
          </cell>
          <cell r="AA183" t="str">
            <v>단위량</v>
          </cell>
          <cell r="AM183">
            <v>64758</v>
          </cell>
          <cell r="AN183">
            <v>0</v>
          </cell>
        </row>
        <row r="184">
          <cell r="B184">
            <v>523</v>
          </cell>
          <cell r="D184" t="str">
            <v>보통인부</v>
          </cell>
          <cell r="E184">
            <v>0</v>
          </cell>
          <cell r="F184" t="str">
            <v>인</v>
          </cell>
          <cell r="H184">
            <v>0.01</v>
          </cell>
          <cell r="I184" t="str">
            <v>x</v>
          </cell>
          <cell r="J184">
            <v>1</v>
          </cell>
          <cell r="V184" t="str">
            <v>=</v>
          </cell>
          <cell r="W184">
            <v>0.01</v>
          </cell>
          <cell r="Y184" t="str">
            <v>기본</v>
          </cell>
          <cell r="Z184" t="str">
            <v>x</v>
          </cell>
          <cell r="AA184" t="str">
            <v>단위량</v>
          </cell>
          <cell r="AM184">
            <v>33755</v>
          </cell>
          <cell r="AN184">
            <v>0</v>
          </cell>
        </row>
        <row r="185">
          <cell r="B185">
            <v>544</v>
          </cell>
          <cell r="D185" t="str">
            <v>소    계</v>
          </cell>
          <cell r="E185">
            <v>0</v>
          </cell>
          <cell r="F185">
            <v>0</v>
          </cell>
          <cell r="AM185">
            <v>0</v>
          </cell>
          <cell r="AN185">
            <v>0</v>
          </cell>
        </row>
        <row r="186">
          <cell r="A186" t="str">
            <v>7-4</v>
          </cell>
          <cell r="B186">
            <v>519</v>
          </cell>
          <cell r="D186" t="str">
            <v>통신케이블공</v>
          </cell>
          <cell r="E186">
            <v>0</v>
          </cell>
          <cell r="F186" t="str">
            <v>인</v>
          </cell>
          <cell r="V186" t="str">
            <v>=</v>
          </cell>
          <cell r="W186">
            <v>0.02</v>
          </cell>
          <cell r="AM186">
            <v>75788</v>
          </cell>
          <cell r="AN186">
            <v>0</v>
          </cell>
        </row>
        <row r="187">
          <cell r="A187" t="str">
            <v>7-5</v>
          </cell>
          <cell r="B187">
            <v>517</v>
          </cell>
          <cell r="D187" t="str">
            <v>통신설비공</v>
          </cell>
          <cell r="E187">
            <v>0</v>
          </cell>
          <cell r="F187" t="str">
            <v>인</v>
          </cell>
          <cell r="V187" t="str">
            <v>=</v>
          </cell>
          <cell r="W187">
            <v>0.02</v>
          </cell>
          <cell r="AM187">
            <v>64758</v>
          </cell>
          <cell r="AN187">
            <v>0</v>
          </cell>
        </row>
        <row r="188">
          <cell r="A188" t="str">
            <v>7-6</v>
          </cell>
          <cell r="B188">
            <v>523</v>
          </cell>
          <cell r="D188" t="str">
            <v>보통인부</v>
          </cell>
          <cell r="E188">
            <v>0</v>
          </cell>
          <cell r="F188" t="str">
            <v>인</v>
          </cell>
          <cell r="V188" t="str">
            <v>=</v>
          </cell>
          <cell r="W188">
            <v>0.01</v>
          </cell>
          <cell r="AM188">
            <v>33755</v>
          </cell>
          <cell r="AN188">
            <v>0</v>
          </cell>
        </row>
        <row r="189">
          <cell r="A189" t="str">
            <v>7-7</v>
          </cell>
          <cell r="B189">
            <v>543</v>
          </cell>
          <cell r="D189" t="str">
            <v>다. 공구손료</v>
          </cell>
          <cell r="E189" t="str">
            <v>노무비x3%</v>
          </cell>
          <cell r="F189">
            <v>0</v>
          </cell>
          <cell r="AM189">
            <v>0</v>
          </cell>
          <cell r="AN189">
            <v>0</v>
          </cell>
        </row>
        <row r="190">
          <cell r="A190" t="str">
            <v>7-8</v>
          </cell>
          <cell r="B190">
            <v>519</v>
          </cell>
          <cell r="D190" t="str">
            <v>통신케이블공</v>
          </cell>
          <cell r="E190">
            <v>0</v>
          </cell>
          <cell r="F190" t="str">
            <v>인</v>
          </cell>
          <cell r="H190">
            <v>0.02</v>
          </cell>
          <cell r="I190" t="str">
            <v>x</v>
          </cell>
          <cell r="J190">
            <v>0.03</v>
          </cell>
          <cell r="V190" t="str">
            <v>=</v>
          </cell>
          <cell r="W190">
            <v>5.9999999999999995E-4</v>
          </cell>
          <cell r="Y190" t="str">
            <v>기본</v>
          </cell>
          <cell r="Z190" t="str">
            <v>x</v>
          </cell>
          <cell r="AA190" t="str">
            <v>공구손료</v>
          </cell>
          <cell r="AM190">
            <v>75788</v>
          </cell>
          <cell r="AN190">
            <v>0</v>
          </cell>
        </row>
        <row r="191">
          <cell r="A191" t="str">
            <v>7-9</v>
          </cell>
          <cell r="B191">
            <v>517</v>
          </cell>
          <cell r="D191" t="str">
            <v>통신설비공</v>
          </cell>
          <cell r="E191">
            <v>0</v>
          </cell>
          <cell r="F191" t="str">
            <v>인</v>
          </cell>
          <cell r="H191">
            <v>2.5999999999999999E-2</v>
          </cell>
          <cell r="I191" t="str">
            <v>x</v>
          </cell>
          <cell r="J191">
            <v>0.03</v>
          </cell>
          <cell r="V191" t="str">
            <v>=</v>
          </cell>
          <cell r="W191">
            <v>6.9999999999999999E-4</v>
          </cell>
          <cell r="Y191" t="str">
            <v>기본</v>
          </cell>
          <cell r="Z191" t="str">
            <v>x</v>
          </cell>
          <cell r="AA191" t="str">
            <v>공구손료</v>
          </cell>
          <cell r="AM191">
            <v>64758</v>
          </cell>
          <cell r="AN191">
            <v>0</v>
          </cell>
        </row>
        <row r="192">
          <cell r="AM192">
            <v>0</v>
          </cell>
          <cell r="AN192">
            <v>0</v>
          </cell>
        </row>
        <row r="193">
          <cell r="AM193">
            <v>0</v>
          </cell>
          <cell r="AN193">
            <v>0</v>
          </cell>
        </row>
        <row r="194">
          <cell r="AM194">
            <v>0</v>
          </cell>
          <cell r="AN194">
            <v>0</v>
          </cell>
        </row>
        <row r="195">
          <cell r="AM195">
            <v>0</v>
          </cell>
          <cell r="AN195">
            <v>0</v>
          </cell>
        </row>
        <row r="196">
          <cell r="AM196">
            <v>0</v>
          </cell>
          <cell r="AN196">
            <v>0</v>
          </cell>
        </row>
        <row r="197">
          <cell r="AM197">
            <v>0</v>
          </cell>
          <cell r="AN197">
            <v>0</v>
          </cell>
        </row>
        <row r="198">
          <cell r="AM198">
            <v>0</v>
          </cell>
          <cell r="AN198">
            <v>0</v>
          </cell>
        </row>
        <row r="199">
          <cell r="AM199">
            <v>0</v>
          </cell>
          <cell r="AN199">
            <v>0</v>
          </cell>
        </row>
        <row r="200">
          <cell r="AM200">
            <v>0</v>
          </cell>
          <cell r="AN200">
            <v>0</v>
          </cell>
        </row>
        <row r="201">
          <cell r="AM201">
            <v>0</v>
          </cell>
          <cell r="AN201">
            <v>0</v>
          </cell>
        </row>
        <row r="202">
          <cell r="W202">
            <v>0</v>
          </cell>
          <cell r="AM202">
            <v>0</v>
          </cell>
          <cell r="AN202">
            <v>0</v>
          </cell>
        </row>
        <row r="203">
          <cell r="A203">
            <v>8</v>
          </cell>
          <cell r="C203">
            <v>8</v>
          </cell>
          <cell r="D203" t="str">
            <v>심선성단및수용</v>
          </cell>
          <cell r="F203" t="str">
            <v>단자</v>
          </cell>
          <cell r="AM203">
            <v>0</v>
          </cell>
          <cell r="AN203">
            <v>0</v>
          </cell>
        </row>
        <row r="204">
          <cell r="A204" t="str">
            <v>8-1</v>
          </cell>
          <cell r="B204">
            <v>542</v>
          </cell>
          <cell r="D204" t="str">
            <v>나. 노무비</v>
          </cell>
          <cell r="E204">
            <v>0</v>
          </cell>
          <cell r="F204">
            <v>0</v>
          </cell>
          <cell r="AL204" t="str">
            <v>통5-59</v>
          </cell>
          <cell r="AM204">
            <v>0</v>
          </cell>
          <cell r="AN204">
            <v>0</v>
          </cell>
        </row>
        <row r="205">
          <cell r="B205">
            <v>517</v>
          </cell>
          <cell r="D205" t="str">
            <v>통신설비공</v>
          </cell>
          <cell r="E205">
            <v>0</v>
          </cell>
          <cell r="F205" t="str">
            <v>인</v>
          </cell>
          <cell r="H205">
            <v>4.0000000000000001E-3</v>
          </cell>
          <cell r="I205" t="str">
            <v>x</v>
          </cell>
          <cell r="J205">
            <v>1</v>
          </cell>
          <cell r="V205" t="str">
            <v>=</v>
          </cell>
          <cell r="W205">
            <v>4.0000000000000001E-3</v>
          </cell>
          <cell r="Y205" t="str">
            <v>기본</v>
          </cell>
          <cell r="Z205" t="str">
            <v>x</v>
          </cell>
          <cell r="AA205" t="str">
            <v>단위량</v>
          </cell>
          <cell r="AM205">
            <v>64758</v>
          </cell>
          <cell r="AN205">
            <v>0</v>
          </cell>
        </row>
        <row r="206">
          <cell r="B206">
            <v>523</v>
          </cell>
          <cell r="D206" t="str">
            <v>보통인부</v>
          </cell>
          <cell r="E206">
            <v>0</v>
          </cell>
          <cell r="F206" t="str">
            <v>인</v>
          </cell>
          <cell r="H206">
            <v>1E-3</v>
          </cell>
          <cell r="I206" t="str">
            <v>x</v>
          </cell>
          <cell r="J206">
            <v>1</v>
          </cell>
          <cell r="V206" t="str">
            <v>=</v>
          </cell>
          <cell r="W206">
            <v>1E-3</v>
          </cell>
          <cell r="Y206" t="str">
            <v>기본</v>
          </cell>
          <cell r="Z206" t="str">
            <v>x</v>
          </cell>
          <cell r="AA206" t="str">
            <v>단위량</v>
          </cell>
          <cell r="AM206">
            <v>33755</v>
          </cell>
          <cell r="AN206">
            <v>0</v>
          </cell>
        </row>
        <row r="207">
          <cell r="B207">
            <v>544</v>
          </cell>
          <cell r="D207" t="str">
            <v>소    계</v>
          </cell>
          <cell r="E207">
            <v>0</v>
          </cell>
          <cell r="F207">
            <v>0</v>
          </cell>
          <cell r="AM207">
            <v>0</v>
          </cell>
          <cell r="AN207">
            <v>0</v>
          </cell>
        </row>
        <row r="208">
          <cell r="A208" t="str">
            <v>8-2</v>
          </cell>
          <cell r="B208">
            <v>517</v>
          </cell>
          <cell r="D208" t="str">
            <v>통신설비공</v>
          </cell>
          <cell r="E208">
            <v>0</v>
          </cell>
          <cell r="F208" t="str">
            <v>인</v>
          </cell>
          <cell r="V208" t="str">
            <v>=</v>
          </cell>
          <cell r="W208">
            <v>4.0000000000000001E-3</v>
          </cell>
          <cell r="AM208">
            <v>64758</v>
          </cell>
          <cell r="AN208">
            <v>0</v>
          </cell>
        </row>
        <row r="209">
          <cell r="A209" t="str">
            <v>8-3</v>
          </cell>
          <cell r="B209">
            <v>523</v>
          </cell>
          <cell r="D209" t="str">
            <v>보통인부</v>
          </cell>
          <cell r="E209">
            <v>0</v>
          </cell>
          <cell r="F209" t="str">
            <v>인</v>
          </cell>
          <cell r="V209" t="str">
            <v>=</v>
          </cell>
          <cell r="W209">
            <v>1E-3</v>
          </cell>
          <cell r="AM209">
            <v>33755</v>
          </cell>
          <cell r="AN209">
            <v>0</v>
          </cell>
        </row>
        <row r="210">
          <cell r="A210" t="str">
            <v>8-4</v>
          </cell>
          <cell r="B210">
            <v>543</v>
          </cell>
          <cell r="D210" t="str">
            <v>다. 공구손료</v>
          </cell>
          <cell r="E210" t="str">
            <v>노무비x3%</v>
          </cell>
          <cell r="F210">
            <v>0</v>
          </cell>
          <cell r="AM210">
            <v>0</v>
          </cell>
          <cell r="AN210">
            <v>0</v>
          </cell>
        </row>
        <row r="211">
          <cell r="A211" t="str">
            <v>8-5</v>
          </cell>
          <cell r="B211">
            <v>517</v>
          </cell>
          <cell r="D211" t="str">
            <v>통신설비공</v>
          </cell>
          <cell r="E211">
            <v>0</v>
          </cell>
          <cell r="F211" t="str">
            <v>인</v>
          </cell>
          <cell r="H211">
            <v>4.0000000000000001E-3</v>
          </cell>
          <cell r="I211" t="str">
            <v>x</v>
          </cell>
          <cell r="J211">
            <v>0.03</v>
          </cell>
          <cell r="V211" t="str">
            <v>=</v>
          </cell>
          <cell r="W211">
            <v>1E-4</v>
          </cell>
          <cell r="Y211" t="str">
            <v>기본</v>
          </cell>
          <cell r="Z211" t="str">
            <v>x</v>
          </cell>
          <cell r="AA211" t="str">
            <v>공구손료</v>
          </cell>
          <cell r="AM211">
            <v>64758</v>
          </cell>
          <cell r="AN211">
            <v>0</v>
          </cell>
        </row>
        <row r="212">
          <cell r="AM212">
            <v>0</v>
          </cell>
          <cell r="AN212">
            <v>0</v>
          </cell>
        </row>
        <row r="213">
          <cell r="AM213">
            <v>0</v>
          </cell>
          <cell r="AN213">
            <v>0</v>
          </cell>
        </row>
        <row r="214">
          <cell r="AM214">
            <v>0</v>
          </cell>
          <cell r="AN214">
            <v>0</v>
          </cell>
        </row>
        <row r="215">
          <cell r="AM215">
            <v>0</v>
          </cell>
          <cell r="AN215">
            <v>0</v>
          </cell>
        </row>
        <row r="216">
          <cell r="W216">
            <v>0</v>
          </cell>
          <cell r="AM216">
            <v>0</v>
          </cell>
          <cell r="AN216">
            <v>0</v>
          </cell>
        </row>
        <row r="217">
          <cell r="AM217">
            <v>0</v>
          </cell>
          <cell r="AN217">
            <v>0</v>
          </cell>
        </row>
        <row r="218">
          <cell r="AM218">
            <v>0</v>
          </cell>
          <cell r="AN218">
            <v>0</v>
          </cell>
        </row>
        <row r="219">
          <cell r="AM219">
            <v>0</v>
          </cell>
          <cell r="AN219">
            <v>0</v>
          </cell>
        </row>
        <row r="220">
          <cell r="AM220">
            <v>0</v>
          </cell>
          <cell r="AN220">
            <v>0</v>
          </cell>
        </row>
        <row r="221">
          <cell r="AM221">
            <v>0</v>
          </cell>
          <cell r="AN221">
            <v>0</v>
          </cell>
        </row>
        <row r="222">
          <cell r="AM222">
            <v>0</v>
          </cell>
          <cell r="AN222">
            <v>0</v>
          </cell>
        </row>
        <row r="223">
          <cell r="AM223">
            <v>0</v>
          </cell>
          <cell r="AN223">
            <v>0</v>
          </cell>
        </row>
        <row r="224">
          <cell r="AM224">
            <v>0</v>
          </cell>
          <cell r="AN224">
            <v>0</v>
          </cell>
        </row>
        <row r="225">
          <cell r="AM225">
            <v>0</v>
          </cell>
          <cell r="AN225">
            <v>0</v>
          </cell>
        </row>
        <row r="226">
          <cell r="AM226">
            <v>0</v>
          </cell>
          <cell r="AN226">
            <v>0</v>
          </cell>
        </row>
        <row r="227">
          <cell r="W227">
            <v>0</v>
          </cell>
          <cell r="AM227">
            <v>0</v>
          </cell>
          <cell r="AN227">
            <v>0</v>
          </cell>
        </row>
        <row r="228">
          <cell r="A228">
            <v>9</v>
          </cell>
          <cell r="C228">
            <v>9</v>
          </cell>
          <cell r="D228" t="str">
            <v>전원케이블포설</v>
          </cell>
          <cell r="E228" t="str">
            <v>CV 2C/22㎟</v>
          </cell>
          <cell r="F228" t="str">
            <v>m</v>
          </cell>
          <cell r="AM228">
            <v>0</v>
          </cell>
          <cell r="AN228">
            <v>0</v>
          </cell>
        </row>
        <row r="229">
          <cell r="A229" t="str">
            <v>9-1</v>
          </cell>
          <cell r="B229">
            <v>541</v>
          </cell>
          <cell r="D229" t="str">
            <v>가. 재료비</v>
          </cell>
          <cell r="E229">
            <v>0</v>
          </cell>
          <cell r="F229">
            <v>0</v>
          </cell>
          <cell r="AM229">
            <v>0</v>
          </cell>
          <cell r="AN229">
            <v>0</v>
          </cell>
        </row>
        <row r="230">
          <cell r="A230" t="str">
            <v>9-2</v>
          </cell>
          <cell r="B230">
            <v>237</v>
          </cell>
          <cell r="D230" t="str">
            <v>전원케이블</v>
          </cell>
          <cell r="E230" t="str">
            <v>CV 2Cx5.5㎟</v>
          </cell>
          <cell r="F230" t="str">
            <v>m</v>
          </cell>
          <cell r="H230">
            <v>1</v>
          </cell>
          <cell r="I230" t="str">
            <v>x</v>
          </cell>
          <cell r="J230">
            <v>1</v>
          </cell>
          <cell r="K230" t="str">
            <v>x</v>
          </cell>
          <cell r="L230" t="str">
            <v>(</v>
          </cell>
          <cell r="M230">
            <v>1</v>
          </cell>
          <cell r="N230" t="str">
            <v>+</v>
          </cell>
          <cell r="O230">
            <v>0.03</v>
          </cell>
          <cell r="P230" t="str">
            <v>)</v>
          </cell>
          <cell r="V230" t="str">
            <v>=</v>
          </cell>
          <cell r="W230">
            <v>1.03</v>
          </cell>
          <cell r="Y230" t="str">
            <v>기본</v>
          </cell>
          <cell r="Z230" t="str">
            <v>x</v>
          </cell>
          <cell r="AA230" t="str">
            <v>단위량</v>
          </cell>
          <cell r="AB230" t="str">
            <v>x</v>
          </cell>
          <cell r="AC230" t="str">
            <v>(</v>
          </cell>
          <cell r="AD230">
            <v>1</v>
          </cell>
          <cell r="AE230" t="str">
            <v>+</v>
          </cell>
          <cell r="AF230" t="str">
            <v>할증</v>
          </cell>
          <cell r="AG230" t="str">
            <v>)</v>
          </cell>
          <cell r="AM230">
            <v>685</v>
          </cell>
          <cell r="AN230">
            <v>0</v>
          </cell>
        </row>
        <row r="231">
          <cell r="A231" t="str">
            <v>9-3</v>
          </cell>
          <cell r="B231">
            <v>542</v>
          </cell>
          <cell r="D231" t="str">
            <v>나. 노무비</v>
          </cell>
          <cell r="E231">
            <v>0</v>
          </cell>
          <cell r="F231">
            <v>0</v>
          </cell>
          <cell r="AL231" t="str">
            <v>통5-59</v>
          </cell>
          <cell r="AM231">
            <v>0</v>
          </cell>
          <cell r="AN231">
            <v>0</v>
          </cell>
        </row>
        <row r="232">
          <cell r="B232">
            <v>519</v>
          </cell>
          <cell r="D232" t="str">
            <v>통신케이블공</v>
          </cell>
          <cell r="E232">
            <v>0</v>
          </cell>
          <cell r="F232" t="str">
            <v>인</v>
          </cell>
          <cell r="H232">
            <v>0.02</v>
          </cell>
          <cell r="I232" t="str">
            <v>x</v>
          </cell>
          <cell r="J232">
            <v>1</v>
          </cell>
          <cell r="V232" t="str">
            <v>=</v>
          </cell>
          <cell r="W232">
            <v>0.02</v>
          </cell>
          <cell r="Y232" t="str">
            <v>기본</v>
          </cell>
          <cell r="Z232" t="str">
            <v>x</v>
          </cell>
          <cell r="AA232" t="str">
            <v>단위량</v>
          </cell>
          <cell r="AM232">
            <v>75788</v>
          </cell>
          <cell r="AN232">
            <v>0</v>
          </cell>
        </row>
        <row r="233">
          <cell r="B233">
            <v>517</v>
          </cell>
          <cell r="D233" t="str">
            <v>통신설비공</v>
          </cell>
          <cell r="E233">
            <v>0</v>
          </cell>
          <cell r="F233" t="str">
            <v>인</v>
          </cell>
          <cell r="H233">
            <v>0.03</v>
          </cell>
          <cell r="I233" t="str">
            <v>x</v>
          </cell>
          <cell r="J233">
            <v>1</v>
          </cell>
          <cell r="V233" t="str">
            <v>=</v>
          </cell>
          <cell r="W233">
            <v>0.03</v>
          </cell>
          <cell r="Y233" t="str">
            <v>기본</v>
          </cell>
          <cell r="Z233" t="str">
            <v>x</v>
          </cell>
          <cell r="AA233" t="str">
            <v>단위량</v>
          </cell>
          <cell r="AM233">
            <v>64758</v>
          </cell>
          <cell r="AN233">
            <v>0</v>
          </cell>
        </row>
        <row r="234">
          <cell r="B234">
            <v>523</v>
          </cell>
          <cell r="D234" t="str">
            <v>보통인부</v>
          </cell>
          <cell r="E234">
            <v>0</v>
          </cell>
          <cell r="F234" t="str">
            <v>인</v>
          </cell>
          <cell r="H234">
            <v>0.01</v>
          </cell>
          <cell r="I234" t="str">
            <v>x</v>
          </cell>
          <cell r="J234">
            <v>1</v>
          </cell>
          <cell r="V234" t="str">
            <v>=</v>
          </cell>
          <cell r="W234">
            <v>0.01</v>
          </cell>
          <cell r="Y234" t="str">
            <v>기본</v>
          </cell>
          <cell r="Z234" t="str">
            <v>x</v>
          </cell>
          <cell r="AA234" t="str">
            <v>단위량</v>
          </cell>
          <cell r="AM234">
            <v>33755</v>
          </cell>
          <cell r="AN234">
            <v>0</v>
          </cell>
        </row>
        <row r="235">
          <cell r="B235">
            <v>544</v>
          </cell>
          <cell r="D235" t="str">
            <v>소    계</v>
          </cell>
          <cell r="E235">
            <v>0</v>
          </cell>
          <cell r="F235">
            <v>0</v>
          </cell>
          <cell r="AM235">
            <v>0</v>
          </cell>
          <cell r="AN235">
            <v>0</v>
          </cell>
        </row>
        <row r="236">
          <cell r="A236" t="str">
            <v>9-4</v>
          </cell>
          <cell r="B236">
            <v>519</v>
          </cell>
          <cell r="D236" t="str">
            <v>통신케이블공</v>
          </cell>
          <cell r="E236">
            <v>0</v>
          </cell>
          <cell r="F236" t="str">
            <v>인</v>
          </cell>
          <cell r="V236" t="str">
            <v>=</v>
          </cell>
          <cell r="W236">
            <v>0.02</v>
          </cell>
          <cell r="AM236">
            <v>75788</v>
          </cell>
          <cell r="AN236">
            <v>0</v>
          </cell>
        </row>
        <row r="237">
          <cell r="A237" t="str">
            <v>9-5</v>
          </cell>
          <cell r="B237">
            <v>517</v>
          </cell>
          <cell r="D237" t="str">
            <v>통신설비공</v>
          </cell>
          <cell r="E237">
            <v>0</v>
          </cell>
          <cell r="F237" t="str">
            <v>인</v>
          </cell>
          <cell r="V237" t="str">
            <v>=</v>
          </cell>
          <cell r="W237">
            <v>0.03</v>
          </cell>
          <cell r="AM237">
            <v>64758</v>
          </cell>
          <cell r="AN237">
            <v>0</v>
          </cell>
        </row>
        <row r="238">
          <cell r="A238" t="str">
            <v>9-6</v>
          </cell>
          <cell r="B238">
            <v>523</v>
          </cell>
          <cell r="D238" t="str">
            <v>보통인부</v>
          </cell>
          <cell r="E238">
            <v>0</v>
          </cell>
          <cell r="F238" t="str">
            <v>인</v>
          </cell>
          <cell r="V238" t="str">
            <v>=</v>
          </cell>
          <cell r="W238">
            <v>0.01</v>
          </cell>
          <cell r="AM238">
            <v>33755</v>
          </cell>
          <cell r="AN238">
            <v>0</v>
          </cell>
        </row>
        <row r="239">
          <cell r="A239" t="str">
            <v>9-7</v>
          </cell>
          <cell r="B239">
            <v>543</v>
          </cell>
          <cell r="D239" t="str">
            <v>다. 공구손료</v>
          </cell>
          <cell r="E239" t="str">
            <v>노무비x3%</v>
          </cell>
          <cell r="F239">
            <v>0</v>
          </cell>
          <cell r="AM239">
            <v>0</v>
          </cell>
          <cell r="AN239">
            <v>0</v>
          </cell>
        </row>
        <row r="240">
          <cell r="A240" t="str">
            <v>9-8</v>
          </cell>
          <cell r="B240">
            <v>519</v>
          </cell>
          <cell r="D240" t="str">
            <v>통신케이블공</v>
          </cell>
          <cell r="E240">
            <v>0</v>
          </cell>
          <cell r="F240" t="str">
            <v>인</v>
          </cell>
          <cell r="H240">
            <v>0.02</v>
          </cell>
          <cell r="I240" t="str">
            <v>x</v>
          </cell>
          <cell r="J240">
            <v>0.03</v>
          </cell>
          <cell r="V240" t="str">
            <v>=</v>
          </cell>
          <cell r="W240">
            <v>5.9999999999999995E-4</v>
          </cell>
          <cell r="Y240" t="str">
            <v>기본</v>
          </cell>
          <cell r="Z240" t="str">
            <v>x</v>
          </cell>
          <cell r="AA240" t="str">
            <v>공구손료</v>
          </cell>
          <cell r="AM240">
            <v>75788</v>
          </cell>
          <cell r="AN240">
            <v>0</v>
          </cell>
        </row>
        <row r="241">
          <cell r="A241" t="str">
            <v>9-9</v>
          </cell>
          <cell r="B241">
            <v>517</v>
          </cell>
          <cell r="D241" t="str">
            <v>통신설비공</v>
          </cell>
          <cell r="E241">
            <v>0</v>
          </cell>
          <cell r="F241" t="str">
            <v>인</v>
          </cell>
          <cell r="H241">
            <v>0.03</v>
          </cell>
          <cell r="I241" t="str">
            <v>x</v>
          </cell>
          <cell r="J241">
            <v>0.03</v>
          </cell>
          <cell r="V241" t="str">
            <v>=</v>
          </cell>
          <cell r="W241">
            <v>8.9999999999999998E-4</v>
          </cell>
          <cell r="Y241" t="str">
            <v>기본</v>
          </cell>
          <cell r="Z241" t="str">
            <v>x</v>
          </cell>
          <cell r="AA241" t="str">
            <v>공구손료</v>
          </cell>
          <cell r="AM241">
            <v>64758</v>
          </cell>
          <cell r="AN241">
            <v>0</v>
          </cell>
        </row>
        <row r="242">
          <cell r="AM242">
            <v>0</v>
          </cell>
          <cell r="AN242">
            <v>0</v>
          </cell>
        </row>
        <row r="243">
          <cell r="AM243">
            <v>0</v>
          </cell>
          <cell r="AN243">
            <v>0</v>
          </cell>
        </row>
        <row r="244">
          <cell r="AM244">
            <v>0</v>
          </cell>
          <cell r="AN244">
            <v>0</v>
          </cell>
        </row>
        <row r="245">
          <cell r="AM245">
            <v>0</v>
          </cell>
          <cell r="AN245">
            <v>0</v>
          </cell>
        </row>
        <row r="246">
          <cell r="AM246">
            <v>0</v>
          </cell>
          <cell r="AN246">
            <v>0</v>
          </cell>
        </row>
        <row r="247">
          <cell r="AM247">
            <v>0</v>
          </cell>
          <cell r="AN247">
            <v>0</v>
          </cell>
        </row>
        <row r="248">
          <cell r="AM248">
            <v>0</v>
          </cell>
          <cell r="AN248">
            <v>0</v>
          </cell>
        </row>
        <row r="249">
          <cell r="AM249">
            <v>0</v>
          </cell>
          <cell r="AN249">
            <v>0</v>
          </cell>
        </row>
        <row r="250">
          <cell r="AM250">
            <v>0</v>
          </cell>
          <cell r="AN250">
            <v>0</v>
          </cell>
        </row>
        <row r="251">
          <cell r="AM251">
            <v>0</v>
          </cell>
          <cell r="AN251">
            <v>0</v>
          </cell>
        </row>
        <row r="252">
          <cell r="AM252">
            <v>0</v>
          </cell>
          <cell r="AN252">
            <v>0</v>
          </cell>
        </row>
        <row r="253">
          <cell r="A253">
            <v>10</v>
          </cell>
          <cell r="C253">
            <v>10</v>
          </cell>
          <cell r="D253" t="str">
            <v>전원케이블신설</v>
          </cell>
          <cell r="E253" t="str">
            <v>CV 2C/5.5㎟</v>
          </cell>
          <cell r="AM253">
            <v>0</v>
          </cell>
          <cell r="AN253">
            <v>0</v>
          </cell>
        </row>
        <row r="254">
          <cell r="A254" t="str">
            <v>10-1</v>
          </cell>
          <cell r="B254">
            <v>541</v>
          </cell>
          <cell r="D254" t="str">
            <v>가. 재료비</v>
          </cell>
          <cell r="E254">
            <v>0</v>
          </cell>
          <cell r="F254">
            <v>0</v>
          </cell>
          <cell r="AM254">
            <v>0</v>
          </cell>
          <cell r="AN254">
            <v>0</v>
          </cell>
        </row>
        <row r="255">
          <cell r="A255" t="str">
            <v>10-2</v>
          </cell>
          <cell r="B255">
            <v>237</v>
          </cell>
          <cell r="D255" t="str">
            <v>전원케이블</v>
          </cell>
          <cell r="E255" t="str">
            <v>CV 2Cx5.5㎟</v>
          </cell>
          <cell r="F255" t="str">
            <v>m</v>
          </cell>
          <cell r="H255">
            <v>1</v>
          </cell>
          <cell r="I255" t="str">
            <v>x</v>
          </cell>
          <cell r="J255">
            <v>1</v>
          </cell>
          <cell r="K255" t="str">
            <v>x</v>
          </cell>
          <cell r="L255" t="str">
            <v>(</v>
          </cell>
          <cell r="M255">
            <v>1</v>
          </cell>
          <cell r="N255" t="str">
            <v>+</v>
          </cell>
          <cell r="O255">
            <v>0.03</v>
          </cell>
          <cell r="P255" t="str">
            <v>)</v>
          </cell>
          <cell r="V255" t="str">
            <v>=</v>
          </cell>
          <cell r="W255">
            <v>1.03</v>
          </cell>
          <cell r="Y255" t="str">
            <v>기본</v>
          </cell>
          <cell r="Z255" t="str">
            <v>x</v>
          </cell>
          <cell r="AA255" t="str">
            <v>단위량</v>
          </cell>
          <cell r="AB255" t="str">
            <v>x</v>
          </cell>
          <cell r="AC255" t="str">
            <v>(</v>
          </cell>
          <cell r="AD255">
            <v>1</v>
          </cell>
          <cell r="AE255" t="str">
            <v>+</v>
          </cell>
          <cell r="AF255" t="str">
            <v>할증</v>
          </cell>
          <cell r="AG255" t="str">
            <v>)</v>
          </cell>
          <cell r="AM255">
            <v>685</v>
          </cell>
          <cell r="AN255">
            <v>0</v>
          </cell>
        </row>
        <row r="256">
          <cell r="A256" t="str">
            <v>10-3</v>
          </cell>
          <cell r="B256">
            <v>542</v>
          </cell>
          <cell r="D256" t="str">
            <v>나. 노무비</v>
          </cell>
          <cell r="E256">
            <v>0</v>
          </cell>
          <cell r="F256">
            <v>0</v>
          </cell>
          <cell r="AL256" t="str">
            <v>통5-59</v>
          </cell>
          <cell r="AM256">
            <v>0</v>
          </cell>
          <cell r="AN256">
            <v>0</v>
          </cell>
        </row>
        <row r="257">
          <cell r="B257">
            <v>519</v>
          </cell>
          <cell r="D257" t="str">
            <v>통신케이블공</v>
          </cell>
          <cell r="E257">
            <v>0</v>
          </cell>
          <cell r="F257" t="str">
            <v>인</v>
          </cell>
          <cell r="H257">
            <v>0.02</v>
          </cell>
          <cell r="I257" t="str">
            <v>x</v>
          </cell>
          <cell r="J257">
            <v>1</v>
          </cell>
          <cell r="V257" t="str">
            <v>=</v>
          </cell>
          <cell r="W257">
            <v>0.02</v>
          </cell>
          <cell r="Y257" t="str">
            <v>기본</v>
          </cell>
          <cell r="Z257" t="str">
            <v>x</v>
          </cell>
          <cell r="AA257" t="str">
            <v>단위량</v>
          </cell>
          <cell r="AM257">
            <v>75788</v>
          </cell>
          <cell r="AN257">
            <v>0</v>
          </cell>
        </row>
        <row r="258">
          <cell r="B258">
            <v>517</v>
          </cell>
          <cell r="D258" t="str">
            <v>통신설비공</v>
          </cell>
          <cell r="E258">
            <v>0</v>
          </cell>
          <cell r="F258" t="str">
            <v>인</v>
          </cell>
          <cell r="H258">
            <v>0.03</v>
          </cell>
          <cell r="I258" t="str">
            <v>x</v>
          </cell>
          <cell r="J258">
            <v>1</v>
          </cell>
          <cell r="V258" t="str">
            <v>=</v>
          </cell>
          <cell r="W258">
            <v>0.03</v>
          </cell>
          <cell r="Y258" t="str">
            <v>기본</v>
          </cell>
          <cell r="Z258" t="str">
            <v>x</v>
          </cell>
          <cell r="AA258" t="str">
            <v>단위량</v>
          </cell>
          <cell r="AM258">
            <v>64758</v>
          </cell>
          <cell r="AN258">
            <v>0</v>
          </cell>
        </row>
        <row r="259">
          <cell r="B259">
            <v>523</v>
          </cell>
          <cell r="D259" t="str">
            <v>보통인부</v>
          </cell>
          <cell r="E259">
            <v>0</v>
          </cell>
          <cell r="F259" t="str">
            <v>인</v>
          </cell>
          <cell r="H259">
            <v>0.01</v>
          </cell>
          <cell r="I259" t="str">
            <v>x</v>
          </cell>
          <cell r="J259">
            <v>1</v>
          </cell>
          <cell r="V259" t="str">
            <v>=</v>
          </cell>
          <cell r="W259">
            <v>0.01</v>
          </cell>
          <cell r="Y259" t="str">
            <v>기본</v>
          </cell>
          <cell r="Z259" t="str">
            <v>x</v>
          </cell>
          <cell r="AA259" t="str">
            <v>단위량</v>
          </cell>
          <cell r="AM259">
            <v>33755</v>
          </cell>
          <cell r="AN259">
            <v>0</v>
          </cell>
        </row>
        <row r="260">
          <cell r="B260">
            <v>544</v>
          </cell>
          <cell r="D260" t="str">
            <v>소    계</v>
          </cell>
          <cell r="E260">
            <v>0</v>
          </cell>
          <cell r="F260">
            <v>0</v>
          </cell>
          <cell r="AM260">
            <v>0</v>
          </cell>
          <cell r="AN260">
            <v>0</v>
          </cell>
        </row>
        <row r="261">
          <cell r="A261" t="str">
            <v>10-4</v>
          </cell>
          <cell r="B261">
            <v>519</v>
          </cell>
          <cell r="D261" t="str">
            <v>통신케이블공</v>
          </cell>
          <cell r="E261">
            <v>0</v>
          </cell>
          <cell r="F261" t="str">
            <v>인</v>
          </cell>
          <cell r="V261" t="str">
            <v>=</v>
          </cell>
          <cell r="W261">
            <v>0.02</v>
          </cell>
          <cell r="AM261">
            <v>75788</v>
          </cell>
          <cell r="AN261">
            <v>0</v>
          </cell>
        </row>
        <row r="262">
          <cell r="A262" t="str">
            <v>10-5</v>
          </cell>
          <cell r="B262">
            <v>517</v>
          </cell>
          <cell r="D262" t="str">
            <v>통신설비공</v>
          </cell>
          <cell r="E262">
            <v>0</v>
          </cell>
          <cell r="F262" t="str">
            <v>인</v>
          </cell>
          <cell r="V262" t="str">
            <v>=</v>
          </cell>
          <cell r="W262">
            <v>0.03</v>
          </cell>
          <cell r="AM262">
            <v>64758</v>
          </cell>
          <cell r="AN262">
            <v>0</v>
          </cell>
        </row>
        <row r="263">
          <cell r="A263" t="str">
            <v>10-6</v>
          </cell>
          <cell r="B263">
            <v>523</v>
          </cell>
          <cell r="D263" t="str">
            <v>보통인부</v>
          </cell>
          <cell r="E263">
            <v>0</v>
          </cell>
          <cell r="F263" t="str">
            <v>인</v>
          </cell>
          <cell r="V263" t="str">
            <v>=</v>
          </cell>
          <cell r="W263">
            <v>0.01</v>
          </cell>
          <cell r="AM263">
            <v>33755</v>
          </cell>
          <cell r="AN263">
            <v>0</v>
          </cell>
        </row>
        <row r="264">
          <cell r="A264" t="str">
            <v>10-7</v>
          </cell>
          <cell r="B264">
            <v>543</v>
          </cell>
          <cell r="D264" t="str">
            <v>다. 공구손료</v>
          </cell>
          <cell r="E264" t="str">
            <v>노무비x3%</v>
          </cell>
          <cell r="F264">
            <v>0</v>
          </cell>
          <cell r="AM264">
            <v>0</v>
          </cell>
          <cell r="AN264">
            <v>0</v>
          </cell>
        </row>
        <row r="265">
          <cell r="A265" t="str">
            <v>10-8</v>
          </cell>
          <cell r="B265">
            <v>519</v>
          </cell>
          <cell r="D265" t="str">
            <v>통신케이블공</v>
          </cell>
          <cell r="E265">
            <v>0</v>
          </cell>
          <cell r="F265" t="str">
            <v>인</v>
          </cell>
          <cell r="H265">
            <v>0.02</v>
          </cell>
          <cell r="I265" t="str">
            <v>x</v>
          </cell>
          <cell r="J265">
            <v>0.03</v>
          </cell>
          <cell r="V265" t="str">
            <v>=</v>
          </cell>
          <cell r="W265">
            <v>5.9999999999999995E-4</v>
          </cell>
          <cell r="Y265" t="str">
            <v>기본</v>
          </cell>
          <cell r="Z265" t="str">
            <v>x</v>
          </cell>
          <cell r="AA265" t="str">
            <v>공구손료</v>
          </cell>
          <cell r="AM265">
            <v>75788</v>
          </cell>
          <cell r="AN265">
            <v>0</v>
          </cell>
        </row>
        <row r="266">
          <cell r="A266" t="str">
            <v>10-9</v>
          </cell>
          <cell r="B266">
            <v>517</v>
          </cell>
          <cell r="D266" t="str">
            <v>통신설비공</v>
          </cell>
          <cell r="E266">
            <v>0</v>
          </cell>
          <cell r="F266" t="str">
            <v>인</v>
          </cell>
          <cell r="H266">
            <v>0.03</v>
          </cell>
          <cell r="I266" t="str">
            <v>x</v>
          </cell>
          <cell r="J266">
            <v>0.03</v>
          </cell>
          <cell r="V266" t="str">
            <v>=</v>
          </cell>
          <cell r="W266">
            <v>8.9999999999999998E-4</v>
          </cell>
          <cell r="Y266" t="str">
            <v>기본</v>
          </cell>
          <cell r="Z266" t="str">
            <v>x</v>
          </cell>
          <cell r="AA266" t="str">
            <v>공구손료</v>
          </cell>
          <cell r="AM266">
            <v>64758</v>
          </cell>
          <cell r="AN266">
            <v>0</v>
          </cell>
        </row>
        <row r="267">
          <cell r="AM267">
            <v>0</v>
          </cell>
          <cell r="AN267">
            <v>0</v>
          </cell>
        </row>
        <row r="268">
          <cell r="AM268">
            <v>0</v>
          </cell>
          <cell r="AN268">
            <v>0</v>
          </cell>
        </row>
        <row r="269">
          <cell r="AM269">
            <v>0</v>
          </cell>
          <cell r="AN269">
            <v>0</v>
          </cell>
        </row>
        <row r="270">
          <cell r="AM270">
            <v>0</v>
          </cell>
          <cell r="AN270">
            <v>0</v>
          </cell>
        </row>
        <row r="271">
          <cell r="AM271">
            <v>0</v>
          </cell>
          <cell r="AN271">
            <v>0</v>
          </cell>
        </row>
        <row r="272">
          <cell r="AM272">
            <v>0</v>
          </cell>
          <cell r="AN272">
            <v>0</v>
          </cell>
        </row>
        <row r="273">
          <cell r="AM273">
            <v>0</v>
          </cell>
          <cell r="AN273">
            <v>0</v>
          </cell>
        </row>
        <row r="274">
          <cell r="AM274">
            <v>0</v>
          </cell>
          <cell r="AN274">
            <v>0</v>
          </cell>
        </row>
        <row r="275">
          <cell r="AM275">
            <v>0</v>
          </cell>
          <cell r="AN275">
            <v>0</v>
          </cell>
        </row>
        <row r="276">
          <cell r="AM276">
            <v>0</v>
          </cell>
          <cell r="AN276">
            <v>0</v>
          </cell>
        </row>
        <row r="277">
          <cell r="W277">
            <v>0</v>
          </cell>
          <cell r="AM277">
            <v>0</v>
          </cell>
          <cell r="AN277">
            <v>0</v>
          </cell>
        </row>
        <row r="278">
          <cell r="A278">
            <v>11</v>
          </cell>
          <cell r="C278">
            <v>11</v>
          </cell>
          <cell r="D278" t="str">
            <v>전원케이블 단말처리</v>
          </cell>
          <cell r="F278" t="str">
            <v>개소</v>
          </cell>
          <cell r="AM278">
            <v>0</v>
          </cell>
          <cell r="AN278">
            <v>0</v>
          </cell>
        </row>
        <row r="279">
          <cell r="A279" t="str">
            <v>11-1</v>
          </cell>
          <cell r="B279">
            <v>541</v>
          </cell>
          <cell r="D279" t="str">
            <v>가. 재료비</v>
          </cell>
          <cell r="E279">
            <v>0</v>
          </cell>
          <cell r="F279">
            <v>0</v>
          </cell>
          <cell r="AM279">
            <v>0</v>
          </cell>
          <cell r="AN279">
            <v>0</v>
          </cell>
        </row>
        <row r="280">
          <cell r="A280" t="str">
            <v>11-2</v>
          </cell>
          <cell r="B280">
            <v>191</v>
          </cell>
          <cell r="D280" t="str">
            <v>압착터미날단자</v>
          </cell>
          <cell r="E280" t="str">
            <v>22㎟</v>
          </cell>
          <cell r="F280" t="str">
            <v>개</v>
          </cell>
          <cell r="H280">
            <v>2</v>
          </cell>
          <cell r="I280" t="str">
            <v>x</v>
          </cell>
          <cell r="J280">
            <v>1</v>
          </cell>
          <cell r="V280" t="str">
            <v>=</v>
          </cell>
          <cell r="W280">
            <v>2</v>
          </cell>
          <cell r="Y280" t="str">
            <v>기본</v>
          </cell>
          <cell r="Z280" t="str">
            <v>x</v>
          </cell>
          <cell r="AA280" t="str">
            <v>단위량</v>
          </cell>
          <cell r="AM280">
            <v>72</v>
          </cell>
          <cell r="AN280">
            <v>0</v>
          </cell>
        </row>
        <row r="281">
          <cell r="A281" t="str">
            <v>11-3</v>
          </cell>
          <cell r="B281">
            <v>542</v>
          </cell>
          <cell r="D281" t="str">
            <v>나. 노무비</v>
          </cell>
          <cell r="E281">
            <v>0</v>
          </cell>
          <cell r="F281">
            <v>0</v>
          </cell>
          <cell r="AL281" t="str">
            <v>전5-40</v>
          </cell>
          <cell r="AM281">
            <v>0</v>
          </cell>
          <cell r="AN281">
            <v>0</v>
          </cell>
        </row>
        <row r="282">
          <cell r="B282">
            <v>514</v>
          </cell>
          <cell r="D282" t="str">
            <v>저압케이블공</v>
          </cell>
          <cell r="E282">
            <v>0</v>
          </cell>
          <cell r="F282" t="str">
            <v>인</v>
          </cell>
          <cell r="H282">
            <v>0.46</v>
          </cell>
          <cell r="I282" t="str">
            <v>x</v>
          </cell>
          <cell r="J282">
            <v>1</v>
          </cell>
          <cell r="V282" t="str">
            <v>=</v>
          </cell>
          <cell r="W282">
            <v>0.46</v>
          </cell>
          <cell r="Y282" t="str">
            <v>기본</v>
          </cell>
          <cell r="Z282" t="str">
            <v>x</v>
          </cell>
          <cell r="AA282" t="str">
            <v>압착단자</v>
          </cell>
          <cell r="AM282">
            <v>59146</v>
          </cell>
          <cell r="AN282">
            <v>0</v>
          </cell>
        </row>
        <row r="283">
          <cell r="B283">
            <v>544</v>
          </cell>
          <cell r="D283" t="str">
            <v>소    계</v>
          </cell>
          <cell r="E283">
            <v>0</v>
          </cell>
          <cell r="F283">
            <v>0</v>
          </cell>
          <cell r="AM283">
            <v>0</v>
          </cell>
          <cell r="AN283">
            <v>0</v>
          </cell>
        </row>
        <row r="284">
          <cell r="A284" t="str">
            <v>11-4</v>
          </cell>
          <cell r="B284">
            <v>514</v>
          </cell>
          <cell r="D284" t="str">
            <v>저압케이블공</v>
          </cell>
          <cell r="E284">
            <v>0</v>
          </cell>
          <cell r="F284" t="str">
            <v>인</v>
          </cell>
          <cell r="V284" t="str">
            <v>=</v>
          </cell>
          <cell r="W284">
            <v>0.46</v>
          </cell>
          <cell r="AM284">
            <v>59146</v>
          </cell>
          <cell r="AN284">
            <v>0</v>
          </cell>
        </row>
        <row r="285">
          <cell r="A285" t="str">
            <v>11-5</v>
          </cell>
          <cell r="B285">
            <v>543</v>
          </cell>
          <cell r="D285" t="str">
            <v>다. 공구손료</v>
          </cell>
          <cell r="E285" t="str">
            <v>노무비x3%</v>
          </cell>
          <cell r="F285">
            <v>0</v>
          </cell>
          <cell r="AM285">
            <v>0</v>
          </cell>
          <cell r="AN285">
            <v>0</v>
          </cell>
        </row>
        <row r="286">
          <cell r="A286" t="str">
            <v>11-6</v>
          </cell>
          <cell r="B286">
            <v>514</v>
          </cell>
          <cell r="D286" t="str">
            <v>저압케이블공</v>
          </cell>
          <cell r="E286">
            <v>0</v>
          </cell>
          <cell r="F286" t="str">
            <v>인</v>
          </cell>
          <cell r="H286">
            <v>0.46</v>
          </cell>
          <cell r="I286" t="str">
            <v>x</v>
          </cell>
          <cell r="J286">
            <v>0.03</v>
          </cell>
          <cell r="V286" t="str">
            <v>=</v>
          </cell>
          <cell r="W286">
            <v>0.01</v>
          </cell>
          <cell r="Y286" t="str">
            <v>기본</v>
          </cell>
          <cell r="Z286" t="str">
            <v>x</v>
          </cell>
          <cell r="AA286" t="str">
            <v>공구손료</v>
          </cell>
          <cell r="AM286">
            <v>59146</v>
          </cell>
          <cell r="AN286">
            <v>0</v>
          </cell>
        </row>
        <row r="287">
          <cell r="AM287">
            <v>0</v>
          </cell>
          <cell r="AN287">
            <v>0</v>
          </cell>
        </row>
        <row r="288">
          <cell r="AM288">
            <v>0</v>
          </cell>
          <cell r="AN288">
            <v>0</v>
          </cell>
        </row>
        <row r="289">
          <cell r="AM289">
            <v>0</v>
          </cell>
          <cell r="AN289">
            <v>0</v>
          </cell>
        </row>
        <row r="290">
          <cell r="AM290">
            <v>0</v>
          </cell>
          <cell r="AN290">
            <v>0</v>
          </cell>
        </row>
        <row r="291">
          <cell r="AM291">
            <v>0</v>
          </cell>
          <cell r="AN291">
            <v>0</v>
          </cell>
        </row>
        <row r="292">
          <cell r="AM292">
            <v>0</v>
          </cell>
          <cell r="AN292">
            <v>0</v>
          </cell>
        </row>
        <row r="293">
          <cell r="AM293">
            <v>0</v>
          </cell>
          <cell r="AN293">
            <v>0</v>
          </cell>
        </row>
        <row r="294">
          <cell r="AM294">
            <v>0</v>
          </cell>
          <cell r="AN294">
            <v>0</v>
          </cell>
        </row>
        <row r="295">
          <cell r="AM295">
            <v>0</v>
          </cell>
          <cell r="AN295">
            <v>0</v>
          </cell>
        </row>
        <row r="296">
          <cell r="AM296">
            <v>0</v>
          </cell>
          <cell r="AN296">
            <v>0</v>
          </cell>
        </row>
        <row r="297">
          <cell r="AM297">
            <v>0</v>
          </cell>
          <cell r="AN297">
            <v>0</v>
          </cell>
        </row>
        <row r="298">
          <cell r="AM298">
            <v>0</v>
          </cell>
          <cell r="AN298">
            <v>0</v>
          </cell>
        </row>
        <row r="299">
          <cell r="AM299">
            <v>0</v>
          </cell>
          <cell r="AN299">
            <v>0</v>
          </cell>
        </row>
        <row r="300">
          <cell r="AM300">
            <v>0</v>
          </cell>
          <cell r="AN300">
            <v>0</v>
          </cell>
        </row>
        <row r="301">
          <cell r="AM301">
            <v>0</v>
          </cell>
          <cell r="AN301">
            <v>0</v>
          </cell>
        </row>
        <row r="302">
          <cell r="W302">
            <v>0</v>
          </cell>
          <cell r="AM302">
            <v>0</v>
          </cell>
          <cell r="AN302">
            <v>0</v>
          </cell>
        </row>
        <row r="303">
          <cell r="A303">
            <v>12</v>
          </cell>
          <cell r="C303">
            <v>12</v>
          </cell>
          <cell r="D303" t="str">
            <v>접지선신설(옥내)</v>
          </cell>
          <cell r="E303" t="str">
            <v>IV 50㎟</v>
          </cell>
          <cell r="F303" t="str">
            <v>m</v>
          </cell>
          <cell r="AM303">
            <v>0</v>
          </cell>
          <cell r="AN303">
            <v>0</v>
          </cell>
        </row>
        <row r="304">
          <cell r="A304" t="str">
            <v>12-1</v>
          </cell>
          <cell r="B304">
            <v>541</v>
          </cell>
          <cell r="D304" t="str">
            <v>가. 재료비</v>
          </cell>
          <cell r="E304">
            <v>0</v>
          </cell>
          <cell r="F304">
            <v>0</v>
          </cell>
          <cell r="AM304">
            <v>0</v>
          </cell>
          <cell r="AN304">
            <v>0</v>
          </cell>
        </row>
        <row r="305">
          <cell r="A305" t="str">
            <v>12-2</v>
          </cell>
          <cell r="B305">
            <v>753</v>
          </cell>
          <cell r="D305" t="str">
            <v>접지용전선</v>
          </cell>
          <cell r="E305" t="str">
            <v>IV 50㎟</v>
          </cell>
          <cell r="F305" t="str">
            <v>m</v>
          </cell>
          <cell r="H305">
            <v>1</v>
          </cell>
          <cell r="I305" t="str">
            <v>x</v>
          </cell>
          <cell r="J305">
            <v>1</v>
          </cell>
          <cell r="K305" t="str">
            <v>x</v>
          </cell>
          <cell r="L305" t="str">
            <v>(</v>
          </cell>
          <cell r="M305">
            <v>1</v>
          </cell>
          <cell r="N305" t="str">
            <v>+</v>
          </cell>
          <cell r="O305">
            <v>0.05</v>
          </cell>
          <cell r="P305" t="str">
            <v>)</v>
          </cell>
          <cell r="V305" t="str">
            <v>=</v>
          </cell>
          <cell r="W305">
            <v>1.05</v>
          </cell>
          <cell r="Y305" t="str">
            <v>기본</v>
          </cell>
          <cell r="Z305" t="str">
            <v>x</v>
          </cell>
          <cell r="AA305" t="str">
            <v>단위량</v>
          </cell>
          <cell r="AB305" t="str">
            <v>x</v>
          </cell>
          <cell r="AC305" t="str">
            <v>(</v>
          </cell>
          <cell r="AD305">
            <v>1</v>
          </cell>
          <cell r="AE305" t="str">
            <v>+</v>
          </cell>
          <cell r="AF305" t="str">
            <v>할증</v>
          </cell>
          <cell r="AG305" t="str">
            <v>)</v>
          </cell>
          <cell r="AM305">
            <v>1884</v>
          </cell>
          <cell r="AN305">
            <v>0</v>
          </cell>
        </row>
        <row r="306">
          <cell r="A306" t="str">
            <v>12-3</v>
          </cell>
          <cell r="B306">
            <v>542</v>
          </cell>
          <cell r="D306" t="str">
            <v>나. 노무비</v>
          </cell>
          <cell r="E306">
            <v>0</v>
          </cell>
          <cell r="F306">
            <v>0</v>
          </cell>
          <cell r="AL306" t="str">
            <v>전7-8</v>
          </cell>
          <cell r="AM306">
            <v>0</v>
          </cell>
          <cell r="AN306">
            <v>0</v>
          </cell>
        </row>
        <row r="307">
          <cell r="B307">
            <v>518</v>
          </cell>
          <cell r="D307" t="str">
            <v>통신내선공</v>
          </cell>
          <cell r="E307">
            <v>0</v>
          </cell>
          <cell r="F307" t="str">
            <v>인</v>
          </cell>
          <cell r="H307">
            <v>3.1E-2</v>
          </cell>
          <cell r="I307" t="str">
            <v>x</v>
          </cell>
          <cell r="J307">
            <v>1</v>
          </cell>
          <cell r="W307">
            <v>3.1E-2</v>
          </cell>
          <cell r="Y307" t="str">
            <v>기본</v>
          </cell>
          <cell r="Z307" t="str">
            <v>x</v>
          </cell>
          <cell r="AA307" t="str">
            <v>단위량</v>
          </cell>
          <cell r="AM307">
            <v>60168</v>
          </cell>
          <cell r="AN307">
            <v>0</v>
          </cell>
        </row>
        <row r="308">
          <cell r="B308">
            <v>544</v>
          </cell>
          <cell r="D308" t="str">
            <v>소    계</v>
          </cell>
          <cell r="E308">
            <v>0</v>
          </cell>
          <cell r="F308">
            <v>0</v>
          </cell>
          <cell r="AM308">
            <v>0</v>
          </cell>
          <cell r="AN308">
            <v>0</v>
          </cell>
        </row>
        <row r="309">
          <cell r="A309" t="str">
            <v>12-4</v>
          </cell>
          <cell r="B309">
            <v>518</v>
          </cell>
          <cell r="D309" t="str">
            <v>통신내선공</v>
          </cell>
          <cell r="E309">
            <v>0</v>
          </cell>
          <cell r="F309" t="str">
            <v>인</v>
          </cell>
          <cell r="V309" t="str">
            <v>=</v>
          </cell>
          <cell r="W309">
            <v>3.1E-2</v>
          </cell>
          <cell r="AM309">
            <v>60168</v>
          </cell>
          <cell r="AN309">
            <v>0</v>
          </cell>
        </row>
        <row r="310">
          <cell r="A310" t="str">
            <v>12-5</v>
          </cell>
          <cell r="B310">
            <v>543</v>
          </cell>
          <cell r="D310" t="str">
            <v>다. 공구손료</v>
          </cell>
          <cell r="E310" t="str">
            <v>노무비x3%</v>
          </cell>
          <cell r="F310">
            <v>0</v>
          </cell>
          <cell r="AM310">
            <v>0</v>
          </cell>
          <cell r="AN310">
            <v>0</v>
          </cell>
        </row>
        <row r="311">
          <cell r="A311" t="str">
            <v>12-6</v>
          </cell>
          <cell r="B311">
            <v>518</v>
          </cell>
          <cell r="D311" t="str">
            <v>통신내선공</v>
          </cell>
          <cell r="E311">
            <v>0</v>
          </cell>
          <cell r="F311" t="str">
            <v>인</v>
          </cell>
          <cell r="H311">
            <v>3.1E-2</v>
          </cell>
          <cell r="I311" t="str">
            <v>x</v>
          </cell>
          <cell r="J311">
            <v>0.03</v>
          </cell>
          <cell r="V311" t="str">
            <v>=</v>
          </cell>
          <cell r="W311">
            <v>8.9999999999999998E-4</v>
          </cell>
          <cell r="Y311" t="str">
            <v>기본</v>
          </cell>
          <cell r="Z311" t="str">
            <v>x</v>
          </cell>
          <cell r="AA311" t="str">
            <v>공구손료</v>
          </cell>
          <cell r="AM311">
            <v>60168</v>
          </cell>
          <cell r="AN311">
            <v>0</v>
          </cell>
        </row>
        <row r="312">
          <cell r="AM312">
            <v>0</v>
          </cell>
          <cell r="AN312">
            <v>0</v>
          </cell>
        </row>
        <row r="313">
          <cell r="AM313">
            <v>0</v>
          </cell>
          <cell r="AN313">
            <v>0</v>
          </cell>
        </row>
        <row r="314">
          <cell r="AM314">
            <v>0</v>
          </cell>
          <cell r="AN314">
            <v>0</v>
          </cell>
        </row>
        <row r="315">
          <cell r="AM315">
            <v>0</v>
          </cell>
          <cell r="AN315">
            <v>0</v>
          </cell>
        </row>
        <row r="316">
          <cell r="AM316">
            <v>0</v>
          </cell>
          <cell r="AN316">
            <v>0</v>
          </cell>
        </row>
        <row r="317">
          <cell r="AM317">
            <v>0</v>
          </cell>
          <cell r="AN317">
            <v>0</v>
          </cell>
        </row>
        <row r="318">
          <cell r="AM318">
            <v>0</v>
          </cell>
          <cell r="AN318">
            <v>0</v>
          </cell>
        </row>
        <row r="319">
          <cell r="AM319">
            <v>0</v>
          </cell>
          <cell r="AN319">
            <v>0</v>
          </cell>
        </row>
        <row r="320">
          <cell r="AM320">
            <v>0</v>
          </cell>
          <cell r="AN320">
            <v>0</v>
          </cell>
        </row>
        <row r="321">
          <cell r="AM321">
            <v>0</v>
          </cell>
          <cell r="AN321">
            <v>0</v>
          </cell>
        </row>
        <row r="322">
          <cell r="AM322">
            <v>0</v>
          </cell>
          <cell r="AN322">
            <v>0</v>
          </cell>
        </row>
        <row r="323">
          <cell r="AM323">
            <v>0</v>
          </cell>
          <cell r="AN323">
            <v>0</v>
          </cell>
        </row>
        <row r="324">
          <cell r="AM324">
            <v>0</v>
          </cell>
          <cell r="AN324">
            <v>0</v>
          </cell>
        </row>
        <row r="325">
          <cell r="AM325">
            <v>0</v>
          </cell>
          <cell r="AN325">
            <v>0</v>
          </cell>
        </row>
        <row r="326">
          <cell r="AM326">
            <v>0</v>
          </cell>
          <cell r="AN326">
            <v>0</v>
          </cell>
        </row>
        <row r="327">
          <cell r="AM327">
            <v>0</v>
          </cell>
          <cell r="AN327">
            <v>0</v>
          </cell>
        </row>
        <row r="328">
          <cell r="A328">
            <v>13</v>
          </cell>
          <cell r="C328">
            <v>13</v>
          </cell>
          <cell r="D328" t="str">
            <v>접지선신설(옥외)</v>
          </cell>
          <cell r="E328" t="str">
            <v>GV 38㎟</v>
          </cell>
          <cell r="F328" t="str">
            <v>m</v>
          </cell>
          <cell r="AM328">
            <v>0</v>
          </cell>
          <cell r="AN328">
            <v>0</v>
          </cell>
        </row>
        <row r="329">
          <cell r="A329" t="str">
            <v>13-1</v>
          </cell>
          <cell r="B329">
            <v>541</v>
          </cell>
          <cell r="D329" t="str">
            <v>가. 재료비</v>
          </cell>
          <cell r="E329">
            <v>0</v>
          </cell>
          <cell r="F329">
            <v>0</v>
          </cell>
          <cell r="AM329">
            <v>0</v>
          </cell>
          <cell r="AN329">
            <v>0</v>
          </cell>
        </row>
        <row r="330">
          <cell r="A330" t="str">
            <v>13-2</v>
          </cell>
          <cell r="B330">
            <v>725</v>
          </cell>
          <cell r="D330" t="str">
            <v>접지용전선</v>
          </cell>
          <cell r="E330" t="str">
            <v>GV 38㎟</v>
          </cell>
          <cell r="F330" t="str">
            <v>m</v>
          </cell>
          <cell r="H330">
            <v>1</v>
          </cell>
          <cell r="I330" t="str">
            <v>x</v>
          </cell>
          <cell r="J330">
            <v>1</v>
          </cell>
          <cell r="K330" t="str">
            <v>x</v>
          </cell>
          <cell r="L330" t="str">
            <v>(</v>
          </cell>
          <cell r="M330">
            <v>1</v>
          </cell>
          <cell r="N330" t="str">
            <v>+</v>
          </cell>
          <cell r="O330">
            <v>0.05</v>
          </cell>
          <cell r="P330" t="str">
            <v>)</v>
          </cell>
          <cell r="V330" t="str">
            <v>=</v>
          </cell>
          <cell r="W330">
            <v>1.05</v>
          </cell>
          <cell r="Y330" t="str">
            <v>기본</v>
          </cell>
          <cell r="Z330" t="str">
            <v>x</v>
          </cell>
          <cell r="AA330" t="str">
            <v>단위량</v>
          </cell>
          <cell r="AB330" t="str">
            <v>x</v>
          </cell>
          <cell r="AC330" t="str">
            <v>(</v>
          </cell>
          <cell r="AD330">
            <v>1</v>
          </cell>
          <cell r="AE330" t="str">
            <v>+</v>
          </cell>
          <cell r="AF330" t="str">
            <v>할증</v>
          </cell>
          <cell r="AG330" t="str">
            <v>)</v>
          </cell>
          <cell r="AM330">
            <v>1940</v>
          </cell>
          <cell r="AN330">
            <v>0</v>
          </cell>
        </row>
        <row r="331">
          <cell r="A331" t="str">
            <v>13-3</v>
          </cell>
          <cell r="B331">
            <v>542</v>
          </cell>
          <cell r="D331" t="str">
            <v>나. 노무비</v>
          </cell>
          <cell r="E331">
            <v>0</v>
          </cell>
          <cell r="F331">
            <v>0</v>
          </cell>
          <cell r="AL331" t="str">
            <v>전7-8</v>
          </cell>
          <cell r="AM331">
            <v>0</v>
          </cell>
          <cell r="AN331">
            <v>0</v>
          </cell>
        </row>
        <row r="332">
          <cell r="B332">
            <v>518</v>
          </cell>
          <cell r="D332" t="str">
            <v>통신내선공</v>
          </cell>
          <cell r="E332">
            <v>0</v>
          </cell>
          <cell r="F332" t="str">
            <v>인</v>
          </cell>
          <cell r="H332">
            <v>3.1E-2</v>
          </cell>
          <cell r="I332" t="str">
            <v>x</v>
          </cell>
          <cell r="J332">
            <v>1</v>
          </cell>
          <cell r="W332">
            <v>3.1E-2</v>
          </cell>
          <cell r="Y332" t="str">
            <v>기본</v>
          </cell>
          <cell r="Z332" t="str">
            <v>x</v>
          </cell>
          <cell r="AA332" t="str">
            <v>단위량</v>
          </cell>
          <cell r="AM332">
            <v>60168</v>
          </cell>
          <cell r="AN332">
            <v>0</v>
          </cell>
        </row>
        <row r="333">
          <cell r="B333">
            <v>544</v>
          </cell>
          <cell r="D333" t="str">
            <v>소    계</v>
          </cell>
          <cell r="E333">
            <v>0</v>
          </cell>
          <cell r="F333">
            <v>0</v>
          </cell>
          <cell r="AM333">
            <v>0</v>
          </cell>
          <cell r="AN333">
            <v>0</v>
          </cell>
        </row>
        <row r="334">
          <cell r="A334" t="str">
            <v>13-4</v>
          </cell>
          <cell r="B334">
            <v>518</v>
          </cell>
          <cell r="D334" t="str">
            <v>통신내선공</v>
          </cell>
          <cell r="E334">
            <v>0</v>
          </cell>
          <cell r="F334" t="str">
            <v>인</v>
          </cell>
          <cell r="V334" t="str">
            <v>=</v>
          </cell>
          <cell r="W334">
            <v>3.1E-2</v>
          </cell>
          <cell r="AM334">
            <v>60168</v>
          </cell>
          <cell r="AN334">
            <v>0</v>
          </cell>
        </row>
        <row r="335">
          <cell r="A335" t="str">
            <v>13-5</v>
          </cell>
          <cell r="B335">
            <v>543</v>
          </cell>
          <cell r="D335" t="str">
            <v>다. 공구손료</v>
          </cell>
          <cell r="E335" t="str">
            <v>노무비x3%</v>
          </cell>
          <cell r="F335">
            <v>0</v>
          </cell>
          <cell r="AM335">
            <v>0</v>
          </cell>
          <cell r="AN335">
            <v>0</v>
          </cell>
        </row>
        <row r="336">
          <cell r="A336" t="str">
            <v>13-6</v>
          </cell>
          <cell r="B336">
            <v>518</v>
          </cell>
          <cell r="D336" t="str">
            <v>통신내선공</v>
          </cell>
          <cell r="E336">
            <v>0</v>
          </cell>
          <cell r="F336" t="str">
            <v>인</v>
          </cell>
          <cell r="H336">
            <v>3.1E-2</v>
          </cell>
          <cell r="I336" t="str">
            <v>x</v>
          </cell>
          <cell r="J336">
            <v>0.03</v>
          </cell>
          <cell r="V336" t="str">
            <v>=</v>
          </cell>
          <cell r="W336">
            <v>8.9999999999999998E-4</v>
          </cell>
          <cell r="Y336" t="str">
            <v>기본</v>
          </cell>
          <cell r="Z336" t="str">
            <v>x</v>
          </cell>
          <cell r="AA336" t="str">
            <v>공구손료</v>
          </cell>
          <cell r="AM336">
            <v>60168</v>
          </cell>
          <cell r="AN336">
            <v>0</v>
          </cell>
        </row>
        <row r="337">
          <cell r="AM337">
            <v>0</v>
          </cell>
          <cell r="AN337">
            <v>0</v>
          </cell>
        </row>
        <row r="338">
          <cell r="AM338">
            <v>0</v>
          </cell>
          <cell r="AN338">
            <v>0</v>
          </cell>
        </row>
        <row r="339">
          <cell r="AM339">
            <v>0</v>
          </cell>
          <cell r="AN339">
            <v>0</v>
          </cell>
        </row>
        <row r="340">
          <cell r="AM340">
            <v>0</v>
          </cell>
          <cell r="AN340">
            <v>0</v>
          </cell>
        </row>
        <row r="341">
          <cell r="AM341">
            <v>0</v>
          </cell>
          <cell r="AN341">
            <v>0</v>
          </cell>
        </row>
        <row r="342">
          <cell r="AM342">
            <v>0</v>
          </cell>
          <cell r="AN342">
            <v>0</v>
          </cell>
        </row>
        <row r="343">
          <cell r="AM343">
            <v>0</v>
          </cell>
          <cell r="AN343">
            <v>0</v>
          </cell>
        </row>
        <row r="344">
          <cell r="AM344">
            <v>0</v>
          </cell>
          <cell r="AN344">
            <v>0</v>
          </cell>
        </row>
        <row r="345">
          <cell r="AM345">
            <v>0</v>
          </cell>
          <cell r="AN345">
            <v>0</v>
          </cell>
        </row>
        <row r="346">
          <cell r="AM346">
            <v>0</v>
          </cell>
          <cell r="AN346">
            <v>0</v>
          </cell>
        </row>
        <row r="347">
          <cell r="AM347">
            <v>0</v>
          </cell>
          <cell r="AN347">
            <v>0</v>
          </cell>
        </row>
        <row r="348">
          <cell r="AM348">
            <v>0</v>
          </cell>
          <cell r="AN348">
            <v>0</v>
          </cell>
        </row>
        <row r="349">
          <cell r="AM349">
            <v>0</v>
          </cell>
          <cell r="AN349">
            <v>0</v>
          </cell>
        </row>
        <row r="350">
          <cell r="AM350">
            <v>0</v>
          </cell>
          <cell r="AN350">
            <v>0</v>
          </cell>
        </row>
        <row r="351">
          <cell r="AM351">
            <v>0</v>
          </cell>
          <cell r="AN351">
            <v>0</v>
          </cell>
        </row>
        <row r="352">
          <cell r="AM352">
            <v>0</v>
          </cell>
          <cell r="AN352">
            <v>0</v>
          </cell>
        </row>
        <row r="353">
          <cell r="A353">
            <v>14</v>
          </cell>
          <cell r="C353">
            <v>14</v>
          </cell>
          <cell r="D353" t="str">
            <v>PCM 단국설치</v>
          </cell>
          <cell r="E353" t="str">
            <v>E1</v>
          </cell>
          <cell r="F353" t="str">
            <v>대</v>
          </cell>
          <cell r="AM353">
            <v>0</v>
          </cell>
          <cell r="AN353">
            <v>0</v>
          </cell>
        </row>
        <row r="354">
          <cell r="A354" t="str">
            <v>14-1</v>
          </cell>
          <cell r="B354">
            <v>541</v>
          </cell>
          <cell r="D354" t="str">
            <v>가. 재료비</v>
          </cell>
          <cell r="E354">
            <v>0</v>
          </cell>
          <cell r="F354">
            <v>0</v>
          </cell>
          <cell r="AM354">
            <v>0</v>
          </cell>
          <cell r="AN354">
            <v>0</v>
          </cell>
        </row>
        <row r="355">
          <cell r="A355" t="str">
            <v>14-2</v>
          </cell>
          <cell r="B355">
            <v>764</v>
          </cell>
          <cell r="D355" t="str">
            <v>PCM 단국</v>
          </cell>
          <cell r="E355" t="str">
            <v>E1</v>
          </cell>
          <cell r="F355" t="str">
            <v>대</v>
          </cell>
          <cell r="H355">
            <v>1</v>
          </cell>
          <cell r="V355" t="str">
            <v>=</v>
          </cell>
          <cell r="W355">
            <v>1</v>
          </cell>
          <cell r="Y355" t="str">
            <v>기본</v>
          </cell>
          <cell r="AL355" t="str">
            <v>관  급</v>
          </cell>
          <cell r="AM355">
            <v>0</v>
          </cell>
          <cell r="AN355" t="str">
            <v>관 급</v>
          </cell>
        </row>
        <row r="356">
          <cell r="A356" t="str">
            <v>14-3</v>
          </cell>
          <cell r="B356">
            <v>542</v>
          </cell>
          <cell r="D356" t="str">
            <v>나. 노무비</v>
          </cell>
          <cell r="E356">
            <v>0</v>
          </cell>
          <cell r="F356">
            <v>0</v>
          </cell>
          <cell r="AL356" t="str">
            <v>통5-60</v>
          </cell>
          <cell r="AM356">
            <v>0</v>
          </cell>
          <cell r="AN356">
            <v>0</v>
          </cell>
        </row>
        <row r="357">
          <cell r="D357" t="str">
            <v>1) 광체가 설치</v>
          </cell>
          <cell r="AM357">
            <v>0</v>
          </cell>
          <cell r="AN357">
            <v>0</v>
          </cell>
        </row>
        <row r="358">
          <cell r="D358" t="str">
            <v>포장해체 및 반입</v>
          </cell>
          <cell r="AM358">
            <v>0</v>
          </cell>
          <cell r="AN358">
            <v>0</v>
          </cell>
        </row>
        <row r="359">
          <cell r="B359">
            <v>517</v>
          </cell>
          <cell r="D359" t="str">
            <v>통신설비공</v>
          </cell>
          <cell r="E359">
            <v>0</v>
          </cell>
          <cell r="F359" t="str">
            <v>인</v>
          </cell>
          <cell r="H359">
            <v>0.5</v>
          </cell>
          <cell r="I359" t="str">
            <v>x</v>
          </cell>
          <cell r="J359">
            <v>1</v>
          </cell>
          <cell r="V359" t="str">
            <v>=</v>
          </cell>
          <cell r="W359">
            <v>0.5</v>
          </cell>
          <cell r="Y359" t="str">
            <v>기본</v>
          </cell>
          <cell r="AM359">
            <v>64758</v>
          </cell>
          <cell r="AN359">
            <v>0</v>
          </cell>
        </row>
        <row r="360">
          <cell r="B360">
            <v>523</v>
          </cell>
          <cell r="D360" t="str">
            <v>보통인부</v>
          </cell>
          <cell r="E360">
            <v>0</v>
          </cell>
          <cell r="F360" t="str">
            <v>인</v>
          </cell>
          <cell r="H360">
            <v>0.5</v>
          </cell>
          <cell r="I360" t="str">
            <v>x</v>
          </cell>
          <cell r="J360">
            <v>1</v>
          </cell>
          <cell r="V360" t="str">
            <v>=</v>
          </cell>
          <cell r="W360">
            <v>0.5</v>
          </cell>
          <cell r="Y360" t="str">
            <v>기본</v>
          </cell>
          <cell r="AM360">
            <v>33755</v>
          </cell>
          <cell r="AN360">
            <v>0</v>
          </cell>
        </row>
        <row r="361">
          <cell r="D361" t="str">
            <v>장치거치</v>
          </cell>
          <cell r="V361" t="str">
            <v>=</v>
          </cell>
          <cell r="W361">
            <v>0</v>
          </cell>
          <cell r="AM361">
            <v>0</v>
          </cell>
          <cell r="AN361">
            <v>0</v>
          </cell>
        </row>
        <row r="362">
          <cell r="B362">
            <v>517</v>
          </cell>
          <cell r="D362" t="str">
            <v>통신설비공</v>
          </cell>
          <cell r="E362">
            <v>0</v>
          </cell>
          <cell r="F362" t="str">
            <v>인</v>
          </cell>
          <cell r="H362">
            <v>0.5</v>
          </cell>
          <cell r="I362" t="str">
            <v>x</v>
          </cell>
          <cell r="J362">
            <v>1</v>
          </cell>
          <cell r="V362" t="str">
            <v>=</v>
          </cell>
          <cell r="W362">
            <v>0.5</v>
          </cell>
          <cell r="Y362" t="str">
            <v>기본</v>
          </cell>
          <cell r="AM362">
            <v>64758</v>
          </cell>
          <cell r="AN362">
            <v>0</v>
          </cell>
        </row>
        <row r="363">
          <cell r="B363">
            <v>523</v>
          </cell>
          <cell r="D363" t="str">
            <v>보통인부</v>
          </cell>
          <cell r="E363">
            <v>0</v>
          </cell>
          <cell r="F363" t="str">
            <v>인</v>
          </cell>
          <cell r="H363">
            <v>0.5</v>
          </cell>
          <cell r="I363" t="str">
            <v>x</v>
          </cell>
          <cell r="J363">
            <v>1</v>
          </cell>
          <cell r="V363" t="str">
            <v>=</v>
          </cell>
          <cell r="W363">
            <v>0.5</v>
          </cell>
          <cell r="Y363" t="str">
            <v>기본</v>
          </cell>
          <cell r="AM363">
            <v>33755</v>
          </cell>
          <cell r="AN363">
            <v>0</v>
          </cell>
        </row>
        <row r="364">
          <cell r="D364" t="str">
            <v>유닛실장</v>
          </cell>
          <cell r="AM364">
            <v>0</v>
          </cell>
          <cell r="AN364">
            <v>0</v>
          </cell>
        </row>
        <row r="365">
          <cell r="B365">
            <v>517</v>
          </cell>
          <cell r="D365" t="str">
            <v>통신설비공</v>
          </cell>
          <cell r="E365">
            <v>0</v>
          </cell>
          <cell r="F365" t="str">
            <v>인</v>
          </cell>
          <cell r="H365">
            <v>0.02</v>
          </cell>
          <cell r="I365" t="str">
            <v>x</v>
          </cell>
          <cell r="J365">
            <v>10</v>
          </cell>
          <cell r="V365" t="str">
            <v>=</v>
          </cell>
          <cell r="W365">
            <v>0.2</v>
          </cell>
          <cell r="Y365" t="str">
            <v>기본</v>
          </cell>
          <cell r="Z365" t="str">
            <v>x</v>
          </cell>
          <cell r="AA365" t="str">
            <v>10 UNIT</v>
          </cell>
          <cell r="AM365">
            <v>64758</v>
          </cell>
          <cell r="AN365">
            <v>0</v>
          </cell>
        </row>
        <row r="366">
          <cell r="D366" t="str">
            <v>2) 기초조정 및 시험</v>
          </cell>
          <cell r="AM366">
            <v>0</v>
          </cell>
          <cell r="AN366">
            <v>0</v>
          </cell>
        </row>
        <row r="367">
          <cell r="D367" t="str">
            <v>공통시험</v>
          </cell>
          <cell r="AM367">
            <v>0</v>
          </cell>
          <cell r="AN367">
            <v>0</v>
          </cell>
        </row>
        <row r="368">
          <cell r="B368">
            <v>534</v>
          </cell>
          <cell r="D368" t="str">
            <v>통신기사2급</v>
          </cell>
          <cell r="E368">
            <v>0</v>
          </cell>
          <cell r="F368" t="str">
            <v>인</v>
          </cell>
          <cell r="H368">
            <v>0.16</v>
          </cell>
          <cell r="I368" t="str">
            <v>x</v>
          </cell>
          <cell r="J368">
            <v>1</v>
          </cell>
          <cell r="V368" t="str">
            <v>=</v>
          </cell>
          <cell r="W368">
            <v>0.16</v>
          </cell>
          <cell r="Y368" t="str">
            <v>기본</v>
          </cell>
          <cell r="AM368">
            <v>79642</v>
          </cell>
          <cell r="AN368">
            <v>0</v>
          </cell>
        </row>
        <row r="369">
          <cell r="D369" t="str">
            <v>개별시험</v>
          </cell>
          <cell r="AM369">
            <v>0</v>
          </cell>
          <cell r="AN369">
            <v>0</v>
          </cell>
        </row>
        <row r="370">
          <cell r="B370">
            <v>534</v>
          </cell>
          <cell r="D370" t="str">
            <v>통신기사2급</v>
          </cell>
          <cell r="E370">
            <v>0</v>
          </cell>
          <cell r="F370" t="str">
            <v>인</v>
          </cell>
          <cell r="H370">
            <v>0.03</v>
          </cell>
          <cell r="I370" t="str">
            <v>x</v>
          </cell>
          <cell r="J370">
            <v>1</v>
          </cell>
          <cell r="V370" t="str">
            <v>=</v>
          </cell>
          <cell r="W370">
            <v>0.03</v>
          </cell>
          <cell r="Y370" t="str">
            <v>기본</v>
          </cell>
          <cell r="AM370">
            <v>79642</v>
          </cell>
          <cell r="AN370">
            <v>0</v>
          </cell>
        </row>
        <row r="371">
          <cell r="D371" t="str">
            <v>단국종합특성 시험</v>
          </cell>
          <cell r="AM371">
            <v>0</v>
          </cell>
          <cell r="AN371">
            <v>0</v>
          </cell>
        </row>
        <row r="372">
          <cell r="B372">
            <v>534</v>
          </cell>
          <cell r="D372" t="str">
            <v>통신기사2급</v>
          </cell>
          <cell r="E372">
            <v>0</v>
          </cell>
          <cell r="F372" t="str">
            <v>인</v>
          </cell>
          <cell r="H372">
            <v>0.19</v>
          </cell>
          <cell r="I372" t="str">
            <v>x</v>
          </cell>
          <cell r="J372">
            <v>1</v>
          </cell>
          <cell r="V372" t="str">
            <v>=</v>
          </cell>
          <cell r="W372">
            <v>0.19</v>
          </cell>
          <cell r="Y372" t="str">
            <v>기본</v>
          </cell>
          <cell r="AM372">
            <v>79642</v>
          </cell>
          <cell r="AN372">
            <v>0</v>
          </cell>
        </row>
        <row r="373">
          <cell r="D373" t="str">
            <v>회선개통 시험</v>
          </cell>
          <cell r="AM373">
            <v>0</v>
          </cell>
          <cell r="AN373">
            <v>0</v>
          </cell>
        </row>
        <row r="374">
          <cell r="B374">
            <v>534</v>
          </cell>
          <cell r="D374" t="str">
            <v>통신기사2급</v>
          </cell>
          <cell r="E374">
            <v>0</v>
          </cell>
          <cell r="F374" t="str">
            <v>인</v>
          </cell>
          <cell r="H374">
            <v>0.05</v>
          </cell>
          <cell r="I374" t="str">
            <v>x</v>
          </cell>
          <cell r="J374">
            <v>1</v>
          </cell>
          <cell r="V374" t="str">
            <v>=</v>
          </cell>
          <cell r="W374">
            <v>0.05</v>
          </cell>
          <cell r="Y374" t="str">
            <v>기본</v>
          </cell>
          <cell r="AM374">
            <v>79642</v>
          </cell>
          <cell r="AN374">
            <v>0</v>
          </cell>
        </row>
        <row r="375">
          <cell r="B375">
            <v>544</v>
          </cell>
          <cell r="D375" t="str">
            <v>소    계</v>
          </cell>
          <cell r="E375">
            <v>0</v>
          </cell>
          <cell r="F375">
            <v>0</v>
          </cell>
          <cell r="AM375">
            <v>0</v>
          </cell>
          <cell r="AN375">
            <v>0</v>
          </cell>
        </row>
        <row r="376">
          <cell r="A376" t="str">
            <v>14-4</v>
          </cell>
          <cell r="B376">
            <v>517</v>
          </cell>
          <cell r="D376" t="str">
            <v>통신설비공</v>
          </cell>
          <cell r="E376">
            <v>0</v>
          </cell>
          <cell r="F376" t="str">
            <v>인</v>
          </cell>
          <cell r="V376" t="str">
            <v>=</v>
          </cell>
          <cell r="W376">
            <v>1.2</v>
          </cell>
          <cell r="AM376">
            <v>64758</v>
          </cell>
          <cell r="AN376">
            <v>0</v>
          </cell>
        </row>
        <row r="377">
          <cell r="A377" t="str">
            <v>14-5</v>
          </cell>
          <cell r="B377">
            <v>523</v>
          </cell>
          <cell r="D377" t="str">
            <v>보통인부</v>
          </cell>
          <cell r="E377">
            <v>0</v>
          </cell>
          <cell r="F377" t="str">
            <v>인</v>
          </cell>
          <cell r="V377" t="str">
            <v>=</v>
          </cell>
          <cell r="W377">
            <v>1</v>
          </cell>
          <cell r="AM377">
            <v>33755</v>
          </cell>
          <cell r="AN377">
            <v>0</v>
          </cell>
        </row>
        <row r="378">
          <cell r="A378" t="str">
            <v>14-6</v>
          </cell>
          <cell r="B378">
            <v>534</v>
          </cell>
          <cell r="D378" t="str">
            <v>통신기사2급</v>
          </cell>
          <cell r="E378">
            <v>0</v>
          </cell>
          <cell r="F378" t="str">
            <v>인</v>
          </cell>
          <cell r="V378" t="str">
            <v>=</v>
          </cell>
          <cell r="W378">
            <v>0.43</v>
          </cell>
          <cell r="AM378">
            <v>79642</v>
          </cell>
          <cell r="AN378">
            <v>0</v>
          </cell>
        </row>
        <row r="379">
          <cell r="A379" t="str">
            <v>14-7</v>
          </cell>
          <cell r="B379">
            <v>543</v>
          </cell>
          <cell r="D379" t="str">
            <v>다. 공구손료</v>
          </cell>
          <cell r="E379" t="str">
            <v>노무비x3%</v>
          </cell>
          <cell r="F379">
            <v>0</v>
          </cell>
          <cell r="AM379">
            <v>0</v>
          </cell>
          <cell r="AN379">
            <v>0</v>
          </cell>
        </row>
        <row r="380">
          <cell r="A380" t="str">
            <v>14-8</v>
          </cell>
          <cell r="B380">
            <v>517</v>
          </cell>
          <cell r="D380" t="str">
            <v>통신설비공</v>
          </cell>
          <cell r="E380">
            <v>0</v>
          </cell>
          <cell r="F380" t="str">
            <v>인</v>
          </cell>
          <cell r="H380">
            <v>1.2</v>
          </cell>
          <cell r="I380" t="str">
            <v>x</v>
          </cell>
          <cell r="J380">
            <v>0.03</v>
          </cell>
          <cell r="V380" t="str">
            <v>=</v>
          </cell>
          <cell r="W380">
            <v>0.03</v>
          </cell>
          <cell r="Y380" t="str">
            <v>기본</v>
          </cell>
          <cell r="Z380" t="str">
            <v>x</v>
          </cell>
          <cell r="AA380" t="str">
            <v>공구손료</v>
          </cell>
          <cell r="AM380">
            <v>64758</v>
          </cell>
          <cell r="AN380">
            <v>0</v>
          </cell>
        </row>
        <row r="381">
          <cell r="A381" t="str">
            <v>14-9</v>
          </cell>
          <cell r="B381">
            <v>534</v>
          </cell>
          <cell r="D381" t="str">
            <v>통신기사2급</v>
          </cell>
          <cell r="E381">
            <v>0</v>
          </cell>
          <cell r="F381" t="str">
            <v>인</v>
          </cell>
          <cell r="H381">
            <v>1</v>
          </cell>
          <cell r="I381" t="str">
            <v>x</v>
          </cell>
          <cell r="J381">
            <v>0.03</v>
          </cell>
          <cell r="V381" t="str">
            <v>=</v>
          </cell>
          <cell r="W381">
            <v>0.03</v>
          </cell>
          <cell r="Y381" t="str">
            <v>기본</v>
          </cell>
          <cell r="Z381" t="str">
            <v>x</v>
          </cell>
          <cell r="AA381" t="str">
            <v>공구손료</v>
          </cell>
          <cell r="AM381">
            <v>79642</v>
          </cell>
          <cell r="AN381">
            <v>0</v>
          </cell>
        </row>
        <row r="382">
          <cell r="AM382">
            <v>0</v>
          </cell>
          <cell r="AN382">
            <v>0</v>
          </cell>
        </row>
        <row r="383">
          <cell r="AM383">
            <v>0</v>
          </cell>
          <cell r="AN383">
            <v>0</v>
          </cell>
        </row>
        <row r="384">
          <cell r="AM384">
            <v>0</v>
          </cell>
          <cell r="AN384">
            <v>0</v>
          </cell>
        </row>
        <row r="385">
          <cell r="AM385">
            <v>0</v>
          </cell>
          <cell r="AN385">
            <v>0</v>
          </cell>
        </row>
        <row r="386">
          <cell r="AM386">
            <v>0</v>
          </cell>
          <cell r="AN386">
            <v>0</v>
          </cell>
        </row>
        <row r="387">
          <cell r="AM387">
            <v>0</v>
          </cell>
          <cell r="AN387">
            <v>0</v>
          </cell>
        </row>
        <row r="388">
          <cell r="AM388">
            <v>0</v>
          </cell>
          <cell r="AN388">
            <v>0</v>
          </cell>
        </row>
        <row r="389">
          <cell r="AM389">
            <v>0</v>
          </cell>
          <cell r="AN389">
            <v>0</v>
          </cell>
        </row>
        <row r="390">
          <cell r="AM390">
            <v>0</v>
          </cell>
          <cell r="AN390">
            <v>0</v>
          </cell>
        </row>
        <row r="391">
          <cell r="AM391">
            <v>0</v>
          </cell>
          <cell r="AN391">
            <v>0</v>
          </cell>
        </row>
        <row r="392">
          <cell r="AM392">
            <v>0</v>
          </cell>
          <cell r="AN392">
            <v>0</v>
          </cell>
        </row>
        <row r="393">
          <cell r="AM393">
            <v>0</v>
          </cell>
          <cell r="AN393">
            <v>0</v>
          </cell>
        </row>
        <row r="394">
          <cell r="AM394">
            <v>0</v>
          </cell>
          <cell r="AN394">
            <v>0</v>
          </cell>
        </row>
        <row r="395">
          <cell r="AM395">
            <v>0</v>
          </cell>
          <cell r="AN395">
            <v>0</v>
          </cell>
        </row>
        <row r="396">
          <cell r="AM396">
            <v>0</v>
          </cell>
          <cell r="AN396">
            <v>0</v>
          </cell>
        </row>
        <row r="397">
          <cell r="AM397">
            <v>0</v>
          </cell>
          <cell r="AN397">
            <v>0</v>
          </cell>
        </row>
        <row r="398">
          <cell r="AM398">
            <v>0</v>
          </cell>
          <cell r="AN398">
            <v>0</v>
          </cell>
        </row>
        <row r="399">
          <cell r="AM399">
            <v>0</v>
          </cell>
          <cell r="AN399">
            <v>0</v>
          </cell>
        </row>
        <row r="400">
          <cell r="AM400">
            <v>0</v>
          </cell>
          <cell r="AN400">
            <v>0</v>
          </cell>
        </row>
        <row r="401">
          <cell r="AM401">
            <v>0</v>
          </cell>
          <cell r="AN401">
            <v>0</v>
          </cell>
        </row>
        <row r="402">
          <cell r="AM402">
            <v>0</v>
          </cell>
          <cell r="AN402">
            <v>0</v>
          </cell>
        </row>
        <row r="403">
          <cell r="A403">
            <v>15</v>
          </cell>
          <cell r="C403">
            <v>15</v>
          </cell>
          <cell r="D403" t="str">
            <v>CABLE DUCT 신설</v>
          </cell>
          <cell r="E403" t="str">
            <v>W300xH100x2.0t</v>
          </cell>
          <cell r="F403" t="str">
            <v>m</v>
          </cell>
          <cell r="AM403">
            <v>0</v>
          </cell>
          <cell r="AN403">
            <v>0</v>
          </cell>
        </row>
        <row r="404">
          <cell r="A404" t="str">
            <v>15-1</v>
          </cell>
          <cell r="B404">
            <v>541</v>
          </cell>
          <cell r="D404" t="str">
            <v>가. 재료비</v>
          </cell>
          <cell r="E404">
            <v>0</v>
          </cell>
          <cell r="F404">
            <v>0</v>
          </cell>
          <cell r="AM404">
            <v>0</v>
          </cell>
          <cell r="AN404">
            <v>0</v>
          </cell>
        </row>
        <row r="405">
          <cell r="A405" t="str">
            <v>15-2</v>
          </cell>
          <cell r="B405">
            <v>717</v>
          </cell>
          <cell r="D405" t="str">
            <v>CABLE DUCT</v>
          </cell>
          <cell r="E405" t="str">
            <v>W300×H100×2.0t</v>
          </cell>
          <cell r="F405" t="str">
            <v>m</v>
          </cell>
          <cell r="W405">
            <v>1</v>
          </cell>
          <cell r="AM405">
            <v>23400</v>
          </cell>
          <cell r="AN405">
            <v>0</v>
          </cell>
        </row>
        <row r="406">
          <cell r="A406" t="str">
            <v>15-3</v>
          </cell>
          <cell r="B406">
            <v>715</v>
          </cell>
          <cell r="D406" t="str">
            <v>셋트앙카</v>
          </cell>
          <cell r="E406" t="str">
            <v>3/8"×75</v>
          </cell>
          <cell r="F406" t="str">
            <v>개</v>
          </cell>
          <cell r="W406">
            <v>2</v>
          </cell>
          <cell r="AM406">
            <v>68</v>
          </cell>
          <cell r="AN406">
            <v>0</v>
          </cell>
        </row>
        <row r="407">
          <cell r="A407" t="str">
            <v>15-4</v>
          </cell>
          <cell r="B407">
            <v>716</v>
          </cell>
          <cell r="D407" t="str">
            <v>달대볼트</v>
          </cell>
          <cell r="E407" t="str">
            <v>M10×1000</v>
          </cell>
          <cell r="F407" t="str">
            <v>개</v>
          </cell>
          <cell r="W407">
            <v>2</v>
          </cell>
          <cell r="AM407">
            <v>275</v>
          </cell>
          <cell r="AN407">
            <v>0</v>
          </cell>
        </row>
        <row r="408">
          <cell r="A408" t="str">
            <v>15-5</v>
          </cell>
          <cell r="B408">
            <v>542</v>
          </cell>
          <cell r="D408" t="str">
            <v>나. 노무비</v>
          </cell>
          <cell r="E408">
            <v>0</v>
          </cell>
          <cell r="F408">
            <v>0</v>
          </cell>
          <cell r="AL408" t="str">
            <v>전7-5</v>
          </cell>
          <cell r="AM408">
            <v>0</v>
          </cell>
          <cell r="AN408">
            <v>0</v>
          </cell>
        </row>
        <row r="409">
          <cell r="B409">
            <v>512</v>
          </cell>
          <cell r="D409" t="str">
            <v>내선전공</v>
          </cell>
          <cell r="E409">
            <v>0</v>
          </cell>
          <cell r="F409" t="str">
            <v>인</v>
          </cell>
          <cell r="H409">
            <v>0.5</v>
          </cell>
          <cell r="I409" t="str">
            <v>x</v>
          </cell>
          <cell r="J409">
            <v>1</v>
          </cell>
          <cell r="V409" t="str">
            <v>=</v>
          </cell>
          <cell r="W409">
            <v>0.5</v>
          </cell>
          <cell r="Y409" t="str">
            <v>기본</v>
          </cell>
          <cell r="Z409" t="str">
            <v>x</v>
          </cell>
          <cell r="AA409" t="str">
            <v>단위량</v>
          </cell>
          <cell r="AM409">
            <v>47911</v>
          </cell>
          <cell r="AN409">
            <v>0</v>
          </cell>
        </row>
        <row r="410">
          <cell r="B410">
            <v>518</v>
          </cell>
          <cell r="D410" t="str">
            <v>통신내선공</v>
          </cell>
          <cell r="E410">
            <v>0</v>
          </cell>
          <cell r="F410" t="str">
            <v>인</v>
          </cell>
          <cell r="H410">
            <v>0.08</v>
          </cell>
          <cell r="I410" t="str">
            <v>x</v>
          </cell>
          <cell r="J410">
            <v>2</v>
          </cell>
          <cell r="V410" t="str">
            <v>=</v>
          </cell>
          <cell r="W410">
            <v>0.16</v>
          </cell>
          <cell r="Y410" t="str">
            <v>기본</v>
          </cell>
          <cell r="Z410" t="str">
            <v>x</v>
          </cell>
          <cell r="AA410" t="str">
            <v>앙카수량</v>
          </cell>
          <cell r="AL410" t="str">
            <v>통3-61-사</v>
          </cell>
          <cell r="AM410">
            <v>60168</v>
          </cell>
          <cell r="AN410">
            <v>0</v>
          </cell>
        </row>
        <row r="411">
          <cell r="B411">
            <v>523</v>
          </cell>
          <cell r="D411" t="str">
            <v>보통인부</v>
          </cell>
          <cell r="E411">
            <v>0</v>
          </cell>
          <cell r="F411" t="str">
            <v>인</v>
          </cell>
          <cell r="H411">
            <v>3.5999999999999997E-2</v>
          </cell>
          <cell r="I411" t="str">
            <v>x</v>
          </cell>
          <cell r="J411">
            <v>2</v>
          </cell>
          <cell r="V411" t="str">
            <v>=</v>
          </cell>
          <cell r="W411">
            <v>7.0000000000000007E-2</v>
          </cell>
          <cell r="Y411" t="str">
            <v>기본</v>
          </cell>
          <cell r="Z411" t="str">
            <v>x</v>
          </cell>
          <cell r="AA411" t="str">
            <v>앙카수량</v>
          </cell>
          <cell r="AM411">
            <v>33755</v>
          </cell>
          <cell r="AN411">
            <v>0</v>
          </cell>
        </row>
        <row r="412">
          <cell r="B412">
            <v>544</v>
          </cell>
          <cell r="D412" t="str">
            <v>소    계</v>
          </cell>
          <cell r="E412">
            <v>0</v>
          </cell>
          <cell r="F412">
            <v>0</v>
          </cell>
          <cell r="AM412">
            <v>0</v>
          </cell>
          <cell r="AN412">
            <v>0</v>
          </cell>
        </row>
        <row r="413">
          <cell r="A413" t="str">
            <v>15-6</v>
          </cell>
          <cell r="B413">
            <v>512</v>
          </cell>
          <cell r="D413" t="str">
            <v>내선전공</v>
          </cell>
          <cell r="E413">
            <v>0</v>
          </cell>
          <cell r="F413" t="str">
            <v>인</v>
          </cell>
          <cell r="V413" t="str">
            <v>=</v>
          </cell>
          <cell r="W413">
            <v>0.5</v>
          </cell>
          <cell r="AM413">
            <v>47911</v>
          </cell>
          <cell r="AN413">
            <v>0</v>
          </cell>
        </row>
        <row r="414">
          <cell r="A414" t="str">
            <v>15-7</v>
          </cell>
          <cell r="B414">
            <v>518</v>
          </cell>
          <cell r="D414" t="str">
            <v>통신내선공</v>
          </cell>
          <cell r="E414">
            <v>0</v>
          </cell>
          <cell r="F414" t="str">
            <v>인</v>
          </cell>
          <cell r="V414" t="str">
            <v>=</v>
          </cell>
          <cell r="W414">
            <v>0.16</v>
          </cell>
          <cell r="AM414">
            <v>60168</v>
          </cell>
          <cell r="AN414">
            <v>0</v>
          </cell>
        </row>
        <row r="415">
          <cell r="A415" t="str">
            <v>15-8</v>
          </cell>
          <cell r="B415">
            <v>523</v>
          </cell>
          <cell r="D415" t="str">
            <v>보통인부</v>
          </cell>
          <cell r="E415">
            <v>0</v>
          </cell>
          <cell r="F415" t="str">
            <v>인</v>
          </cell>
          <cell r="V415" t="str">
            <v>=</v>
          </cell>
          <cell r="W415">
            <v>7.0000000000000007E-2</v>
          </cell>
          <cell r="AM415">
            <v>33755</v>
          </cell>
          <cell r="AN415">
            <v>0</v>
          </cell>
        </row>
        <row r="416">
          <cell r="A416" t="str">
            <v>15-9</v>
          </cell>
          <cell r="B416">
            <v>543</v>
          </cell>
          <cell r="D416" t="str">
            <v>다. 공구손료</v>
          </cell>
          <cell r="E416" t="str">
            <v>노무비x3%</v>
          </cell>
          <cell r="F416">
            <v>0</v>
          </cell>
          <cell r="AM416">
            <v>0</v>
          </cell>
          <cell r="AN416">
            <v>0</v>
          </cell>
        </row>
        <row r="417">
          <cell r="A417" t="str">
            <v>15-10</v>
          </cell>
          <cell r="B417">
            <v>512</v>
          </cell>
          <cell r="D417" t="str">
            <v>내선전공</v>
          </cell>
          <cell r="E417">
            <v>0</v>
          </cell>
          <cell r="F417" t="str">
            <v>인</v>
          </cell>
          <cell r="H417">
            <v>0.5</v>
          </cell>
          <cell r="I417" t="str">
            <v>x</v>
          </cell>
          <cell r="J417">
            <v>0.03</v>
          </cell>
          <cell r="V417" t="str">
            <v>=</v>
          </cell>
          <cell r="W417">
            <v>0.01</v>
          </cell>
          <cell r="Y417" t="str">
            <v>기본</v>
          </cell>
          <cell r="Z417" t="str">
            <v>x</v>
          </cell>
          <cell r="AA417" t="str">
            <v>공구손료</v>
          </cell>
          <cell r="AM417">
            <v>47911</v>
          </cell>
          <cell r="AN417">
            <v>0</v>
          </cell>
        </row>
        <row r="418">
          <cell r="A418" t="str">
            <v>15-11</v>
          </cell>
          <cell r="B418">
            <v>518</v>
          </cell>
          <cell r="D418" t="str">
            <v>통신내선공</v>
          </cell>
          <cell r="E418">
            <v>0</v>
          </cell>
          <cell r="F418" t="str">
            <v>인</v>
          </cell>
          <cell r="H418">
            <v>0.16</v>
          </cell>
          <cell r="I418" t="str">
            <v>x</v>
          </cell>
          <cell r="J418">
            <v>0.03</v>
          </cell>
          <cell r="V418" t="str">
            <v>=</v>
          </cell>
          <cell r="W418">
            <v>4.0000000000000001E-3</v>
          </cell>
          <cell r="Y418" t="str">
            <v>기본</v>
          </cell>
          <cell r="Z418" t="str">
            <v>x</v>
          </cell>
          <cell r="AA418" t="str">
            <v>공구손료</v>
          </cell>
          <cell r="AM418">
            <v>60168</v>
          </cell>
          <cell r="AN418">
            <v>0</v>
          </cell>
        </row>
        <row r="419">
          <cell r="AM419">
            <v>0</v>
          </cell>
          <cell r="AN419">
            <v>0</v>
          </cell>
        </row>
        <row r="420">
          <cell r="AM420">
            <v>0</v>
          </cell>
          <cell r="AN420">
            <v>0</v>
          </cell>
        </row>
        <row r="421">
          <cell r="AM421">
            <v>0</v>
          </cell>
          <cell r="AN421">
            <v>0</v>
          </cell>
        </row>
        <row r="422">
          <cell r="AM422">
            <v>0</v>
          </cell>
          <cell r="AN422">
            <v>0</v>
          </cell>
        </row>
        <row r="423">
          <cell r="AM423">
            <v>0</v>
          </cell>
          <cell r="AN423">
            <v>0</v>
          </cell>
        </row>
        <row r="424">
          <cell r="AM424">
            <v>0</v>
          </cell>
          <cell r="AN424">
            <v>0</v>
          </cell>
        </row>
        <row r="425">
          <cell r="AM425">
            <v>0</v>
          </cell>
          <cell r="AN425">
            <v>0</v>
          </cell>
        </row>
        <row r="426">
          <cell r="AM426">
            <v>0</v>
          </cell>
          <cell r="AN426">
            <v>0</v>
          </cell>
        </row>
        <row r="427">
          <cell r="AM427">
            <v>0</v>
          </cell>
          <cell r="AN427">
            <v>0</v>
          </cell>
        </row>
        <row r="428">
          <cell r="A428">
            <v>16</v>
          </cell>
          <cell r="C428">
            <v>16</v>
          </cell>
          <cell r="D428" t="str">
            <v>가입자증설카드</v>
          </cell>
          <cell r="E428" t="str">
            <v>16회선</v>
          </cell>
          <cell r="F428" t="str">
            <v>매</v>
          </cell>
          <cell r="AM428">
            <v>0</v>
          </cell>
          <cell r="AN428">
            <v>0</v>
          </cell>
        </row>
        <row r="429">
          <cell r="A429" t="str">
            <v>16-1</v>
          </cell>
          <cell r="B429">
            <v>541</v>
          </cell>
          <cell r="D429" t="str">
            <v>가. 재료비</v>
          </cell>
          <cell r="E429">
            <v>0</v>
          </cell>
          <cell r="F429">
            <v>0</v>
          </cell>
          <cell r="AM429">
            <v>0</v>
          </cell>
          <cell r="AN429">
            <v>0</v>
          </cell>
        </row>
        <row r="430">
          <cell r="A430" t="str">
            <v>16-2</v>
          </cell>
          <cell r="B430">
            <v>754</v>
          </cell>
          <cell r="D430" t="str">
            <v>가입자 증설카드</v>
          </cell>
          <cell r="E430" t="str">
            <v>16회선</v>
          </cell>
          <cell r="F430" t="str">
            <v>매</v>
          </cell>
          <cell r="V430" t="str">
            <v>=</v>
          </cell>
          <cell r="W430">
            <v>1</v>
          </cell>
          <cell r="AL430" t="str">
            <v>관  급</v>
          </cell>
          <cell r="AM430">
            <v>0</v>
          </cell>
          <cell r="AN430" t="str">
            <v>관 급</v>
          </cell>
        </row>
        <row r="431">
          <cell r="A431" t="str">
            <v>16-3</v>
          </cell>
          <cell r="B431">
            <v>542</v>
          </cell>
          <cell r="D431" t="str">
            <v>나. 노무비</v>
          </cell>
          <cell r="E431">
            <v>0</v>
          </cell>
          <cell r="F431">
            <v>0</v>
          </cell>
          <cell r="AL431" t="str">
            <v>통4-10</v>
          </cell>
          <cell r="AM431">
            <v>0</v>
          </cell>
          <cell r="AN431">
            <v>0</v>
          </cell>
        </row>
        <row r="432">
          <cell r="B432">
            <v>517</v>
          </cell>
          <cell r="D432" t="str">
            <v>통신설비공</v>
          </cell>
          <cell r="E432">
            <v>0</v>
          </cell>
          <cell r="F432" t="str">
            <v>인</v>
          </cell>
          <cell r="H432">
            <v>0.03</v>
          </cell>
          <cell r="V432" t="str">
            <v>=</v>
          </cell>
          <cell r="W432">
            <v>0.03</v>
          </cell>
          <cell r="AM432">
            <v>64758</v>
          </cell>
          <cell r="AN432">
            <v>0</v>
          </cell>
        </row>
        <row r="433">
          <cell r="B433">
            <v>523</v>
          </cell>
          <cell r="D433" t="str">
            <v>보통인부</v>
          </cell>
          <cell r="E433">
            <v>0</v>
          </cell>
          <cell r="F433" t="str">
            <v>인</v>
          </cell>
          <cell r="H433">
            <v>0.02</v>
          </cell>
          <cell r="V433" t="str">
            <v>=</v>
          </cell>
          <cell r="W433">
            <v>0.02</v>
          </cell>
          <cell r="AM433">
            <v>33755</v>
          </cell>
          <cell r="AN433">
            <v>0</v>
          </cell>
        </row>
        <row r="434">
          <cell r="B434">
            <v>544</v>
          </cell>
          <cell r="D434" t="str">
            <v>소    계</v>
          </cell>
          <cell r="E434">
            <v>0</v>
          </cell>
          <cell r="F434">
            <v>0</v>
          </cell>
          <cell r="AM434">
            <v>0</v>
          </cell>
          <cell r="AN434">
            <v>0</v>
          </cell>
        </row>
        <row r="435">
          <cell r="A435" t="str">
            <v>16-4</v>
          </cell>
          <cell r="B435">
            <v>517</v>
          </cell>
          <cell r="D435" t="str">
            <v>통신설비공</v>
          </cell>
          <cell r="E435">
            <v>0</v>
          </cell>
          <cell r="F435" t="str">
            <v>인</v>
          </cell>
          <cell r="V435" t="str">
            <v>=</v>
          </cell>
          <cell r="W435">
            <v>0.03</v>
          </cell>
          <cell r="AM435">
            <v>64758</v>
          </cell>
          <cell r="AN435">
            <v>0</v>
          </cell>
        </row>
        <row r="436">
          <cell r="A436" t="str">
            <v>16-5</v>
          </cell>
          <cell r="B436">
            <v>523</v>
          </cell>
          <cell r="D436" t="str">
            <v>보통인부</v>
          </cell>
          <cell r="E436">
            <v>0</v>
          </cell>
          <cell r="F436" t="str">
            <v>인</v>
          </cell>
          <cell r="V436" t="str">
            <v>=</v>
          </cell>
          <cell r="W436">
            <v>0.02</v>
          </cell>
          <cell r="AM436">
            <v>33755</v>
          </cell>
          <cell r="AN436">
            <v>0</v>
          </cell>
        </row>
        <row r="437">
          <cell r="A437" t="str">
            <v>16-6</v>
          </cell>
          <cell r="B437">
            <v>543</v>
          </cell>
          <cell r="D437" t="str">
            <v>다. 공구손료</v>
          </cell>
          <cell r="E437" t="str">
            <v>노무비x3%</v>
          </cell>
          <cell r="F437">
            <v>0</v>
          </cell>
          <cell r="AM437">
            <v>0</v>
          </cell>
          <cell r="AN437">
            <v>0</v>
          </cell>
        </row>
        <row r="438">
          <cell r="A438" t="str">
            <v>16-7</v>
          </cell>
          <cell r="B438">
            <v>517</v>
          </cell>
          <cell r="D438" t="str">
            <v>통신설비공</v>
          </cell>
          <cell r="E438">
            <v>0</v>
          </cell>
          <cell r="F438" t="str">
            <v>인</v>
          </cell>
          <cell r="H438">
            <v>0.03</v>
          </cell>
          <cell r="I438" t="str">
            <v>x</v>
          </cell>
          <cell r="J438">
            <v>0.03</v>
          </cell>
          <cell r="V438" t="str">
            <v>=</v>
          </cell>
          <cell r="W438">
            <v>8.9999999999999998E-4</v>
          </cell>
          <cell r="AM438">
            <v>64758</v>
          </cell>
          <cell r="AN438">
            <v>0</v>
          </cell>
        </row>
        <row r="439">
          <cell r="AM439">
            <v>0</v>
          </cell>
          <cell r="AN439">
            <v>0</v>
          </cell>
        </row>
        <row r="440">
          <cell r="AM440">
            <v>0</v>
          </cell>
          <cell r="AN440">
            <v>0</v>
          </cell>
        </row>
        <row r="441">
          <cell r="AM441">
            <v>0</v>
          </cell>
          <cell r="AN441">
            <v>0</v>
          </cell>
        </row>
        <row r="442">
          <cell r="AM442">
            <v>0</v>
          </cell>
          <cell r="AN442">
            <v>0</v>
          </cell>
        </row>
        <row r="443">
          <cell r="AM443">
            <v>0</v>
          </cell>
          <cell r="AN443">
            <v>0</v>
          </cell>
        </row>
        <row r="444">
          <cell r="AM444">
            <v>0</v>
          </cell>
          <cell r="AN444">
            <v>0</v>
          </cell>
        </row>
        <row r="445">
          <cell r="AM445">
            <v>0</v>
          </cell>
          <cell r="AN445">
            <v>0</v>
          </cell>
        </row>
        <row r="446">
          <cell r="AM446">
            <v>0</v>
          </cell>
          <cell r="AN446">
            <v>0</v>
          </cell>
        </row>
        <row r="447">
          <cell r="AM447">
            <v>0</v>
          </cell>
          <cell r="AN447">
            <v>0</v>
          </cell>
        </row>
        <row r="448">
          <cell r="AM448">
            <v>0</v>
          </cell>
          <cell r="AN448">
            <v>0</v>
          </cell>
        </row>
        <row r="449">
          <cell r="AM449">
            <v>0</v>
          </cell>
          <cell r="AN449">
            <v>0</v>
          </cell>
        </row>
        <row r="450">
          <cell r="AM450">
            <v>0</v>
          </cell>
          <cell r="AN450">
            <v>0</v>
          </cell>
        </row>
        <row r="451">
          <cell r="AM451">
            <v>0</v>
          </cell>
          <cell r="AN451">
            <v>0</v>
          </cell>
        </row>
        <row r="452">
          <cell r="AM452">
            <v>0</v>
          </cell>
          <cell r="AN452">
            <v>0</v>
          </cell>
        </row>
        <row r="453">
          <cell r="A453">
            <v>17</v>
          </cell>
          <cell r="C453">
            <v>17</v>
          </cell>
          <cell r="D453" t="str">
            <v>중계선 카드</v>
          </cell>
          <cell r="E453" t="str">
            <v>E1</v>
          </cell>
          <cell r="F453" t="str">
            <v>매</v>
          </cell>
          <cell r="AM453">
            <v>0</v>
          </cell>
          <cell r="AN453">
            <v>0</v>
          </cell>
        </row>
        <row r="454">
          <cell r="A454" t="str">
            <v>17-1</v>
          </cell>
          <cell r="B454">
            <v>541</v>
          </cell>
          <cell r="D454" t="str">
            <v>가. 재료비</v>
          </cell>
          <cell r="E454">
            <v>0</v>
          </cell>
          <cell r="F454">
            <v>0</v>
          </cell>
          <cell r="AM454">
            <v>0</v>
          </cell>
          <cell r="AN454">
            <v>0</v>
          </cell>
        </row>
        <row r="455">
          <cell r="A455" t="str">
            <v>17-2</v>
          </cell>
          <cell r="B455">
            <v>468</v>
          </cell>
          <cell r="D455" t="str">
            <v>중계선용카드</v>
          </cell>
          <cell r="E455" t="str">
            <v>E1</v>
          </cell>
          <cell r="F455" t="str">
            <v>매</v>
          </cell>
          <cell r="V455" t="str">
            <v>=</v>
          </cell>
          <cell r="W455">
            <v>1</v>
          </cell>
          <cell r="AL455" t="str">
            <v>관  급</v>
          </cell>
          <cell r="AM455">
            <v>0</v>
          </cell>
          <cell r="AN455" t="str">
            <v>관 급</v>
          </cell>
        </row>
        <row r="456">
          <cell r="A456" t="str">
            <v>17-3</v>
          </cell>
          <cell r="B456">
            <v>542</v>
          </cell>
          <cell r="D456" t="str">
            <v>나. 노무비</v>
          </cell>
          <cell r="E456">
            <v>0</v>
          </cell>
          <cell r="F456">
            <v>0</v>
          </cell>
          <cell r="AL456" t="str">
            <v>통4-10</v>
          </cell>
          <cell r="AM456">
            <v>0</v>
          </cell>
          <cell r="AN456">
            <v>0</v>
          </cell>
        </row>
        <row r="457">
          <cell r="D457" t="str">
            <v>1) I/O 장치 설치</v>
          </cell>
          <cell r="AM457">
            <v>0</v>
          </cell>
          <cell r="AN457">
            <v>0</v>
          </cell>
        </row>
        <row r="458">
          <cell r="B458">
            <v>517</v>
          </cell>
          <cell r="D458" t="str">
            <v>통신설비공</v>
          </cell>
          <cell r="E458">
            <v>0</v>
          </cell>
          <cell r="F458" t="str">
            <v>인</v>
          </cell>
          <cell r="H458">
            <v>0.03</v>
          </cell>
          <cell r="V458" t="str">
            <v>=</v>
          </cell>
          <cell r="W458">
            <v>0.03</v>
          </cell>
          <cell r="AM458">
            <v>64758</v>
          </cell>
          <cell r="AN458">
            <v>0</v>
          </cell>
        </row>
        <row r="459">
          <cell r="B459">
            <v>523</v>
          </cell>
          <cell r="D459" t="str">
            <v>보통인부</v>
          </cell>
          <cell r="E459">
            <v>0</v>
          </cell>
          <cell r="F459" t="str">
            <v>인</v>
          </cell>
          <cell r="H459">
            <v>0.02</v>
          </cell>
          <cell r="V459" t="str">
            <v>=</v>
          </cell>
          <cell r="W459">
            <v>0.02</v>
          </cell>
          <cell r="AM459">
            <v>33755</v>
          </cell>
          <cell r="AN459">
            <v>0</v>
          </cell>
        </row>
        <row r="460">
          <cell r="D460" t="str">
            <v>2) 출입중계시험</v>
          </cell>
          <cell r="AM460">
            <v>0</v>
          </cell>
          <cell r="AN460">
            <v>0</v>
          </cell>
        </row>
        <row r="461">
          <cell r="B461">
            <v>534</v>
          </cell>
          <cell r="D461" t="str">
            <v>통신기사2급</v>
          </cell>
          <cell r="E461">
            <v>0</v>
          </cell>
          <cell r="F461" t="str">
            <v>인</v>
          </cell>
          <cell r="H461">
            <v>7.0000000000000007E-2</v>
          </cell>
          <cell r="V461" t="str">
            <v>=</v>
          </cell>
          <cell r="W461">
            <v>7.0000000000000007E-2</v>
          </cell>
          <cell r="AM461">
            <v>79642</v>
          </cell>
          <cell r="AN461">
            <v>0</v>
          </cell>
        </row>
        <row r="462">
          <cell r="B462">
            <v>519</v>
          </cell>
          <cell r="D462" t="str">
            <v>통신케이블공</v>
          </cell>
          <cell r="E462">
            <v>0</v>
          </cell>
          <cell r="F462" t="str">
            <v>인</v>
          </cell>
          <cell r="H462">
            <v>0.104</v>
          </cell>
          <cell r="V462" t="str">
            <v>=</v>
          </cell>
          <cell r="W462">
            <v>0.104</v>
          </cell>
          <cell r="AM462">
            <v>75788</v>
          </cell>
          <cell r="AN462">
            <v>0</v>
          </cell>
        </row>
        <row r="463">
          <cell r="B463">
            <v>544</v>
          </cell>
          <cell r="D463" t="str">
            <v>소    계</v>
          </cell>
          <cell r="E463">
            <v>0</v>
          </cell>
          <cell r="F463">
            <v>0</v>
          </cell>
          <cell r="AM463">
            <v>0</v>
          </cell>
          <cell r="AN463">
            <v>0</v>
          </cell>
        </row>
        <row r="464">
          <cell r="A464" t="str">
            <v>17-4</v>
          </cell>
          <cell r="B464">
            <v>517</v>
          </cell>
          <cell r="D464" t="str">
            <v>통신설비공</v>
          </cell>
          <cell r="E464">
            <v>0</v>
          </cell>
          <cell r="F464" t="str">
            <v>인</v>
          </cell>
          <cell r="V464" t="str">
            <v>=</v>
          </cell>
          <cell r="W464">
            <v>0.03</v>
          </cell>
          <cell r="AM464">
            <v>64758</v>
          </cell>
          <cell r="AN464">
            <v>0</v>
          </cell>
        </row>
        <row r="465">
          <cell r="A465" t="str">
            <v>17-5</v>
          </cell>
          <cell r="B465">
            <v>523</v>
          </cell>
          <cell r="D465" t="str">
            <v>보통인부</v>
          </cell>
          <cell r="E465">
            <v>0</v>
          </cell>
          <cell r="F465" t="str">
            <v>인</v>
          </cell>
          <cell r="V465" t="str">
            <v>=</v>
          </cell>
          <cell r="W465">
            <v>0.02</v>
          </cell>
          <cell r="AM465">
            <v>33755</v>
          </cell>
          <cell r="AN465">
            <v>0</v>
          </cell>
        </row>
        <row r="466">
          <cell r="A466" t="str">
            <v>17-6</v>
          </cell>
          <cell r="B466">
            <v>534</v>
          </cell>
          <cell r="D466" t="str">
            <v>통신기사2급</v>
          </cell>
          <cell r="E466">
            <v>0</v>
          </cell>
          <cell r="F466" t="str">
            <v>인</v>
          </cell>
          <cell r="V466" t="str">
            <v>=</v>
          </cell>
          <cell r="W466">
            <v>7.0000000000000007E-2</v>
          </cell>
          <cell r="AM466">
            <v>79642</v>
          </cell>
          <cell r="AN466">
            <v>0</v>
          </cell>
        </row>
        <row r="467">
          <cell r="A467" t="str">
            <v>17-7</v>
          </cell>
          <cell r="B467">
            <v>519</v>
          </cell>
          <cell r="D467" t="str">
            <v>통신케이블공</v>
          </cell>
          <cell r="E467">
            <v>0</v>
          </cell>
          <cell r="F467" t="str">
            <v>인</v>
          </cell>
          <cell r="V467" t="str">
            <v>=</v>
          </cell>
          <cell r="W467">
            <v>0.1</v>
          </cell>
          <cell r="AM467">
            <v>75788</v>
          </cell>
          <cell r="AN467">
            <v>0</v>
          </cell>
        </row>
        <row r="468">
          <cell r="A468" t="str">
            <v>17-8</v>
          </cell>
          <cell r="B468">
            <v>543</v>
          </cell>
          <cell r="D468" t="str">
            <v>다. 공구손료</v>
          </cell>
          <cell r="E468" t="str">
            <v>노무비x3%</v>
          </cell>
          <cell r="F468">
            <v>0</v>
          </cell>
          <cell r="AM468">
            <v>0</v>
          </cell>
          <cell r="AN468">
            <v>0</v>
          </cell>
        </row>
        <row r="469">
          <cell r="A469" t="str">
            <v>17-9</v>
          </cell>
          <cell r="B469">
            <v>517</v>
          </cell>
          <cell r="D469" t="str">
            <v>통신설비공</v>
          </cell>
          <cell r="E469">
            <v>0</v>
          </cell>
          <cell r="F469" t="str">
            <v>인</v>
          </cell>
          <cell r="H469">
            <v>0.03</v>
          </cell>
          <cell r="I469" t="str">
            <v>x</v>
          </cell>
          <cell r="J469">
            <v>0.03</v>
          </cell>
          <cell r="V469" t="str">
            <v>=</v>
          </cell>
          <cell r="W469">
            <v>8.9999999999999998E-4</v>
          </cell>
          <cell r="AM469">
            <v>64758</v>
          </cell>
          <cell r="AN469">
            <v>0</v>
          </cell>
        </row>
        <row r="470">
          <cell r="A470" t="str">
            <v>17-10</v>
          </cell>
          <cell r="B470">
            <v>534</v>
          </cell>
          <cell r="D470" t="str">
            <v>통신기사2급</v>
          </cell>
          <cell r="E470">
            <v>0</v>
          </cell>
          <cell r="F470" t="str">
            <v>인</v>
          </cell>
          <cell r="H470">
            <v>7.0000000000000007E-2</v>
          </cell>
          <cell r="I470" t="str">
            <v>x</v>
          </cell>
          <cell r="J470">
            <v>0.03</v>
          </cell>
          <cell r="V470" t="str">
            <v>=</v>
          </cell>
          <cell r="W470">
            <v>2E-3</v>
          </cell>
          <cell r="AM470">
            <v>79642</v>
          </cell>
          <cell r="AN470">
            <v>0</v>
          </cell>
        </row>
        <row r="471">
          <cell r="A471" t="str">
            <v>17-11</v>
          </cell>
          <cell r="B471">
            <v>519</v>
          </cell>
          <cell r="D471" t="str">
            <v>통신케이블공</v>
          </cell>
          <cell r="E471">
            <v>0</v>
          </cell>
          <cell r="F471" t="str">
            <v>인</v>
          </cell>
          <cell r="H471">
            <v>0.1</v>
          </cell>
          <cell r="I471" t="str">
            <v>x</v>
          </cell>
          <cell r="J471">
            <v>0.03</v>
          </cell>
          <cell r="V471" t="str">
            <v>=</v>
          </cell>
          <cell r="W471">
            <v>3.0000000000000001E-3</v>
          </cell>
          <cell r="AM471">
            <v>75788</v>
          </cell>
          <cell r="AN471">
            <v>0</v>
          </cell>
        </row>
        <row r="472">
          <cell r="AM472">
            <v>0</v>
          </cell>
          <cell r="AN472">
            <v>0</v>
          </cell>
        </row>
        <row r="473">
          <cell r="AM473">
            <v>0</v>
          </cell>
          <cell r="AN473">
            <v>0</v>
          </cell>
        </row>
        <row r="474">
          <cell r="AM474">
            <v>0</v>
          </cell>
          <cell r="AN474">
            <v>0</v>
          </cell>
        </row>
        <row r="475">
          <cell r="AM475">
            <v>0</v>
          </cell>
          <cell r="AN475">
            <v>0</v>
          </cell>
        </row>
        <row r="476">
          <cell r="AM476">
            <v>0</v>
          </cell>
          <cell r="AN476">
            <v>0</v>
          </cell>
        </row>
        <row r="477">
          <cell r="AM477">
            <v>0</v>
          </cell>
          <cell r="AN477">
            <v>0</v>
          </cell>
        </row>
        <row r="478">
          <cell r="A478">
            <v>18</v>
          </cell>
          <cell r="C478">
            <v>18</v>
          </cell>
          <cell r="D478" t="str">
            <v>교환기 신설</v>
          </cell>
          <cell r="E478" t="str">
            <v>300회선</v>
          </cell>
          <cell r="F478" t="str">
            <v>대</v>
          </cell>
          <cell r="AM478">
            <v>0</v>
          </cell>
          <cell r="AN478">
            <v>0</v>
          </cell>
        </row>
        <row r="479">
          <cell r="A479" t="str">
            <v>18-1</v>
          </cell>
          <cell r="B479">
            <v>541</v>
          </cell>
          <cell r="D479" t="str">
            <v>가. 재료비</v>
          </cell>
          <cell r="E479">
            <v>0</v>
          </cell>
          <cell r="F479">
            <v>0</v>
          </cell>
          <cell r="AM479">
            <v>0</v>
          </cell>
          <cell r="AN479">
            <v>0</v>
          </cell>
        </row>
        <row r="480">
          <cell r="A480" t="str">
            <v>18-2</v>
          </cell>
          <cell r="B480">
            <v>756</v>
          </cell>
          <cell r="D480" t="str">
            <v>교환기</v>
          </cell>
          <cell r="E480" t="str">
            <v>300회선</v>
          </cell>
          <cell r="F480" t="str">
            <v>대</v>
          </cell>
          <cell r="H480">
            <v>1</v>
          </cell>
          <cell r="V480" t="str">
            <v>=</v>
          </cell>
          <cell r="W480">
            <v>1</v>
          </cell>
          <cell r="Y480" t="str">
            <v>기본</v>
          </cell>
          <cell r="AL480" t="str">
            <v>관  급</v>
          </cell>
          <cell r="AM480">
            <v>0</v>
          </cell>
          <cell r="AN480" t="str">
            <v>관 급</v>
          </cell>
        </row>
        <row r="481">
          <cell r="A481" t="str">
            <v>18-3</v>
          </cell>
          <cell r="B481">
            <v>751</v>
          </cell>
          <cell r="D481" t="str">
            <v>앙카볼트</v>
          </cell>
          <cell r="E481" t="str">
            <v>(5/8")M16xL400</v>
          </cell>
          <cell r="F481" t="str">
            <v>개</v>
          </cell>
          <cell r="H481">
            <v>4</v>
          </cell>
          <cell r="V481" t="str">
            <v>=</v>
          </cell>
          <cell r="W481">
            <v>4</v>
          </cell>
          <cell r="Y481" t="str">
            <v>기본</v>
          </cell>
          <cell r="AM481">
            <v>517</v>
          </cell>
          <cell r="AN481">
            <v>0</v>
          </cell>
        </row>
        <row r="503">
          <cell r="A503">
            <v>19</v>
          </cell>
          <cell r="C503">
            <v>19</v>
          </cell>
          <cell r="D503" t="str">
            <v>TALK-BACK신설</v>
          </cell>
          <cell r="E503" t="str">
            <v>모장치(12회로)</v>
          </cell>
          <cell r="F503" t="str">
            <v>대</v>
          </cell>
          <cell r="AM503">
            <v>0</v>
          </cell>
          <cell r="AN503">
            <v>0</v>
          </cell>
        </row>
        <row r="504">
          <cell r="A504" t="str">
            <v>19-1</v>
          </cell>
          <cell r="B504">
            <v>541</v>
          </cell>
          <cell r="D504" t="str">
            <v>가. 재료비</v>
          </cell>
          <cell r="E504">
            <v>0</v>
          </cell>
          <cell r="F504">
            <v>0</v>
          </cell>
          <cell r="AM504">
            <v>0</v>
          </cell>
          <cell r="AN504">
            <v>0</v>
          </cell>
        </row>
        <row r="505">
          <cell r="A505" t="str">
            <v>19-2</v>
          </cell>
          <cell r="B505">
            <v>755</v>
          </cell>
          <cell r="D505" t="str">
            <v>TALK-BACK</v>
          </cell>
          <cell r="E505" t="str">
            <v>TR30W, 12회로</v>
          </cell>
          <cell r="F505" t="str">
            <v>대</v>
          </cell>
          <cell r="V505" t="str">
            <v>=</v>
          </cell>
          <cell r="W505">
            <v>1</v>
          </cell>
          <cell r="AM505">
            <v>5600000</v>
          </cell>
          <cell r="AN505">
            <v>0</v>
          </cell>
        </row>
        <row r="506">
          <cell r="A506" t="str">
            <v>19-3</v>
          </cell>
          <cell r="B506">
            <v>542</v>
          </cell>
          <cell r="D506" t="str">
            <v>나. 노무비</v>
          </cell>
          <cell r="E506">
            <v>0</v>
          </cell>
          <cell r="F506">
            <v>0</v>
          </cell>
          <cell r="AL506" t="str">
            <v>통3-29</v>
          </cell>
          <cell r="AM506">
            <v>0</v>
          </cell>
          <cell r="AN506">
            <v>0</v>
          </cell>
        </row>
        <row r="507">
          <cell r="B507">
            <v>517</v>
          </cell>
          <cell r="D507" t="str">
            <v>통신설비공</v>
          </cell>
          <cell r="E507">
            <v>0</v>
          </cell>
          <cell r="F507" t="str">
            <v>인</v>
          </cell>
          <cell r="V507" t="str">
            <v>=</v>
          </cell>
          <cell r="W507">
            <v>2</v>
          </cell>
          <cell r="AM507">
            <v>64758</v>
          </cell>
          <cell r="AN507">
            <v>0</v>
          </cell>
        </row>
        <row r="508">
          <cell r="B508">
            <v>518</v>
          </cell>
          <cell r="D508" t="str">
            <v>통신내선공</v>
          </cell>
          <cell r="E508">
            <v>0</v>
          </cell>
          <cell r="F508" t="str">
            <v>인</v>
          </cell>
          <cell r="V508" t="str">
            <v>=</v>
          </cell>
          <cell r="W508">
            <v>1</v>
          </cell>
          <cell r="AM508">
            <v>60168</v>
          </cell>
          <cell r="AN508">
            <v>0</v>
          </cell>
        </row>
        <row r="509">
          <cell r="B509">
            <v>544</v>
          </cell>
          <cell r="D509" t="str">
            <v>소    계</v>
          </cell>
          <cell r="E509">
            <v>0</v>
          </cell>
          <cell r="F509">
            <v>0</v>
          </cell>
          <cell r="AM509">
            <v>0</v>
          </cell>
          <cell r="AN509">
            <v>0</v>
          </cell>
        </row>
        <row r="510">
          <cell r="A510" t="str">
            <v>19-4</v>
          </cell>
          <cell r="B510">
            <v>517</v>
          </cell>
          <cell r="D510" t="str">
            <v>통신설비공</v>
          </cell>
          <cell r="E510">
            <v>0</v>
          </cell>
          <cell r="F510" t="str">
            <v>인</v>
          </cell>
          <cell r="V510" t="str">
            <v>=</v>
          </cell>
          <cell r="W510">
            <v>2</v>
          </cell>
          <cell r="AM510">
            <v>64758</v>
          </cell>
          <cell r="AN510">
            <v>0</v>
          </cell>
        </row>
        <row r="511">
          <cell r="A511" t="str">
            <v>19-5</v>
          </cell>
          <cell r="B511">
            <v>518</v>
          </cell>
          <cell r="D511" t="str">
            <v>통신내선공</v>
          </cell>
          <cell r="E511">
            <v>0</v>
          </cell>
          <cell r="F511" t="str">
            <v>인</v>
          </cell>
          <cell r="V511" t="str">
            <v>=</v>
          </cell>
          <cell r="W511">
            <v>1</v>
          </cell>
          <cell r="AM511">
            <v>60168</v>
          </cell>
          <cell r="AN511">
            <v>0</v>
          </cell>
        </row>
        <row r="512">
          <cell r="A512" t="str">
            <v>19-6</v>
          </cell>
          <cell r="B512">
            <v>543</v>
          </cell>
          <cell r="D512" t="str">
            <v>다. 공구손료</v>
          </cell>
          <cell r="E512" t="str">
            <v>노무비x3%</v>
          </cell>
          <cell r="F512">
            <v>0</v>
          </cell>
          <cell r="AM512">
            <v>0</v>
          </cell>
          <cell r="AN512">
            <v>0</v>
          </cell>
        </row>
        <row r="513">
          <cell r="A513" t="str">
            <v>19-7</v>
          </cell>
          <cell r="B513">
            <v>517</v>
          </cell>
          <cell r="D513" t="str">
            <v>통신설비공</v>
          </cell>
          <cell r="E513">
            <v>0</v>
          </cell>
          <cell r="F513" t="str">
            <v>인</v>
          </cell>
          <cell r="H513">
            <v>2</v>
          </cell>
          <cell r="I513" t="str">
            <v>x</v>
          </cell>
          <cell r="J513">
            <v>0.03</v>
          </cell>
          <cell r="V513" t="str">
            <v>=</v>
          </cell>
          <cell r="W513">
            <v>0.06</v>
          </cell>
          <cell r="Y513" t="str">
            <v>기본</v>
          </cell>
          <cell r="Z513" t="str">
            <v>x</v>
          </cell>
          <cell r="AA513" t="str">
            <v>공구손료</v>
          </cell>
          <cell r="AM513">
            <v>64758</v>
          </cell>
          <cell r="AN513">
            <v>0</v>
          </cell>
        </row>
        <row r="514">
          <cell r="A514" t="str">
            <v>19-8</v>
          </cell>
          <cell r="B514">
            <v>518</v>
          </cell>
          <cell r="D514" t="str">
            <v>통신내선공</v>
          </cell>
          <cell r="E514">
            <v>0</v>
          </cell>
          <cell r="F514" t="str">
            <v>인</v>
          </cell>
          <cell r="H514">
            <v>1</v>
          </cell>
          <cell r="I514" t="str">
            <v>x</v>
          </cell>
          <cell r="J514">
            <v>0.03</v>
          </cell>
          <cell r="V514" t="str">
            <v>=</v>
          </cell>
          <cell r="W514">
            <v>0.03</v>
          </cell>
          <cell r="Y514" t="str">
            <v>기본</v>
          </cell>
          <cell r="Z514" t="str">
            <v>x</v>
          </cell>
          <cell r="AA514" t="str">
            <v>공구손료</v>
          </cell>
          <cell r="AM514">
            <v>60168</v>
          </cell>
          <cell r="AN514">
            <v>0</v>
          </cell>
        </row>
        <row r="515">
          <cell r="AM515">
            <v>0</v>
          </cell>
          <cell r="AN515">
            <v>0</v>
          </cell>
        </row>
        <row r="516">
          <cell r="AM516">
            <v>0</v>
          </cell>
          <cell r="AN516">
            <v>0</v>
          </cell>
        </row>
        <row r="517">
          <cell r="AM517">
            <v>0</v>
          </cell>
          <cell r="AN517">
            <v>0</v>
          </cell>
        </row>
        <row r="518">
          <cell r="AM518">
            <v>0</v>
          </cell>
          <cell r="AN518">
            <v>0</v>
          </cell>
        </row>
        <row r="519">
          <cell r="AM519">
            <v>0</v>
          </cell>
          <cell r="AN519">
            <v>0</v>
          </cell>
        </row>
        <row r="520">
          <cell r="AM520">
            <v>0</v>
          </cell>
          <cell r="AN520">
            <v>0</v>
          </cell>
        </row>
        <row r="521">
          <cell r="AM521">
            <v>0</v>
          </cell>
          <cell r="AN521">
            <v>0</v>
          </cell>
        </row>
        <row r="522">
          <cell r="AM522">
            <v>0</v>
          </cell>
          <cell r="AN522">
            <v>0</v>
          </cell>
        </row>
        <row r="523">
          <cell r="AM523">
            <v>0</v>
          </cell>
          <cell r="AN523">
            <v>0</v>
          </cell>
        </row>
        <row r="524">
          <cell r="AM524">
            <v>0</v>
          </cell>
          <cell r="AN524">
            <v>0</v>
          </cell>
        </row>
        <row r="525">
          <cell r="AM525">
            <v>0</v>
          </cell>
          <cell r="AN525">
            <v>0</v>
          </cell>
        </row>
        <row r="526">
          <cell r="AM526">
            <v>0</v>
          </cell>
          <cell r="AN526">
            <v>0</v>
          </cell>
        </row>
        <row r="527">
          <cell r="AM527">
            <v>0</v>
          </cell>
          <cell r="AN527">
            <v>0</v>
          </cell>
        </row>
        <row r="528">
          <cell r="A528">
            <v>20</v>
          </cell>
          <cell r="C528">
            <v>20</v>
          </cell>
          <cell r="D528" t="str">
            <v>TALK-BACK신설</v>
          </cell>
          <cell r="E528" t="str">
            <v>자장치
(5W, 기초대형)</v>
          </cell>
          <cell r="F528" t="str">
            <v>대</v>
          </cell>
          <cell r="AM528">
            <v>0</v>
          </cell>
          <cell r="AN528">
            <v>0</v>
          </cell>
        </row>
        <row r="529">
          <cell r="A529" t="str">
            <v>20-1</v>
          </cell>
          <cell r="B529">
            <v>541</v>
          </cell>
          <cell r="D529" t="str">
            <v>가. 재료비</v>
          </cell>
          <cell r="E529">
            <v>0</v>
          </cell>
          <cell r="F529">
            <v>0</v>
          </cell>
          <cell r="AM529">
            <v>0</v>
          </cell>
          <cell r="AN529">
            <v>0</v>
          </cell>
        </row>
        <row r="530">
          <cell r="A530" t="str">
            <v>20-2</v>
          </cell>
          <cell r="B530">
            <v>120</v>
          </cell>
          <cell r="D530" t="str">
            <v>백관</v>
          </cell>
          <cell r="E530" t="str">
            <v>Φ100mm</v>
          </cell>
          <cell r="F530" t="str">
            <v>m</v>
          </cell>
          <cell r="V530" t="str">
            <v>=</v>
          </cell>
          <cell r="W530">
            <v>0.15</v>
          </cell>
          <cell r="Y530" t="str">
            <v>기본</v>
          </cell>
          <cell r="AM530">
            <v>7025</v>
          </cell>
          <cell r="AN530">
            <v>0</v>
          </cell>
        </row>
        <row r="531">
          <cell r="A531" t="str">
            <v>20-3</v>
          </cell>
          <cell r="B531">
            <v>759</v>
          </cell>
          <cell r="D531" t="str">
            <v>백관</v>
          </cell>
          <cell r="E531" t="str">
            <v>Φ80㎜</v>
          </cell>
          <cell r="F531" t="str">
            <v>m</v>
          </cell>
          <cell r="V531" t="str">
            <v>=</v>
          </cell>
          <cell r="W531">
            <v>1.7</v>
          </cell>
          <cell r="Y531" t="str">
            <v>기본</v>
          </cell>
          <cell r="AM531">
            <v>4929</v>
          </cell>
          <cell r="AN531">
            <v>0</v>
          </cell>
        </row>
        <row r="532">
          <cell r="A532" t="str">
            <v>20-4</v>
          </cell>
          <cell r="B532">
            <v>760</v>
          </cell>
          <cell r="D532" t="str">
            <v>육각볼트</v>
          </cell>
          <cell r="E532" t="str">
            <v>M12xL35</v>
          </cell>
          <cell r="F532" t="str">
            <v>개</v>
          </cell>
          <cell r="V532" t="str">
            <v>=</v>
          </cell>
          <cell r="W532">
            <v>5</v>
          </cell>
          <cell r="Y532" t="str">
            <v>기본</v>
          </cell>
          <cell r="AM532">
            <v>47</v>
          </cell>
          <cell r="AN532">
            <v>0</v>
          </cell>
        </row>
        <row r="533">
          <cell r="A533" t="str">
            <v>20-5</v>
          </cell>
          <cell r="B533">
            <v>62</v>
          </cell>
          <cell r="D533" t="str">
            <v>너트</v>
          </cell>
          <cell r="E533" t="str">
            <v>M12</v>
          </cell>
          <cell r="F533" t="str">
            <v>개</v>
          </cell>
          <cell r="V533" t="str">
            <v>=</v>
          </cell>
          <cell r="W533">
            <v>5</v>
          </cell>
          <cell r="Y533" t="str">
            <v>기본</v>
          </cell>
          <cell r="AM533">
            <v>20</v>
          </cell>
          <cell r="AN533">
            <v>0</v>
          </cell>
        </row>
        <row r="534">
          <cell r="A534" t="str">
            <v>20-6</v>
          </cell>
          <cell r="B534">
            <v>761</v>
          </cell>
          <cell r="D534" t="str">
            <v>밴드</v>
          </cell>
          <cell r="E534">
            <v>0</v>
          </cell>
          <cell r="F534" t="str">
            <v>개</v>
          </cell>
          <cell r="V534" t="str">
            <v>=</v>
          </cell>
          <cell r="W534">
            <v>1</v>
          </cell>
          <cell r="Y534" t="str">
            <v>기본</v>
          </cell>
          <cell r="AM534">
            <v>1100</v>
          </cell>
          <cell r="AN534">
            <v>0</v>
          </cell>
        </row>
        <row r="535">
          <cell r="A535" t="str">
            <v>20-7</v>
          </cell>
          <cell r="B535">
            <v>762</v>
          </cell>
          <cell r="D535" t="str">
            <v>볼트</v>
          </cell>
          <cell r="E535" t="str">
            <v>M24xL200</v>
          </cell>
          <cell r="F535" t="str">
            <v>개</v>
          </cell>
          <cell r="V535" t="str">
            <v>=</v>
          </cell>
          <cell r="W535">
            <v>4</v>
          </cell>
          <cell r="Y535" t="str">
            <v>기본</v>
          </cell>
          <cell r="AM535">
            <v>720</v>
          </cell>
          <cell r="AN535">
            <v>0</v>
          </cell>
        </row>
        <row r="536">
          <cell r="A536" t="str">
            <v>20-8</v>
          </cell>
          <cell r="B536">
            <v>63</v>
          </cell>
          <cell r="D536" t="str">
            <v>너트</v>
          </cell>
          <cell r="E536" t="str">
            <v>M16</v>
          </cell>
          <cell r="F536" t="str">
            <v>개</v>
          </cell>
          <cell r="V536" t="str">
            <v>=</v>
          </cell>
          <cell r="W536">
            <v>4</v>
          </cell>
          <cell r="Y536" t="str">
            <v>기본</v>
          </cell>
          <cell r="AM536">
            <v>33</v>
          </cell>
          <cell r="AN536">
            <v>0</v>
          </cell>
        </row>
        <row r="537">
          <cell r="A537" t="str">
            <v>20-9</v>
          </cell>
          <cell r="B537">
            <v>173</v>
          </cell>
          <cell r="D537" t="str">
            <v>스프링 와샤</v>
          </cell>
          <cell r="E537" t="str">
            <v>M16</v>
          </cell>
          <cell r="F537" t="str">
            <v>개</v>
          </cell>
          <cell r="V537" t="str">
            <v>=</v>
          </cell>
          <cell r="W537">
            <v>4</v>
          </cell>
          <cell r="Y537" t="str">
            <v>기본</v>
          </cell>
          <cell r="AM537">
            <v>10</v>
          </cell>
          <cell r="AN537">
            <v>0</v>
          </cell>
        </row>
        <row r="538">
          <cell r="A538" t="str">
            <v>20-10</v>
          </cell>
          <cell r="B538">
            <v>400</v>
          </cell>
          <cell r="D538" t="str">
            <v>HI-PVC 전선관</v>
          </cell>
          <cell r="E538" t="str">
            <v>Φ82㎜</v>
          </cell>
          <cell r="F538" t="str">
            <v>m</v>
          </cell>
          <cell r="V538" t="str">
            <v>=</v>
          </cell>
          <cell r="W538">
            <v>0.8</v>
          </cell>
          <cell r="Y538" t="str">
            <v>기본</v>
          </cell>
          <cell r="AM538">
            <v>3287</v>
          </cell>
          <cell r="AN538">
            <v>0</v>
          </cell>
        </row>
        <row r="539">
          <cell r="A539" t="str">
            <v>20-11</v>
          </cell>
          <cell r="B539">
            <v>73</v>
          </cell>
          <cell r="D539" t="str">
            <v>노말밴드</v>
          </cell>
          <cell r="E539" t="str">
            <v>HI Φ82mm</v>
          </cell>
          <cell r="F539" t="str">
            <v>개</v>
          </cell>
          <cell r="V539" t="str">
            <v>=</v>
          </cell>
          <cell r="W539">
            <v>1</v>
          </cell>
          <cell r="Y539" t="str">
            <v>기본</v>
          </cell>
          <cell r="AM539">
            <v>10685</v>
          </cell>
          <cell r="AN539">
            <v>0</v>
          </cell>
        </row>
        <row r="540">
          <cell r="A540" t="str">
            <v>20-12</v>
          </cell>
          <cell r="B540">
            <v>341</v>
          </cell>
          <cell r="D540" t="str">
            <v>보조강판</v>
          </cell>
          <cell r="E540" t="str">
            <v>6t</v>
          </cell>
          <cell r="F540" t="str">
            <v>㎏</v>
          </cell>
          <cell r="V540" t="str">
            <v>=</v>
          </cell>
          <cell r="W540">
            <v>3.94</v>
          </cell>
          <cell r="Y540" t="str">
            <v>기본</v>
          </cell>
          <cell r="AM540">
            <v>305</v>
          </cell>
          <cell r="AN540">
            <v>0</v>
          </cell>
        </row>
        <row r="541">
          <cell r="A541" t="str">
            <v>20-13</v>
          </cell>
          <cell r="B541">
            <v>342</v>
          </cell>
          <cell r="D541" t="str">
            <v>강판</v>
          </cell>
          <cell r="E541" t="str">
            <v>9t</v>
          </cell>
          <cell r="F541" t="str">
            <v>㎏</v>
          </cell>
          <cell r="V541" t="str">
            <v>=</v>
          </cell>
          <cell r="W541">
            <v>5.68</v>
          </cell>
          <cell r="Y541" t="str">
            <v>기본</v>
          </cell>
          <cell r="AM541">
            <v>310</v>
          </cell>
          <cell r="AN541">
            <v>0</v>
          </cell>
        </row>
        <row r="542">
          <cell r="A542" t="str">
            <v>20-14</v>
          </cell>
          <cell r="B542">
            <v>126</v>
          </cell>
          <cell r="D542" t="str">
            <v>보통합판</v>
          </cell>
          <cell r="E542" t="str">
            <v>12x1210x2420</v>
          </cell>
          <cell r="F542" t="str">
            <v>매</v>
          </cell>
          <cell r="H542">
            <v>1.03</v>
          </cell>
          <cell r="I542" t="str">
            <v>x</v>
          </cell>
          <cell r="J542">
            <v>0.40100000000000002</v>
          </cell>
          <cell r="K542" t="str">
            <v>x</v>
          </cell>
          <cell r="M542">
            <v>1.2</v>
          </cell>
          <cell r="V542" t="str">
            <v>=</v>
          </cell>
          <cell r="W542">
            <v>0.49</v>
          </cell>
          <cell r="Y542" t="str">
            <v>기본</v>
          </cell>
          <cell r="Z542" t="str">
            <v>X</v>
          </cell>
          <cell r="AA542" t="str">
            <v>사용횟수</v>
          </cell>
          <cell r="AB542" t="str">
            <v>X</v>
          </cell>
          <cell r="AD542" t="str">
            <v>거푸집량</v>
          </cell>
          <cell r="AM542">
            <v>16000</v>
          </cell>
          <cell r="AN542">
            <v>0</v>
          </cell>
        </row>
        <row r="543">
          <cell r="A543" t="str">
            <v>20-15</v>
          </cell>
          <cell r="B543">
            <v>14</v>
          </cell>
          <cell r="D543" t="str">
            <v>각재</v>
          </cell>
          <cell r="E543" t="str">
            <v>외송</v>
          </cell>
          <cell r="F543" t="str">
            <v>㎥</v>
          </cell>
          <cell r="H543">
            <v>3.7999999999999999E-2</v>
          </cell>
          <cell r="I543" t="str">
            <v>x</v>
          </cell>
          <cell r="J543">
            <v>0.40100000000000002</v>
          </cell>
          <cell r="K543" t="str">
            <v>x</v>
          </cell>
          <cell r="M543">
            <v>1.2</v>
          </cell>
          <cell r="V543" t="str">
            <v>=</v>
          </cell>
          <cell r="W543">
            <v>0.01</v>
          </cell>
          <cell r="Y543" t="str">
            <v>기본</v>
          </cell>
          <cell r="Z543" t="str">
            <v>X</v>
          </cell>
          <cell r="AA543" t="str">
            <v>사용횟수</v>
          </cell>
          <cell r="AB543" t="str">
            <v>X</v>
          </cell>
          <cell r="AD543" t="str">
            <v>거푸집량</v>
          </cell>
          <cell r="AM543">
            <v>171467</v>
          </cell>
          <cell r="AN543">
            <v>0</v>
          </cell>
        </row>
        <row r="544">
          <cell r="A544" t="str">
            <v>20-16</v>
          </cell>
          <cell r="B544">
            <v>162</v>
          </cell>
          <cell r="D544" t="str">
            <v>소철선</v>
          </cell>
          <cell r="E544" t="str">
            <v>#8</v>
          </cell>
          <cell r="F544" t="str">
            <v>㎏</v>
          </cell>
          <cell r="H544">
            <v>0.28999999999999998</v>
          </cell>
          <cell r="I544" t="str">
            <v>x</v>
          </cell>
          <cell r="J544">
            <v>0.40100000000000002</v>
          </cell>
          <cell r="K544" t="str">
            <v>x</v>
          </cell>
          <cell r="M544">
            <v>1.2</v>
          </cell>
          <cell r="V544" t="str">
            <v>=</v>
          </cell>
          <cell r="W544">
            <v>0.13</v>
          </cell>
          <cell r="Y544" t="str">
            <v>기본</v>
          </cell>
          <cell r="Z544" t="str">
            <v>X</v>
          </cell>
          <cell r="AA544" t="str">
            <v>사용횟수</v>
          </cell>
          <cell r="AB544" t="str">
            <v>X</v>
          </cell>
          <cell r="AD544" t="str">
            <v>거푸집량</v>
          </cell>
          <cell r="AM544">
            <v>450</v>
          </cell>
          <cell r="AN544">
            <v>0</v>
          </cell>
        </row>
        <row r="545">
          <cell r="A545" t="str">
            <v>20-17</v>
          </cell>
          <cell r="B545">
            <v>104</v>
          </cell>
          <cell r="D545" t="str">
            <v>박리제</v>
          </cell>
          <cell r="E545" t="str">
            <v>유성</v>
          </cell>
          <cell r="F545" t="str">
            <v>ℓ</v>
          </cell>
          <cell r="H545">
            <v>0.2</v>
          </cell>
          <cell r="I545" t="str">
            <v>x</v>
          </cell>
          <cell r="J545">
            <v>0.40100000000000002</v>
          </cell>
          <cell r="K545" t="str">
            <v>x</v>
          </cell>
          <cell r="M545">
            <v>1.2</v>
          </cell>
          <cell r="V545" t="str">
            <v>=</v>
          </cell>
          <cell r="W545">
            <v>0.09</v>
          </cell>
          <cell r="Y545" t="str">
            <v>기본</v>
          </cell>
          <cell r="Z545" t="str">
            <v>X</v>
          </cell>
          <cell r="AA545" t="str">
            <v>사용횟수</v>
          </cell>
          <cell r="AB545" t="str">
            <v>X</v>
          </cell>
          <cell r="AD545" t="str">
            <v>거푸집량</v>
          </cell>
          <cell r="AM545">
            <v>1250</v>
          </cell>
          <cell r="AN545">
            <v>0</v>
          </cell>
        </row>
        <row r="546">
          <cell r="A546" t="str">
            <v>20-18</v>
          </cell>
          <cell r="B546">
            <v>295</v>
          </cell>
          <cell r="D546" t="str">
            <v>철못</v>
          </cell>
          <cell r="E546" t="str">
            <v>50mm</v>
          </cell>
          <cell r="F546" t="str">
            <v>㎏</v>
          </cell>
          <cell r="H546">
            <v>0.19</v>
          </cell>
          <cell r="I546" t="str">
            <v>x</v>
          </cell>
          <cell r="J546">
            <v>0.40100000000000002</v>
          </cell>
          <cell r="K546" t="str">
            <v>x</v>
          </cell>
          <cell r="M546">
            <v>1.2</v>
          </cell>
          <cell r="V546" t="str">
            <v>=</v>
          </cell>
          <cell r="W546">
            <v>0.09</v>
          </cell>
          <cell r="Y546" t="str">
            <v>기본</v>
          </cell>
          <cell r="Z546" t="str">
            <v>X</v>
          </cell>
          <cell r="AA546" t="str">
            <v>사용횟수</v>
          </cell>
          <cell r="AB546" t="str">
            <v>X</v>
          </cell>
          <cell r="AD546" t="str">
            <v>거푸집량</v>
          </cell>
          <cell r="AM546">
            <v>608</v>
          </cell>
          <cell r="AN546">
            <v>0</v>
          </cell>
        </row>
        <row r="547">
          <cell r="A547" t="str">
            <v>20-19</v>
          </cell>
          <cell r="B547">
            <v>182</v>
          </cell>
          <cell r="D547" t="str">
            <v>시멘트</v>
          </cell>
          <cell r="E547" t="str">
            <v>40㎏</v>
          </cell>
          <cell r="F547" t="str">
            <v>포</v>
          </cell>
          <cell r="V547" t="str">
            <v>=</v>
          </cell>
          <cell r="W547">
            <v>1.8</v>
          </cell>
          <cell r="AM547">
            <v>2580</v>
          </cell>
          <cell r="AN547">
            <v>0</v>
          </cell>
        </row>
        <row r="548">
          <cell r="A548" t="str">
            <v>20-20</v>
          </cell>
          <cell r="B548">
            <v>99</v>
          </cell>
          <cell r="D548" t="str">
            <v>모래</v>
          </cell>
          <cell r="E548" t="str">
            <v>세사</v>
          </cell>
          <cell r="F548" t="str">
            <v>㎥</v>
          </cell>
          <cell r="V548" t="str">
            <v>=</v>
          </cell>
          <cell r="W548">
            <v>0.1</v>
          </cell>
          <cell r="AM548">
            <v>9000</v>
          </cell>
          <cell r="AN548">
            <v>0</v>
          </cell>
        </row>
        <row r="549">
          <cell r="A549" t="str">
            <v>20-21</v>
          </cell>
          <cell r="B549">
            <v>226</v>
          </cell>
          <cell r="D549" t="str">
            <v>자갈</v>
          </cell>
          <cell r="E549" t="str">
            <v>Φ13mm</v>
          </cell>
          <cell r="F549" t="str">
            <v>㎥</v>
          </cell>
          <cell r="V549" t="str">
            <v>=</v>
          </cell>
          <cell r="W549">
            <v>0.04</v>
          </cell>
          <cell r="AM549">
            <v>11000</v>
          </cell>
          <cell r="AN549">
            <v>0</v>
          </cell>
        </row>
        <row r="550">
          <cell r="A550" t="str">
            <v>20-22</v>
          </cell>
          <cell r="B550">
            <v>224</v>
          </cell>
          <cell r="D550" t="str">
            <v>자갈</v>
          </cell>
          <cell r="E550" t="str">
            <v>#57(Φ25㎜)</v>
          </cell>
          <cell r="F550" t="str">
            <v>㎥</v>
          </cell>
          <cell r="V550" t="str">
            <v>=</v>
          </cell>
          <cell r="W550">
            <v>0.05</v>
          </cell>
          <cell r="AM550">
            <v>18000</v>
          </cell>
          <cell r="AN550">
            <v>0</v>
          </cell>
        </row>
        <row r="551">
          <cell r="A551" t="str">
            <v>20-23</v>
          </cell>
          <cell r="B551">
            <v>281</v>
          </cell>
          <cell r="D551" t="str">
            <v>조합페인트</v>
          </cell>
          <cell r="E551">
            <v>0</v>
          </cell>
          <cell r="F551" t="str">
            <v>ℓ</v>
          </cell>
          <cell r="V551" t="str">
            <v>=</v>
          </cell>
          <cell r="W551">
            <v>0.11</v>
          </cell>
          <cell r="AM551">
            <v>3075</v>
          </cell>
          <cell r="AN551">
            <v>0</v>
          </cell>
        </row>
        <row r="552">
          <cell r="A552" t="str">
            <v>20-24</v>
          </cell>
          <cell r="B552">
            <v>186</v>
          </cell>
          <cell r="D552" t="str">
            <v>신나</v>
          </cell>
          <cell r="E552">
            <v>0</v>
          </cell>
          <cell r="F552" t="str">
            <v>ℓ</v>
          </cell>
          <cell r="V552" t="str">
            <v>=</v>
          </cell>
          <cell r="W552">
            <v>5.0000000000000001E-3</v>
          </cell>
          <cell r="AM552">
            <v>1133</v>
          </cell>
          <cell r="AN552">
            <v>0</v>
          </cell>
        </row>
        <row r="553">
          <cell r="A553" t="str">
            <v>20-25</v>
          </cell>
          <cell r="B553">
            <v>338</v>
          </cell>
          <cell r="D553" t="str">
            <v>퍼티</v>
          </cell>
          <cell r="E553" t="str">
            <v>회색</v>
          </cell>
          <cell r="F553" t="str">
            <v>ℓ</v>
          </cell>
          <cell r="V553" t="str">
            <v>=</v>
          </cell>
          <cell r="W553">
            <v>0.05</v>
          </cell>
          <cell r="AM553">
            <v>1764</v>
          </cell>
          <cell r="AN553">
            <v>0</v>
          </cell>
        </row>
        <row r="554">
          <cell r="A554" t="str">
            <v>20-26</v>
          </cell>
          <cell r="B554">
            <v>201</v>
          </cell>
          <cell r="D554" t="str">
            <v>연마지</v>
          </cell>
          <cell r="E554" t="str">
            <v>AA100#</v>
          </cell>
          <cell r="F554" t="str">
            <v>매</v>
          </cell>
          <cell r="V554" t="str">
            <v>=</v>
          </cell>
          <cell r="W554">
            <v>7.0000000000000007E-2</v>
          </cell>
          <cell r="AM554">
            <v>330</v>
          </cell>
          <cell r="AN554">
            <v>0</v>
          </cell>
        </row>
        <row r="555">
          <cell r="A555" t="str">
            <v>20-27</v>
          </cell>
          <cell r="B555">
            <v>209</v>
          </cell>
          <cell r="D555" t="str">
            <v>용접봉</v>
          </cell>
          <cell r="E555" t="str">
            <v>Φ3.2</v>
          </cell>
          <cell r="F555" t="str">
            <v>㎏</v>
          </cell>
          <cell r="V555" t="str">
            <v>=</v>
          </cell>
          <cell r="W555">
            <v>0.49</v>
          </cell>
          <cell r="AM555">
            <v>1220</v>
          </cell>
          <cell r="AN555">
            <v>0</v>
          </cell>
        </row>
        <row r="556">
          <cell r="A556" t="str">
            <v>20-28</v>
          </cell>
          <cell r="B556">
            <v>152</v>
          </cell>
          <cell r="D556" t="str">
            <v>산소</v>
          </cell>
          <cell r="E556" t="str">
            <v>99%</v>
          </cell>
          <cell r="F556" t="str">
            <v>ℓ</v>
          </cell>
          <cell r="V556" t="str">
            <v>=</v>
          </cell>
          <cell r="W556">
            <v>170.1</v>
          </cell>
          <cell r="AM556">
            <v>250</v>
          </cell>
          <cell r="AN556">
            <v>0</v>
          </cell>
        </row>
        <row r="557">
          <cell r="A557" t="str">
            <v>20-29</v>
          </cell>
          <cell r="B557">
            <v>189</v>
          </cell>
          <cell r="D557" t="str">
            <v>아세틸렌</v>
          </cell>
          <cell r="E557" t="str">
            <v>98%</v>
          </cell>
          <cell r="F557" t="str">
            <v>㎏</v>
          </cell>
          <cell r="V557" t="str">
            <v>=</v>
          </cell>
          <cell r="W557">
            <v>7.0000000000000007E-2</v>
          </cell>
          <cell r="AM557">
            <v>6000</v>
          </cell>
          <cell r="AN557">
            <v>0</v>
          </cell>
        </row>
        <row r="558">
          <cell r="A558" t="str">
            <v>20-30</v>
          </cell>
          <cell r="B558">
            <v>167</v>
          </cell>
          <cell r="D558" t="str">
            <v>스피커</v>
          </cell>
          <cell r="E558" t="str">
            <v>천정형5W</v>
          </cell>
          <cell r="F558" t="str">
            <v>개</v>
          </cell>
          <cell r="V558" t="str">
            <v>=</v>
          </cell>
          <cell r="W558">
            <v>1</v>
          </cell>
          <cell r="AM558">
            <v>20000</v>
          </cell>
          <cell r="AN558">
            <v>0</v>
          </cell>
        </row>
        <row r="559">
          <cell r="A559" t="str">
            <v>20-31</v>
          </cell>
          <cell r="B559">
            <v>542</v>
          </cell>
          <cell r="D559" t="str">
            <v>나. 노무비</v>
          </cell>
          <cell r="E559">
            <v>0</v>
          </cell>
          <cell r="F559">
            <v>0</v>
          </cell>
          <cell r="AM559">
            <v>0</v>
          </cell>
          <cell r="AN559">
            <v>0</v>
          </cell>
        </row>
        <row r="560">
          <cell r="D560" t="str">
            <v>1) 콘코리트타설</v>
          </cell>
          <cell r="AL560" t="str">
            <v>건6-1</v>
          </cell>
          <cell r="AM560">
            <v>0</v>
          </cell>
          <cell r="AN560">
            <v>0</v>
          </cell>
        </row>
        <row r="561">
          <cell r="B561">
            <v>506</v>
          </cell>
          <cell r="D561" t="str">
            <v>콘크리트공</v>
          </cell>
          <cell r="E561">
            <v>0</v>
          </cell>
          <cell r="F561" t="str">
            <v>인</v>
          </cell>
          <cell r="H561">
            <v>0.85</v>
          </cell>
          <cell r="I561" t="str">
            <v>x</v>
          </cell>
          <cell r="J561">
            <v>0.192</v>
          </cell>
          <cell r="V561" t="str">
            <v>=</v>
          </cell>
          <cell r="W561">
            <v>0.16</v>
          </cell>
          <cell r="Y561" t="str">
            <v>기본</v>
          </cell>
          <cell r="Z561" t="str">
            <v>X</v>
          </cell>
          <cell r="AA561" t="str">
            <v>콘크리트량</v>
          </cell>
          <cell r="AM561">
            <v>60596</v>
          </cell>
          <cell r="AN561">
            <v>0</v>
          </cell>
        </row>
        <row r="562">
          <cell r="B562">
            <v>523</v>
          </cell>
          <cell r="D562" t="str">
            <v>보통인부</v>
          </cell>
          <cell r="E562">
            <v>0</v>
          </cell>
          <cell r="F562" t="str">
            <v>인</v>
          </cell>
          <cell r="H562">
            <v>0.82</v>
          </cell>
          <cell r="I562" t="str">
            <v>x</v>
          </cell>
          <cell r="J562">
            <v>0.192</v>
          </cell>
          <cell r="V562" t="str">
            <v>=</v>
          </cell>
          <cell r="W562">
            <v>0.15</v>
          </cell>
          <cell r="Y562" t="str">
            <v>기본</v>
          </cell>
          <cell r="Z562" t="str">
            <v>X</v>
          </cell>
          <cell r="AA562" t="str">
            <v>콘크리트량</v>
          </cell>
          <cell r="AM562">
            <v>33755</v>
          </cell>
          <cell r="AN562">
            <v>0</v>
          </cell>
        </row>
        <row r="563">
          <cell r="D563" t="str">
            <v>2) 합판거푸집</v>
          </cell>
          <cell r="E563" t="str">
            <v>4회 사용시</v>
          </cell>
          <cell r="AL563" t="str">
            <v>건6-3-2</v>
          </cell>
          <cell r="AM563">
            <v>0</v>
          </cell>
          <cell r="AN563">
            <v>0</v>
          </cell>
        </row>
        <row r="564">
          <cell r="B564">
            <v>501</v>
          </cell>
          <cell r="D564" t="str">
            <v>형틀목공</v>
          </cell>
          <cell r="E564">
            <v>0</v>
          </cell>
          <cell r="F564" t="str">
            <v>인</v>
          </cell>
          <cell r="H564">
            <v>0.28000000000000003</v>
          </cell>
          <cell r="I564" t="str">
            <v>x</v>
          </cell>
          <cell r="J564">
            <v>1.2</v>
          </cell>
          <cell r="K564" t="str">
            <v>x</v>
          </cell>
          <cell r="M564">
            <v>0.4</v>
          </cell>
          <cell r="V564" t="str">
            <v>=</v>
          </cell>
          <cell r="W564">
            <v>0.13</v>
          </cell>
          <cell r="Y564" t="str">
            <v>기본</v>
          </cell>
          <cell r="Z564" t="str">
            <v>X</v>
          </cell>
          <cell r="AA564" t="str">
            <v>거푸집량</v>
          </cell>
          <cell r="AB564" t="str">
            <v>X</v>
          </cell>
          <cell r="AD564" t="str">
            <v>사용횟수</v>
          </cell>
          <cell r="AM564">
            <v>62603</v>
          </cell>
          <cell r="AN564">
            <v>0</v>
          </cell>
        </row>
        <row r="565">
          <cell r="B565">
            <v>523</v>
          </cell>
          <cell r="D565" t="str">
            <v>보통인부</v>
          </cell>
          <cell r="E565">
            <v>0</v>
          </cell>
          <cell r="F565" t="str">
            <v>인</v>
          </cell>
          <cell r="H565">
            <v>0.23</v>
          </cell>
          <cell r="I565" t="str">
            <v>x</v>
          </cell>
          <cell r="J565">
            <v>1.2</v>
          </cell>
          <cell r="K565" t="str">
            <v>x</v>
          </cell>
          <cell r="M565">
            <v>0.4</v>
          </cell>
          <cell r="V565" t="str">
            <v>=</v>
          </cell>
          <cell r="W565">
            <v>0.11</v>
          </cell>
          <cell r="Y565" t="str">
            <v>기본</v>
          </cell>
          <cell r="Z565" t="str">
            <v>X</v>
          </cell>
          <cell r="AA565" t="str">
            <v>거푸집량</v>
          </cell>
          <cell r="AB565" t="str">
            <v>X</v>
          </cell>
          <cell r="AD565" t="str">
            <v>사용횟수</v>
          </cell>
          <cell r="AM565">
            <v>33755</v>
          </cell>
          <cell r="AN565">
            <v>0</v>
          </cell>
        </row>
        <row r="566">
          <cell r="D566" t="str">
            <v>3) 터파기, 되메우기, 다지기(0∼1m)</v>
          </cell>
          <cell r="AL566" t="str">
            <v>건3-1(운빈)</v>
          </cell>
          <cell r="AM566">
            <v>0</v>
          </cell>
          <cell r="AN566">
            <v>0</v>
          </cell>
        </row>
        <row r="567">
          <cell r="B567">
            <v>523</v>
          </cell>
          <cell r="D567" t="str">
            <v>보통인부</v>
          </cell>
          <cell r="E567" t="str">
            <v>경질토사</v>
          </cell>
          <cell r="F567" t="str">
            <v>인</v>
          </cell>
          <cell r="H567">
            <v>0.26</v>
          </cell>
          <cell r="I567" t="str">
            <v>x</v>
          </cell>
          <cell r="J567">
            <v>0.19600000000000001</v>
          </cell>
          <cell r="V567" t="str">
            <v>=</v>
          </cell>
          <cell r="W567">
            <v>0.05</v>
          </cell>
          <cell r="Y567" t="str">
            <v>기본</v>
          </cell>
          <cell r="Z567" t="str">
            <v>X</v>
          </cell>
          <cell r="AA567" t="str">
            <v>토사량</v>
          </cell>
          <cell r="AM567">
            <v>33755</v>
          </cell>
          <cell r="AN567">
            <v>0</v>
          </cell>
        </row>
        <row r="568">
          <cell r="B568">
            <v>523</v>
          </cell>
          <cell r="D568" t="str">
            <v>보통인부</v>
          </cell>
          <cell r="E568" t="str">
            <v>고사자갈</v>
          </cell>
          <cell r="F568" t="str">
            <v>인</v>
          </cell>
          <cell r="H568">
            <v>0.32</v>
          </cell>
          <cell r="I568" t="str">
            <v>x</v>
          </cell>
          <cell r="J568">
            <v>0.14699999999999999</v>
          </cell>
          <cell r="V568" t="str">
            <v>=</v>
          </cell>
          <cell r="W568">
            <v>0.04</v>
          </cell>
          <cell r="Y568" t="str">
            <v>기본</v>
          </cell>
          <cell r="Z568" t="str">
            <v>X</v>
          </cell>
          <cell r="AA568" t="str">
            <v>토사량</v>
          </cell>
          <cell r="AM568">
            <v>33755</v>
          </cell>
          <cell r="AN568">
            <v>0</v>
          </cell>
        </row>
        <row r="569">
          <cell r="B569">
            <v>523</v>
          </cell>
          <cell r="D569" t="str">
            <v>보통인부</v>
          </cell>
          <cell r="E569" t="str">
            <v>되메우기</v>
          </cell>
          <cell r="F569" t="str">
            <v>인</v>
          </cell>
          <cell r="H569">
            <v>0.1</v>
          </cell>
          <cell r="I569" t="str">
            <v>x</v>
          </cell>
          <cell r="J569">
            <v>0.158</v>
          </cell>
          <cell r="V569" t="str">
            <v>=</v>
          </cell>
          <cell r="W569">
            <v>0.01</v>
          </cell>
          <cell r="Y569" t="str">
            <v>기본</v>
          </cell>
          <cell r="Z569" t="str">
            <v>X</v>
          </cell>
          <cell r="AA569" t="str">
            <v>토사량</v>
          </cell>
          <cell r="AM569">
            <v>33755</v>
          </cell>
          <cell r="AN569">
            <v>0</v>
          </cell>
        </row>
        <row r="570">
          <cell r="B570">
            <v>523</v>
          </cell>
          <cell r="D570" t="str">
            <v>보통인부</v>
          </cell>
          <cell r="E570" t="str">
            <v>다지기</v>
          </cell>
          <cell r="F570" t="str">
            <v>인</v>
          </cell>
          <cell r="H570">
            <v>0.11</v>
          </cell>
          <cell r="I570" t="str">
            <v>x</v>
          </cell>
          <cell r="J570">
            <v>0.158</v>
          </cell>
          <cell r="V570" t="str">
            <v>=</v>
          </cell>
          <cell r="W570">
            <v>0.01</v>
          </cell>
          <cell r="Y570" t="str">
            <v>기본</v>
          </cell>
          <cell r="Z570" t="str">
            <v>X</v>
          </cell>
          <cell r="AA570" t="str">
            <v>토사량</v>
          </cell>
          <cell r="AM570">
            <v>33755</v>
          </cell>
          <cell r="AN570">
            <v>0</v>
          </cell>
        </row>
        <row r="571">
          <cell r="B571">
            <v>523</v>
          </cell>
          <cell r="D571" t="str">
            <v>보통인부</v>
          </cell>
          <cell r="E571" t="str">
            <v>잔토처리</v>
          </cell>
          <cell r="F571" t="str">
            <v>인</v>
          </cell>
          <cell r="H571">
            <v>0.2</v>
          </cell>
          <cell r="I571" t="str">
            <v>x</v>
          </cell>
          <cell r="J571">
            <v>0.185</v>
          </cell>
          <cell r="V571" t="str">
            <v>=</v>
          </cell>
          <cell r="W571">
            <v>0.03</v>
          </cell>
          <cell r="Y571" t="str">
            <v>기본</v>
          </cell>
          <cell r="Z571" t="str">
            <v>X</v>
          </cell>
          <cell r="AA571" t="str">
            <v>토사량</v>
          </cell>
          <cell r="AM571">
            <v>33755</v>
          </cell>
          <cell r="AN571">
            <v>0</v>
          </cell>
        </row>
        <row r="572">
          <cell r="D572" t="str">
            <v>4) 잡철물 제작</v>
          </cell>
          <cell r="AL572" t="str">
            <v>건15-6</v>
          </cell>
          <cell r="AM572">
            <v>0</v>
          </cell>
          <cell r="AN572">
            <v>0</v>
          </cell>
        </row>
        <row r="573">
          <cell r="B573">
            <v>547</v>
          </cell>
          <cell r="D573" t="str">
            <v>철판공</v>
          </cell>
          <cell r="E573">
            <v>0</v>
          </cell>
          <cell r="F573" t="str">
            <v>인</v>
          </cell>
          <cell r="H573">
            <v>27.65</v>
          </cell>
          <cell r="I573" t="str">
            <v>x</v>
          </cell>
          <cell r="J573">
            <v>2.7E-2</v>
          </cell>
          <cell r="V573" t="str">
            <v>=</v>
          </cell>
          <cell r="W573">
            <v>0.74</v>
          </cell>
          <cell r="Y573" t="str">
            <v>기본</v>
          </cell>
          <cell r="Z573" t="str">
            <v>X</v>
          </cell>
          <cell r="AA573" t="str">
            <v>철물량</v>
          </cell>
          <cell r="AM573">
            <v>61774</v>
          </cell>
          <cell r="AN573">
            <v>0</v>
          </cell>
        </row>
        <row r="574">
          <cell r="B574">
            <v>523</v>
          </cell>
          <cell r="D574" t="str">
            <v>보통인부</v>
          </cell>
          <cell r="E574">
            <v>0</v>
          </cell>
          <cell r="F574" t="str">
            <v>인</v>
          </cell>
          <cell r="H574">
            <v>0.66</v>
          </cell>
          <cell r="I574" t="str">
            <v>x</v>
          </cell>
          <cell r="J574">
            <v>2.7E-2</v>
          </cell>
          <cell r="V574" t="str">
            <v>=</v>
          </cell>
          <cell r="W574">
            <v>0.01</v>
          </cell>
          <cell r="Y574" t="str">
            <v>기본</v>
          </cell>
          <cell r="Z574" t="str">
            <v>X</v>
          </cell>
          <cell r="AA574" t="str">
            <v>철물량</v>
          </cell>
          <cell r="AM574">
            <v>33755</v>
          </cell>
          <cell r="AN574">
            <v>0</v>
          </cell>
        </row>
        <row r="575">
          <cell r="B575">
            <v>526</v>
          </cell>
          <cell r="D575" t="str">
            <v>용접공(일반)</v>
          </cell>
          <cell r="E575">
            <v>0</v>
          </cell>
          <cell r="F575" t="str">
            <v>인</v>
          </cell>
          <cell r="H575">
            <v>2.6</v>
          </cell>
          <cell r="I575" t="str">
            <v>x</v>
          </cell>
          <cell r="J575">
            <v>2.7E-2</v>
          </cell>
          <cell r="V575" t="str">
            <v>=</v>
          </cell>
          <cell r="W575">
            <v>7.0000000000000007E-2</v>
          </cell>
          <cell r="Y575" t="str">
            <v>기본</v>
          </cell>
          <cell r="Z575" t="str">
            <v>X</v>
          </cell>
          <cell r="AA575" t="str">
            <v>철물량</v>
          </cell>
          <cell r="AM575">
            <v>60784</v>
          </cell>
          <cell r="AN575">
            <v>0</v>
          </cell>
        </row>
        <row r="576">
          <cell r="B576">
            <v>522</v>
          </cell>
          <cell r="D576" t="str">
            <v>특별인부</v>
          </cell>
          <cell r="E576">
            <v>0</v>
          </cell>
          <cell r="F576" t="str">
            <v>인</v>
          </cell>
          <cell r="H576">
            <v>0.74</v>
          </cell>
          <cell r="I576" t="str">
            <v>x</v>
          </cell>
          <cell r="J576">
            <v>2.7E-2</v>
          </cell>
          <cell r="V576" t="str">
            <v>=</v>
          </cell>
          <cell r="W576">
            <v>0.01</v>
          </cell>
          <cell r="Y576" t="str">
            <v>기본</v>
          </cell>
          <cell r="Z576" t="str">
            <v>X</v>
          </cell>
          <cell r="AA576" t="str">
            <v>철물량</v>
          </cell>
          <cell r="AM576">
            <v>48674</v>
          </cell>
          <cell r="AN576">
            <v>0</v>
          </cell>
        </row>
        <row r="577">
          <cell r="D577" t="str">
            <v>5) 도장공사</v>
          </cell>
          <cell r="E577" t="str">
            <v>2회 도장</v>
          </cell>
          <cell r="AL577" t="str">
            <v>건19-3</v>
          </cell>
          <cell r="AM577">
            <v>0</v>
          </cell>
          <cell r="AN577">
            <v>0</v>
          </cell>
        </row>
        <row r="578">
          <cell r="B578">
            <v>508</v>
          </cell>
          <cell r="D578" t="str">
            <v>도장공</v>
          </cell>
          <cell r="E578">
            <v>0</v>
          </cell>
          <cell r="F578" t="str">
            <v>인</v>
          </cell>
          <cell r="H578">
            <v>4.5999999999999999E-2</v>
          </cell>
          <cell r="I578" t="str">
            <v>x</v>
          </cell>
          <cell r="J578">
            <v>0.71</v>
          </cell>
          <cell r="V578" t="str">
            <v>=</v>
          </cell>
          <cell r="W578">
            <v>0.03</v>
          </cell>
          <cell r="Y578" t="str">
            <v>기본</v>
          </cell>
          <cell r="Z578" t="str">
            <v>X</v>
          </cell>
          <cell r="AA578" t="str">
            <v>도장량</v>
          </cell>
          <cell r="AM578">
            <v>52915</v>
          </cell>
          <cell r="AN578">
            <v>0</v>
          </cell>
        </row>
        <row r="579">
          <cell r="D579" t="str">
            <v>4) 스피커설치</v>
          </cell>
          <cell r="AL579" t="str">
            <v>통3-29</v>
          </cell>
          <cell r="AM579">
            <v>0</v>
          </cell>
          <cell r="AN579">
            <v>0</v>
          </cell>
        </row>
        <row r="580">
          <cell r="B580">
            <v>516</v>
          </cell>
          <cell r="D580" t="str">
            <v>통신외선공</v>
          </cell>
          <cell r="E580">
            <v>0</v>
          </cell>
          <cell r="F580" t="str">
            <v>인</v>
          </cell>
          <cell r="V580" t="str">
            <v>=</v>
          </cell>
          <cell r="W580">
            <v>0.7</v>
          </cell>
          <cell r="AM580">
            <v>73980</v>
          </cell>
          <cell r="AN580">
            <v>0</v>
          </cell>
        </row>
        <row r="581">
          <cell r="B581">
            <v>544</v>
          </cell>
          <cell r="D581" t="str">
            <v>소    계</v>
          </cell>
          <cell r="E581">
            <v>0</v>
          </cell>
          <cell r="F581">
            <v>0</v>
          </cell>
          <cell r="AM581">
            <v>0</v>
          </cell>
          <cell r="AN581">
            <v>0</v>
          </cell>
        </row>
        <row r="582">
          <cell r="A582" t="str">
            <v>20-32</v>
          </cell>
          <cell r="B582">
            <v>506</v>
          </cell>
          <cell r="D582" t="str">
            <v>콘크리트공</v>
          </cell>
          <cell r="E582">
            <v>0</v>
          </cell>
          <cell r="F582" t="str">
            <v>인</v>
          </cell>
          <cell r="V582" t="str">
            <v>=</v>
          </cell>
          <cell r="W582">
            <v>0.16</v>
          </cell>
          <cell r="AM582">
            <v>60596</v>
          </cell>
          <cell r="AN582">
            <v>0</v>
          </cell>
        </row>
        <row r="583">
          <cell r="A583" t="str">
            <v>20-33</v>
          </cell>
          <cell r="B583">
            <v>501</v>
          </cell>
          <cell r="D583" t="str">
            <v>형틀목공</v>
          </cell>
          <cell r="E583">
            <v>0</v>
          </cell>
          <cell r="F583" t="str">
            <v>인</v>
          </cell>
          <cell r="V583" t="str">
            <v>=</v>
          </cell>
          <cell r="W583">
            <v>0.13</v>
          </cell>
          <cell r="AM583">
            <v>62603</v>
          </cell>
          <cell r="AN583">
            <v>0</v>
          </cell>
        </row>
        <row r="584">
          <cell r="A584" t="str">
            <v>20-34</v>
          </cell>
          <cell r="B584">
            <v>547</v>
          </cell>
          <cell r="D584" t="str">
            <v>철판공</v>
          </cell>
          <cell r="E584">
            <v>0</v>
          </cell>
          <cell r="F584" t="str">
            <v>인</v>
          </cell>
          <cell r="V584" t="str">
            <v>=</v>
          </cell>
          <cell r="W584">
            <v>0.74</v>
          </cell>
          <cell r="AM584">
            <v>61774</v>
          </cell>
          <cell r="AN584">
            <v>0</v>
          </cell>
        </row>
        <row r="585">
          <cell r="A585" t="str">
            <v>20-35</v>
          </cell>
          <cell r="B585">
            <v>526</v>
          </cell>
          <cell r="D585" t="str">
            <v>용접공(일반)</v>
          </cell>
          <cell r="E585">
            <v>0</v>
          </cell>
          <cell r="F585" t="str">
            <v>인</v>
          </cell>
          <cell r="V585" t="str">
            <v>=</v>
          </cell>
          <cell r="W585">
            <v>7.0000000000000007E-2</v>
          </cell>
          <cell r="AM585">
            <v>60784</v>
          </cell>
          <cell r="AN585">
            <v>0</v>
          </cell>
        </row>
        <row r="586">
          <cell r="A586" t="str">
            <v>20-36</v>
          </cell>
          <cell r="B586">
            <v>508</v>
          </cell>
          <cell r="D586" t="str">
            <v>도장공</v>
          </cell>
          <cell r="E586">
            <v>0</v>
          </cell>
          <cell r="F586" t="str">
            <v>인</v>
          </cell>
          <cell r="V586" t="str">
            <v>=</v>
          </cell>
          <cell r="W586">
            <v>0.03</v>
          </cell>
          <cell r="AM586">
            <v>52915</v>
          </cell>
          <cell r="AN586">
            <v>0</v>
          </cell>
        </row>
        <row r="587">
          <cell r="A587" t="str">
            <v>20-37</v>
          </cell>
          <cell r="B587">
            <v>522</v>
          </cell>
          <cell r="D587" t="str">
            <v>특별인부</v>
          </cell>
          <cell r="E587">
            <v>0</v>
          </cell>
          <cell r="F587" t="str">
            <v>인</v>
          </cell>
          <cell r="V587" t="str">
            <v>=</v>
          </cell>
          <cell r="W587">
            <v>0.01</v>
          </cell>
          <cell r="AM587">
            <v>48674</v>
          </cell>
          <cell r="AN587">
            <v>0</v>
          </cell>
        </row>
        <row r="588">
          <cell r="A588" t="str">
            <v>20-38</v>
          </cell>
          <cell r="B588">
            <v>516</v>
          </cell>
          <cell r="D588" t="str">
            <v>통신외선공</v>
          </cell>
          <cell r="E588">
            <v>0</v>
          </cell>
          <cell r="F588" t="str">
            <v>인</v>
          </cell>
          <cell r="V588" t="str">
            <v>=</v>
          </cell>
          <cell r="W588">
            <v>0.7</v>
          </cell>
          <cell r="AM588">
            <v>73980</v>
          </cell>
          <cell r="AN588">
            <v>0</v>
          </cell>
        </row>
        <row r="589">
          <cell r="A589" t="str">
            <v>20-39</v>
          </cell>
          <cell r="B589">
            <v>523</v>
          </cell>
          <cell r="D589" t="str">
            <v>보통인부</v>
          </cell>
          <cell r="E589">
            <v>0</v>
          </cell>
          <cell r="F589" t="str">
            <v>인</v>
          </cell>
          <cell r="V589" t="str">
            <v>=</v>
          </cell>
          <cell r="W589">
            <v>0.41000000000000003</v>
          </cell>
          <cell r="AM589">
            <v>33755</v>
          </cell>
          <cell r="AN589">
            <v>0</v>
          </cell>
        </row>
        <row r="590">
          <cell r="A590" t="str">
            <v>20-40</v>
          </cell>
          <cell r="B590">
            <v>543</v>
          </cell>
          <cell r="D590" t="str">
            <v>다. 공구손료</v>
          </cell>
          <cell r="E590" t="str">
            <v>노무비x3%</v>
          </cell>
          <cell r="F590">
            <v>0</v>
          </cell>
          <cell r="AM590">
            <v>0</v>
          </cell>
          <cell r="AN590">
            <v>0</v>
          </cell>
        </row>
        <row r="591">
          <cell r="A591" t="str">
            <v>20-41</v>
          </cell>
          <cell r="B591">
            <v>506</v>
          </cell>
          <cell r="D591" t="str">
            <v>콘크리트공</v>
          </cell>
          <cell r="E591">
            <v>0</v>
          </cell>
          <cell r="F591" t="str">
            <v>인</v>
          </cell>
          <cell r="H591">
            <v>0.16</v>
          </cell>
          <cell r="I591" t="str">
            <v>x</v>
          </cell>
          <cell r="J591">
            <v>0.03</v>
          </cell>
          <cell r="V591" t="str">
            <v>=</v>
          </cell>
          <cell r="W591">
            <v>4.0000000000000001E-3</v>
          </cell>
          <cell r="AM591">
            <v>60596</v>
          </cell>
          <cell r="AN591">
            <v>0</v>
          </cell>
        </row>
        <row r="592">
          <cell r="A592" t="str">
            <v>20-42</v>
          </cell>
          <cell r="B592">
            <v>501</v>
          </cell>
          <cell r="D592" t="str">
            <v>형틀목공</v>
          </cell>
          <cell r="E592">
            <v>0</v>
          </cell>
          <cell r="F592" t="str">
            <v>인</v>
          </cell>
          <cell r="H592">
            <v>0.13</v>
          </cell>
          <cell r="I592" t="str">
            <v>x</v>
          </cell>
          <cell r="J592">
            <v>0.03</v>
          </cell>
          <cell r="V592" t="str">
            <v>=</v>
          </cell>
          <cell r="W592">
            <v>3.0000000000000001E-3</v>
          </cell>
          <cell r="AM592">
            <v>62603</v>
          </cell>
          <cell r="AN592">
            <v>0</v>
          </cell>
        </row>
        <row r="593">
          <cell r="A593" t="str">
            <v>20-43</v>
          </cell>
          <cell r="B593">
            <v>547</v>
          </cell>
          <cell r="D593" t="str">
            <v>철판공</v>
          </cell>
          <cell r="E593">
            <v>0</v>
          </cell>
          <cell r="F593" t="str">
            <v>인</v>
          </cell>
          <cell r="H593">
            <v>0.74</v>
          </cell>
          <cell r="I593" t="str">
            <v>x</v>
          </cell>
          <cell r="J593">
            <v>0.03</v>
          </cell>
          <cell r="V593" t="str">
            <v>=</v>
          </cell>
          <cell r="W593">
            <v>0.02</v>
          </cell>
          <cell r="AM593">
            <v>61774</v>
          </cell>
          <cell r="AN593">
            <v>0</v>
          </cell>
        </row>
        <row r="594">
          <cell r="A594" t="str">
            <v>20-44</v>
          </cell>
          <cell r="B594">
            <v>526</v>
          </cell>
          <cell r="D594" t="str">
            <v>용접공(일반)</v>
          </cell>
          <cell r="E594">
            <v>0</v>
          </cell>
          <cell r="F594" t="str">
            <v>인</v>
          </cell>
          <cell r="H594">
            <v>7.0000000000000007E-2</v>
          </cell>
          <cell r="I594" t="str">
            <v>x</v>
          </cell>
          <cell r="J594">
            <v>0.03</v>
          </cell>
          <cell r="V594" t="str">
            <v>=</v>
          </cell>
          <cell r="W594">
            <v>2E-3</v>
          </cell>
          <cell r="AM594">
            <v>60784</v>
          </cell>
          <cell r="AN594">
            <v>0</v>
          </cell>
        </row>
        <row r="595">
          <cell r="A595" t="str">
            <v>20-45</v>
          </cell>
          <cell r="B595">
            <v>508</v>
          </cell>
          <cell r="D595" t="str">
            <v>도장공</v>
          </cell>
          <cell r="E595">
            <v>0</v>
          </cell>
          <cell r="F595" t="str">
            <v>인</v>
          </cell>
          <cell r="H595">
            <v>0.03</v>
          </cell>
          <cell r="I595" t="str">
            <v>x</v>
          </cell>
          <cell r="J595">
            <v>0.03</v>
          </cell>
          <cell r="V595" t="str">
            <v>=</v>
          </cell>
          <cell r="W595">
            <v>8.9999999999999998E-4</v>
          </cell>
          <cell r="AM595">
            <v>52915</v>
          </cell>
          <cell r="AN595">
            <v>0</v>
          </cell>
        </row>
        <row r="596">
          <cell r="A596" t="str">
            <v>20-46</v>
          </cell>
          <cell r="B596">
            <v>522</v>
          </cell>
          <cell r="D596" t="str">
            <v>특별인부</v>
          </cell>
          <cell r="E596">
            <v>0</v>
          </cell>
          <cell r="F596" t="str">
            <v>인</v>
          </cell>
          <cell r="H596">
            <v>0.01</v>
          </cell>
          <cell r="I596" t="str">
            <v>x</v>
          </cell>
          <cell r="J596">
            <v>0.03</v>
          </cell>
          <cell r="V596" t="str">
            <v>=</v>
          </cell>
          <cell r="W596">
            <v>2.9999999999999997E-4</v>
          </cell>
          <cell r="AM596">
            <v>48674</v>
          </cell>
          <cell r="AN596">
            <v>0</v>
          </cell>
        </row>
        <row r="597">
          <cell r="A597" t="str">
            <v>20-47</v>
          </cell>
          <cell r="B597">
            <v>516</v>
          </cell>
          <cell r="D597" t="str">
            <v>통신외선공</v>
          </cell>
          <cell r="E597">
            <v>0</v>
          </cell>
          <cell r="F597" t="str">
            <v>인</v>
          </cell>
          <cell r="H597">
            <v>0.7</v>
          </cell>
          <cell r="I597" t="str">
            <v>x</v>
          </cell>
          <cell r="J597">
            <v>0.03</v>
          </cell>
          <cell r="V597" t="str">
            <v>=</v>
          </cell>
          <cell r="W597">
            <v>0.02</v>
          </cell>
          <cell r="AM597">
            <v>73980</v>
          </cell>
          <cell r="AN597">
            <v>0</v>
          </cell>
        </row>
        <row r="598">
          <cell r="AM598">
            <v>0</v>
          </cell>
          <cell r="AN598">
            <v>0</v>
          </cell>
        </row>
        <row r="599">
          <cell r="AM599">
            <v>0</v>
          </cell>
          <cell r="AN599">
            <v>0</v>
          </cell>
        </row>
        <row r="600">
          <cell r="AM600">
            <v>0</v>
          </cell>
          <cell r="AN600">
            <v>0</v>
          </cell>
        </row>
        <row r="601">
          <cell r="AM601">
            <v>0</v>
          </cell>
          <cell r="AN601">
            <v>0</v>
          </cell>
        </row>
        <row r="602">
          <cell r="AM602">
            <v>0</v>
          </cell>
          <cell r="AN602">
            <v>0</v>
          </cell>
        </row>
        <row r="603">
          <cell r="A603">
            <v>21</v>
          </cell>
          <cell r="C603">
            <v>21</v>
          </cell>
          <cell r="D603" t="str">
            <v>토크백자장치신설</v>
          </cell>
          <cell r="E603" t="str">
            <v>탁상용(3W)</v>
          </cell>
          <cell r="F603" t="str">
            <v>대</v>
          </cell>
          <cell r="AM603">
            <v>0</v>
          </cell>
          <cell r="AN603">
            <v>0</v>
          </cell>
        </row>
        <row r="604">
          <cell r="A604" t="str">
            <v>21-1</v>
          </cell>
          <cell r="B604">
            <v>541</v>
          </cell>
          <cell r="D604" t="str">
            <v>가. 재료비</v>
          </cell>
          <cell r="E604">
            <v>0</v>
          </cell>
          <cell r="F604">
            <v>0</v>
          </cell>
          <cell r="AM604">
            <v>0</v>
          </cell>
          <cell r="AN604">
            <v>0</v>
          </cell>
        </row>
        <row r="605">
          <cell r="A605" t="str">
            <v>21-2</v>
          </cell>
          <cell r="B605">
            <v>321</v>
          </cell>
          <cell r="D605" t="str">
            <v>토크백자장치</v>
          </cell>
          <cell r="E605" t="str">
            <v>탁상형</v>
          </cell>
          <cell r="F605" t="str">
            <v>대</v>
          </cell>
          <cell r="V605" t="str">
            <v>=</v>
          </cell>
          <cell r="W605">
            <v>1</v>
          </cell>
          <cell r="AM605">
            <v>320000</v>
          </cell>
          <cell r="AN605">
            <v>0</v>
          </cell>
        </row>
        <row r="606">
          <cell r="A606" t="str">
            <v>21-3</v>
          </cell>
          <cell r="B606">
            <v>542</v>
          </cell>
          <cell r="D606" t="str">
            <v>나. 노무비</v>
          </cell>
          <cell r="E606">
            <v>0</v>
          </cell>
          <cell r="F606">
            <v>0</v>
          </cell>
          <cell r="AL606" t="str">
            <v>통3-29</v>
          </cell>
          <cell r="AM606">
            <v>0</v>
          </cell>
          <cell r="AN606">
            <v>0</v>
          </cell>
        </row>
        <row r="607">
          <cell r="B607">
            <v>518</v>
          </cell>
          <cell r="D607" t="str">
            <v>통신내선공</v>
          </cell>
          <cell r="E607">
            <v>0</v>
          </cell>
          <cell r="F607" t="str">
            <v>인</v>
          </cell>
          <cell r="V607" t="str">
            <v>=</v>
          </cell>
          <cell r="W607">
            <v>0.45</v>
          </cell>
          <cell r="AM607">
            <v>60168</v>
          </cell>
          <cell r="AN607">
            <v>0</v>
          </cell>
        </row>
        <row r="608">
          <cell r="B608">
            <v>544</v>
          </cell>
          <cell r="D608" t="str">
            <v>소    계</v>
          </cell>
          <cell r="E608">
            <v>0</v>
          </cell>
          <cell r="F608">
            <v>0</v>
          </cell>
          <cell r="AM608">
            <v>0</v>
          </cell>
          <cell r="AN608">
            <v>0</v>
          </cell>
        </row>
        <row r="609">
          <cell r="A609" t="str">
            <v>21-4</v>
          </cell>
          <cell r="B609">
            <v>518</v>
          </cell>
          <cell r="D609" t="str">
            <v>통신내선공</v>
          </cell>
          <cell r="E609">
            <v>0</v>
          </cell>
          <cell r="F609" t="str">
            <v>인</v>
          </cell>
          <cell r="V609" t="str">
            <v>=</v>
          </cell>
          <cell r="W609">
            <v>0.45</v>
          </cell>
          <cell r="AM609">
            <v>60168</v>
          </cell>
          <cell r="AN609">
            <v>0</v>
          </cell>
        </row>
        <row r="610">
          <cell r="A610" t="str">
            <v>21-5</v>
          </cell>
          <cell r="B610">
            <v>543</v>
          </cell>
          <cell r="D610" t="str">
            <v>다. 공구손료</v>
          </cell>
          <cell r="E610" t="str">
            <v>노무비x3%</v>
          </cell>
          <cell r="F610">
            <v>0</v>
          </cell>
          <cell r="AM610">
            <v>0</v>
          </cell>
          <cell r="AN610">
            <v>0</v>
          </cell>
        </row>
        <row r="611">
          <cell r="A611" t="str">
            <v>21-6</v>
          </cell>
          <cell r="B611">
            <v>518</v>
          </cell>
          <cell r="D611" t="str">
            <v>통신내선공</v>
          </cell>
          <cell r="E611">
            <v>0</v>
          </cell>
          <cell r="F611" t="str">
            <v>인</v>
          </cell>
          <cell r="H611">
            <v>0.45</v>
          </cell>
          <cell r="I611" t="str">
            <v>x</v>
          </cell>
          <cell r="J611">
            <v>0.03</v>
          </cell>
          <cell r="V611" t="str">
            <v>=</v>
          </cell>
          <cell r="W611">
            <v>0.01</v>
          </cell>
          <cell r="Y611" t="str">
            <v>기본</v>
          </cell>
          <cell r="Z611" t="str">
            <v>x</v>
          </cell>
          <cell r="AA611" t="str">
            <v>공구손료</v>
          </cell>
          <cell r="AM611">
            <v>60168</v>
          </cell>
          <cell r="AN611">
            <v>0</v>
          </cell>
        </row>
        <row r="612">
          <cell r="AM612">
            <v>0</v>
          </cell>
          <cell r="AN612">
            <v>0</v>
          </cell>
        </row>
        <row r="613">
          <cell r="AM613">
            <v>0</v>
          </cell>
          <cell r="AN613">
            <v>0</v>
          </cell>
        </row>
        <row r="614">
          <cell r="AM614">
            <v>0</v>
          </cell>
          <cell r="AN614">
            <v>0</v>
          </cell>
        </row>
        <row r="615">
          <cell r="AM615">
            <v>0</v>
          </cell>
          <cell r="AN615">
            <v>0</v>
          </cell>
        </row>
        <row r="616">
          <cell r="AM616">
            <v>0</v>
          </cell>
          <cell r="AN616">
            <v>0</v>
          </cell>
        </row>
        <row r="617">
          <cell r="AM617">
            <v>0</v>
          </cell>
          <cell r="AN617">
            <v>0</v>
          </cell>
        </row>
        <row r="618">
          <cell r="AM618">
            <v>0</v>
          </cell>
          <cell r="AN618">
            <v>0</v>
          </cell>
        </row>
        <row r="619">
          <cell r="AM619">
            <v>0</v>
          </cell>
          <cell r="AN619">
            <v>0</v>
          </cell>
        </row>
        <row r="620">
          <cell r="AM620">
            <v>0</v>
          </cell>
          <cell r="AN620">
            <v>0</v>
          </cell>
        </row>
        <row r="621">
          <cell r="AM621">
            <v>0</v>
          </cell>
          <cell r="AN621">
            <v>0</v>
          </cell>
        </row>
        <row r="622">
          <cell r="AM622">
            <v>0</v>
          </cell>
          <cell r="AN622">
            <v>0</v>
          </cell>
        </row>
        <row r="623">
          <cell r="AM623">
            <v>0</v>
          </cell>
          <cell r="AN623">
            <v>0</v>
          </cell>
        </row>
        <row r="624">
          <cell r="AM624">
            <v>0</v>
          </cell>
          <cell r="AN624">
            <v>0</v>
          </cell>
        </row>
        <row r="625">
          <cell r="AM625">
            <v>0</v>
          </cell>
          <cell r="AN625">
            <v>0</v>
          </cell>
        </row>
        <row r="626">
          <cell r="AM626">
            <v>0</v>
          </cell>
          <cell r="AN626">
            <v>0</v>
          </cell>
        </row>
        <row r="627">
          <cell r="AM627">
            <v>0</v>
          </cell>
          <cell r="AN627">
            <v>0</v>
          </cell>
        </row>
        <row r="628">
          <cell r="A628">
            <v>22</v>
          </cell>
          <cell r="C628">
            <v>22</v>
          </cell>
          <cell r="D628" t="str">
            <v>옥외제어케이블포설</v>
          </cell>
          <cell r="E628" t="str">
            <v>CTC 2P</v>
          </cell>
          <cell r="F628" t="str">
            <v>m</v>
          </cell>
          <cell r="AM628">
            <v>0</v>
          </cell>
          <cell r="AN628">
            <v>0</v>
          </cell>
        </row>
        <row r="629">
          <cell r="A629" t="str">
            <v>22-1</v>
          </cell>
          <cell r="B629">
            <v>541</v>
          </cell>
          <cell r="D629" t="str">
            <v>가. 재료비</v>
          </cell>
          <cell r="E629">
            <v>0</v>
          </cell>
          <cell r="F629">
            <v>0</v>
          </cell>
          <cell r="AM629">
            <v>0</v>
          </cell>
          <cell r="AN629">
            <v>0</v>
          </cell>
        </row>
        <row r="630">
          <cell r="A630" t="str">
            <v>22-2</v>
          </cell>
          <cell r="B630">
            <v>311</v>
          </cell>
          <cell r="D630" t="str">
            <v>켑타이어케이블</v>
          </cell>
          <cell r="E630" t="str">
            <v>CTC 2P</v>
          </cell>
          <cell r="F630" t="str">
            <v>m</v>
          </cell>
          <cell r="H630">
            <v>1</v>
          </cell>
          <cell r="I630" t="str">
            <v>x</v>
          </cell>
          <cell r="J630">
            <v>1</v>
          </cell>
          <cell r="K630" t="str">
            <v>x</v>
          </cell>
          <cell r="L630" t="str">
            <v>(</v>
          </cell>
          <cell r="M630">
            <v>1</v>
          </cell>
          <cell r="N630" t="str">
            <v>+</v>
          </cell>
          <cell r="O630">
            <v>0.03</v>
          </cell>
          <cell r="P630" t="str">
            <v>)</v>
          </cell>
          <cell r="V630" t="str">
            <v>=</v>
          </cell>
          <cell r="W630">
            <v>1.03</v>
          </cell>
          <cell r="Y630" t="str">
            <v>기본</v>
          </cell>
          <cell r="Z630" t="str">
            <v>x</v>
          </cell>
          <cell r="AA630" t="str">
            <v>단위량</v>
          </cell>
          <cell r="AB630" t="str">
            <v>x</v>
          </cell>
          <cell r="AC630" t="str">
            <v>(</v>
          </cell>
          <cell r="AD630">
            <v>1</v>
          </cell>
          <cell r="AE630" t="str">
            <v>+</v>
          </cell>
          <cell r="AF630" t="str">
            <v>할증</v>
          </cell>
          <cell r="AG630" t="str">
            <v>)</v>
          </cell>
          <cell r="AL630" t="str">
            <v>관  급</v>
          </cell>
          <cell r="AM630">
            <v>0</v>
          </cell>
          <cell r="AN630" t="str">
            <v>관 급</v>
          </cell>
        </row>
        <row r="631">
          <cell r="A631" t="str">
            <v>22-3</v>
          </cell>
          <cell r="B631">
            <v>542</v>
          </cell>
          <cell r="D631" t="str">
            <v>나. 노무비</v>
          </cell>
          <cell r="E631">
            <v>0</v>
          </cell>
          <cell r="F631">
            <v>0</v>
          </cell>
          <cell r="AL631" t="str">
            <v>전7-10(운빈)</v>
          </cell>
          <cell r="AM631">
            <v>0</v>
          </cell>
          <cell r="AN631">
            <v>0</v>
          </cell>
        </row>
        <row r="632">
          <cell r="B632">
            <v>512</v>
          </cell>
          <cell r="D632" t="str">
            <v>내선전공</v>
          </cell>
          <cell r="E632">
            <v>0</v>
          </cell>
          <cell r="F632" t="str">
            <v>인</v>
          </cell>
          <cell r="H632">
            <v>2.5999999999999999E-2</v>
          </cell>
          <cell r="I632" t="str">
            <v>x</v>
          </cell>
          <cell r="J632">
            <v>1</v>
          </cell>
          <cell r="K632" t="str">
            <v>x</v>
          </cell>
          <cell r="L632" t="str">
            <v>(</v>
          </cell>
          <cell r="M632">
            <v>1</v>
          </cell>
          <cell r="N632" t="str">
            <v>+</v>
          </cell>
          <cell r="O632">
            <v>0.15</v>
          </cell>
          <cell r="P632" t="str">
            <v>)</v>
          </cell>
          <cell r="V632" t="str">
            <v>=</v>
          </cell>
          <cell r="W632">
            <v>0.02</v>
          </cell>
          <cell r="Y632" t="str">
            <v>기본</v>
          </cell>
          <cell r="Z632" t="str">
            <v>x</v>
          </cell>
          <cell r="AA632" t="str">
            <v>단위량</v>
          </cell>
          <cell r="AB632" t="str">
            <v>+</v>
          </cell>
          <cell r="AC632" t="str">
            <v>(</v>
          </cell>
          <cell r="AD632">
            <v>1</v>
          </cell>
          <cell r="AE632" t="str">
            <v>+</v>
          </cell>
          <cell r="AF632" t="str">
            <v>운빈</v>
          </cell>
          <cell r="AG632" t="str">
            <v>)</v>
          </cell>
          <cell r="AM632">
            <v>47911</v>
          </cell>
          <cell r="AN632">
            <v>0</v>
          </cell>
        </row>
        <row r="633">
          <cell r="B633">
            <v>544</v>
          </cell>
          <cell r="D633" t="str">
            <v>소    계</v>
          </cell>
          <cell r="E633">
            <v>0</v>
          </cell>
          <cell r="F633">
            <v>0</v>
          </cell>
          <cell r="AM633">
            <v>0</v>
          </cell>
          <cell r="AN633">
            <v>0</v>
          </cell>
        </row>
        <row r="634">
          <cell r="A634" t="str">
            <v>22-4</v>
          </cell>
          <cell r="B634">
            <v>512</v>
          </cell>
          <cell r="D634" t="str">
            <v>내선전공</v>
          </cell>
          <cell r="E634">
            <v>0</v>
          </cell>
          <cell r="F634" t="str">
            <v>인</v>
          </cell>
          <cell r="V634" t="str">
            <v>=</v>
          </cell>
          <cell r="W634">
            <v>0.02</v>
          </cell>
          <cell r="AM634">
            <v>47911</v>
          </cell>
          <cell r="AN634">
            <v>0</v>
          </cell>
        </row>
        <row r="635">
          <cell r="A635" t="str">
            <v>22-5</v>
          </cell>
          <cell r="B635">
            <v>543</v>
          </cell>
          <cell r="D635" t="str">
            <v>다. 공구손료</v>
          </cell>
          <cell r="E635" t="str">
            <v>노무비x3%</v>
          </cell>
          <cell r="F635">
            <v>0</v>
          </cell>
          <cell r="AM635">
            <v>0</v>
          </cell>
          <cell r="AN635">
            <v>0</v>
          </cell>
        </row>
        <row r="636">
          <cell r="A636" t="str">
            <v>22-6</v>
          </cell>
          <cell r="B636">
            <v>512</v>
          </cell>
          <cell r="D636" t="str">
            <v>내선전공</v>
          </cell>
          <cell r="E636">
            <v>0</v>
          </cell>
          <cell r="F636" t="str">
            <v>인</v>
          </cell>
          <cell r="H636">
            <v>2.5999999999999999E-2</v>
          </cell>
          <cell r="I636" t="str">
            <v>x</v>
          </cell>
          <cell r="J636">
            <v>0.03</v>
          </cell>
          <cell r="V636" t="str">
            <v>=</v>
          </cell>
          <cell r="W636">
            <v>6.9999999999999999E-4</v>
          </cell>
          <cell r="Y636" t="str">
            <v>기본</v>
          </cell>
          <cell r="Z636" t="str">
            <v>x</v>
          </cell>
          <cell r="AA636" t="str">
            <v>공구손료</v>
          </cell>
          <cell r="AM636">
            <v>47911</v>
          </cell>
          <cell r="AN636">
            <v>0</v>
          </cell>
        </row>
        <row r="637">
          <cell r="AM637">
            <v>0</v>
          </cell>
          <cell r="AN637">
            <v>0</v>
          </cell>
        </row>
        <row r="638">
          <cell r="AM638">
            <v>0</v>
          </cell>
          <cell r="AN638">
            <v>0</v>
          </cell>
        </row>
        <row r="639">
          <cell r="AM639">
            <v>0</v>
          </cell>
          <cell r="AN639">
            <v>0</v>
          </cell>
        </row>
        <row r="640">
          <cell r="AM640">
            <v>0</v>
          </cell>
          <cell r="AN640">
            <v>0</v>
          </cell>
        </row>
        <row r="641">
          <cell r="AM641">
            <v>0</v>
          </cell>
          <cell r="AN641">
            <v>0</v>
          </cell>
        </row>
        <row r="642">
          <cell r="AM642">
            <v>0</v>
          </cell>
          <cell r="AN642">
            <v>0</v>
          </cell>
        </row>
        <row r="643">
          <cell r="AM643">
            <v>0</v>
          </cell>
          <cell r="AN643">
            <v>0</v>
          </cell>
        </row>
        <row r="644">
          <cell r="AM644">
            <v>0</v>
          </cell>
          <cell r="AN644">
            <v>0</v>
          </cell>
        </row>
        <row r="645">
          <cell r="AM645">
            <v>0</v>
          </cell>
          <cell r="AN645">
            <v>0</v>
          </cell>
        </row>
        <row r="646">
          <cell r="AM646">
            <v>0</v>
          </cell>
          <cell r="AN646">
            <v>0</v>
          </cell>
        </row>
        <row r="647">
          <cell r="AM647">
            <v>0</v>
          </cell>
          <cell r="AN647">
            <v>0</v>
          </cell>
        </row>
        <row r="648">
          <cell r="AM648">
            <v>0</v>
          </cell>
          <cell r="AN648">
            <v>0</v>
          </cell>
        </row>
        <row r="649">
          <cell r="AM649">
            <v>0</v>
          </cell>
          <cell r="AN649">
            <v>0</v>
          </cell>
        </row>
        <row r="650">
          <cell r="AM650">
            <v>0</v>
          </cell>
          <cell r="AN650">
            <v>0</v>
          </cell>
        </row>
        <row r="651">
          <cell r="AM651">
            <v>0</v>
          </cell>
          <cell r="AN651">
            <v>0</v>
          </cell>
        </row>
        <row r="652">
          <cell r="AM652">
            <v>0</v>
          </cell>
          <cell r="AN652">
            <v>0</v>
          </cell>
        </row>
        <row r="653">
          <cell r="A653">
            <v>23</v>
          </cell>
          <cell r="C653">
            <v>23</v>
          </cell>
          <cell r="D653" t="str">
            <v>방송용AMP신설</v>
          </cell>
          <cell r="E653" t="str">
            <v>120W(RACK TYPE)</v>
          </cell>
          <cell r="F653" t="str">
            <v>대</v>
          </cell>
          <cell r="AM653">
            <v>0</v>
          </cell>
          <cell r="AN653">
            <v>0</v>
          </cell>
        </row>
        <row r="654">
          <cell r="A654" t="str">
            <v>23-1</v>
          </cell>
          <cell r="B654">
            <v>541</v>
          </cell>
          <cell r="D654" t="str">
            <v>가. 재료비</v>
          </cell>
          <cell r="E654">
            <v>0</v>
          </cell>
          <cell r="F654">
            <v>0</v>
          </cell>
          <cell r="AM654">
            <v>0</v>
          </cell>
          <cell r="AN654">
            <v>0</v>
          </cell>
        </row>
        <row r="655">
          <cell r="A655" t="str">
            <v>23-2</v>
          </cell>
          <cell r="B655">
            <v>109</v>
          </cell>
          <cell r="D655" t="str">
            <v>방송용 AMP</v>
          </cell>
          <cell r="E655" t="str">
            <v>120W(RACK TYPE)</v>
          </cell>
          <cell r="F655" t="str">
            <v>대</v>
          </cell>
          <cell r="V655" t="str">
            <v>=</v>
          </cell>
          <cell r="W655">
            <v>1</v>
          </cell>
          <cell r="AM655">
            <v>480000</v>
          </cell>
          <cell r="AN655">
            <v>0</v>
          </cell>
        </row>
        <row r="656">
          <cell r="A656" t="str">
            <v>23-3</v>
          </cell>
          <cell r="B656">
            <v>542</v>
          </cell>
          <cell r="D656" t="str">
            <v>나. 노무비</v>
          </cell>
          <cell r="E656">
            <v>0</v>
          </cell>
          <cell r="F656">
            <v>0</v>
          </cell>
          <cell r="AL656" t="str">
            <v>통3-29</v>
          </cell>
          <cell r="AM656">
            <v>0</v>
          </cell>
          <cell r="AN656">
            <v>0</v>
          </cell>
        </row>
        <row r="657">
          <cell r="B657">
            <v>518</v>
          </cell>
          <cell r="D657" t="str">
            <v>통신내선공</v>
          </cell>
          <cell r="E657">
            <v>0</v>
          </cell>
          <cell r="F657" t="str">
            <v>인</v>
          </cell>
          <cell r="V657" t="str">
            <v>=</v>
          </cell>
          <cell r="W657">
            <v>9</v>
          </cell>
          <cell r="AM657">
            <v>60168</v>
          </cell>
          <cell r="AN657">
            <v>0</v>
          </cell>
        </row>
        <row r="658">
          <cell r="B658">
            <v>544</v>
          </cell>
          <cell r="D658" t="str">
            <v>소    계</v>
          </cell>
          <cell r="E658">
            <v>0</v>
          </cell>
          <cell r="F658">
            <v>0</v>
          </cell>
          <cell r="AM658">
            <v>0</v>
          </cell>
          <cell r="AN658">
            <v>0</v>
          </cell>
        </row>
        <row r="659">
          <cell r="A659" t="str">
            <v>23-4</v>
          </cell>
          <cell r="B659">
            <v>518</v>
          </cell>
          <cell r="D659" t="str">
            <v>통신내선공</v>
          </cell>
          <cell r="E659">
            <v>0</v>
          </cell>
          <cell r="F659" t="str">
            <v>인</v>
          </cell>
          <cell r="V659" t="str">
            <v>=</v>
          </cell>
          <cell r="W659">
            <v>9</v>
          </cell>
          <cell r="AM659">
            <v>60168</v>
          </cell>
          <cell r="AN659">
            <v>0</v>
          </cell>
        </row>
        <row r="660">
          <cell r="A660" t="str">
            <v>23-5</v>
          </cell>
          <cell r="B660">
            <v>543</v>
          </cell>
          <cell r="D660" t="str">
            <v>다. 공구손료</v>
          </cell>
          <cell r="E660" t="str">
            <v>노무비x3%</v>
          </cell>
          <cell r="F660">
            <v>0</v>
          </cell>
          <cell r="AM660">
            <v>0</v>
          </cell>
          <cell r="AN660">
            <v>0</v>
          </cell>
        </row>
        <row r="661">
          <cell r="A661" t="str">
            <v>23-6</v>
          </cell>
          <cell r="B661">
            <v>518</v>
          </cell>
          <cell r="D661" t="str">
            <v>통신내선공</v>
          </cell>
          <cell r="E661">
            <v>0</v>
          </cell>
          <cell r="F661" t="str">
            <v>인</v>
          </cell>
          <cell r="H661">
            <v>9</v>
          </cell>
          <cell r="I661" t="str">
            <v>x</v>
          </cell>
          <cell r="J661">
            <v>0.03</v>
          </cell>
          <cell r="V661" t="str">
            <v>=</v>
          </cell>
          <cell r="W661">
            <v>0.27</v>
          </cell>
          <cell r="Y661" t="str">
            <v>기본</v>
          </cell>
          <cell r="Z661" t="str">
            <v>x</v>
          </cell>
          <cell r="AA661" t="str">
            <v>공구손료</v>
          </cell>
          <cell r="AM661">
            <v>60168</v>
          </cell>
          <cell r="AN661">
            <v>0</v>
          </cell>
        </row>
        <row r="662">
          <cell r="AM662">
            <v>0</v>
          </cell>
          <cell r="AN662">
            <v>0</v>
          </cell>
        </row>
        <row r="663">
          <cell r="AM663">
            <v>0</v>
          </cell>
          <cell r="AN663">
            <v>0</v>
          </cell>
        </row>
        <row r="664">
          <cell r="AM664">
            <v>0</v>
          </cell>
          <cell r="AN664">
            <v>0</v>
          </cell>
        </row>
        <row r="665">
          <cell r="AM665">
            <v>0</v>
          </cell>
          <cell r="AN665">
            <v>0</v>
          </cell>
        </row>
        <row r="666">
          <cell r="AM666">
            <v>0</v>
          </cell>
          <cell r="AN666">
            <v>0</v>
          </cell>
        </row>
        <row r="667">
          <cell r="AM667">
            <v>0</v>
          </cell>
          <cell r="AN667">
            <v>0</v>
          </cell>
        </row>
        <row r="668">
          <cell r="AM668">
            <v>0</v>
          </cell>
          <cell r="AN668">
            <v>0</v>
          </cell>
        </row>
        <row r="669">
          <cell r="AM669">
            <v>0</v>
          </cell>
          <cell r="AN669">
            <v>0</v>
          </cell>
        </row>
        <row r="670">
          <cell r="AM670">
            <v>0</v>
          </cell>
          <cell r="AN670">
            <v>0</v>
          </cell>
        </row>
        <row r="671">
          <cell r="AM671">
            <v>0</v>
          </cell>
          <cell r="AN671">
            <v>0</v>
          </cell>
        </row>
        <row r="672">
          <cell r="AM672">
            <v>0</v>
          </cell>
          <cell r="AN672">
            <v>0</v>
          </cell>
        </row>
        <row r="673">
          <cell r="AM673">
            <v>0</v>
          </cell>
          <cell r="AN673">
            <v>0</v>
          </cell>
        </row>
        <row r="674">
          <cell r="AM674">
            <v>0</v>
          </cell>
          <cell r="AN674">
            <v>0</v>
          </cell>
        </row>
        <row r="675">
          <cell r="AM675">
            <v>0</v>
          </cell>
          <cell r="AN675">
            <v>0</v>
          </cell>
        </row>
        <row r="676">
          <cell r="AM676">
            <v>0</v>
          </cell>
          <cell r="AN676">
            <v>0</v>
          </cell>
        </row>
        <row r="677">
          <cell r="AM677">
            <v>0</v>
          </cell>
          <cell r="AN677">
            <v>0</v>
          </cell>
        </row>
        <row r="678">
          <cell r="A678">
            <v>24</v>
          </cell>
          <cell r="C678">
            <v>24</v>
          </cell>
          <cell r="D678" t="str">
            <v>방송용 고성기 신설</v>
          </cell>
          <cell r="E678" t="str">
            <v>25Wx2대
(기초대형)</v>
          </cell>
          <cell r="F678" t="str">
            <v>대</v>
          </cell>
          <cell r="AM678">
            <v>0</v>
          </cell>
          <cell r="AN678">
            <v>0</v>
          </cell>
        </row>
        <row r="679">
          <cell r="A679" t="str">
            <v>24-1</v>
          </cell>
          <cell r="B679">
            <v>541</v>
          </cell>
          <cell r="D679" t="str">
            <v>가. 재료비</v>
          </cell>
          <cell r="E679">
            <v>0</v>
          </cell>
          <cell r="F679">
            <v>0</v>
          </cell>
          <cell r="AM679">
            <v>0</v>
          </cell>
          <cell r="AN679">
            <v>0</v>
          </cell>
        </row>
        <row r="680">
          <cell r="A680" t="str">
            <v>24-2</v>
          </cell>
          <cell r="B680">
            <v>120</v>
          </cell>
          <cell r="D680" t="str">
            <v>백관</v>
          </cell>
          <cell r="E680" t="str">
            <v>Φ100mm</v>
          </cell>
          <cell r="F680" t="str">
            <v>m</v>
          </cell>
          <cell r="V680" t="str">
            <v>=</v>
          </cell>
          <cell r="W680">
            <v>0.15</v>
          </cell>
          <cell r="Y680" t="str">
            <v>기본</v>
          </cell>
          <cell r="AM680">
            <v>7025</v>
          </cell>
          <cell r="AN680">
            <v>0</v>
          </cell>
        </row>
        <row r="681">
          <cell r="A681" t="str">
            <v>24-3</v>
          </cell>
          <cell r="B681">
            <v>759</v>
          </cell>
          <cell r="D681" t="str">
            <v>백관</v>
          </cell>
          <cell r="E681" t="str">
            <v>Φ80㎜</v>
          </cell>
          <cell r="F681" t="str">
            <v>m</v>
          </cell>
          <cell r="V681" t="str">
            <v>=</v>
          </cell>
          <cell r="W681">
            <v>4</v>
          </cell>
          <cell r="Y681" t="str">
            <v>기본</v>
          </cell>
          <cell r="AM681">
            <v>4929</v>
          </cell>
          <cell r="AN681">
            <v>0</v>
          </cell>
        </row>
        <row r="682">
          <cell r="A682" t="str">
            <v>24-4</v>
          </cell>
          <cell r="B682">
            <v>760</v>
          </cell>
          <cell r="D682" t="str">
            <v>육각볼트</v>
          </cell>
          <cell r="E682" t="str">
            <v>M12xL35</v>
          </cell>
          <cell r="F682" t="str">
            <v>개</v>
          </cell>
          <cell r="V682" t="str">
            <v>=</v>
          </cell>
          <cell r="W682">
            <v>3</v>
          </cell>
          <cell r="Y682" t="str">
            <v>기본</v>
          </cell>
          <cell r="AM682">
            <v>47</v>
          </cell>
          <cell r="AN682">
            <v>0</v>
          </cell>
        </row>
        <row r="683">
          <cell r="A683" t="str">
            <v>24-5</v>
          </cell>
          <cell r="B683">
            <v>62</v>
          </cell>
          <cell r="D683" t="str">
            <v>너트</v>
          </cell>
          <cell r="E683" t="str">
            <v>M12</v>
          </cell>
          <cell r="F683" t="str">
            <v>개</v>
          </cell>
          <cell r="V683" t="str">
            <v>=</v>
          </cell>
          <cell r="W683">
            <v>3</v>
          </cell>
          <cell r="Y683" t="str">
            <v>기본</v>
          </cell>
          <cell r="AM683">
            <v>20</v>
          </cell>
          <cell r="AN683">
            <v>0</v>
          </cell>
        </row>
        <row r="684">
          <cell r="A684" t="str">
            <v>24-6</v>
          </cell>
          <cell r="B684">
            <v>762</v>
          </cell>
          <cell r="D684" t="str">
            <v>볼트</v>
          </cell>
          <cell r="E684" t="str">
            <v>M24xL200</v>
          </cell>
          <cell r="F684" t="str">
            <v>개</v>
          </cell>
          <cell r="V684" t="str">
            <v>=</v>
          </cell>
          <cell r="W684">
            <v>4</v>
          </cell>
          <cell r="Y684" t="str">
            <v>기본</v>
          </cell>
          <cell r="AM684">
            <v>720</v>
          </cell>
          <cell r="AN684">
            <v>0</v>
          </cell>
        </row>
        <row r="685">
          <cell r="A685" t="str">
            <v>24-7</v>
          </cell>
          <cell r="B685">
            <v>64</v>
          </cell>
          <cell r="D685" t="str">
            <v>너트</v>
          </cell>
          <cell r="E685" t="str">
            <v>M24</v>
          </cell>
          <cell r="F685" t="str">
            <v>개</v>
          </cell>
          <cell r="V685" t="str">
            <v>=</v>
          </cell>
          <cell r="W685">
            <v>4</v>
          </cell>
          <cell r="Y685" t="str">
            <v>기본</v>
          </cell>
          <cell r="AM685">
            <v>110</v>
          </cell>
          <cell r="AN685">
            <v>0</v>
          </cell>
        </row>
        <row r="686">
          <cell r="A686" t="str">
            <v>24-8</v>
          </cell>
          <cell r="B686">
            <v>174</v>
          </cell>
          <cell r="D686" t="str">
            <v>스프링 와샤</v>
          </cell>
          <cell r="E686" t="str">
            <v>M24</v>
          </cell>
          <cell r="F686" t="str">
            <v>개</v>
          </cell>
          <cell r="V686" t="str">
            <v>=</v>
          </cell>
          <cell r="W686">
            <v>4</v>
          </cell>
          <cell r="Y686" t="str">
            <v>기본</v>
          </cell>
          <cell r="AM686">
            <v>85</v>
          </cell>
          <cell r="AN686">
            <v>0</v>
          </cell>
        </row>
        <row r="687">
          <cell r="A687" t="str">
            <v>24-9</v>
          </cell>
          <cell r="B687">
            <v>400</v>
          </cell>
          <cell r="D687" t="str">
            <v>HI-PVC 전선관</v>
          </cell>
          <cell r="E687" t="str">
            <v>Φ82㎜</v>
          </cell>
          <cell r="F687" t="str">
            <v>m</v>
          </cell>
          <cell r="V687" t="str">
            <v>=</v>
          </cell>
          <cell r="W687">
            <v>0.8</v>
          </cell>
          <cell r="Y687" t="str">
            <v>기본</v>
          </cell>
          <cell r="AM687">
            <v>3287</v>
          </cell>
          <cell r="AN687">
            <v>0</v>
          </cell>
        </row>
        <row r="688">
          <cell r="A688" t="str">
            <v>24-10</v>
          </cell>
          <cell r="B688">
            <v>73</v>
          </cell>
          <cell r="D688" t="str">
            <v>노말밴드</v>
          </cell>
          <cell r="E688" t="str">
            <v>HI Φ82mm</v>
          </cell>
          <cell r="F688" t="str">
            <v>개</v>
          </cell>
          <cell r="V688" t="str">
            <v>=</v>
          </cell>
          <cell r="W688">
            <v>1</v>
          </cell>
          <cell r="Y688" t="str">
            <v>기본</v>
          </cell>
          <cell r="AM688">
            <v>10685</v>
          </cell>
          <cell r="AN688">
            <v>0</v>
          </cell>
        </row>
        <row r="689">
          <cell r="A689" t="str">
            <v>24-11</v>
          </cell>
          <cell r="B689">
            <v>341</v>
          </cell>
          <cell r="D689" t="str">
            <v>보조강판</v>
          </cell>
          <cell r="E689" t="str">
            <v>6t</v>
          </cell>
          <cell r="F689" t="str">
            <v>㎏</v>
          </cell>
          <cell r="V689" t="str">
            <v>=</v>
          </cell>
          <cell r="W689">
            <v>15.12</v>
          </cell>
          <cell r="Y689" t="str">
            <v>기본</v>
          </cell>
          <cell r="AM689">
            <v>305</v>
          </cell>
          <cell r="AN689">
            <v>0</v>
          </cell>
        </row>
        <row r="690">
          <cell r="A690" t="str">
            <v>24-12</v>
          </cell>
          <cell r="B690">
            <v>342</v>
          </cell>
          <cell r="D690" t="str">
            <v>강판</v>
          </cell>
          <cell r="E690" t="str">
            <v>9t</v>
          </cell>
          <cell r="F690" t="str">
            <v>㎏</v>
          </cell>
          <cell r="V690" t="str">
            <v>=</v>
          </cell>
          <cell r="W690">
            <v>17.64</v>
          </cell>
          <cell r="Y690" t="str">
            <v>기본</v>
          </cell>
          <cell r="AM690">
            <v>310</v>
          </cell>
          <cell r="AN690">
            <v>0</v>
          </cell>
        </row>
        <row r="691">
          <cell r="A691" t="str">
            <v>24-13</v>
          </cell>
          <cell r="B691">
            <v>126</v>
          </cell>
          <cell r="D691" t="str">
            <v>보통합판</v>
          </cell>
          <cell r="E691" t="str">
            <v>12x1210x2420</v>
          </cell>
          <cell r="F691" t="str">
            <v>매</v>
          </cell>
          <cell r="H691">
            <v>1.03</v>
          </cell>
          <cell r="I691" t="str">
            <v>x</v>
          </cell>
          <cell r="J691">
            <v>0.40100000000000002</v>
          </cell>
          <cell r="K691" t="str">
            <v>x</v>
          </cell>
          <cell r="M691">
            <v>1.4</v>
          </cell>
          <cell r="V691" t="str">
            <v>=</v>
          </cell>
          <cell r="W691">
            <v>0.56999999999999995</v>
          </cell>
          <cell r="Y691" t="str">
            <v>기본</v>
          </cell>
          <cell r="Z691" t="str">
            <v>X</v>
          </cell>
          <cell r="AA691" t="str">
            <v>사용횟수</v>
          </cell>
          <cell r="AB691" t="str">
            <v>X</v>
          </cell>
          <cell r="AD691" t="str">
            <v>거푸집량</v>
          </cell>
          <cell r="AM691">
            <v>16000</v>
          </cell>
          <cell r="AN691">
            <v>0</v>
          </cell>
        </row>
        <row r="692">
          <cell r="A692" t="str">
            <v>24-14</v>
          </cell>
          <cell r="B692">
            <v>14</v>
          </cell>
          <cell r="D692" t="str">
            <v>각재</v>
          </cell>
          <cell r="E692" t="str">
            <v>외송</v>
          </cell>
          <cell r="F692" t="str">
            <v>㎥</v>
          </cell>
          <cell r="H692">
            <v>3.7999999999999999E-2</v>
          </cell>
          <cell r="I692" t="str">
            <v>x</v>
          </cell>
          <cell r="J692">
            <v>0.40100000000000002</v>
          </cell>
          <cell r="K692" t="str">
            <v>x</v>
          </cell>
          <cell r="M692">
            <v>1.4</v>
          </cell>
          <cell r="V692" t="str">
            <v>=</v>
          </cell>
          <cell r="W692">
            <v>0.02</v>
          </cell>
          <cell r="Y692" t="str">
            <v>기본</v>
          </cell>
          <cell r="Z692" t="str">
            <v>X</v>
          </cell>
          <cell r="AA692" t="str">
            <v>사용횟수</v>
          </cell>
          <cell r="AB692" t="str">
            <v>X</v>
          </cell>
          <cell r="AD692" t="str">
            <v>거푸집량</v>
          </cell>
          <cell r="AM692">
            <v>171467</v>
          </cell>
          <cell r="AN692">
            <v>0</v>
          </cell>
        </row>
        <row r="693">
          <cell r="A693" t="str">
            <v>24-15</v>
          </cell>
          <cell r="B693">
            <v>162</v>
          </cell>
          <cell r="D693" t="str">
            <v>소철선</v>
          </cell>
          <cell r="E693" t="str">
            <v>#8</v>
          </cell>
          <cell r="F693" t="str">
            <v>㎏</v>
          </cell>
          <cell r="H693">
            <v>0.28999999999999998</v>
          </cell>
          <cell r="I693" t="str">
            <v>x</v>
          </cell>
          <cell r="J693">
            <v>0.40100000000000002</v>
          </cell>
          <cell r="K693" t="str">
            <v>x</v>
          </cell>
          <cell r="M693">
            <v>1.4</v>
          </cell>
          <cell r="V693" t="str">
            <v>=</v>
          </cell>
          <cell r="W693">
            <v>0.16</v>
          </cell>
          <cell r="Y693" t="str">
            <v>기본</v>
          </cell>
          <cell r="Z693" t="str">
            <v>X</v>
          </cell>
          <cell r="AA693" t="str">
            <v>사용횟수</v>
          </cell>
          <cell r="AB693" t="str">
            <v>X</v>
          </cell>
          <cell r="AD693" t="str">
            <v>거푸집량</v>
          </cell>
          <cell r="AM693">
            <v>450</v>
          </cell>
          <cell r="AN693">
            <v>0</v>
          </cell>
        </row>
        <row r="694">
          <cell r="A694" t="str">
            <v>24-16</v>
          </cell>
          <cell r="B694">
            <v>104</v>
          </cell>
          <cell r="D694" t="str">
            <v>박리제</v>
          </cell>
          <cell r="E694" t="str">
            <v>유성</v>
          </cell>
          <cell r="F694" t="str">
            <v>ℓ</v>
          </cell>
          <cell r="H694">
            <v>0.2</v>
          </cell>
          <cell r="I694" t="str">
            <v>x</v>
          </cell>
          <cell r="J694">
            <v>0.40100000000000002</v>
          </cell>
          <cell r="K694" t="str">
            <v>x</v>
          </cell>
          <cell r="M694">
            <v>1.4</v>
          </cell>
          <cell r="V694" t="str">
            <v>=</v>
          </cell>
          <cell r="W694">
            <v>0.11</v>
          </cell>
          <cell r="Y694" t="str">
            <v>기본</v>
          </cell>
          <cell r="Z694" t="str">
            <v>X</v>
          </cell>
          <cell r="AA694" t="str">
            <v>사용횟수</v>
          </cell>
          <cell r="AB694" t="str">
            <v>X</v>
          </cell>
          <cell r="AD694" t="str">
            <v>거푸집량</v>
          </cell>
          <cell r="AM694">
            <v>1250</v>
          </cell>
          <cell r="AN694">
            <v>0</v>
          </cell>
        </row>
        <row r="695">
          <cell r="A695" t="str">
            <v>24-17</v>
          </cell>
          <cell r="B695">
            <v>295</v>
          </cell>
          <cell r="D695" t="str">
            <v>철못</v>
          </cell>
          <cell r="E695" t="str">
            <v>50mm</v>
          </cell>
          <cell r="F695" t="str">
            <v>㎏</v>
          </cell>
          <cell r="H695">
            <v>0.19</v>
          </cell>
          <cell r="I695" t="str">
            <v>x</v>
          </cell>
          <cell r="J695">
            <v>0.40100000000000002</v>
          </cell>
          <cell r="K695" t="str">
            <v>x</v>
          </cell>
          <cell r="M695">
            <v>1.4</v>
          </cell>
          <cell r="V695" t="str">
            <v>=</v>
          </cell>
          <cell r="W695">
            <v>0.1</v>
          </cell>
          <cell r="Y695" t="str">
            <v>기본</v>
          </cell>
          <cell r="Z695" t="str">
            <v>X</v>
          </cell>
          <cell r="AA695" t="str">
            <v>사용횟수</v>
          </cell>
          <cell r="AB695" t="str">
            <v>X</v>
          </cell>
          <cell r="AD695" t="str">
            <v>거푸집량</v>
          </cell>
          <cell r="AM695">
            <v>608</v>
          </cell>
          <cell r="AN695">
            <v>0</v>
          </cell>
        </row>
        <row r="696">
          <cell r="A696" t="str">
            <v>24-18</v>
          </cell>
          <cell r="B696">
            <v>182</v>
          </cell>
          <cell r="D696" t="str">
            <v>시멘트</v>
          </cell>
          <cell r="E696" t="str">
            <v>40㎏</v>
          </cell>
          <cell r="F696" t="str">
            <v>포</v>
          </cell>
          <cell r="V696" t="str">
            <v>=</v>
          </cell>
          <cell r="W696">
            <v>2.2999999999999998</v>
          </cell>
          <cell r="AM696">
            <v>2580</v>
          </cell>
          <cell r="AN696">
            <v>0</v>
          </cell>
        </row>
        <row r="697">
          <cell r="A697" t="str">
            <v>24-19</v>
          </cell>
          <cell r="B697">
            <v>99</v>
          </cell>
          <cell r="D697" t="str">
            <v>모래</v>
          </cell>
          <cell r="E697" t="str">
            <v>세사</v>
          </cell>
          <cell r="F697" t="str">
            <v>㎥</v>
          </cell>
          <cell r="V697" t="str">
            <v>=</v>
          </cell>
          <cell r="W697">
            <v>0.13</v>
          </cell>
          <cell r="AM697">
            <v>9000</v>
          </cell>
          <cell r="AN697">
            <v>0</v>
          </cell>
        </row>
        <row r="698">
          <cell r="A698" t="str">
            <v>24-20</v>
          </cell>
          <cell r="B698">
            <v>226</v>
          </cell>
          <cell r="D698" t="str">
            <v>자갈</v>
          </cell>
          <cell r="E698" t="str">
            <v>Φ13mm</v>
          </cell>
          <cell r="F698" t="str">
            <v>㎥</v>
          </cell>
          <cell r="V698" t="str">
            <v>=</v>
          </cell>
          <cell r="W698">
            <v>7.0000000000000007E-2</v>
          </cell>
          <cell r="AM698">
            <v>11000</v>
          </cell>
          <cell r="AN698">
            <v>0</v>
          </cell>
        </row>
        <row r="699">
          <cell r="A699" t="str">
            <v>24-21</v>
          </cell>
          <cell r="B699">
            <v>224</v>
          </cell>
          <cell r="D699" t="str">
            <v>자갈</v>
          </cell>
          <cell r="E699" t="str">
            <v>#57(Φ25㎜)</v>
          </cell>
          <cell r="F699" t="str">
            <v>㎥</v>
          </cell>
          <cell r="V699" t="str">
            <v>=</v>
          </cell>
          <cell r="W699">
            <v>0.05</v>
          </cell>
          <cell r="AM699">
            <v>18000</v>
          </cell>
          <cell r="AN699">
            <v>0</v>
          </cell>
        </row>
        <row r="700">
          <cell r="A700" t="str">
            <v>24-22</v>
          </cell>
          <cell r="B700">
            <v>281</v>
          </cell>
          <cell r="D700" t="str">
            <v>조합페인트</v>
          </cell>
          <cell r="E700">
            <v>0</v>
          </cell>
          <cell r="F700" t="str">
            <v>ℓ</v>
          </cell>
          <cell r="V700" t="str">
            <v>=</v>
          </cell>
          <cell r="W700">
            <v>0.3</v>
          </cell>
          <cell r="AM700">
            <v>3075</v>
          </cell>
          <cell r="AN700">
            <v>0</v>
          </cell>
        </row>
        <row r="701">
          <cell r="A701" t="str">
            <v>24-23</v>
          </cell>
          <cell r="B701">
            <v>186</v>
          </cell>
          <cell r="D701" t="str">
            <v>신나</v>
          </cell>
          <cell r="E701">
            <v>0</v>
          </cell>
          <cell r="F701" t="str">
            <v>ℓ</v>
          </cell>
          <cell r="V701" t="str">
            <v>=</v>
          </cell>
          <cell r="W701">
            <v>0.01</v>
          </cell>
          <cell r="AM701">
            <v>1133</v>
          </cell>
          <cell r="AN701">
            <v>0</v>
          </cell>
        </row>
        <row r="702">
          <cell r="A702" t="str">
            <v>24-24</v>
          </cell>
          <cell r="B702">
            <v>338</v>
          </cell>
          <cell r="D702" t="str">
            <v>퍼티</v>
          </cell>
          <cell r="E702" t="str">
            <v>회색</v>
          </cell>
          <cell r="F702" t="str">
            <v>ℓ</v>
          </cell>
          <cell r="V702" t="str">
            <v>=</v>
          </cell>
          <cell r="W702">
            <v>0.14000000000000001</v>
          </cell>
          <cell r="AM702">
            <v>1764</v>
          </cell>
          <cell r="AN702">
            <v>0</v>
          </cell>
        </row>
        <row r="703">
          <cell r="A703" t="str">
            <v>24-25</v>
          </cell>
          <cell r="B703">
            <v>201</v>
          </cell>
          <cell r="D703" t="str">
            <v>연마지</v>
          </cell>
          <cell r="E703" t="str">
            <v>AA100#</v>
          </cell>
          <cell r="F703" t="str">
            <v>매</v>
          </cell>
          <cell r="V703" t="str">
            <v>=</v>
          </cell>
          <cell r="W703">
            <v>0.18</v>
          </cell>
          <cell r="AM703">
            <v>330</v>
          </cell>
          <cell r="AN703">
            <v>0</v>
          </cell>
        </row>
        <row r="704">
          <cell r="A704" t="str">
            <v>24-26</v>
          </cell>
          <cell r="B704">
            <v>209</v>
          </cell>
          <cell r="D704" t="str">
            <v>용접봉</v>
          </cell>
          <cell r="E704" t="str">
            <v>Φ3.2</v>
          </cell>
          <cell r="F704" t="str">
            <v>㎏</v>
          </cell>
          <cell r="V704" t="str">
            <v>=</v>
          </cell>
          <cell r="W704">
            <v>1.29</v>
          </cell>
          <cell r="AM704">
            <v>1220</v>
          </cell>
          <cell r="AN704">
            <v>0</v>
          </cell>
        </row>
        <row r="705">
          <cell r="A705" t="str">
            <v>24-27</v>
          </cell>
          <cell r="B705">
            <v>152</v>
          </cell>
          <cell r="D705" t="str">
            <v>산소</v>
          </cell>
          <cell r="E705" t="str">
            <v>99%</v>
          </cell>
          <cell r="F705" t="str">
            <v>ℓ</v>
          </cell>
          <cell r="V705" t="str">
            <v>=</v>
          </cell>
          <cell r="W705">
            <v>441</v>
          </cell>
          <cell r="AM705">
            <v>250</v>
          </cell>
          <cell r="AN705">
            <v>0</v>
          </cell>
        </row>
        <row r="706">
          <cell r="A706" t="str">
            <v>24-28</v>
          </cell>
          <cell r="B706">
            <v>189</v>
          </cell>
          <cell r="D706" t="str">
            <v>아세틸렌</v>
          </cell>
          <cell r="E706" t="str">
            <v>98%</v>
          </cell>
          <cell r="F706" t="str">
            <v>㎏</v>
          </cell>
          <cell r="V706" t="str">
            <v>=</v>
          </cell>
          <cell r="W706">
            <v>0.19</v>
          </cell>
          <cell r="AM706">
            <v>6000</v>
          </cell>
          <cell r="AN706">
            <v>0</v>
          </cell>
        </row>
        <row r="707">
          <cell r="A707" t="str">
            <v>24-29</v>
          </cell>
          <cell r="B707">
            <v>172</v>
          </cell>
          <cell r="D707" t="str">
            <v>스피커</v>
          </cell>
          <cell r="E707" t="str">
            <v>HORN형25W</v>
          </cell>
          <cell r="F707" t="str">
            <v>대</v>
          </cell>
          <cell r="V707" t="str">
            <v>=</v>
          </cell>
          <cell r="W707">
            <v>2</v>
          </cell>
          <cell r="AM707">
            <v>55000</v>
          </cell>
          <cell r="AN707">
            <v>0</v>
          </cell>
        </row>
        <row r="708">
          <cell r="A708" t="str">
            <v>24-30</v>
          </cell>
          <cell r="B708">
            <v>542</v>
          </cell>
          <cell r="D708" t="str">
            <v>나. 노무비</v>
          </cell>
          <cell r="E708">
            <v>0</v>
          </cell>
          <cell r="F708">
            <v>0</v>
          </cell>
          <cell r="AM708">
            <v>0</v>
          </cell>
          <cell r="AN708">
            <v>0</v>
          </cell>
        </row>
        <row r="709">
          <cell r="D709" t="str">
            <v>1) 콘코리트타설</v>
          </cell>
          <cell r="AL709" t="str">
            <v>건6-1</v>
          </cell>
          <cell r="AM709">
            <v>0</v>
          </cell>
          <cell r="AN709">
            <v>0</v>
          </cell>
        </row>
        <row r="710">
          <cell r="B710">
            <v>506</v>
          </cell>
          <cell r="D710" t="str">
            <v>콘크리트공</v>
          </cell>
          <cell r="E710">
            <v>0</v>
          </cell>
          <cell r="F710" t="str">
            <v>인</v>
          </cell>
          <cell r="H710">
            <v>0.85</v>
          </cell>
          <cell r="I710" t="str">
            <v>x</v>
          </cell>
          <cell r="J710">
            <v>0.252</v>
          </cell>
          <cell r="V710" t="str">
            <v>=</v>
          </cell>
          <cell r="W710">
            <v>0.21</v>
          </cell>
          <cell r="Y710" t="str">
            <v>기본</v>
          </cell>
          <cell r="Z710" t="str">
            <v>X</v>
          </cell>
          <cell r="AA710" t="str">
            <v>콘크리트량</v>
          </cell>
          <cell r="AM710">
            <v>60596</v>
          </cell>
          <cell r="AN710">
            <v>0</v>
          </cell>
        </row>
        <row r="711">
          <cell r="B711">
            <v>523</v>
          </cell>
          <cell r="D711" t="str">
            <v>보통인부</v>
          </cell>
          <cell r="E711">
            <v>0</v>
          </cell>
          <cell r="F711" t="str">
            <v>인</v>
          </cell>
          <cell r="H711">
            <v>0.82</v>
          </cell>
          <cell r="I711" t="str">
            <v>x</v>
          </cell>
          <cell r="J711">
            <v>0.252</v>
          </cell>
          <cell r="V711" t="str">
            <v>=</v>
          </cell>
          <cell r="W711">
            <v>0.2</v>
          </cell>
          <cell r="Y711" t="str">
            <v>기본</v>
          </cell>
          <cell r="Z711" t="str">
            <v>X</v>
          </cell>
          <cell r="AA711" t="str">
            <v>콘크리트량</v>
          </cell>
          <cell r="AM711">
            <v>33755</v>
          </cell>
          <cell r="AN711">
            <v>0</v>
          </cell>
        </row>
        <row r="712">
          <cell r="D712" t="str">
            <v>2) 합판거푸집</v>
          </cell>
          <cell r="E712" t="str">
            <v>4회 사용시</v>
          </cell>
          <cell r="AL712" t="str">
            <v>건6-3-2</v>
          </cell>
          <cell r="AM712">
            <v>0</v>
          </cell>
          <cell r="AN712">
            <v>0</v>
          </cell>
        </row>
        <row r="713">
          <cell r="B713">
            <v>501</v>
          </cell>
          <cell r="D713" t="str">
            <v>형틀목공</v>
          </cell>
          <cell r="E713">
            <v>0</v>
          </cell>
          <cell r="F713" t="str">
            <v>인</v>
          </cell>
          <cell r="H713">
            <v>0.28000000000000003</v>
          </cell>
          <cell r="I713" t="str">
            <v>x</v>
          </cell>
          <cell r="J713">
            <v>1.4</v>
          </cell>
          <cell r="K713" t="str">
            <v>x</v>
          </cell>
          <cell r="M713">
            <v>0.4</v>
          </cell>
          <cell r="V713" t="str">
            <v>=</v>
          </cell>
          <cell r="W713">
            <v>0.15</v>
          </cell>
          <cell r="Y713" t="str">
            <v>기본</v>
          </cell>
          <cell r="Z713" t="str">
            <v>X</v>
          </cell>
          <cell r="AA713" t="str">
            <v>거푸집량</v>
          </cell>
          <cell r="AB713" t="str">
            <v>X</v>
          </cell>
          <cell r="AD713" t="str">
            <v>사용횟수</v>
          </cell>
          <cell r="AM713">
            <v>62603</v>
          </cell>
          <cell r="AN713">
            <v>0</v>
          </cell>
        </row>
        <row r="714">
          <cell r="B714">
            <v>523</v>
          </cell>
          <cell r="D714" t="str">
            <v>보통인부</v>
          </cell>
          <cell r="E714">
            <v>0</v>
          </cell>
          <cell r="F714" t="str">
            <v>인</v>
          </cell>
          <cell r="H714">
            <v>0.23</v>
          </cell>
          <cell r="I714" t="str">
            <v>x</v>
          </cell>
          <cell r="J714">
            <v>1.4</v>
          </cell>
          <cell r="K714" t="str">
            <v>x</v>
          </cell>
          <cell r="M714">
            <v>0.4</v>
          </cell>
          <cell r="V714" t="str">
            <v>=</v>
          </cell>
          <cell r="W714">
            <v>0.12</v>
          </cell>
          <cell r="Y714" t="str">
            <v>기본</v>
          </cell>
          <cell r="Z714" t="str">
            <v>X</v>
          </cell>
          <cell r="AA714" t="str">
            <v>거푸집량</v>
          </cell>
          <cell r="AB714" t="str">
            <v>X</v>
          </cell>
          <cell r="AD714" t="str">
            <v>사용횟수</v>
          </cell>
          <cell r="AM714">
            <v>33755</v>
          </cell>
          <cell r="AN714">
            <v>0</v>
          </cell>
        </row>
        <row r="715">
          <cell r="D715" t="str">
            <v>3) 터파기, 되메우기, 다지기(0∼1m)</v>
          </cell>
          <cell r="AL715" t="str">
            <v>건3-1(운빈)</v>
          </cell>
          <cell r="AM715">
            <v>0</v>
          </cell>
          <cell r="AN715">
            <v>0</v>
          </cell>
        </row>
        <row r="716">
          <cell r="B716">
            <v>523</v>
          </cell>
          <cell r="D716" t="str">
            <v>보통인부</v>
          </cell>
          <cell r="E716" t="str">
            <v>경질토사</v>
          </cell>
          <cell r="F716" t="str">
            <v>인</v>
          </cell>
          <cell r="H716">
            <v>0.26</v>
          </cell>
          <cell r="I716" t="str">
            <v>x</v>
          </cell>
          <cell r="J716">
            <v>0.245</v>
          </cell>
          <cell r="V716" t="str">
            <v>=</v>
          </cell>
          <cell r="W716">
            <v>0.06</v>
          </cell>
          <cell r="Y716" t="str">
            <v>기본</v>
          </cell>
          <cell r="Z716" t="str">
            <v>X</v>
          </cell>
          <cell r="AA716" t="str">
            <v>토사량</v>
          </cell>
          <cell r="AM716">
            <v>33755</v>
          </cell>
          <cell r="AN716">
            <v>0</v>
          </cell>
        </row>
        <row r="717">
          <cell r="B717">
            <v>523</v>
          </cell>
          <cell r="D717" t="str">
            <v>보통인부</v>
          </cell>
          <cell r="E717" t="str">
            <v>고사자갈</v>
          </cell>
          <cell r="F717" t="str">
            <v>인</v>
          </cell>
          <cell r="H717">
            <v>0.32</v>
          </cell>
          <cell r="I717" t="str">
            <v>x</v>
          </cell>
          <cell r="J717">
            <v>0.245</v>
          </cell>
          <cell r="V717" t="str">
            <v>=</v>
          </cell>
          <cell r="W717">
            <v>7.0000000000000007E-2</v>
          </cell>
          <cell r="Y717" t="str">
            <v>기본</v>
          </cell>
          <cell r="Z717" t="str">
            <v>X</v>
          </cell>
          <cell r="AA717" t="str">
            <v>토사량</v>
          </cell>
          <cell r="AM717">
            <v>33755</v>
          </cell>
          <cell r="AN717">
            <v>0</v>
          </cell>
        </row>
        <row r="718">
          <cell r="B718">
            <v>523</v>
          </cell>
          <cell r="D718" t="str">
            <v>보통인부</v>
          </cell>
          <cell r="E718" t="str">
            <v>되메우기</v>
          </cell>
          <cell r="F718" t="str">
            <v>인</v>
          </cell>
          <cell r="H718">
            <v>0.1</v>
          </cell>
          <cell r="I718" t="str">
            <v>x</v>
          </cell>
          <cell r="J718">
            <v>0.23100000000000001</v>
          </cell>
          <cell r="V718" t="str">
            <v>=</v>
          </cell>
          <cell r="W718">
            <v>0.02</v>
          </cell>
          <cell r="Y718" t="str">
            <v>기본</v>
          </cell>
          <cell r="Z718" t="str">
            <v>X</v>
          </cell>
          <cell r="AA718" t="str">
            <v>토사량</v>
          </cell>
          <cell r="AM718">
            <v>33755</v>
          </cell>
          <cell r="AN718">
            <v>0</v>
          </cell>
        </row>
        <row r="719">
          <cell r="B719">
            <v>523</v>
          </cell>
          <cell r="D719" t="str">
            <v>보통인부</v>
          </cell>
          <cell r="E719" t="str">
            <v>다지기</v>
          </cell>
          <cell r="F719" t="str">
            <v>인</v>
          </cell>
          <cell r="H719">
            <v>0.11</v>
          </cell>
          <cell r="I719" t="str">
            <v>x</v>
          </cell>
          <cell r="J719">
            <v>0.23100000000000001</v>
          </cell>
          <cell r="V719" t="str">
            <v>=</v>
          </cell>
          <cell r="W719">
            <v>0.02</v>
          </cell>
          <cell r="Y719" t="str">
            <v>기본</v>
          </cell>
          <cell r="Z719" t="str">
            <v>X</v>
          </cell>
          <cell r="AA719" t="str">
            <v>토사량</v>
          </cell>
          <cell r="AM719">
            <v>33755</v>
          </cell>
          <cell r="AN719">
            <v>0</v>
          </cell>
        </row>
        <row r="720">
          <cell r="B720">
            <v>523</v>
          </cell>
          <cell r="D720" t="str">
            <v>보통인부</v>
          </cell>
          <cell r="E720" t="str">
            <v>잔토처리</v>
          </cell>
          <cell r="F720" t="str">
            <v>인</v>
          </cell>
          <cell r="H720">
            <v>0.2</v>
          </cell>
          <cell r="I720" t="str">
            <v>x</v>
          </cell>
          <cell r="J720">
            <v>0.25900000000000001</v>
          </cell>
          <cell r="V720" t="str">
            <v>=</v>
          </cell>
          <cell r="W720">
            <v>0.05</v>
          </cell>
          <cell r="Y720" t="str">
            <v>기본</v>
          </cell>
          <cell r="Z720" t="str">
            <v>X</v>
          </cell>
          <cell r="AA720" t="str">
            <v>토사량</v>
          </cell>
          <cell r="AM720">
            <v>33755</v>
          </cell>
          <cell r="AN720">
            <v>0</v>
          </cell>
        </row>
        <row r="721">
          <cell r="D721" t="str">
            <v>4) 잡철물 제작</v>
          </cell>
          <cell r="AL721" t="str">
            <v>건15-6</v>
          </cell>
          <cell r="AM721">
            <v>0</v>
          </cell>
          <cell r="AN721">
            <v>0</v>
          </cell>
        </row>
        <row r="722">
          <cell r="B722">
            <v>547</v>
          </cell>
          <cell r="D722" t="str">
            <v>철판공</v>
          </cell>
          <cell r="E722">
            <v>0</v>
          </cell>
          <cell r="F722" t="str">
            <v>인</v>
          </cell>
          <cell r="H722">
            <v>27.65</v>
          </cell>
          <cell r="I722" t="str">
            <v>x</v>
          </cell>
          <cell r="J722">
            <v>7.0000000000000007E-2</v>
          </cell>
          <cell r="V722" t="str">
            <v>=</v>
          </cell>
          <cell r="W722">
            <v>1.93</v>
          </cell>
          <cell r="Y722" t="str">
            <v>기본</v>
          </cell>
          <cell r="Z722" t="str">
            <v>X</v>
          </cell>
          <cell r="AA722" t="str">
            <v>철물량</v>
          </cell>
          <cell r="AM722">
            <v>61774</v>
          </cell>
          <cell r="AN722">
            <v>0</v>
          </cell>
        </row>
        <row r="723">
          <cell r="B723">
            <v>523</v>
          </cell>
          <cell r="D723" t="str">
            <v>보통인부</v>
          </cell>
          <cell r="E723">
            <v>0</v>
          </cell>
          <cell r="F723" t="str">
            <v>인</v>
          </cell>
          <cell r="H723">
            <v>0.66</v>
          </cell>
          <cell r="I723" t="str">
            <v>x</v>
          </cell>
          <cell r="J723">
            <v>7.0000000000000007E-2</v>
          </cell>
          <cell r="V723" t="str">
            <v>=</v>
          </cell>
          <cell r="W723">
            <v>0.04</v>
          </cell>
          <cell r="Y723" t="str">
            <v>기본</v>
          </cell>
          <cell r="Z723" t="str">
            <v>X</v>
          </cell>
          <cell r="AA723" t="str">
            <v>철물량</v>
          </cell>
          <cell r="AM723">
            <v>33755</v>
          </cell>
          <cell r="AN723">
            <v>0</v>
          </cell>
        </row>
        <row r="724">
          <cell r="B724">
            <v>526</v>
          </cell>
          <cell r="D724" t="str">
            <v>용접공(일반)</v>
          </cell>
          <cell r="E724">
            <v>0</v>
          </cell>
          <cell r="F724" t="str">
            <v>인</v>
          </cell>
          <cell r="H724">
            <v>2.6</v>
          </cell>
          <cell r="I724" t="str">
            <v>x</v>
          </cell>
          <cell r="J724">
            <v>7.0000000000000007E-2</v>
          </cell>
          <cell r="V724" t="str">
            <v>=</v>
          </cell>
          <cell r="W724">
            <v>0.18</v>
          </cell>
          <cell r="Y724" t="str">
            <v>기본</v>
          </cell>
          <cell r="Z724" t="str">
            <v>X</v>
          </cell>
          <cell r="AA724" t="str">
            <v>철물량</v>
          </cell>
          <cell r="AM724">
            <v>60784</v>
          </cell>
          <cell r="AN724">
            <v>0</v>
          </cell>
        </row>
        <row r="725">
          <cell r="B725">
            <v>522</v>
          </cell>
          <cell r="D725" t="str">
            <v>특별인부</v>
          </cell>
          <cell r="E725">
            <v>0</v>
          </cell>
          <cell r="F725" t="str">
            <v>인</v>
          </cell>
          <cell r="H725">
            <v>0.74</v>
          </cell>
          <cell r="I725" t="str">
            <v>x</v>
          </cell>
          <cell r="J725">
            <v>7.0000000000000007E-2</v>
          </cell>
          <cell r="V725" t="str">
            <v>=</v>
          </cell>
          <cell r="W725">
            <v>0.05</v>
          </cell>
          <cell r="Y725" t="str">
            <v>기본</v>
          </cell>
          <cell r="Z725" t="str">
            <v>X</v>
          </cell>
          <cell r="AA725" t="str">
            <v>철물량</v>
          </cell>
          <cell r="AM725">
            <v>48674</v>
          </cell>
          <cell r="AN725">
            <v>0</v>
          </cell>
        </row>
        <row r="726">
          <cell r="D726" t="str">
            <v>5) 도장공사</v>
          </cell>
          <cell r="E726" t="str">
            <v>2회 도장</v>
          </cell>
          <cell r="AL726" t="str">
            <v>건19-3</v>
          </cell>
          <cell r="AM726">
            <v>0</v>
          </cell>
          <cell r="AN726">
            <v>0</v>
          </cell>
        </row>
        <row r="727">
          <cell r="B727">
            <v>508</v>
          </cell>
          <cell r="D727" t="str">
            <v>도장공</v>
          </cell>
          <cell r="E727">
            <v>0</v>
          </cell>
          <cell r="F727" t="str">
            <v>인</v>
          </cell>
          <cell r="H727">
            <v>4.5999999999999999E-2</v>
          </cell>
          <cell r="I727" t="str">
            <v>x</v>
          </cell>
          <cell r="J727">
            <v>1.82</v>
          </cell>
          <cell r="V727" t="str">
            <v>=</v>
          </cell>
          <cell r="W727">
            <v>0.08</v>
          </cell>
          <cell r="Y727" t="str">
            <v>기본</v>
          </cell>
          <cell r="Z727" t="str">
            <v>X</v>
          </cell>
          <cell r="AA727" t="str">
            <v>도장량</v>
          </cell>
          <cell r="AM727">
            <v>52915</v>
          </cell>
          <cell r="AN727">
            <v>0</v>
          </cell>
        </row>
        <row r="728">
          <cell r="D728" t="str">
            <v>4) 스피커설치</v>
          </cell>
          <cell r="AL728" t="str">
            <v>통3-29</v>
          </cell>
          <cell r="AM728">
            <v>0</v>
          </cell>
          <cell r="AN728">
            <v>0</v>
          </cell>
        </row>
        <row r="729">
          <cell r="B729">
            <v>516</v>
          </cell>
          <cell r="D729" t="str">
            <v>통신외선공</v>
          </cell>
          <cell r="E729">
            <v>0</v>
          </cell>
          <cell r="F729" t="str">
            <v>인</v>
          </cell>
          <cell r="V729" t="str">
            <v>=</v>
          </cell>
          <cell r="W729">
            <v>0.7</v>
          </cell>
          <cell r="AM729">
            <v>73980</v>
          </cell>
          <cell r="AN729">
            <v>0</v>
          </cell>
        </row>
        <row r="730">
          <cell r="B730">
            <v>544</v>
          </cell>
          <cell r="D730" t="str">
            <v>소    계</v>
          </cell>
          <cell r="E730">
            <v>0</v>
          </cell>
          <cell r="F730">
            <v>0</v>
          </cell>
          <cell r="AM730">
            <v>0</v>
          </cell>
          <cell r="AN730">
            <v>0</v>
          </cell>
        </row>
        <row r="731">
          <cell r="A731" t="str">
            <v>24-31</v>
          </cell>
          <cell r="B731">
            <v>506</v>
          </cell>
          <cell r="D731" t="str">
            <v>콘크리트공</v>
          </cell>
          <cell r="E731">
            <v>0</v>
          </cell>
          <cell r="F731" t="str">
            <v>인</v>
          </cell>
          <cell r="V731" t="str">
            <v>=</v>
          </cell>
          <cell r="W731">
            <v>0.21</v>
          </cell>
          <cell r="AM731">
            <v>60596</v>
          </cell>
          <cell r="AN731">
            <v>0</v>
          </cell>
        </row>
        <row r="732">
          <cell r="A732" t="str">
            <v>24-32</v>
          </cell>
          <cell r="B732">
            <v>501</v>
          </cell>
          <cell r="D732" t="str">
            <v>형틀목공</v>
          </cell>
          <cell r="E732">
            <v>0</v>
          </cell>
          <cell r="F732" t="str">
            <v>인</v>
          </cell>
          <cell r="V732" t="str">
            <v>=</v>
          </cell>
          <cell r="W732">
            <v>0.15</v>
          </cell>
          <cell r="AM732">
            <v>62603</v>
          </cell>
          <cell r="AN732">
            <v>0</v>
          </cell>
        </row>
        <row r="733">
          <cell r="A733" t="str">
            <v>24-33</v>
          </cell>
          <cell r="B733">
            <v>547</v>
          </cell>
          <cell r="D733" t="str">
            <v>철판공</v>
          </cell>
          <cell r="E733">
            <v>0</v>
          </cell>
          <cell r="F733" t="str">
            <v>인</v>
          </cell>
          <cell r="V733" t="str">
            <v>=</v>
          </cell>
          <cell r="W733">
            <v>1.93</v>
          </cell>
          <cell r="AM733">
            <v>61774</v>
          </cell>
          <cell r="AN733">
            <v>0</v>
          </cell>
        </row>
        <row r="734">
          <cell r="A734" t="str">
            <v>24-34</v>
          </cell>
          <cell r="B734">
            <v>526</v>
          </cell>
          <cell r="D734" t="str">
            <v>용접공(일반)</v>
          </cell>
          <cell r="E734">
            <v>0</v>
          </cell>
          <cell r="F734" t="str">
            <v>인</v>
          </cell>
          <cell r="V734" t="str">
            <v>=</v>
          </cell>
          <cell r="W734">
            <v>0.18</v>
          </cell>
          <cell r="AM734">
            <v>60784</v>
          </cell>
          <cell r="AN734">
            <v>0</v>
          </cell>
        </row>
        <row r="735">
          <cell r="A735" t="str">
            <v>24-35</v>
          </cell>
          <cell r="B735">
            <v>508</v>
          </cell>
          <cell r="D735" t="str">
            <v>도장공</v>
          </cell>
          <cell r="E735">
            <v>0</v>
          </cell>
          <cell r="F735" t="str">
            <v>인</v>
          </cell>
          <cell r="V735" t="str">
            <v>=</v>
          </cell>
          <cell r="W735">
            <v>0.08</v>
          </cell>
          <cell r="AM735">
            <v>52915</v>
          </cell>
          <cell r="AN735">
            <v>0</v>
          </cell>
        </row>
        <row r="736">
          <cell r="A736" t="str">
            <v>24-36</v>
          </cell>
          <cell r="B736">
            <v>522</v>
          </cell>
          <cell r="D736" t="str">
            <v>특별인부</v>
          </cell>
          <cell r="E736">
            <v>0</v>
          </cell>
          <cell r="F736" t="str">
            <v>인</v>
          </cell>
          <cell r="V736" t="str">
            <v>=</v>
          </cell>
          <cell r="W736">
            <v>0.05</v>
          </cell>
          <cell r="AM736">
            <v>48674</v>
          </cell>
          <cell r="AN736">
            <v>0</v>
          </cell>
        </row>
        <row r="737">
          <cell r="A737" t="str">
            <v>24-37</v>
          </cell>
          <cell r="B737">
            <v>516</v>
          </cell>
          <cell r="D737" t="str">
            <v>통신외선공</v>
          </cell>
          <cell r="E737">
            <v>0</v>
          </cell>
          <cell r="F737" t="str">
            <v>인</v>
          </cell>
          <cell r="V737" t="str">
            <v>=</v>
          </cell>
          <cell r="W737">
            <v>0.7</v>
          </cell>
          <cell r="AM737">
            <v>73980</v>
          </cell>
          <cell r="AN737">
            <v>0</v>
          </cell>
        </row>
        <row r="738">
          <cell r="A738" t="str">
            <v>24-38</v>
          </cell>
          <cell r="B738">
            <v>523</v>
          </cell>
          <cell r="D738" t="str">
            <v>보통인부</v>
          </cell>
          <cell r="E738">
            <v>0</v>
          </cell>
          <cell r="F738" t="str">
            <v>인</v>
          </cell>
          <cell r="V738" t="str">
            <v>=</v>
          </cell>
          <cell r="W738">
            <v>0.58000000000000007</v>
          </cell>
          <cell r="AM738">
            <v>33755</v>
          </cell>
          <cell r="AN738">
            <v>0</v>
          </cell>
        </row>
        <row r="739">
          <cell r="A739" t="str">
            <v>24-39</v>
          </cell>
          <cell r="B739">
            <v>543</v>
          </cell>
          <cell r="D739" t="str">
            <v>다. 공구손료</v>
          </cell>
          <cell r="E739" t="str">
            <v>노무비x3%</v>
          </cell>
          <cell r="F739">
            <v>0</v>
          </cell>
          <cell r="AM739">
            <v>0</v>
          </cell>
          <cell r="AN739">
            <v>0</v>
          </cell>
        </row>
        <row r="740">
          <cell r="A740" t="str">
            <v>24-40</v>
          </cell>
          <cell r="B740">
            <v>506</v>
          </cell>
          <cell r="D740" t="str">
            <v>콘크리트공</v>
          </cell>
          <cell r="E740">
            <v>0</v>
          </cell>
          <cell r="F740" t="str">
            <v>인</v>
          </cell>
          <cell r="H740">
            <v>0.21</v>
          </cell>
          <cell r="I740" t="str">
            <v>x</v>
          </cell>
          <cell r="J740">
            <v>0.03</v>
          </cell>
          <cell r="V740" t="str">
            <v>=</v>
          </cell>
          <cell r="W740">
            <v>6.0000000000000001E-3</v>
          </cell>
          <cell r="AM740">
            <v>60596</v>
          </cell>
          <cell r="AN740">
            <v>0</v>
          </cell>
        </row>
        <row r="741">
          <cell r="A741" t="str">
            <v>24-41</v>
          </cell>
          <cell r="B741">
            <v>501</v>
          </cell>
          <cell r="D741" t="str">
            <v>형틀목공</v>
          </cell>
          <cell r="E741">
            <v>0</v>
          </cell>
          <cell r="F741" t="str">
            <v>인</v>
          </cell>
          <cell r="H741">
            <v>0.15</v>
          </cell>
          <cell r="I741" t="str">
            <v>x</v>
          </cell>
          <cell r="J741">
            <v>0.03</v>
          </cell>
          <cell r="V741" t="str">
            <v>=</v>
          </cell>
          <cell r="W741">
            <v>4.0000000000000001E-3</v>
          </cell>
          <cell r="AM741">
            <v>62603</v>
          </cell>
          <cell r="AN741">
            <v>0</v>
          </cell>
        </row>
        <row r="742">
          <cell r="A742" t="str">
            <v>24-42</v>
          </cell>
          <cell r="B742">
            <v>547</v>
          </cell>
          <cell r="D742" t="str">
            <v>철판공</v>
          </cell>
          <cell r="E742">
            <v>0</v>
          </cell>
          <cell r="F742" t="str">
            <v>인</v>
          </cell>
          <cell r="H742">
            <v>1.93</v>
          </cell>
          <cell r="I742" t="str">
            <v>x</v>
          </cell>
          <cell r="J742">
            <v>0.03</v>
          </cell>
          <cell r="V742" t="str">
            <v>=</v>
          </cell>
          <cell r="W742">
            <v>0.05</v>
          </cell>
          <cell r="AM742">
            <v>61774</v>
          </cell>
          <cell r="AN742">
            <v>0</v>
          </cell>
        </row>
        <row r="743">
          <cell r="A743" t="str">
            <v>24-43</v>
          </cell>
          <cell r="B743">
            <v>526</v>
          </cell>
          <cell r="D743" t="str">
            <v>용접공(일반)</v>
          </cell>
          <cell r="E743">
            <v>0</v>
          </cell>
          <cell r="F743" t="str">
            <v>인</v>
          </cell>
          <cell r="H743">
            <v>0.18</v>
          </cell>
          <cell r="I743" t="str">
            <v>x</v>
          </cell>
          <cell r="J743">
            <v>0.03</v>
          </cell>
          <cell r="V743" t="str">
            <v>=</v>
          </cell>
          <cell r="W743">
            <v>5.0000000000000001E-3</v>
          </cell>
          <cell r="AM743">
            <v>60784</v>
          </cell>
          <cell r="AN743">
            <v>0</v>
          </cell>
        </row>
        <row r="744">
          <cell r="A744" t="str">
            <v>24-44</v>
          </cell>
          <cell r="B744">
            <v>508</v>
          </cell>
          <cell r="D744" t="str">
            <v>도장공</v>
          </cell>
          <cell r="E744">
            <v>0</v>
          </cell>
          <cell r="F744" t="str">
            <v>인</v>
          </cell>
          <cell r="H744">
            <v>0.08</v>
          </cell>
          <cell r="I744" t="str">
            <v>x</v>
          </cell>
          <cell r="J744">
            <v>0.03</v>
          </cell>
          <cell r="V744" t="str">
            <v>=</v>
          </cell>
          <cell r="W744">
            <v>2E-3</v>
          </cell>
          <cell r="AM744">
            <v>52915</v>
          </cell>
          <cell r="AN744">
            <v>0</v>
          </cell>
        </row>
        <row r="745">
          <cell r="A745" t="str">
            <v>24-45</v>
          </cell>
          <cell r="B745">
            <v>522</v>
          </cell>
          <cell r="D745" t="str">
            <v>특별인부</v>
          </cell>
          <cell r="E745">
            <v>0</v>
          </cell>
          <cell r="F745" t="str">
            <v>인</v>
          </cell>
          <cell r="H745">
            <v>0.05</v>
          </cell>
          <cell r="I745" t="str">
            <v>x</v>
          </cell>
          <cell r="J745">
            <v>0.03</v>
          </cell>
          <cell r="V745" t="str">
            <v>=</v>
          </cell>
          <cell r="W745">
            <v>1E-3</v>
          </cell>
          <cell r="AM745">
            <v>48674</v>
          </cell>
          <cell r="AN745">
            <v>0</v>
          </cell>
        </row>
        <row r="746">
          <cell r="A746" t="str">
            <v>24-46</v>
          </cell>
          <cell r="B746">
            <v>516</v>
          </cell>
          <cell r="D746" t="str">
            <v>통신외선공</v>
          </cell>
          <cell r="E746">
            <v>0</v>
          </cell>
          <cell r="F746" t="str">
            <v>인</v>
          </cell>
          <cell r="H746">
            <v>0.7</v>
          </cell>
          <cell r="I746" t="str">
            <v>x</v>
          </cell>
          <cell r="J746">
            <v>0.03</v>
          </cell>
          <cell r="V746" t="str">
            <v>=</v>
          </cell>
          <cell r="W746">
            <v>0.02</v>
          </cell>
          <cell r="AM746">
            <v>73980</v>
          </cell>
          <cell r="AN746">
            <v>0</v>
          </cell>
        </row>
        <row r="747">
          <cell r="AM747">
            <v>0</v>
          </cell>
          <cell r="AN747">
            <v>0</v>
          </cell>
        </row>
        <row r="748">
          <cell r="AM748">
            <v>0</v>
          </cell>
          <cell r="AN748">
            <v>0</v>
          </cell>
        </row>
        <row r="749">
          <cell r="AM749">
            <v>0</v>
          </cell>
          <cell r="AN749">
            <v>0</v>
          </cell>
        </row>
        <row r="750">
          <cell r="AM750">
            <v>0</v>
          </cell>
          <cell r="AN750">
            <v>0</v>
          </cell>
        </row>
        <row r="751">
          <cell r="AM751">
            <v>0</v>
          </cell>
          <cell r="AN751">
            <v>0</v>
          </cell>
        </row>
        <row r="752">
          <cell r="AM752">
            <v>0</v>
          </cell>
          <cell r="AN752">
            <v>0</v>
          </cell>
        </row>
        <row r="753">
          <cell r="A753">
            <v>25</v>
          </cell>
          <cell r="C753">
            <v>25</v>
          </cell>
          <cell r="D753" t="str">
            <v>트라후뚜껑열고닫기</v>
          </cell>
          <cell r="E753" t="str">
            <v>T-120</v>
          </cell>
          <cell r="F753" t="str">
            <v>m</v>
          </cell>
          <cell r="AM753">
            <v>0</v>
          </cell>
          <cell r="AN753">
            <v>0</v>
          </cell>
        </row>
        <row r="754">
          <cell r="A754" t="str">
            <v>25-1</v>
          </cell>
          <cell r="B754">
            <v>542</v>
          </cell>
          <cell r="D754" t="str">
            <v>나. 노무비</v>
          </cell>
          <cell r="E754">
            <v>0</v>
          </cell>
          <cell r="F754">
            <v>0</v>
          </cell>
          <cell r="AL754" t="str">
            <v>신3-16-2</v>
          </cell>
          <cell r="AM754">
            <v>0</v>
          </cell>
          <cell r="AN754">
            <v>0</v>
          </cell>
        </row>
        <row r="755">
          <cell r="B755">
            <v>523</v>
          </cell>
          <cell r="D755" t="str">
            <v>보통인부</v>
          </cell>
          <cell r="E755">
            <v>0</v>
          </cell>
          <cell r="F755" t="str">
            <v>인</v>
          </cell>
          <cell r="H755">
            <v>4.0000000000000001E-3</v>
          </cell>
          <cell r="I755" t="str">
            <v>x</v>
          </cell>
          <cell r="J755">
            <v>2</v>
          </cell>
          <cell r="V755" t="str">
            <v>=</v>
          </cell>
          <cell r="W755">
            <v>8.0000000000000002E-3</v>
          </cell>
          <cell r="Y755" t="str">
            <v>기본</v>
          </cell>
          <cell r="Z755" t="str">
            <v>x</v>
          </cell>
          <cell r="AA755" t="str">
            <v>단위량</v>
          </cell>
          <cell r="AM755">
            <v>33755</v>
          </cell>
          <cell r="AN755">
            <v>0</v>
          </cell>
        </row>
        <row r="756">
          <cell r="B756">
            <v>544</v>
          </cell>
          <cell r="D756" t="str">
            <v>소    계</v>
          </cell>
          <cell r="E756">
            <v>0</v>
          </cell>
          <cell r="F756">
            <v>0</v>
          </cell>
          <cell r="AM756">
            <v>0</v>
          </cell>
          <cell r="AN756">
            <v>0</v>
          </cell>
        </row>
        <row r="757">
          <cell r="A757" t="str">
            <v>25-2</v>
          </cell>
          <cell r="B757">
            <v>523</v>
          </cell>
          <cell r="D757" t="str">
            <v>보통인부</v>
          </cell>
          <cell r="E757">
            <v>0</v>
          </cell>
          <cell r="F757" t="str">
            <v>인</v>
          </cell>
          <cell r="V757" t="str">
            <v>=</v>
          </cell>
          <cell r="W757">
            <v>8.0000000000000002E-3</v>
          </cell>
          <cell r="AM757">
            <v>33755</v>
          </cell>
          <cell r="AN757">
            <v>0</v>
          </cell>
        </row>
        <row r="758">
          <cell r="AM758">
            <v>0</v>
          </cell>
          <cell r="AN758">
            <v>0</v>
          </cell>
        </row>
        <row r="759">
          <cell r="AM759">
            <v>0</v>
          </cell>
          <cell r="AN759">
            <v>0</v>
          </cell>
        </row>
        <row r="760">
          <cell r="AM760">
            <v>0</v>
          </cell>
          <cell r="AN760">
            <v>0</v>
          </cell>
        </row>
        <row r="761">
          <cell r="AM761">
            <v>0</v>
          </cell>
          <cell r="AN761">
            <v>0</v>
          </cell>
        </row>
        <row r="762">
          <cell r="AM762">
            <v>0</v>
          </cell>
          <cell r="AN762">
            <v>0</v>
          </cell>
        </row>
        <row r="763">
          <cell r="AM763">
            <v>0</v>
          </cell>
          <cell r="AN763">
            <v>0</v>
          </cell>
        </row>
        <row r="764">
          <cell r="AM764">
            <v>0</v>
          </cell>
          <cell r="AN764">
            <v>0</v>
          </cell>
        </row>
        <row r="765">
          <cell r="AM765">
            <v>0</v>
          </cell>
          <cell r="AN765">
            <v>0</v>
          </cell>
        </row>
        <row r="766">
          <cell r="AM766">
            <v>0</v>
          </cell>
          <cell r="AN766">
            <v>0</v>
          </cell>
        </row>
        <row r="767">
          <cell r="AM767">
            <v>0</v>
          </cell>
          <cell r="AN767">
            <v>0</v>
          </cell>
        </row>
        <row r="768">
          <cell r="AM768">
            <v>0</v>
          </cell>
          <cell r="AN768">
            <v>0</v>
          </cell>
        </row>
        <row r="769">
          <cell r="AM769">
            <v>0</v>
          </cell>
          <cell r="AN769">
            <v>0</v>
          </cell>
        </row>
        <row r="770">
          <cell r="AM770">
            <v>0</v>
          </cell>
          <cell r="AN770">
            <v>0</v>
          </cell>
        </row>
        <row r="771">
          <cell r="AM771">
            <v>0</v>
          </cell>
          <cell r="AN771">
            <v>0</v>
          </cell>
        </row>
        <row r="772">
          <cell r="AM772">
            <v>0</v>
          </cell>
          <cell r="AN772">
            <v>0</v>
          </cell>
        </row>
        <row r="773">
          <cell r="AM773">
            <v>0</v>
          </cell>
          <cell r="AN773">
            <v>0</v>
          </cell>
        </row>
        <row r="774">
          <cell r="AM774">
            <v>0</v>
          </cell>
          <cell r="AN774">
            <v>0</v>
          </cell>
        </row>
        <row r="775">
          <cell r="AM775">
            <v>0</v>
          </cell>
          <cell r="AN775">
            <v>0</v>
          </cell>
        </row>
        <row r="776">
          <cell r="AM776">
            <v>0</v>
          </cell>
          <cell r="AN776">
            <v>0</v>
          </cell>
        </row>
        <row r="777">
          <cell r="AM777">
            <v>0</v>
          </cell>
          <cell r="AN777">
            <v>0</v>
          </cell>
        </row>
        <row r="778">
          <cell r="A778">
            <v>26</v>
          </cell>
          <cell r="C778">
            <v>26</v>
          </cell>
          <cell r="D778" t="str">
            <v>트라후신설</v>
          </cell>
          <cell r="E778" t="str">
            <v>T-120</v>
          </cell>
          <cell r="F778" t="str">
            <v>m</v>
          </cell>
          <cell r="AM778">
            <v>0</v>
          </cell>
          <cell r="AN778">
            <v>0</v>
          </cell>
        </row>
        <row r="779">
          <cell r="A779" t="str">
            <v>26-1</v>
          </cell>
          <cell r="B779">
            <v>541</v>
          </cell>
          <cell r="D779" t="str">
            <v>가. 재료비</v>
          </cell>
          <cell r="E779">
            <v>0</v>
          </cell>
          <cell r="F779">
            <v>0</v>
          </cell>
          <cell r="AM779">
            <v>0</v>
          </cell>
          <cell r="AN779">
            <v>0</v>
          </cell>
        </row>
        <row r="780">
          <cell r="A780" t="str">
            <v>26-2</v>
          </cell>
          <cell r="B780">
            <v>465</v>
          </cell>
          <cell r="D780" t="str">
            <v>트라프</v>
          </cell>
          <cell r="E780">
            <v>0</v>
          </cell>
          <cell r="F780" t="str">
            <v>m</v>
          </cell>
          <cell r="V780" t="str">
            <v>=</v>
          </cell>
          <cell r="W780">
            <v>1</v>
          </cell>
          <cell r="AL780" t="str">
            <v>신13-16-1</v>
          </cell>
          <cell r="AM780">
            <v>14280</v>
          </cell>
          <cell r="AN780">
            <v>0</v>
          </cell>
        </row>
        <row r="781">
          <cell r="A781" t="str">
            <v>26-3</v>
          </cell>
          <cell r="B781">
            <v>542</v>
          </cell>
          <cell r="D781" t="str">
            <v>나. 노무비</v>
          </cell>
          <cell r="E781">
            <v>0</v>
          </cell>
          <cell r="F781">
            <v>0</v>
          </cell>
          <cell r="AM781">
            <v>0</v>
          </cell>
          <cell r="AN781">
            <v>0</v>
          </cell>
        </row>
        <row r="782">
          <cell r="B782">
            <v>522</v>
          </cell>
          <cell r="D782" t="str">
            <v>특별인부</v>
          </cell>
          <cell r="E782">
            <v>0</v>
          </cell>
          <cell r="F782" t="str">
            <v>인</v>
          </cell>
          <cell r="H782">
            <v>5.5E-2</v>
          </cell>
          <cell r="I782" t="str">
            <v>x</v>
          </cell>
          <cell r="J782">
            <v>1</v>
          </cell>
          <cell r="V782" t="str">
            <v>=</v>
          </cell>
          <cell r="W782">
            <v>0.05</v>
          </cell>
          <cell r="Y782" t="str">
            <v>기본</v>
          </cell>
          <cell r="Z782" t="str">
            <v>x</v>
          </cell>
          <cell r="AA782" t="str">
            <v>단위량</v>
          </cell>
          <cell r="AM782">
            <v>48674</v>
          </cell>
          <cell r="AN782">
            <v>0</v>
          </cell>
        </row>
        <row r="783">
          <cell r="B783">
            <v>544</v>
          </cell>
          <cell r="D783" t="str">
            <v>소    계</v>
          </cell>
          <cell r="E783">
            <v>0</v>
          </cell>
          <cell r="F783">
            <v>0</v>
          </cell>
          <cell r="AM783">
            <v>0</v>
          </cell>
          <cell r="AN783">
            <v>0</v>
          </cell>
        </row>
        <row r="784">
          <cell r="A784" t="str">
            <v>26-4</v>
          </cell>
          <cell r="B784">
            <v>522</v>
          </cell>
          <cell r="D784" t="str">
            <v>특별인부</v>
          </cell>
          <cell r="E784">
            <v>0</v>
          </cell>
          <cell r="F784" t="str">
            <v>인</v>
          </cell>
          <cell r="V784" t="str">
            <v>=</v>
          </cell>
          <cell r="W784">
            <v>0.05</v>
          </cell>
          <cell r="AM784">
            <v>48674</v>
          </cell>
          <cell r="AN784">
            <v>0</v>
          </cell>
        </row>
        <row r="785">
          <cell r="A785" t="str">
            <v>26-5</v>
          </cell>
          <cell r="B785">
            <v>543</v>
          </cell>
          <cell r="D785" t="str">
            <v>다. 공구손료</v>
          </cell>
          <cell r="E785" t="str">
            <v>노무비x3%</v>
          </cell>
          <cell r="F785">
            <v>0</v>
          </cell>
          <cell r="AM785">
            <v>0</v>
          </cell>
          <cell r="AN785">
            <v>0</v>
          </cell>
        </row>
        <row r="786">
          <cell r="A786" t="str">
            <v>26-6</v>
          </cell>
          <cell r="B786">
            <v>522</v>
          </cell>
          <cell r="D786" t="str">
            <v>특별인부</v>
          </cell>
          <cell r="E786">
            <v>0</v>
          </cell>
          <cell r="F786" t="str">
            <v>인</v>
          </cell>
          <cell r="H786">
            <v>5.5E-2</v>
          </cell>
          <cell r="I786" t="str">
            <v>x</v>
          </cell>
          <cell r="J786">
            <v>0.03</v>
          </cell>
          <cell r="V786" t="str">
            <v>=</v>
          </cell>
          <cell r="W786">
            <v>1E-3</v>
          </cell>
          <cell r="Y786" t="str">
            <v>기본</v>
          </cell>
          <cell r="Z786" t="str">
            <v>x</v>
          </cell>
          <cell r="AA786" t="str">
            <v>공구손료</v>
          </cell>
          <cell r="AM786">
            <v>48674</v>
          </cell>
          <cell r="AN786">
            <v>0</v>
          </cell>
        </row>
        <row r="787">
          <cell r="AM787">
            <v>0</v>
          </cell>
          <cell r="AN787">
            <v>0</v>
          </cell>
        </row>
        <row r="788">
          <cell r="AM788">
            <v>0</v>
          </cell>
          <cell r="AN788">
            <v>0</v>
          </cell>
        </row>
        <row r="789">
          <cell r="AM789">
            <v>0</v>
          </cell>
          <cell r="AN789">
            <v>0</v>
          </cell>
        </row>
        <row r="790">
          <cell r="AM790">
            <v>0</v>
          </cell>
          <cell r="AN790">
            <v>0</v>
          </cell>
        </row>
        <row r="791">
          <cell r="AM791">
            <v>0</v>
          </cell>
          <cell r="AN791">
            <v>0</v>
          </cell>
        </row>
        <row r="792">
          <cell r="AM792">
            <v>0</v>
          </cell>
          <cell r="AN792">
            <v>0</v>
          </cell>
        </row>
        <row r="793">
          <cell r="AM793">
            <v>0</v>
          </cell>
          <cell r="AN793">
            <v>0</v>
          </cell>
        </row>
        <row r="794">
          <cell r="AM794">
            <v>0</v>
          </cell>
          <cell r="AN794">
            <v>0</v>
          </cell>
        </row>
        <row r="795">
          <cell r="AM795">
            <v>0</v>
          </cell>
          <cell r="AN795">
            <v>0</v>
          </cell>
        </row>
        <row r="796">
          <cell r="AM796">
            <v>0</v>
          </cell>
          <cell r="AN796">
            <v>0</v>
          </cell>
        </row>
        <row r="797">
          <cell r="AM797">
            <v>0</v>
          </cell>
          <cell r="AN797">
            <v>0</v>
          </cell>
        </row>
        <row r="798">
          <cell r="AM798">
            <v>0</v>
          </cell>
          <cell r="AN798">
            <v>0</v>
          </cell>
        </row>
        <row r="799">
          <cell r="AM799">
            <v>0</v>
          </cell>
          <cell r="AN799">
            <v>0</v>
          </cell>
        </row>
        <row r="800">
          <cell r="AM800">
            <v>0</v>
          </cell>
          <cell r="AN800">
            <v>0</v>
          </cell>
        </row>
        <row r="801">
          <cell r="AM801">
            <v>0</v>
          </cell>
          <cell r="AN801">
            <v>0</v>
          </cell>
        </row>
        <row r="802">
          <cell r="AM802">
            <v>0</v>
          </cell>
          <cell r="AN802">
            <v>0</v>
          </cell>
        </row>
        <row r="803">
          <cell r="A803">
            <v>27</v>
          </cell>
          <cell r="C803">
            <v>27</v>
          </cell>
          <cell r="D803" t="str">
            <v>사령전화기 자장치신설</v>
          </cell>
          <cell r="E803" t="str">
            <v>DTMF식</v>
          </cell>
          <cell r="F803" t="str">
            <v>대</v>
          </cell>
          <cell r="AM803">
            <v>0</v>
          </cell>
          <cell r="AN803">
            <v>0</v>
          </cell>
        </row>
        <row r="804">
          <cell r="A804" t="str">
            <v>27-1</v>
          </cell>
          <cell r="B804">
            <v>541</v>
          </cell>
          <cell r="D804" t="str">
            <v>가. 재료비</v>
          </cell>
          <cell r="E804">
            <v>0</v>
          </cell>
          <cell r="F804">
            <v>0</v>
          </cell>
          <cell r="AM804">
            <v>0</v>
          </cell>
          <cell r="AN804">
            <v>0</v>
          </cell>
        </row>
        <row r="805">
          <cell r="A805" t="str">
            <v>27-2</v>
          </cell>
          <cell r="B805">
            <v>149</v>
          </cell>
          <cell r="D805" t="str">
            <v>사령전화기</v>
          </cell>
          <cell r="E805" t="str">
            <v>DTMF식</v>
          </cell>
          <cell r="F805" t="str">
            <v>대</v>
          </cell>
          <cell r="V805" t="str">
            <v>=</v>
          </cell>
          <cell r="W805">
            <v>1</v>
          </cell>
          <cell r="AL805" t="str">
            <v>관  급</v>
          </cell>
          <cell r="AM805">
            <v>0</v>
          </cell>
          <cell r="AN805" t="str">
            <v>관 급</v>
          </cell>
        </row>
        <row r="806">
          <cell r="A806" t="str">
            <v>27-3</v>
          </cell>
          <cell r="B806">
            <v>542</v>
          </cell>
          <cell r="D806" t="str">
            <v>나. 노무비</v>
          </cell>
          <cell r="E806">
            <v>0</v>
          </cell>
          <cell r="F806">
            <v>0</v>
          </cell>
          <cell r="AM806">
            <v>0</v>
          </cell>
          <cell r="AN806">
            <v>0</v>
          </cell>
        </row>
        <row r="807">
          <cell r="D807" t="str">
            <v>1) 전화기신설</v>
          </cell>
          <cell r="AL807" t="str">
            <v>통3-29</v>
          </cell>
          <cell r="AM807">
            <v>0</v>
          </cell>
          <cell r="AN807">
            <v>0</v>
          </cell>
        </row>
        <row r="808">
          <cell r="B808">
            <v>518</v>
          </cell>
          <cell r="D808" t="str">
            <v>통신내선공</v>
          </cell>
          <cell r="E808">
            <v>0</v>
          </cell>
          <cell r="F808" t="str">
            <v>인</v>
          </cell>
          <cell r="V808" t="str">
            <v>=</v>
          </cell>
          <cell r="W808">
            <v>1.5</v>
          </cell>
          <cell r="AM808">
            <v>60168</v>
          </cell>
          <cell r="AN808">
            <v>0</v>
          </cell>
        </row>
        <row r="809">
          <cell r="B809">
            <v>544</v>
          </cell>
          <cell r="D809" t="str">
            <v>소    계</v>
          </cell>
          <cell r="E809">
            <v>0</v>
          </cell>
          <cell r="F809">
            <v>0</v>
          </cell>
          <cell r="AM809">
            <v>0</v>
          </cell>
          <cell r="AN809">
            <v>0</v>
          </cell>
        </row>
        <row r="810">
          <cell r="A810" t="str">
            <v>27-4</v>
          </cell>
          <cell r="B810">
            <v>518</v>
          </cell>
          <cell r="D810" t="str">
            <v>통신내선공</v>
          </cell>
          <cell r="E810">
            <v>0</v>
          </cell>
          <cell r="F810" t="str">
            <v>인</v>
          </cell>
          <cell r="V810" t="str">
            <v>=</v>
          </cell>
          <cell r="W810">
            <v>1.5</v>
          </cell>
          <cell r="AM810">
            <v>60168</v>
          </cell>
          <cell r="AN810">
            <v>0</v>
          </cell>
        </row>
        <row r="811">
          <cell r="A811" t="str">
            <v>27-5</v>
          </cell>
          <cell r="B811">
            <v>543</v>
          </cell>
          <cell r="D811" t="str">
            <v>다. 공구손료</v>
          </cell>
          <cell r="E811" t="str">
            <v>노무비x3%</v>
          </cell>
          <cell r="F811">
            <v>0</v>
          </cell>
          <cell r="AM811">
            <v>0</v>
          </cell>
          <cell r="AN811">
            <v>0</v>
          </cell>
        </row>
        <row r="812">
          <cell r="A812" t="str">
            <v>27-6</v>
          </cell>
          <cell r="B812">
            <v>518</v>
          </cell>
          <cell r="D812" t="str">
            <v>통신내선공</v>
          </cell>
          <cell r="E812">
            <v>0</v>
          </cell>
          <cell r="F812" t="str">
            <v>인</v>
          </cell>
          <cell r="H812">
            <v>1.5</v>
          </cell>
          <cell r="I812" t="str">
            <v>x</v>
          </cell>
          <cell r="J812">
            <v>0.03</v>
          </cell>
          <cell r="V812" t="str">
            <v>=</v>
          </cell>
          <cell r="W812">
            <v>0.04</v>
          </cell>
          <cell r="Y812" t="str">
            <v>기본</v>
          </cell>
          <cell r="Z812" t="str">
            <v>x</v>
          </cell>
          <cell r="AA812" t="str">
            <v>공구손료</v>
          </cell>
          <cell r="AM812">
            <v>60168</v>
          </cell>
          <cell r="AN812">
            <v>0</v>
          </cell>
        </row>
        <row r="813">
          <cell r="AM813">
            <v>0</v>
          </cell>
          <cell r="AN813">
            <v>0</v>
          </cell>
        </row>
        <row r="814">
          <cell r="AM814">
            <v>0</v>
          </cell>
          <cell r="AN814">
            <v>0</v>
          </cell>
        </row>
        <row r="815">
          <cell r="AM815">
            <v>0</v>
          </cell>
          <cell r="AN815">
            <v>0</v>
          </cell>
        </row>
        <row r="816">
          <cell r="AM816">
            <v>0</v>
          </cell>
          <cell r="AN816">
            <v>0</v>
          </cell>
        </row>
        <row r="817">
          <cell r="AM817">
            <v>0</v>
          </cell>
          <cell r="AN817">
            <v>0</v>
          </cell>
        </row>
        <row r="818">
          <cell r="AM818">
            <v>0</v>
          </cell>
          <cell r="AN818">
            <v>0</v>
          </cell>
        </row>
        <row r="819">
          <cell r="AM819">
            <v>0</v>
          </cell>
          <cell r="AN819">
            <v>0</v>
          </cell>
        </row>
        <row r="820">
          <cell r="AM820">
            <v>0</v>
          </cell>
          <cell r="AN820">
            <v>0</v>
          </cell>
        </row>
        <row r="821">
          <cell r="AM821">
            <v>0</v>
          </cell>
          <cell r="AN821">
            <v>0</v>
          </cell>
        </row>
        <row r="822">
          <cell r="AM822">
            <v>0</v>
          </cell>
          <cell r="AN822">
            <v>0</v>
          </cell>
        </row>
        <row r="823">
          <cell r="AM823">
            <v>0</v>
          </cell>
          <cell r="AN823">
            <v>0</v>
          </cell>
        </row>
        <row r="824">
          <cell r="AM824">
            <v>0</v>
          </cell>
          <cell r="AN824">
            <v>0</v>
          </cell>
        </row>
        <row r="825">
          <cell r="AM825">
            <v>0</v>
          </cell>
          <cell r="AN825">
            <v>0</v>
          </cell>
        </row>
        <row r="826">
          <cell r="AM826">
            <v>0</v>
          </cell>
          <cell r="AN826">
            <v>0</v>
          </cell>
        </row>
        <row r="827">
          <cell r="AM827">
            <v>0</v>
          </cell>
          <cell r="AN827">
            <v>0</v>
          </cell>
        </row>
        <row r="828">
          <cell r="A828">
            <v>28</v>
          </cell>
          <cell r="C828">
            <v>28</v>
          </cell>
          <cell r="D828" t="str">
            <v>사령운용장치신설</v>
          </cell>
          <cell r="F828" t="str">
            <v>식</v>
          </cell>
          <cell r="AM828">
            <v>0</v>
          </cell>
          <cell r="AN828">
            <v>0</v>
          </cell>
        </row>
        <row r="829">
          <cell r="A829" t="str">
            <v>28-1</v>
          </cell>
          <cell r="B829">
            <v>541</v>
          </cell>
          <cell r="D829" t="str">
            <v>가. 재료비</v>
          </cell>
          <cell r="E829">
            <v>0</v>
          </cell>
          <cell r="F829">
            <v>0</v>
          </cell>
          <cell r="AM829">
            <v>0</v>
          </cell>
          <cell r="AN829">
            <v>0</v>
          </cell>
        </row>
        <row r="830">
          <cell r="A830" t="str">
            <v>28-2</v>
          </cell>
          <cell r="B830">
            <v>466</v>
          </cell>
          <cell r="D830" t="str">
            <v>사령운용장치</v>
          </cell>
          <cell r="E830">
            <v>0</v>
          </cell>
          <cell r="F830" t="str">
            <v>대</v>
          </cell>
          <cell r="V830" t="str">
            <v>=</v>
          </cell>
          <cell r="W830">
            <v>1</v>
          </cell>
          <cell r="AL830" t="str">
            <v>관  급</v>
          </cell>
          <cell r="AM830">
            <v>0</v>
          </cell>
          <cell r="AN830" t="str">
            <v>관 급</v>
          </cell>
        </row>
        <row r="831">
          <cell r="A831" t="str">
            <v>28-3</v>
          </cell>
          <cell r="B831">
            <v>542</v>
          </cell>
          <cell r="D831" t="str">
            <v>나. 노무비</v>
          </cell>
          <cell r="E831">
            <v>0</v>
          </cell>
          <cell r="F831">
            <v>0</v>
          </cell>
          <cell r="AM831">
            <v>0</v>
          </cell>
          <cell r="AN831">
            <v>0</v>
          </cell>
        </row>
        <row r="832">
          <cell r="B832">
            <v>518</v>
          </cell>
          <cell r="D832" t="str">
            <v>통신내선공</v>
          </cell>
          <cell r="E832">
            <v>0</v>
          </cell>
          <cell r="F832" t="str">
            <v>인</v>
          </cell>
          <cell r="V832" t="str">
            <v>=</v>
          </cell>
          <cell r="W832">
            <v>11</v>
          </cell>
          <cell r="AL832" t="str">
            <v>통3-29</v>
          </cell>
          <cell r="AM832">
            <v>60168</v>
          </cell>
          <cell r="AN832">
            <v>0</v>
          </cell>
        </row>
        <row r="833">
          <cell r="B833">
            <v>544</v>
          </cell>
          <cell r="D833" t="str">
            <v>소    계</v>
          </cell>
          <cell r="E833">
            <v>0</v>
          </cell>
          <cell r="F833">
            <v>0</v>
          </cell>
          <cell r="AM833">
            <v>0</v>
          </cell>
          <cell r="AN833">
            <v>0</v>
          </cell>
        </row>
        <row r="834">
          <cell r="A834" t="str">
            <v>28-4</v>
          </cell>
          <cell r="B834">
            <v>518</v>
          </cell>
          <cell r="D834" t="str">
            <v>통신내선공</v>
          </cell>
          <cell r="E834">
            <v>0</v>
          </cell>
          <cell r="F834" t="str">
            <v>인</v>
          </cell>
          <cell r="V834" t="str">
            <v>=</v>
          </cell>
          <cell r="W834">
            <v>11</v>
          </cell>
          <cell r="AM834">
            <v>60168</v>
          </cell>
          <cell r="AN834">
            <v>0</v>
          </cell>
        </row>
        <row r="835">
          <cell r="A835" t="str">
            <v>28-5</v>
          </cell>
          <cell r="B835">
            <v>543</v>
          </cell>
          <cell r="D835" t="str">
            <v>다. 공구손료</v>
          </cell>
          <cell r="E835" t="str">
            <v>노무비x3%</v>
          </cell>
          <cell r="F835">
            <v>0</v>
          </cell>
          <cell r="AM835">
            <v>0</v>
          </cell>
          <cell r="AN835">
            <v>0</v>
          </cell>
        </row>
        <row r="836">
          <cell r="A836" t="str">
            <v>28-6</v>
          </cell>
          <cell r="B836">
            <v>518</v>
          </cell>
          <cell r="D836" t="str">
            <v>통신내선공</v>
          </cell>
          <cell r="E836">
            <v>0</v>
          </cell>
          <cell r="F836" t="str">
            <v>인</v>
          </cell>
          <cell r="H836">
            <v>11</v>
          </cell>
          <cell r="I836" t="str">
            <v>x</v>
          </cell>
          <cell r="J836">
            <v>0.03</v>
          </cell>
          <cell r="V836" t="str">
            <v>=</v>
          </cell>
          <cell r="W836">
            <v>0.33</v>
          </cell>
          <cell r="Y836" t="str">
            <v>기본</v>
          </cell>
          <cell r="Z836" t="str">
            <v>x</v>
          </cell>
          <cell r="AA836" t="str">
            <v>공구손료</v>
          </cell>
          <cell r="AM836">
            <v>60168</v>
          </cell>
          <cell r="AN836">
            <v>0</v>
          </cell>
        </row>
        <row r="837">
          <cell r="AM837">
            <v>0</v>
          </cell>
          <cell r="AN837">
            <v>0</v>
          </cell>
        </row>
        <row r="838">
          <cell r="AM838">
            <v>0</v>
          </cell>
          <cell r="AN838">
            <v>0</v>
          </cell>
        </row>
        <row r="839">
          <cell r="AM839">
            <v>0</v>
          </cell>
          <cell r="AN839">
            <v>0</v>
          </cell>
        </row>
        <row r="840">
          <cell r="AM840">
            <v>0</v>
          </cell>
          <cell r="AN840">
            <v>0</v>
          </cell>
        </row>
        <row r="841">
          <cell r="AM841">
            <v>0</v>
          </cell>
          <cell r="AN841">
            <v>0</v>
          </cell>
        </row>
        <row r="842">
          <cell r="AM842">
            <v>0</v>
          </cell>
          <cell r="AN842">
            <v>0</v>
          </cell>
        </row>
        <row r="843">
          <cell r="AM843">
            <v>0</v>
          </cell>
          <cell r="AN843">
            <v>0</v>
          </cell>
        </row>
        <row r="844">
          <cell r="AM844">
            <v>0</v>
          </cell>
          <cell r="AN844">
            <v>0</v>
          </cell>
        </row>
        <row r="845">
          <cell r="AM845">
            <v>0</v>
          </cell>
          <cell r="AN845">
            <v>0</v>
          </cell>
        </row>
        <row r="846">
          <cell r="AM846">
            <v>0</v>
          </cell>
          <cell r="AN846">
            <v>0</v>
          </cell>
        </row>
        <row r="847">
          <cell r="AM847">
            <v>0</v>
          </cell>
          <cell r="AN847">
            <v>0</v>
          </cell>
        </row>
        <row r="848">
          <cell r="AM848">
            <v>0</v>
          </cell>
          <cell r="AN848">
            <v>0</v>
          </cell>
        </row>
        <row r="849">
          <cell r="AM849">
            <v>0</v>
          </cell>
          <cell r="AN849">
            <v>0</v>
          </cell>
        </row>
        <row r="850">
          <cell r="AM850">
            <v>0</v>
          </cell>
          <cell r="AN850">
            <v>0</v>
          </cell>
        </row>
        <row r="851">
          <cell r="AM851">
            <v>0</v>
          </cell>
          <cell r="AN851">
            <v>0</v>
          </cell>
        </row>
        <row r="852">
          <cell r="AM852">
            <v>0</v>
          </cell>
          <cell r="AN852">
            <v>0</v>
          </cell>
        </row>
        <row r="853">
          <cell r="A853">
            <v>29</v>
          </cell>
          <cell r="C853">
            <v>29</v>
          </cell>
          <cell r="D853" t="str">
            <v>모사전송장치신설</v>
          </cell>
          <cell r="E853" t="str">
            <v>GⅢ 급</v>
          </cell>
          <cell r="F853" t="str">
            <v>대</v>
          </cell>
          <cell r="AM853">
            <v>0</v>
          </cell>
          <cell r="AN853">
            <v>0</v>
          </cell>
        </row>
        <row r="854">
          <cell r="A854" t="str">
            <v>29-1</v>
          </cell>
          <cell r="B854">
            <v>541</v>
          </cell>
          <cell r="D854" t="str">
            <v>가. 재료비</v>
          </cell>
          <cell r="E854">
            <v>0</v>
          </cell>
          <cell r="F854">
            <v>0</v>
          </cell>
          <cell r="AM854">
            <v>0</v>
          </cell>
          <cell r="AN854">
            <v>0</v>
          </cell>
        </row>
        <row r="855">
          <cell r="A855" t="str">
            <v>29-2</v>
          </cell>
          <cell r="B855">
            <v>337</v>
          </cell>
          <cell r="D855" t="str">
            <v>팩시밀리</v>
          </cell>
          <cell r="E855" t="str">
            <v xml:space="preserve"> GⅢ</v>
          </cell>
          <cell r="F855" t="str">
            <v>대</v>
          </cell>
          <cell r="V855" t="str">
            <v>=</v>
          </cell>
          <cell r="W855">
            <v>1</v>
          </cell>
          <cell r="AL855" t="str">
            <v>관  급</v>
          </cell>
          <cell r="AM855">
            <v>0</v>
          </cell>
          <cell r="AN855" t="str">
            <v>관 급</v>
          </cell>
        </row>
        <row r="856">
          <cell r="A856" t="str">
            <v>29-3</v>
          </cell>
          <cell r="B856">
            <v>542</v>
          </cell>
          <cell r="D856" t="str">
            <v>나. 노무비</v>
          </cell>
          <cell r="E856">
            <v>0</v>
          </cell>
          <cell r="F856">
            <v>0</v>
          </cell>
          <cell r="AM856">
            <v>0</v>
          </cell>
          <cell r="AN856">
            <v>0</v>
          </cell>
        </row>
        <row r="857">
          <cell r="B857">
            <v>517</v>
          </cell>
          <cell r="D857" t="str">
            <v>통신설비공</v>
          </cell>
          <cell r="E857">
            <v>0</v>
          </cell>
          <cell r="F857" t="str">
            <v>인</v>
          </cell>
          <cell r="V857" t="str">
            <v>=</v>
          </cell>
          <cell r="W857">
            <v>2</v>
          </cell>
          <cell r="AL857" t="str">
            <v>통3-29</v>
          </cell>
          <cell r="AM857">
            <v>64758</v>
          </cell>
          <cell r="AN857">
            <v>0</v>
          </cell>
        </row>
        <row r="858">
          <cell r="B858">
            <v>518</v>
          </cell>
          <cell r="D858" t="str">
            <v>통신내선공</v>
          </cell>
          <cell r="E858">
            <v>0</v>
          </cell>
          <cell r="F858" t="str">
            <v>인</v>
          </cell>
          <cell r="V858" t="str">
            <v>=</v>
          </cell>
          <cell r="W858">
            <v>1</v>
          </cell>
          <cell r="AM858">
            <v>60168</v>
          </cell>
          <cell r="AN858">
            <v>0</v>
          </cell>
        </row>
        <row r="859">
          <cell r="B859">
            <v>544</v>
          </cell>
          <cell r="D859" t="str">
            <v>소    계</v>
          </cell>
          <cell r="E859">
            <v>0</v>
          </cell>
          <cell r="F859">
            <v>0</v>
          </cell>
          <cell r="AM859">
            <v>0</v>
          </cell>
          <cell r="AN859">
            <v>0</v>
          </cell>
        </row>
        <row r="860">
          <cell r="A860" t="str">
            <v>29-4</v>
          </cell>
          <cell r="B860">
            <v>517</v>
          </cell>
          <cell r="D860" t="str">
            <v>통신설비공</v>
          </cell>
          <cell r="E860">
            <v>0</v>
          </cell>
          <cell r="F860" t="str">
            <v>인</v>
          </cell>
          <cell r="V860" t="str">
            <v>=</v>
          </cell>
          <cell r="W860">
            <v>2</v>
          </cell>
          <cell r="AM860">
            <v>64758</v>
          </cell>
          <cell r="AN860">
            <v>0</v>
          </cell>
        </row>
        <row r="861">
          <cell r="A861" t="str">
            <v>29-5</v>
          </cell>
          <cell r="B861">
            <v>518</v>
          </cell>
          <cell r="D861" t="str">
            <v>통신내선공</v>
          </cell>
          <cell r="E861">
            <v>0</v>
          </cell>
          <cell r="F861" t="str">
            <v>인</v>
          </cell>
          <cell r="V861" t="str">
            <v>=</v>
          </cell>
          <cell r="W861">
            <v>1</v>
          </cell>
          <cell r="AM861">
            <v>60168</v>
          </cell>
          <cell r="AN861">
            <v>0</v>
          </cell>
        </row>
        <row r="862">
          <cell r="A862" t="str">
            <v>29-6</v>
          </cell>
          <cell r="B862">
            <v>543</v>
          </cell>
          <cell r="D862" t="str">
            <v>다. 공구손료</v>
          </cell>
          <cell r="E862" t="str">
            <v>노무비x3%</v>
          </cell>
          <cell r="F862">
            <v>0</v>
          </cell>
          <cell r="AM862">
            <v>0</v>
          </cell>
          <cell r="AN862">
            <v>0</v>
          </cell>
        </row>
        <row r="863">
          <cell r="A863" t="str">
            <v>29-7</v>
          </cell>
          <cell r="B863">
            <v>517</v>
          </cell>
          <cell r="D863" t="str">
            <v>통신설비공</v>
          </cell>
          <cell r="E863">
            <v>0</v>
          </cell>
          <cell r="F863" t="str">
            <v>인</v>
          </cell>
          <cell r="H863">
            <v>2</v>
          </cell>
          <cell r="I863" t="str">
            <v>x</v>
          </cell>
          <cell r="J863">
            <v>0.03</v>
          </cell>
          <cell r="V863" t="str">
            <v>=</v>
          </cell>
          <cell r="W863">
            <v>0.06</v>
          </cell>
          <cell r="Y863" t="str">
            <v>기본</v>
          </cell>
          <cell r="Z863" t="str">
            <v>x</v>
          </cell>
          <cell r="AA863" t="str">
            <v>공구손료</v>
          </cell>
          <cell r="AM863">
            <v>64758</v>
          </cell>
          <cell r="AN863">
            <v>0</v>
          </cell>
        </row>
        <row r="864">
          <cell r="A864" t="str">
            <v>29-8</v>
          </cell>
          <cell r="B864">
            <v>518</v>
          </cell>
          <cell r="D864" t="str">
            <v>통신내선공</v>
          </cell>
          <cell r="E864">
            <v>0</v>
          </cell>
          <cell r="F864" t="str">
            <v>인</v>
          </cell>
          <cell r="H864">
            <v>1</v>
          </cell>
          <cell r="I864" t="str">
            <v>x</v>
          </cell>
          <cell r="J864">
            <v>0.03</v>
          </cell>
          <cell r="V864" t="str">
            <v>=</v>
          </cell>
          <cell r="W864">
            <v>0.03</v>
          </cell>
          <cell r="Y864" t="str">
            <v>기본</v>
          </cell>
          <cell r="Z864" t="str">
            <v>x</v>
          </cell>
          <cell r="AA864" t="str">
            <v>공구손료</v>
          </cell>
          <cell r="AM864">
            <v>60168</v>
          </cell>
          <cell r="AN864">
            <v>0</v>
          </cell>
        </row>
        <row r="865">
          <cell r="AM865">
            <v>0</v>
          </cell>
          <cell r="AN865">
            <v>0</v>
          </cell>
        </row>
        <row r="866">
          <cell r="AM866">
            <v>0</v>
          </cell>
          <cell r="AN866">
            <v>0</v>
          </cell>
        </row>
        <row r="867">
          <cell r="AM867">
            <v>0</v>
          </cell>
          <cell r="AN867">
            <v>0</v>
          </cell>
        </row>
        <row r="868">
          <cell r="AM868">
            <v>0</v>
          </cell>
          <cell r="AN868">
            <v>0</v>
          </cell>
        </row>
        <row r="869">
          <cell r="AM869">
            <v>0</v>
          </cell>
          <cell r="AN869">
            <v>0</v>
          </cell>
        </row>
        <row r="870">
          <cell r="AM870">
            <v>0</v>
          </cell>
          <cell r="AN870">
            <v>0</v>
          </cell>
        </row>
        <row r="871">
          <cell r="AM871">
            <v>0</v>
          </cell>
          <cell r="AN871">
            <v>0</v>
          </cell>
        </row>
        <row r="872">
          <cell r="AM872">
            <v>0</v>
          </cell>
          <cell r="AN872">
            <v>0</v>
          </cell>
        </row>
        <row r="873">
          <cell r="AM873">
            <v>0</v>
          </cell>
          <cell r="AN873">
            <v>0</v>
          </cell>
        </row>
        <row r="874">
          <cell r="AM874">
            <v>0</v>
          </cell>
          <cell r="AN874">
            <v>0</v>
          </cell>
        </row>
        <row r="875">
          <cell r="AM875">
            <v>0</v>
          </cell>
          <cell r="AN875">
            <v>0</v>
          </cell>
        </row>
        <row r="876">
          <cell r="AM876">
            <v>0</v>
          </cell>
          <cell r="AN876">
            <v>0</v>
          </cell>
        </row>
        <row r="877">
          <cell r="AM877">
            <v>0</v>
          </cell>
          <cell r="AN877">
            <v>0</v>
          </cell>
        </row>
        <row r="878">
          <cell r="A878">
            <v>30</v>
          </cell>
          <cell r="C878">
            <v>30</v>
          </cell>
          <cell r="D878" t="str">
            <v>모사전송동보장치카드신설</v>
          </cell>
          <cell r="E878" t="str">
            <v>4회선/1카드</v>
          </cell>
          <cell r="F878" t="str">
            <v>대</v>
          </cell>
          <cell r="AM878">
            <v>0</v>
          </cell>
          <cell r="AN878">
            <v>0</v>
          </cell>
        </row>
        <row r="879">
          <cell r="A879" t="str">
            <v>30-1</v>
          </cell>
          <cell r="B879">
            <v>541</v>
          </cell>
          <cell r="D879" t="str">
            <v>가. 재료비</v>
          </cell>
          <cell r="E879">
            <v>0</v>
          </cell>
          <cell r="F879">
            <v>0</v>
          </cell>
          <cell r="AM879">
            <v>0</v>
          </cell>
          <cell r="AN879">
            <v>0</v>
          </cell>
        </row>
        <row r="880">
          <cell r="A880" t="str">
            <v>30-2</v>
          </cell>
          <cell r="B880">
            <v>100</v>
          </cell>
          <cell r="D880" t="str">
            <v>모사전송동보장치카드</v>
          </cell>
          <cell r="E880" t="str">
            <v>4회선/1카드</v>
          </cell>
          <cell r="F880" t="str">
            <v>매</v>
          </cell>
          <cell r="V880" t="str">
            <v>=</v>
          </cell>
          <cell r="W880">
            <v>1</v>
          </cell>
          <cell r="AL880" t="str">
            <v>관  급</v>
          </cell>
          <cell r="AM880">
            <v>0</v>
          </cell>
          <cell r="AN880" t="str">
            <v>관 급</v>
          </cell>
        </row>
        <row r="881">
          <cell r="A881" t="str">
            <v>30-3</v>
          </cell>
          <cell r="B881">
            <v>542</v>
          </cell>
          <cell r="D881" t="str">
            <v>나. 노무비</v>
          </cell>
          <cell r="E881">
            <v>0</v>
          </cell>
          <cell r="F881">
            <v>0</v>
          </cell>
          <cell r="AM881">
            <v>0</v>
          </cell>
          <cell r="AN881">
            <v>0</v>
          </cell>
        </row>
        <row r="882">
          <cell r="B882">
            <v>517</v>
          </cell>
          <cell r="D882" t="str">
            <v>통신설비공</v>
          </cell>
          <cell r="E882">
            <v>0</v>
          </cell>
          <cell r="F882" t="str">
            <v>인</v>
          </cell>
          <cell r="V882" t="str">
            <v>=</v>
          </cell>
          <cell r="W882">
            <v>8</v>
          </cell>
          <cell r="AL882" t="str">
            <v>통3-29</v>
          </cell>
          <cell r="AM882">
            <v>64758</v>
          </cell>
          <cell r="AN882">
            <v>0</v>
          </cell>
        </row>
        <row r="883">
          <cell r="B883">
            <v>518</v>
          </cell>
          <cell r="D883" t="str">
            <v>통신내선공</v>
          </cell>
          <cell r="E883">
            <v>0</v>
          </cell>
          <cell r="F883" t="str">
            <v>인</v>
          </cell>
          <cell r="V883" t="str">
            <v>=</v>
          </cell>
          <cell r="W883">
            <v>3</v>
          </cell>
          <cell r="AM883">
            <v>60168</v>
          </cell>
          <cell r="AN883">
            <v>0</v>
          </cell>
        </row>
        <row r="884">
          <cell r="B884">
            <v>544</v>
          </cell>
          <cell r="D884" t="str">
            <v>소    계</v>
          </cell>
          <cell r="E884">
            <v>0</v>
          </cell>
          <cell r="F884">
            <v>0</v>
          </cell>
          <cell r="AM884">
            <v>0</v>
          </cell>
          <cell r="AN884">
            <v>0</v>
          </cell>
        </row>
        <row r="885">
          <cell r="A885" t="str">
            <v>30-4</v>
          </cell>
          <cell r="B885">
            <v>517</v>
          </cell>
          <cell r="D885" t="str">
            <v>통신설비공</v>
          </cell>
          <cell r="E885">
            <v>0</v>
          </cell>
          <cell r="F885" t="str">
            <v>인</v>
          </cell>
          <cell r="V885" t="str">
            <v>=</v>
          </cell>
          <cell r="W885">
            <v>8</v>
          </cell>
          <cell r="AM885">
            <v>64758</v>
          </cell>
          <cell r="AN885">
            <v>0</v>
          </cell>
        </row>
        <row r="886">
          <cell r="A886" t="str">
            <v>30-5</v>
          </cell>
          <cell r="B886">
            <v>518</v>
          </cell>
          <cell r="D886" t="str">
            <v>통신내선공</v>
          </cell>
          <cell r="E886">
            <v>0</v>
          </cell>
          <cell r="F886" t="str">
            <v>인</v>
          </cell>
          <cell r="V886" t="str">
            <v>=</v>
          </cell>
          <cell r="W886">
            <v>3</v>
          </cell>
          <cell r="AM886">
            <v>60168</v>
          </cell>
          <cell r="AN886">
            <v>0</v>
          </cell>
        </row>
        <row r="887">
          <cell r="A887" t="str">
            <v>30-6</v>
          </cell>
          <cell r="B887">
            <v>543</v>
          </cell>
          <cell r="D887" t="str">
            <v>다. 공구손료</v>
          </cell>
          <cell r="E887" t="str">
            <v>노무비x3%</v>
          </cell>
          <cell r="F887">
            <v>0</v>
          </cell>
          <cell r="AM887">
            <v>0</v>
          </cell>
          <cell r="AN887">
            <v>0</v>
          </cell>
        </row>
        <row r="888">
          <cell r="A888" t="str">
            <v>30-7</v>
          </cell>
          <cell r="B888">
            <v>517</v>
          </cell>
          <cell r="D888" t="str">
            <v>통신설비공</v>
          </cell>
          <cell r="E888">
            <v>0</v>
          </cell>
          <cell r="F888" t="str">
            <v>인</v>
          </cell>
          <cell r="H888">
            <v>8</v>
          </cell>
          <cell r="I888" t="str">
            <v>x</v>
          </cell>
          <cell r="J888">
            <v>0.03</v>
          </cell>
          <cell r="V888" t="str">
            <v>=</v>
          </cell>
          <cell r="W888">
            <v>0.24</v>
          </cell>
          <cell r="Y888" t="str">
            <v>기본</v>
          </cell>
          <cell r="Z888" t="str">
            <v>x</v>
          </cell>
          <cell r="AA888" t="str">
            <v>공구손료</v>
          </cell>
          <cell r="AM888">
            <v>64758</v>
          </cell>
          <cell r="AN888">
            <v>0</v>
          </cell>
        </row>
        <row r="889">
          <cell r="A889" t="str">
            <v>30-8</v>
          </cell>
          <cell r="B889">
            <v>518</v>
          </cell>
          <cell r="D889" t="str">
            <v>통신내선공</v>
          </cell>
          <cell r="E889">
            <v>0</v>
          </cell>
          <cell r="F889" t="str">
            <v>인</v>
          </cell>
          <cell r="H889">
            <v>3</v>
          </cell>
          <cell r="I889" t="str">
            <v>x</v>
          </cell>
          <cell r="J889">
            <v>0.03</v>
          </cell>
          <cell r="V889" t="str">
            <v>=</v>
          </cell>
          <cell r="W889">
            <v>0.09</v>
          </cell>
          <cell r="Y889" t="str">
            <v>기본</v>
          </cell>
          <cell r="Z889" t="str">
            <v>x</v>
          </cell>
          <cell r="AA889" t="str">
            <v>공구손료</v>
          </cell>
          <cell r="AM889">
            <v>60168</v>
          </cell>
          <cell r="AN889">
            <v>0</v>
          </cell>
        </row>
        <row r="890">
          <cell r="AM890">
            <v>0</v>
          </cell>
          <cell r="AN890">
            <v>0</v>
          </cell>
        </row>
        <row r="891">
          <cell r="AM891">
            <v>0</v>
          </cell>
          <cell r="AN891">
            <v>0</v>
          </cell>
        </row>
        <row r="892">
          <cell r="AM892">
            <v>0</v>
          </cell>
          <cell r="AN892">
            <v>0</v>
          </cell>
        </row>
        <row r="893">
          <cell r="AM893">
            <v>0</v>
          </cell>
          <cell r="AN893">
            <v>0</v>
          </cell>
        </row>
        <row r="894">
          <cell r="AM894">
            <v>0</v>
          </cell>
          <cell r="AN894">
            <v>0</v>
          </cell>
        </row>
        <row r="895">
          <cell r="AM895">
            <v>0</v>
          </cell>
          <cell r="AN895">
            <v>0</v>
          </cell>
        </row>
        <row r="896">
          <cell r="AM896">
            <v>0</v>
          </cell>
          <cell r="AN896">
            <v>0</v>
          </cell>
        </row>
        <row r="897">
          <cell r="AM897">
            <v>0</v>
          </cell>
          <cell r="AN897">
            <v>0</v>
          </cell>
        </row>
        <row r="898">
          <cell r="AM898">
            <v>0</v>
          </cell>
          <cell r="AN898">
            <v>0</v>
          </cell>
        </row>
        <row r="899">
          <cell r="AM899">
            <v>0</v>
          </cell>
          <cell r="AN899">
            <v>0</v>
          </cell>
        </row>
        <row r="900">
          <cell r="AM900">
            <v>0</v>
          </cell>
          <cell r="AN900">
            <v>0</v>
          </cell>
        </row>
        <row r="901">
          <cell r="AM901">
            <v>0</v>
          </cell>
          <cell r="AN901">
            <v>0</v>
          </cell>
        </row>
        <row r="902">
          <cell r="AM902">
            <v>0</v>
          </cell>
          <cell r="AN902">
            <v>0</v>
          </cell>
        </row>
        <row r="903">
          <cell r="A903">
            <v>31</v>
          </cell>
          <cell r="C903">
            <v>31</v>
          </cell>
          <cell r="D903" t="str">
            <v>폐색전화기신설</v>
          </cell>
          <cell r="E903" t="str">
            <v>주파수식</v>
          </cell>
          <cell r="F903" t="str">
            <v>대</v>
          </cell>
          <cell r="AM903">
            <v>0</v>
          </cell>
          <cell r="AN903">
            <v>0</v>
          </cell>
        </row>
        <row r="904">
          <cell r="A904" t="str">
            <v>31-1</v>
          </cell>
          <cell r="B904">
            <v>541</v>
          </cell>
          <cell r="D904" t="str">
            <v>가. 재료비</v>
          </cell>
          <cell r="E904">
            <v>0</v>
          </cell>
          <cell r="F904">
            <v>0</v>
          </cell>
          <cell r="AM904">
            <v>0</v>
          </cell>
          <cell r="AN904">
            <v>0</v>
          </cell>
        </row>
        <row r="905">
          <cell r="A905" t="str">
            <v>31-2</v>
          </cell>
          <cell r="B905">
            <v>294</v>
          </cell>
          <cell r="D905" t="str">
            <v>직통전화기</v>
          </cell>
          <cell r="E905" t="str">
            <v>주파수식</v>
          </cell>
          <cell r="F905" t="str">
            <v>대</v>
          </cell>
          <cell r="V905" t="str">
            <v>=</v>
          </cell>
          <cell r="W905">
            <v>1</v>
          </cell>
          <cell r="AL905" t="str">
            <v>관  급</v>
          </cell>
          <cell r="AM905">
            <v>0</v>
          </cell>
          <cell r="AN905" t="str">
            <v>관 급</v>
          </cell>
        </row>
        <row r="906">
          <cell r="A906" t="str">
            <v>31-3</v>
          </cell>
          <cell r="B906">
            <v>542</v>
          </cell>
          <cell r="D906" t="str">
            <v>나. 노무비</v>
          </cell>
          <cell r="E906">
            <v>0</v>
          </cell>
          <cell r="F906">
            <v>0</v>
          </cell>
          <cell r="AM906">
            <v>0</v>
          </cell>
          <cell r="AN906">
            <v>0</v>
          </cell>
        </row>
        <row r="907">
          <cell r="D907" t="str">
            <v>1) 전화기신설</v>
          </cell>
          <cell r="AL907" t="str">
            <v>통3-29</v>
          </cell>
          <cell r="AM907">
            <v>0</v>
          </cell>
          <cell r="AN907">
            <v>0</v>
          </cell>
        </row>
        <row r="908">
          <cell r="B908">
            <v>518</v>
          </cell>
          <cell r="D908" t="str">
            <v>통신내선공</v>
          </cell>
          <cell r="E908">
            <v>0</v>
          </cell>
          <cell r="F908" t="str">
            <v>인</v>
          </cell>
          <cell r="H908">
            <v>0.5</v>
          </cell>
          <cell r="V908" t="str">
            <v>=</v>
          </cell>
          <cell r="W908">
            <v>0.5</v>
          </cell>
          <cell r="AM908">
            <v>60168</v>
          </cell>
          <cell r="AN908">
            <v>0</v>
          </cell>
        </row>
        <row r="909">
          <cell r="B909">
            <v>544</v>
          </cell>
          <cell r="D909" t="str">
            <v>소    계</v>
          </cell>
          <cell r="E909">
            <v>0</v>
          </cell>
          <cell r="F909">
            <v>0</v>
          </cell>
          <cell r="AM909">
            <v>0</v>
          </cell>
          <cell r="AN909">
            <v>0</v>
          </cell>
        </row>
        <row r="910">
          <cell r="A910" t="str">
            <v>31-4</v>
          </cell>
          <cell r="B910">
            <v>518</v>
          </cell>
          <cell r="D910" t="str">
            <v>통신내선공</v>
          </cell>
          <cell r="E910">
            <v>0</v>
          </cell>
          <cell r="F910" t="str">
            <v>인</v>
          </cell>
          <cell r="V910" t="str">
            <v>=</v>
          </cell>
          <cell r="W910">
            <v>0.5</v>
          </cell>
          <cell r="AM910">
            <v>60168</v>
          </cell>
          <cell r="AN910">
            <v>0</v>
          </cell>
        </row>
        <row r="911">
          <cell r="A911" t="str">
            <v>31-5</v>
          </cell>
          <cell r="B911">
            <v>543</v>
          </cell>
          <cell r="D911" t="str">
            <v>다. 공구손료</v>
          </cell>
          <cell r="E911" t="str">
            <v>노무비x3%</v>
          </cell>
          <cell r="F911">
            <v>0</v>
          </cell>
          <cell r="AM911">
            <v>0</v>
          </cell>
          <cell r="AN911">
            <v>0</v>
          </cell>
        </row>
        <row r="912">
          <cell r="A912" t="str">
            <v>31-6</v>
          </cell>
          <cell r="B912">
            <v>518</v>
          </cell>
          <cell r="D912" t="str">
            <v>통신내선공</v>
          </cell>
          <cell r="E912">
            <v>0</v>
          </cell>
          <cell r="F912" t="str">
            <v>인</v>
          </cell>
          <cell r="H912">
            <v>0.5</v>
          </cell>
          <cell r="I912" t="str">
            <v>x</v>
          </cell>
          <cell r="J912">
            <v>0.03</v>
          </cell>
          <cell r="V912" t="str">
            <v>=</v>
          </cell>
          <cell r="W912">
            <v>0.01</v>
          </cell>
          <cell r="Y912" t="str">
            <v>기본</v>
          </cell>
          <cell r="Z912" t="str">
            <v>x</v>
          </cell>
          <cell r="AA912" t="str">
            <v>공구손료</v>
          </cell>
          <cell r="AM912">
            <v>60168</v>
          </cell>
          <cell r="AN912">
            <v>0</v>
          </cell>
        </row>
        <row r="913">
          <cell r="AM913">
            <v>0</v>
          </cell>
          <cell r="AN913">
            <v>0</v>
          </cell>
        </row>
        <row r="914">
          <cell r="AM914">
            <v>0</v>
          </cell>
          <cell r="AN914">
            <v>0</v>
          </cell>
        </row>
        <row r="915">
          <cell r="AM915">
            <v>0</v>
          </cell>
          <cell r="AN915">
            <v>0</v>
          </cell>
        </row>
        <row r="916">
          <cell r="AM916">
            <v>0</v>
          </cell>
          <cell r="AN916">
            <v>0</v>
          </cell>
        </row>
        <row r="917">
          <cell r="AM917">
            <v>0</v>
          </cell>
          <cell r="AN917">
            <v>0</v>
          </cell>
        </row>
        <row r="918">
          <cell r="AM918">
            <v>0</v>
          </cell>
          <cell r="AN918">
            <v>0</v>
          </cell>
        </row>
        <row r="919">
          <cell r="AM919">
            <v>0</v>
          </cell>
          <cell r="AN919">
            <v>0</v>
          </cell>
        </row>
        <row r="920">
          <cell r="AM920">
            <v>0</v>
          </cell>
          <cell r="AN920">
            <v>0</v>
          </cell>
        </row>
        <row r="921">
          <cell r="AM921">
            <v>0</v>
          </cell>
          <cell r="AN921">
            <v>0</v>
          </cell>
        </row>
        <row r="922">
          <cell r="AM922">
            <v>0</v>
          </cell>
          <cell r="AN922">
            <v>0</v>
          </cell>
        </row>
        <row r="923">
          <cell r="AM923">
            <v>0</v>
          </cell>
          <cell r="AN923">
            <v>0</v>
          </cell>
        </row>
        <row r="924">
          <cell r="AM924">
            <v>0</v>
          </cell>
          <cell r="AN924">
            <v>0</v>
          </cell>
        </row>
        <row r="925">
          <cell r="AM925">
            <v>0</v>
          </cell>
          <cell r="AN925">
            <v>0</v>
          </cell>
        </row>
        <row r="926">
          <cell r="AM926">
            <v>0</v>
          </cell>
          <cell r="AN926">
            <v>0</v>
          </cell>
        </row>
        <row r="927">
          <cell r="AM927">
            <v>0</v>
          </cell>
          <cell r="AN927">
            <v>0</v>
          </cell>
        </row>
        <row r="928">
          <cell r="A928">
            <v>32</v>
          </cell>
          <cell r="C928">
            <v>32</v>
          </cell>
          <cell r="D928" t="str">
            <v>접지봉설치</v>
          </cell>
          <cell r="E928" t="str">
            <v>1본연결</v>
          </cell>
          <cell r="F928" t="str">
            <v>개소</v>
          </cell>
          <cell r="AM928">
            <v>0</v>
          </cell>
          <cell r="AN928">
            <v>0</v>
          </cell>
        </row>
        <row r="929">
          <cell r="A929" t="str">
            <v>32-1</v>
          </cell>
          <cell r="B929">
            <v>541</v>
          </cell>
          <cell r="D929" t="str">
            <v>가. 재료비</v>
          </cell>
          <cell r="E929">
            <v>0</v>
          </cell>
          <cell r="F929">
            <v>0</v>
          </cell>
          <cell r="AM929">
            <v>0</v>
          </cell>
          <cell r="AN929">
            <v>0</v>
          </cell>
        </row>
        <row r="930">
          <cell r="A930" t="str">
            <v>32-2</v>
          </cell>
          <cell r="B930">
            <v>249</v>
          </cell>
          <cell r="D930" t="str">
            <v>접지봉</v>
          </cell>
          <cell r="E930" t="str">
            <v>16Dx1800mm</v>
          </cell>
          <cell r="F930" t="str">
            <v>개</v>
          </cell>
          <cell r="V930" t="str">
            <v>=</v>
          </cell>
          <cell r="W930">
            <v>1</v>
          </cell>
          <cell r="AM930">
            <v>4500</v>
          </cell>
          <cell r="AN930">
            <v>0</v>
          </cell>
        </row>
        <row r="931">
          <cell r="A931" t="str">
            <v>32-3</v>
          </cell>
          <cell r="B931">
            <v>542</v>
          </cell>
          <cell r="D931" t="str">
            <v>나. 노무비</v>
          </cell>
          <cell r="E931">
            <v>0</v>
          </cell>
          <cell r="F931">
            <v>0</v>
          </cell>
          <cell r="AL931" t="str">
            <v>통3-39</v>
          </cell>
          <cell r="AM931">
            <v>0</v>
          </cell>
          <cell r="AN931">
            <v>0</v>
          </cell>
        </row>
        <row r="932">
          <cell r="B932">
            <v>516</v>
          </cell>
          <cell r="D932" t="str">
            <v>통신외선공</v>
          </cell>
          <cell r="E932">
            <v>0</v>
          </cell>
          <cell r="F932" t="str">
            <v>인</v>
          </cell>
          <cell r="H932">
            <v>0.2</v>
          </cell>
          <cell r="V932" t="str">
            <v>=</v>
          </cell>
          <cell r="W932">
            <v>0.2</v>
          </cell>
          <cell r="Y932" t="str">
            <v>기본</v>
          </cell>
          <cell r="AM932">
            <v>73980</v>
          </cell>
          <cell r="AN932">
            <v>0</v>
          </cell>
        </row>
        <row r="933">
          <cell r="B933">
            <v>523</v>
          </cell>
          <cell r="D933" t="str">
            <v>보통인부</v>
          </cell>
          <cell r="E933">
            <v>0</v>
          </cell>
          <cell r="F933" t="str">
            <v>인</v>
          </cell>
          <cell r="H933">
            <v>0.1</v>
          </cell>
          <cell r="V933" t="str">
            <v>=</v>
          </cell>
          <cell r="W933">
            <v>0.1</v>
          </cell>
          <cell r="Y933" t="str">
            <v>기본</v>
          </cell>
          <cell r="AM933">
            <v>33755</v>
          </cell>
          <cell r="AN933">
            <v>0</v>
          </cell>
        </row>
        <row r="934">
          <cell r="B934">
            <v>544</v>
          </cell>
          <cell r="D934" t="str">
            <v>소    계</v>
          </cell>
          <cell r="E934">
            <v>0</v>
          </cell>
          <cell r="F934">
            <v>0</v>
          </cell>
          <cell r="AM934">
            <v>0</v>
          </cell>
          <cell r="AN934">
            <v>0</v>
          </cell>
        </row>
        <row r="935">
          <cell r="A935" t="str">
            <v>32-4</v>
          </cell>
          <cell r="B935">
            <v>516</v>
          </cell>
          <cell r="D935" t="str">
            <v>통신외선공</v>
          </cell>
          <cell r="E935">
            <v>0</v>
          </cell>
          <cell r="F935" t="str">
            <v>인</v>
          </cell>
          <cell r="V935" t="str">
            <v>=</v>
          </cell>
          <cell r="W935">
            <v>0.2</v>
          </cell>
          <cell r="AM935">
            <v>73980</v>
          </cell>
          <cell r="AN935">
            <v>0</v>
          </cell>
        </row>
        <row r="936">
          <cell r="A936" t="str">
            <v>32-5</v>
          </cell>
          <cell r="B936">
            <v>523</v>
          </cell>
          <cell r="D936" t="str">
            <v>보통인부</v>
          </cell>
          <cell r="E936">
            <v>0</v>
          </cell>
          <cell r="F936" t="str">
            <v>인</v>
          </cell>
          <cell r="V936" t="str">
            <v>=</v>
          </cell>
          <cell r="W936">
            <v>0.1</v>
          </cell>
          <cell r="AM936">
            <v>33755</v>
          </cell>
          <cell r="AN936">
            <v>0</v>
          </cell>
        </row>
        <row r="937">
          <cell r="A937" t="str">
            <v>32-6</v>
          </cell>
          <cell r="B937">
            <v>543</v>
          </cell>
          <cell r="D937" t="str">
            <v>다. 공구손료</v>
          </cell>
          <cell r="E937" t="str">
            <v>노무비x3%</v>
          </cell>
          <cell r="F937">
            <v>0</v>
          </cell>
          <cell r="AM937">
            <v>0</v>
          </cell>
          <cell r="AN937">
            <v>0</v>
          </cell>
        </row>
        <row r="938">
          <cell r="A938" t="str">
            <v>32-7</v>
          </cell>
          <cell r="B938">
            <v>516</v>
          </cell>
          <cell r="D938" t="str">
            <v>통신외선공</v>
          </cell>
          <cell r="E938">
            <v>0</v>
          </cell>
          <cell r="F938" t="str">
            <v>인</v>
          </cell>
          <cell r="H938">
            <v>0.2</v>
          </cell>
          <cell r="I938" t="str">
            <v>x</v>
          </cell>
          <cell r="J938">
            <v>0.03</v>
          </cell>
          <cell r="V938" t="str">
            <v>=</v>
          </cell>
          <cell r="W938">
            <v>6.0000000000000001E-3</v>
          </cell>
          <cell r="Y938" t="str">
            <v>기본</v>
          </cell>
          <cell r="Z938" t="str">
            <v>x</v>
          </cell>
          <cell r="AA938" t="str">
            <v>공구손료</v>
          </cell>
          <cell r="AM938">
            <v>73980</v>
          </cell>
          <cell r="AN938">
            <v>0</v>
          </cell>
        </row>
        <row r="939">
          <cell r="AM939">
            <v>0</v>
          </cell>
          <cell r="AN939">
            <v>0</v>
          </cell>
        </row>
        <row r="940">
          <cell r="AM940">
            <v>0</v>
          </cell>
          <cell r="AN940">
            <v>0</v>
          </cell>
        </row>
        <row r="941">
          <cell r="AM941">
            <v>0</v>
          </cell>
          <cell r="AN941">
            <v>0</v>
          </cell>
        </row>
        <row r="942">
          <cell r="AM942">
            <v>0</v>
          </cell>
          <cell r="AN942">
            <v>0</v>
          </cell>
        </row>
        <row r="943">
          <cell r="AM943">
            <v>0</v>
          </cell>
          <cell r="AN943">
            <v>0</v>
          </cell>
        </row>
        <row r="944">
          <cell r="AM944">
            <v>0</v>
          </cell>
          <cell r="AN944">
            <v>0</v>
          </cell>
        </row>
        <row r="945">
          <cell r="AM945">
            <v>0</v>
          </cell>
          <cell r="AN945">
            <v>0</v>
          </cell>
        </row>
        <row r="946">
          <cell r="AM946">
            <v>0</v>
          </cell>
          <cell r="AN946">
            <v>0</v>
          </cell>
        </row>
        <row r="947">
          <cell r="AM947">
            <v>0</v>
          </cell>
          <cell r="AN947">
            <v>0</v>
          </cell>
        </row>
        <row r="948">
          <cell r="AM948">
            <v>0</v>
          </cell>
          <cell r="AN948">
            <v>0</v>
          </cell>
        </row>
        <row r="949">
          <cell r="AM949">
            <v>0</v>
          </cell>
          <cell r="AN949">
            <v>0</v>
          </cell>
        </row>
        <row r="950">
          <cell r="AM950">
            <v>0</v>
          </cell>
          <cell r="AN950">
            <v>0</v>
          </cell>
        </row>
        <row r="951">
          <cell r="AM951">
            <v>0</v>
          </cell>
          <cell r="AN951">
            <v>0</v>
          </cell>
        </row>
        <row r="952">
          <cell r="AM952">
            <v>0</v>
          </cell>
          <cell r="AN952">
            <v>0</v>
          </cell>
        </row>
        <row r="953">
          <cell r="A953">
            <v>33</v>
          </cell>
          <cell r="C953">
            <v>33</v>
          </cell>
          <cell r="D953" t="str">
            <v>접지봉설치</v>
          </cell>
          <cell r="E953" t="str">
            <v>2본연결</v>
          </cell>
          <cell r="F953" t="str">
            <v>개소</v>
          </cell>
          <cell r="AM953">
            <v>0</v>
          </cell>
          <cell r="AN953">
            <v>0</v>
          </cell>
        </row>
        <row r="954">
          <cell r="A954" t="str">
            <v>33-1</v>
          </cell>
          <cell r="B954">
            <v>541</v>
          </cell>
          <cell r="D954" t="str">
            <v>가. 재료비</v>
          </cell>
          <cell r="E954">
            <v>0</v>
          </cell>
          <cell r="F954">
            <v>0</v>
          </cell>
          <cell r="AM954">
            <v>0</v>
          </cell>
          <cell r="AN954">
            <v>0</v>
          </cell>
        </row>
        <row r="955">
          <cell r="A955" t="str">
            <v>33-2</v>
          </cell>
          <cell r="B955">
            <v>249</v>
          </cell>
          <cell r="D955" t="str">
            <v>접지봉</v>
          </cell>
          <cell r="E955" t="str">
            <v>16Dx1800mm</v>
          </cell>
          <cell r="F955" t="str">
            <v>개</v>
          </cell>
          <cell r="V955" t="str">
            <v>=</v>
          </cell>
          <cell r="W955">
            <v>2</v>
          </cell>
          <cell r="AM955">
            <v>4500</v>
          </cell>
          <cell r="AN955">
            <v>0</v>
          </cell>
        </row>
        <row r="956">
          <cell r="A956" t="str">
            <v>33-3</v>
          </cell>
          <cell r="B956">
            <v>542</v>
          </cell>
          <cell r="D956" t="str">
            <v>나. 노무비</v>
          </cell>
          <cell r="E956">
            <v>0</v>
          </cell>
          <cell r="F956">
            <v>0</v>
          </cell>
          <cell r="AL956" t="str">
            <v>통3-39</v>
          </cell>
          <cell r="AM956">
            <v>0</v>
          </cell>
          <cell r="AN956">
            <v>0</v>
          </cell>
        </row>
        <row r="957">
          <cell r="B957">
            <v>516</v>
          </cell>
          <cell r="D957" t="str">
            <v>통신외선공</v>
          </cell>
          <cell r="E957">
            <v>0</v>
          </cell>
          <cell r="F957" t="str">
            <v>인</v>
          </cell>
          <cell r="H957">
            <v>0.3</v>
          </cell>
          <cell r="V957" t="str">
            <v>=</v>
          </cell>
          <cell r="W957">
            <v>0.3</v>
          </cell>
          <cell r="Y957" t="str">
            <v>기본</v>
          </cell>
          <cell r="AM957">
            <v>73980</v>
          </cell>
          <cell r="AN957">
            <v>0</v>
          </cell>
        </row>
        <row r="958">
          <cell r="B958">
            <v>523</v>
          </cell>
          <cell r="D958" t="str">
            <v>보통인부</v>
          </cell>
          <cell r="E958">
            <v>0</v>
          </cell>
          <cell r="F958" t="str">
            <v>인</v>
          </cell>
          <cell r="H958">
            <v>0.15</v>
          </cell>
          <cell r="V958" t="str">
            <v>=</v>
          </cell>
          <cell r="W958">
            <v>0.15</v>
          </cell>
          <cell r="Y958" t="str">
            <v>기본</v>
          </cell>
          <cell r="AM958">
            <v>33755</v>
          </cell>
          <cell r="AN958">
            <v>0</v>
          </cell>
        </row>
        <row r="959">
          <cell r="B959">
            <v>544</v>
          </cell>
          <cell r="D959" t="str">
            <v>소    계</v>
          </cell>
          <cell r="E959">
            <v>0</v>
          </cell>
          <cell r="F959">
            <v>0</v>
          </cell>
          <cell r="AM959">
            <v>0</v>
          </cell>
          <cell r="AN959">
            <v>0</v>
          </cell>
        </row>
        <row r="960">
          <cell r="A960" t="str">
            <v>33-4</v>
          </cell>
          <cell r="B960">
            <v>516</v>
          </cell>
          <cell r="D960" t="str">
            <v>통신외선공</v>
          </cell>
          <cell r="E960">
            <v>0</v>
          </cell>
          <cell r="F960" t="str">
            <v>인</v>
          </cell>
          <cell r="V960" t="str">
            <v>=</v>
          </cell>
          <cell r="W960">
            <v>0.3</v>
          </cell>
          <cell r="AM960">
            <v>73980</v>
          </cell>
          <cell r="AN960">
            <v>0</v>
          </cell>
        </row>
        <row r="961">
          <cell r="A961" t="str">
            <v>33-5</v>
          </cell>
          <cell r="B961">
            <v>523</v>
          </cell>
          <cell r="D961" t="str">
            <v>보통인부</v>
          </cell>
          <cell r="E961">
            <v>0</v>
          </cell>
          <cell r="F961" t="str">
            <v>인</v>
          </cell>
          <cell r="V961" t="str">
            <v>=</v>
          </cell>
          <cell r="W961">
            <v>0.15</v>
          </cell>
          <cell r="AM961">
            <v>33755</v>
          </cell>
          <cell r="AN961">
            <v>0</v>
          </cell>
        </row>
        <row r="962">
          <cell r="A962" t="str">
            <v>33-6</v>
          </cell>
          <cell r="B962">
            <v>543</v>
          </cell>
          <cell r="D962" t="str">
            <v>다. 공구손료</v>
          </cell>
          <cell r="E962" t="str">
            <v>노무비x3%</v>
          </cell>
          <cell r="F962">
            <v>0</v>
          </cell>
          <cell r="AM962">
            <v>0</v>
          </cell>
          <cell r="AN962">
            <v>0</v>
          </cell>
        </row>
        <row r="963">
          <cell r="A963" t="str">
            <v>33-7</v>
          </cell>
          <cell r="B963">
            <v>516</v>
          </cell>
          <cell r="D963" t="str">
            <v>통신외선공</v>
          </cell>
          <cell r="E963">
            <v>0</v>
          </cell>
          <cell r="F963" t="str">
            <v>인</v>
          </cell>
          <cell r="H963">
            <v>0.3</v>
          </cell>
          <cell r="I963" t="str">
            <v>x</v>
          </cell>
          <cell r="J963">
            <v>0.03</v>
          </cell>
          <cell r="V963" t="str">
            <v>=</v>
          </cell>
          <cell r="W963">
            <v>8.9999999999999993E-3</v>
          </cell>
          <cell r="Y963" t="str">
            <v>기본</v>
          </cell>
          <cell r="Z963" t="str">
            <v>x</v>
          </cell>
          <cell r="AA963" t="str">
            <v>공구손료</v>
          </cell>
          <cell r="AM963">
            <v>73980</v>
          </cell>
          <cell r="AN963">
            <v>0</v>
          </cell>
        </row>
        <row r="964">
          <cell r="AM964">
            <v>0</v>
          </cell>
          <cell r="AN964">
            <v>0</v>
          </cell>
        </row>
        <row r="965">
          <cell r="AM965">
            <v>0</v>
          </cell>
          <cell r="AN965">
            <v>0</v>
          </cell>
        </row>
        <row r="966">
          <cell r="AM966">
            <v>0</v>
          </cell>
          <cell r="AN966">
            <v>0</v>
          </cell>
        </row>
        <row r="967">
          <cell r="AM967">
            <v>0</v>
          </cell>
          <cell r="AN967">
            <v>0</v>
          </cell>
        </row>
        <row r="968">
          <cell r="AM968">
            <v>0</v>
          </cell>
          <cell r="AN968">
            <v>0</v>
          </cell>
        </row>
        <row r="969">
          <cell r="AM969">
            <v>0</v>
          </cell>
          <cell r="AN969">
            <v>0</v>
          </cell>
        </row>
        <row r="970">
          <cell r="AM970">
            <v>0</v>
          </cell>
          <cell r="AN970">
            <v>0</v>
          </cell>
        </row>
        <row r="971">
          <cell r="AM971">
            <v>0</v>
          </cell>
          <cell r="AN971">
            <v>0</v>
          </cell>
        </row>
        <row r="972">
          <cell r="AM972">
            <v>0</v>
          </cell>
          <cell r="AN972">
            <v>0</v>
          </cell>
        </row>
        <row r="973">
          <cell r="AM973">
            <v>0</v>
          </cell>
          <cell r="AN973">
            <v>0</v>
          </cell>
        </row>
        <row r="974">
          <cell r="AM974">
            <v>0</v>
          </cell>
          <cell r="AN974">
            <v>0</v>
          </cell>
        </row>
        <row r="975">
          <cell r="AM975">
            <v>0</v>
          </cell>
          <cell r="AN975">
            <v>0</v>
          </cell>
        </row>
        <row r="976">
          <cell r="AM976">
            <v>0</v>
          </cell>
          <cell r="AN976">
            <v>0</v>
          </cell>
        </row>
        <row r="977">
          <cell r="AM977">
            <v>0</v>
          </cell>
          <cell r="AN977">
            <v>0</v>
          </cell>
        </row>
        <row r="978">
          <cell r="A978">
            <v>34</v>
          </cell>
          <cell r="C978">
            <v>34</v>
          </cell>
          <cell r="D978" t="str">
            <v>접지봉설치</v>
          </cell>
          <cell r="E978" t="str">
            <v>3본연결</v>
          </cell>
          <cell r="F978" t="str">
            <v>개소</v>
          </cell>
          <cell r="AM978">
            <v>0</v>
          </cell>
          <cell r="AN978">
            <v>0</v>
          </cell>
        </row>
        <row r="979">
          <cell r="A979" t="str">
            <v>34-1</v>
          </cell>
          <cell r="B979">
            <v>541</v>
          </cell>
          <cell r="D979" t="str">
            <v>가. 재료비</v>
          </cell>
          <cell r="E979">
            <v>0</v>
          </cell>
          <cell r="F979">
            <v>0</v>
          </cell>
          <cell r="AM979">
            <v>0</v>
          </cell>
          <cell r="AN979">
            <v>0</v>
          </cell>
        </row>
        <row r="980">
          <cell r="A980" t="str">
            <v>34-2</v>
          </cell>
          <cell r="B980">
            <v>249</v>
          </cell>
          <cell r="D980" t="str">
            <v>접지봉</v>
          </cell>
          <cell r="E980" t="str">
            <v>16Dx1800mm</v>
          </cell>
          <cell r="F980" t="str">
            <v>개</v>
          </cell>
          <cell r="V980" t="str">
            <v>=</v>
          </cell>
          <cell r="W980">
            <v>3</v>
          </cell>
          <cell r="AM980">
            <v>4500</v>
          </cell>
          <cell r="AN980">
            <v>0</v>
          </cell>
        </row>
        <row r="981">
          <cell r="A981" t="str">
            <v>34-3</v>
          </cell>
          <cell r="B981">
            <v>542</v>
          </cell>
          <cell r="D981" t="str">
            <v>나. 노무비</v>
          </cell>
          <cell r="E981">
            <v>0</v>
          </cell>
          <cell r="F981">
            <v>0</v>
          </cell>
          <cell r="AL981" t="str">
            <v>통3-39</v>
          </cell>
          <cell r="AM981">
            <v>0</v>
          </cell>
          <cell r="AN981">
            <v>0</v>
          </cell>
        </row>
        <row r="982">
          <cell r="B982">
            <v>516</v>
          </cell>
          <cell r="D982" t="str">
            <v>통신외선공</v>
          </cell>
          <cell r="E982">
            <v>0</v>
          </cell>
          <cell r="F982" t="str">
            <v>인</v>
          </cell>
          <cell r="H982">
            <v>0.45</v>
          </cell>
          <cell r="V982" t="str">
            <v>=</v>
          </cell>
          <cell r="W982">
            <v>0.45</v>
          </cell>
          <cell r="Y982" t="str">
            <v>기본</v>
          </cell>
          <cell r="AM982">
            <v>73980</v>
          </cell>
          <cell r="AN982">
            <v>0</v>
          </cell>
        </row>
        <row r="983">
          <cell r="B983">
            <v>523</v>
          </cell>
          <cell r="D983" t="str">
            <v>보통인부</v>
          </cell>
          <cell r="E983">
            <v>0</v>
          </cell>
          <cell r="F983" t="str">
            <v>인</v>
          </cell>
          <cell r="H983">
            <v>0.23</v>
          </cell>
          <cell r="V983" t="str">
            <v>=</v>
          </cell>
          <cell r="W983">
            <v>0.23</v>
          </cell>
          <cell r="Y983" t="str">
            <v>기본</v>
          </cell>
          <cell r="AM983">
            <v>33755</v>
          </cell>
          <cell r="AN983">
            <v>0</v>
          </cell>
        </row>
        <row r="984">
          <cell r="B984">
            <v>544</v>
          </cell>
          <cell r="D984" t="str">
            <v>소    계</v>
          </cell>
          <cell r="E984">
            <v>0</v>
          </cell>
          <cell r="F984">
            <v>0</v>
          </cell>
          <cell r="AM984">
            <v>0</v>
          </cell>
          <cell r="AN984">
            <v>0</v>
          </cell>
        </row>
        <row r="985">
          <cell r="A985" t="str">
            <v>34-4</v>
          </cell>
          <cell r="B985">
            <v>516</v>
          </cell>
          <cell r="D985" t="str">
            <v>통신외선공</v>
          </cell>
          <cell r="E985">
            <v>0</v>
          </cell>
          <cell r="F985" t="str">
            <v>인</v>
          </cell>
          <cell r="V985" t="str">
            <v>=</v>
          </cell>
          <cell r="W985">
            <v>0.45</v>
          </cell>
          <cell r="AM985">
            <v>73980</v>
          </cell>
          <cell r="AN985">
            <v>0</v>
          </cell>
        </row>
        <row r="986">
          <cell r="A986" t="str">
            <v>34-5</v>
          </cell>
          <cell r="B986">
            <v>523</v>
          </cell>
          <cell r="D986" t="str">
            <v>보통인부</v>
          </cell>
          <cell r="E986">
            <v>0</v>
          </cell>
          <cell r="F986" t="str">
            <v>인</v>
          </cell>
          <cell r="V986" t="str">
            <v>=</v>
          </cell>
          <cell r="W986">
            <v>0.23</v>
          </cell>
          <cell r="AM986">
            <v>33755</v>
          </cell>
          <cell r="AN986">
            <v>0</v>
          </cell>
        </row>
        <row r="987">
          <cell r="A987" t="str">
            <v>34-6</v>
          </cell>
          <cell r="B987">
            <v>543</v>
          </cell>
          <cell r="D987" t="str">
            <v>다. 공구손료</v>
          </cell>
          <cell r="E987" t="str">
            <v>노무비x3%</v>
          </cell>
          <cell r="F987">
            <v>0</v>
          </cell>
          <cell r="AM987">
            <v>0</v>
          </cell>
          <cell r="AN987">
            <v>0</v>
          </cell>
        </row>
        <row r="988">
          <cell r="A988" t="str">
            <v>34-7</v>
          </cell>
          <cell r="B988">
            <v>516</v>
          </cell>
          <cell r="D988" t="str">
            <v>통신외선공</v>
          </cell>
          <cell r="E988">
            <v>0</v>
          </cell>
          <cell r="F988" t="str">
            <v>인</v>
          </cell>
          <cell r="H988">
            <v>0.45</v>
          </cell>
          <cell r="I988" t="str">
            <v>x</v>
          </cell>
          <cell r="J988">
            <v>0.03</v>
          </cell>
          <cell r="V988" t="str">
            <v>=</v>
          </cell>
          <cell r="W988">
            <v>0.01</v>
          </cell>
          <cell r="Y988" t="str">
            <v>기본</v>
          </cell>
          <cell r="Z988" t="str">
            <v>x</v>
          </cell>
          <cell r="AA988" t="str">
            <v>공구손료</v>
          </cell>
          <cell r="AM988">
            <v>73980</v>
          </cell>
          <cell r="AN988">
            <v>0</v>
          </cell>
        </row>
        <row r="989">
          <cell r="AM989">
            <v>0</v>
          </cell>
          <cell r="AN989">
            <v>0</v>
          </cell>
        </row>
        <row r="990">
          <cell r="AM990">
            <v>0</v>
          </cell>
          <cell r="AN990">
            <v>0</v>
          </cell>
        </row>
        <row r="991">
          <cell r="AM991">
            <v>0</v>
          </cell>
          <cell r="AN991">
            <v>0</v>
          </cell>
        </row>
        <row r="992">
          <cell r="AM992">
            <v>0</v>
          </cell>
          <cell r="AN992">
            <v>0</v>
          </cell>
        </row>
        <row r="993">
          <cell r="AM993">
            <v>0</v>
          </cell>
          <cell r="AN993">
            <v>0</v>
          </cell>
        </row>
        <row r="994">
          <cell r="AM994">
            <v>0</v>
          </cell>
          <cell r="AN994">
            <v>0</v>
          </cell>
        </row>
        <row r="995">
          <cell r="AM995">
            <v>0</v>
          </cell>
          <cell r="AN995">
            <v>0</v>
          </cell>
        </row>
        <row r="996">
          <cell r="AM996">
            <v>0</v>
          </cell>
          <cell r="AN996">
            <v>0</v>
          </cell>
        </row>
        <row r="997">
          <cell r="AM997">
            <v>0</v>
          </cell>
          <cell r="AN997">
            <v>0</v>
          </cell>
        </row>
        <row r="998">
          <cell r="AM998">
            <v>0</v>
          </cell>
          <cell r="AN998">
            <v>0</v>
          </cell>
        </row>
        <row r="999">
          <cell r="AM999">
            <v>0</v>
          </cell>
          <cell r="AN999">
            <v>0</v>
          </cell>
        </row>
        <row r="1000">
          <cell r="AM1000">
            <v>0</v>
          </cell>
          <cell r="AN1000">
            <v>0</v>
          </cell>
        </row>
        <row r="1001">
          <cell r="AM1001">
            <v>0</v>
          </cell>
          <cell r="AN1001">
            <v>0</v>
          </cell>
        </row>
        <row r="1002">
          <cell r="AM1002">
            <v>0</v>
          </cell>
          <cell r="AN1002">
            <v>0</v>
          </cell>
        </row>
        <row r="1003">
          <cell r="A1003">
            <v>35</v>
          </cell>
          <cell r="C1003">
            <v>35</v>
          </cell>
          <cell r="D1003" t="str">
            <v>접지봉설치</v>
          </cell>
          <cell r="E1003" t="str">
            <v>4본이상
1본연결</v>
          </cell>
          <cell r="F1003" t="str">
            <v>개소</v>
          </cell>
          <cell r="AM1003">
            <v>0</v>
          </cell>
          <cell r="AN1003">
            <v>0</v>
          </cell>
        </row>
        <row r="1004">
          <cell r="A1004" t="str">
            <v>35-1</v>
          </cell>
          <cell r="B1004">
            <v>541</v>
          </cell>
          <cell r="D1004" t="str">
            <v>가. 재료비</v>
          </cell>
          <cell r="E1004">
            <v>0</v>
          </cell>
          <cell r="F1004">
            <v>0</v>
          </cell>
          <cell r="AM1004">
            <v>0</v>
          </cell>
          <cell r="AN1004">
            <v>0</v>
          </cell>
        </row>
        <row r="1005">
          <cell r="A1005" t="str">
            <v>35-2</v>
          </cell>
          <cell r="B1005">
            <v>249</v>
          </cell>
          <cell r="D1005" t="str">
            <v>접지봉</v>
          </cell>
          <cell r="E1005" t="str">
            <v>16Dx1800mm</v>
          </cell>
          <cell r="F1005" t="str">
            <v>개</v>
          </cell>
          <cell r="V1005" t="str">
            <v>=</v>
          </cell>
          <cell r="W1005">
            <v>1</v>
          </cell>
          <cell r="AM1005">
            <v>4500</v>
          </cell>
          <cell r="AN1005">
            <v>0</v>
          </cell>
        </row>
        <row r="1006">
          <cell r="A1006" t="str">
            <v>35-3</v>
          </cell>
          <cell r="B1006">
            <v>542</v>
          </cell>
          <cell r="D1006" t="str">
            <v>나. 노무비</v>
          </cell>
          <cell r="E1006">
            <v>0</v>
          </cell>
          <cell r="F1006">
            <v>0</v>
          </cell>
          <cell r="AL1006" t="str">
            <v>통3-39</v>
          </cell>
          <cell r="AM1006">
            <v>0</v>
          </cell>
          <cell r="AN1006">
            <v>0</v>
          </cell>
        </row>
        <row r="1007">
          <cell r="B1007">
            <v>516</v>
          </cell>
          <cell r="D1007" t="str">
            <v>통신외선공</v>
          </cell>
          <cell r="E1007">
            <v>0</v>
          </cell>
          <cell r="F1007" t="str">
            <v>인</v>
          </cell>
          <cell r="H1007">
            <v>0.2</v>
          </cell>
          <cell r="I1007" t="str">
            <v>x</v>
          </cell>
          <cell r="J1007">
            <v>0.7</v>
          </cell>
          <cell r="V1007" t="str">
            <v>=</v>
          </cell>
          <cell r="W1007">
            <v>0.14000000000000001</v>
          </cell>
          <cell r="Y1007" t="str">
            <v>기본</v>
          </cell>
          <cell r="Z1007" t="str">
            <v>x</v>
          </cell>
          <cell r="AA1007" t="str">
            <v>4본이상</v>
          </cell>
          <cell r="AM1007">
            <v>73980</v>
          </cell>
          <cell r="AN1007">
            <v>0</v>
          </cell>
        </row>
        <row r="1008">
          <cell r="B1008">
            <v>523</v>
          </cell>
          <cell r="D1008" t="str">
            <v>보통인부</v>
          </cell>
          <cell r="E1008">
            <v>0</v>
          </cell>
          <cell r="F1008" t="str">
            <v>인</v>
          </cell>
          <cell r="H1008">
            <v>0.1</v>
          </cell>
          <cell r="I1008" t="str">
            <v>x</v>
          </cell>
          <cell r="J1008">
            <v>0.7</v>
          </cell>
          <cell r="V1008" t="str">
            <v>=</v>
          </cell>
          <cell r="W1008">
            <v>7.0000000000000007E-2</v>
          </cell>
          <cell r="Y1008" t="str">
            <v>기본</v>
          </cell>
          <cell r="Z1008" t="str">
            <v>x</v>
          </cell>
          <cell r="AA1008" t="str">
            <v>4본이상</v>
          </cell>
          <cell r="AM1008">
            <v>33755</v>
          </cell>
          <cell r="AN1008">
            <v>0</v>
          </cell>
        </row>
        <row r="1009">
          <cell r="B1009">
            <v>544</v>
          </cell>
          <cell r="D1009" t="str">
            <v>소    계</v>
          </cell>
          <cell r="E1009">
            <v>0</v>
          </cell>
          <cell r="F1009">
            <v>0</v>
          </cell>
          <cell r="AM1009">
            <v>0</v>
          </cell>
          <cell r="AN1009">
            <v>0</v>
          </cell>
        </row>
        <row r="1010">
          <cell r="A1010" t="str">
            <v>35-4</v>
          </cell>
          <cell r="B1010">
            <v>516</v>
          </cell>
          <cell r="D1010" t="str">
            <v>통신외선공</v>
          </cell>
          <cell r="E1010">
            <v>0</v>
          </cell>
          <cell r="F1010" t="str">
            <v>인</v>
          </cell>
          <cell r="V1010" t="str">
            <v>=</v>
          </cell>
          <cell r="W1010">
            <v>0.14000000000000001</v>
          </cell>
          <cell r="AM1010">
            <v>73980</v>
          </cell>
          <cell r="AN1010">
            <v>0</v>
          </cell>
        </row>
        <row r="1011">
          <cell r="A1011" t="str">
            <v>35-5</v>
          </cell>
          <cell r="B1011">
            <v>523</v>
          </cell>
          <cell r="D1011" t="str">
            <v>보통인부</v>
          </cell>
          <cell r="E1011">
            <v>0</v>
          </cell>
          <cell r="F1011" t="str">
            <v>인</v>
          </cell>
          <cell r="V1011" t="str">
            <v>=</v>
          </cell>
          <cell r="W1011">
            <v>7.0000000000000007E-2</v>
          </cell>
          <cell r="AM1011">
            <v>33755</v>
          </cell>
          <cell r="AN1011">
            <v>0</v>
          </cell>
        </row>
        <row r="1012">
          <cell r="A1012" t="str">
            <v>35-6</v>
          </cell>
          <cell r="B1012">
            <v>543</v>
          </cell>
          <cell r="D1012" t="str">
            <v>다. 공구손료</v>
          </cell>
          <cell r="E1012" t="str">
            <v>노무비x3%</v>
          </cell>
          <cell r="F1012">
            <v>0</v>
          </cell>
          <cell r="AM1012">
            <v>0</v>
          </cell>
          <cell r="AN1012">
            <v>0</v>
          </cell>
        </row>
        <row r="1013">
          <cell r="A1013" t="str">
            <v>35-7</v>
          </cell>
          <cell r="B1013">
            <v>516</v>
          </cell>
          <cell r="D1013" t="str">
            <v>통신외선공</v>
          </cell>
          <cell r="E1013">
            <v>0</v>
          </cell>
          <cell r="F1013" t="str">
            <v>인</v>
          </cell>
          <cell r="H1013">
            <v>0.14000000000000001</v>
          </cell>
          <cell r="I1013" t="str">
            <v>x</v>
          </cell>
          <cell r="J1013">
            <v>0.03</v>
          </cell>
          <cell r="V1013" t="str">
            <v>=</v>
          </cell>
          <cell r="W1013">
            <v>4.0000000000000001E-3</v>
          </cell>
          <cell r="Y1013" t="str">
            <v>기본</v>
          </cell>
          <cell r="Z1013" t="str">
            <v>x</v>
          </cell>
          <cell r="AA1013" t="str">
            <v>공구손료</v>
          </cell>
          <cell r="AM1013">
            <v>73980</v>
          </cell>
          <cell r="AN1013">
            <v>0</v>
          </cell>
        </row>
        <row r="1014">
          <cell r="AM1014">
            <v>0</v>
          </cell>
          <cell r="AN1014">
            <v>0</v>
          </cell>
        </row>
        <row r="1015">
          <cell r="AM1015">
            <v>0</v>
          </cell>
          <cell r="AN1015">
            <v>0</v>
          </cell>
        </row>
        <row r="1016">
          <cell r="AM1016">
            <v>0</v>
          </cell>
          <cell r="AN1016">
            <v>0</v>
          </cell>
        </row>
        <row r="1017">
          <cell r="AM1017">
            <v>0</v>
          </cell>
          <cell r="AN1017">
            <v>0</v>
          </cell>
        </row>
        <row r="1018">
          <cell r="AM1018">
            <v>0</v>
          </cell>
          <cell r="AN1018">
            <v>0</v>
          </cell>
        </row>
        <row r="1019">
          <cell r="AM1019">
            <v>0</v>
          </cell>
          <cell r="AN1019">
            <v>0</v>
          </cell>
        </row>
        <row r="1020">
          <cell r="AM1020">
            <v>0</v>
          </cell>
          <cell r="AN1020">
            <v>0</v>
          </cell>
        </row>
        <row r="1021">
          <cell r="AM1021">
            <v>0</v>
          </cell>
          <cell r="AN1021">
            <v>0</v>
          </cell>
        </row>
        <row r="1022">
          <cell r="AM1022">
            <v>0</v>
          </cell>
          <cell r="AN1022">
            <v>0</v>
          </cell>
        </row>
        <row r="1023">
          <cell r="AM1023">
            <v>0</v>
          </cell>
          <cell r="AN1023">
            <v>0</v>
          </cell>
        </row>
        <row r="1024">
          <cell r="AM1024">
            <v>0</v>
          </cell>
          <cell r="AN1024">
            <v>0</v>
          </cell>
        </row>
        <row r="1025">
          <cell r="AM1025">
            <v>0</v>
          </cell>
          <cell r="AN1025">
            <v>0</v>
          </cell>
        </row>
        <row r="1026">
          <cell r="AM1026">
            <v>0</v>
          </cell>
          <cell r="AN1026">
            <v>0</v>
          </cell>
        </row>
        <row r="1027">
          <cell r="AM1027">
            <v>0</v>
          </cell>
          <cell r="AN1027">
            <v>0</v>
          </cell>
        </row>
        <row r="1028">
          <cell r="A1028">
            <v>36</v>
          </cell>
          <cell r="C1028">
            <v>36</v>
          </cell>
          <cell r="D1028" t="str">
            <v>접지선매설</v>
          </cell>
          <cell r="E1028" t="str">
            <v>50㎟</v>
          </cell>
          <cell r="F1028" t="str">
            <v>m</v>
          </cell>
          <cell r="AM1028">
            <v>0</v>
          </cell>
          <cell r="AN1028">
            <v>0</v>
          </cell>
        </row>
        <row r="1029">
          <cell r="A1029" t="str">
            <v>36-1</v>
          </cell>
          <cell r="B1029">
            <v>541</v>
          </cell>
          <cell r="D1029" t="str">
            <v>가. 재료비</v>
          </cell>
          <cell r="E1029">
            <v>0</v>
          </cell>
          <cell r="F1029">
            <v>0</v>
          </cell>
          <cell r="AM1029">
            <v>0</v>
          </cell>
          <cell r="AN1029">
            <v>0</v>
          </cell>
        </row>
        <row r="1030">
          <cell r="A1030" t="str">
            <v>36-2</v>
          </cell>
          <cell r="B1030">
            <v>460</v>
          </cell>
          <cell r="D1030" t="str">
            <v>나연동선</v>
          </cell>
          <cell r="E1030" t="str">
            <v>50㎟</v>
          </cell>
          <cell r="F1030" t="str">
            <v>m</v>
          </cell>
          <cell r="V1030" t="str">
            <v>=</v>
          </cell>
          <cell r="W1030">
            <v>1</v>
          </cell>
          <cell r="AM1030">
            <v>2362</v>
          </cell>
          <cell r="AN1030">
            <v>0</v>
          </cell>
        </row>
        <row r="1031">
          <cell r="A1031" t="str">
            <v>36-3</v>
          </cell>
          <cell r="B1031">
            <v>542</v>
          </cell>
          <cell r="D1031" t="str">
            <v>나. 노무비</v>
          </cell>
          <cell r="E1031">
            <v>0</v>
          </cell>
          <cell r="F1031">
            <v>0</v>
          </cell>
          <cell r="AL1031" t="str">
            <v>통3-39</v>
          </cell>
          <cell r="AM1031">
            <v>0</v>
          </cell>
          <cell r="AN1031">
            <v>0</v>
          </cell>
        </row>
        <row r="1032">
          <cell r="B1032">
            <v>516</v>
          </cell>
          <cell r="D1032" t="str">
            <v>통신외선공</v>
          </cell>
          <cell r="E1032">
            <v>0</v>
          </cell>
          <cell r="F1032" t="str">
            <v>인</v>
          </cell>
          <cell r="H1032">
            <v>1.4999999999999999E-2</v>
          </cell>
          <cell r="V1032" t="str">
            <v>=</v>
          </cell>
          <cell r="W1032">
            <v>1.4999999999999999E-2</v>
          </cell>
          <cell r="Y1032" t="str">
            <v>기본</v>
          </cell>
          <cell r="AM1032">
            <v>73980</v>
          </cell>
          <cell r="AN1032">
            <v>0</v>
          </cell>
        </row>
        <row r="1033">
          <cell r="B1033">
            <v>544</v>
          </cell>
          <cell r="D1033" t="str">
            <v>소    계</v>
          </cell>
          <cell r="E1033">
            <v>0</v>
          </cell>
          <cell r="F1033">
            <v>0</v>
          </cell>
          <cell r="AM1033">
            <v>0</v>
          </cell>
          <cell r="AN1033">
            <v>0</v>
          </cell>
        </row>
        <row r="1034">
          <cell r="A1034" t="str">
            <v>36-4</v>
          </cell>
          <cell r="B1034">
            <v>516</v>
          </cell>
          <cell r="D1034" t="str">
            <v>통신외선공</v>
          </cell>
          <cell r="E1034">
            <v>0</v>
          </cell>
          <cell r="F1034" t="str">
            <v>인</v>
          </cell>
          <cell r="V1034" t="str">
            <v>=</v>
          </cell>
          <cell r="W1034">
            <v>1.4999999999999999E-2</v>
          </cell>
          <cell r="AM1034">
            <v>73980</v>
          </cell>
          <cell r="AN1034">
            <v>0</v>
          </cell>
        </row>
        <row r="1035">
          <cell r="A1035" t="str">
            <v>36-5</v>
          </cell>
          <cell r="B1035">
            <v>543</v>
          </cell>
          <cell r="D1035" t="str">
            <v>다. 공구손료</v>
          </cell>
          <cell r="E1035" t="str">
            <v>노무비x3%</v>
          </cell>
          <cell r="F1035">
            <v>0</v>
          </cell>
          <cell r="AM1035">
            <v>0</v>
          </cell>
          <cell r="AN1035">
            <v>0</v>
          </cell>
        </row>
        <row r="1036">
          <cell r="A1036" t="str">
            <v>36-6</v>
          </cell>
          <cell r="B1036">
            <v>516</v>
          </cell>
          <cell r="D1036" t="str">
            <v>통신외선공</v>
          </cell>
          <cell r="E1036">
            <v>0</v>
          </cell>
          <cell r="F1036" t="str">
            <v>인</v>
          </cell>
          <cell r="H1036">
            <v>1.4999999999999999E-2</v>
          </cell>
          <cell r="I1036" t="str">
            <v>x</v>
          </cell>
          <cell r="J1036">
            <v>0.03</v>
          </cell>
          <cell r="V1036" t="str">
            <v>=</v>
          </cell>
          <cell r="W1036">
            <v>4.0000000000000002E-4</v>
          </cell>
          <cell r="Y1036" t="str">
            <v>기본</v>
          </cell>
          <cell r="Z1036" t="str">
            <v>x</v>
          </cell>
          <cell r="AA1036" t="str">
            <v>공구손료</v>
          </cell>
          <cell r="AM1036">
            <v>73980</v>
          </cell>
          <cell r="AN1036">
            <v>0</v>
          </cell>
        </row>
        <row r="1037">
          <cell r="AM1037">
            <v>0</v>
          </cell>
          <cell r="AN1037">
            <v>0</v>
          </cell>
        </row>
        <row r="1038">
          <cell r="H1038">
            <v>0</v>
          </cell>
          <cell r="W1038">
            <v>0</v>
          </cell>
          <cell r="AM1038">
            <v>0</v>
          </cell>
          <cell r="AN1038">
            <v>0</v>
          </cell>
        </row>
        <row r="1039">
          <cell r="AM1039">
            <v>0</v>
          </cell>
          <cell r="AN1039">
            <v>0</v>
          </cell>
        </row>
        <row r="1040">
          <cell r="AM1040">
            <v>0</v>
          </cell>
          <cell r="AN1040">
            <v>0</v>
          </cell>
        </row>
        <row r="1041">
          <cell r="AM1041">
            <v>0</v>
          </cell>
          <cell r="AN1041">
            <v>0</v>
          </cell>
        </row>
        <row r="1042">
          <cell r="AM1042">
            <v>0</v>
          </cell>
          <cell r="AN1042">
            <v>0</v>
          </cell>
        </row>
        <row r="1043">
          <cell r="AM1043">
            <v>0</v>
          </cell>
          <cell r="AN1043">
            <v>0</v>
          </cell>
        </row>
        <row r="1044">
          <cell r="AM1044">
            <v>0</v>
          </cell>
          <cell r="AN1044">
            <v>0</v>
          </cell>
        </row>
        <row r="1045">
          <cell r="AM1045">
            <v>0</v>
          </cell>
          <cell r="AN1045">
            <v>0</v>
          </cell>
        </row>
        <row r="1046">
          <cell r="AM1046">
            <v>0</v>
          </cell>
          <cell r="AN1046">
            <v>0</v>
          </cell>
        </row>
        <row r="1047">
          <cell r="AM1047">
            <v>0</v>
          </cell>
          <cell r="AN1047">
            <v>0</v>
          </cell>
        </row>
        <row r="1048">
          <cell r="AM1048">
            <v>0</v>
          </cell>
          <cell r="AN1048">
            <v>0</v>
          </cell>
        </row>
        <row r="1049">
          <cell r="AM1049">
            <v>0</v>
          </cell>
          <cell r="AN1049">
            <v>0</v>
          </cell>
        </row>
        <row r="1050">
          <cell r="AM1050">
            <v>0</v>
          </cell>
          <cell r="AN1050">
            <v>0</v>
          </cell>
        </row>
        <row r="1051">
          <cell r="AM1051">
            <v>0</v>
          </cell>
          <cell r="AN1051">
            <v>0</v>
          </cell>
        </row>
        <row r="1052">
          <cell r="AM1052">
            <v>0</v>
          </cell>
          <cell r="AN1052">
            <v>0</v>
          </cell>
        </row>
        <row r="1053">
          <cell r="A1053">
            <v>37</v>
          </cell>
          <cell r="C1053">
            <v>37</v>
          </cell>
          <cell r="D1053" t="str">
            <v>접지슬리브설치</v>
          </cell>
          <cell r="E1053" t="str">
            <v>60-60</v>
          </cell>
          <cell r="F1053" t="str">
            <v>개</v>
          </cell>
          <cell r="AM1053">
            <v>0</v>
          </cell>
          <cell r="AN1053">
            <v>0</v>
          </cell>
        </row>
        <row r="1054">
          <cell r="A1054" t="str">
            <v>37-1</v>
          </cell>
          <cell r="B1054">
            <v>541</v>
          </cell>
          <cell r="D1054" t="str">
            <v>가. 재료비</v>
          </cell>
          <cell r="E1054">
            <v>0</v>
          </cell>
          <cell r="F1054">
            <v>0</v>
          </cell>
          <cell r="AM1054">
            <v>0</v>
          </cell>
          <cell r="AN1054">
            <v>0</v>
          </cell>
        </row>
        <row r="1055">
          <cell r="A1055" t="str">
            <v>37-2</v>
          </cell>
          <cell r="B1055">
            <v>250</v>
          </cell>
          <cell r="D1055" t="str">
            <v>접지슬리브</v>
          </cell>
          <cell r="E1055" t="str">
            <v>60-60,38㎟</v>
          </cell>
          <cell r="F1055" t="str">
            <v>개</v>
          </cell>
          <cell r="V1055" t="str">
            <v>=</v>
          </cell>
          <cell r="W1055">
            <v>1</v>
          </cell>
          <cell r="AM1055">
            <v>1500</v>
          </cell>
          <cell r="AN1055">
            <v>0</v>
          </cell>
        </row>
        <row r="1056">
          <cell r="A1056" t="str">
            <v>37-3</v>
          </cell>
          <cell r="B1056">
            <v>542</v>
          </cell>
          <cell r="D1056" t="str">
            <v>나. 노무비</v>
          </cell>
          <cell r="E1056">
            <v>0</v>
          </cell>
          <cell r="F1056">
            <v>0</v>
          </cell>
          <cell r="AL1056" t="str">
            <v>통3-39</v>
          </cell>
          <cell r="AM1056">
            <v>0</v>
          </cell>
          <cell r="AN1056">
            <v>0</v>
          </cell>
        </row>
        <row r="1057">
          <cell r="B1057">
            <v>516</v>
          </cell>
          <cell r="D1057" t="str">
            <v>통신외선공</v>
          </cell>
          <cell r="E1057">
            <v>0</v>
          </cell>
          <cell r="F1057" t="str">
            <v>인</v>
          </cell>
          <cell r="H1057">
            <v>0.15</v>
          </cell>
          <cell r="V1057" t="str">
            <v>=</v>
          </cell>
          <cell r="W1057">
            <v>0.15</v>
          </cell>
          <cell r="Y1057" t="str">
            <v>기본</v>
          </cell>
          <cell r="AM1057">
            <v>73980</v>
          </cell>
          <cell r="AN1057">
            <v>0</v>
          </cell>
        </row>
        <row r="1058">
          <cell r="B1058">
            <v>544</v>
          </cell>
          <cell r="D1058" t="str">
            <v>소    계</v>
          </cell>
          <cell r="E1058">
            <v>0</v>
          </cell>
          <cell r="F1058">
            <v>0</v>
          </cell>
          <cell r="AM1058">
            <v>0</v>
          </cell>
          <cell r="AN1058">
            <v>0</v>
          </cell>
        </row>
        <row r="1059">
          <cell r="A1059" t="str">
            <v>37-4</v>
          </cell>
          <cell r="B1059">
            <v>516</v>
          </cell>
          <cell r="D1059" t="str">
            <v>통신외선공</v>
          </cell>
          <cell r="E1059">
            <v>0</v>
          </cell>
          <cell r="F1059" t="str">
            <v>인</v>
          </cell>
          <cell r="V1059" t="str">
            <v>=</v>
          </cell>
          <cell r="W1059">
            <v>0.15</v>
          </cell>
          <cell r="AM1059">
            <v>73980</v>
          </cell>
          <cell r="AN1059">
            <v>0</v>
          </cell>
        </row>
        <row r="1060">
          <cell r="A1060" t="str">
            <v>37-5</v>
          </cell>
          <cell r="B1060">
            <v>543</v>
          </cell>
          <cell r="D1060" t="str">
            <v>다. 공구손료</v>
          </cell>
          <cell r="E1060" t="str">
            <v>노무비x3%</v>
          </cell>
          <cell r="F1060">
            <v>0</v>
          </cell>
          <cell r="AM1060">
            <v>0</v>
          </cell>
          <cell r="AN1060">
            <v>0</v>
          </cell>
        </row>
        <row r="1061">
          <cell r="A1061" t="str">
            <v>37-6</v>
          </cell>
          <cell r="B1061">
            <v>516</v>
          </cell>
          <cell r="D1061" t="str">
            <v>통신외선공</v>
          </cell>
          <cell r="E1061">
            <v>0</v>
          </cell>
          <cell r="F1061" t="str">
            <v>인</v>
          </cell>
          <cell r="H1061">
            <v>0.15</v>
          </cell>
          <cell r="I1061" t="str">
            <v>x</v>
          </cell>
          <cell r="J1061">
            <v>0.03</v>
          </cell>
          <cell r="V1061" t="str">
            <v>=</v>
          </cell>
          <cell r="W1061">
            <v>4.0000000000000001E-3</v>
          </cell>
          <cell r="Y1061" t="str">
            <v>기본</v>
          </cell>
          <cell r="Z1061" t="str">
            <v>x</v>
          </cell>
          <cell r="AA1061" t="str">
            <v>공구손료</v>
          </cell>
          <cell r="AM1061">
            <v>73980</v>
          </cell>
          <cell r="AN1061">
            <v>0</v>
          </cell>
        </row>
        <row r="1062">
          <cell r="AM1062">
            <v>0</v>
          </cell>
          <cell r="AN1062">
            <v>0</v>
          </cell>
        </row>
        <row r="1063">
          <cell r="AM1063">
            <v>0</v>
          </cell>
          <cell r="AN1063">
            <v>0</v>
          </cell>
        </row>
        <row r="1064">
          <cell r="AM1064">
            <v>0</v>
          </cell>
          <cell r="AN1064">
            <v>0</v>
          </cell>
        </row>
        <row r="1065">
          <cell r="AM1065">
            <v>0</v>
          </cell>
          <cell r="AN1065">
            <v>0</v>
          </cell>
        </row>
        <row r="1066">
          <cell r="AM1066">
            <v>0</v>
          </cell>
          <cell r="AN1066">
            <v>0</v>
          </cell>
        </row>
        <row r="1067">
          <cell r="AM1067">
            <v>0</v>
          </cell>
          <cell r="AN1067">
            <v>0</v>
          </cell>
        </row>
        <row r="1068">
          <cell r="AM1068">
            <v>0</v>
          </cell>
          <cell r="AN1068">
            <v>0</v>
          </cell>
        </row>
        <row r="1069">
          <cell r="AM1069">
            <v>0</v>
          </cell>
          <cell r="AN1069">
            <v>0</v>
          </cell>
        </row>
        <row r="1070">
          <cell r="AM1070">
            <v>0</v>
          </cell>
          <cell r="AN1070">
            <v>0</v>
          </cell>
        </row>
        <row r="1071">
          <cell r="AM1071">
            <v>0</v>
          </cell>
          <cell r="AN1071">
            <v>0</v>
          </cell>
        </row>
        <row r="1072">
          <cell r="AM1072">
            <v>0</v>
          </cell>
          <cell r="AN1072">
            <v>0</v>
          </cell>
        </row>
        <row r="1073">
          <cell r="AM1073">
            <v>0</v>
          </cell>
          <cell r="AN1073">
            <v>0</v>
          </cell>
        </row>
        <row r="1074">
          <cell r="AM1074">
            <v>0</v>
          </cell>
          <cell r="AN1074">
            <v>0</v>
          </cell>
        </row>
        <row r="1075">
          <cell r="AM1075">
            <v>0</v>
          </cell>
          <cell r="AN1075">
            <v>0</v>
          </cell>
        </row>
        <row r="1076">
          <cell r="AM1076">
            <v>0</v>
          </cell>
          <cell r="AN1076">
            <v>0</v>
          </cell>
        </row>
        <row r="1077">
          <cell r="AM1077">
            <v>0</v>
          </cell>
          <cell r="AN1077">
            <v>0</v>
          </cell>
        </row>
        <row r="1078">
          <cell r="A1078">
            <v>38</v>
          </cell>
          <cell r="C1078">
            <v>38</v>
          </cell>
          <cell r="D1078" t="str">
            <v>접지터파기</v>
          </cell>
          <cell r="E1078" t="str">
            <v>고사자갈</v>
          </cell>
          <cell r="F1078" t="str">
            <v>㎥</v>
          </cell>
          <cell r="AM1078">
            <v>0</v>
          </cell>
          <cell r="AN1078">
            <v>0</v>
          </cell>
        </row>
        <row r="1079">
          <cell r="A1079" t="str">
            <v>38-1</v>
          </cell>
          <cell r="B1079">
            <v>541</v>
          </cell>
          <cell r="D1079" t="str">
            <v>가. 재료비</v>
          </cell>
          <cell r="E1079">
            <v>0</v>
          </cell>
          <cell r="F1079">
            <v>0</v>
          </cell>
          <cell r="AM1079">
            <v>0</v>
          </cell>
          <cell r="AN1079">
            <v>0</v>
          </cell>
        </row>
        <row r="1080">
          <cell r="A1080" t="str">
            <v>38-2</v>
          </cell>
          <cell r="B1080">
            <v>421</v>
          </cell>
          <cell r="D1080" t="str">
            <v>PP헌마대</v>
          </cell>
          <cell r="E1080" t="str">
            <v>60x100</v>
          </cell>
          <cell r="F1080" t="str">
            <v>개</v>
          </cell>
          <cell r="V1080" t="str">
            <v>=</v>
          </cell>
          <cell r="W1080">
            <v>1.3</v>
          </cell>
          <cell r="AM1080">
            <v>160</v>
          </cell>
          <cell r="AN1080">
            <v>0</v>
          </cell>
        </row>
        <row r="1081">
          <cell r="A1081" t="str">
            <v>38-3</v>
          </cell>
          <cell r="B1081">
            <v>542</v>
          </cell>
          <cell r="D1081" t="str">
            <v>나. 노무비</v>
          </cell>
          <cell r="E1081">
            <v>0</v>
          </cell>
          <cell r="F1081">
            <v>0</v>
          </cell>
          <cell r="AL1081" t="str">
            <v>건3-1</v>
          </cell>
          <cell r="AM1081">
            <v>0</v>
          </cell>
          <cell r="AN1081">
            <v>0</v>
          </cell>
        </row>
        <row r="1082">
          <cell r="B1082">
            <v>523</v>
          </cell>
          <cell r="D1082" t="str">
            <v>보통인부</v>
          </cell>
          <cell r="E1082" t="str">
            <v>터파기</v>
          </cell>
          <cell r="F1082" t="str">
            <v>인</v>
          </cell>
          <cell r="H1082">
            <v>0.32</v>
          </cell>
          <cell r="V1082" t="str">
            <v>=</v>
          </cell>
          <cell r="W1082">
            <v>0.32</v>
          </cell>
          <cell r="Y1082" t="str">
            <v>기본</v>
          </cell>
          <cell r="AM1082">
            <v>33755</v>
          </cell>
          <cell r="AN1082">
            <v>0</v>
          </cell>
        </row>
        <row r="1083">
          <cell r="B1083">
            <v>523</v>
          </cell>
          <cell r="D1083" t="str">
            <v>보통인부</v>
          </cell>
          <cell r="E1083" t="str">
            <v>인력흙다지기</v>
          </cell>
          <cell r="F1083" t="str">
            <v>인</v>
          </cell>
          <cell r="H1083">
            <v>0.11</v>
          </cell>
          <cell r="I1083" t="str">
            <v>x</v>
          </cell>
          <cell r="J1083">
            <v>0.98899999999999999</v>
          </cell>
          <cell r="V1083" t="str">
            <v>=</v>
          </cell>
          <cell r="W1083">
            <v>0.1</v>
          </cell>
          <cell r="Y1083" t="str">
            <v>기본</v>
          </cell>
          <cell r="AM1083">
            <v>33755</v>
          </cell>
          <cell r="AN1083">
            <v>0</v>
          </cell>
        </row>
        <row r="1084">
          <cell r="B1084">
            <v>523</v>
          </cell>
          <cell r="D1084" t="str">
            <v>보통인부</v>
          </cell>
          <cell r="E1084" t="str">
            <v>잔토처리</v>
          </cell>
          <cell r="F1084" t="str">
            <v>인</v>
          </cell>
          <cell r="H1084">
            <v>0.2</v>
          </cell>
          <cell r="I1084" t="str">
            <v>x</v>
          </cell>
          <cell r="J1084">
            <v>1.0999999999999999E-2</v>
          </cell>
          <cell r="V1084" t="str">
            <v>=</v>
          </cell>
          <cell r="W1084">
            <v>2E-3</v>
          </cell>
          <cell r="Y1084" t="str">
            <v>기본</v>
          </cell>
          <cell r="AM1084">
            <v>33755</v>
          </cell>
          <cell r="AN1084">
            <v>0</v>
          </cell>
        </row>
        <row r="1085">
          <cell r="B1085">
            <v>523</v>
          </cell>
          <cell r="D1085" t="str">
            <v>보통인부</v>
          </cell>
          <cell r="E1085" t="str">
            <v>되메우기</v>
          </cell>
          <cell r="F1085" t="str">
            <v>인</v>
          </cell>
          <cell r="H1085">
            <v>0.1</v>
          </cell>
          <cell r="I1085" t="str">
            <v>x</v>
          </cell>
          <cell r="J1085">
            <v>0.98899999999999999</v>
          </cell>
          <cell r="V1085" t="str">
            <v>=</v>
          </cell>
          <cell r="W1085">
            <v>0.09</v>
          </cell>
          <cell r="Y1085" t="str">
            <v>기본</v>
          </cell>
          <cell r="AM1085">
            <v>33755</v>
          </cell>
          <cell r="AN1085">
            <v>0</v>
          </cell>
        </row>
        <row r="1086">
          <cell r="B1086">
            <v>544</v>
          </cell>
          <cell r="D1086" t="str">
            <v>소    계</v>
          </cell>
          <cell r="E1086">
            <v>0</v>
          </cell>
          <cell r="F1086">
            <v>0</v>
          </cell>
          <cell r="AM1086">
            <v>0</v>
          </cell>
          <cell r="AN1086">
            <v>0</v>
          </cell>
        </row>
        <row r="1087">
          <cell r="A1087" t="str">
            <v>38-4</v>
          </cell>
          <cell r="B1087">
            <v>523</v>
          </cell>
          <cell r="D1087" t="str">
            <v>보통인부</v>
          </cell>
          <cell r="E1087">
            <v>0</v>
          </cell>
          <cell r="F1087" t="str">
            <v>인</v>
          </cell>
          <cell r="V1087" t="str">
            <v>=</v>
          </cell>
          <cell r="W1087">
            <v>0.51</v>
          </cell>
          <cell r="AM1087">
            <v>33755</v>
          </cell>
          <cell r="AN1087">
            <v>0</v>
          </cell>
        </row>
        <row r="1088">
          <cell r="AM1088">
            <v>0</v>
          </cell>
          <cell r="AN1088">
            <v>0</v>
          </cell>
        </row>
        <row r="1089">
          <cell r="AM1089">
            <v>0</v>
          </cell>
          <cell r="AN1089">
            <v>0</v>
          </cell>
        </row>
        <row r="1090">
          <cell r="AM1090">
            <v>0</v>
          </cell>
          <cell r="AN1090">
            <v>0</v>
          </cell>
        </row>
        <row r="1091">
          <cell r="AM1091">
            <v>0</v>
          </cell>
          <cell r="AN1091">
            <v>0</v>
          </cell>
        </row>
        <row r="1092">
          <cell r="AM1092">
            <v>0</v>
          </cell>
          <cell r="AN1092">
            <v>0</v>
          </cell>
        </row>
        <row r="1093">
          <cell r="AM1093">
            <v>0</v>
          </cell>
          <cell r="AN1093">
            <v>0</v>
          </cell>
        </row>
        <row r="1094">
          <cell r="AM1094">
            <v>0</v>
          </cell>
          <cell r="AN1094">
            <v>0</v>
          </cell>
        </row>
        <row r="1095">
          <cell r="AM1095">
            <v>0</v>
          </cell>
          <cell r="AN1095">
            <v>0</v>
          </cell>
        </row>
        <row r="1096">
          <cell r="AM1096">
            <v>0</v>
          </cell>
          <cell r="AN1096">
            <v>0</v>
          </cell>
        </row>
        <row r="1097">
          <cell r="AM1097">
            <v>0</v>
          </cell>
          <cell r="AN1097">
            <v>0</v>
          </cell>
        </row>
        <row r="1098">
          <cell r="AM1098">
            <v>0</v>
          </cell>
          <cell r="AN1098">
            <v>0</v>
          </cell>
        </row>
        <row r="1099">
          <cell r="AM1099">
            <v>0</v>
          </cell>
          <cell r="AN1099">
            <v>0</v>
          </cell>
        </row>
        <row r="1100">
          <cell r="AM1100">
            <v>0</v>
          </cell>
          <cell r="AN1100">
            <v>0</v>
          </cell>
        </row>
        <row r="1101">
          <cell r="AM1101">
            <v>0</v>
          </cell>
          <cell r="AN1101">
            <v>0</v>
          </cell>
        </row>
        <row r="1102">
          <cell r="AM1102">
            <v>0</v>
          </cell>
          <cell r="AN1102">
            <v>0</v>
          </cell>
        </row>
        <row r="1103">
          <cell r="A1103">
            <v>39</v>
          </cell>
          <cell r="C1103">
            <v>39</v>
          </cell>
          <cell r="D1103" t="str">
            <v>써지보호기설치</v>
          </cell>
          <cell r="E1103" t="str">
            <v>전원용</v>
          </cell>
          <cell r="F1103" t="str">
            <v>개</v>
          </cell>
          <cell r="AM1103">
            <v>0</v>
          </cell>
          <cell r="AN1103">
            <v>0</v>
          </cell>
        </row>
        <row r="1104">
          <cell r="A1104" t="str">
            <v>39-1</v>
          </cell>
          <cell r="B1104">
            <v>541</v>
          </cell>
          <cell r="D1104" t="str">
            <v>가. 재료비</v>
          </cell>
          <cell r="E1104">
            <v>0</v>
          </cell>
          <cell r="F1104">
            <v>0</v>
          </cell>
          <cell r="AM1104">
            <v>0</v>
          </cell>
          <cell r="AN1104">
            <v>0</v>
          </cell>
        </row>
        <row r="1105">
          <cell r="A1105" t="str">
            <v>39-2</v>
          </cell>
          <cell r="B1105">
            <v>187</v>
          </cell>
          <cell r="D1105" t="str">
            <v>써지보호기</v>
          </cell>
          <cell r="E1105" t="str">
            <v>전원용</v>
          </cell>
          <cell r="F1105" t="str">
            <v>개</v>
          </cell>
          <cell r="V1105" t="str">
            <v>=</v>
          </cell>
          <cell r="W1105">
            <v>1</v>
          </cell>
          <cell r="AM1105">
            <v>450000</v>
          </cell>
          <cell r="AN1105">
            <v>0</v>
          </cell>
        </row>
        <row r="1106">
          <cell r="A1106" t="str">
            <v>39-3</v>
          </cell>
          <cell r="B1106">
            <v>542</v>
          </cell>
          <cell r="D1106" t="str">
            <v>나. 노무비</v>
          </cell>
          <cell r="E1106">
            <v>0</v>
          </cell>
          <cell r="F1106">
            <v>0</v>
          </cell>
          <cell r="AL1106" t="str">
            <v>통3-29</v>
          </cell>
          <cell r="AM1106">
            <v>0</v>
          </cell>
          <cell r="AN1106">
            <v>0</v>
          </cell>
        </row>
        <row r="1107">
          <cell r="B1107">
            <v>518</v>
          </cell>
          <cell r="D1107" t="str">
            <v>통신내선공</v>
          </cell>
          <cell r="E1107">
            <v>0</v>
          </cell>
          <cell r="F1107" t="str">
            <v>인</v>
          </cell>
          <cell r="H1107">
            <v>0.2</v>
          </cell>
          <cell r="I1107" t="str">
            <v>x</v>
          </cell>
          <cell r="J1107">
            <v>1</v>
          </cell>
          <cell r="V1107" t="str">
            <v>=</v>
          </cell>
          <cell r="W1107">
            <v>0.2</v>
          </cell>
          <cell r="Y1107" t="str">
            <v>기본</v>
          </cell>
          <cell r="Z1107" t="str">
            <v>x</v>
          </cell>
          <cell r="AA1107" t="str">
            <v>단위량</v>
          </cell>
          <cell r="AM1107">
            <v>60168</v>
          </cell>
          <cell r="AN1107">
            <v>0</v>
          </cell>
        </row>
        <row r="1108">
          <cell r="B1108">
            <v>544</v>
          </cell>
          <cell r="D1108" t="str">
            <v>소    계</v>
          </cell>
          <cell r="E1108">
            <v>0</v>
          </cell>
          <cell r="F1108">
            <v>0</v>
          </cell>
          <cell r="AM1108">
            <v>0</v>
          </cell>
          <cell r="AN1108">
            <v>0</v>
          </cell>
        </row>
        <row r="1109">
          <cell r="A1109" t="str">
            <v>39-4</v>
          </cell>
          <cell r="B1109">
            <v>518</v>
          </cell>
          <cell r="D1109" t="str">
            <v>통신내선공</v>
          </cell>
          <cell r="E1109">
            <v>0</v>
          </cell>
          <cell r="F1109" t="str">
            <v>인</v>
          </cell>
          <cell r="V1109" t="str">
            <v>=</v>
          </cell>
          <cell r="W1109">
            <v>0.2</v>
          </cell>
          <cell r="AM1109">
            <v>60168</v>
          </cell>
          <cell r="AN1109">
            <v>0</v>
          </cell>
        </row>
        <row r="1110">
          <cell r="A1110" t="str">
            <v>39-5</v>
          </cell>
          <cell r="B1110">
            <v>543</v>
          </cell>
          <cell r="D1110" t="str">
            <v>다. 공구손료</v>
          </cell>
          <cell r="E1110" t="str">
            <v>노무비x3%</v>
          </cell>
          <cell r="F1110">
            <v>0</v>
          </cell>
          <cell r="AM1110">
            <v>0</v>
          </cell>
          <cell r="AN1110">
            <v>0</v>
          </cell>
        </row>
        <row r="1111">
          <cell r="A1111" t="str">
            <v>39-6</v>
          </cell>
          <cell r="B1111">
            <v>518</v>
          </cell>
          <cell r="D1111" t="str">
            <v>통신내선공</v>
          </cell>
          <cell r="E1111">
            <v>0</v>
          </cell>
          <cell r="F1111" t="str">
            <v>인</v>
          </cell>
          <cell r="H1111">
            <v>0.2</v>
          </cell>
          <cell r="I1111" t="str">
            <v>x</v>
          </cell>
          <cell r="J1111">
            <v>0.03</v>
          </cell>
          <cell r="V1111" t="str">
            <v>=</v>
          </cell>
          <cell r="W1111">
            <v>6.0000000000000001E-3</v>
          </cell>
          <cell r="Y1111" t="str">
            <v>기본</v>
          </cell>
          <cell r="Z1111" t="str">
            <v>x</v>
          </cell>
          <cell r="AA1111" t="str">
            <v>공구손료</v>
          </cell>
          <cell r="AM1111">
            <v>60168</v>
          </cell>
          <cell r="AN1111">
            <v>0</v>
          </cell>
        </row>
        <row r="1112">
          <cell r="AM1112">
            <v>0</v>
          </cell>
          <cell r="AN1112">
            <v>0</v>
          </cell>
        </row>
        <row r="1113">
          <cell r="AM1113">
            <v>0</v>
          </cell>
          <cell r="AN1113">
            <v>0</v>
          </cell>
        </row>
        <row r="1114">
          <cell r="AM1114">
            <v>0</v>
          </cell>
          <cell r="AN1114">
            <v>0</v>
          </cell>
        </row>
        <row r="1115">
          <cell r="AM1115">
            <v>0</v>
          </cell>
          <cell r="AN1115">
            <v>0</v>
          </cell>
        </row>
        <row r="1116">
          <cell r="AM1116">
            <v>0</v>
          </cell>
          <cell r="AN1116">
            <v>0</v>
          </cell>
        </row>
        <row r="1117">
          <cell r="AM1117">
            <v>0</v>
          </cell>
          <cell r="AN1117">
            <v>0</v>
          </cell>
        </row>
        <row r="1118">
          <cell r="AM1118">
            <v>0</v>
          </cell>
          <cell r="AN1118">
            <v>0</v>
          </cell>
        </row>
        <row r="1119">
          <cell r="AM1119">
            <v>0</v>
          </cell>
          <cell r="AN1119">
            <v>0</v>
          </cell>
        </row>
        <row r="1120">
          <cell r="AM1120">
            <v>0</v>
          </cell>
          <cell r="AN1120">
            <v>0</v>
          </cell>
        </row>
        <row r="1121">
          <cell r="AM1121">
            <v>0</v>
          </cell>
          <cell r="AN1121">
            <v>0</v>
          </cell>
        </row>
        <row r="1122">
          <cell r="AM1122">
            <v>0</v>
          </cell>
          <cell r="AN1122">
            <v>0</v>
          </cell>
        </row>
        <row r="1123">
          <cell r="AM1123">
            <v>0</v>
          </cell>
          <cell r="AN1123">
            <v>0</v>
          </cell>
        </row>
        <row r="1124">
          <cell r="AM1124">
            <v>0</v>
          </cell>
          <cell r="AN1124">
            <v>0</v>
          </cell>
        </row>
        <row r="1125">
          <cell r="AM1125">
            <v>0</v>
          </cell>
          <cell r="AN1125">
            <v>0</v>
          </cell>
        </row>
        <row r="1126">
          <cell r="AM1126">
            <v>0</v>
          </cell>
          <cell r="AN1126">
            <v>0</v>
          </cell>
        </row>
        <row r="1127">
          <cell r="AM1127">
            <v>0</v>
          </cell>
          <cell r="AN1127">
            <v>0</v>
          </cell>
        </row>
        <row r="1128">
          <cell r="A1128">
            <v>40</v>
          </cell>
          <cell r="C1128">
            <v>40</v>
          </cell>
          <cell r="D1128" t="str">
            <v>써지보호기설치</v>
          </cell>
          <cell r="E1128" t="str">
            <v>통신용</v>
          </cell>
          <cell r="F1128" t="str">
            <v>개</v>
          </cell>
          <cell r="AM1128">
            <v>0</v>
          </cell>
          <cell r="AN1128">
            <v>0</v>
          </cell>
        </row>
        <row r="1129">
          <cell r="A1129" t="str">
            <v>40-1</v>
          </cell>
          <cell r="B1129">
            <v>541</v>
          </cell>
          <cell r="D1129" t="str">
            <v>가. 재료비</v>
          </cell>
          <cell r="E1129">
            <v>0</v>
          </cell>
          <cell r="F1129">
            <v>0</v>
          </cell>
          <cell r="AM1129">
            <v>0</v>
          </cell>
          <cell r="AN1129">
            <v>0</v>
          </cell>
        </row>
        <row r="1130">
          <cell r="A1130" t="str">
            <v>40-2</v>
          </cell>
          <cell r="B1130">
            <v>188</v>
          </cell>
          <cell r="D1130" t="str">
            <v>써지보호기</v>
          </cell>
          <cell r="E1130" t="str">
            <v>통신용</v>
          </cell>
          <cell r="F1130" t="str">
            <v>개</v>
          </cell>
          <cell r="V1130" t="str">
            <v>=</v>
          </cell>
          <cell r="W1130">
            <v>1</v>
          </cell>
          <cell r="AM1130">
            <v>150000</v>
          </cell>
          <cell r="AN1130">
            <v>0</v>
          </cell>
        </row>
        <row r="1131">
          <cell r="A1131" t="str">
            <v>40-3</v>
          </cell>
          <cell r="B1131">
            <v>542</v>
          </cell>
          <cell r="D1131" t="str">
            <v>나. 노무비</v>
          </cell>
          <cell r="E1131">
            <v>0</v>
          </cell>
          <cell r="F1131">
            <v>0</v>
          </cell>
          <cell r="AM1131">
            <v>0</v>
          </cell>
          <cell r="AN1131">
            <v>0</v>
          </cell>
        </row>
        <row r="1132">
          <cell r="B1132">
            <v>518</v>
          </cell>
          <cell r="D1132" t="str">
            <v>통신내선공</v>
          </cell>
          <cell r="E1132">
            <v>0</v>
          </cell>
          <cell r="F1132" t="str">
            <v>인</v>
          </cell>
          <cell r="H1132">
            <v>0.2</v>
          </cell>
          <cell r="I1132" t="str">
            <v>x</v>
          </cell>
          <cell r="J1132">
            <v>1</v>
          </cell>
          <cell r="V1132" t="str">
            <v>=</v>
          </cell>
          <cell r="W1132">
            <v>0.2</v>
          </cell>
          <cell r="Y1132" t="str">
            <v>기본</v>
          </cell>
          <cell r="Z1132" t="str">
            <v>x</v>
          </cell>
          <cell r="AA1132" t="str">
            <v>단위량</v>
          </cell>
          <cell r="AL1132" t="str">
            <v>통3-29</v>
          </cell>
          <cell r="AM1132">
            <v>60168</v>
          </cell>
          <cell r="AN1132">
            <v>0</v>
          </cell>
        </row>
        <row r="1133">
          <cell r="B1133">
            <v>544</v>
          </cell>
          <cell r="D1133" t="str">
            <v>소    계</v>
          </cell>
          <cell r="E1133">
            <v>0</v>
          </cell>
          <cell r="F1133">
            <v>0</v>
          </cell>
          <cell r="AM1133">
            <v>0</v>
          </cell>
          <cell r="AN1133">
            <v>0</v>
          </cell>
        </row>
        <row r="1134">
          <cell r="A1134" t="str">
            <v>40-4</v>
          </cell>
          <cell r="B1134">
            <v>518</v>
          </cell>
          <cell r="D1134" t="str">
            <v>통신내선공</v>
          </cell>
          <cell r="E1134">
            <v>0</v>
          </cell>
          <cell r="F1134" t="str">
            <v>인</v>
          </cell>
          <cell r="V1134" t="str">
            <v>=</v>
          </cell>
          <cell r="W1134">
            <v>0.2</v>
          </cell>
          <cell r="AM1134">
            <v>60168</v>
          </cell>
          <cell r="AN1134">
            <v>0</v>
          </cell>
        </row>
        <row r="1135">
          <cell r="A1135" t="str">
            <v>40-5</v>
          </cell>
          <cell r="B1135">
            <v>543</v>
          </cell>
          <cell r="D1135" t="str">
            <v>다. 공구손료</v>
          </cell>
          <cell r="E1135" t="str">
            <v>노무비x3%</v>
          </cell>
          <cell r="F1135">
            <v>0</v>
          </cell>
          <cell r="AM1135">
            <v>0</v>
          </cell>
          <cell r="AN1135">
            <v>0</v>
          </cell>
        </row>
        <row r="1136">
          <cell r="A1136" t="str">
            <v>40-6</v>
          </cell>
          <cell r="B1136">
            <v>518</v>
          </cell>
          <cell r="D1136" t="str">
            <v>통신내선공</v>
          </cell>
          <cell r="E1136">
            <v>0</v>
          </cell>
          <cell r="F1136" t="str">
            <v>인</v>
          </cell>
          <cell r="H1136">
            <v>0.2</v>
          </cell>
          <cell r="I1136" t="str">
            <v>x</v>
          </cell>
          <cell r="J1136">
            <v>0.03</v>
          </cell>
          <cell r="V1136" t="str">
            <v>=</v>
          </cell>
          <cell r="W1136">
            <v>6.0000000000000001E-3</v>
          </cell>
          <cell r="Y1136" t="str">
            <v>기본</v>
          </cell>
          <cell r="Z1136" t="str">
            <v>x</v>
          </cell>
          <cell r="AA1136" t="str">
            <v>공구손료</v>
          </cell>
          <cell r="AM1136">
            <v>60168</v>
          </cell>
          <cell r="AN1136">
            <v>0</v>
          </cell>
        </row>
        <row r="1137">
          <cell r="AM1137">
            <v>0</v>
          </cell>
          <cell r="AN1137">
            <v>0</v>
          </cell>
        </row>
        <row r="1138">
          <cell r="AM1138">
            <v>0</v>
          </cell>
          <cell r="AN1138">
            <v>0</v>
          </cell>
        </row>
        <row r="1139">
          <cell r="AM1139">
            <v>0</v>
          </cell>
          <cell r="AN1139">
            <v>0</v>
          </cell>
        </row>
        <row r="1140">
          <cell r="AM1140">
            <v>0</v>
          </cell>
          <cell r="AN1140">
            <v>0</v>
          </cell>
        </row>
        <row r="1141">
          <cell r="AM1141">
            <v>0</v>
          </cell>
          <cell r="AN1141">
            <v>0</v>
          </cell>
        </row>
        <row r="1142">
          <cell r="AM1142">
            <v>0</v>
          </cell>
          <cell r="AN1142">
            <v>0</v>
          </cell>
        </row>
        <row r="1143">
          <cell r="AM1143">
            <v>0</v>
          </cell>
          <cell r="AN1143">
            <v>0</v>
          </cell>
        </row>
        <row r="1144">
          <cell r="AM1144">
            <v>0</v>
          </cell>
          <cell r="AN1144">
            <v>0</v>
          </cell>
        </row>
        <row r="1145">
          <cell r="AM1145">
            <v>0</v>
          </cell>
          <cell r="AN1145">
            <v>0</v>
          </cell>
        </row>
        <row r="1146">
          <cell r="AM1146">
            <v>0</v>
          </cell>
          <cell r="AN1146">
            <v>0</v>
          </cell>
        </row>
        <row r="1147">
          <cell r="AM1147">
            <v>0</v>
          </cell>
          <cell r="AN1147">
            <v>0</v>
          </cell>
        </row>
        <row r="1148">
          <cell r="AM1148">
            <v>0</v>
          </cell>
          <cell r="AN1148">
            <v>0</v>
          </cell>
        </row>
        <row r="1149">
          <cell r="AM1149">
            <v>0</v>
          </cell>
          <cell r="AN1149">
            <v>0</v>
          </cell>
        </row>
        <row r="1150">
          <cell r="AM1150">
            <v>0</v>
          </cell>
          <cell r="AN1150">
            <v>0</v>
          </cell>
        </row>
        <row r="1151">
          <cell r="AM1151">
            <v>0</v>
          </cell>
          <cell r="AN1151">
            <v>0</v>
          </cell>
        </row>
        <row r="1152">
          <cell r="AM1152">
            <v>0</v>
          </cell>
          <cell r="AN1152">
            <v>0</v>
          </cell>
        </row>
        <row r="1153">
          <cell r="A1153">
            <v>41</v>
          </cell>
          <cell r="C1153">
            <v>41</v>
          </cell>
          <cell r="D1153" t="str">
            <v>써지보호기설치</v>
          </cell>
          <cell r="E1153" t="str">
            <v>동축케이블용</v>
          </cell>
          <cell r="F1153" t="str">
            <v>개</v>
          </cell>
          <cell r="AM1153">
            <v>0</v>
          </cell>
          <cell r="AN1153">
            <v>0</v>
          </cell>
        </row>
        <row r="1154">
          <cell r="A1154" t="str">
            <v>41-1</v>
          </cell>
          <cell r="B1154">
            <v>541</v>
          </cell>
          <cell r="D1154" t="str">
            <v>가. 재료비</v>
          </cell>
          <cell r="E1154">
            <v>0</v>
          </cell>
          <cell r="F1154">
            <v>0</v>
          </cell>
          <cell r="AM1154">
            <v>0</v>
          </cell>
          <cell r="AN1154">
            <v>0</v>
          </cell>
        </row>
        <row r="1155">
          <cell r="A1155" t="str">
            <v>41-2</v>
          </cell>
          <cell r="B1155">
            <v>475</v>
          </cell>
          <cell r="D1155" t="str">
            <v>써지보호기</v>
          </cell>
          <cell r="E1155" t="str">
            <v>동축케이블용</v>
          </cell>
          <cell r="F1155" t="str">
            <v>개</v>
          </cell>
          <cell r="V1155" t="str">
            <v>=</v>
          </cell>
          <cell r="W1155">
            <v>1</v>
          </cell>
          <cell r="AM1155">
            <v>350000</v>
          </cell>
          <cell r="AN1155">
            <v>0</v>
          </cell>
        </row>
        <row r="1156">
          <cell r="A1156" t="str">
            <v>41-3</v>
          </cell>
          <cell r="B1156">
            <v>542</v>
          </cell>
          <cell r="D1156" t="str">
            <v>나. 노무비</v>
          </cell>
          <cell r="E1156">
            <v>0</v>
          </cell>
          <cell r="F1156">
            <v>0</v>
          </cell>
          <cell r="AM1156">
            <v>0</v>
          </cell>
          <cell r="AN1156">
            <v>0</v>
          </cell>
        </row>
        <row r="1157">
          <cell r="B1157">
            <v>518</v>
          </cell>
          <cell r="D1157" t="str">
            <v>통신내선공</v>
          </cell>
          <cell r="E1157">
            <v>0</v>
          </cell>
          <cell r="F1157" t="str">
            <v>인</v>
          </cell>
          <cell r="H1157">
            <v>0.2</v>
          </cell>
          <cell r="I1157" t="str">
            <v>x</v>
          </cell>
          <cell r="J1157">
            <v>1</v>
          </cell>
          <cell r="V1157" t="str">
            <v>=</v>
          </cell>
          <cell r="W1157">
            <v>0.2</v>
          </cell>
          <cell r="Y1157" t="str">
            <v>기본</v>
          </cell>
          <cell r="Z1157" t="str">
            <v>x</v>
          </cell>
          <cell r="AA1157" t="str">
            <v>단위량</v>
          </cell>
          <cell r="AL1157" t="str">
            <v>통3-29</v>
          </cell>
          <cell r="AM1157">
            <v>60168</v>
          </cell>
          <cell r="AN1157">
            <v>0</v>
          </cell>
        </row>
        <row r="1158">
          <cell r="B1158">
            <v>544</v>
          </cell>
          <cell r="D1158" t="str">
            <v>소    계</v>
          </cell>
          <cell r="E1158">
            <v>0</v>
          </cell>
          <cell r="F1158">
            <v>0</v>
          </cell>
          <cell r="AM1158">
            <v>0</v>
          </cell>
          <cell r="AN1158">
            <v>0</v>
          </cell>
        </row>
        <row r="1159">
          <cell r="A1159" t="str">
            <v>41-4</v>
          </cell>
          <cell r="B1159">
            <v>518</v>
          </cell>
          <cell r="D1159" t="str">
            <v>통신내선공</v>
          </cell>
          <cell r="E1159">
            <v>0</v>
          </cell>
          <cell r="F1159" t="str">
            <v>인</v>
          </cell>
          <cell r="V1159" t="str">
            <v>=</v>
          </cell>
          <cell r="W1159">
            <v>0.2</v>
          </cell>
          <cell r="AM1159">
            <v>60168</v>
          </cell>
          <cell r="AN1159">
            <v>0</v>
          </cell>
        </row>
        <row r="1160">
          <cell r="A1160" t="str">
            <v>41-5</v>
          </cell>
          <cell r="B1160">
            <v>543</v>
          </cell>
          <cell r="D1160" t="str">
            <v>다. 공구손료</v>
          </cell>
          <cell r="E1160" t="str">
            <v>노무비x3%</v>
          </cell>
          <cell r="F1160">
            <v>0</v>
          </cell>
          <cell r="AM1160">
            <v>0</v>
          </cell>
          <cell r="AN1160">
            <v>0</v>
          </cell>
        </row>
        <row r="1161">
          <cell r="A1161" t="str">
            <v>41-6</v>
          </cell>
          <cell r="B1161">
            <v>518</v>
          </cell>
          <cell r="D1161" t="str">
            <v>통신내선공</v>
          </cell>
          <cell r="E1161">
            <v>0</v>
          </cell>
          <cell r="F1161" t="str">
            <v>인</v>
          </cell>
          <cell r="H1161">
            <v>0.2</v>
          </cell>
          <cell r="I1161" t="str">
            <v>x</v>
          </cell>
          <cell r="J1161">
            <v>0.03</v>
          </cell>
          <cell r="V1161" t="str">
            <v>=</v>
          </cell>
          <cell r="W1161">
            <v>6.0000000000000001E-3</v>
          </cell>
          <cell r="Y1161" t="str">
            <v>기본</v>
          </cell>
          <cell r="Z1161" t="str">
            <v>x</v>
          </cell>
          <cell r="AA1161" t="str">
            <v>공구손료</v>
          </cell>
          <cell r="AM1161">
            <v>60168</v>
          </cell>
          <cell r="AN1161">
            <v>0</v>
          </cell>
        </row>
        <row r="1162">
          <cell r="AM1162">
            <v>0</v>
          </cell>
          <cell r="AN1162">
            <v>0</v>
          </cell>
        </row>
        <row r="1163">
          <cell r="AM1163">
            <v>0</v>
          </cell>
          <cell r="AN1163">
            <v>0</v>
          </cell>
        </row>
        <row r="1164">
          <cell r="AM1164">
            <v>0</v>
          </cell>
          <cell r="AN1164">
            <v>0</v>
          </cell>
        </row>
        <row r="1165">
          <cell r="AM1165">
            <v>0</v>
          </cell>
          <cell r="AN1165">
            <v>0</v>
          </cell>
        </row>
        <row r="1166">
          <cell r="AM1166">
            <v>0</v>
          </cell>
          <cell r="AN1166">
            <v>0</v>
          </cell>
        </row>
        <row r="1167">
          <cell r="AM1167">
            <v>0</v>
          </cell>
          <cell r="AN1167">
            <v>0</v>
          </cell>
        </row>
        <row r="1168">
          <cell r="AM1168">
            <v>0</v>
          </cell>
          <cell r="AN1168">
            <v>0</v>
          </cell>
        </row>
        <row r="1169">
          <cell r="AM1169">
            <v>0</v>
          </cell>
          <cell r="AN1169">
            <v>0</v>
          </cell>
        </row>
        <row r="1170">
          <cell r="AM1170">
            <v>0</v>
          </cell>
          <cell r="AN1170">
            <v>0</v>
          </cell>
        </row>
        <row r="1171">
          <cell r="AM1171">
            <v>0</v>
          </cell>
          <cell r="AN1171">
            <v>0</v>
          </cell>
        </row>
        <row r="1172">
          <cell r="AM1172">
            <v>0</v>
          </cell>
          <cell r="AN1172">
            <v>0</v>
          </cell>
        </row>
        <row r="1173">
          <cell r="AM1173">
            <v>0</v>
          </cell>
          <cell r="AN1173">
            <v>0</v>
          </cell>
        </row>
        <row r="1174">
          <cell r="AM1174">
            <v>0</v>
          </cell>
          <cell r="AN1174">
            <v>0</v>
          </cell>
        </row>
        <row r="1175">
          <cell r="AM1175">
            <v>0</v>
          </cell>
          <cell r="AN1175">
            <v>0</v>
          </cell>
        </row>
        <row r="1176">
          <cell r="AM1176">
            <v>0</v>
          </cell>
          <cell r="AN1176">
            <v>0</v>
          </cell>
        </row>
        <row r="1177">
          <cell r="AM1177">
            <v>0</v>
          </cell>
          <cell r="AN1177">
            <v>0</v>
          </cell>
        </row>
        <row r="1178">
          <cell r="A1178">
            <v>42</v>
          </cell>
          <cell r="C1178">
            <v>42</v>
          </cell>
          <cell r="D1178" t="str">
            <v>ENCODER 설비</v>
          </cell>
          <cell r="F1178" t="str">
            <v>식</v>
          </cell>
          <cell r="AM1178">
            <v>0</v>
          </cell>
          <cell r="AN1178">
            <v>0</v>
          </cell>
        </row>
        <row r="1179">
          <cell r="A1179" t="str">
            <v>42-1</v>
          </cell>
          <cell r="B1179">
            <v>541</v>
          </cell>
          <cell r="D1179" t="str">
            <v>가. 재료비</v>
          </cell>
          <cell r="E1179">
            <v>0</v>
          </cell>
          <cell r="F1179">
            <v>0</v>
          </cell>
          <cell r="AM1179">
            <v>0</v>
          </cell>
          <cell r="AN1179">
            <v>0</v>
          </cell>
        </row>
        <row r="1180">
          <cell r="A1180" t="str">
            <v>42-2</v>
          </cell>
          <cell r="B1180">
            <v>37</v>
          </cell>
          <cell r="D1180" t="str">
            <v>광수신기</v>
          </cell>
          <cell r="E1180" t="str">
            <v>4CH VIDEO</v>
          </cell>
          <cell r="F1180" t="str">
            <v>대</v>
          </cell>
          <cell r="V1180" t="str">
            <v>=</v>
          </cell>
          <cell r="W1180">
            <v>1</v>
          </cell>
          <cell r="AM1180">
            <v>10000000</v>
          </cell>
          <cell r="AN1180">
            <v>0</v>
          </cell>
        </row>
        <row r="1181">
          <cell r="A1181" t="str">
            <v>42-3</v>
          </cell>
          <cell r="B1181">
            <v>728</v>
          </cell>
          <cell r="D1181" t="str">
            <v>디지털 신호송신기</v>
          </cell>
          <cell r="E1181" t="str">
            <v>MPEG 1, 4IN 1OUT</v>
          </cell>
          <cell r="F1181" t="str">
            <v>대</v>
          </cell>
          <cell r="V1181" t="str">
            <v>=</v>
          </cell>
          <cell r="W1181">
            <v>1</v>
          </cell>
          <cell r="AM1181">
            <v>15000000</v>
          </cell>
          <cell r="AN1181">
            <v>0</v>
          </cell>
        </row>
        <row r="1182">
          <cell r="A1182" t="str">
            <v>42-4</v>
          </cell>
          <cell r="B1182">
            <v>729</v>
          </cell>
          <cell r="D1182" t="str">
            <v>광분배함</v>
          </cell>
          <cell r="E1182" t="str">
            <v>24PORT</v>
          </cell>
          <cell r="F1182" t="str">
            <v>대</v>
          </cell>
          <cell r="V1182" t="str">
            <v>=</v>
          </cell>
          <cell r="W1182">
            <v>1</v>
          </cell>
          <cell r="AM1182">
            <v>700000</v>
          </cell>
          <cell r="AN1182">
            <v>0</v>
          </cell>
        </row>
        <row r="1183">
          <cell r="A1183" t="str">
            <v>42-5</v>
          </cell>
          <cell r="B1183">
            <v>730</v>
          </cell>
          <cell r="D1183" t="str">
            <v>광점퍼코드</v>
          </cell>
          <cell r="E1183" t="str">
            <v>ST-ST.MM</v>
          </cell>
          <cell r="F1183" t="str">
            <v>개</v>
          </cell>
          <cell r="V1183" t="str">
            <v>=</v>
          </cell>
          <cell r="W1183">
            <v>4</v>
          </cell>
          <cell r="AM1183">
            <v>50000</v>
          </cell>
          <cell r="AN1183">
            <v>0</v>
          </cell>
        </row>
        <row r="1184">
          <cell r="A1184" t="str">
            <v>42-6</v>
          </cell>
          <cell r="B1184">
            <v>731</v>
          </cell>
          <cell r="D1184" t="str">
            <v>비디오케이블</v>
          </cell>
          <cell r="E1184" t="str">
            <v>RG-59</v>
          </cell>
          <cell r="F1184" t="str">
            <v>m</v>
          </cell>
          <cell r="V1184" t="str">
            <v>=</v>
          </cell>
          <cell r="W1184">
            <v>8</v>
          </cell>
          <cell r="AM1184">
            <v>400</v>
          </cell>
          <cell r="AN1184">
            <v>0</v>
          </cell>
        </row>
        <row r="1185">
          <cell r="A1185" t="str">
            <v>42-7</v>
          </cell>
          <cell r="B1185">
            <v>732</v>
          </cell>
          <cell r="D1185" t="str">
            <v>전원케이블</v>
          </cell>
          <cell r="E1185" t="str">
            <v>CV 3C/1.25㎟</v>
          </cell>
          <cell r="F1185" t="str">
            <v>m</v>
          </cell>
          <cell r="V1185" t="str">
            <v>=</v>
          </cell>
          <cell r="W1185">
            <v>4</v>
          </cell>
          <cell r="AM1185">
            <v>500</v>
          </cell>
          <cell r="AN1185">
            <v>0</v>
          </cell>
        </row>
        <row r="1186">
          <cell r="A1186" t="str">
            <v>42-8</v>
          </cell>
          <cell r="B1186">
            <v>733</v>
          </cell>
          <cell r="D1186" t="str">
            <v>데이터케이블</v>
          </cell>
          <cell r="E1186" t="str">
            <v>UTP CAT.5</v>
          </cell>
          <cell r="F1186" t="str">
            <v>m</v>
          </cell>
          <cell r="V1186" t="str">
            <v>=</v>
          </cell>
          <cell r="W1186">
            <v>4</v>
          </cell>
          <cell r="AM1186">
            <v>500</v>
          </cell>
          <cell r="AN1186">
            <v>0</v>
          </cell>
        </row>
        <row r="1187">
          <cell r="A1187" t="str">
            <v>42-9</v>
          </cell>
          <cell r="B1187">
            <v>542</v>
          </cell>
          <cell r="D1187" t="str">
            <v>나. 노무비</v>
          </cell>
          <cell r="E1187">
            <v>0</v>
          </cell>
          <cell r="F1187">
            <v>0</v>
          </cell>
          <cell r="AM1187">
            <v>0</v>
          </cell>
          <cell r="AN1187">
            <v>0</v>
          </cell>
        </row>
        <row r="1188">
          <cell r="D1188" t="str">
            <v>가) 광수신기 설치</v>
          </cell>
          <cell r="AL1188" t="str">
            <v>통5-94</v>
          </cell>
          <cell r="AM1188">
            <v>0</v>
          </cell>
          <cell r="AN1188">
            <v>0</v>
          </cell>
        </row>
        <row r="1189">
          <cell r="B1189">
            <v>531</v>
          </cell>
          <cell r="D1189" t="str">
            <v>광통신기사</v>
          </cell>
          <cell r="E1189">
            <v>0</v>
          </cell>
          <cell r="F1189" t="str">
            <v>인</v>
          </cell>
          <cell r="V1189" t="str">
            <v>=</v>
          </cell>
          <cell r="W1189">
            <v>5.24</v>
          </cell>
          <cell r="Y1189" t="str">
            <v>기본</v>
          </cell>
          <cell r="AM1189">
            <v>108175</v>
          </cell>
          <cell r="AN1189">
            <v>0</v>
          </cell>
        </row>
        <row r="1190">
          <cell r="B1190">
            <v>517</v>
          </cell>
          <cell r="D1190" t="str">
            <v>통신설비공</v>
          </cell>
          <cell r="E1190">
            <v>0</v>
          </cell>
          <cell r="F1190" t="str">
            <v>인</v>
          </cell>
          <cell r="V1190" t="str">
            <v>=</v>
          </cell>
          <cell r="W1190">
            <v>0.5</v>
          </cell>
          <cell r="Y1190" t="str">
            <v>기본</v>
          </cell>
          <cell r="AM1190">
            <v>64758</v>
          </cell>
          <cell r="AN1190">
            <v>0</v>
          </cell>
        </row>
        <row r="1191">
          <cell r="B1191">
            <v>522</v>
          </cell>
          <cell r="D1191" t="str">
            <v>특별인부</v>
          </cell>
          <cell r="E1191">
            <v>0</v>
          </cell>
          <cell r="F1191" t="str">
            <v>인</v>
          </cell>
          <cell r="V1191" t="str">
            <v>=</v>
          </cell>
          <cell r="W1191">
            <v>4.54</v>
          </cell>
          <cell r="Y1191" t="str">
            <v>기본</v>
          </cell>
          <cell r="AM1191">
            <v>48674</v>
          </cell>
          <cell r="AN1191">
            <v>0</v>
          </cell>
        </row>
        <row r="1192">
          <cell r="D1192" t="str">
            <v>나) 디지털신호송신기설치</v>
          </cell>
          <cell r="AL1192" t="str">
            <v>통5-94</v>
          </cell>
          <cell r="AM1192">
            <v>0</v>
          </cell>
          <cell r="AN1192">
            <v>0</v>
          </cell>
        </row>
        <row r="1193">
          <cell r="B1193">
            <v>531</v>
          </cell>
          <cell r="D1193" t="str">
            <v>광통신기사</v>
          </cell>
          <cell r="E1193">
            <v>0</v>
          </cell>
          <cell r="F1193" t="str">
            <v>인</v>
          </cell>
          <cell r="V1193" t="str">
            <v>=</v>
          </cell>
          <cell r="W1193">
            <v>5.24</v>
          </cell>
          <cell r="Y1193" t="str">
            <v>기본</v>
          </cell>
          <cell r="AM1193">
            <v>108175</v>
          </cell>
          <cell r="AN1193">
            <v>0</v>
          </cell>
        </row>
        <row r="1194">
          <cell r="B1194">
            <v>517</v>
          </cell>
          <cell r="D1194" t="str">
            <v>통신설비공</v>
          </cell>
          <cell r="E1194">
            <v>0</v>
          </cell>
          <cell r="F1194" t="str">
            <v>인</v>
          </cell>
          <cell r="V1194" t="str">
            <v>=</v>
          </cell>
          <cell r="W1194">
            <v>0.5</v>
          </cell>
          <cell r="Y1194" t="str">
            <v>기본</v>
          </cell>
          <cell r="AM1194">
            <v>64758</v>
          </cell>
          <cell r="AN1194">
            <v>0</v>
          </cell>
        </row>
        <row r="1195">
          <cell r="B1195">
            <v>522</v>
          </cell>
          <cell r="D1195" t="str">
            <v>특별인부</v>
          </cell>
          <cell r="E1195">
            <v>0</v>
          </cell>
          <cell r="F1195" t="str">
            <v>인</v>
          </cell>
          <cell r="V1195" t="str">
            <v>=</v>
          </cell>
          <cell r="W1195">
            <v>4.54</v>
          </cell>
          <cell r="Y1195" t="str">
            <v>기본</v>
          </cell>
          <cell r="AM1195">
            <v>48674</v>
          </cell>
          <cell r="AN1195">
            <v>0</v>
          </cell>
        </row>
        <row r="1196">
          <cell r="D1196" t="str">
            <v>다) 광분배함설치</v>
          </cell>
          <cell r="AL1196" t="str">
            <v>통5-97</v>
          </cell>
          <cell r="AM1196">
            <v>0</v>
          </cell>
          <cell r="AN1196">
            <v>0</v>
          </cell>
        </row>
        <row r="1197">
          <cell r="B1197">
            <v>534</v>
          </cell>
          <cell r="D1197" t="str">
            <v>통신기사2급</v>
          </cell>
          <cell r="E1197">
            <v>0</v>
          </cell>
          <cell r="F1197" t="str">
            <v>인</v>
          </cell>
          <cell r="V1197" t="str">
            <v>=</v>
          </cell>
          <cell r="W1197">
            <v>0.21</v>
          </cell>
          <cell r="Y1197" t="str">
            <v>기본</v>
          </cell>
          <cell r="AM1197">
            <v>79642</v>
          </cell>
          <cell r="AN1197">
            <v>0</v>
          </cell>
        </row>
        <row r="1198">
          <cell r="B1198">
            <v>517</v>
          </cell>
          <cell r="D1198" t="str">
            <v>통신설비공</v>
          </cell>
          <cell r="E1198">
            <v>0</v>
          </cell>
          <cell r="F1198" t="str">
            <v>인</v>
          </cell>
          <cell r="V1198" t="str">
            <v>=</v>
          </cell>
          <cell r="W1198">
            <v>0.36</v>
          </cell>
          <cell r="Y1198" t="str">
            <v>기본</v>
          </cell>
          <cell r="AM1198">
            <v>64758</v>
          </cell>
          <cell r="AN1198">
            <v>0</v>
          </cell>
        </row>
        <row r="1199">
          <cell r="B1199">
            <v>522</v>
          </cell>
          <cell r="D1199" t="str">
            <v>특별인부</v>
          </cell>
          <cell r="E1199">
            <v>0</v>
          </cell>
          <cell r="F1199" t="str">
            <v>인</v>
          </cell>
          <cell r="V1199" t="str">
            <v>=</v>
          </cell>
          <cell r="W1199">
            <v>0.2</v>
          </cell>
          <cell r="Y1199" t="str">
            <v>기본</v>
          </cell>
          <cell r="AM1199">
            <v>48674</v>
          </cell>
          <cell r="AN1199">
            <v>0</v>
          </cell>
        </row>
        <row r="1200">
          <cell r="D1200" t="str">
            <v>라) 광점프코드설치</v>
          </cell>
          <cell r="AL1200" t="str">
            <v>통5-94</v>
          </cell>
          <cell r="AM1200">
            <v>0</v>
          </cell>
          <cell r="AN1200">
            <v>0</v>
          </cell>
        </row>
        <row r="1201">
          <cell r="B1201">
            <v>517</v>
          </cell>
          <cell r="D1201" t="str">
            <v>통신설비공</v>
          </cell>
          <cell r="E1201">
            <v>0</v>
          </cell>
          <cell r="F1201" t="str">
            <v>인</v>
          </cell>
          <cell r="H1201">
            <v>0.5</v>
          </cell>
          <cell r="I1201" t="str">
            <v>×</v>
          </cell>
          <cell r="J1201">
            <v>4</v>
          </cell>
          <cell r="V1201" t="str">
            <v>=</v>
          </cell>
          <cell r="W1201">
            <v>2</v>
          </cell>
          <cell r="Y1201" t="str">
            <v>기본</v>
          </cell>
          <cell r="Z1201" t="str">
            <v>×</v>
          </cell>
          <cell r="AA1201" t="str">
            <v>수량</v>
          </cell>
          <cell r="AM1201">
            <v>64758</v>
          </cell>
          <cell r="AN1201">
            <v>0</v>
          </cell>
        </row>
        <row r="1202">
          <cell r="AM1202">
            <v>0</v>
          </cell>
          <cell r="AN1202">
            <v>0</v>
          </cell>
        </row>
        <row r="1203">
          <cell r="D1203" t="str">
            <v>마) 비디오케이블설치</v>
          </cell>
          <cell r="AL1203" t="str">
            <v>통5-89</v>
          </cell>
          <cell r="AM1203">
            <v>0</v>
          </cell>
          <cell r="AN1203">
            <v>0</v>
          </cell>
        </row>
        <row r="1204">
          <cell r="B1204">
            <v>517</v>
          </cell>
          <cell r="D1204" t="str">
            <v>통신설비공</v>
          </cell>
          <cell r="E1204">
            <v>0</v>
          </cell>
          <cell r="F1204" t="str">
            <v>인</v>
          </cell>
          <cell r="H1204">
            <v>0.02</v>
          </cell>
          <cell r="I1204" t="str">
            <v>×</v>
          </cell>
          <cell r="J1204">
            <v>8</v>
          </cell>
          <cell r="V1204" t="str">
            <v>=</v>
          </cell>
          <cell r="W1204">
            <v>0.16</v>
          </cell>
          <cell r="Y1204" t="str">
            <v>기본</v>
          </cell>
          <cell r="Z1204" t="str">
            <v>×</v>
          </cell>
          <cell r="AA1204" t="str">
            <v>수량</v>
          </cell>
          <cell r="AM1204">
            <v>64758</v>
          </cell>
          <cell r="AN1204">
            <v>0</v>
          </cell>
        </row>
        <row r="1205">
          <cell r="D1205" t="str">
            <v>바) 전원케이블설치</v>
          </cell>
          <cell r="AL1205" t="str">
            <v>통5-94</v>
          </cell>
          <cell r="AM1205">
            <v>0</v>
          </cell>
          <cell r="AN1205">
            <v>0</v>
          </cell>
        </row>
        <row r="1206">
          <cell r="B1206">
            <v>517</v>
          </cell>
          <cell r="D1206" t="str">
            <v>통신설비공</v>
          </cell>
          <cell r="E1206">
            <v>0</v>
          </cell>
          <cell r="F1206" t="str">
            <v>인</v>
          </cell>
          <cell r="H1206">
            <v>0.03</v>
          </cell>
          <cell r="I1206" t="str">
            <v>×</v>
          </cell>
          <cell r="J1206">
            <v>4</v>
          </cell>
          <cell r="V1206" t="str">
            <v>=</v>
          </cell>
          <cell r="W1206">
            <v>0.12</v>
          </cell>
          <cell r="Y1206" t="str">
            <v>기본</v>
          </cell>
          <cell r="Z1206" t="str">
            <v>×</v>
          </cell>
          <cell r="AA1206" t="str">
            <v>수량</v>
          </cell>
          <cell r="AM1206">
            <v>64758</v>
          </cell>
          <cell r="AN1206">
            <v>0</v>
          </cell>
        </row>
        <row r="1207">
          <cell r="B1207">
            <v>519</v>
          </cell>
          <cell r="D1207" t="str">
            <v>통신케이블공</v>
          </cell>
          <cell r="E1207">
            <v>0</v>
          </cell>
          <cell r="F1207" t="str">
            <v>인</v>
          </cell>
          <cell r="H1207">
            <v>0.02</v>
          </cell>
          <cell r="I1207" t="str">
            <v>×</v>
          </cell>
          <cell r="J1207">
            <v>4</v>
          </cell>
          <cell r="V1207" t="str">
            <v>=</v>
          </cell>
          <cell r="W1207">
            <v>0.08</v>
          </cell>
          <cell r="Y1207" t="str">
            <v>기본</v>
          </cell>
          <cell r="Z1207" t="str">
            <v>×</v>
          </cell>
          <cell r="AA1207" t="str">
            <v>수량</v>
          </cell>
          <cell r="AM1207">
            <v>75788</v>
          </cell>
          <cell r="AN1207">
            <v>0</v>
          </cell>
        </row>
        <row r="1208">
          <cell r="B1208">
            <v>523</v>
          </cell>
          <cell r="D1208" t="str">
            <v>보통인부</v>
          </cell>
          <cell r="E1208">
            <v>0</v>
          </cell>
          <cell r="F1208" t="str">
            <v>인</v>
          </cell>
          <cell r="H1208">
            <v>0.01</v>
          </cell>
          <cell r="I1208" t="str">
            <v>×</v>
          </cell>
          <cell r="J1208">
            <v>4</v>
          </cell>
          <cell r="V1208" t="str">
            <v>=</v>
          </cell>
          <cell r="W1208">
            <v>0.04</v>
          </cell>
          <cell r="Y1208" t="str">
            <v>기본</v>
          </cell>
          <cell r="Z1208" t="str">
            <v>×</v>
          </cell>
          <cell r="AA1208" t="str">
            <v>수량</v>
          </cell>
          <cell r="AM1208">
            <v>33755</v>
          </cell>
          <cell r="AN1208">
            <v>0</v>
          </cell>
        </row>
        <row r="1209">
          <cell r="D1209" t="str">
            <v>사) 데이타케이블설치</v>
          </cell>
          <cell r="AL1209" t="str">
            <v>통3-16</v>
          </cell>
          <cell r="AM1209">
            <v>0</v>
          </cell>
          <cell r="AN1209">
            <v>0</v>
          </cell>
        </row>
        <row r="1210">
          <cell r="B1210">
            <v>519</v>
          </cell>
          <cell r="D1210" t="str">
            <v>통신케이블공</v>
          </cell>
          <cell r="E1210">
            <v>0</v>
          </cell>
          <cell r="F1210" t="str">
            <v>인</v>
          </cell>
          <cell r="H1210">
            <v>0.02</v>
          </cell>
          <cell r="I1210" t="str">
            <v>×</v>
          </cell>
          <cell r="J1210">
            <v>4</v>
          </cell>
          <cell r="V1210" t="str">
            <v>=</v>
          </cell>
          <cell r="W1210">
            <v>0.08</v>
          </cell>
          <cell r="Y1210" t="str">
            <v>기본</v>
          </cell>
          <cell r="Z1210" t="str">
            <v>×</v>
          </cell>
          <cell r="AA1210" t="str">
            <v>수량</v>
          </cell>
          <cell r="AM1210">
            <v>75788</v>
          </cell>
          <cell r="AN1210">
            <v>0</v>
          </cell>
        </row>
        <row r="1211">
          <cell r="B1211">
            <v>544</v>
          </cell>
          <cell r="D1211" t="str">
            <v>소    계</v>
          </cell>
          <cell r="E1211">
            <v>0</v>
          </cell>
          <cell r="F1211">
            <v>0</v>
          </cell>
          <cell r="AM1211">
            <v>0</v>
          </cell>
          <cell r="AN1211">
            <v>0</v>
          </cell>
        </row>
        <row r="1212">
          <cell r="A1212" t="str">
            <v>42-10</v>
          </cell>
          <cell r="B1212">
            <v>531</v>
          </cell>
          <cell r="D1212" t="str">
            <v>광통신기사</v>
          </cell>
          <cell r="E1212">
            <v>0</v>
          </cell>
          <cell r="F1212" t="str">
            <v>인</v>
          </cell>
          <cell r="V1212" t="str">
            <v>=</v>
          </cell>
          <cell r="W1212">
            <v>10.48</v>
          </cell>
          <cell r="AM1212">
            <v>108175</v>
          </cell>
          <cell r="AN1212">
            <v>0</v>
          </cell>
        </row>
        <row r="1213">
          <cell r="A1213" t="str">
            <v>42-11</v>
          </cell>
          <cell r="B1213">
            <v>517</v>
          </cell>
          <cell r="D1213" t="str">
            <v>통신설비공</v>
          </cell>
          <cell r="E1213">
            <v>0</v>
          </cell>
          <cell r="F1213" t="str">
            <v>인</v>
          </cell>
          <cell r="V1213" t="str">
            <v>=</v>
          </cell>
          <cell r="W1213">
            <v>3.64</v>
          </cell>
          <cell r="AM1213">
            <v>64758</v>
          </cell>
          <cell r="AN1213">
            <v>0</v>
          </cell>
        </row>
        <row r="1214">
          <cell r="A1214" t="str">
            <v>42-12</v>
          </cell>
          <cell r="B1214">
            <v>519</v>
          </cell>
          <cell r="D1214" t="str">
            <v>통신케이블공</v>
          </cell>
          <cell r="E1214">
            <v>0</v>
          </cell>
          <cell r="F1214" t="str">
            <v>인</v>
          </cell>
          <cell r="V1214" t="str">
            <v>=</v>
          </cell>
          <cell r="W1214">
            <v>0.16</v>
          </cell>
          <cell r="AM1214">
            <v>75788</v>
          </cell>
          <cell r="AN1214">
            <v>0</v>
          </cell>
        </row>
        <row r="1215">
          <cell r="A1215" t="str">
            <v>42-13</v>
          </cell>
          <cell r="B1215">
            <v>534</v>
          </cell>
          <cell r="D1215" t="str">
            <v>통신기사2급</v>
          </cell>
          <cell r="E1215">
            <v>0</v>
          </cell>
          <cell r="F1215" t="str">
            <v>인</v>
          </cell>
          <cell r="V1215" t="str">
            <v>=</v>
          </cell>
          <cell r="W1215">
            <v>0.21</v>
          </cell>
          <cell r="AM1215">
            <v>79642</v>
          </cell>
          <cell r="AN1215">
            <v>0</v>
          </cell>
        </row>
        <row r="1216">
          <cell r="A1216" t="str">
            <v>42-14</v>
          </cell>
          <cell r="B1216">
            <v>522</v>
          </cell>
          <cell r="D1216" t="str">
            <v>특별인부</v>
          </cell>
          <cell r="E1216">
            <v>0</v>
          </cell>
          <cell r="F1216" t="str">
            <v>인</v>
          </cell>
          <cell r="V1216" t="str">
            <v>=</v>
          </cell>
          <cell r="W1216">
            <v>9.2799999999999994</v>
          </cell>
          <cell r="AM1216">
            <v>48674</v>
          </cell>
          <cell r="AN1216">
            <v>0</v>
          </cell>
        </row>
        <row r="1217">
          <cell r="A1217" t="str">
            <v>42-15</v>
          </cell>
          <cell r="B1217">
            <v>523</v>
          </cell>
          <cell r="D1217" t="str">
            <v>보통인부</v>
          </cell>
          <cell r="E1217">
            <v>0</v>
          </cell>
          <cell r="F1217" t="str">
            <v>인</v>
          </cell>
          <cell r="V1217" t="str">
            <v>=</v>
          </cell>
          <cell r="W1217">
            <v>0.04</v>
          </cell>
          <cell r="AM1217">
            <v>33755</v>
          </cell>
          <cell r="AN1217">
            <v>0</v>
          </cell>
        </row>
        <row r="1218">
          <cell r="A1218" t="str">
            <v>42-16</v>
          </cell>
          <cell r="B1218">
            <v>543</v>
          </cell>
          <cell r="D1218" t="str">
            <v>다. 공구손료</v>
          </cell>
          <cell r="E1218" t="str">
            <v>노무비x3%</v>
          </cell>
          <cell r="F1218">
            <v>0</v>
          </cell>
          <cell r="AM1218">
            <v>0</v>
          </cell>
          <cell r="AN1218">
            <v>0</v>
          </cell>
        </row>
        <row r="1219">
          <cell r="A1219" t="str">
            <v>42-17</v>
          </cell>
          <cell r="B1219">
            <v>531</v>
          </cell>
          <cell r="D1219" t="str">
            <v>광통신기사</v>
          </cell>
          <cell r="E1219">
            <v>0</v>
          </cell>
          <cell r="F1219" t="str">
            <v>인</v>
          </cell>
          <cell r="H1219">
            <v>10.48</v>
          </cell>
          <cell r="I1219" t="str">
            <v>x</v>
          </cell>
          <cell r="J1219">
            <v>0.03</v>
          </cell>
          <cell r="V1219" t="str">
            <v>=</v>
          </cell>
          <cell r="W1219">
            <v>0.31</v>
          </cell>
          <cell r="Y1219" t="str">
            <v>기본</v>
          </cell>
          <cell r="Z1219" t="str">
            <v>×</v>
          </cell>
          <cell r="AA1219" t="str">
            <v>공구손료</v>
          </cell>
          <cell r="AM1219">
            <v>108175</v>
          </cell>
          <cell r="AN1219">
            <v>0</v>
          </cell>
        </row>
        <row r="1220">
          <cell r="A1220" t="str">
            <v>42-18</v>
          </cell>
          <cell r="B1220">
            <v>517</v>
          </cell>
          <cell r="D1220" t="str">
            <v>통신설비공</v>
          </cell>
          <cell r="E1220">
            <v>0</v>
          </cell>
          <cell r="F1220" t="str">
            <v>인</v>
          </cell>
          <cell r="H1220">
            <v>3.64</v>
          </cell>
          <cell r="I1220" t="str">
            <v>x</v>
          </cell>
          <cell r="J1220">
            <v>0.03</v>
          </cell>
          <cell r="V1220" t="str">
            <v>=</v>
          </cell>
          <cell r="W1220">
            <v>0.1</v>
          </cell>
          <cell r="Y1220" t="str">
            <v>기본</v>
          </cell>
          <cell r="Z1220" t="str">
            <v>×</v>
          </cell>
          <cell r="AA1220" t="str">
            <v>공구손료</v>
          </cell>
          <cell r="AM1220">
            <v>64758</v>
          </cell>
          <cell r="AN1220">
            <v>0</v>
          </cell>
        </row>
        <row r="1221">
          <cell r="A1221" t="str">
            <v>42-19</v>
          </cell>
          <cell r="B1221">
            <v>519</v>
          </cell>
          <cell r="D1221" t="str">
            <v>통신케이블공</v>
          </cell>
          <cell r="E1221">
            <v>0</v>
          </cell>
          <cell r="F1221" t="str">
            <v>인</v>
          </cell>
          <cell r="H1221">
            <v>0.16</v>
          </cell>
          <cell r="I1221" t="str">
            <v>x</v>
          </cell>
          <cell r="J1221">
            <v>0.03</v>
          </cell>
          <cell r="V1221" t="str">
            <v>=</v>
          </cell>
          <cell r="W1221">
            <v>4.0000000000000001E-3</v>
          </cell>
          <cell r="Y1221" t="str">
            <v>기본</v>
          </cell>
          <cell r="Z1221" t="str">
            <v>×</v>
          </cell>
          <cell r="AA1221" t="str">
            <v>공구손료</v>
          </cell>
          <cell r="AM1221">
            <v>75788</v>
          </cell>
          <cell r="AN1221">
            <v>0</v>
          </cell>
        </row>
        <row r="1222">
          <cell r="A1222" t="str">
            <v>42-20</v>
          </cell>
          <cell r="B1222">
            <v>534</v>
          </cell>
          <cell r="D1222" t="str">
            <v>통신기사2급</v>
          </cell>
          <cell r="E1222">
            <v>0</v>
          </cell>
          <cell r="F1222" t="str">
            <v>인</v>
          </cell>
          <cell r="H1222">
            <v>0.21</v>
          </cell>
          <cell r="I1222" t="str">
            <v>x</v>
          </cell>
          <cell r="J1222">
            <v>0.03</v>
          </cell>
          <cell r="V1222" t="str">
            <v>=</v>
          </cell>
          <cell r="W1222">
            <v>6.0000000000000001E-3</v>
          </cell>
          <cell r="Y1222" t="str">
            <v>기본</v>
          </cell>
          <cell r="Z1222" t="str">
            <v>×</v>
          </cell>
          <cell r="AA1222" t="str">
            <v>공구손료</v>
          </cell>
          <cell r="AM1222">
            <v>79642</v>
          </cell>
          <cell r="AN1222">
            <v>0</v>
          </cell>
        </row>
        <row r="1223">
          <cell r="A1223" t="str">
            <v>42-21</v>
          </cell>
          <cell r="B1223">
            <v>522</v>
          </cell>
          <cell r="D1223" t="str">
            <v>특별인부</v>
          </cell>
          <cell r="E1223">
            <v>0</v>
          </cell>
          <cell r="F1223" t="str">
            <v>인</v>
          </cell>
          <cell r="H1223">
            <v>9.2799999999999994</v>
          </cell>
          <cell r="I1223" t="str">
            <v>x</v>
          </cell>
          <cell r="J1223">
            <v>0.03</v>
          </cell>
          <cell r="V1223" t="str">
            <v>=</v>
          </cell>
          <cell r="W1223">
            <v>0.27</v>
          </cell>
          <cell r="Y1223" t="str">
            <v>기본</v>
          </cell>
          <cell r="Z1223" t="str">
            <v>×</v>
          </cell>
          <cell r="AA1223" t="str">
            <v>공구손료</v>
          </cell>
          <cell r="AM1223">
            <v>48674</v>
          </cell>
          <cell r="AN1223">
            <v>0</v>
          </cell>
        </row>
        <row r="1224">
          <cell r="AM1224">
            <v>0</v>
          </cell>
          <cell r="AN1224">
            <v>0</v>
          </cell>
        </row>
        <row r="1225">
          <cell r="AM1225">
            <v>0</v>
          </cell>
          <cell r="AN1225">
            <v>0</v>
          </cell>
        </row>
        <row r="1226">
          <cell r="AM1226">
            <v>0</v>
          </cell>
          <cell r="AN1226">
            <v>0</v>
          </cell>
        </row>
        <row r="1227">
          <cell r="AM1227">
            <v>0</v>
          </cell>
          <cell r="AN1227">
            <v>0</v>
          </cell>
        </row>
        <row r="1228">
          <cell r="A1228">
            <v>43</v>
          </cell>
          <cell r="C1228">
            <v>43</v>
          </cell>
          <cell r="D1228" t="str">
            <v>CAMERA 설비</v>
          </cell>
          <cell r="F1228" t="str">
            <v>식</v>
          </cell>
          <cell r="AM1228">
            <v>0</v>
          </cell>
          <cell r="AN1228">
            <v>0</v>
          </cell>
        </row>
        <row r="1229">
          <cell r="A1229" t="str">
            <v>43-1</v>
          </cell>
          <cell r="B1229">
            <v>541</v>
          </cell>
          <cell r="D1229" t="str">
            <v>가. 재료비</v>
          </cell>
          <cell r="E1229">
            <v>0</v>
          </cell>
          <cell r="F1229">
            <v>0</v>
          </cell>
          <cell r="AM1229">
            <v>0</v>
          </cell>
          <cell r="AN1229">
            <v>0</v>
          </cell>
        </row>
        <row r="1230">
          <cell r="A1230" t="str">
            <v>43-2</v>
          </cell>
          <cell r="B1230">
            <v>742</v>
          </cell>
          <cell r="D1230" t="str">
            <v>디지털 신호수신기</v>
          </cell>
          <cell r="E1230" t="str">
            <v>1CH, MPEG 1</v>
          </cell>
          <cell r="F1230" t="str">
            <v>EA</v>
          </cell>
          <cell r="V1230" t="str">
            <v>=</v>
          </cell>
          <cell r="W1230">
            <v>5</v>
          </cell>
          <cell r="AM1230">
            <v>15000000</v>
          </cell>
          <cell r="AN1230">
            <v>0</v>
          </cell>
        </row>
        <row r="1231">
          <cell r="A1231" t="str">
            <v>43-3</v>
          </cell>
          <cell r="B1231">
            <v>733</v>
          </cell>
          <cell r="D1231" t="str">
            <v>데이터케이블</v>
          </cell>
          <cell r="E1231" t="str">
            <v>UTP CAT.5</v>
          </cell>
          <cell r="F1231" t="str">
            <v>m</v>
          </cell>
          <cell r="V1231" t="str">
            <v>=</v>
          </cell>
          <cell r="W1231">
            <v>30</v>
          </cell>
          <cell r="AM1231">
            <v>500</v>
          </cell>
          <cell r="AN1231">
            <v>0</v>
          </cell>
        </row>
        <row r="1232">
          <cell r="A1232" t="str">
            <v>43-4</v>
          </cell>
          <cell r="B1232">
            <v>542</v>
          </cell>
          <cell r="D1232" t="str">
            <v>나. 노무비</v>
          </cell>
          <cell r="E1232">
            <v>0</v>
          </cell>
          <cell r="F1232">
            <v>0</v>
          </cell>
          <cell r="AM1232">
            <v>0</v>
          </cell>
          <cell r="AN1232">
            <v>0</v>
          </cell>
        </row>
        <row r="1233">
          <cell r="D1233" t="str">
            <v>가) 디지털신호수신기 설치</v>
          </cell>
          <cell r="AM1233">
            <v>0</v>
          </cell>
          <cell r="AN1233">
            <v>0</v>
          </cell>
        </row>
        <row r="1234">
          <cell r="B1234">
            <v>531</v>
          </cell>
          <cell r="D1234" t="str">
            <v>광통신기사</v>
          </cell>
          <cell r="E1234">
            <v>0</v>
          </cell>
          <cell r="F1234" t="str">
            <v>인</v>
          </cell>
          <cell r="H1234">
            <v>5.24</v>
          </cell>
          <cell r="I1234" t="str">
            <v>x</v>
          </cell>
          <cell r="J1234">
            <v>5</v>
          </cell>
          <cell r="V1234" t="str">
            <v>=</v>
          </cell>
          <cell r="W1234">
            <v>26.2</v>
          </cell>
          <cell r="Y1234" t="str">
            <v>기본</v>
          </cell>
          <cell r="Z1234" t="str">
            <v>x</v>
          </cell>
          <cell r="AA1234" t="str">
            <v>수량</v>
          </cell>
          <cell r="AM1234">
            <v>108175</v>
          </cell>
          <cell r="AN1234">
            <v>0</v>
          </cell>
        </row>
        <row r="1235">
          <cell r="B1235">
            <v>517</v>
          </cell>
          <cell r="D1235" t="str">
            <v>통신설비공</v>
          </cell>
          <cell r="E1235">
            <v>0</v>
          </cell>
          <cell r="F1235" t="str">
            <v>인</v>
          </cell>
          <cell r="H1235">
            <v>0.5</v>
          </cell>
          <cell r="I1235" t="str">
            <v>x</v>
          </cell>
          <cell r="J1235">
            <v>5</v>
          </cell>
          <cell r="V1235" t="str">
            <v>=</v>
          </cell>
          <cell r="W1235">
            <v>2.5</v>
          </cell>
          <cell r="Y1235" t="str">
            <v>기본</v>
          </cell>
          <cell r="Z1235" t="str">
            <v>x</v>
          </cell>
          <cell r="AA1235" t="str">
            <v>수량</v>
          </cell>
          <cell r="AM1235">
            <v>64758</v>
          </cell>
          <cell r="AN1235">
            <v>0</v>
          </cell>
        </row>
        <row r="1236">
          <cell r="B1236">
            <v>522</v>
          </cell>
          <cell r="D1236" t="str">
            <v>특별인부</v>
          </cell>
          <cell r="E1236">
            <v>0</v>
          </cell>
          <cell r="F1236" t="str">
            <v>인</v>
          </cell>
          <cell r="H1236">
            <v>4.54</v>
          </cell>
          <cell r="I1236" t="str">
            <v>x</v>
          </cell>
          <cell r="J1236">
            <v>5</v>
          </cell>
          <cell r="V1236" t="str">
            <v>=</v>
          </cell>
          <cell r="W1236">
            <v>22.7</v>
          </cell>
          <cell r="Y1236" t="str">
            <v>기본</v>
          </cell>
          <cell r="Z1236" t="str">
            <v>x</v>
          </cell>
          <cell r="AA1236" t="str">
            <v>수량</v>
          </cell>
          <cell r="AM1236">
            <v>48674</v>
          </cell>
          <cell r="AN1236">
            <v>0</v>
          </cell>
        </row>
        <row r="1237">
          <cell r="D1237" t="str">
            <v>나) 데이터케이블 설치</v>
          </cell>
          <cell r="AM1237">
            <v>0</v>
          </cell>
          <cell r="AN1237">
            <v>0</v>
          </cell>
        </row>
        <row r="1238">
          <cell r="B1238">
            <v>519</v>
          </cell>
          <cell r="D1238" t="str">
            <v>통신케이블공</v>
          </cell>
          <cell r="E1238">
            <v>0</v>
          </cell>
          <cell r="F1238" t="str">
            <v>인</v>
          </cell>
          <cell r="H1238">
            <v>0.02</v>
          </cell>
          <cell r="I1238" t="str">
            <v>x</v>
          </cell>
          <cell r="J1238">
            <v>30</v>
          </cell>
          <cell r="V1238" t="str">
            <v>=</v>
          </cell>
          <cell r="W1238">
            <v>0.6</v>
          </cell>
          <cell r="Y1238" t="str">
            <v>기본</v>
          </cell>
          <cell r="Z1238" t="str">
            <v>x</v>
          </cell>
          <cell r="AA1238" t="str">
            <v>수량</v>
          </cell>
          <cell r="AM1238">
            <v>75788</v>
          </cell>
          <cell r="AN1238">
            <v>0</v>
          </cell>
        </row>
        <row r="1239">
          <cell r="B1239">
            <v>544</v>
          </cell>
          <cell r="D1239" t="str">
            <v>소    계</v>
          </cell>
          <cell r="E1239">
            <v>0</v>
          </cell>
          <cell r="F1239">
            <v>0</v>
          </cell>
          <cell r="AM1239">
            <v>0</v>
          </cell>
          <cell r="AN1239">
            <v>0</v>
          </cell>
        </row>
        <row r="1240">
          <cell r="A1240" t="str">
            <v>43-5</v>
          </cell>
          <cell r="B1240">
            <v>531</v>
          </cell>
          <cell r="D1240" t="str">
            <v>광통신기사</v>
          </cell>
          <cell r="E1240">
            <v>0</v>
          </cell>
          <cell r="F1240" t="str">
            <v>인</v>
          </cell>
          <cell r="V1240" t="str">
            <v>=</v>
          </cell>
          <cell r="W1240">
            <v>26.2</v>
          </cell>
          <cell r="AM1240">
            <v>108175</v>
          </cell>
          <cell r="AN1240">
            <v>0</v>
          </cell>
        </row>
        <row r="1241">
          <cell r="A1241" t="str">
            <v>43-6</v>
          </cell>
          <cell r="B1241">
            <v>517</v>
          </cell>
          <cell r="D1241" t="str">
            <v>통신설비공</v>
          </cell>
          <cell r="E1241">
            <v>0</v>
          </cell>
          <cell r="F1241" t="str">
            <v>인</v>
          </cell>
          <cell r="V1241" t="str">
            <v>=</v>
          </cell>
          <cell r="W1241">
            <v>2.5</v>
          </cell>
          <cell r="AM1241">
            <v>64758</v>
          </cell>
          <cell r="AN1241">
            <v>0</v>
          </cell>
        </row>
        <row r="1242">
          <cell r="A1242" t="str">
            <v>43-7</v>
          </cell>
          <cell r="B1242">
            <v>522</v>
          </cell>
          <cell r="D1242" t="str">
            <v>특별인부</v>
          </cell>
          <cell r="E1242">
            <v>0</v>
          </cell>
          <cell r="F1242" t="str">
            <v>인</v>
          </cell>
          <cell r="V1242" t="str">
            <v>=</v>
          </cell>
          <cell r="W1242">
            <v>22.7</v>
          </cell>
          <cell r="AM1242">
            <v>48674</v>
          </cell>
          <cell r="AN1242">
            <v>0</v>
          </cell>
        </row>
        <row r="1243">
          <cell r="A1243" t="str">
            <v>43-8</v>
          </cell>
          <cell r="B1243">
            <v>519</v>
          </cell>
          <cell r="D1243" t="str">
            <v>통신케이블공</v>
          </cell>
          <cell r="E1243">
            <v>0</v>
          </cell>
          <cell r="F1243" t="str">
            <v>인</v>
          </cell>
          <cell r="V1243" t="str">
            <v>=</v>
          </cell>
          <cell r="W1243">
            <v>0.6</v>
          </cell>
          <cell r="AM1243">
            <v>75788</v>
          </cell>
          <cell r="AN1243">
            <v>0</v>
          </cell>
        </row>
        <row r="1244">
          <cell r="A1244" t="str">
            <v>43-9</v>
          </cell>
          <cell r="B1244">
            <v>543</v>
          </cell>
          <cell r="D1244" t="str">
            <v>다. 공구손료</v>
          </cell>
          <cell r="E1244" t="str">
            <v>노무비x3%</v>
          </cell>
          <cell r="F1244">
            <v>0</v>
          </cell>
          <cell r="AM1244">
            <v>0</v>
          </cell>
          <cell r="AN1244">
            <v>0</v>
          </cell>
        </row>
        <row r="1245">
          <cell r="A1245" t="str">
            <v>43-10</v>
          </cell>
          <cell r="B1245">
            <v>531</v>
          </cell>
          <cell r="D1245" t="str">
            <v>광통신기사</v>
          </cell>
          <cell r="E1245">
            <v>0</v>
          </cell>
          <cell r="F1245" t="str">
            <v>인</v>
          </cell>
          <cell r="H1245">
            <v>26.2</v>
          </cell>
          <cell r="I1245" t="str">
            <v>x</v>
          </cell>
          <cell r="J1245">
            <v>0.03</v>
          </cell>
          <cell r="V1245" t="str">
            <v>=</v>
          </cell>
          <cell r="W1245">
            <v>0.78</v>
          </cell>
          <cell r="Y1245" t="str">
            <v>기본</v>
          </cell>
          <cell r="Z1245" t="str">
            <v>x</v>
          </cell>
          <cell r="AA1245" t="str">
            <v>공구손료</v>
          </cell>
          <cell r="AM1245">
            <v>108175</v>
          </cell>
          <cell r="AN1245">
            <v>0</v>
          </cell>
        </row>
        <row r="1246">
          <cell r="A1246" t="str">
            <v>43-11</v>
          </cell>
          <cell r="B1246">
            <v>517</v>
          </cell>
          <cell r="D1246" t="str">
            <v>통신설비공</v>
          </cell>
          <cell r="E1246">
            <v>0</v>
          </cell>
          <cell r="F1246" t="str">
            <v>인</v>
          </cell>
          <cell r="H1246">
            <v>2.5</v>
          </cell>
          <cell r="I1246" t="str">
            <v>x</v>
          </cell>
          <cell r="J1246">
            <v>0.03</v>
          </cell>
          <cell r="V1246" t="str">
            <v>=</v>
          </cell>
          <cell r="W1246">
            <v>7.0000000000000007E-2</v>
          </cell>
          <cell r="Y1246" t="str">
            <v>기본</v>
          </cell>
          <cell r="Z1246" t="str">
            <v>x</v>
          </cell>
          <cell r="AA1246" t="str">
            <v>공구손료</v>
          </cell>
          <cell r="AM1246">
            <v>64758</v>
          </cell>
          <cell r="AN1246">
            <v>0</v>
          </cell>
        </row>
        <row r="1247">
          <cell r="A1247" t="str">
            <v>43-12</v>
          </cell>
          <cell r="B1247">
            <v>522</v>
          </cell>
          <cell r="D1247" t="str">
            <v>특별인부</v>
          </cell>
          <cell r="E1247">
            <v>0</v>
          </cell>
          <cell r="F1247" t="str">
            <v>인</v>
          </cell>
          <cell r="H1247">
            <v>22.7</v>
          </cell>
          <cell r="I1247" t="str">
            <v>x</v>
          </cell>
          <cell r="J1247">
            <v>0.03</v>
          </cell>
          <cell r="V1247" t="str">
            <v>=</v>
          </cell>
          <cell r="W1247">
            <v>0.68</v>
          </cell>
          <cell r="Y1247" t="str">
            <v>기본</v>
          </cell>
          <cell r="Z1247" t="str">
            <v>x</v>
          </cell>
          <cell r="AA1247" t="str">
            <v>공구손료</v>
          </cell>
          <cell r="AM1247">
            <v>48674</v>
          </cell>
          <cell r="AN1247">
            <v>0</v>
          </cell>
        </row>
        <row r="1248">
          <cell r="A1248" t="str">
            <v>43-13</v>
          </cell>
          <cell r="B1248">
            <v>519</v>
          </cell>
          <cell r="D1248" t="str">
            <v>통신케이블공</v>
          </cell>
          <cell r="E1248">
            <v>0</v>
          </cell>
          <cell r="F1248" t="str">
            <v>인</v>
          </cell>
          <cell r="H1248">
            <v>0.6</v>
          </cell>
          <cell r="I1248" t="str">
            <v>x</v>
          </cell>
          <cell r="J1248">
            <v>0.03</v>
          </cell>
          <cell r="V1248" t="str">
            <v>=</v>
          </cell>
          <cell r="W1248">
            <v>0.01</v>
          </cell>
          <cell r="Y1248" t="str">
            <v>기본</v>
          </cell>
          <cell r="Z1248" t="str">
            <v>x</v>
          </cell>
          <cell r="AA1248" t="str">
            <v>공구손료</v>
          </cell>
          <cell r="AM1248">
            <v>75788</v>
          </cell>
          <cell r="AN1248">
            <v>0</v>
          </cell>
        </row>
        <row r="1249">
          <cell r="AM1249">
            <v>0</v>
          </cell>
          <cell r="AN1249">
            <v>0</v>
          </cell>
        </row>
        <row r="1250">
          <cell r="AM1250">
            <v>0</v>
          </cell>
          <cell r="AN1250">
            <v>0</v>
          </cell>
        </row>
        <row r="1251">
          <cell r="AM1251">
            <v>0</v>
          </cell>
          <cell r="AN1251">
            <v>0</v>
          </cell>
        </row>
        <row r="1252">
          <cell r="AM1252">
            <v>0</v>
          </cell>
          <cell r="AN1252">
            <v>0</v>
          </cell>
        </row>
        <row r="1253">
          <cell r="A1253">
            <v>44</v>
          </cell>
          <cell r="C1253">
            <v>44</v>
          </cell>
          <cell r="D1253" t="str">
            <v>DECODER 설비</v>
          </cell>
          <cell r="F1253" t="str">
            <v>식</v>
          </cell>
          <cell r="AM1253">
            <v>0</v>
          </cell>
          <cell r="AN1253">
            <v>0</v>
          </cell>
        </row>
        <row r="1254">
          <cell r="A1254" t="str">
            <v>44-1</v>
          </cell>
          <cell r="B1254">
            <v>541</v>
          </cell>
          <cell r="D1254" t="str">
            <v>가. 재료비</v>
          </cell>
          <cell r="E1254">
            <v>0</v>
          </cell>
          <cell r="F1254">
            <v>0</v>
          </cell>
          <cell r="AM1254">
            <v>0</v>
          </cell>
          <cell r="AN1254">
            <v>0</v>
          </cell>
        </row>
        <row r="1255">
          <cell r="A1255" t="str">
            <v>44-2</v>
          </cell>
          <cell r="B1255">
            <v>743</v>
          </cell>
          <cell r="D1255" t="str">
            <v>비디오캠코더</v>
          </cell>
          <cell r="E1255" t="str">
            <v>LC-H440V</v>
          </cell>
          <cell r="F1255" t="str">
            <v>SET</v>
          </cell>
          <cell r="V1255" t="str">
            <v>=</v>
          </cell>
          <cell r="W1255">
            <v>1</v>
          </cell>
          <cell r="AM1255">
            <v>1400000</v>
          </cell>
          <cell r="AN1255">
            <v>0</v>
          </cell>
        </row>
        <row r="1256">
          <cell r="A1256" t="str">
            <v>44-3</v>
          </cell>
          <cell r="B1256">
            <v>744</v>
          </cell>
          <cell r="D1256" t="str">
            <v>휴대용 조명설비</v>
          </cell>
          <cell r="E1256" t="str">
            <v>LPL-4A</v>
          </cell>
          <cell r="F1256" t="str">
            <v>EA</v>
          </cell>
          <cell r="V1256" t="str">
            <v>=</v>
          </cell>
          <cell r="W1256">
            <v>1</v>
          </cell>
          <cell r="AM1256">
            <v>4000000</v>
          </cell>
          <cell r="AN1256">
            <v>0</v>
          </cell>
        </row>
        <row r="1257">
          <cell r="A1257" t="str">
            <v>44-4</v>
          </cell>
          <cell r="B1257">
            <v>745</v>
          </cell>
          <cell r="D1257" t="str">
            <v>광케이블 드럼</v>
          </cell>
          <cell r="E1257" t="str">
            <v>SPECIAL</v>
          </cell>
          <cell r="F1257" t="str">
            <v>SET</v>
          </cell>
          <cell r="V1257" t="str">
            <v>=</v>
          </cell>
          <cell r="W1257">
            <v>1</v>
          </cell>
          <cell r="AM1257">
            <v>5000000</v>
          </cell>
          <cell r="AN1257">
            <v>0</v>
          </cell>
        </row>
        <row r="1258">
          <cell r="A1258" t="str">
            <v>44-5</v>
          </cell>
          <cell r="B1258">
            <v>39</v>
          </cell>
          <cell r="D1258" t="str">
            <v>광송신기</v>
          </cell>
          <cell r="E1258" t="str">
            <v>1CH VIDEO</v>
          </cell>
          <cell r="F1258" t="str">
            <v>대</v>
          </cell>
          <cell r="V1258" t="str">
            <v>=</v>
          </cell>
          <cell r="W1258">
            <v>1</v>
          </cell>
          <cell r="AM1258">
            <v>3000000</v>
          </cell>
          <cell r="AN1258">
            <v>0</v>
          </cell>
        </row>
        <row r="1259">
          <cell r="A1259" t="str">
            <v>44-6</v>
          </cell>
          <cell r="B1259">
            <v>747</v>
          </cell>
          <cell r="D1259" t="str">
            <v>휴대용 전원공급기</v>
          </cell>
          <cell r="E1259" t="str">
            <v>SPECIAL</v>
          </cell>
          <cell r="F1259" t="str">
            <v>SET</v>
          </cell>
          <cell r="V1259" t="str">
            <v>=</v>
          </cell>
          <cell r="W1259">
            <v>1</v>
          </cell>
          <cell r="AM1259">
            <v>5000000</v>
          </cell>
          <cell r="AN1259">
            <v>0</v>
          </cell>
        </row>
        <row r="1260">
          <cell r="A1260" t="str">
            <v>44-7</v>
          </cell>
          <cell r="B1260">
            <v>748</v>
          </cell>
          <cell r="D1260" t="str">
            <v>이동용 장비 보관함</v>
          </cell>
          <cell r="E1260" t="str">
            <v>SPECIAL</v>
          </cell>
          <cell r="F1260" t="str">
            <v>SET</v>
          </cell>
          <cell r="V1260" t="str">
            <v>=</v>
          </cell>
          <cell r="W1260">
            <v>1</v>
          </cell>
          <cell r="AM1260">
            <v>500000</v>
          </cell>
          <cell r="AN1260">
            <v>0</v>
          </cell>
        </row>
        <row r="1261">
          <cell r="A1261" t="str">
            <v>44-8</v>
          </cell>
          <cell r="B1261">
            <v>731</v>
          </cell>
          <cell r="D1261" t="str">
            <v>비디오케이블</v>
          </cell>
          <cell r="E1261" t="str">
            <v>RG-59</v>
          </cell>
          <cell r="F1261" t="str">
            <v>m</v>
          </cell>
          <cell r="V1261" t="str">
            <v>=</v>
          </cell>
          <cell r="W1261">
            <v>50</v>
          </cell>
          <cell r="AM1261">
            <v>400</v>
          </cell>
          <cell r="AN1261">
            <v>0</v>
          </cell>
        </row>
        <row r="1262">
          <cell r="A1262" t="str">
            <v>44-9</v>
          </cell>
          <cell r="B1262">
            <v>749</v>
          </cell>
          <cell r="D1262" t="str">
            <v>동축케이블</v>
          </cell>
          <cell r="E1262" t="str">
            <v>5C</v>
          </cell>
          <cell r="F1262" t="str">
            <v>m</v>
          </cell>
          <cell r="V1262" t="str">
            <v>=</v>
          </cell>
          <cell r="W1262">
            <v>70</v>
          </cell>
          <cell r="AM1262">
            <v>430</v>
          </cell>
          <cell r="AN1262">
            <v>0</v>
          </cell>
        </row>
        <row r="1263">
          <cell r="A1263" t="str">
            <v>44-10</v>
          </cell>
          <cell r="B1263">
            <v>542</v>
          </cell>
          <cell r="D1263" t="str">
            <v>나. 노무비</v>
          </cell>
          <cell r="E1263">
            <v>0</v>
          </cell>
          <cell r="F1263">
            <v>0</v>
          </cell>
          <cell r="AM1263">
            <v>0</v>
          </cell>
          <cell r="AN1263">
            <v>0</v>
          </cell>
        </row>
        <row r="1264">
          <cell r="D1264" t="str">
            <v>가) 광케이블 드럼설치</v>
          </cell>
          <cell r="AM1264">
            <v>0</v>
          </cell>
          <cell r="AN1264">
            <v>0</v>
          </cell>
        </row>
        <row r="1265">
          <cell r="B1265">
            <v>517</v>
          </cell>
          <cell r="D1265" t="str">
            <v>통신설비공</v>
          </cell>
          <cell r="E1265">
            <v>0</v>
          </cell>
          <cell r="F1265" t="str">
            <v>인</v>
          </cell>
          <cell r="H1265">
            <v>0.03</v>
          </cell>
          <cell r="I1265" t="str">
            <v>x</v>
          </cell>
          <cell r="J1265">
            <v>1000</v>
          </cell>
          <cell r="V1265" t="str">
            <v>=</v>
          </cell>
          <cell r="W1265">
            <v>30</v>
          </cell>
          <cell r="Y1265" t="str">
            <v>기본</v>
          </cell>
          <cell r="Z1265" t="str">
            <v>x</v>
          </cell>
          <cell r="AA1265" t="str">
            <v>수량</v>
          </cell>
          <cell r="AM1265">
            <v>64758</v>
          </cell>
          <cell r="AN1265">
            <v>0</v>
          </cell>
        </row>
        <row r="1266">
          <cell r="B1266">
            <v>519</v>
          </cell>
          <cell r="D1266" t="str">
            <v>통신케이블공</v>
          </cell>
          <cell r="E1266">
            <v>0</v>
          </cell>
          <cell r="F1266" t="str">
            <v>인</v>
          </cell>
          <cell r="H1266">
            <v>0.02</v>
          </cell>
          <cell r="I1266" t="str">
            <v>x</v>
          </cell>
          <cell r="J1266">
            <v>1000</v>
          </cell>
          <cell r="V1266" t="str">
            <v>=</v>
          </cell>
          <cell r="W1266">
            <v>20</v>
          </cell>
          <cell r="Y1266" t="str">
            <v>기본</v>
          </cell>
          <cell r="Z1266" t="str">
            <v>x</v>
          </cell>
          <cell r="AA1266" t="str">
            <v>수량</v>
          </cell>
          <cell r="AM1266">
            <v>75788</v>
          </cell>
          <cell r="AN1266">
            <v>0</v>
          </cell>
        </row>
        <row r="1267">
          <cell r="B1267">
            <v>523</v>
          </cell>
          <cell r="D1267" t="str">
            <v>보통인부</v>
          </cell>
          <cell r="E1267">
            <v>0</v>
          </cell>
          <cell r="F1267" t="str">
            <v>인</v>
          </cell>
          <cell r="H1267">
            <v>0.01</v>
          </cell>
          <cell r="I1267" t="str">
            <v>x</v>
          </cell>
          <cell r="J1267">
            <v>1000</v>
          </cell>
          <cell r="V1267" t="str">
            <v>=</v>
          </cell>
          <cell r="W1267">
            <v>10</v>
          </cell>
          <cell r="Y1267" t="str">
            <v>기본</v>
          </cell>
          <cell r="Z1267" t="str">
            <v>x</v>
          </cell>
          <cell r="AA1267" t="str">
            <v>수량</v>
          </cell>
          <cell r="AM1267">
            <v>33755</v>
          </cell>
          <cell r="AN1267">
            <v>0</v>
          </cell>
        </row>
        <row r="1268">
          <cell r="D1268" t="str">
            <v>나) 광송신기 설치</v>
          </cell>
          <cell r="AM1268">
            <v>0</v>
          </cell>
          <cell r="AN1268">
            <v>0</v>
          </cell>
        </row>
        <row r="1269">
          <cell r="B1269">
            <v>531</v>
          </cell>
          <cell r="D1269" t="str">
            <v>광통신기사</v>
          </cell>
          <cell r="E1269">
            <v>0</v>
          </cell>
          <cell r="F1269" t="str">
            <v>인</v>
          </cell>
          <cell r="V1269" t="str">
            <v>=</v>
          </cell>
          <cell r="W1269">
            <v>5.24</v>
          </cell>
          <cell r="AM1269">
            <v>108175</v>
          </cell>
          <cell r="AN1269">
            <v>0</v>
          </cell>
        </row>
        <row r="1270">
          <cell r="B1270">
            <v>517</v>
          </cell>
          <cell r="D1270" t="str">
            <v>통신설비공</v>
          </cell>
          <cell r="E1270">
            <v>0</v>
          </cell>
          <cell r="F1270" t="str">
            <v>인</v>
          </cell>
          <cell r="V1270" t="str">
            <v>=</v>
          </cell>
          <cell r="W1270">
            <v>0.5</v>
          </cell>
          <cell r="AM1270">
            <v>64758</v>
          </cell>
          <cell r="AN1270">
            <v>0</v>
          </cell>
        </row>
        <row r="1271">
          <cell r="B1271">
            <v>522</v>
          </cell>
          <cell r="D1271" t="str">
            <v>특별인부</v>
          </cell>
          <cell r="E1271">
            <v>0</v>
          </cell>
          <cell r="F1271" t="str">
            <v>인</v>
          </cell>
          <cell r="V1271" t="str">
            <v>=</v>
          </cell>
          <cell r="W1271">
            <v>4.54</v>
          </cell>
          <cell r="AM1271">
            <v>48674</v>
          </cell>
          <cell r="AN1271">
            <v>0</v>
          </cell>
        </row>
        <row r="1272">
          <cell r="D1272" t="str">
            <v>다) 비디오케이블 설치</v>
          </cell>
          <cell r="AM1272">
            <v>0</v>
          </cell>
          <cell r="AN1272">
            <v>0</v>
          </cell>
        </row>
        <row r="1273">
          <cell r="B1273">
            <v>517</v>
          </cell>
          <cell r="D1273" t="str">
            <v>통신설비공</v>
          </cell>
          <cell r="E1273">
            <v>0</v>
          </cell>
          <cell r="F1273" t="str">
            <v>인</v>
          </cell>
          <cell r="H1273">
            <v>0.02</v>
          </cell>
          <cell r="I1273" t="str">
            <v>x</v>
          </cell>
          <cell r="J1273">
            <v>1000</v>
          </cell>
          <cell r="V1273" t="str">
            <v>=</v>
          </cell>
          <cell r="W1273">
            <v>20</v>
          </cell>
          <cell r="Y1273" t="str">
            <v>기본</v>
          </cell>
          <cell r="Z1273" t="str">
            <v>x</v>
          </cell>
          <cell r="AA1273" t="str">
            <v>수량</v>
          </cell>
          <cell r="AM1273">
            <v>64758</v>
          </cell>
          <cell r="AN1273">
            <v>0</v>
          </cell>
        </row>
        <row r="1274">
          <cell r="B1274">
            <v>544</v>
          </cell>
          <cell r="D1274" t="str">
            <v>소    계</v>
          </cell>
          <cell r="E1274">
            <v>0</v>
          </cell>
          <cell r="F1274">
            <v>0</v>
          </cell>
          <cell r="AM1274">
            <v>0</v>
          </cell>
          <cell r="AN1274">
            <v>0</v>
          </cell>
        </row>
        <row r="1275">
          <cell r="A1275" t="str">
            <v>44-11</v>
          </cell>
          <cell r="B1275">
            <v>517</v>
          </cell>
          <cell r="D1275" t="str">
            <v>통신설비공</v>
          </cell>
          <cell r="E1275">
            <v>0</v>
          </cell>
          <cell r="F1275" t="str">
            <v>인</v>
          </cell>
          <cell r="V1275" t="str">
            <v>=</v>
          </cell>
          <cell r="W1275">
            <v>50.5</v>
          </cell>
          <cell r="AM1275">
            <v>64758</v>
          </cell>
          <cell r="AN1275">
            <v>0</v>
          </cell>
        </row>
        <row r="1276">
          <cell r="A1276" t="str">
            <v>44-12</v>
          </cell>
          <cell r="B1276">
            <v>519</v>
          </cell>
          <cell r="D1276" t="str">
            <v>통신케이블공</v>
          </cell>
          <cell r="E1276">
            <v>0</v>
          </cell>
          <cell r="F1276" t="str">
            <v>인</v>
          </cell>
          <cell r="V1276" t="str">
            <v>=</v>
          </cell>
          <cell r="W1276">
            <v>20</v>
          </cell>
          <cell r="AM1276">
            <v>75788</v>
          </cell>
          <cell r="AN1276">
            <v>0</v>
          </cell>
        </row>
        <row r="1277">
          <cell r="A1277" t="str">
            <v>44-13</v>
          </cell>
          <cell r="B1277">
            <v>531</v>
          </cell>
          <cell r="D1277" t="str">
            <v>광통신기사</v>
          </cell>
          <cell r="E1277">
            <v>0</v>
          </cell>
          <cell r="F1277" t="str">
            <v>인</v>
          </cell>
          <cell r="V1277" t="str">
            <v>=</v>
          </cell>
          <cell r="W1277">
            <v>5.24</v>
          </cell>
          <cell r="AM1277">
            <v>108175</v>
          </cell>
          <cell r="AN1277">
            <v>0</v>
          </cell>
        </row>
        <row r="1278">
          <cell r="A1278" t="str">
            <v>44-14</v>
          </cell>
          <cell r="B1278">
            <v>522</v>
          </cell>
          <cell r="D1278" t="str">
            <v>특별인부</v>
          </cell>
          <cell r="E1278">
            <v>0</v>
          </cell>
          <cell r="F1278" t="str">
            <v>인</v>
          </cell>
          <cell r="V1278" t="str">
            <v>=</v>
          </cell>
          <cell r="W1278">
            <v>4.54</v>
          </cell>
          <cell r="AM1278">
            <v>48674</v>
          </cell>
          <cell r="AN1278">
            <v>0</v>
          </cell>
        </row>
        <row r="1279">
          <cell r="A1279" t="str">
            <v>44-15</v>
          </cell>
          <cell r="B1279">
            <v>523</v>
          </cell>
          <cell r="D1279" t="str">
            <v>보통인부</v>
          </cell>
          <cell r="E1279">
            <v>0</v>
          </cell>
          <cell r="F1279" t="str">
            <v>인</v>
          </cell>
          <cell r="V1279" t="str">
            <v>=</v>
          </cell>
          <cell r="W1279">
            <v>10</v>
          </cell>
          <cell r="AM1279">
            <v>33755</v>
          </cell>
          <cell r="AN1279">
            <v>0</v>
          </cell>
        </row>
        <row r="1280">
          <cell r="A1280" t="str">
            <v>44-16</v>
          </cell>
          <cell r="B1280">
            <v>543</v>
          </cell>
          <cell r="D1280" t="str">
            <v>다. 공구손료</v>
          </cell>
          <cell r="E1280" t="str">
            <v>노무비x3%</v>
          </cell>
          <cell r="F1280">
            <v>0</v>
          </cell>
          <cell r="AM1280">
            <v>0</v>
          </cell>
          <cell r="AN1280">
            <v>0</v>
          </cell>
        </row>
        <row r="1281">
          <cell r="A1281" t="str">
            <v>44-17</v>
          </cell>
          <cell r="B1281">
            <v>517</v>
          </cell>
          <cell r="D1281" t="str">
            <v>통신설비공</v>
          </cell>
          <cell r="E1281">
            <v>0</v>
          </cell>
          <cell r="F1281" t="str">
            <v>인</v>
          </cell>
          <cell r="H1281">
            <v>50.5</v>
          </cell>
          <cell r="I1281" t="str">
            <v>x</v>
          </cell>
          <cell r="J1281">
            <v>0.03</v>
          </cell>
          <cell r="V1281" t="str">
            <v>=</v>
          </cell>
          <cell r="W1281">
            <v>1.51</v>
          </cell>
          <cell r="Y1281" t="str">
            <v>기본</v>
          </cell>
          <cell r="Z1281" t="str">
            <v>x</v>
          </cell>
          <cell r="AA1281" t="str">
            <v>공구손료</v>
          </cell>
          <cell r="AM1281">
            <v>64758</v>
          </cell>
          <cell r="AN1281">
            <v>0</v>
          </cell>
        </row>
        <row r="1282">
          <cell r="A1282" t="str">
            <v>44-18</v>
          </cell>
          <cell r="B1282">
            <v>519</v>
          </cell>
          <cell r="D1282" t="str">
            <v>통신케이블공</v>
          </cell>
          <cell r="E1282">
            <v>0</v>
          </cell>
          <cell r="F1282" t="str">
            <v>인</v>
          </cell>
          <cell r="H1282">
            <v>20</v>
          </cell>
          <cell r="I1282" t="str">
            <v>x</v>
          </cell>
          <cell r="J1282">
            <v>0.03</v>
          </cell>
          <cell r="V1282" t="str">
            <v>=</v>
          </cell>
          <cell r="W1282">
            <v>0.6</v>
          </cell>
          <cell r="Y1282" t="str">
            <v>기본</v>
          </cell>
          <cell r="Z1282" t="str">
            <v>x</v>
          </cell>
          <cell r="AA1282" t="str">
            <v>공구손료</v>
          </cell>
          <cell r="AM1282">
            <v>75788</v>
          </cell>
          <cell r="AN1282">
            <v>0</v>
          </cell>
        </row>
        <row r="1283">
          <cell r="A1283" t="str">
            <v>44-19</v>
          </cell>
          <cell r="B1283">
            <v>531</v>
          </cell>
          <cell r="D1283" t="str">
            <v>광통신기사</v>
          </cell>
          <cell r="E1283">
            <v>0</v>
          </cell>
          <cell r="F1283" t="str">
            <v>인</v>
          </cell>
          <cell r="H1283">
            <v>5.24</v>
          </cell>
          <cell r="I1283" t="str">
            <v>x</v>
          </cell>
          <cell r="J1283">
            <v>0.03</v>
          </cell>
          <cell r="V1283" t="str">
            <v>=</v>
          </cell>
          <cell r="W1283">
            <v>0.15</v>
          </cell>
          <cell r="Y1283" t="str">
            <v>기본</v>
          </cell>
          <cell r="Z1283" t="str">
            <v>x</v>
          </cell>
          <cell r="AA1283" t="str">
            <v>공구손료</v>
          </cell>
          <cell r="AM1283">
            <v>108175</v>
          </cell>
          <cell r="AN1283">
            <v>0</v>
          </cell>
        </row>
        <row r="1284">
          <cell r="A1284" t="str">
            <v>44-20</v>
          </cell>
          <cell r="B1284">
            <v>522</v>
          </cell>
          <cell r="D1284" t="str">
            <v>특별인부</v>
          </cell>
          <cell r="E1284">
            <v>0</v>
          </cell>
          <cell r="F1284" t="str">
            <v>인</v>
          </cell>
          <cell r="H1284">
            <v>4.54</v>
          </cell>
          <cell r="I1284" t="str">
            <v>x</v>
          </cell>
          <cell r="J1284">
            <v>0.03</v>
          </cell>
          <cell r="V1284" t="str">
            <v>=</v>
          </cell>
          <cell r="W1284">
            <v>0.13</v>
          </cell>
          <cell r="Y1284" t="str">
            <v>기본</v>
          </cell>
          <cell r="Z1284" t="str">
            <v>x</v>
          </cell>
          <cell r="AA1284" t="str">
            <v>공구손료</v>
          </cell>
          <cell r="AM1284">
            <v>48674</v>
          </cell>
          <cell r="AN1284">
            <v>0</v>
          </cell>
        </row>
        <row r="1285">
          <cell r="AM1285">
            <v>0</v>
          </cell>
          <cell r="AN1285">
            <v>0</v>
          </cell>
        </row>
        <row r="1286">
          <cell r="AM1286">
            <v>0</v>
          </cell>
          <cell r="AN1286">
            <v>0</v>
          </cell>
        </row>
        <row r="1287">
          <cell r="AM1287">
            <v>0</v>
          </cell>
          <cell r="AN1287">
            <v>0</v>
          </cell>
        </row>
        <row r="1288">
          <cell r="AM1288">
            <v>0</v>
          </cell>
          <cell r="AN1288">
            <v>0</v>
          </cell>
        </row>
        <row r="1289">
          <cell r="AM1289">
            <v>0</v>
          </cell>
          <cell r="AN1289">
            <v>0</v>
          </cell>
        </row>
        <row r="1290">
          <cell r="AM1290">
            <v>0</v>
          </cell>
          <cell r="AN1290">
            <v>0</v>
          </cell>
        </row>
        <row r="1291">
          <cell r="AM1291">
            <v>0</v>
          </cell>
          <cell r="AN1291">
            <v>0</v>
          </cell>
        </row>
        <row r="1292">
          <cell r="AM1292">
            <v>0</v>
          </cell>
          <cell r="AN1292">
            <v>0</v>
          </cell>
        </row>
        <row r="1293">
          <cell r="AM1293">
            <v>0</v>
          </cell>
          <cell r="AN1293">
            <v>0</v>
          </cell>
        </row>
        <row r="1294">
          <cell r="AM1294">
            <v>0</v>
          </cell>
          <cell r="AN1294">
            <v>0</v>
          </cell>
        </row>
        <row r="1295">
          <cell r="AM1295">
            <v>0</v>
          </cell>
          <cell r="AN1295">
            <v>0</v>
          </cell>
        </row>
        <row r="1296">
          <cell r="AM1296">
            <v>0</v>
          </cell>
          <cell r="AN1296">
            <v>0</v>
          </cell>
        </row>
        <row r="1297">
          <cell r="AM1297">
            <v>0</v>
          </cell>
          <cell r="AN1297">
            <v>0</v>
          </cell>
        </row>
        <row r="1298">
          <cell r="AM1298">
            <v>0</v>
          </cell>
          <cell r="AN1298">
            <v>0</v>
          </cell>
        </row>
        <row r="1299">
          <cell r="AM1299">
            <v>0</v>
          </cell>
          <cell r="AN1299">
            <v>0</v>
          </cell>
        </row>
        <row r="1300">
          <cell r="AM1300">
            <v>0</v>
          </cell>
          <cell r="AN1300">
            <v>0</v>
          </cell>
        </row>
        <row r="1301">
          <cell r="AM1301">
            <v>0</v>
          </cell>
          <cell r="AN1301">
            <v>0</v>
          </cell>
        </row>
        <row r="1302">
          <cell r="AM1302">
            <v>0</v>
          </cell>
          <cell r="AN1302">
            <v>0</v>
          </cell>
        </row>
        <row r="1303">
          <cell r="A1303">
            <v>45</v>
          </cell>
          <cell r="C1303">
            <v>45</v>
          </cell>
          <cell r="D1303" t="str">
            <v>사령원격방송장치신설</v>
          </cell>
          <cell r="E1303" t="str">
            <v>자장치</v>
          </cell>
          <cell r="F1303" t="str">
            <v>대</v>
          </cell>
          <cell r="AM1303">
            <v>0</v>
          </cell>
          <cell r="AN1303">
            <v>0</v>
          </cell>
        </row>
        <row r="1304">
          <cell r="A1304" t="str">
            <v>45-1</v>
          </cell>
          <cell r="B1304">
            <v>541</v>
          </cell>
          <cell r="D1304" t="str">
            <v>가. 재료비</v>
          </cell>
          <cell r="E1304">
            <v>0</v>
          </cell>
          <cell r="F1304">
            <v>0</v>
          </cell>
          <cell r="AM1304">
            <v>0</v>
          </cell>
          <cell r="AN1304">
            <v>0</v>
          </cell>
        </row>
        <row r="1305">
          <cell r="A1305" t="str">
            <v>45-2</v>
          </cell>
          <cell r="B1305">
            <v>727</v>
          </cell>
          <cell r="D1305" t="str">
            <v>사령원격방송장치</v>
          </cell>
          <cell r="E1305" t="str">
            <v>자장치</v>
          </cell>
          <cell r="F1305" t="str">
            <v>대</v>
          </cell>
          <cell r="V1305" t="str">
            <v>=</v>
          </cell>
          <cell r="W1305">
            <v>1</v>
          </cell>
          <cell r="AL1305" t="str">
            <v>관  급</v>
          </cell>
          <cell r="AM1305">
            <v>0</v>
          </cell>
          <cell r="AN1305" t="str">
            <v>관 급</v>
          </cell>
        </row>
        <row r="1306">
          <cell r="A1306" t="str">
            <v>45-3</v>
          </cell>
          <cell r="B1306">
            <v>542</v>
          </cell>
          <cell r="D1306" t="str">
            <v>나. 노무비</v>
          </cell>
          <cell r="E1306">
            <v>0</v>
          </cell>
          <cell r="F1306">
            <v>0</v>
          </cell>
          <cell r="AM1306">
            <v>0</v>
          </cell>
          <cell r="AN1306">
            <v>0</v>
          </cell>
        </row>
        <row r="1307">
          <cell r="D1307" t="str">
            <v>1) 사령원격방송자장치신설</v>
          </cell>
          <cell r="AL1307" t="str">
            <v>통5-78</v>
          </cell>
          <cell r="AM1307">
            <v>0</v>
          </cell>
          <cell r="AN1307">
            <v>0</v>
          </cell>
        </row>
        <row r="1308">
          <cell r="B1308">
            <v>534</v>
          </cell>
          <cell r="D1308" t="str">
            <v>통신기사2급</v>
          </cell>
          <cell r="E1308">
            <v>0</v>
          </cell>
          <cell r="F1308" t="str">
            <v>인</v>
          </cell>
          <cell r="V1308" t="str">
            <v>=</v>
          </cell>
          <cell r="W1308">
            <v>0.4</v>
          </cell>
          <cell r="Y1308" t="str">
            <v>기본</v>
          </cell>
          <cell r="AM1308">
            <v>79642</v>
          </cell>
          <cell r="AN1308">
            <v>0</v>
          </cell>
        </row>
        <row r="1309">
          <cell r="B1309">
            <v>517</v>
          </cell>
          <cell r="D1309" t="str">
            <v>통신설비공</v>
          </cell>
          <cell r="E1309">
            <v>0</v>
          </cell>
          <cell r="F1309" t="str">
            <v>인</v>
          </cell>
          <cell r="V1309" t="str">
            <v>=</v>
          </cell>
          <cell r="W1309">
            <v>0.5</v>
          </cell>
          <cell r="Y1309" t="str">
            <v>기본</v>
          </cell>
          <cell r="AM1309">
            <v>64758</v>
          </cell>
          <cell r="AN1309">
            <v>0</v>
          </cell>
        </row>
        <row r="1310">
          <cell r="B1310">
            <v>523</v>
          </cell>
          <cell r="D1310" t="str">
            <v>보통인부</v>
          </cell>
          <cell r="E1310">
            <v>0</v>
          </cell>
          <cell r="F1310" t="str">
            <v>인</v>
          </cell>
          <cell r="V1310" t="str">
            <v>=</v>
          </cell>
          <cell r="W1310">
            <v>0.3</v>
          </cell>
          <cell r="Y1310" t="str">
            <v>기본</v>
          </cell>
          <cell r="AM1310">
            <v>33755</v>
          </cell>
          <cell r="AN1310">
            <v>0</v>
          </cell>
        </row>
        <row r="1311">
          <cell r="B1311">
            <v>544</v>
          </cell>
          <cell r="D1311" t="str">
            <v>소    계</v>
          </cell>
          <cell r="E1311">
            <v>0</v>
          </cell>
          <cell r="F1311">
            <v>0</v>
          </cell>
          <cell r="AM1311">
            <v>0</v>
          </cell>
          <cell r="AN1311">
            <v>0</v>
          </cell>
        </row>
        <row r="1312">
          <cell r="A1312" t="str">
            <v>45-4</v>
          </cell>
          <cell r="B1312">
            <v>534</v>
          </cell>
          <cell r="D1312" t="str">
            <v>통신기사2급</v>
          </cell>
          <cell r="E1312">
            <v>0</v>
          </cell>
          <cell r="F1312" t="str">
            <v>인</v>
          </cell>
          <cell r="V1312" t="str">
            <v>=</v>
          </cell>
          <cell r="W1312">
            <v>0.4</v>
          </cell>
          <cell r="AM1312">
            <v>79642</v>
          </cell>
          <cell r="AN1312">
            <v>0</v>
          </cell>
        </row>
        <row r="1313">
          <cell r="A1313" t="str">
            <v>45-5</v>
          </cell>
          <cell r="B1313">
            <v>517</v>
          </cell>
          <cell r="D1313" t="str">
            <v>통신설비공</v>
          </cell>
          <cell r="E1313">
            <v>0</v>
          </cell>
          <cell r="F1313" t="str">
            <v>인</v>
          </cell>
          <cell r="V1313" t="str">
            <v>=</v>
          </cell>
          <cell r="W1313">
            <v>0.5</v>
          </cell>
          <cell r="AM1313">
            <v>64758</v>
          </cell>
          <cell r="AN1313">
            <v>0</v>
          </cell>
        </row>
        <row r="1314">
          <cell r="A1314" t="str">
            <v>45-6</v>
          </cell>
          <cell r="B1314">
            <v>523</v>
          </cell>
          <cell r="D1314" t="str">
            <v>보통인부</v>
          </cell>
          <cell r="E1314">
            <v>0</v>
          </cell>
          <cell r="F1314" t="str">
            <v>인</v>
          </cell>
          <cell r="V1314" t="str">
            <v>=</v>
          </cell>
          <cell r="W1314">
            <v>0.3</v>
          </cell>
          <cell r="AM1314">
            <v>33755</v>
          </cell>
          <cell r="AN1314">
            <v>0</v>
          </cell>
        </row>
        <row r="1315">
          <cell r="A1315" t="str">
            <v>45-7</v>
          </cell>
          <cell r="B1315">
            <v>543</v>
          </cell>
          <cell r="D1315" t="str">
            <v>다. 공구손료</v>
          </cell>
          <cell r="E1315" t="str">
            <v>노무비x3%</v>
          </cell>
          <cell r="AM1315">
            <v>0</v>
          </cell>
          <cell r="AN1315">
            <v>0</v>
          </cell>
        </row>
        <row r="1316">
          <cell r="A1316" t="str">
            <v>45-8</v>
          </cell>
          <cell r="B1316">
            <v>534</v>
          </cell>
          <cell r="D1316" t="str">
            <v>통신기사2급</v>
          </cell>
          <cell r="E1316">
            <v>0</v>
          </cell>
          <cell r="F1316" t="str">
            <v>인</v>
          </cell>
          <cell r="H1316">
            <v>0.5</v>
          </cell>
          <cell r="I1316" t="str">
            <v>x</v>
          </cell>
          <cell r="J1316">
            <v>0.03</v>
          </cell>
          <cell r="V1316" t="str">
            <v>=</v>
          </cell>
          <cell r="W1316">
            <v>0.01</v>
          </cell>
          <cell r="AM1316">
            <v>79642</v>
          </cell>
          <cell r="AN1316">
            <v>0</v>
          </cell>
        </row>
        <row r="1317">
          <cell r="A1317" t="str">
            <v>45-9</v>
          </cell>
          <cell r="B1317">
            <v>517</v>
          </cell>
          <cell r="D1317" t="str">
            <v>통신설비공</v>
          </cell>
          <cell r="E1317">
            <v>0</v>
          </cell>
          <cell r="F1317" t="str">
            <v>인</v>
          </cell>
          <cell r="H1317">
            <v>0.3</v>
          </cell>
          <cell r="I1317" t="str">
            <v>x</v>
          </cell>
          <cell r="J1317">
            <v>0.03</v>
          </cell>
          <cell r="V1317" t="str">
            <v>=</v>
          </cell>
          <cell r="W1317">
            <v>8.9999999999999993E-3</v>
          </cell>
          <cell r="AM1317">
            <v>64758</v>
          </cell>
          <cell r="AN1317">
            <v>0</v>
          </cell>
        </row>
        <row r="1318">
          <cell r="AM1318">
            <v>0</v>
          </cell>
          <cell r="AN1318">
            <v>0</v>
          </cell>
        </row>
        <row r="1319">
          <cell r="AM1319">
            <v>0</v>
          </cell>
          <cell r="AN1319">
            <v>0</v>
          </cell>
        </row>
        <row r="1320">
          <cell r="AM1320">
            <v>0</v>
          </cell>
          <cell r="AN1320">
            <v>0</v>
          </cell>
        </row>
        <row r="1321">
          <cell r="AM1321">
            <v>0</v>
          </cell>
          <cell r="AN1321">
            <v>0</v>
          </cell>
        </row>
        <row r="1322">
          <cell r="AM1322">
            <v>0</v>
          </cell>
          <cell r="AN1322">
            <v>0</v>
          </cell>
        </row>
        <row r="1323">
          <cell r="AM1323">
            <v>0</v>
          </cell>
          <cell r="AN1323">
            <v>0</v>
          </cell>
        </row>
        <row r="1324">
          <cell r="AM1324">
            <v>0</v>
          </cell>
          <cell r="AN1324">
            <v>0</v>
          </cell>
        </row>
        <row r="1325">
          <cell r="AM1325">
            <v>0</v>
          </cell>
          <cell r="AN1325">
            <v>0</v>
          </cell>
        </row>
        <row r="1326">
          <cell r="AM1326">
            <v>0</v>
          </cell>
          <cell r="AN1326">
            <v>0</v>
          </cell>
        </row>
        <row r="1327">
          <cell r="AM1327">
            <v>0</v>
          </cell>
          <cell r="AN1327">
            <v>0</v>
          </cell>
        </row>
        <row r="1328">
          <cell r="A1328">
            <v>46</v>
          </cell>
          <cell r="C1328">
            <v>46</v>
          </cell>
          <cell r="D1328" t="str">
            <v>열차무선원격제어장치신설</v>
          </cell>
          <cell r="E1328" t="str">
            <v>30회로용
(콘솔포함)</v>
          </cell>
          <cell r="F1328" t="str">
            <v>대</v>
          </cell>
          <cell r="AM1328">
            <v>0</v>
          </cell>
          <cell r="AN1328">
            <v>0</v>
          </cell>
        </row>
        <row r="1329">
          <cell r="A1329" t="str">
            <v>46-1</v>
          </cell>
          <cell r="B1329">
            <v>541</v>
          </cell>
          <cell r="D1329" t="str">
            <v>가. 재료비</v>
          </cell>
          <cell r="E1329">
            <v>0</v>
          </cell>
          <cell r="F1329">
            <v>0</v>
          </cell>
          <cell r="AM1329">
            <v>0</v>
          </cell>
          <cell r="AN1329">
            <v>0</v>
          </cell>
        </row>
        <row r="1330">
          <cell r="A1330" t="str">
            <v>46-2</v>
          </cell>
          <cell r="B1330">
            <v>487</v>
          </cell>
          <cell r="D1330" t="str">
            <v>열차무선원격제어장치</v>
          </cell>
          <cell r="E1330" t="str">
            <v>주장치</v>
          </cell>
          <cell r="F1330" t="str">
            <v>대</v>
          </cell>
          <cell r="W1330">
            <v>1</v>
          </cell>
          <cell r="AL1330" t="str">
            <v>관 급</v>
          </cell>
          <cell r="AM1330">
            <v>0</v>
          </cell>
          <cell r="AN1330" t="str">
            <v>관 급</v>
          </cell>
        </row>
        <row r="1331">
          <cell r="A1331" t="str">
            <v>46-3</v>
          </cell>
          <cell r="B1331">
            <v>488</v>
          </cell>
          <cell r="D1331" t="str">
            <v>열차무선원격제어장치</v>
          </cell>
          <cell r="E1331" t="str">
            <v>콘솔</v>
          </cell>
          <cell r="F1331" t="str">
            <v>대</v>
          </cell>
          <cell r="W1331">
            <v>1</v>
          </cell>
          <cell r="AL1331" t="str">
            <v>관 급</v>
          </cell>
          <cell r="AM1331">
            <v>0</v>
          </cell>
          <cell r="AN1331" t="str">
            <v>관 급</v>
          </cell>
        </row>
        <row r="1332">
          <cell r="A1332" t="str">
            <v>46-4</v>
          </cell>
          <cell r="B1332">
            <v>542</v>
          </cell>
          <cell r="D1332" t="str">
            <v>나. 노무비</v>
          </cell>
          <cell r="E1332">
            <v>0</v>
          </cell>
          <cell r="F1332">
            <v>0</v>
          </cell>
          <cell r="AL1332" t="str">
            <v>통5-5</v>
          </cell>
          <cell r="AM1332">
            <v>0</v>
          </cell>
          <cell r="AN1332">
            <v>0</v>
          </cell>
        </row>
        <row r="1333">
          <cell r="D1333" t="str">
            <v>1)조립설치</v>
          </cell>
          <cell r="AM1333">
            <v>0</v>
          </cell>
          <cell r="AN1333">
            <v>0</v>
          </cell>
        </row>
        <row r="1334">
          <cell r="B1334">
            <v>517</v>
          </cell>
          <cell r="D1334" t="str">
            <v>통신설비공</v>
          </cell>
          <cell r="E1334">
            <v>0</v>
          </cell>
          <cell r="F1334" t="str">
            <v>인</v>
          </cell>
          <cell r="H1334">
            <v>3.74</v>
          </cell>
          <cell r="V1334" t="str">
            <v>=</v>
          </cell>
          <cell r="W1334">
            <v>3.74</v>
          </cell>
          <cell r="Y1334" t="str">
            <v>기본</v>
          </cell>
          <cell r="AM1334">
            <v>64758</v>
          </cell>
          <cell r="AN1334">
            <v>0</v>
          </cell>
        </row>
        <row r="1335">
          <cell r="D1335" t="str">
            <v>2)내부결선및기타결선</v>
          </cell>
          <cell r="AM1335">
            <v>0</v>
          </cell>
          <cell r="AN1335">
            <v>0</v>
          </cell>
        </row>
        <row r="1336">
          <cell r="B1336">
            <v>517</v>
          </cell>
          <cell r="D1336" t="str">
            <v>통신설비공</v>
          </cell>
          <cell r="E1336">
            <v>0</v>
          </cell>
          <cell r="F1336" t="str">
            <v>인</v>
          </cell>
          <cell r="H1336">
            <v>3.3</v>
          </cell>
          <cell r="V1336" t="str">
            <v>=</v>
          </cell>
          <cell r="W1336">
            <v>3.3</v>
          </cell>
          <cell r="AM1336">
            <v>64758</v>
          </cell>
          <cell r="AN1336">
            <v>0</v>
          </cell>
        </row>
        <row r="1337">
          <cell r="B1337">
            <v>523</v>
          </cell>
          <cell r="D1337" t="str">
            <v>보통인부</v>
          </cell>
          <cell r="E1337">
            <v>0</v>
          </cell>
          <cell r="F1337" t="str">
            <v>인</v>
          </cell>
          <cell r="H1337">
            <v>0.5</v>
          </cell>
          <cell r="V1337" t="str">
            <v>=</v>
          </cell>
          <cell r="W1337">
            <v>0.5</v>
          </cell>
          <cell r="Y1337" t="str">
            <v>기본</v>
          </cell>
          <cell r="AM1337">
            <v>33755</v>
          </cell>
          <cell r="AN1337">
            <v>0</v>
          </cell>
        </row>
        <row r="1338">
          <cell r="D1338" t="str">
            <v>3)자국시험</v>
          </cell>
          <cell r="AM1338">
            <v>0</v>
          </cell>
          <cell r="AN1338">
            <v>0</v>
          </cell>
        </row>
        <row r="1339">
          <cell r="B1339">
            <v>534</v>
          </cell>
          <cell r="D1339" t="str">
            <v>통신기사2급</v>
          </cell>
          <cell r="E1339">
            <v>0</v>
          </cell>
          <cell r="F1339" t="str">
            <v>인</v>
          </cell>
          <cell r="H1339">
            <v>4</v>
          </cell>
          <cell r="I1339" t="str">
            <v>x</v>
          </cell>
          <cell r="J1339">
            <v>11</v>
          </cell>
          <cell r="V1339" t="str">
            <v>=</v>
          </cell>
          <cell r="W1339">
            <v>44</v>
          </cell>
          <cell r="Y1339" t="str">
            <v>기본</v>
          </cell>
          <cell r="Z1339" t="str">
            <v>x</v>
          </cell>
          <cell r="AA1339" t="str">
            <v>중계국수</v>
          </cell>
          <cell r="AM1339">
            <v>79642</v>
          </cell>
          <cell r="AN1339">
            <v>0</v>
          </cell>
        </row>
        <row r="1340">
          <cell r="B1340">
            <v>544</v>
          </cell>
          <cell r="D1340" t="str">
            <v>소    계</v>
          </cell>
          <cell r="E1340">
            <v>0</v>
          </cell>
          <cell r="F1340">
            <v>0</v>
          </cell>
          <cell r="AM1340">
            <v>0</v>
          </cell>
          <cell r="AN1340">
            <v>0</v>
          </cell>
        </row>
        <row r="1341">
          <cell r="A1341" t="str">
            <v>46-5</v>
          </cell>
          <cell r="B1341">
            <v>517</v>
          </cell>
          <cell r="D1341" t="str">
            <v>통신설비공</v>
          </cell>
          <cell r="E1341">
            <v>0</v>
          </cell>
          <cell r="F1341" t="str">
            <v>인</v>
          </cell>
          <cell r="V1341" t="str">
            <v>=</v>
          </cell>
          <cell r="W1341">
            <v>7.04</v>
          </cell>
          <cell r="AM1341">
            <v>64758</v>
          </cell>
          <cell r="AN1341">
            <v>0</v>
          </cell>
        </row>
        <row r="1342">
          <cell r="A1342" t="str">
            <v>46-6</v>
          </cell>
          <cell r="B1342">
            <v>534</v>
          </cell>
          <cell r="D1342" t="str">
            <v>통신기사2급</v>
          </cell>
          <cell r="E1342">
            <v>0</v>
          </cell>
          <cell r="F1342" t="str">
            <v>인</v>
          </cell>
          <cell r="V1342" t="str">
            <v>=</v>
          </cell>
          <cell r="W1342">
            <v>44</v>
          </cell>
          <cell r="AM1342">
            <v>79642</v>
          </cell>
          <cell r="AN1342">
            <v>0</v>
          </cell>
        </row>
        <row r="1343">
          <cell r="A1343" t="str">
            <v>46-7</v>
          </cell>
          <cell r="B1343">
            <v>523</v>
          </cell>
          <cell r="D1343" t="str">
            <v>보통인부</v>
          </cell>
          <cell r="E1343">
            <v>0</v>
          </cell>
          <cell r="F1343" t="str">
            <v>인</v>
          </cell>
          <cell r="V1343" t="str">
            <v>=</v>
          </cell>
          <cell r="W1343">
            <v>0.5</v>
          </cell>
          <cell r="AM1343">
            <v>33755</v>
          </cell>
          <cell r="AN1343">
            <v>0</v>
          </cell>
        </row>
        <row r="1344">
          <cell r="A1344" t="str">
            <v>46-8</v>
          </cell>
          <cell r="B1344">
            <v>543</v>
          </cell>
          <cell r="D1344" t="str">
            <v>다. 공구손료</v>
          </cell>
          <cell r="E1344" t="str">
            <v>노무비x3%</v>
          </cell>
          <cell r="F1344">
            <v>0</v>
          </cell>
          <cell r="AM1344">
            <v>0</v>
          </cell>
          <cell r="AN1344">
            <v>0</v>
          </cell>
        </row>
        <row r="1345">
          <cell r="A1345" t="str">
            <v>46-9</v>
          </cell>
          <cell r="B1345">
            <v>517</v>
          </cell>
          <cell r="D1345" t="str">
            <v>통신설비공</v>
          </cell>
          <cell r="E1345">
            <v>0</v>
          </cell>
          <cell r="F1345" t="str">
            <v>인</v>
          </cell>
          <cell r="H1345">
            <v>7.04</v>
          </cell>
          <cell r="I1345" t="str">
            <v>x</v>
          </cell>
          <cell r="J1345">
            <v>0.03</v>
          </cell>
          <cell r="V1345" t="str">
            <v>=</v>
          </cell>
          <cell r="W1345">
            <v>0.21</v>
          </cell>
          <cell r="Y1345" t="str">
            <v>기본</v>
          </cell>
          <cell r="Z1345" t="str">
            <v>x</v>
          </cell>
          <cell r="AA1345" t="str">
            <v>공구손료</v>
          </cell>
          <cell r="AM1345">
            <v>64758</v>
          </cell>
          <cell r="AN1345">
            <v>0</v>
          </cell>
        </row>
        <row r="1346">
          <cell r="A1346" t="str">
            <v>46-10</v>
          </cell>
          <cell r="B1346">
            <v>534</v>
          </cell>
          <cell r="D1346" t="str">
            <v>통신기사2급</v>
          </cell>
          <cell r="E1346">
            <v>0</v>
          </cell>
          <cell r="F1346" t="str">
            <v>인</v>
          </cell>
          <cell r="H1346">
            <v>44</v>
          </cell>
          <cell r="I1346" t="str">
            <v>x</v>
          </cell>
          <cell r="J1346">
            <v>0.03</v>
          </cell>
          <cell r="V1346" t="str">
            <v>=</v>
          </cell>
          <cell r="W1346">
            <v>1.32</v>
          </cell>
          <cell r="Y1346" t="str">
            <v>기본</v>
          </cell>
          <cell r="Z1346" t="str">
            <v>x</v>
          </cell>
          <cell r="AA1346" t="str">
            <v>공구손료</v>
          </cell>
          <cell r="AM1346">
            <v>79642</v>
          </cell>
          <cell r="AN1346">
            <v>0</v>
          </cell>
        </row>
        <row r="1347">
          <cell r="AM1347">
            <v>0</v>
          </cell>
          <cell r="AN1347">
            <v>0</v>
          </cell>
        </row>
        <row r="1348">
          <cell r="AM1348">
            <v>0</v>
          </cell>
          <cell r="AN1348">
            <v>0</v>
          </cell>
        </row>
        <row r="1349">
          <cell r="AM1349">
            <v>0</v>
          </cell>
          <cell r="AN1349">
            <v>0</v>
          </cell>
        </row>
        <row r="1350">
          <cell r="AM1350">
            <v>0</v>
          </cell>
          <cell r="AN1350">
            <v>0</v>
          </cell>
        </row>
        <row r="1351">
          <cell r="AM1351">
            <v>0</v>
          </cell>
          <cell r="AN1351">
            <v>0</v>
          </cell>
        </row>
        <row r="1352">
          <cell r="AM1352">
            <v>0</v>
          </cell>
          <cell r="AN1352">
            <v>0</v>
          </cell>
        </row>
        <row r="1353">
          <cell r="A1353">
            <v>47</v>
          </cell>
          <cell r="C1353">
            <v>47</v>
          </cell>
          <cell r="D1353" t="str">
            <v>열차무선송수신기신설</v>
          </cell>
          <cell r="E1353" t="str">
            <v>15W역용</v>
          </cell>
          <cell r="F1353" t="str">
            <v>식</v>
          </cell>
          <cell r="AM1353">
            <v>0</v>
          </cell>
          <cell r="AN1353">
            <v>0</v>
          </cell>
        </row>
        <row r="1354">
          <cell r="A1354" t="str">
            <v>47-1</v>
          </cell>
          <cell r="B1354">
            <v>541</v>
          </cell>
          <cell r="D1354" t="str">
            <v>가. 재료비</v>
          </cell>
          <cell r="E1354">
            <v>0</v>
          </cell>
          <cell r="F1354">
            <v>0</v>
          </cell>
          <cell r="AM1354">
            <v>0</v>
          </cell>
          <cell r="AN1354">
            <v>0</v>
          </cell>
        </row>
        <row r="1355">
          <cell r="A1355" t="str">
            <v>47-2</v>
          </cell>
          <cell r="B1355">
            <v>200</v>
          </cell>
          <cell r="D1355" t="str">
            <v>열차무선송수신기
(유무선결합기포함)</v>
          </cell>
          <cell r="E1355" t="str">
            <v>15W 역용</v>
          </cell>
          <cell r="F1355" t="str">
            <v>대</v>
          </cell>
          <cell r="V1355" t="str">
            <v>=</v>
          </cell>
          <cell r="W1355">
            <v>1</v>
          </cell>
          <cell r="AL1355" t="str">
            <v>관 급</v>
          </cell>
          <cell r="AM1355">
            <v>0</v>
          </cell>
          <cell r="AN1355" t="str">
            <v>관 급</v>
          </cell>
        </row>
        <row r="1356">
          <cell r="A1356" t="str">
            <v>47-3</v>
          </cell>
          <cell r="B1356">
            <v>192</v>
          </cell>
          <cell r="D1356" t="str">
            <v>앙카볼트</v>
          </cell>
          <cell r="E1356" t="str">
            <v>(3/8")M10xL150</v>
          </cell>
          <cell r="F1356" t="str">
            <v>개</v>
          </cell>
          <cell r="V1356" t="str">
            <v>=</v>
          </cell>
          <cell r="W1356">
            <v>4</v>
          </cell>
          <cell r="AM1356">
            <v>50</v>
          </cell>
          <cell r="AN1356">
            <v>0</v>
          </cell>
        </row>
        <row r="1357">
          <cell r="A1357" t="str">
            <v>47-4</v>
          </cell>
          <cell r="B1357">
            <v>542</v>
          </cell>
          <cell r="D1357" t="str">
            <v>나. 노무비</v>
          </cell>
          <cell r="E1357">
            <v>0</v>
          </cell>
          <cell r="F1357">
            <v>0</v>
          </cell>
          <cell r="AM1357">
            <v>0</v>
          </cell>
          <cell r="AN1357">
            <v>0</v>
          </cell>
        </row>
        <row r="1358">
          <cell r="D1358" t="str">
            <v>1) 조립및설치</v>
          </cell>
          <cell r="AL1358" t="str">
            <v>통5-2</v>
          </cell>
          <cell r="AM1358">
            <v>0</v>
          </cell>
          <cell r="AN1358">
            <v>0</v>
          </cell>
        </row>
        <row r="1359">
          <cell r="B1359">
            <v>517</v>
          </cell>
          <cell r="D1359" t="str">
            <v>통신설비공</v>
          </cell>
          <cell r="E1359">
            <v>0</v>
          </cell>
          <cell r="F1359" t="str">
            <v>인</v>
          </cell>
          <cell r="H1359">
            <v>0.5</v>
          </cell>
          <cell r="I1359" t="str">
            <v>x</v>
          </cell>
          <cell r="J1359">
            <v>1</v>
          </cell>
          <cell r="V1359" t="str">
            <v>=</v>
          </cell>
          <cell r="W1359">
            <v>0.5</v>
          </cell>
          <cell r="Y1359" t="str">
            <v>기본</v>
          </cell>
          <cell r="Z1359" t="str">
            <v>x</v>
          </cell>
          <cell r="AA1359" t="str">
            <v>단위량</v>
          </cell>
          <cell r="AM1359">
            <v>64758</v>
          </cell>
          <cell r="AN1359">
            <v>0</v>
          </cell>
        </row>
        <row r="1360">
          <cell r="B1360">
            <v>523</v>
          </cell>
          <cell r="D1360" t="str">
            <v>보통인부</v>
          </cell>
          <cell r="E1360">
            <v>0</v>
          </cell>
          <cell r="F1360" t="str">
            <v>인</v>
          </cell>
          <cell r="H1360">
            <v>1</v>
          </cell>
          <cell r="I1360" t="str">
            <v>x</v>
          </cell>
          <cell r="J1360">
            <v>1</v>
          </cell>
          <cell r="V1360" t="str">
            <v>=</v>
          </cell>
          <cell r="W1360">
            <v>1</v>
          </cell>
          <cell r="Y1360" t="str">
            <v>기본</v>
          </cell>
          <cell r="Z1360" t="str">
            <v>x</v>
          </cell>
          <cell r="AA1360" t="str">
            <v>단위량</v>
          </cell>
          <cell r="AM1360">
            <v>33755</v>
          </cell>
          <cell r="AN1360">
            <v>0</v>
          </cell>
        </row>
        <row r="1361">
          <cell r="D1361" t="str">
            <v>2) 배선및결선</v>
          </cell>
          <cell r="AM1361">
            <v>0</v>
          </cell>
          <cell r="AN1361">
            <v>0</v>
          </cell>
        </row>
        <row r="1362">
          <cell r="B1362">
            <v>517</v>
          </cell>
          <cell r="D1362" t="str">
            <v>통신설비공</v>
          </cell>
          <cell r="E1362">
            <v>0</v>
          </cell>
          <cell r="F1362" t="str">
            <v>인</v>
          </cell>
          <cell r="H1362">
            <v>3</v>
          </cell>
          <cell r="I1362" t="str">
            <v>x</v>
          </cell>
          <cell r="J1362">
            <v>1</v>
          </cell>
          <cell r="V1362" t="str">
            <v>=</v>
          </cell>
          <cell r="W1362">
            <v>3</v>
          </cell>
          <cell r="Y1362" t="str">
            <v>기본</v>
          </cell>
          <cell r="Z1362" t="str">
            <v>x</v>
          </cell>
          <cell r="AA1362" t="str">
            <v>단위량</v>
          </cell>
          <cell r="AM1362">
            <v>64758</v>
          </cell>
          <cell r="AN1362">
            <v>0</v>
          </cell>
        </row>
        <row r="1363">
          <cell r="B1363">
            <v>523</v>
          </cell>
          <cell r="D1363" t="str">
            <v>보통인부</v>
          </cell>
          <cell r="E1363">
            <v>0</v>
          </cell>
          <cell r="F1363" t="str">
            <v>인</v>
          </cell>
          <cell r="H1363">
            <v>2</v>
          </cell>
          <cell r="I1363" t="str">
            <v>x</v>
          </cell>
          <cell r="J1363">
            <v>1</v>
          </cell>
          <cell r="V1363" t="str">
            <v>=</v>
          </cell>
          <cell r="W1363">
            <v>2</v>
          </cell>
          <cell r="Y1363" t="str">
            <v>기본</v>
          </cell>
          <cell r="Z1363" t="str">
            <v>x</v>
          </cell>
          <cell r="AA1363" t="str">
            <v>단위량</v>
          </cell>
          <cell r="AM1363">
            <v>33755</v>
          </cell>
          <cell r="AN1363">
            <v>0</v>
          </cell>
        </row>
        <row r="1364">
          <cell r="D1364" t="str">
            <v>3) 국부점검및조정시험</v>
          </cell>
          <cell r="AM1364">
            <v>0</v>
          </cell>
          <cell r="AN1364">
            <v>0</v>
          </cell>
        </row>
        <row r="1365">
          <cell r="B1365">
            <v>534</v>
          </cell>
          <cell r="D1365" t="str">
            <v>통신기사2급</v>
          </cell>
          <cell r="E1365">
            <v>0</v>
          </cell>
          <cell r="F1365" t="str">
            <v>인</v>
          </cell>
          <cell r="H1365">
            <v>4</v>
          </cell>
          <cell r="I1365" t="str">
            <v>x</v>
          </cell>
          <cell r="J1365">
            <v>1</v>
          </cell>
          <cell r="K1365" t="str">
            <v>+</v>
          </cell>
          <cell r="L1365" t="str">
            <v>(</v>
          </cell>
          <cell r="M1365">
            <v>4</v>
          </cell>
          <cell r="N1365" t="str">
            <v>x</v>
          </cell>
          <cell r="O1365">
            <v>0.2</v>
          </cell>
          <cell r="P1365" t="str">
            <v>x</v>
          </cell>
          <cell r="Q1365">
            <v>3</v>
          </cell>
          <cell r="R1365" t="str">
            <v>)</v>
          </cell>
          <cell r="V1365" t="str">
            <v>=</v>
          </cell>
          <cell r="W1365">
            <v>6.4</v>
          </cell>
          <cell r="Y1365" t="str">
            <v>기본</v>
          </cell>
          <cell r="Z1365" t="str">
            <v>x</v>
          </cell>
          <cell r="AA1365" t="str">
            <v>단위량</v>
          </cell>
          <cell r="AB1365" t="str">
            <v>+</v>
          </cell>
          <cell r="AC1365" t="str">
            <v>(</v>
          </cell>
          <cell r="AD1365" t="str">
            <v>기본</v>
          </cell>
          <cell r="AE1365" t="str">
            <v>x</v>
          </cell>
          <cell r="AF1365" t="str">
            <v>할증</v>
          </cell>
          <cell r="AG1365" t="str">
            <v>x</v>
          </cell>
          <cell r="AH1365" t="str">
            <v>채널수량</v>
          </cell>
          <cell r="AI1365" t="str">
            <v>)</v>
          </cell>
          <cell r="AM1365">
            <v>79642</v>
          </cell>
          <cell r="AN1365">
            <v>0</v>
          </cell>
        </row>
        <row r="1366">
          <cell r="D1366" t="str">
            <v>4) 대국시험</v>
          </cell>
          <cell r="AM1366">
            <v>0</v>
          </cell>
          <cell r="AN1366">
            <v>0</v>
          </cell>
        </row>
        <row r="1367">
          <cell r="B1367">
            <v>534</v>
          </cell>
          <cell r="D1367" t="str">
            <v>통신기사2급</v>
          </cell>
          <cell r="E1367">
            <v>0</v>
          </cell>
          <cell r="F1367" t="str">
            <v>인</v>
          </cell>
          <cell r="H1367">
            <v>2</v>
          </cell>
          <cell r="I1367" t="str">
            <v>x</v>
          </cell>
          <cell r="J1367">
            <v>1</v>
          </cell>
          <cell r="K1367" t="str">
            <v>+</v>
          </cell>
          <cell r="L1367" t="str">
            <v>(</v>
          </cell>
          <cell r="M1367">
            <v>2</v>
          </cell>
          <cell r="N1367" t="str">
            <v>x</v>
          </cell>
          <cell r="O1367">
            <v>0.2</v>
          </cell>
          <cell r="P1367" t="str">
            <v>x</v>
          </cell>
          <cell r="Q1367">
            <v>3</v>
          </cell>
          <cell r="R1367" t="str">
            <v>)</v>
          </cell>
          <cell r="V1367" t="str">
            <v>=</v>
          </cell>
          <cell r="W1367">
            <v>3.2</v>
          </cell>
          <cell r="Y1367" t="str">
            <v>기본</v>
          </cell>
          <cell r="Z1367" t="str">
            <v>x</v>
          </cell>
          <cell r="AA1367" t="str">
            <v>단위량</v>
          </cell>
          <cell r="AB1367" t="str">
            <v>+</v>
          </cell>
          <cell r="AC1367" t="str">
            <v>(</v>
          </cell>
          <cell r="AD1367" t="str">
            <v>기본</v>
          </cell>
          <cell r="AE1367" t="str">
            <v>x</v>
          </cell>
          <cell r="AF1367" t="str">
            <v>할증</v>
          </cell>
          <cell r="AG1367" t="str">
            <v>x</v>
          </cell>
          <cell r="AH1367" t="str">
            <v>채널수량</v>
          </cell>
          <cell r="AI1367" t="str">
            <v>)</v>
          </cell>
          <cell r="AM1367">
            <v>79642</v>
          </cell>
          <cell r="AN1367">
            <v>0</v>
          </cell>
        </row>
        <row r="1368">
          <cell r="B1368">
            <v>544</v>
          </cell>
          <cell r="D1368" t="str">
            <v>소    계</v>
          </cell>
          <cell r="E1368">
            <v>0</v>
          </cell>
          <cell r="F1368">
            <v>0</v>
          </cell>
          <cell r="AM1368">
            <v>0</v>
          </cell>
          <cell r="AN1368">
            <v>0</v>
          </cell>
        </row>
        <row r="1369">
          <cell r="A1369" t="str">
            <v>47-5</v>
          </cell>
          <cell r="B1369">
            <v>517</v>
          </cell>
          <cell r="D1369" t="str">
            <v>통신설비공</v>
          </cell>
          <cell r="E1369">
            <v>0</v>
          </cell>
          <cell r="F1369" t="str">
            <v>인</v>
          </cell>
          <cell r="V1369" t="str">
            <v>=</v>
          </cell>
          <cell r="W1369">
            <v>3.5</v>
          </cell>
          <cell r="AM1369">
            <v>64758</v>
          </cell>
          <cell r="AN1369">
            <v>0</v>
          </cell>
        </row>
        <row r="1370">
          <cell r="A1370" t="str">
            <v>47-6</v>
          </cell>
          <cell r="B1370">
            <v>534</v>
          </cell>
          <cell r="D1370" t="str">
            <v>통신기사2급</v>
          </cell>
          <cell r="E1370">
            <v>0</v>
          </cell>
          <cell r="F1370" t="str">
            <v>인</v>
          </cell>
          <cell r="V1370" t="str">
            <v>=</v>
          </cell>
          <cell r="W1370">
            <v>9.6000000000000014</v>
          </cell>
          <cell r="AM1370">
            <v>79642</v>
          </cell>
          <cell r="AN1370">
            <v>0</v>
          </cell>
        </row>
        <row r="1371">
          <cell r="A1371" t="str">
            <v>47-7</v>
          </cell>
          <cell r="B1371">
            <v>523</v>
          </cell>
          <cell r="D1371" t="str">
            <v>보통인부</v>
          </cell>
          <cell r="E1371">
            <v>0</v>
          </cell>
          <cell r="F1371" t="str">
            <v>인</v>
          </cell>
          <cell r="V1371" t="str">
            <v>=</v>
          </cell>
          <cell r="W1371">
            <v>3</v>
          </cell>
          <cell r="AM1371">
            <v>33755</v>
          </cell>
          <cell r="AN1371">
            <v>0</v>
          </cell>
        </row>
        <row r="1372">
          <cell r="A1372" t="str">
            <v>47-8</v>
          </cell>
          <cell r="B1372">
            <v>543</v>
          </cell>
          <cell r="D1372" t="str">
            <v>다. 공구손료</v>
          </cell>
          <cell r="E1372" t="str">
            <v>노무비x3%</v>
          </cell>
          <cell r="F1372">
            <v>0</v>
          </cell>
          <cell r="AM1372">
            <v>0</v>
          </cell>
          <cell r="AN1372">
            <v>0</v>
          </cell>
        </row>
        <row r="1373">
          <cell r="A1373" t="str">
            <v>47-9</v>
          </cell>
          <cell r="B1373">
            <v>517</v>
          </cell>
          <cell r="D1373" t="str">
            <v>통신설비공</v>
          </cell>
          <cell r="E1373">
            <v>0</v>
          </cell>
          <cell r="F1373" t="str">
            <v>인</v>
          </cell>
          <cell r="H1373">
            <v>3.5</v>
          </cell>
          <cell r="I1373" t="str">
            <v>x</v>
          </cell>
          <cell r="J1373">
            <v>0.03</v>
          </cell>
          <cell r="V1373" t="str">
            <v>=</v>
          </cell>
          <cell r="W1373">
            <v>0.1</v>
          </cell>
          <cell r="Y1373" t="str">
            <v>기본</v>
          </cell>
          <cell r="Z1373" t="str">
            <v>x</v>
          </cell>
          <cell r="AA1373" t="str">
            <v>공구손료</v>
          </cell>
          <cell r="AM1373">
            <v>64758</v>
          </cell>
          <cell r="AN1373">
            <v>0</v>
          </cell>
        </row>
        <row r="1374">
          <cell r="A1374" t="str">
            <v>47-10</v>
          </cell>
          <cell r="B1374">
            <v>534</v>
          </cell>
          <cell r="D1374" t="str">
            <v>통신기사2급</v>
          </cell>
          <cell r="E1374">
            <v>0</v>
          </cell>
          <cell r="F1374" t="str">
            <v>인</v>
          </cell>
          <cell r="H1374">
            <v>6</v>
          </cell>
          <cell r="I1374" t="str">
            <v>x</v>
          </cell>
          <cell r="J1374">
            <v>0.03</v>
          </cell>
          <cell r="V1374" t="str">
            <v>=</v>
          </cell>
          <cell r="W1374">
            <v>0.18</v>
          </cell>
          <cell r="Y1374" t="str">
            <v>기본</v>
          </cell>
          <cell r="Z1374" t="str">
            <v>x</v>
          </cell>
          <cell r="AA1374" t="str">
            <v>공구손료</v>
          </cell>
          <cell r="AM1374">
            <v>79642</v>
          </cell>
          <cell r="AN1374">
            <v>0</v>
          </cell>
        </row>
        <row r="1375">
          <cell r="AM1375">
            <v>0</v>
          </cell>
          <cell r="AN1375">
            <v>0</v>
          </cell>
        </row>
        <row r="1376">
          <cell r="AM1376">
            <v>0</v>
          </cell>
          <cell r="AN1376">
            <v>0</v>
          </cell>
        </row>
        <row r="1377">
          <cell r="AM1377">
            <v>0</v>
          </cell>
          <cell r="AN1377">
            <v>0</v>
          </cell>
        </row>
        <row r="1378">
          <cell r="A1378">
            <v>48</v>
          </cell>
          <cell r="C1378">
            <v>48</v>
          </cell>
          <cell r="D1378" t="str">
            <v>열차무선용감청수신기신설</v>
          </cell>
          <cell r="E1378" t="str">
            <v>KR-150B</v>
          </cell>
          <cell r="F1378" t="str">
            <v>식</v>
          </cell>
          <cell r="AM1378">
            <v>0</v>
          </cell>
          <cell r="AN1378">
            <v>0</v>
          </cell>
        </row>
        <row r="1379">
          <cell r="A1379" t="str">
            <v>48-1</v>
          </cell>
          <cell r="B1379">
            <v>541</v>
          </cell>
          <cell r="D1379" t="str">
            <v>가. 재료비</v>
          </cell>
          <cell r="E1379">
            <v>0</v>
          </cell>
          <cell r="F1379">
            <v>0</v>
          </cell>
          <cell r="AM1379">
            <v>0</v>
          </cell>
          <cell r="AN1379">
            <v>0</v>
          </cell>
        </row>
        <row r="1380">
          <cell r="A1380" t="str">
            <v>48-2</v>
          </cell>
          <cell r="B1380">
            <v>16</v>
          </cell>
          <cell r="D1380" t="str">
            <v>감청수신기</v>
          </cell>
          <cell r="E1380" t="str">
            <v>KR-150B</v>
          </cell>
          <cell r="F1380" t="str">
            <v>대</v>
          </cell>
          <cell r="V1380" t="str">
            <v>=</v>
          </cell>
          <cell r="W1380">
            <v>1</v>
          </cell>
          <cell r="AL1380" t="str">
            <v>관 급</v>
          </cell>
          <cell r="AM1380">
            <v>0</v>
          </cell>
          <cell r="AN1380" t="str">
            <v>관 급</v>
          </cell>
        </row>
        <row r="1381">
          <cell r="A1381" t="str">
            <v>48-3</v>
          </cell>
          <cell r="B1381">
            <v>542</v>
          </cell>
          <cell r="D1381" t="str">
            <v>나. 노무비</v>
          </cell>
          <cell r="E1381">
            <v>0</v>
          </cell>
          <cell r="F1381">
            <v>0</v>
          </cell>
          <cell r="AM1381">
            <v>0</v>
          </cell>
          <cell r="AN1381">
            <v>0</v>
          </cell>
        </row>
        <row r="1382">
          <cell r="D1382" t="str">
            <v>1) 조립및설치</v>
          </cell>
          <cell r="AL1382" t="str">
            <v>통5-2</v>
          </cell>
          <cell r="AM1382">
            <v>0</v>
          </cell>
          <cell r="AN1382">
            <v>0</v>
          </cell>
        </row>
        <row r="1383">
          <cell r="B1383">
            <v>517</v>
          </cell>
          <cell r="D1383" t="str">
            <v>통신설비공</v>
          </cell>
          <cell r="E1383">
            <v>0</v>
          </cell>
          <cell r="F1383" t="str">
            <v>인</v>
          </cell>
          <cell r="H1383">
            <v>0.5</v>
          </cell>
          <cell r="I1383" t="str">
            <v>x</v>
          </cell>
          <cell r="J1383">
            <v>1</v>
          </cell>
          <cell r="V1383" t="str">
            <v>=</v>
          </cell>
          <cell r="W1383">
            <v>0.5</v>
          </cell>
          <cell r="Y1383" t="str">
            <v>기본</v>
          </cell>
          <cell r="Z1383" t="str">
            <v>x</v>
          </cell>
          <cell r="AA1383" t="str">
            <v>단위량</v>
          </cell>
          <cell r="AM1383">
            <v>64758</v>
          </cell>
          <cell r="AN1383">
            <v>0</v>
          </cell>
        </row>
        <row r="1384">
          <cell r="B1384">
            <v>523</v>
          </cell>
          <cell r="D1384" t="str">
            <v>보통인부</v>
          </cell>
          <cell r="E1384">
            <v>0</v>
          </cell>
          <cell r="F1384" t="str">
            <v>인</v>
          </cell>
          <cell r="H1384">
            <v>1</v>
          </cell>
          <cell r="I1384" t="str">
            <v>x</v>
          </cell>
          <cell r="J1384">
            <v>1</v>
          </cell>
          <cell r="V1384" t="str">
            <v>=</v>
          </cell>
          <cell r="W1384">
            <v>1</v>
          </cell>
          <cell r="Y1384" t="str">
            <v>기본</v>
          </cell>
          <cell r="Z1384" t="str">
            <v>x</v>
          </cell>
          <cell r="AA1384" t="str">
            <v>단위량</v>
          </cell>
          <cell r="AM1384">
            <v>33755</v>
          </cell>
          <cell r="AN1384">
            <v>0</v>
          </cell>
        </row>
        <row r="1385">
          <cell r="D1385" t="str">
            <v>2) 배선및결선</v>
          </cell>
          <cell r="AM1385">
            <v>0</v>
          </cell>
          <cell r="AN1385">
            <v>0</v>
          </cell>
        </row>
        <row r="1386">
          <cell r="B1386">
            <v>517</v>
          </cell>
          <cell r="D1386" t="str">
            <v>통신설비공</v>
          </cell>
          <cell r="E1386">
            <v>0</v>
          </cell>
          <cell r="F1386" t="str">
            <v>인</v>
          </cell>
          <cell r="H1386">
            <v>3</v>
          </cell>
          <cell r="I1386" t="str">
            <v>x</v>
          </cell>
          <cell r="J1386">
            <v>1</v>
          </cell>
          <cell r="V1386" t="str">
            <v>=</v>
          </cell>
          <cell r="W1386">
            <v>3</v>
          </cell>
          <cell r="Y1386" t="str">
            <v>기본</v>
          </cell>
          <cell r="Z1386" t="str">
            <v>x</v>
          </cell>
          <cell r="AA1386" t="str">
            <v>단위량</v>
          </cell>
          <cell r="AM1386">
            <v>64758</v>
          </cell>
          <cell r="AN1386">
            <v>0</v>
          </cell>
        </row>
        <row r="1387">
          <cell r="B1387">
            <v>523</v>
          </cell>
          <cell r="D1387" t="str">
            <v>보통인부</v>
          </cell>
          <cell r="E1387">
            <v>0</v>
          </cell>
          <cell r="F1387" t="str">
            <v>인</v>
          </cell>
          <cell r="H1387">
            <v>2</v>
          </cell>
          <cell r="I1387" t="str">
            <v>x</v>
          </cell>
          <cell r="J1387">
            <v>1</v>
          </cell>
          <cell r="V1387" t="str">
            <v>=</v>
          </cell>
          <cell r="W1387">
            <v>2</v>
          </cell>
          <cell r="Y1387" t="str">
            <v>기본</v>
          </cell>
          <cell r="Z1387" t="str">
            <v>x</v>
          </cell>
          <cell r="AA1387" t="str">
            <v>단위량</v>
          </cell>
          <cell r="AM1387">
            <v>33755</v>
          </cell>
          <cell r="AN1387">
            <v>0</v>
          </cell>
        </row>
        <row r="1388">
          <cell r="D1388" t="str">
            <v>3) 국부점검및조정시험</v>
          </cell>
          <cell r="AM1388">
            <v>0</v>
          </cell>
          <cell r="AN1388">
            <v>0</v>
          </cell>
        </row>
        <row r="1389">
          <cell r="B1389">
            <v>534</v>
          </cell>
          <cell r="D1389" t="str">
            <v>통신기사2급</v>
          </cell>
          <cell r="E1389">
            <v>0</v>
          </cell>
          <cell r="F1389" t="str">
            <v>인</v>
          </cell>
          <cell r="H1389">
            <v>4</v>
          </cell>
          <cell r="I1389" t="str">
            <v>x</v>
          </cell>
          <cell r="J1389">
            <v>1</v>
          </cell>
          <cell r="K1389" t="str">
            <v>+</v>
          </cell>
          <cell r="L1389" t="str">
            <v>(</v>
          </cell>
          <cell r="M1389">
            <v>4</v>
          </cell>
          <cell r="N1389" t="str">
            <v>x</v>
          </cell>
          <cell r="O1389">
            <v>0.2</v>
          </cell>
          <cell r="P1389" t="str">
            <v>x</v>
          </cell>
          <cell r="Q1389">
            <v>3</v>
          </cell>
          <cell r="R1389" t="str">
            <v>)</v>
          </cell>
          <cell r="V1389" t="str">
            <v>=</v>
          </cell>
          <cell r="W1389">
            <v>6.4</v>
          </cell>
          <cell r="Y1389" t="str">
            <v>기본</v>
          </cell>
          <cell r="Z1389" t="str">
            <v>x</v>
          </cell>
          <cell r="AA1389" t="str">
            <v>단위량</v>
          </cell>
          <cell r="AB1389" t="str">
            <v>+</v>
          </cell>
          <cell r="AC1389" t="str">
            <v>(</v>
          </cell>
          <cell r="AD1389" t="str">
            <v>기본</v>
          </cell>
          <cell r="AE1389" t="str">
            <v>x</v>
          </cell>
          <cell r="AF1389" t="str">
            <v>할증</v>
          </cell>
          <cell r="AG1389" t="str">
            <v>x</v>
          </cell>
          <cell r="AH1389" t="str">
            <v>채널수량</v>
          </cell>
          <cell r="AI1389" t="str">
            <v>)</v>
          </cell>
          <cell r="AM1389">
            <v>79642</v>
          </cell>
          <cell r="AN1389">
            <v>0</v>
          </cell>
        </row>
        <row r="1390">
          <cell r="B1390">
            <v>544</v>
          </cell>
          <cell r="D1390" t="str">
            <v>소    계</v>
          </cell>
          <cell r="E1390">
            <v>0</v>
          </cell>
          <cell r="F1390">
            <v>0</v>
          </cell>
          <cell r="AM1390">
            <v>0</v>
          </cell>
          <cell r="AN1390">
            <v>0</v>
          </cell>
        </row>
        <row r="1391">
          <cell r="A1391" t="str">
            <v>48-4</v>
          </cell>
          <cell r="B1391">
            <v>517</v>
          </cell>
          <cell r="D1391" t="str">
            <v>통신설비공</v>
          </cell>
          <cell r="E1391">
            <v>0</v>
          </cell>
          <cell r="F1391" t="str">
            <v>인</v>
          </cell>
          <cell r="V1391" t="str">
            <v>=</v>
          </cell>
          <cell r="W1391">
            <v>3.5</v>
          </cell>
          <cell r="AM1391">
            <v>64758</v>
          </cell>
          <cell r="AN1391">
            <v>0</v>
          </cell>
        </row>
        <row r="1392">
          <cell r="A1392" t="str">
            <v>48-5</v>
          </cell>
          <cell r="B1392">
            <v>534</v>
          </cell>
          <cell r="D1392" t="str">
            <v>통신기사2급</v>
          </cell>
          <cell r="E1392">
            <v>0</v>
          </cell>
          <cell r="F1392" t="str">
            <v>인</v>
          </cell>
          <cell r="V1392" t="str">
            <v>=</v>
          </cell>
          <cell r="W1392">
            <v>6.4</v>
          </cell>
          <cell r="AM1392">
            <v>79642</v>
          </cell>
          <cell r="AN1392">
            <v>0</v>
          </cell>
        </row>
        <row r="1393">
          <cell r="A1393" t="str">
            <v>48-6</v>
          </cell>
          <cell r="B1393">
            <v>523</v>
          </cell>
          <cell r="D1393" t="str">
            <v>보통인부</v>
          </cell>
          <cell r="E1393">
            <v>0</v>
          </cell>
          <cell r="F1393" t="str">
            <v>인</v>
          </cell>
          <cell r="V1393" t="str">
            <v>=</v>
          </cell>
          <cell r="W1393">
            <v>3</v>
          </cell>
          <cell r="AM1393">
            <v>33755</v>
          </cell>
          <cell r="AN1393">
            <v>0</v>
          </cell>
        </row>
        <row r="1394">
          <cell r="A1394" t="str">
            <v>48-7</v>
          </cell>
          <cell r="B1394">
            <v>543</v>
          </cell>
          <cell r="D1394" t="str">
            <v>다. 공구손료</v>
          </cell>
          <cell r="E1394" t="str">
            <v>노무비x3%</v>
          </cell>
          <cell r="F1394">
            <v>0</v>
          </cell>
          <cell r="AM1394">
            <v>0</v>
          </cell>
          <cell r="AN1394">
            <v>0</v>
          </cell>
        </row>
        <row r="1395">
          <cell r="A1395" t="str">
            <v>48-8</v>
          </cell>
          <cell r="B1395">
            <v>517</v>
          </cell>
          <cell r="D1395" t="str">
            <v>통신설비공</v>
          </cell>
          <cell r="E1395">
            <v>0</v>
          </cell>
          <cell r="F1395" t="str">
            <v>인</v>
          </cell>
          <cell r="H1395">
            <v>3.5</v>
          </cell>
          <cell r="I1395" t="str">
            <v>x</v>
          </cell>
          <cell r="J1395">
            <v>0.03</v>
          </cell>
          <cell r="V1395" t="str">
            <v>=</v>
          </cell>
          <cell r="W1395">
            <v>0.1</v>
          </cell>
          <cell r="Y1395" t="str">
            <v>기본</v>
          </cell>
          <cell r="Z1395" t="str">
            <v>x</v>
          </cell>
          <cell r="AA1395" t="str">
            <v>공구손료</v>
          </cell>
          <cell r="AM1395">
            <v>64758</v>
          </cell>
          <cell r="AN1395">
            <v>0</v>
          </cell>
        </row>
        <row r="1396">
          <cell r="A1396" t="str">
            <v>48-9</v>
          </cell>
          <cell r="B1396">
            <v>534</v>
          </cell>
          <cell r="D1396" t="str">
            <v>통신기사2급</v>
          </cell>
          <cell r="E1396">
            <v>0</v>
          </cell>
          <cell r="F1396" t="str">
            <v>인</v>
          </cell>
          <cell r="H1396">
            <v>4</v>
          </cell>
          <cell r="I1396" t="str">
            <v>x</v>
          </cell>
          <cell r="J1396">
            <v>0.03</v>
          </cell>
          <cell r="V1396" t="str">
            <v>=</v>
          </cell>
          <cell r="W1396">
            <v>0.12</v>
          </cell>
          <cell r="Y1396" t="str">
            <v>기본</v>
          </cell>
          <cell r="Z1396" t="str">
            <v>x</v>
          </cell>
          <cell r="AA1396" t="str">
            <v>공구손료</v>
          </cell>
          <cell r="AM1396">
            <v>79642</v>
          </cell>
          <cell r="AN1396">
            <v>0</v>
          </cell>
        </row>
        <row r="1397">
          <cell r="AM1397">
            <v>0</v>
          </cell>
          <cell r="AN1397">
            <v>0</v>
          </cell>
        </row>
        <row r="1398">
          <cell r="AM1398">
            <v>0</v>
          </cell>
          <cell r="AN1398">
            <v>0</v>
          </cell>
        </row>
        <row r="1399">
          <cell r="AM1399">
            <v>0</v>
          </cell>
          <cell r="AN1399">
            <v>0</v>
          </cell>
        </row>
        <row r="1400">
          <cell r="AM1400">
            <v>0</v>
          </cell>
          <cell r="AN1400">
            <v>0</v>
          </cell>
        </row>
        <row r="1401">
          <cell r="AM1401">
            <v>0</v>
          </cell>
          <cell r="AN1401">
            <v>0</v>
          </cell>
        </row>
        <row r="1402">
          <cell r="AM1402">
            <v>0</v>
          </cell>
          <cell r="AN1402">
            <v>0</v>
          </cell>
        </row>
        <row r="1403">
          <cell r="A1403">
            <v>49</v>
          </cell>
          <cell r="C1403">
            <v>49</v>
          </cell>
          <cell r="D1403" t="str">
            <v>열차무선용안테나신설</v>
          </cell>
          <cell r="E1403" t="str">
            <v>다이폴1호</v>
          </cell>
          <cell r="F1403" t="str">
            <v>대</v>
          </cell>
          <cell r="AM1403">
            <v>0</v>
          </cell>
          <cell r="AN1403">
            <v>0</v>
          </cell>
        </row>
        <row r="1404">
          <cell r="A1404" t="str">
            <v>49-1</v>
          </cell>
          <cell r="B1404">
            <v>541</v>
          </cell>
          <cell r="D1404" t="str">
            <v>가. 재료비</v>
          </cell>
          <cell r="E1404">
            <v>0</v>
          </cell>
          <cell r="F1404">
            <v>0</v>
          </cell>
          <cell r="AM1404">
            <v>0</v>
          </cell>
          <cell r="AN1404">
            <v>0</v>
          </cell>
        </row>
        <row r="1405">
          <cell r="A1405" t="str">
            <v>49-2</v>
          </cell>
          <cell r="B1405">
            <v>79</v>
          </cell>
          <cell r="D1405" t="str">
            <v>다이폴ANT</v>
          </cell>
          <cell r="E1405" t="str">
            <v>1호</v>
          </cell>
          <cell r="F1405" t="str">
            <v>기</v>
          </cell>
          <cell r="V1405" t="str">
            <v>=</v>
          </cell>
          <cell r="W1405">
            <v>1</v>
          </cell>
          <cell r="AL1405" t="str">
            <v>관 급</v>
          </cell>
          <cell r="AM1405">
            <v>0</v>
          </cell>
          <cell r="AN1405" t="str">
            <v>관 급</v>
          </cell>
        </row>
        <row r="1406">
          <cell r="A1406" t="str">
            <v>49-3</v>
          </cell>
          <cell r="B1406">
            <v>542</v>
          </cell>
          <cell r="D1406" t="str">
            <v>나. 노무비</v>
          </cell>
          <cell r="E1406">
            <v>0</v>
          </cell>
          <cell r="F1406">
            <v>0</v>
          </cell>
          <cell r="AM1406">
            <v>0</v>
          </cell>
          <cell r="AN1406">
            <v>0</v>
          </cell>
        </row>
        <row r="1407">
          <cell r="D1407" t="str">
            <v>1) 조립인양설치</v>
          </cell>
          <cell r="AL1407" t="str">
            <v>통5-26</v>
          </cell>
          <cell r="AM1407">
            <v>0</v>
          </cell>
          <cell r="AN1407">
            <v>0</v>
          </cell>
        </row>
        <row r="1408">
          <cell r="B1408">
            <v>533</v>
          </cell>
          <cell r="D1408" t="str">
            <v>통신기사1급</v>
          </cell>
          <cell r="E1408">
            <v>0</v>
          </cell>
          <cell r="F1408" t="str">
            <v>인</v>
          </cell>
          <cell r="H1408">
            <v>1</v>
          </cell>
          <cell r="I1408" t="str">
            <v>x</v>
          </cell>
          <cell r="J1408">
            <v>1</v>
          </cell>
          <cell r="K1408" t="str">
            <v>x</v>
          </cell>
          <cell r="M1408">
            <v>0.5</v>
          </cell>
          <cell r="V1408" t="str">
            <v>=</v>
          </cell>
          <cell r="W1408">
            <v>0.5</v>
          </cell>
          <cell r="Y1408" t="str">
            <v>기본</v>
          </cell>
          <cell r="Z1408" t="str">
            <v>x</v>
          </cell>
          <cell r="AA1408" t="str">
            <v>단위량</v>
          </cell>
          <cell r="AM1408">
            <v>84229</v>
          </cell>
          <cell r="AN1408">
            <v>0</v>
          </cell>
        </row>
        <row r="1409">
          <cell r="B1409">
            <v>520</v>
          </cell>
          <cell r="D1409" t="str">
            <v>무선안테나공</v>
          </cell>
          <cell r="E1409">
            <v>0</v>
          </cell>
          <cell r="F1409" t="str">
            <v>인</v>
          </cell>
          <cell r="H1409">
            <v>3</v>
          </cell>
          <cell r="I1409" t="str">
            <v>x</v>
          </cell>
          <cell r="J1409">
            <v>1</v>
          </cell>
          <cell r="K1409" t="str">
            <v>x</v>
          </cell>
          <cell r="M1409">
            <v>0.5</v>
          </cell>
          <cell r="V1409" t="str">
            <v>=</v>
          </cell>
          <cell r="W1409">
            <v>1.5</v>
          </cell>
          <cell r="Y1409" t="str">
            <v>기본</v>
          </cell>
          <cell r="Z1409" t="str">
            <v>x</v>
          </cell>
          <cell r="AA1409" t="str">
            <v>단위량</v>
          </cell>
          <cell r="AM1409">
            <v>91475</v>
          </cell>
          <cell r="AN1409">
            <v>0</v>
          </cell>
        </row>
        <row r="1410">
          <cell r="B1410">
            <v>505</v>
          </cell>
          <cell r="D1410" t="str">
            <v>비계공</v>
          </cell>
          <cell r="E1410">
            <v>0</v>
          </cell>
          <cell r="F1410" t="str">
            <v>인</v>
          </cell>
          <cell r="H1410">
            <v>3</v>
          </cell>
          <cell r="I1410" t="str">
            <v>x</v>
          </cell>
          <cell r="J1410">
            <v>1</v>
          </cell>
          <cell r="K1410" t="str">
            <v>x</v>
          </cell>
          <cell r="M1410">
            <v>0.5</v>
          </cell>
          <cell r="V1410" t="str">
            <v>=</v>
          </cell>
          <cell r="W1410">
            <v>1.5</v>
          </cell>
          <cell r="Y1410" t="str">
            <v>기본</v>
          </cell>
          <cell r="Z1410" t="str">
            <v>x</v>
          </cell>
          <cell r="AA1410" t="str">
            <v>단위량</v>
          </cell>
          <cell r="AM1410">
            <v>66531</v>
          </cell>
          <cell r="AN1410">
            <v>0</v>
          </cell>
        </row>
        <row r="1411">
          <cell r="B1411">
            <v>523</v>
          </cell>
          <cell r="D1411" t="str">
            <v>보통인부</v>
          </cell>
          <cell r="E1411">
            <v>0</v>
          </cell>
          <cell r="F1411" t="str">
            <v>인</v>
          </cell>
          <cell r="H1411">
            <v>2.5</v>
          </cell>
          <cell r="I1411" t="str">
            <v>x</v>
          </cell>
          <cell r="J1411">
            <v>1</v>
          </cell>
          <cell r="K1411" t="str">
            <v>x</v>
          </cell>
          <cell r="M1411">
            <v>0.5</v>
          </cell>
          <cell r="V1411" t="str">
            <v>=</v>
          </cell>
          <cell r="W1411">
            <v>1.25</v>
          </cell>
          <cell r="Y1411" t="str">
            <v>기본</v>
          </cell>
          <cell r="Z1411" t="str">
            <v>x</v>
          </cell>
          <cell r="AA1411" t="str">
            <v>단위량</v>
          </cell>
          <cell r="AM1411">
            <v>33755</v>
          </cell>
          <cell r="AN1411">
            <v>0</v>
          </cell>
        </row>
        <row r="1412">
          <cell r="B1412">
            <v>544</v>
          </cell>
          <cell r="D1412" t="str">
            <v>소    계</v>
          </cell>
          <cell r="E1412">
            <v>0</v>
          </cell>
          <cell r="F1412">
            <v>0</v>
          </cell>
          <cell r="AM1412">
            <v>0</v>
          </cell>
          <cell r="AN1412">
            <v>0</v>
          </cell>
        </row>
        <row r="1413">
          <cell r="A1413" t="str">
            <v>49-4</v>
          </cell>
          <cell r="B1413">
            <v>533</v>
          </cell>
          <cell r="D1413" t="str">
            <v>통신기사1급</v>
          </cell>
          <cell r="E1413">
            <v>0</v>
          </cell>
          <cell r="F1413" t="str">
            <v>인</v>
          </cell>
          <cell r="V1413" t="str">
            <v>=</v>
          </cell>
          <cell r="W1413">
            <v>0.5</v>
          </cell>
          <cell r="AM1413">
            <v>84229</v>
          </cell>
          <cell r="AN1413">
            <v>0</v>
          </cell>
        </row>
        <row r="1414">
          <cell r="A1414" t="str">
            <v>49-5</v>
          </cell>
          <cell r="B1414">
            <v>520</v>
          </cell>
          <cell r="D1414" t="str">
            <v>무선안테나공</v>
          </cell>
          <cell r="E1414">
            <v>0</v>
          </cell>
          <cell r="F1414" t="str">
            <v>인</v>
          </cell>
          <cell r="V1414" t="str">
            <v>=</v>
          </cell>
          <cell r="W1414">
            <v>1.5</v>
          </cell>
          <cell r="AM1414">
            <v>91475</v>
          </cell>
          <cell r="AN1414">
            <v>0</v>
          </cell>
        </row>
        <row r="1415">
          <cell r="A1415" t="str">
            <v>49-6</v>
          </cell>
          <cell r="B1415">
            <v>505</v>
          </cell>
          <cell r="D1415" t="str">
            <v>비계공</v>
          </cell>
          <cell r="E1415">
            <v>0</v>
          </cell>
          <cell r="F1415" t="str">
            <v>인</v>
          </cell>
          <cell r="V1415" t="str">
            <v>=</v>
          </cell>
          <cell r="W1415">
            <v>1.5</v>
          </cell>
          <cell r="AM1415">
            <v>66531</v>
          </cell>
          <cell r="AN1415">
            <v>0</v>
          </cell>
        </row>
        <row r="1416">
          <cell r="A1416" t="str">
            <v>49-7</v>
          </cell>
          <cell r="B1416">
            <v>523</v>
          </cell>
          <cell r="D1416" t="str">
            <v>보통인부</v>
          </cell>
          <cell r="E1416">
            <v>0</v>
          </cell>
          <cell r="F1416" t="str">
            <v>인</v>
          </cell>
          <cell r="V1416" t="str">
            <v>=</v>
          </cell>
          <cell r="W1416">
            <v>1.25</v>
          </cell>
          <cell r="AM1416">
            <v>33755</v>
          </cell>
          <cell r="AN1416">
            <v>0</v>
          </cell>
        </row>
        <row r="1417">
          <cell r="A1417" t="str">
            <v>49-8</v>
          </cell>
          <cell r="B1417">
            <v>543</v>
          </cell>
          <cell r="D1417" t="str">
            <v>다. 공구손료</v>
          </cell>
          <cell r="E1417" t="str">
            <v>노무비x3%</v>
          </cell>
          <cell r="F1417">
            <v>0</v>
          </cell>
          <cell r="AM1417">
            <v>0</v>
          </cell>
          <cell r="AN1417">
            <v>0</v>
          </cell>
        </row>
        <row r="1418">
          <cell r="A1418" t="str">
            <v>49-9</v>
          </cell>
          <cell r="B1418">
            <v>533</v>
          </cell>
          <cell r="D1418" t="str">
            <v>통신기사1급</v>
          </cell>
          <cell r="E1418">
            <v>0</v>
          </cell>
          <cell r="F1418" t="str">
            <v>인</v>
          </cell>
          <cell r="H1418">
            <v>0.5</v>
          </cell>
          <cell r="I1418" t="str">
            <v>x</v>
          </cell>
          <cell r="J1418">
            <v>0.03</v>
          </cell>
          <cell r="V1418" t="str">
            <v>=</v>
          </cell>
          <cell r="W1418">
            <v>0.01</v>
          </cell>
          <cell r="Y1418" t="str">
            <v>기본</v>
          </cell>
          <cell r="Z1418" t="str">
            <v>x</v>
          </cell>
          <cell r="AA1418" t="str">
            <v>공구손료</v>
          </cell>
          <cell r="AM1418">
            <v>84229</v>
          </cell>
          <cell r="AN1418">
            <v>0</v>
          </cell>
        </row>
        <row r="1419">
          <cell r="A1419" t="str">
            <v>49-10</v>
          </cell>
          <cell r="B1419">
            <v>520</v>
          </cell>
          <cell r="D1419" t="str">
            <v>무선안테나공</v>
          </cell>
          <cell r="E1419">
            <v>0</v>
          </cell>
          <cell r="F1419" t="str">
            <v>인</v>
          </cell>
          <cell r="H1419">
            <v>1.5</v>
          </cell>
          <cell r="I1419" t="str">
            <v>x</v>
          </cell>
          <cell r="J1419">
            <v>0.03</v>
          </cell>
          <cell r="V1419" t="str">
            <v>=</v>
          </cell>
          <cell r="W1419">
            <v>0.04</v>
          </cell>
          <cell r="Y1419" t="str">
            <v>기본</v>
          </cell>
          <cell r="Z1419" t="str">
            <v>x</v>
          </cell>
          <cell r="AA1419" t="str">
            <v>공구손료</v>
          </cell>
          <cell r="AM1419">
            <v>91475</v>
          </cell>
          <cell r="AN1419">
            <v>0</v>
          </cell>
        </row>
        <row r="1420">
          <cell r="A1420" t="str">
            <v>49-11</v>
          </cell>
          <cell r="B1420">
            <v>505</v>
          </cell>
          <cell r="D1420" t="str">
            <v>비계공</v>
          </cell>
          <cell r="E1420">
            <v>0</v>
          </cell>
          <cell r="F1420" t="str">
            <v>인</v>
          </cell>
          <cell r="H1420">
            <v>1.5</v>
          </cell>
          <cell r="I1420" t="str">
            <v>x</v>
          </cell>
          <cell r="J1420">
            <v>0.03</v>
          </cell>
          <cell r="V1420" t="str">
            <v>=</v>
          </cell>
          <cell r="W1420">
            <v>0.04</v>
          </cell>
          <cell r="Y1420" t="str">
            <v>기본</v>
          </cell>
          <cell r="Z1420" t="str">
            <v>x</v>
          </cell>
          <cell r="AA1420" t="str">
            <v>공구손료</v>
          </cell>
          <cell r="AM1420">
            <v>66531</v>
          </cell>
          <cell r="AN1420">
            <v>0</v>
          </cell>
        </row>
        <row r="1421">
          <cell r="AM1421">
            <v>0</v>
          </cell>
          <cell r="AN1421">
            <v>0</v>
          </cell>
        </row>
        <row r="1422">
          <cell r="AM1422">
            <v>0</v>
          </cell>
          <cell r="AN1422">
            <v>0</v>
          </cell>
        </row>
        <row r="1423">
          <cell r="AM1423">
            <v>0</v>
          </cell>
          <cell r="AN1423">
            <v>0</v>
          </cell>
        </row>
        <row r="1424">
          <cell r="AM1424">
            <v>0</v>
          </cell>
          <cell r="AN1424">
            <v>0</v>
          </cell>
        </row>
        <row r="1425">
          <cell r="AM1425">
            <v>0</v>
          </cell>
          <cell r="AN1425">
            <v>0</v>
          </cell>
        </row>
        <row r="1426">
          <cell r="AM1426">
            <v>0</v>
          </cell>
          <cell r="AN1426">
            <v>0</v>
          </cell>
        </row>
        <row r="1427">
          <cell r="AM1427">
            <v>0</v>
          </cell>
          <cell r="AN1427">
            <v>0</v>
          </cell>
        </row>
        <row r="1428">
          <cell r="A1428">
            <v>50</v>
          </cell>
          <cell r="C1428">
            <v>50</v>
          </cell>
          <cell r="D1428" t="str">
            <v>열차무선용안테나신설</v>
          </cell>
          <cell r="E1428" t="str">
            <v>GP ANT</v>
          </cell>
          <cell r="F1428" t="str">
            <v>대</v>
          </cell>
          <cell r="AM1428">
            <v>0</v>
          </cell>
          <cell r="AN1428">
            <v>0</v>
          </cell>
        </row>
        <row r="1429">
          <cell r="A1429" t="str">
            <v>50-1</v>
          </cell>
          <cell r="B1429">
            <v>541</v>
          </cell>
          <cell r="D1429" t="str">
            <v>가. 재료비</v>
          </cell>
          <cell r="E1429">
            <v>0</v>
          </cell>
          <cell r="F1429">
            <v>0</v>
          </cell>
          <cell r="AM1429">
            <v>0</v>
          </cell>
          <cell r="AN1429">
            <v>0</v>
          </cell>
        </row>
        <row r="1430">
          <cell r="A1430" t="str">
            <v>50-2</v>
          </cell>
          <cell r="B1430">
            <v>371</v>
          </cell>
          <cell r="D1430" t="str">
            <v>ANT</v>
          </cell>
          <cell r="E1430" t="str">
            <v>G.P</v>
          </cell>
          <cell r="F1430" t="str">
            <v>기</v>
          </cell>
          <cell r="V1430" t="str">
            <v>=</v>
          </cell>
          <cell r="W1430">
            <v>1</v>
          </cell>
          <cell r="AL1430" t="str">
            <v>관 급</v>
          </cell>
          <cell r="AM1430">
            <v>0</v>
          </cell>
          <cell r="AN1430" t="str">
            <v>관 급</v>
          </cell>
        </row>
        <row r="1431">
          <cell r="A1431" t="str">
            <v>50-3</v>
          </cell>
          <cell r="B1431">
            <v>542</v>
          </cell>
          <cell r="D1431" t="str">
            <v>나. 노무비</v>
          </cell>
          <cell r="E1431">
            <v>0</v>
          </cell>
          <cell r="F1431">
            <v>0</v>
          </cell>
          <cell r="AM1431">
            <v>0</v>
          </cell>
          <cell r="AN1431">
            <v>0</v>
          </cell>
        </row>
        <row r="1432">
          <cell r="D1432" t="str">
            <v>1) 조립인양설치</v>
          </cell>
          <cell r="AL1432" t="str">
            <v>통5-26</v>
          </cell>
          <cell r="AM1432">
            <v>0</v>
          </cell>
          <cell r="AN1432">
            <v>0</v>
          </cell>
        </row>
        <row r="1433">
          <cell r="B1433">
            <v>533</v>
          </cell>
          <cell r="D1433" t="str">
            <v>통신기사1급</v>
          </cell>
          <cell r="E1433">
            <v>0</v>
          </cell>
          <cell r="F1433" t="str">
            <v>인</v>
          </cell>
          <cell r="H1433">
            <v>1</v>
          </cell>
          <cell r="I1433" t="str">
            <v>x</v>
          </cell>
          <cell r="J1433">
            <v>1</v>
          </cell>
          <cell r="K1433" t="str">
            <v>x</v>
          </cell>
          <cell r="M1433">
            <v>0.5</v>
          </cell>
          <cell r="V1433" t="str">
            <v>=</v>
          </cell>
          <cell r="W1433">
            <v>0.5</v>
          </cell>
          <cell r="Y1433" t="str">
            <v>기본</v>
          </cell>
          <cell r="Z1433" t="str">
            <v>x</v>
          </cell>
          <cell r="AA1433" t="str">
            <v>단위량</v>
          </cell>
          <cell r="AB1433" t="str">
            <v>x</v>
          </cell>
          <cell r="AC1433" t="str">
            <v>무지향</v>
          </cell>
          <cell r="AM1433">
            <v>84229</v>
          </cell>
          <cell r="AN1433">
            <v>0</v>
          </cell>
        </row>
        <row r="1434">
          <cell r="B1434">
            <v>520</v>
          </cell>
          <cell r="D1434" t="str">
            <v>무선안테나공</v>
          </cell>
          <cell r="E1434">
            <v>0</v>
          </cell>
          <cell r="F1434" t="str">
            <v>인</v>
          </cell>
          <cell r="H1434">
            <v>3</v>
          </cell>
          <cell r="I1434" t="str">
            <v>x</v>
          </cell>
          <cell r="J1434">
            <v>1</v>
          </cell>
          <cell r="K1434" t="str">
            <v>x</v>
          </cell>
          <cell r="M1434">
            <v>0.5</v>
          </cell>
          <cell r="V1434" t="str">
            <v>=</v>
          </cell>
          <cell r="W1434">
            <v>1.5</v>
          </cell>
          <cell r="Y1434" t="str">
            <v>기본</v>
          </cell>
          <cell r="Z1434" t="str">
            <v>x</v>
          </cell>
          <cell r="AA1434" t="str">
            <v>단위량</v>
          </cell>
          <cell r="AB1434" t="str">
            <v>x</v>
          </cell>
          <cell r="AC1434" t="str">
            <v>무지향</v>
          </cell>
          <cell r="AM1434">
            <v>91475</v>
          </cell>
          <cell r="AN1434">
            <v>0</v>
          </cell>
        </row>
        <row r="1435">
          <cell r="B1435">
            <v>505</v>
          </cell>
          <cell r="D1435" t="str">
            <v>비계공</v>
          </cell>
          <cell r="E1435">
            <v>0</v>
          </cell>
          <cell r="F1435" t="str">
            <v>인</v>
          </cell>
          <cell r="H1435">
            <v>3</v>
          </cell>
          <cell r="I1435" t="str">
            <v>x</v>
          </cell>
          <cell r="J1435">
            <v>1</v>
          </cell>
          <cell r="K1435" t="str">
            <v>x</v>
          </cell>
          <cell r="M1435">
            <v>0.5</v>
          </cell>
          <cell r="V1435" t="str">
            <v>=</v>
          </cell>
          <cell r="W1435">
            <v>1.5</v>
          </cell>
          <cell r="Y1435" t="str">
            <v>기본</v>
          </cell>
          <cell r="Z1435" t="str">
            <v>x</v>
          </cell>
          <cell r="AA1435" t="str">
            <v>단위량</v>
          </cell>
          <cell r="AB1435" t="str">
            <v>x</v>
          </cell>
          <cell r="AC1435" t="str">
            <v>무지향</v>
          </cell>
          <cell r="AM1435">
            <v>66531</v>
          </cell>
          <cell r="AN1435">
            <v>0</v>
          </cell>
        </row>
        <row r="1436">
          <cell r="B1436">
            <v>523</v>
          </cell>
          <cell r="D1436" t="str">
            <v>보통인부</v>
          </cell>
          <cell r="E1436">
            <v>0</v>
          </cell>
          <cell r="F1436" t="str">
            <v>인</v>
          </cell>
          <cell r="H1436">
            <v>2.5</v>
          </cell>
          <cell r="I1436" t="str">
            <v>x</v>
          </cell>
          <cell r="J1436">
            <v>1</v>
          </cell>
          <cell r="K1436" t="str">
            <v>x</v>
          </cell>
          <cell r="M1436">
            <v>0.5</v>
          </cell>
          <cell r="V1436" t="str">
            <v>=</v>
          </cell>
          <cell r="W1436">
            <v>1.25</v>
          </cell>
          <cell r="Y1436" t="str">
            <v>기본</v>
          </cell>
          <cell r="Z1436" t="str">
            <v>x</v>
          </cell>
          <cell r="AA1436" t="str">
            <v>단위량</v>
          </cell>
          <cell r="AB1436" t="str">
            <v>x</v>
          </cell>
          <cell r="AC1436" t="str">
            <v>무지향</v>
          </cell>
          <cell r="AM1436">
            <v>33755</v>
          </cell>
          <cell r="AN1436">
            <v>0</v>
          </cell>
        </row>
        <row r="1437">
          <cell r="B1437">
            <v>544</v>
          </cell>
          <cell r="D1437" t="str">
            <v>소    계</v>
          </cell>
          <cell r="E1437">
            <v>0</v>
          </cell>
          <cell r="F1437">
            <v>0</v>
          </cell>
          <cell r="AM1437">
            <v>0</v>
          </cell>
          <cell r="AN1437">
            <v>0</v>
          </cell>
        </row>
        <row r="1438">
          <cell r="A1438" t="str">
            <v>50-4</v>
          </cell>
          <cell r="B1438">
            <v>533</v>
          </cell>
          <cell r="D1438" t="str">
            <v>통신기사1급</v>
          </cell>
          <cell r="E1438">
            <v>0</v>
          </cell>
          <cell r="F1438" t="str">
            <v>인</v>
          </cell>
          <cell r="V1438" t="str">
            <v>=</v>
          </cell>
          <cell r="W1438">
            <v>0.5</v>
          </cell>
          <cell r="AM1438">
            <v>84229</v>
          </cell>
          <cell r="AN1438">
            <v>0</v>
          </cell>
        </row>
        <row r="1439">
          <cell r="A1439" t="str">
            <v>50-5</v>
          </cell>
          <cell r="B1439">
            <v>520</v>
          </cell>
          <cell r="D1439" t="str">
            <v>무선안테나공</v>
          </cell>
          <cell r="E1439">
            <v>0</v>
          </cell>
          <cell r="F1439" t="str">
            <v>인</v>
          </cell>
          <cell r="V1439" t="str">
            <v>=</v>
          </cell>
          <cell r="W1439">
            <v>1.5</v>
          </cell>
          <cell r="AM1439">
            <v>91475</v>
          </cell>
          <cell r="AN1439">
            <v>0</v>
          </cell>
        </row>
        <row r="1440">
          <cell r="A1440" t="str">
            <v>50-6</v>
          </cell>
          <cell r="B1440">
            <v>505</v>
          </cell>
          <cell r="D1440" t="str">
            <v>비계공</v>
          </cell>
          <cell r="E1440">
            <v>0</v>
          </cell>
          <cell r="F1440" t="str">
            <v>인</v>
          </cell>
          <cell r="V1440" t="str">
            <v>=</v>
          </cell>
          <cell r="W1440">
            <v>1.5</v>
          </cell>
          <cell r="AM1440">
            <v>66531</v>
          </cell>
          <cell r="AN1440">
            <v>0</v>
          </cell>
        </row>
        <row r="1441">
          <cell r="A1441" t="str">
            <v>50-7</v>
          </cell>
          <cell r="B1441">
            <v>523</v>
          </cell>
          <cell r="D1441" t="str">
            <v>보통인부</v>
          </cell>
          <cell r="E1441">
            <v>0</v>
          </cell>
          <cell r="F1441" t="str">
            <v>인</v>
          </cell>
          <cell r="V1441" t="str">
            <v>=</v>
          </cell>
          <cell r="W1441">
            <v>1.25</v>
          </cell>
          <cell r="AM1441">
            <v>33755</v>
          </cell>
          <cell r="AN1441">
            <v>0</v>
          </cell>
        </row>
        <row r="1442">
          <cell r="A1442" t="str">
            <v>50-8</v>
          </cell>
          <cell r="B1442">
            <v>543</v>
          </cell>
          <cell r="D1442" t="str">
            <v>다. 공구손료</v>
          </cell>
          <cell r="E1442" t="str">
            <v>노무비x3%</v>
          </cell>
          <cell r="F1442">
            <v>0</v>
          </cell>
          <cell r="AM1442">
            <v>0</v>
          </cell>
          <cell r="AN1442">
            <v>0</v>
          </cell>
        </row>
        <row r="1443">
          <cell r="A1443" t="str">
            <v>50-9</v>
          </cell>
          <cell r="B1443">
            <v>533</v>
          </cell>
          <cell r="D1443" t="str">
            <v>통신기사1급</v>
          </cell>
          <cell r="E1443">
            <v>0</v>
          </cell>
          <cell r="F1443" t="str">
            <v>인</v>
          </cell>
          <cell r="H1443">
            <v>0.5</v>
          </cell>
          <cell r="I1443" t="str">
            <v>x</v>
          </cell>
          <cell r="J1443">
            <v>0.03</v>
          </cell>
          <cell r="V1443" t="str">
            <v>=</v>
          </cell>
          <cell r="W1443">
            <v>0.01</v>
          </cell>
          <cell r="Y1443" t="str">
            <v>기본</v>
          </cell>
          <cell r="Z1443" t="str">
            <v>x</v>
          </cell>
          <cell r="AA1443" t="str">
            <v>공구손료</v>
          </cell>
          <cell r="AM1443">
            <v>84229</v>
          </cell>
          <cell r="AN1443">
            <v>0</v>
          </cell>
        </row>
        <row r="1444">
          <cell r="A1444" t="str">
            <v>50-10</v>
          </cell>
          <cell r="B1444">
            <v>520</v>
          </cell>
          <cell r="D1444" t="str">
            <v>무선안테나공</v>
          </cell>
          <cell r="E1444">
            <v>0</v>
          </cell>
          <cell r="F1444" t="str">
            <v>인</v>
          </cell>
          <cell r="H1444">
            <v>1.5</v>
          </cell>
          <cell r="I1444" t="str">
            <v>x</v>
          </cell>
          <cell r="J1444">
            <v>0.03</v>
          </cell>
          <cell r="V1444" t="str">
            <v>=</v>
          </cell>
          <cell r="W1444">
            <v>0.04</v>
          </cell>
          <cell r="Y1444" t="str">
            <v>기본</v>
          </cell>
          <cell r="Z1444" t="str">
            <v>x</v>
          </cell>
          <cell r="AA1444" t="str">
            <v>공구손료</v>
          </cell>
          <cell r="AM1444">
            <v>91475</v>
          </cell>
          <cell r="AN1444">
            <v>0</v>
          </cell>
        </row>
        <row r="1445">
          <cell r="A1445" t="str">
            <v>50-11</v>
          </cell>
          <cell r="B1445">
            <v>505</v>
          </cell>
          <cell r="D1445" t="str">
            <v>비계공</v>
          </cell>
          <cell r="E1445">
            <v>0</v>
          </cell>
          <cell r="F1445" t="str">
            <v>인</v>
          </cell>
          <cell r="H1445">
            <v>1.5</v>
          </cell>
          <cell r="I1445" t="str">
            <v>x</v>
          </cell>
          <cell r="J1445">
            <v>0.03</v>
          </cell>
          <cell r="V1445" t="str">
            <v>=</v>
          </cell>
          <cell r="W1445">
            <v>0.04</v>
          </cell>
          <cell r="Y1445" t="str">
            <v>기본</v>
          </cell>
          <cell r="Z1445" t="str">
            <v>x</v>
          </cell>
          <cell r="AA1445" t="str">
            <v>공구손료</v>
          </cell>
          <cell r="AM1445">
            <v>66531</v>
          </cell>
          <cell r="AN1445">
            <v>0</v>
          </cell>
        </row>
        <row r="1446">
          <cell r="AM1446">
            <v>0</v>
          </cell>
          <cell r="AN1446">
            <v>0</v>
          </cell>
        </row>
        <row r="1447">
          <cell r="AM1447">
            <v>0</v>
          </cell>
          <cell r="AN1447">
            <v>0</v>
          </cell>
        </row>
        <row r="1448">
          <cell r="AM1448">
            <v>0</v>
          </cell>
          <cell r="AN1448">
            <v>0</v>
          </cell>
        </row>
        <row r="1449">
          <cell r="AM1449">
            <v>0</v>
          </cell>
          <cell r="AN1449">
            <v>0</v>
          </cell>
        </row>
        <row r="1450">
          <cell r="AM1450">
            <v>0</v>
          </cell>
          <cell r="AN1450">
            <v>0</v>
          </cell>
        </row>
        <row r="1451">
          <cell r="AM1451">
            <v>0</v>
          </cell>
          <cell r="AN1451">
            <v>0</v>
          </cell>
        </row>
        <row r="1452">
          <cell r="AM1452">
            <v>0</v>
          </cell>
          <cell r="AN1452">
            <v>0</v>
          </cell>
        </row>
        <row r="1453">
          <cell r="A1453">
            <v>51</v>
          </cell>
          <cell r="C1453">
            <v>51</v>
          </cell>
          <cell r="D1453" t="str">
            <v>열차무선전원장치함신설</v>
          </cell>
          <cell r="E1453" t="str">
            <v>12V 10A
(RACK TYPE.내장형)</v>
          </cell>
          <cell r="F1453" t="str">
            <v>개</v>
          </cell>
          <cell r="AM1453">
            <v>0</v>
          </cell>
          <cell r="AN1453">
            <v>0</v>
          </cell>
        </row>
        <row r="1454">
          <cell r="A1454" t="str">
            <v>51-1</v>
          </cell>
          <cell r="B1454">
            <v>541</v>
          </cell>
          <cell r="D1454" t="str">
            <v>가. 재료비</v>
          </cell>
          <cell r="E1454">
            <v>0</v>
          </cell>
          <cell r="F1454">
            <v>0</v>
          </cell>
          <cell r="AM1454">
            <v>0</v>
          </cell>
          <cell r="AN1454">
            <v>0</v>
          </cell>
        </row>
        <row r="1455">
          <cell r="A1455" t="str">
            <v>51-2</v>
          </cell>
          <cell r="B1455">
            <v>208</v>
          </cell>
          <cell r="D1455" t="str">
            <v>열차무선전원장치함</v>
          </cell>
          <cell r="E1455" t="str">
            <v>RACK TYPE.BATT내장형</v>
          </cell>
          <cell r="F1455" t="str">
            <v>대</v>
          </cell>
          <cell r="V1455" t="str">
            <v>=</v>
          </cell>
          <cell r="W1455">
            <v>1</v>
          </cell>
          <cell r="AL1455" t="str">
            <v>관 급</v>
          </cell>
          <cell r="AM1455">
            <v>0</v>
          </cell>
          <cell r="AN1455" t="str">
            <v>관 급</v>
          </cell>
        </row>
        <row r="1456">
          <cell r="A1456" t="str">
            <v>51-3</v>
          </cell>
          <cell r="B1456">
            <v>542</v>
          </cell>
          <cell r="D1456" t="str">
            <v>나. 노무비</v>
          </cell>
          <cell r="E1456">
            <v>0</v>
          </cell>
          <cell r="F1456">
            <v>0</v>
          </cell>
          <cell r="AM1456">
            <v>0</v>
          </cell>
          <cell r="AN1456">
            <v>0</v>
          </cell>
        </row>
        <row r="1457">
          <cell r="D1457" t="str">
            <v>1) 정류기신설</v>
          </cell>
          <cell r="AL1457" t="str">
            <v>통6-11</v>
          </cell>
          <cell r="AM1457">
            <v>0</v>
          </cell>
          <cell r="AN1457">
            <v>0</v>
          </cell>
        </row>
        <row r="1458">
          <cell r="B1458">
            <v>511</v>
          </cell>
          <cell r="D1458" t="str">
            <v>플랜트전공</v>
          </cell>
          <cell r="E1458">
            <v>0</v>
          </cell>
          <cell r="F1458" t="str">
            <v>인</v>
          </cell>
          <cell r="H1458">
            <v>3.71</v>
          </cell>
          <cell r="I1458" t="str">
            <v>x</v>
          </cell>
          <cell r="J1458">
            <v>1</v>
          </cell>
          <cell r="V1458" t="str">
            <v>=</v>
          </cell>
          <cell r="W1458">
            <v>3.71</v>
          </cell>
          <cell r="Y1458" t="str">
            <v>기본</v>
          </cell>
          <cell r="Z1458" t="str">
            <v>x</v>
          </cell>
          <cell r="AA1458" t="str">
            <v>단위량</v>
          </cell>
          <cell r="AM1458">
            <v>52369</v>
          </cell>
          <cell r="AN1458">
            <v>0</v>
          </cell>
        </row>
        <row r="1459">
          <cell r="B1459">
            <v>523</v>
          </cell>
          <cell r="D1459" t="str">
            <v>보통인부</v>
          </cell>
          <cell r="E1459">
            <v>0</v>
          </cell>
          <cell r="F1459" t="str">
            <v>인</v>
          </cell>
          <cell r="H1459">
            <v>2.79</v>
          </cell>
          <cell r="I1459" t="str">
            <v>x</v>
          </cell>
          <cell r="J1459">
            <v>1</v>
          </cell>
          <cell r="V1459" t="str">
            <v>=</v>
          </cell>
          <cell r="W1459">
            <v>2.79</v>
          </cell>
          <cell r="Y1459" t="str">
            <v>기본</v>
          </cell>
          <cell r="Z1459" t="str">
            <v>x</v>
          </cell>
          <cell r="AA1459" t="str">
            <v>단위량</v>
          </cell>
          <cell r="AM1459">
            <v>33755</v>
          </cell>
          <cell r="AN1459">
            <v>0</v>
          </cell>
        </row>
        <row r="1460">
          <cell r="D1460" t="str">
            <v>2) 축전지신설</v>
          </cell>
          <cell r="AL1460" t="str">
            <v>통6-1</v>
          </cell>
          <cell r="AM1460">
            <v>0</v>
          </cell>
          <cell r="AN1460">
            <v>0</v>
          </cell>
        </row>
        <row r="1461">
          <cell r="B1461">
            <v>511</v>
          </cell>
          <cell r="D1461" t="str">
            <v>플랜트전공</v>
          </cell>
          <cell r="E1461">
            <v>0</v>
          </cell>
          <cell r="F1461" t="str">
            <v>인</v>
          </cell>
          <cell r="H1461">
            <v>6</v>
          </cell>
          <cell r="I1461" t="str">
            <v>x</v>
          </cell>
          <cell r="J1461">
            <v>1</v>
          </cell>
          <cell r="V1461" t="str">
            <v>=</v>
          </cell>
          <cell r="W1461">
            <v>6</v>
          </cell>
          <cell r="Y1461" t="str">
            <v>기본</v>
          </cell>
          <cell r="Z1461" t="str">
            <v>x</v>
          </cell>
          <cell r="AA1461" t="str">
            <v>단위량</v>
          </cell>
          <cell r="AM1461">
            <v>52369</v>
          </cell>
          <cell r="AN1461">
            <v>0</v>
          </cell>
        </row>
        <row r="1462">
          <cell r="B1462">
            <v>523</v>
          </cell>
          <cell r="D1462" t="str">
            <v>보통인부</v>
          </cell>
          <cell r="E1462">
            <v>0</v>
          </cell>
          <cell r="F1462" t="str">
            <v>인</v>
          </cell>
          <cell r="H1462">
            <v>0.6</v>
          </cell>
          <cell r="I1462" t="str">
            <v>x</v>
          </cell>
          <cell r="J1462">
            <v>1</v>
          </cell>
          <cell r="V1462" t="str">
            <v>=</v>
          </cell>
          <cell r="W1462">
            <v>0.6</v>
          </cell>
          <cell r="Y1462" t="str">
            <v>기본</v>
          </cell>
          <cell r="Z1462" t="str">
            <v>x</v>
          </cell>
          <cell r="AA1462" t="str">
            <v>단위량</v>
          </cell>
          <cell r="AM1462">
            <v>33755</v>
          </cell>
          <cell r="AN1462">
            <v>0</v>
          </cell>
        </row>
        <row r="1463">
          <cell r="B1463">
            <v>544</v>
          </cell>
          <cell r="D1463" t="str">
            <v>소    계</v>
          </cell>
          <cell r="E1463">
            <v>0</v>
          </cell>
          <cell r="F1463">
            <v>0</v>
          </cell>
          <cell r="AM1463">
            <v>0</v>
          </cell>
          <cell r="AN1463">
            <v>0</v>
          </cell>
        </row>
        <row r="1464">
          <cell r="A1464" t="str">
            <v>51-4</v>
          </cell>
          <cell r="B1464">
            <v>511</v>
          </cell>
          <cell r="D1464" t="str">
            <v>플랜트전공</v>
          </cell>
          <cell r="E1464">
            <v>0</v>
          </cell>
          <cell r="F1464" t="str">
            <v>인</v>
          </cell>
          <cell r="V1464" t="str">
            <v>=</v>
          </cell>
          <cell r="W1464">
            <v>9.7100000000000009</v>
          </cell>
          <cell r="AM1464">
            <v>52369</v>
          </cell>
          <cell r="AN1464">
            <v>0</v>
          </cell>
        </row>
        <row r="1465">
          <cell r="A1465" t="str">
            <v>51-5</v>
          </cell>
          <cell r="B1465">
            <v>523</v>
          </cell>
          <cell r="D1465" t="str">
            <v>보통인부</v>
          </cell>
          <cell r="E1465">
            <v>0</v>
          </cell>
          <cell r="F1465" t="str">
            <v>인</v>
          </cell>
          <cell r="V1465" t="str">
            <v>=</v>
          </cell>
          <cell r="W1465">
            <v>3.39</v>
          </cell>
          <cell r="AM1465">
            <v>33755</v>
          </cell>
          <cell r="AN1465">
            <v>0</v>
          </cell>
        </row>
        <row r="1466">
          <cell r="A1466" t="str">
            <v>51-6</v>
          </cell>
          <cell r="B1466">
            <v>543</v>
          </cell>
          <cell r="D1466" t="str">
            <v>다. 공구손료</v>
          </cell>
          <cell r="E1466" t="str">
            <v>노무비x3%</v>
          </cell>
          <cell r="F1466">
            <v>0</v>
          </cell>
          <cell r="AM1466">
            <v>0</v>
          </cell>
          <cell r="AN1466">
            <v>0</v>
          </cell>
        </row>
        <row r="1467">
          <cell r="A1467" t="str">
            <v>51-7</v>
          </cell>
          <cell r="B1467">
            <v>511</v>
          </cell>
          <cell r="D1467" t="str">
            <v>플랜트전공</v>
          </cell>
          <cell r="E1467">
            <v>0</v>
          </cell>
          <cell r="F1467" t="str">
            <v>인</v>
          </cell>
          <cell r="H1467">
            <v>9.7100000000000009</v>
          </cell>
          <cell r="I1467" t="str">
            <v>x</v>
          </cell>
          <cell r="J1467">
            <v>0.03</v>
          </cell>
          <cell r="V1467" t="str">
            <v>=</v>
          </cell>
          <cell r="W1467">
            <v>0.28999999999999998</v>
          </cell>
          <cell r="Y1467" t="str">
            <v>기본</v>
          </cell>
          <cell r="Z1467" t="str">
            <v>x</v>
          </cell>
          <cell r="AA1467" t="str">
            <v>공구손료</v>
          </cell>
          <cell r="AM1467">
            <v>52369</v>
          </cell>
          <cell r="AN1467">
            <v>0</v>
          </cell>
        </row>
        <row r="1468">
          <cell r="AM1468">
            <v>0</v>
          </cell>
          <cell r="AN1468">
            <v>0</v>
          </cell>
        </row>
        <row r="1469">
          <cell r="AM1469">
            <v>0</v>
          </cell>
          <cell r="AN1469">
            <v>0</v>
          </cell>
        </row>
        <row r="1470">
          <cell r="AM1470">
            <v>0</v>
          </cell>
          <cell r="AN1470">
            <v>0</v>
          </cell>
        </row>
        <row r="1471">
          <cell r="AM1471">
            <v>0</v>
          </cell>
          <cell r="AN1471">
            <v>0</v>
          </cell>
        </row>
        <row r="1472">
          <cell r="AM1472">
            <v>0</v>
          </cell>
          <cell r="AN1472">
            <v>0</v>
          </cell>
        </row>
        <row r="1473">
          <cell r="AM1473">
            <v>0</v>
          </cell>
          <cell r="AN1473">
            <v>0</v>
          </cell>
        </row>
        <row r="1474">
          <cell r="AM1474">
            <v>0</v>
          </cell>
          <cell r="AN1474">
            <v>0</v>
          </cell>
        </row>
        <row r="1475">
          <cell r="AM1475">
            <v>0</v>
          </cell>
          <cell r="AN1475">
            <v>0</v>
          </cell>
        </row>
        <row r="1476">
          <cell r="AM1476">
            <v>0</v>
          </cell>
          <cell r="AN1476">
            <v>0</v>
          </cell>
        </row>
        <row r="1477">
          <cell r="AM1477">
            <v>0</v>
          </cell>
          <cell r="AN1477">
            <v>0</v>
          </cell>
        </row>
        <row r="1478">
          <cell r="A1478">
            <v>52</v>
          </cell>
          <cell r="C1478">
            <v>52</v>
          </cell>
          <cell r="D1478" t="str">
            <v>급전선신설</v>
          </cell>
          <cell r="E1478" t="str">
            <v>RG-8U</v>
          </cell>
          <cell r="F1478" t="str">
            <v>m</v>
          </cell>
          <cell r="AM1478">
            <v>0</v>
          </cell>
          <cell r="AN1478">
            <v>0</v>
          </cell>
        </row>
        <row r="1479">
          <cell r="A1479" t="str">
            <v>52-1</v>
          </cell>
          <cell r="B1479">
            <v>541</v>
          </cell>
          <cell r="D1479" t="str">
            <v>가. 재료비</v>
          </cell>
          <cell r="E1479">
            <v>0</v>
          </cell>
          <cell r="F1479">
            <v>0</v>
          </cell>
          <cell r="AM1479">
            <v>0</v>
          </cell>
          <cell r="AN1479">
            <v>0</v>
          </cell>
        </row>
        <row r="1480">
          <cell r="A1480" t="str">
            <v>52-2</v>
          </cell>
          <cell r="B1480">
            <v>59</v>
          </cell>
          <cell r="D1480" t="str">
            <v>급전용 동축케이블</v>
          </cell>
          <cell r="E1480" t="str">
            <v>RG-8U</v>
          </cell>
          <cell r="F1480" t="str">
            <v>m</v>
          </cell>
          <cell r="H1480">
            <v>1</v>
          </cell>
          <cell r="I1480" t="str">
            <v>x</v>
          </cell>
          <cell r="J1480">
            <v>1</v>
          </cell>
          <cell r="K1480" t="str">
            <v>x</v>
          </cell>
          <cell r="L1480" t="str">
            <v>(</v>
          </cell>
          <cell r="M1480">
            <v>1</v>
          </cell>
          <cell r="N1480" t="str">
            <v>+</v>
          </cell>
          <cell r="O1480">
            <v>0.03</v>
          </cell>
          <cell r="P1480" t="str">
            <v>)</v>
          </cell>
          <cell r="V1480" t="str">
            <v>=</v>
          </cell>
          <cell r="W1480">
            <v>1.03</v>
          </cell>
          <cell r="Y1480" t="str">
            <v>기본</v>
          </cell>
          <cell r="Z1480" t="str">
            <v>x</v>
          </cell>
          <cell r="AA1480" t="str">
            <v>단위량</v>
          </cell>
          <cell r="AB1480" t="str">
            <v>x</v>
          </cell>
          <cell r="AC1480" t="str">
            <v>(</v>
          </cell>
          <cell r="AD1480">
            <v>1</v>
          </cell>
          <cell r="AE1480" t="str">
            <v>+</v>
          </cell>
          <cell r="AF1480" t="str">
            <v>할증</v>
          </cell>
          <cell r="AG1480" t="str">
            <v>)</v>
          </cell>
          <cell r="AL1480">
            <v>0</v>
          </cell>
          <cell r="AM1480">
            <v>5000</v>
          </cell>
          <cell r="AN1480">
            <v>0</v>
          </cell>
        </row>
        <row r="1481">
          <cell r="A1481" t="str">
            <v>52-3</v>
          </cell>
          <cell r="B1481">
            <v>542</v>
          </cell>
          <cell r="D1481" t="str">
            <v>나. 노무비</v>
          </cell>
          <cell r="E1481">
            <v>0</v>
          </cell>
          <cell r="F1481">
            <v>0</v>
          </cell>
          <cell r="AL1481" t="str">
            <v>통5-80(5)</v>
          </cell>
          <cell r="AM1481">
            <v>0</v>
          </cell>
          <cell r="AN1481">
            <v>0</v>
          </cell>
        </row>
        <row r="1482">
          <cell r="B1482">
            <v>516</v>
          </cell>
          <cell r="D1482" t="str">
            <v>통신외선공</v>
          </cell>
          <cell r="E1482">
            <v>0</v>
          </cell>
          <cell r="F1482" t="str">
            <v>인</v>
          </cell>
          <cell r="H1482">
            <v>1.2</v>
          </cell>
          <cell r="I1482" t="str">
            <v>/</v>
          </cell>
          <cell r="J1482">
            <v>6</v>
          </cell>
          <cell r="V1482" t="str">
            <v>=</v>
          </cell>
          <cell r="W1482">
            <v>0.2</v>
          </cell>
          <cell r="Y1482" t="str">
            <v>기본</v>
          </cell>
          <cell r="Z1482" t="str">
            <v>/</v>
          </cell>
          <cell r="AA1482" t="str">
            <v>단위량</v>
          </cell>
          <cell r="AM1482">
            <v>73980</v>
          </cell>
          <cell r="AN1482">
            <v>0</v>
          </cell>
        </row>
        <row r="1483">
          <cell r="B1483">
            <v>520</v>
          </cell>
          <cell r="D1483" t="str">
            <v>무선안테나공</v>
          </cell>
          <cell r="E1483">
            <v>0</v>
          </cell>
          <cell r="F1483" t="str">
            <v>인</v>
          </cell>
          <cell r="H1483">
            <v>1.1000000000000001</v>
          </cell>
          <cell r="I1483" t="str">
            <v>/</v>
          </cell>
          <cell r="J1483">
            <v>6</v>
          </cell>
          <cell r="V1483" t="str">
            <v>=</v>
          </cell>
          <cell r="W1483">
            <v>0.18</v>
          </cell>
          <cell r="Y1483" t="str">
            <v>기본</v>
          </cell>
          <cell r="Z1483" t="str">
            <v>/</v>
          </cell>
          <cell r="AA1483" t="str">
            <v>단위량</v>
          </cell>
          <cell r="AM1483">
            <v>91475</v>
          </cell>
          <cell r="AN1483">
            <v>0</v>
          </cell>
        </row>
        <row r="1484">
          <cell r="B1484">
            <v>533</v>
          </cell>
          <cell r="D1484" t="str">
            <v>통신기사1급</v>
          </cell>
          <cell r="E1484">
            <v>0</v>
          </cell>
          <cell r="F1484" t="str">
            <v>인</v>
          </cell>
          <cell r="H1484">
            <v>0.6</v>
          </cell>
          <cell r="I1484" t="str">
            <v>/</v>
          </cell>
          <cell r="J1484">
            <v>6</v>
          </cell>
          <cell r="V1484" t="str">
            <v>=</v>
          </cell>
          <cell r="W1484">
            <v>0.1</v>
          </cell>
          <cell r="Y1484" t="str">
            <v>기본</v>
          </cell>
          <cell r="Z1484" t="str">
            <v>/</v>
          </cell>
          <cell r="AA1484" t="str">
            <v>단위량</v>
          </cell>
          <cell r="AM1484">
            <v>84229</v>
          </cell>
          <cell r="AN1484">
            <v>0</v>
          </cell>
        </row>
        <row r="1485">
          <cell r="B1485">
            <v>523</v>
          </cell>
          <cell r="D1485" t="str">
            <v>보통인부</v>
          </cell>
          <cell r="E1485">
            <v>0</v>
          </cell>
          <cell r="F1485" t="str">
            <v>인</v>
          </cell>
          <cell r="H1485">
            <v>1.1000000000000001</v>
          </cell>
          <cell r="I1485" t="str">
            <v>/</v>
          </cell>
          <cell r="J1485">
            <v>6</v>
          </cell>
          <cell r="V1485" t="str">
            <v>=</v>
          </cell>
          <cell r="W1485">
            <v>0.18</v>
          </cell>
          <cell r="Y1485" t="str">
            <v>기본</v>
          </cell>
          <cell r="Z1485" t="str">
            <v>/</v>
          </cell>
          <cell r="AA1485" t="str">
            <v>단위량</v>
          </cell>
          <cell r="AM1485">
            <v>33755</v>
          </cell>
          <cell r="AN1485">
            <v>0</v>
          </cell>
        </row>
        <row r="1486">
          <cell r="B1486">
            <v>544</v>
          </cell>
          <cell r="D1486" t="str">
            <v>소    계</v>
          </cell>
          <cell r="E1486">
            <v>0</v>
          </cell>
          <cell r="F1486">
            <v>0</v>
          </cell>
          <cell r="AM1486">
            <v>0</v>
          </cell>
          <cell r="AN1486">
            <v>0</v>
          </cell>
        </row>
        <row r="1487">
          <cell r="A1487" t="str">
            <v>52-4</v>
          </cell>
          <cell r="B1487">
            <v>516</v>
          </cell>
          <cell r="D1487" t="str">
            <v>통신외선공</v>
          </cell>
          <cell r="E1487">
            <v>0</v>
          </cell>
          <cell r="F1487" t="str">
            <v>인</v>
          </cell>
          <cell r="V1487" t="str">
            <v>=</v>
          </cell>
          <cell r="W1487">
            <v>0.2</v>
          </cell>
          <cell r="AM1487">
            <v>73980</v>
          </cell>
          <cell r="AN1487">
            <v>0</v>
          </cell>
        </row>
        <row r="1488">
          <cell r="A1488" t="str">
            <v>52-5</v>
          </cell>
          <cell r="B1488">
            <v>520</v>
          </cell>
          <cell r="D1488" t="str">
            <v>무선안테나공</v>
          </cell>
          <cell r="E1488">
            <v>0</v>
          </cell>
          <cell r="F1488" t="str">
            <v>인</v>
          </cell>
          <cell r="V1488" t="str">
            <v>=</v>
          </cell>
          <cell r="W1488">
            <v>0.18</v>
          </cell>
          <cell r="AM1488">
            <v>91475</v>
          </cell>
          <cell r="AN1488">
            <v>0</v>
          </cell>
        </row>
        <row r="1489">
          <cell r="A1489" t="str">
            <v>52-6</v>
          </cell>
          <cell r="B1489">
            <v>533</v>
          </cell>
          <cell r="D1489" t="str">
            <v>통신기사1급</v>
          </cell>
          <cell r="E1489">
            <v>0</v>
          </cell>
          <cell r="F1489" t="str">
            <v>인</v>
          </cell>
          <cell r="V1489" t="str">
            <v>=</v>
          </cell>
          <cell r="W1489">
            <v>0.1</v>
          </cell>
          <cell r="AM1489">
            <v>84229</v>
          </cell>
          <cell r="AN1489">
            <v>0</v>
          </cell>
        </row>
        <row r="1490">
          <cell r="A1490" t="str">
            <v>52-7</v>
          </cell>
          <cell r="B1490">
            <v>523</v>
          </cell>
          <cell r="D1490" t="str">
            <v>보통인부</v>
          </cell>
          <cell r="E1490">
            <v>0</v>
          </cell>
          <cell r="F1490" t="str">
            <v>인</v>
          </cell>
          <cell r="V1490" t="str">
            <v>=</v>
          </cell>
          <cell r="W1490">
            <v>0.18</v>
          </cell>
          <cell r="AM1490">
            <v>33755</v>
          </cell>
          <cell r="AN1490">
            <v>0</v>
          </cell>
        </row>
        <row r="1491">
          <cell r="A1491" t="str">
            <v>52-8</v>
          </cell>
          <cell r="B1491">
            <v>543</v>
          </cell>
          <cell r="D1491" t="str">
            <v>다. 공구손료</v>
          </cell>
          <cell r="E1491" t="str">
            <v>노무비x3%</v>
          </cell>
          <cell r="F1491">
            <v>0</v>
          </cell>
          <cell r="AM1491">
            <v>0</v>
          </cell>
          <cell r="AN1491">
            <v>0</v>
          </cell>
        </row>
        <row r="1492">
          <cell r="A1492" t="str">
            <v>52-9</v>
          </cell>
          <cell r="B1492">
            <v>516</v>
          </cell>
          <cell r="D1492" t="str">
            <v>통신외선공</v>
          </cell>
          <cell r="E1492">
            <v>0</v>
          </cell>
          <cell r="F1492" t="str">
            <v>인</v>
          </cell>
          <cell r="H1492">
            <v>0.2</v>
          </cell>
          <cell r="I1492" t="str">
            <v>x</v>
          </cell>
          <cell r="J1492">
            <v>0.03</v>
          </cell>
          <cell r="V1492" t="str">
            <v>=</v>
          </cell>
          <cell r="W1492">
            <v>6.0000000000000001E-3</v>
          </cell>
          <cell r="Y1492" t="str">
            <v>기본</v>
          </cell>
          <cell r="Z1492" t="str">
            <v>x</v>
          </cell>
          <cell r="AA1492" t="str">
            <v>공구손료</v>
          </cell>
          <cell r="AM1492">
            <v>73980</v>
          </cell>
          <cell r="AN1492">
            <v>0</v>
          </cell>
        </row>
        <row r="1493">
          <cell r="A1493" t="str">
            <v>52-10</v>
          </cell>
          <cell r="B1493">
            <v>520</v>
          </cell>
          <cell r="D1493" t="str">
            <v>무선안테나공</v>
          </cell>
          <cell r="E1493">
            <v>0</v>
          </cell>
          <cell r="F1493" t="str">
            <v>인</v>
          </cell>
          <cell r="H1493">
            <v>0.18</v>
          </cell>
          <cell r="I1493" t="str">
            <v>x</v>
          </cell>
          <cell r="J1493">
            <v>0.03</v>
          </cell>
          <cell r="V1493" t="str">
            <v>=</v>
          </cell>
          <cell r="W1493">
            <v>5.0000000000000001E-3</v>
          </cell>
          <cell r="Y1493" t="str">
            <v>기본</v>
          </cell>
          <cell r="Z1493" t="str">
            <v>x</v>
          </cell>
          <cell r="AA1493" t="str">
            <v>공구손료</v>
          </cell>
          <cell r="AM1493">
            <v>91475</v>
          </cell>
          <cell r="AN1493">
            <v>0</v>
          </cell>
        </row>
        <row r="1494">
          <cell r="A1494" t="str">
            <v>52-11</v>
          </cell>
          <cell r="B1494">
            <v>533</v>
          </cell>
          <cell r="D1494" t="str">
            <v>통신기사1급</v>
          </cell>
          <cell r="E1494">
            <v>0</v>
          </cell>
          <cell r="F1494" t="str">
            <v>인</v>
          </cell>
          <cell r="H1494">
            <v>0.1</v>
          </cell>
          <cell r="I1494" t="str">
            <v>x</v>
          </cell>
          <cell r="J1494">
            <v>0.03</v>
          </cell>
          <cell r="V1494" t="str">
            <v>=</v>
          </cell>
          <cell r="W1494">
            <v>3.0000000000000001E-3</v>
          </cell>
          <cell r="Y1494" t="str">
            <v>기본</v>
          </cell>
          <cell r="Z1494" t="str">
            <v>x</v>
          </cell>
          <cell r="AA1494" t="str">
            <v>공구손료</v>
          </cell>
          <cell r="AM1494">
            <v>84229</v>
          </cell>
          <cell r="AN1494">
            <v>0</v>
          </cell>
        </row>
        <row r="1495">
          <cell r="AM1495">
            <v>0</v>
          </cell>
          <cell r="AN1495">
            <v>0</v>
          </cell>
        </row>
        <row r="1496">
          <cell r="AM1496">
            <v>0</v>
          </cell>
          <cell r="AN1496">
            <v>0</v>
          </cell>
        </row>
        <row r="1497">
          <cell r="AM1497">
            <v>0</v>
          </cell>
          <cell r="AN1497">
            <v>0</v>
          </cell>
        </row>
        <row r="1498">
          <cell r="AM1498">
            <v>0</v>
          </cell>
          <cell r="AN1498">
            <v>0</v>
          </cell>
        </row>
        <row r="1499">
          <cell r="AM1499">
            <v>0</v>
          </cell>
          <cell r="AN1499">
            <v>0</v>
          </cell>
        </row>
        <row r="1500">
          <cell r="AM1500">
            <v>0</v>
          </cell>
          <cell r="AN1500">
            <v>0</v>
          </cell>
        </row>
        <row r="1501">
          <cell r="AM1501">
            <v>0</v>
          </cell>
          <cell r="AN1501">
            <v>0</v>
          </cell>
        </row>
        <row r="1502">
          <cell r="AM1502">
            <v>0</v>
          </cell>
          <cell r="AN1502">
            <v>0</v>
          </cell>
        </row>
        <row r="1503">
          <cell r="A1503">
            <v>53</v>
          </cell>
          <cell r="C1503">
            <v>53</v>
          </cell>
          <cell r="D1503" t="str">
            <v>유무선결합기신설</v>
          </cell>
          <cell r="E1503" t="str">
            <v>역용</v>
          </cell>
          <cell r="F1503" t="str">
            <v>대</v>
          </cell>
          <cell r="AM1503">
            <v>0</v>
          </cell>
          <cell r="AN1503">
            <v>0</v>
          </cell>
        </row>
        <row r="1504">
          <cell r="A1504" t="str">
            <v>53-1</v>
          </cell>
          <cell r="B1504">
            <v>541</v>
          </cell>
          <cell r="D1504" t="str">
            <v>가. 재료비</v>
          </cell>
          <cell r="E1504">
            <v>0</v>
          </cell>
          <cell r="F1504">
            <v>0</v>
          </cell>
          <cell r="AM1504">
            <v>0</v>
          </cell>
          <cell r="AN1504">
            <v>0</v>
          </cell>
        </row>
        <row r="1505">
          <cell r="A1505" t="str">
            <v>53-2</v>
          </cell>
          <cell r="B1505">
            <v>490</v>
          </cell>
          <cell r="D1505" t="str">
            <v>유무선결합기</v>
          </cell>
          <cell r="E1505" t="str">
            <v>역용</v>
          </cell>
          <cell r="F1505" t="str">
            <v>대</v>
          </cell>
          <cell r="H1505">
            <v>1</v>
          </cell>
          <cell r="V1505" t="str">
            <v>=</v>
          </cell>
          <cell r="W1505">
            <v>1</v>
          </cell>
          <cell r="AL1505" t="str">
            <v>관 급</v>
          </cell>
          <cell r="AM1505">
            <v>0</v>
          </cell>
          <cell r="AN1505" t="str">
            <v>관 급</v>
          </cell>
        </row>
        <row r="1506">
          <cell r="A1506" t="str">
            <v>53-3</v>
          </cell>
          <cell r="B1506">
            <v>542</v>
          </cell>
          <cell r="D1506" t="str">
            <v>나. 노무비</v>
          </cell>
          <cell r="E1506">
            <v>0</v>
          </cell>
          <cell r="F1506">
            <v>0</v>
          </cell>
          <cell r="AL1506" t="str">
            <v>통5-5</v>
          </cell>
          <cell r="AM1506">
            <v>0</v>
          </cell>
          <cell r="AN1506">
            <v>0</v>
          </cell>
        </row>
        <row r="1507">
          <cell r="D1507" t="str">
            <v>1) 조립설치</v>
          </cell>
          <cell r="AM1507">
            <v>0</v>
          </cell>
          <cell r="AN1507">
            <v>0</v>
          </cell>
        </row>
        <row r="1508">
          <cell r="B1508">
            <v>517</v>
          </cell>
          <cell r="D1508" t="str">
            <v>통신설비공</v>
          </cell>
          <cell r="E1508">
            <v>0</v>
          </cell>
          <cell r="F1508" t="str">
            <v>인</v>
          </cell>
          <cell r="H1508">
            <v>3.74</v>
          </cell>
          <cell r="V1508" t="str">
            <v>=</v>
          </cell>
          <cell r="W1508">
            <v>3.74</v>
          </cell>
          <cell r="Y1508" t="str">
            <v>기본</v>
          </cell>
          <cell r="AM1508">
            <v>64758</v>
          </cell>
          <cell r="AN1508">
            <v>0</v>
          </cell>
        </row>
        <row r="1509">
          <cell r="D1509" t="str">
            <v>2) 내부배선 및 기타배선</v>
          </cell>
          <cell r="AM1509">
            <v>0</v>
          </cell>
          <cell r="AN1509">
            <v>0</v>
          </cell>
        </row>
        <row r="1510">
          <cell r="B1510">
            <v>517</v>
          </cell>
          <cell r="D1510" t="str">
            <v>통신설비공</v>
          </cell>
          <cell r="E1510">
            <v>0</v>
          </cell>
          <cell r="F1510" t="str">
            <v>인</v>
          </cell>
          <cell r="H1510">
            <v>3.3</v>
          </cell>
          <cell r="V1510" t="str">
            <v>=</v>
          </cell>
          <cell r="W1510">
            <v>3.3</v>
          </cell>
          <cell r="Y1510" t="str">
            <v>기본</v>
          </cell>
          <cell r="AM1510">
            <v>64758</v>
          </cell>
          <cell r="AN1510">
            <v>0</v>
          </cell>
        </row>
        <row r="1511">
          <cell r="B1511">
            <v>523</v>
          </cell>
          <cell r="D1511" t="str">
            <v>보통인부</v>
          </cell>
          <cell r="E1511">
            <v>0</v>
          </cell>
          <cell r="F1511" t="str">
            <v>인</v>
          </cell>
          <cell r="H1511">
            <v>0.5</v>
          </cell>
          <cell r="V1511" t="str">
            <v>=</v>
          </cell>
          <cell r="W1511">
            <v>0.5</v>
          </cell>
          <cell r="Y1511" t="str">
            <v>기본</v>
          </cell>
          <cell r="AM1511">
            <v>33755</v>
          </cell>
          <cell r="AN1511">
            <v>0</v>
          </cell>
        </row>
        <row r="1512">
          <cell r="B1512">
            <v>544</v>
          </cell>
          <cell r="D1512" t="str">
            <v>소    계</v>
          </cell>
          <cell r="E1512">
            <v>0</v>
          </cell>
          <cell r="F1512">
            <v>0</v>
          </cell>
          <cell r="AM1512">
            <v>0</v>
          </cell>
          <cell r="AN1512">
            <v>0</v>
          </cell>
        </row>
        <row r="1513">
          <cell r="A1513" t="str">
            <v>53-4</v>
          </cell>
          <cell r="B1513">
            <v>517</v>
          </cell>
          <cell r="D1513" t="str">
            <v>통신설비공</v>
          </cell>
          <cell r="E1513">
            <v>0</v>
          </cell>
          <cell r="F1513" t="str">
            <v>인</v>
          </cell>
          <cell r="V1513" t="str">
            <v>=</v>
          </cell>
          <cell r="W1513">
            <v>7.04</v>
          </cell>
          <cell r="AM1513">
            <v>64758</v>
          </cell>
          <cell r="AN1513">
            <v>0</v>
          </cell>
        </row>
        <row r="1514">
          <cell r="A1514" t="str">
            <v>53-5</v>
          </cell>
          <cell r="B1514">
            <v>523</v>
          </cell>
          <cell r="D1514" t="str">
            <v>보통인부</v>
          </cell>
          <cell r="E1514">
            <v>0</v>
          </cell>
          <cell r="F1514" t="str">
            <v>인</v>
          </cell>
          <cell r="V1514" t="str">
            <v>=</v>
          </cell>
          <cell r="W1514">
            <v>0.5</v>
          </cell>
          <cell r="AM1514">
            <v>33755</v>
          </cell>
          <cell r="AN1514">
            <v>0</v>
          </cell>
        </row>
        <row r="1515">
          <cell r="A1515" t="str">
            <v>53-6</v>
          </cell>
          <cell r="B1515">
            <v>543</v>
          </cell>
          <cell r="D1515" t="str">
            <v>다. 공구손료</v>
          </cell>
          <cell r="E1515" t="str">
            <v>노무비x3%</v>
          </cell>
          <cell r="F1515">
            <v>0</v>
          </cell>
          <cell r="AM1515">
            <v>0</v>
          </cell>
          <cell r="AN1515">
            <v>0</v>
          </cell>
        </row>
        <row r="1516">
          <cell r="A1516" t="str">
            <v>53-7</v>
          </cell>
          <cell r="B1516">
            <v>517</v>
          </cell>
          <cell r="D1516" t="str">
            <v>통신설비공</v>
          </cell>
          <cell r="E1516">
            <v>0</v>
          </cell>
          <cell r="F1516" t="str">
            <v>인</v>
          </cell>
          <cell r="H1516">
            <v>7.04</v>
          </cell>
          <cell r="I1516" t="str">
            <v>x</v>
          </cell>
          <cell r="J1516">
            <v>0.03</v>
          </cell>
          <cell r="V1516" t="str">
            <v>=</v>
          </cell>
          <cell r="W1516">
            <v>0.21</v>
          </cell>
          <cell r="Y1516" t="str">
            <v>기본</v>
          </cell>
          <cell r="Z1516" t="str">
            <v>x</v>
          </cell>
          <cell r="AA1516" t="str">
            <v>공구손료</v>
          </cell>
          <cell r="AM1516">
            <v>64758</v>
          </cell>
          <cell r="AN1516">
            <v>0</v>
          </cell>
        </row>
        <row r="1517">
          <cell r="AM1517">
            <v>0</v>
          </cell>
          <cell r="AN1517">
            <v>0</v>
          </cell>
        </row>
        <row r="1518">
          <cell r="AM1518">
            <v>0</v>
          </cell>
          <cell r="AN1518">
            <v>0</v>
          </cell>
        </row>
        <row r="1519">
          <cell r="AM1519">
            <v>0</v>
          </cell>
          <cell r="AN1519">
            <v>0</v>
          </cell>
        </row>
        <row r="1520">
          <cell r="AM1520">
            <v>0</v>
          </cell>
          <cell r="AN1520">
            <v>0</v>
          </cell>
        </row>
        <row r="1521">
          <cell r="AM1521">
            <v>0</v>
          </cell>
          <cell r="AN1521">
            <v>0</v>
          </cell>
        </row>
        <row r="1522">
          <cell r="AM1522">
            <v>0</v>
          </cell>
          <cell r="AN1522">
            <v>0</v>
          </cell>
        </row>
        <row r="1523">
          <cell r="AM1523">
            <v>0</v>
          </cell>
          <cell r="AN1523">
            <v>0</v>
          </cell>
        </row>
        <row r="1524">
          <cell r="AM1524">
            <v>0</v>
          </cell>
          <cell r="AN1524">
            <v>0</v>
          </cell>
        </row>
        <row r="1525">
          <cell r="AM1525">
            <v>0</v>
          </cell>
          <cell r="AN1525">
            <v>0</v>
          </cell>
        </row>
        <row r="1526">
          <cell r="AM1526">
            <v>0</v>
          </cell>
          <cell r="AN1526">
            <v>0</v>
          </cell>
        </row>
        <row r="1527">
          <cell r="AM1527">
            <v>0</v>
          </cell>
          <cell r="AN1527">
            <v>0</v>
          </cell>
        </row>
        <row r="1528">
          <cell r="A1528">
            <v>54</v>
          </cell>
          <cell r="C1528">
            <v>54</v>
          </cell>
          <cell r="D1528" t="str">
            <v>무선터널중계기신설</v>
          </cell>
          <cell r="E1528" t="str">
            <v>유무선결합기내장형</v>
          </cell>
          <cell r="F1528" t="str">
            <v>대</v>
          </cell>
          <cell r="AM1528">
            <v>0</v>
          </cell>
          <cell r="AN1528">
            <v>0</v>
          </cell>
        </row>
        <row r="1529">
          <cell r="A1529" t="str">
            <v>54-1</v>
          </cell>
          <cell r="B1529">
            <v>541</v>
          </cell>
          <cell r="D1529" t="str">
            <v>가. 재료비</v>
          </cell>
          <cell r="E1529">
            <v>0</v>
          </cell>
          <cell r="F1529">
            <v>0</v>
          </cell>
          <cell r="AM1529">
            <v>0</v>
          </cell>
          <cell r="AN1529">
            <v>0</v>
          </cell>
        </row>
        <row r="1530">
          <cell r="A1530" t="str">
            <v>54-2</v>
          </cell>
          <cell r="B1530">
            <v>491</v>
          </cell>
          <cell r="D1530" t="str">
            <v>터널무선중계장치</v>
          </cell>
          <cell r="E1530" t="str">
            <v>유무선결합기내장형</v>
          </cell>
          <cell r="F1530" t="str">
            <v>대</v>
          </cell>
          <cell r="V1530" t="str">
            <v>=</v>
          </cell>
          <cell r="W1530">
            <v>1</v>
          </cell>
          <cell r="AL1530" t="str">
            <v>관 급</v>
          </cell>
          <cell r="AM1530">
            <v>0</v>
          </cell>
          <cell r="AN1530" t="str">
            <v>관 급</v>
          </cell>
        </row>
        <row r="1531">
          <cell r="A1531" t="str">
            <v>54-3</v>
          </cell>
          <cell r="B1531">
            <v>126</v>
          </cell>
          <cell r="D1531" t="str">
            <v>보통합판</v>
          </cell>
          <cell r="E1531" t="str">
            <v>12x1210x2420</v>
          </cell>
          <cell r="F1531" t="str">
            <v>매</v>
          </cell>
          <cell r="H1531">
            <v>1.03</v>
          </cell>
          <cell r="I1531" t="str">
            <v>x</v>
          </cell>
          <cell r="J1531">
            <v>0.371</v>
          </cell>
          <cell r="K1531" t="str">
            <v>x</v>
          </cell>
          <cell r="M1531">
            <v>3.36</v>
          </cell>
          <cell r="V1531" t="str">
            <v>=</v>
          </cell>
          <cell r="W1531">
            <v>1.28</v>
          </cell>
          <cell r="Y1531" t="str">
            <v>기본</v>
          </cell>
          <cell r="Z1531" t="str">
            <v>x</v>
          </cell>
          <cell r="AA1531" t="str">
            <v>사용횟수</v>
          </cell>
          <cell r="AB1531" t="str">
            <v>x</v>
          </cell>
          <cell r="AD1531" t="str">
            <v>거푸집량</v>
          </cell>
          <cell r="AL1531" t="str">
            <v xml:space="preserve"> </v>
          </cell>
          <cell r="AM1531">
            <v>16000</v>
          </cell>
          <cell r="AN1531">
            <v>0</v>
          </cell>
        </row>
        <row r="1532">
          <cell r="A1532" t="str">
            <v>54-4</v>
          </cell>
          <cell r="B1532">
            <v>14</v>
          </cell>
          <cell r="D1532" t="str">
            <v>각재</v>
          </cell>
          <cell r="E1532" t="str">
            <v>외송</v>
          </cell>
          <cell r="F1532" t="str">
            <v>㎥</v>
          </cell>
          <cell r="H1532">
            <v>3.7999999999999999E-2</v>
          </cell>
          <cell r="I1532" t="str">
            <v>x</v>
          </cell>
          <cell r="J1532">
            <v>0.371</v>
          </cell>
          <cell r="K1532" t="str">
            <v>x</v>
          </cell>
          <cell r="M1532">
            <v>3.36</v>
          </cell>
          <cell r="V1532" t="str">
            <v>=</v>
          </cell>
          <cell r="W1532">
            <v>0.04</v>
          </cell>
          <cell r="Y1532" t="str">
            <v>기본</v>
          </cell>
          <cell r="Z1532" t="str">
            <v>x</v>
          </cell>
          <cell r="AA1532" t="str">
            <v>사용횟수</v>
          </cell>
          <cell r="AB1532" t="str">
            <v>x</v>
          </cell>
          <cell r="AD1532" t="str">
            <v>거푸집량</v>
          </cell>
          <cell r="AL1532" t="str">
            <v xml:space="preserve"> </v>
          </cell>
          <cell r="AM1532">
            <v>171467</v>
          </cell>
          <cell r="AN1532">
            <v>0</v>
          </cell>
        </row>
        <row r="1533">
          <cell r="A1533" t="str">
            <v>54-5</v>
          </cell>
          <cell r="B1533">
            <v>162</v>
          </cell>
          <cell r="D1533" t="str">
            <v>소철선</v>
          </cell>
          <cell r="E1533" t="str">
            <v>#8</v>
          </cell>
          <cell r="F1533" t="str">
            <v>㎏</v>
          </cell>
          <cell r="H1533">
            <v>0.28999999999999998</v>
          </cell>
          <cell r="I1533" t="str">
            <v>x</v>
          </cell>
          <cell r="J1533">
            <v>0.371</v>
          </cell>
          <cell r="K1533" t="str">
            <v>x</v>
          </cell>
          <cell r="M1533">
            <v>3.36</v>
          </cell>
          <cell r="V1533" t="str">
            <v>=</v>
          </cell>
          <cell r="W1533">
            <v>0.36</v>
          </cell>
          <cell r="Y1533" t="str">
            <v>기본</v>
          </cell>
          <cell r="Z1533" t="str">
            <v>x</v>
          </cell>
          <cell r="AA1533" t="str">
            <v>사용횟수</v>
          </cell>
          <cell r="AB1533" t="str">
            <v>x</v>
          </cell>
          <cell r="AD1533" t="str">
            <v>거푸집량</v>
          </cell>
          <cell r="AL1533">
            <v>0</v>
          </cell>
          <cell r="AM1533">
            <v>450</v>
          </cell>
          <cell r="AN1533">
            <v>0</v>
          </cell>
        </row>
        <row r="1534">
          <cell r="A1534" t="str">
            <v>54-6</v>
          </cell>
          <cell r="B1534">
            <v>104</v>
          </cell>
          <cell r="D1534" t="str">
            <v>박리제</v>
          </cell>
          <cell r="E1534" t="str">
            <v>유성</v>
          </cell>
          <cell r="F1534" t="str">
            <v>ℓ</v>
          </cell>
          <cell r="H1534">
            <v>0.19</v>
          </cell>
          <cell r="I1534" t="str">
            <v>x</v>
          </cell>
          <cell r="J1534">
            <v>0.371</v>
          </cell>
          <cell r="K1534" t="str">
            <v>x</v>
          </cell>
          <cell r="M1534">
            <v>3.36</v>
          </cell>
          <cell r="V1534" t="str">
            <v>=</v>
          </cell>
          <cell r="W1534">
            <v>0.23</v>
          </cell>
          <cell r="Y1534" t="str">
            <v>기본</v>
          </cell>
          <cell r="Z1534" t="str">
            <v>x</v>
          </cell>
          <cell r="AA1534" t="str">
            <v>사용횟수</v>
          </cell>
          <cell r="AB1534" t="str">
            <v>x</v>
          </cell>
          <cell r="AD1534" t="str">
            <v>거푸집량</v>
          </cell>
          <cell r="AL1534">
            <v>0</v>
          </cell>
          <cell r="AM1534">
            <v>1250</v>
          </cell>
          <cell r="AN1534">
            <v>0</v>
          </cell>
        </row>
        <row r="1535">
          <cell r="A1535" t="str">
            <v>54-7</v>
          </cell>
          <cell r="B1535">
            <v>295</v>
          </cell>
          <cell r="D1535" t="str">
            <v>철못</v>
          </cell>
          <cell r="E1535" t="str">
            <v>50mm</v>
          </cell>
          <cell r="F1535" t="str">
            <v>㎏</v>
          </cell>
          <cell r="H1535">
            <v>0.2</v>
          </cell>
          <cell r="I1535" t="str">
            <v>x</v>
          </cell>
          <cell r="J1535">
            <v>0.371</v>
          </cell>
          <cell r="K1535" t="str">
            <v>x</v>
          </cell>
          <cell r="M1535">
            <v>3.36</v>
          </cell>
          <cell r="V1535" t="str">
            <v>=</v>
          </cell>
          <cell r="W1535">
            <v>0.24</v>
          </cell>
          <cell r="Y1535" t="str">
            <v>기본</v>
          </cell>
          <cell r="Z1535" t="str">
            <v>x</v>
          </cell>
          <cell r="AA1535" t="str">
            <v>사용횟수</v>
          </cell>
          <cell r="AB1535" t="str">
            <v>x</v>
          </cell>
          <cell r="AD1535" t="str">
            <v>거푸집량</v>
          </cell>
          <cell r="AL1535">
            <v>0</v>
          </cell>
          <cell r="AM1535">
            <v>608</v>
          </cell>
          <cell r="AN1535">
            <v>0</v>
          </cell>
        </row>
        <row r="1536">
          <cell r="A1536" t="str">
            <v>54-8</v>
          </cell>
          <cell r="B1536">
            <v>182</v>
          </cell>
          <cell r="D1536" t="str">
            <v>시멘트</v>
          </cell>
          <cell r="E1536" t="str">
            <v>40㎏</v>
          </cell>
          <cell r="F1536" t="str">
            <v>포</v>
          </cell>
          <cell r="H1536">
            <v>220</v>
          </cell>
          <cell r="I1536" t="str">
            <v>x</v>
          </cell>
          <cell r="J1536">
            <v>1.008</v>
          </cell>
          <cell r="K1536" t="str">
            <v>/</v>
          </cell>
          <cell r="L1536" t="str">
            <v/>
          </cell>
          <cell r="M1536">
            <v>40</v>
          </cell>
          <cell r="V1536" t="str">
            <v>=</v>
          </cell>
          <cell r="W1536">
            <v>5.54</v>
          </cell>
          <cell r="Y1536" t="str">
            <v>기본</v>
          </cell>
          <cell r="Z1536" t="str">
            <v>x</v>
          </cell>
          <cell r="AA1536" t="str">
            <v>콘크리트량</v>
          </cell>
          <cell r="AB1536" t="str">
            <v>/</v>
          </cell>
          <cell r="AD1536" t="str">
            <v>포</v>
          </cell>
          <cell r="AL1536">
            <v>0</v>
          </cell>
          <cell r="AM1536">
            <v>2580</v>
          </cell>
          <cell r="AN1536">
            <v>0</v>
          </cell>
        </row>
        <row r="1537">
          <cell r="A1537" t="str">
            <v>54-9</v>
          </cell>
          <cell r="B1537">
            <v>99</v>
          </cell>
          <cell r="D1537" t="str">
            <v>모래</v>
          </cell>
          <cell r="E1537" t="str">
            <v>세사</v>
          </cell>
          <cell r="F1537" t="str">
            <v>㎥</v>
          </cell>
          <cell r="H1537">
            <v>0.47</v>
          </cell>
          <cell r="I1537" t="str">
            <v>x</v>
          </cell>
          <cell r="J1537">
            <v>1.008</v>
          </cell>
          <cell r="K1537" t="str">
            <v>x</v>
          </cell>
          <cell r="M1537">
            <v>1</v>
          </cell>
          <cell r="V1537" t="str">
            <v>=</v>
          </cell>
          <cell r="W1537">
            <v>0.47</v>
          </cell>
          <cell r="Y1537" t="str">
            <v>기본</v>
          </cell>
          <cell r="Z1537" t="str">
            <v>x</v>
          </cell>
          <cell r="AA1537" t="str">
            <v>콘크리트량</v>
          </cell>
          <cell r="AL1537">
            <v>0</v>
          </cell>
          <cell r="AM1537">
            <v>9000</v>
          </cell>
          <cell r="AN1537">
            <v>0</v>
          </cell>
        </row>
        <row r="1538">
          <cell r="A1538" t="str">
            <v>54-10</v>
          </cell>
          <cell r="B1538">
            <v>224</v>
          </cell>
          <cell r="D1538" t="str">
            <v>자갈</v>
          </cell>
          <cell r="E1538" t="str">
            <v>#57(Φ25㎜)</v>
          </cell>
          <cell r="F1538" t="str">
            <v>㎥</v>
          </cell>
          <cell r="H1538">
            <v>0.94</v>
          </cell>
          <cell r="I1538" t="str">
            <v>x</v>
          </cell>
          <cell r="J1538">
            <v>1.008</v>
          </cell>
          <cell r="K1538" t="str">
            <v>x</v>
          </cell>
          <cell r="M1538">
            <v>1</v>
          </cell>
          <cell r="V1538" t="str">
            <v>=</v>
          </cell>
          <cell r="W1538">
            <v>0.94</v>
          </cell>
          <cell r="Y1538" t="str">
            <v>기본</v>
          </cell>
          <cell r="Z1538" t="str">
            <v>x</v>
          </cell>
          <cell r="AA1538" t="str">
            <v>콘크리트량</v>
          </cell>
          <cell r="AL1538">
            <v>0</v>
          </cell>
          <cell r="AM1538">
            <v>18000</v>
          </cell>
          <cell r="AN1538">
            <v>0</v>
          </cell>
        </row>
        <row r="1539">
          <cell r="A1539" t="str">
            <v>54-11</v>
          </cell>
          <cell r="B1539">
            <v>751</v>
          </cell>
          <cell r="D1539" t="str">
            <v>앙카볼트</v>
          </cell>
          <cell r="E1539" t="str">
            <v>(5/8")M16xL400</v>
          </cell>
          <cell r="F1539" t="str">
            <v>개</v>
          </cell>
          <cell r="V1539" t="str">
            <v>=</v>
          </cell>
          <cell r="W1539">
            <v>4</v>
          </cell>
          <cell r="AL1539">
            <v>0</v>
          </cell>
          <cell r="AM1539">
            <v>517</v>
          </cell>
          <cell r="AN1539">
            <v>0</v>
          </cell>
        </row>
        <row r="1540">
          <cell r="A1540" t="str">
            <v>54-12</v>
          </cell>
          <cell r="B1540">
            <v>542</v>
          </cell>
          <cell r="D1540" t="str">
            <v>나. 노무비</v>
          </cell>
          <cell r="E1540">
            <v>0</v>
          </cell>
          <cell r="F1540">
            <v>0</v>
          </cell>
          <cell r="AM1540">
            <v>0</v>
          </cell>
          <cell r="AN1540">
            <v>0</v>
          </cell>
        </row>
        <row r="1541">
          <cell r="D1541" t="str">
            <v>1) 콘크리트타설</v>
          </cell>
          <cell r="E1541" t="str">
            <v>1.2x1.2x0.7M</v>
          </cell>
          <cell r="AL1541" t="str">
            <v>건6-1</v>
          </cell>
          <cell r="AM1541">
            <v>0</v>
          </cell>
          <cell r="AN1541">
            <v>0</v>
          </cell>
        </row>
        <row r="1542">
          <cell r="B1542">
            <v>506</v>
          </cell>
          <cell r="D1542" t="str">
            <v>콘크리트공</v>
          </cell>
          <cell r="E1542">
            <v>0</v>
          </cell>
          <cell r="F1542" t="str">
            <v>인</v>
          </cell>
          <cell r="H1542">
            <v>0.85</v>
          </cell>
          <cell r="I1542" t="str">
            <v>x</v>
          </cell>
          <cell r="J1542">
            <v>1.008</v>
          </cell>
          <cell r="V1542" t="str">
            <v>=</v>
          </cell>
          <cell r="W1542">
            <v>0.85</v>
          </cell>
          <cell r="Y1542" t="str">
            <v>기본</v>
          </cell>
          <cell r="Z1542" t="str">
            <v>x</v>
          </cell>
          <cell r="AA1542" t="str">
            <v>콘크리트량</v>
          </cell>
          <cell r="AM1542">
            <v>60596</v>
          </cell>
          <cell r="AN1542">
            <v>0</v>
          </cell>
        </row>
        <row r="1543">
          <cell r="B1543">
            <v>523</v>
          </cell>
          <cell r="D1543" t="str">
            <v>보통인부</v>
          </cell>
          <cell r="E1543">
            <v>0</v>
          </cell>
          <cell r="F1543" t="str">
            <v>인</v>
          </cell>
          <cell r="H1543">
            <v>0.82</v>
          </cell>
          <cell r="I1543" t="str">
            <v>x</v>
          </cell>
          <cell r="J1543">
            <v>1.008</v>
          </cell>
          <cell r="V1543" t="str">
            <v>=</v>
          </cell>
          <cell r="W1543">
            <v>0.82</v>
          </cell>
          <cell r="Y1543" t="str">
            <v>기본</v>
          </cell>
          <cell r="Z1543" t="str">
            <v>x</v>
          </cell>
          <cell r="AA1543" t="str">
            <v>콘크리트량</v>
          </cell>
          <cell r="AM1543">
            <v>33755</v>
          </cell>
          <cell r="AN1543">
            <v>0</v>
          </cell>
        </row>
        <row r="1544">
          <cell r="D1544" t="str">
            <v>2) 합판거푸집</v>
          </cell>
          <cell r="E1544" t="str">
            <v>5회사용시</v>
          </cell>
          <cell r="AL1544" t="str">
            <v>건6-3-2</v>
          </cell>
          <cell r="AM1544">
            <v>0</v>
          </cell>
          <cell r="AN1544">
            <v>0</v>
          </cell>
        </row>
        <row r="1545">
          <cell r="B1545">
            <v>501</v>
          </cell>
          <cell r="D1545" t="str">
            <v>형틀목공</v>
          </cell>
          <cell r="E1545">
            <v>0</v>
          </cell>
          <cell r="F1545" t="str">
            <v>인</v>
          </cell>
          <cell r="H1545">
            <v>0.28000000000000003</v>
          </cell>
          <cell r="I1545" t="str">
            <v>x</v>
          </cell>
          <cell r="J1545">
            <v>3.36</v>
          </cell>
          <cell r="K1545" t="str">
            <v>x</v>
          </cell>
          <cell r="M1545">
            <v>0.34200000000000003</v>
          </cell>
          <cell r="V1545" t="str">
            <v>=</v>
          </cell>
          <cell r="W1545">
            <v>0.32</v>
          </cell>
          <cell r="Y1545" t="str">
            <v>기본</v>
          </cell>
          <cell r="Z1545" t="str">
            <v>x</v>
          </cell>
          <cell r="AA1545" t="str">
            <v>거푸집량</v>
          </cell>
          <cell r="AB1545" t="str">
            <v>x</v>
          </cell>
          <cell r="AD1545" t="str">
            <v>사용횟수</v>
          </cell>
          <cell r="AM1545">
            <v>62603</v>
          </cell>
          <cell r="AN1545">
            <v>0</v>
          </cell>
        </row>
        <row r="1546">
          <cell r="B1546">
            <v>523</v>
          </cell>
          <cell r="D1546" t="str">
            <v>보통인부</v>
          </cell>
          <cell r="E1546">
            <v>0</v>
          </cell>
          <cell r="F1546" t="str">
            <v>인</v>
          </cell>
          <cell r="H1546">
            <v>0.23</v>
          </cell>
          <cell r="I1546" t="str">
            <v>x</v>
          </cell>
          <cell r="J1546">
            <v>3.36</v>
          </cell>
          <cell r="K1546" t="str">
            <v>x</v>
          </cell>
          <cell r="M1546">
            <v>0.34200000000000003</v>
          </cell>
          <cell r="V1546" t="str">
            <v>=</v>
          </cell>
          <cell r="W1546">
            <v>0.26</v>
          </cell>
          <cell r="Y1546" t="str">
            <v>기본</v>
          </cell>
          <cell r="Z1546" t="str">
            <v>x</v>
          </cell>
          <cell r="AA1546" t="str">
            <v>거푸집량</v>
          </cell>
          <cell r="AB1546" t="str">
            <v>x</v>
          </cell>
          <cell r="AD1546" t="str">
            <v>사용횟수</v>
          </cell>
          <cell r="AM1546">
            <v>33755</v>
          </cell>
          <cell r="AN1546">
            <v>0</v>
          </cell>
        </row>
        <row r="1547">
          <cell r="D1547" t="str">
            <v>3) 터파기,되메우기,다지기(0~1m)</v>
          </cell>
          <cell r="AL1547" t="str">
            <v>건3-1(운반)</v>
          </cell>
          <cell r="AM1547">
            <v>0</v>
          </cell>
          <cell r="AN1547">
            <v>0</v>
          </cell>
        </row>
        <row r="1548">
          <cell r="B1548">
            <v>523</v>
          </cell>
          <cell r="D1548" t="str">
            <v>보통인부</v>
          </cell>
          <cell r="E1548" t="str">
            <v>터파기</v>
          </cell>
          <cell r="F1548" t="str">
            <v>인</v>
          </cell>
          <cell r="H1548">
            <v>0.26</v>
          </cell>
          <cell r="I1548" t="str">
            <v>x</v>
          </cell>
          <cell r="J1548">
            <v>0.72</v>
          </cell>
          <cell r="V1548" t="str">
            <v>=</v>
          </cell>
          <cell r="W1548">
            <v>0.18</v>
          </cell>
          <cell r="Y1548" t="str">
            <v>기본</v>
          </cell>
          <cell r="Z1548" t="str">
            <v>x</v>
          </cell>
          <cell r="AA1548" t="str">
            <v>토사량</v>
          </cell>
          <cell r="AM1548">
            <v>33755</v>
          </cell>
          <cell r="AN1548">
            <v>0</v>
          </cell>
        </row>
        <row r="1549">
          <cell r="B1549">
            <v>523</v>
          </cell>
          <cell r="D1549" t="str">
            <v>보통인부</v>
          </cell>
          <cell r="E1549" t="str">
            <v>잔토처리</v>
          </cell>
          <cell r="F1549" t="str">
            <v>인</v>
          </cell>
          <cell r="H1549">
            <v>0.2</v>
          </cell>
          <cell r="I1549" t="str">
            <v>x</v>
          </cell>
          <cell r="J1549">
            <v>0.72</v>
          </cell>
          <cell r="V1549" t="str">
            <v>=</v>
          </cell>
          <cell r="W1549">
            <v>0.14000000000000001</v>
          </cell>
          <cell r="Y1549" t="str">
            <v>기본</v>
          </cell>
          <cell r="Z1549" t="str">
            <v>x</v>
          </cell>
          <cell r="AA1549" t="str">
            <v>토사량</v>
          </cell>
          <cell r="AM1549">
            <v>33755</v>
          </cell>
          <cell r="AN1549">
            <v>0</v>
          </cell>
        </row>
        <row r="1550">
          <cell r="D1550" t="str">
            <v>4) 조립및설치</v>
          </cell>
          <cell r="AL1550" t="str">
            <v>통5-2</v>
          </cell>
          <cell r="AM1550">
            <v>0</v>
          </cell>
          <cell r="AN1550">
            <v>0</v>
          </cell>
        </row>
        <row r="1551">
          <cell r="B1551">
            <v>517</v>
          </cell>
          <cell r="D1551" t="str">
            <v>통신설비공</v>
          </cell>
          <cell r="E1551">
            <v>0</v>
          </cell>
          <cell r="F1551" t="str">
            <v>인</v>
          </cell>
          <cell r="H1551">
            <v>0.5</v>
          </cell>
          <cell r="I1551" t="str">
            <v>x</v>
          </cell>
          <cell r="J1551">
            <v>1</v>
          </cell>
          <cell r="V1551" t="str">
            <v>=</v>
          </cell>
          <cell r="W1551">
            <v>0.5</v>
          </cell>
          <cell r="Y1551" t="str">
            <v>기본</v>
          </cell>
          <cell r="Z1551" t="str">
            <v>x</v>
          </cell>
          <cell r="AA1551" t="str">
            <v>단위량</v>
          </cell>
          <cell r="AM1551">
            <v>64758</v>
          </cell>
          <cell r="AN1551">
            <v>0</v>
          </cell>
        </row>
        <row r="1552">
          <cell r="B1552">
            <v>523</v>
          </cell>
          <cell r="D1552" t="str">
            <v>보통인부</v>
          </cell>
          <cell r="E1552">
            <v>0</v>
          </cell>
          <cell r="F1552" t="str">
            <v>인</v>
          </cell>
          <cell r="H1552">
            <v>1</v>
          </cell>
          <cell r="I1552" t="str">
            <v>x</v>
          </cell>
          <cell r="J1552">
            <v>1</v>
          </cell>
          <cell r="V1552" t="str">
            <v>=</v>
          </cell>
          <cell r="W1552">
            <v>1</v>
          </cell>
          <cell r="Y1552" t="str">
            <v>기본</v>
          </cell>
          <cell r="Z1552" t="str">
            <v>x</v>
          </cell>
          <cell r="AA1552" t="str">
            <v>단위량</v>
          </cell>
          <cell r="AM1552">
            <v>33755</v>
          </cell>
          <cell r="AN1552">
            <v>0</v>
          </cell>
        </row>
        <row r="1553">
          <cell r="D1553" t="str">
            <v>5) 배선및결선</v>
          </cell>
          <cell r="AM1553">
            <v>0</v>
          </cell>
          <cell r="AN1553">
            <v>0</v>
          </cell>
        </row>
        <row r="1554">
          <cell r="B1554">
            <v>517</v>
          </cell>
          <cell r="D1554" t="str">
            <v>통신설비공</v>
          </cell>
          <cell r="E1554">
            <v>0</v>
          </cell>
          <cell r="F1554" t="str">
            <v>인</v>
          </cell>
          <cell r="H1554">
            <v>3</v>
          </cell>
          <cell r="I1554" t="str">
            <v>x</v>
          </cell>
          <cell r="J1554">
            <v>1</v>
          </cell>
          <cell r="V1554" t="str">
            <v>=</v>
          </cell>
          <cell r="W1554">
            <v>3</v>
          </cell>
          <cell r="Y1554" t="str">
            <v>기본</v>
          </cell>
          <cell r="Z1554" t="str">
            <v>x</v>
          </cell>
          <cell r="AA1554" t="str">
            <v>단위량</v>
          </cell>
          <cell r="AM1554">
            <v>64758</v>
          </cell>
          <cell r="AN1554">
            <v>0</v>
          </cell>
        </row>
        <row r="1555">
          <cell r="B1555">
            <v>523</v>
          </cell>
          <cell r="D1555" t="str">
            <v>보통인부</v>
          </cell>
          <cell r="E1555">
            <v>0</v>
          </cell>
          <cell r="F1555" t="str">
            <v>인</v>
          </cell>
          <cell r="H1555">
            <v>2</v>
          </cell>
          <cell r="I1555" t="str">
            <v>x</v>
          </cell>
          <cell r="J1555">
            <v>1</v>
          </cell>
          <cell r="V1555" t="str">
            <v>=</v>
          </cell>
          <cell r="W1555">
            <v>2</v>
          </cell>
          <cell r="Y1555" t="str">
            <v>기본</v>
          </cell>
          <cell r="Z1555" t="str">
            <v>x</v>
          </cell>
          <cell r="AA1555" t="str">
            <v>단위량</v>
          </cell>
          <cell r="AM1555">
            <v>33755</v>
          </cell>
          <cell r="AN1555">
            <v>0</v>
          </cell>
        </row>
        <row r="1556">
          <cell r="D1556" t="str">
            <v>6) 국부점검및조정시험</v>
          </cell>
          <cell r="AM1556">
            <v>0</v>
          </cell>
          <cell r="AN1556">
            <v>0</v>
          </cell>
        </row>
        <row r="1557">
          <cell r="B1557">
            <v>534</v>
          </cell>
          <cell r="D1557" t="str">
            <v>통신기사2급</v>
          </cell>
          <cell r="E1557">
            <v>0</v>
          </cell>
          <cell r="F1557" t="str">
            <v>인</v>
          </cell>
          <cell r="H1557">
            <v>4</v>
          </cell>
          <cell r="I1557" t="str">
            <v>x</v>
          </cell>
          <cell r="J1557">
            <v>1</v>
          </cell>
          <cell r="K1557" t="str">
            <v>+</v>
          </cell>
          <cell r="L1557" t="str">
            <v>(</v>
          </cell>
          <cell r="M1557">
            <v>4</v>
          </cell>
          <cell r="N1557" t="str">
            <v>x</v>
          </cell>
          <cell r="O1557">
            <v>0.2</v>
          </cell>
          <cell r="P1557" t="str">
            <v>x</v>
          </cell>
          <cell r="Q1557">
            <v>3</v>
          </cell>
          <cell r="R1557" t="str">
            <v>)</v>
          </cell>
          <cell r="V1557" t="str">
            <v>=</v>
          </cell>
          <cell r="W1557">
            <v>6.4</v>
          </cell>
          <cell r="Y1557" t="str">
            <v>기본</v>
          </cell>
          <cell r="Z1557" t="str">
            <v>x</v>
          </cell>
          <cell r="AA1557" t="str">
            <v>단위량</v>
          </cell>
          <cell r="AB1557" t="str">
            <v>+</v>
          </cell>
          <cell r="AC1557" t="str">
            <v>(</v>
          </cell>
          <cell r="AD1557" t="str">
            <v>기본</v>
          </cell>
          <cell r="AE1557" t="str">
            <v>x</v>
          </cell>
          <cell r="AF1557" t="str">
            <v>할증</v>
          </cell>
          <cell r="AG1557" t="str">
            <v>x</v>
          </cell>
          <cell r="AH1557" t="str">
            <v>채널수량</v>
          </cell>
          <cell r="AI1557" t="str">
            <v>)</v>
          </cell>
          <cell r="AM1557">
            <v>79642</v>
          </cell>
          <cell r="AN1557">
            <v>0</v>
          </cell>
        </row>
        <row r="1558">
          <cell r="D1558" t="str">
            <v>7) 대국시험</v>
          </cell>
          <cell r="E1558" t="str">
            <v>LCX특성시험</v>
          </cell>
          <cell r="AM1558">
            <v>0</v>
          </cell>
          <cell r="AN1558">
            <v>0</v>
          </cell>
        </row>
        <row r="1559">
          <cell r="B1559">
            <v>534</v>
          </cell>
          <cell r="D1559" t="str">
            <v>통신기사2급</v>
          </cell>
          <cell r="E1559">
            <v>0</v>
          </cell>
          <cell r="F1559" t="str">
            <v>인</v>
          </cell>
          <cell r="H1559">
            <v>2</v>
          </cell>
          <cell r="I1559" t="str">
            <v>x</v>
          </cell>
          <cell r="J1559">
            <v>1</v>
          </cell>
          <cell r="K1559" t="str">
            <v>+</v>
          </cell>
          <cell r="L1559" t="str">
            <v>(</v>
          </cell>
          <cell r="M1559">
            <v>2</v>
          </cell>
          <cell r="N1559" t="str">
            <v>x</v>
          </cell>
          <cell r="O1559">
            <v>0.2</v>
          </cell>
          <cell r="P1559" t="str">
            <v>x</v>
          </cell>
          <cell r="Q1559">
            <v>3</v>
          </cell>
          <cell r="R1559" t="str">
            <v>)</v>
          </cell>
          <cell r="V1559" t="str">
            <v>=</v>
          </cell>
          <cell r="W1559">
            <v>3.2</v>
          </cell>
          <cell r="Y1559" t="str">
            <v>기본</v>
          </cell>
          <cell r="Z1559" t="str">
            <v>x</v>
          </cell>
          <cell r="AA1559" t="str">
            <v>단위량</v>
          </cell>
          <cell r="AB1559" t="str">
            <v>+</v>
          </cell>
          <cell r="AC1559" t="str">
            <v>(</v>
          </cell>
          <cell r="AD1559" t="str">
            <v>기본</v>
          </cell>
          <cell r="AE1559" t="str">
            <v>x</v>
          </cell>
          <cell r="AF1559" t="str">
            <v>할증</v>
          </cell>
          <cell r="AG1559" t="str">
            <v>x</v>
          </cell>
          <cell r="AH1559" t="str">
            <v>채널수량</v>
          </cell>
          <cell r="AI1559" t="str">
            <v>)</v>
          </cell>
          <cell r="AM1559">
            <v>79642</v>
          </cell>
          <cell r="AN1559">
            <v>0</v>
          </cell>
        </row>
        <row r="1560">
          <cell r="B1560">
            <v>544</v>
          </cell>
          <cell r="D1560" t="str">
            <v>소    계</v>
          </cell>
          <cell r="E1560">
            <v>0</v>
          </cell>
          <cell r="F1560">
            <v>0</v>
          </cell>
          <cell r="AM1560">
            <v>0</v>
          </cell>
          <cell r="AN1560">
            <v>0</v>
          </cell>
        </row>
        <row r="1561">
          <cell r="A1561" t="str">
            <v>54-13</v>
          </cell>
          <cell r="B1561">
            <v>506</v>
          </cell>
          <cell r="D1561" t="str">
            <v>콘크리트공</v>
          </cell>
          <cell r="E1561">
            <v>0</v>
          </cell>
          <cell r="F1561" t="str">
            <v>인</v>
          </cell>
          <cell r="V1561" t="str">
            <v>=</v>
          </cell>
          <cell r="W1561">
            <v>0.85</v>
          </cell>
          <cell r="AM1561">
            <v>60596</v>
          </cell>
          <cell r="AN1561">
            <v>0</v>
          </cell>
        </row>
        <row r="1562">
          <cell r="A1562" t="str">
            <v>54-14</v>
          </cell>
          <cell r="B1562">
            <v>501</v>
          </cell>
          <cell r="D1562" t="str">
            <v>형틀목공</v>
          </cell>
          <cell r="E1562">
            <v>0</v>
          </cell>
          <cell r="F1562" t="str">
            <v>인</v>
          </cell>
          <cell r="V1562" t="str">
            <v>=</v>
          </cell>
          <cell r="W1562">
            <v>0.32</v>
          </cell>
          <cell r="AM1562">
            <v>62603</v>
          </cell>
          <cell r="AN1562">
            <v>0</v>
          </cell>
        </row>
        <row r="1563">
          <cell r="A1563" t="str">
            <v>54-15</v>
          </cell>
          <cell r="B1563">
            <v>517</v>
          </cell>
          <cell r="D1563" t="str">
            <v>통신설비공</v>
          </cell>
          <cell r="E1563">
            <v>0</v>
          </cell>
          <cell r="F1563" t="str">
            <v>인</v>
          </cell>
          <cell r="V1563" t="str">
            <v>=</v>
          </cell>
          <cell r="W1563">
            <v>3.5</v>
          </cell>
          <cell r="AM1563">
            <v>64758</v>
          </cell>
          <cell r="AN1563">
            <v>0</v>
          </cell>
        </row>
        <row r="1564">
          <cell r="A1564" t="str">
            <v>54-16</v>
          </cell>
          <cell r="B1564">
            <v>534</v>
          </cell>
          <cell r="D1564" t="str">
            <v>통신기사2급</v>
          </cell>
          <cell r="E1564">
            <v>0</v>
          </cell>
          <cell r="F1564" t="str">
            <v>인</v>
          </cell>
          <cell r="V1564" t="str">
            <v>=</v>
          </cell>
          <cell r="W1564">
            <v>9.6000000000000014</v>
          </cell>
          <cell r="AM1564">
            <v>79642</v>
          </cell>
          <cell r="AN1564">
            <v>0</v>
          </cell>
        </row>
        <row r="1565">
          <cell r="A1565" t="str">
            <v>54-17</v>
          </cell>
          <cell r="B1565">
            <v>523</v>
          </cell>
          <cell r="D1565" t="str">
            <v>보통인부</v>
          </cell>
          <cell r="E1565">
            <v>0</v>
          </cell>
          <cell r="F1565" t="str">
            <v>인</v>
          </cell>
          <cell r="V1565" t="str">
            <v>=</v>
          </cell>
          <cell r="W1565">
            <v>4.4000000000000004</v>
          </cell>
          <cell r="AM1565">
            <v>33755</v>
          </cell>
          <cell r="AN1565">
            <v>0</v>
          </cell>
        </row>
        <row r="1566">
          <cell r="A1566" t="str">
            <v>54-18</v>
          </cell>
          <cell r="B1566">
            <v>543</v>
          </cell>
          <cell r="D1566" t="str">
            <v>다. 공구손료</v>
          </cell>
          <cell r="E1566" t="str">
            <v>노무비x3%</v>
          </cell>
          <cell r="F1566">
            <v>0</v>
          </cell>
          <cell r="AM1566">
            <v>0</v>
          </cell>
          <cell r="AN1566">
            <v>0</v>
          </cell>
        </row>
        <row r="1567">
          <cell r="A1567" t="str">
            <v>54-19</v>
          </cell>
          <cell r="B1567">
            <v>506</v>
          </cell>
          <cell r="D1567" t="str">
            <v>콘크리트공</v>
          </cell>
          <cell r="E1567">
            <v>0</v>
          </cell>
          <cell r="F1567" t="str">
            <v>인</v>
          </cell>
          <cell r="H1567">
            <v>0.85</v>
          </cell>
          <cell r="I1567" t="str">
            <v>x</v>
          </cell>
          <cell r="J1567">
            <v>0.03</v>
          </cell>
          <cell r="V1567" t="str">
            <v>=</v>
          </cell>
          <cell r="W1567">
            <v>0.02</v>
          </cell>
          <cell r="Y1567" t="str">
            <v>기본</v>
          </cell>
          <cell r="Z1567" t="str">
            <v>x</v>
          </cell>
          <cell r="AA1567" t="str">
            <v>공구손료</v>
          </cell>
          <cell r="AM1567">
            <v>60596</v>
          </cell>
          <cell r="AN1567">
            <v>0</v>
          </cell>
        </row>
        <row r="1568">
          <cell r="A1568" t="str">
            <v>54-20</v>
          </cell>
          <cell r="B1568">
            <v>501</v>
          </cell>
          <cell r="D1568" t="str">
            <v>형틀목공</v>
          </cell>
          <cell r="E1568">
            <v>0</v>
          </cell>
          <cell r="F1568" t="str">
            <v>인</v>
          </cell>
          <cell r="H1568">
            <v>0.32</v>
          </cell>
          <cell r="I1568" t="str">
            <v>x</v>
          </cell>
          <cell r="J1568">
            <v>0.03</v>
          </cell>
          <cell r="V1568" t="str">
            <v>=</v>
          </cell>
          <cell r="W1568">
            <v>8.9999999999999993E-3</v>
          </cell>
          <cell r="Y1568" t="str">
            <v>기본</v>
          </cell>
          <cell r="Z1568" t="str">
            <v>x</v>
          </cell>
          <cell r="AA1568" t="str">
            <v>공구손료</v>
          </cell>
          <cell r="AM1568">
            <v>62603</v>
          </cell>
          <cell r="AN1568">
            <v>0</v>
          </cell>
        </row>
        <row r="1569">
          <cell r="A1569" t="str">
            <v>54-21</v>
          </cell>
          <cell r="B1569">
            <v>517</v>
          </cell>
          <cell r="D1569" t="str">
            <v>통신설비공</v>
          </cell>
          <cell r="E1569">
            <v>0</v>
          </cell>
          <cell r="F1569" t="str">
            <v>인</v>
          </cell>
          <cell r="H1569">
            <v>3.5</v>
          </cell>
          <cell r="I1569" t="str">
            <v>x</v>
          </cell>
          <cell r="J1569">
            <v>0.03</v>
          </cell>
          <cell r="V1569" t="str">
            <v>=</v>
          </cell>
          <cell r="W1569">
            <v>0.1</v>
          </cell>
          <cell r="Y1569" t="str">
            <v>기본</v>
          </cell>
          <cell r="Z1569" t="str">
            <v>x</v>
          </cell>
          <cell r="AA1569" t="str">
            <v>공구손료</v>
          </cell>
          <cell r="AM1569">
            <v>64758</v>
          </cell>
          <cell r="AN1569">
            <v>0</v>
          </cell>
        </row>
        <row r="1570">
          <cell r="A1570" t="str">
            <v>54-22</v>
          </cell>
          <cell r="B1570">
            <v>534</v>
          </cell>
          <cell r="D1570" t="str">
            <v>통신기사2급</v>
          </cell>
          <cell r="E1570">
            <v>0</v>
          </cell>
          <cell r="F1570" t="str">
            <v>인</v>
          </cell>
          <cell r="H1570">
            <v>6</v>
          </cell>
          <cell r="I1570" t="str">
            <v>x</v>
          </cell>
          <cell r="J1570">
            <v>0.03</v>
          </cell>
          <cell r="V1570" t="str">
            <v>=</v>
          </cell>
          <cell r="W1570">
            <v>0.18</v>
          </cell>
          <cell r="Y1570" t="str">
            <v>기본</v>
          </cell>
          <cell r="Z1570" t="str">
            <v>x</v>
          </cell>
          <cell r="AA1570" t="str">
            <v>공구손료</v>
          </cell>
          <cell r="AM1570">
            <v>79642</v>
          </cell>
          <cell r="AN1570">
            <v>0</v>
          </cell>
        </row>
        <row r="1571">
          <cell r="AM1571">
            <v>0</v>
          </cell>
          <cell r="AN1571">
            <v>0</v>
          </cell>
        </row>
        <row r="1572">
          <cell r="AM1572">
            <v>0</v>
          </cell>
          <cell r="AN1572">
            <v>0</v>
          </cell>
        </row>
        <row r="1573">
          <cell r="AM1573">
            <v>0</v>
          </cell>
          <cell r="AN1573">
            <v>0</v>
          </cell>
        </row>
        <row r="1574">
          <cell r="AM1574">
            <v>0</v>
          </cell>
          <cell r="AN1574">
            <v>0</v>
          </cell>
        </row>
        <row r="1575">
          <cell r="AM1575">
            <v>0</v>
          </cell>
          <cell r="AN1575">
            <v>0</v>
          </cell>
        </row>
        <row r="1576">
          <cell r="AM1576">
            <v>0</v>
          </cell>
          <cell r="AN1576">
            <v>0</v>
          </cell>
        </row>
        <row r="1577">
          <cell r="AM1577">
            <v>0</v>
          </cell>
          <cell r="AN1577">
            <v>0</v>
          </cell>
        </row>
        <row r="1578">
          <cell r="A1578">
            <v>55</v>
          </cell>
          <cell r="C1578">
            <v>55</v>
          </cell>
          <cell r="D1578" t="str">
            <v>동축케이블포설</v>
          </cell>
          <cell r="E1578" t="str">
            <v>ECX 10D-2V</v>
          </cell>
          <cell r="F1578" t="str">
            <v>m</v>
          </cell>
          <cell r="AM1578">
            <v>0</v>
          </cell>
          <cell r="AN1578">
            <v>0</v>
          </cell>
        </row>
        <row r="1579">
          <cell r="A1579" t="str">
            <v>55-1</v>
          </cell>
          <cell r="B1579">
            <v>541</v>
          </cell>
          <cell r="D1579" t="str">
            <v>가. 재료비</v>
          </cell>
          <cell r="E1579">
            <v>0</v>
          </cell>
          <cell r="F1579">
            <v>0</v>
          </cell>
          <cell r="AM1579">
            <v>0</v>
          </cell>
          <cell r="AN1579">
            <v>0</v>
          </cell>
        </row>
        <row r="1580">
          <cell r="A1580" t="str">
            <v>55-2</v>
          </cell>
          <cell r="B1580">
            <v>392</v>
          </cell>
          <cell r="D1580" t="str">
            <v>ECX 케이블</v>
          </cell>
          <cell r="E1580" t="str">
            <v>ECX 10D-2V</v>
          </cell>
          <cell r="F1580" t="str">
            <v>m</v>
          </cell>
          <cell r="H1580">
            <v>1</v>
          </cell>
          <cell r="I1580" t="str">
            <v>x</v>
          </cell>
          <cell r="J1580">
            <v>1</v>
          </cell>
          <cell r="K1580" t="str">
            <v>x</v>
          </cell>
          <cell r="L1580" t="str">
            <v>(</v>
          </cell>
          <cell r="M1580">
            <v>1</v>
          </cell>
          <cell r="N1580" t="str">
            <v>+</v>
          </cell>
          <cell r="O1580">
            <v>0.03</v>
          </cell>
          <cell r="P1580" t="str">
            <v>)</v>
          </cell>
          <cell r="V1580" t="str">
            <v>=</v>
          </cell>
          <cell r="W1580">
            <v>1.03</v>
          </cell>
          <cell r="Y1580" t="str">
            <v>기본</v>
          </cell>
          <cell r="Z1580" t="str">
            <v>x</v>
          </cell>
          <cell r="AA1580" t="str">
            <v>단위량</v>
          </cell>
          <cell r="AB1580" t="str">
            <v>x</v>
          </cell>
          <cell r="AC1580" t="str">
            <v>(</v>
          </cell>
          <cell r="AD1580">
            <v>1</v>
          </cell>
          <cell r="AE1580" t="str">
            <v>+</v>
          </cell>
          <cell r="AF1580" t="str">
            <v>할증</v>
          </cell>
          <cell r="AG1580" t="str">
            <v>)</v>
          </cell>
          <cell r="AL1580">
            <v>0</v>
          </cell>
          <cell r="AM1580">
            <v>5000</v>
          </cell>
          <cell r="AN1580">
            <v>0</v>
          </cell>
        </row>
        <row r="1581">
          <cell r="A1581" t="str">
            <v>55-3</v>
          </cell>
          <cell r="B1581">
            <v>542</v>
          </cell>
          <cell r="D1581" t="str">
            <v>나. 노무비</v>
          </cell>
          <cell r="E1581">
            <v>0</v>
          </cell>
          <cell r="F1581">
            <v>0</v>
          </cell>
          <cell r="AM1581">
            <v>0</v>
          </cell>
          <cell r="AN1581">
            <v>0</v>
          </cell>
        </row>
        <row r="1582">
          <cell r="B1582">
            <v>516</v>
          </cell>
          <cell r="D1582" t="str">
            <v>통신외선공</v>
          </cell>
          <cell r="E1582">
            <v>0</v>
          </cell>
          <cell r="F1582" t="str">
            <v>인</v>
          </cell>
          <cell r="H1582">
            <v>0.01</v>
          </cell>
          <cell r="I1582" t="str">
            <v>x</v>
          </cell>
          <cell r="J1582">
            <v>1</v>
          </cell>
          <cell r="K1582" t="str">
            <v>+</v>
          </cell>
          <cell r="M1582">
            <v>0.15</v>
          </cell>
          <cell r="N1582" t="str">
            <v>)</v>
          </cell>
          <cell r="V1582" t="str">
            <v>=</v>
          </cell>
          <cell r="W1582">
            <v>0.01</v>
          </cell>
          <cell r="Y1582" t="str">
            <v>기본</v>
          </cell>
          <cell r="Z1582" t="str">
            <v>x</v>
          </cell>
          <cell r="AA1582">
            <v>1</v>
          </cell>
          <cell r="AB1582" t="str">
            <v>+</v>
          </cell>
          <cell r="AD1582" t="str">
            <v>운빈</v>
          </cell>
          <cell r="AE1582" t="str">
            <v>)</v>
          </cell>
          <cell r="AL1582" t="str">
            <v>통5-85-3(운빈)</v>
          </cell>
          <cell r="AM1582">
            <v>73980</v>
          </cell>
          <cell r="AN1582">
            <v>0</v>
          </cell>
        </row>
        <row r="1583">
          <cell r="B1583">
            <v>520</v>
          </cell>
          <cell r="D1583" t="str">
            <v>무선안테나공</v>
          </cell>
          <cell r="E1583">
            <v>0</v>
          </cell>
          <cell r="F1583" t="str">
            <v>인</v>
          </cell>
          <cell r="H1583">
            <v>0.01</v>
          </cell>
          <cell r="I1583" t="str">
            <v>x</v>
          </cell>
          <cell r="J1583">
            <v>1</v>
          </cell>
          <cell r="K1583" t="str">
            <v>+</v>
          </cell>
          <cell r="M1583">
            <v>0.15</v>
          </cell>
          <cell r="N1583" t="str">
            <v>)</v>
          </cell>
          <cell r="V1583" t="str">
            <v>=</v>
          </cell>
          <cell r="W1583">
            <v>0.01</v>
          </cell>
          <cell r="Y1583" t="str">
            <v>기본</v>
          </cell>
          <cell r="Z1583" t="str">
            <v>x</v>
          </cell>
          <cell r="AA1583">
            <v>1</v>
          </cell>
          <cell r="AB1583" t="str">
            <v>+</v>
          </cell>
          <cell r="AD1583" t="str">
            <v>운빈</v>
          </cell>
          <cell r="AE1583" t="str">
            <v>)</v>
          </cell>
          <cell r="AM1583">
            <v>91475</v>
          </cell>
          <cell r="AN1583">
            <v>0</v>
          </cell>
        </row>
        <row r="1584">
          <cell r="B1584">
            <v>523</v>
          </cell>
          <cell r="D1584" t="str">
            <v>보통인부</v>
          </cell>
          <cell r="E1584">
            <v>0</v>
          </cell>
          <cell r="F1584" t="str">
            <v>인</v>
          </cell>
          <cell r="H1584">
            <v>0.01</v>
          </cell>
          <cell r="I1584" t="str">
            <v>x</v>
          </cell>
          <cell r="J1584">
            <v>1</v>
          </cell>
          <cell r="K1584" t="str">
            <v>+</v>
          </cell>
          <cell r="M1584">
            <v>0.15</v>
          </cell>
          <cell r="N1584" t="str">
            <v>)</v>
          </cell>
          <cell r="V1584" t="str">
            <v>=</v>
          </cell>
          <cell r="W1584">
            <v>0.01</v>
          </cell>
          <cell r="Y1584" t="str">
            <v>기본</v>
          </cell>
          <cell r="Z1584" t="str">
            <v>x</v>
          </cell>
          <cell r="AA1584">
            <v>1</v>
          </cell>
          <cell r="AB1584" t="str">
            <v>+</v>
          </cell>
          <cell r="AD1584" t="str">
            <v>운빈</v>
          </cell>
          <cell r="AE1584" t="str">
            <v>)</v>
          </cell>
          <cell r="AM1584">
            <v>33755</v>
          </cell>
          <cell r="AN1584">
            <v>0</v>
          </cell>
        </row>
        <row r="1585">
          <cell r="B1585">
            <v>544</v>
          </cell>
          <cell r="D1585" t="str">
            <v>소    계</v>
          </cell>
          <cell r="E1585">
            <v>0</v>
          </cell>
          <cell r="F1585">
            <v>0</v>
          </cell>
          <cell r="AM1585">
            <v>0</v>
          </cell>
          <cell r="AN1585">
            <v>0</v>
          </cell>
        </row>
        <row r="1586">
          <cell r="A1586" t="str">
            <v>55-4</v>
          </cell>
          <cell r="B1586">
            <v>516</v>
          </cell>
          <cell r="D1586" t="str">
            <v>통신외선공</v>
          </cell>
          <cell r="E1586">
            <v>0</v>
          </cell>
          <cell r="F1586" t="str">
            <v>인</v>
          </cell>
          <cell r="V1586" t="str">
            <v>=</v>
          </cell>
          <cell r="W1586">
            <v>0.01</v>
          </cell>
          <cell r="AM1586">
            <v>73980</v>
          </cell>
          <cell r="AN1586">
            <v>0</v>
          </cell>
        </row>
        <row r="1587">
          <cell r="A1587" t="str">
            <v>55-5</v>
          </cell>
          <cell r="B1587">
            <v>520</v>
          </cell>
          <cell r="D1587" t="str">
            <v>무선안테나공</v>
          </cell>
          <cell r="E1587">
            <v>0</v>
          </cell>
          <cell r="F1587" t="str">
            <v>인</v>
          </cell>
          <cell r="V1587" t="str">
            <v>=</v>
          </cell>
          <cell r="W1587">
            <v>0.01</v>
          </cell>
          <cell r="AM1587">
            <v>91475</v>
          </cell>
          <cell r="AN1587">
            <v>0</v>
          </cell>
        </row>
        <row r="1588">
          <cell r="A1588" t="str">
            <v>55-6</v>
          </cell>
          <cell r="B1588">
            <v>523</v>
          </cell>
          <cell r="D1588" t="str">
            <v>보통인부</v>
          </cell>
          <cell r="E1588">
            <v>0</v>
          </cell>
          <cell r="F1588" t="str">
            <v>인</v>
          </cell>
          <cell r="V1588" t="str">
            <v>=</v>
          </cell>
          <cell r="W1588">
            <v>0.01</v>
          </cell>
          <cell r="AM1588">
            <v>33755</v>
          </cell>
          <cell r="AN1588">
            <v>0</v>
          </cell>
        </row>
        <row r="1589">
          <cell r="A1589" t="str">
            <v>55-7</v>
          </cell>
          <cell r="B1589">
            <v>543</v>
          </cell>
          <cell r="D1589" t="str">
            <v>다. 공구손료</v>
          </cell>
          <cell r="E1589" t="str">
            <v>노무비x3%</v>
          </cell>
          <cell r="F1589">
            <v>0</v>
          </cell>
          <cell r="AM1589">
            <v>0</v>
          </cell>
          <cell r="AN1589">
            <v>0</v>
          </cell>
        </row>
        <row r="1590">
          <cell r="A1590" t="str">
            <v>55-8</v>
          </cell>
          <cell r="B1590">
            <v>516</v>
          </cell>
          <cell r="D1590" t="str">
            <v>통신외선공</v>
          </cell>
          <cell r="E1590">
            <v>0</v>
          </cell>
          <cell r="F1590" t="str">
            <v>인</v>
          </cell>
          <cell r="H1590">
            <v>0.01</v>
          </cell>
          <cell r="I1590" t="str">
            <v>x</v>
          </cell>
          <cell r="J1590">
            <v>0.03</v>
          </cell>
          <cell r="V1590" t="str">
            <v>=</v>
          </cell>
          <cell r="W1590">
            <v>2.9999999999999997E-4</v>
          </cell>
          <cell r="Y1590" t="str">
            <v>기본</v>
          </cell>
          <cell r="Z1590" t="str">
            <v>x</v>
          </cell>
          <cell r="AA1590" t="str">
            <v>공구손료</v>
          </cell>
          <cell r="AM1590">
            <v>73980</v>
          </cell>
          <cell r="AN1590">
            <v>0</v>
          </cell>
        </row>
        <row r="1591">
          <cell r="A1591" t="str">
            <v>55-9</v>
          </cell>
          <cell r="B1591">
            <v>520</v>
          </cell>
          <cell r="D1591" t="str">
            <v>무선안테나공</v>
          </cell>
          <cell r="E1591">
            <v>0</v>
          </cell>
          <cell r="F1591" t="str">
            <v>인</v>
          </cell>
          <cell r="H1591">
            <v>0.01</v>
          </cell>
          <cell r="I1591" t="str">
            <v>x</v>
          </cell>
          <cell r="J1591">
            <v>0.03</v>
          </cell>
          <cell r="V1591" t="str">
            <v>=</v>
          </cell>
          <cell r="W1591">
            <v>2.9999999999999997E-4</v>
          </cell>
          <cell r="Y1591" t="str">
            <v>기본</v>
          </cell>
          <cell r="Z1591" t="str">
            <v>x</v>
          </cell>
          <cell r="AA1591" t="str">
            <v>공구손료</v>
          </cell>
          <cell r="AM1591">
            <v>91475</v>
          </cell>
          <cell r="AN1591">
            <v>0</v>
          </cell>
        </row>
        <row r="1592">
          <cell r="AM1592">
            <v>0</v>
          </cell>
          <cell r="AN1592">
            <v>0</v>
          </cell>
        </row>
        <row r="1593">
          <cell r="AM1593">
            <v>0</v>
          </cell>
          <cell r="AN1593">
            <v>0</v>
          </cell>
        </row>
        <row r="1594">
          <cell r="AM1594">
            <v>0</v>
          </cell>
          <cell r="AN1594">
            <v>0</v>
          </cell>
        </row>
        <row r="1595">
          <cell r="AM1595">
            <v>0</v>
          </cell>
          <cell r="AN1595">
            <v>0</v>
          </cell>
        </row>
        <row r="1596">
          <cell r="AM1596">
            <v>0</v>
          </cell>
          <cell r="AN1596">
            <v>0</v>
          </cell>
        </row>
        <row r="1597">
          <cell r="AM1597">
            <v>0</v>
          </cell>
          <cell r="AN1597">
            <v>0</v>
          </cell>
        </row>
        <row r="1598">
          <cell r="AM1598">
            <v>0</v>
          </cell>
          <cell r="AN1598">
            <v>0</v>
          </cell>
        </row>
        <row r="1599">
          <cell r="AM1599">
            <v>0</v>
          </cell>
          <cell r="AN1599">
            <v>0</v>
          </cell>
        </row>
        <row r="1600">
          <cell r="AM1600">
            <v>0</v>
          </cell>
          <cell r="AN1600">
            <v>0</v>
          </cell>
        </row>
        <row r="1601">
          <cell r="AM1601">
            <v>0</v>
          </cell>
          <cell r="AN1601">
            <v>0</v>
          </cell>
        </row>
        <row r="1602">
          <cell r="AM1602">
            <v>0</v>
          </cell>
          <cell r="AN1602">
            <v>0</v>
          </cell>
        </row>
        <row r="1603">
          <cell r="A1603">
            <v>56</v>
          </cell>
          <cell r="C1603">
            <v>56</v>
          </cell>
          <cell r="D1603" t="str">
            <v>동축케이블포설</v>
          </cell>
          <cell r="E1603" t="str">
            <v>HFC-22D</v>
          </cell>
          <cell r="F1603" t="str">
            <v>m</v>
          </cell>
          <cell r="AM1603">
            <v>0</v>
          </cell>
          <cell r="AN1603">
            <v>0</v>
          </cell>
        </row>
        <row r="1604">
          <cell r="A1604" t="str">
            <v>56-1</v>
          </cell>
          <cell r="B1604">
            <v>541</v>
          </cell>
          <cell r="D1604" t="str">
            <v>가. 재료비</v>
          </cell>
          <cell r="E1604">
            <v>0</v>
          </cell>
          <cell r="F1604">
            <v>0</v>
          </cell>
          <cell r="AM1604">
            <v>0</v>
          </cell>
          <cell r="AN1604">
            <v>0</v>
          </cell>
        </row>
        <row r="1605">
          <cell r="A1605" t="str">
            <v>56-2</v>
          </cell>
          <cell r="B1605">
            <v>397</v>
          </cell>
          <cell r="D1605" t="str">
            <v>HFC 케이블</v>
          </cell>
          <cell r="E1605" t="str">
            <v>HFC-22D</v>
          </cell>
          <cell r="F1605" t="str">
            <v>m</v>
          </cell>
          <cell r="H1605">
            <v>1</v>
          </cell>
          <cell r="I1605" t="str">
            <v>x</v>
          </cell>
          <cell r="J1605">
            <v>1</v>
          </cell>
          <cell r="K1605" t="str">
            <v>x</v>
          </cell>
          <cell r="L1605" t="str">
            <v>(</v>
          </cell>
          <cell r="M1605">
            <v>1</v>
          </cell>
          <cell r="N1605" t="str">
            <v>+</v>
          </cell>
          <cell r="O1605">
            <v>0.03</v>
          </cell>
          <cell r="P1605" t="str">
            <v>)</v>
          </cell>
          <cell r="V1605" t="str">
            <v>=</v>
          </cell>
          <cell r="W1605">
            <v>1.03</v>
          </cell>
          <cell r="Y1605" t="str">
            <v>기본</v>
          </cell>
          <cell r="Z1605" t="str">
            <v>x</v>
          </cell>
          <cell r="AA1605" t="str">
            <v>단위량</v>
          </cell>
          <cell r="AB1605" t="str">
            <v>x</v>
          </cell>
          <cell r="AC1605" t="str">
            <v>(</v>
          </cell>
          <cell r="AD1605">
            <v>1</v>
          </cell>
          <cell r="AE1605" t="str">
            <v>+</v>
          </cell>
          <cell r="AF1605" t="str">
            <v>할증</v>
          </cell>
          <cell r="AG1605" t="str">
            <v>)</v>
          </cell>
          <cell r="AL1605">
            <v>0</v>
          </cell>
          <cell r="AM1605">
            <v>13000</v>
          </cell>
          <cell r="AN1605">
            <v>0</v>
          </cell>
        </row>
        <row r="1606">
          <cell r="A1606" t="str">
            <v>56-3</v>
          </cell>
          <cell r="B1606">
            <v>542</v>
          </cell>
          <cell r="D1606" t="str">
            <v>나. 노무비</v>
          </cell>
          <cell r="E1606">
            <v>0</v>
          </cell>
          <cell r="F1606">
            <v>0</v>
          </cell>
          <cell r="AM1606">
            <v>0</v>
          </cell>
          <cell r="AN1606">
            <v>0</v>
          </cell>
        </row>
        <row r="1607">
          <cell r="B1607">
            <v>516</v>
          </cell>
          <cell r="D1607" t="str">
            <v>통신외선공</v>
          </cell>
          <cell r="E1607">
            <v>0</v>
          </cell>
          <cell r="F1607" t="str">
            <v>인</v>
          </cell>
          <cell r="H1607">
            <v>1.6</v>
          </cell>
          <cell r="I1607" t="str">
            <v>/</v>
          </cell>
          <cell r="J1607">
            <v>6</v>
          </cell>
          <cell r="K1607" t="str">
            <v>x</v>
          </cell>
          <cell r="L1607" t="str">
            <v>(</v>
          </cell>
          <cell r="M1607">
            <v>1</v>
          </cell>
          <cell r="N1607" t="str">
            <v>+</v>
          </cell>
          <cell r="O1607">
            <v>0.15</v>
          </cell>
          <cell r="P1607" t="str">
            <v>)</v>
          </cell>
          <cell r="V1607" t="str">
            <v>=</v>
          </cell>
          <cell r="W1607">
            <v>0.3</v>
          </cell>
          <cell r="Y1607" t="str">
            <v>기본</v>
          </cell>
          <cell r="Z1607" t="str">
            <v>/</v>
          </cell>
          <cell r="AA1607" t="str">
            <v>단위량</v>
          </cell>
          <cell r="AB1607" t="str">
            <v>x</v>
          </cell>
          <cell r="AC1607" t="str">
            <v>(</v>
          </cell>
          <cell r="AD1607">
            <v>1</v>
          </cell>
          <cell r="AE1607" t="str">
            <v>+</v>
          </cell>
          <cell r="AF1607" t="str">
            <v>운빈</v>
          </cell>
          <cell r="AG1607" t="str">
            <v>)</v>
          </cell>
          <cell r="AL1607" t="str">
            <v>통5-80-4(운빈)</v>
          </cell>
          <cell r="AM1607">
            <v>73980</v>
          </cell>
          <cell r="AN1607">
            <v>0</v>
          </cell>
        </row>
        <row r="1608">
          <cell r="B1608">
            <v>520</v>
          </cell>
          <cell r="D1608" t="str">
            <v>무선안테나공</v>
          </cell>
          <cell r="E1608">
            <v>0</v>
          </cell>
          <cell r="F1608" t="str">
            <v>인</v>
          </cell>
          <cell r="H1608">
            <v>1.4</v>
          </cell>
          <cell r="I1608" t="str">
            <v>/</v>
          </cell>
          <cell r="J1608">
            <v>6</v>
          </cell>
          <cell r="K1608" t="str">
            <v>x</v>
          </cell>
          <cell r="L1608" t="str">
            <v>(</v>
          </cell>
          <cell r="M1608">
            <v>1</v>
          </cell>
          <cell r="N1608" t="str">
            <v>+</v>
          </cell>
          <cell r="O1608">
            <v>0.15</v>
          </cell>
          <cell r="P1608" t="str">
            <v>)</v>
          </cell>
          <cell r="V1608" t="str">
            <v>=</v>
          </cell>
          <cell r="W1608">
            <v>0.26</v>
          </cell>
          <cell r="Y1608" t="str">
            <v>기본</v>
          </cell>
          <cell r="Z1608" t="str">
            <v>/</v>
          </cell>
          <cell r="AA1608" t="str">
            <v>단위량</v>
          </cell>
          <cell r="AB1608" t="str">
            <v>x</v>
          </cell>
          <cell r="AC1608" t="str">
            <v>(</v>
          </cell>
          <cell r="AD1608">
            <v>1</v>
          </cell>
          <cell r="AE1608" t="str">
            <v>+</v>
          </cell>
          <cell r="AF1608" t="str">
            <v>운빈</v>
          </cell>
          <cell r="AG1608" t="str">
            <v>)</v>
          </cell>
          <cell r="AM1608">
            <v>91475</v>
          </cell>
          <cell r="AN1608">
            <v>0</v>
          </cell>
        </row>
        <row r="1609">
          <cell r="B1609">
            <v>523</v>
          </cell>
          <cell r="D1609" t="str">
            <v>보통인부</v>
          </cell>
          <cell r="E1609">
            <v>0</v>
          </cell>
          <cell r="F1609" t="str">
            <v>인</v>
          </cell>
          <cell r="H1609">
            <v>1.45</v>
          </cell>
          <cell r="I1609" t="str">
            <v>/</v>
          </cell>
          <cell r="J1609">
            <v>6</v>
          </cell>
          <cell r="K1609" t="str">
            <v>x</v>
          </cell>
          <cell r="L1609" t="str">
            <v>(</v>
          </cell>
          <cell r="M1609">
            <v>1</v>
          </cell>
          <cell r="N1609" t="str">
            <v>+</v>
          </cell>
          <cell r="O1609">
            <v>0.15</v>
          </cell>
          <cell r="P1609" t="str">
            <v>)</v>
          </cell>
          <cell r="V1609" t="str">
            <v>=</v>
          </cell>
          <cell r="W1609">
            <v>0.27</v>
          </cell>
          <cell r="Y1609" t="str">
            <v>기본</v>
          </cell>
          <cell r="Z1609" t="str">
            <v>/</v>
          </cell>
          <cell r="AA1609" t="str">
            <v>단위량</v>
          </cell>
          <cell r="AB1609" t="str">
            <v>x</v>
          </cell>
          <cell r="AC1609" t="str">
            <v>(</v>
          </cell>
          <cell r="AD1609">
            <v>1</v>
          </cell>
          <cell r="AE1609" t="str">
            <v>+</v>
          </cell>
          <cell r="AF1609" t="str">
            <v>운빈</v>
          </cell>
          <cell r="AG1609" t="str">
            <v>)</v>
          </cell>
          <cell r="AM1609">
            <v>33755</v>
          </cell>
          <cell r="AN1609">
            <v>0</v>
          </cell>
        </row>
        <row r="1610">
          <cell r="B1610">
            <v>533</v>
          </cell>
          <cell r="D1610" t="str">
            <v>통신기사1급</v>
          </cell>
          <cell r="E1610">
            <v>0</v>
          </cell>
          <cell r="F1610" t="str">
            <v>인</v>
          </cell>
          <cell r="H1610">
            <v>0.8</v>
          </cell>
          <cell r="I1610" t="str">
            <v>/</v>
          </cell>
          <cell r="J1610">
            <v>6</v>
          </cell>
          <cell r="K1610" t="str">
            <v>x</v>
          </cell>
          <cell r="L1610" t="str">
            <v>(</v>
          </cell>
          <cell r="M1610">
            <v>1</v>
          </cell>
          <cell r="N1610" t="str">
            <v>+</v>
          </cell>
          <cell r="O1610">
            <v>0.15</v>
          </cell>
          <cell r="P1610" t="str">
            <v>)</v>
          </cell>
          <cell r="V1610" t="str">
            <v>=</v>
          </cell>
          <cell r="W1610">
            <v>0.15</v>
          </cell>
          <cell r="Y1610" t="str">
            <v>기본</v>
          </cell>
          <cell r="Z1610" t="str">
            <v>/</v>
          </cell>
          <cell r="AA1610" t="str">
            <v>단위량</v>
          </cell>
          <cell r="AB1610" t="str">
            <v>x</v>
          </cell>
          <cell r="AC1610" t="str">
            <v>(</v>
          </cell>
          <cell r="AD1610">
            <v>1</v>
          </cell>
          <cell r="AE1610" t="str">
            <v>+</v>
          </cell>
          <cell r="AF1610" t="str">
            <v>운빈</v>
          </cell>
          <cell r="AG1610" t="str">
            <v>)</v>
          </cell>
          <cell r="AM1610">
            <v>84229</v>
          </cell>
          <cell r="AN1610">
            <v>0</v>
          </cell>
        </row>
        <row r="1611">
          <cell r="B1611">
            <v>544</v>
          </cell>
          <cell r="D1611" t="str">
            <v>소    계</v>
          </cell>
          <cell r="E1611">
            <v>0</v>
          </cell>
          <cell r="F1611">
            <v>0</v>
          </cell>
          <cell r="AM1611">
            <v>0</v>
          </cell>
          <cell r="AN1611">
            <v>0</v>
          </cell>
        </row>
        <row r="1612">
          <cell r="A1612" t="str">
            <v>56-4</v>
          </cell>
          <cell r="B1612">
            <v>516</v>
          </cell>
          <cell r="D1612" t="str">
            <v>통신외선공</v>
          </cell>
          <cell r="E1612">
            <v>0</v>
          </cell>
          <cell r="F1612" t="str">
            <v>인</v>
          </cell>
          <cell r="V1612" t="str">
            <v>=</v>
          </cell>
          <cell r="W1612">
            <v>0.3</v>
          </cell>
          <cell r="AM1612">
            <v>73980</v>
          </cell>
          <cell r="AN1612">
            <v>0</v>
          </cell>
        </row>
        <row r="1613">
          <cell r="A1613" t="str">
            <v>56-5</v>
          </cell>
          <cell r="B1613">
            <v>520</v>
          </cell>
          <cell r="D1613" t="str">
            <v>무선안테나공</v>
          </cell>
          <cell r="E1613">
            <v>0</v>
          </cell>
          <cell r="F1613" t="str">
            <v>인</v>
          </cell>
          <cell r="V1613" t="str">
            <v>=</v>
          </cell>
          <cell r="W1613">
            <v>0.26</v>
          </cell>
          <cell r="AM1613">
            <v>91475</v>
          </cell>
          <cell r="AN1613">
            <v>0</v>
          </cell>
        </row>
        <row r="1614">
          <cell r="A1614" t="str">
            <v>56-6</v>
          </cell>
          <cell r="B1614">
            <v>523</v>
          </cell>
          <cell r="D1614" t="str">
            <v>보통인부</v>
          </cell>
          <cell r="E1614">
            <v>0</v>
          </cell>
          <cell r="F1614" t="str">
            <v>인</v>
          </cell>
          <cell r="V1614" t="str">
            <v>=</v>
          </cell>
          <cell r="W1614">
            <v>0.27</v>
          </cell>
          <cell r="AM1614">
            <v>33755</v>
          </cell>
          <cell r="AN1614">
            <v>0</v>
          </cell>
        </row>
        <row r="1615">
          <cell r="A1615" t="str">
            <v>56-7</v>
          </cell>
          <cell r="B1615">
            <v>533</v>
          </cell>
          <cell r="D1615" t="str">
            <v>통신기사1급</v>
          </cell>
          <cell r="E1615">
            <v>0</v>
          </cell>
          <cell r="F1615" t="str">
            <v>인</v>
          </cell>
          <cell r="V1615" t="str">
            <v>=</v>
          </cell>
          <cell r="W1615">
            <v>0.15</v>
          </cell>
          <cell r="AM1615">
            <v>84229</v>
          </cell>
          <cell r="AN1615">
            <v>0</v>
          </cell>
        </row>
        <row r="1616">
          <cell r="A1616" t="str">
            <v>56-8</v>
          </cell>
          <cell r="B1616">
            <v>543</v>
          </cell>
          <cell r="D1616" t="str">
            <v>다. 공구손료</v>
          </cell>
          <cell r="E1616" t="str">
            <v>노무비x3%</v>
          </cell>
          <cell r="F1616">
            <v>0</v>
          </cell>
          <cell r="AM1616">
            <v>0</v>
          </cell>
          <cell r="AN1616">
            <v>0</v>
          </cell>
        </row>
        <row r="1617">
          <cell r="A1617" t="str">
            <v>56-9</v>
          </cell>
          <cell r="B1617">
            <v>516</v>
          </cell>
          <cell r="D1617" t="str">
            <v>통신외선공</v>
          </cell>
          <cell r="E1617">
            <v>0</v>
          </cell>
          <cell r="F1617" t="str">
            <v>인</v>
          </cell>
          <cell r="H1617">
            <v>0.26</v>
          </cell>
          <cell r="I1617" t="str">
            <v>x</v>
          </cell>
          <cell r="J1617">
            <v>0.03</v>
          </cell>
          <cell r="V1617" t="str">
            <v>=</v>
          </cell>
          <cell r="W1617">
            <v>7.0000000000000001E-3</v>
          </cell>
          <cell r="Y1617" t="str">
            <v>기본</v>
          </cell>
          <cell r="Z1617" t="str">
            <v>x</v>
          </cell>
          <cell r="AA1617" t="str">
            <v>공구손료</v>
          </cell>
          <cell r="AM1617">
            <v>73980</v>
          </cell>
          <cell r="AN1617">
            <v>0</v>
          </cell>
        </row>
        <row r="1618">
          <cell r="A1618" t="str">
            <v>56-10</v>
          </cell>
          <cell r="B1618">
            <v>520</v>
          </cell>
          <cell r="D1618" t="str">
            <v>무선안테나공</v>
          </cell>
          <cell r="E1618">
            <v>0</v>
          </cell>
          <cell r="F1618" t="str">
            <v>인</v>
          </cell>
          <cell r="H1618">
            <v>0.23</v>
          </cell>
          <cell r="I1618" t="str">
            <v>x</v>
          </cell>
          <cell r="J1618">
            <v>0.03</v>
          </cell>
          <cell r="V1618" t="str">
            <v>=</v>
          </cell>
          <cell r="W1618">
            <v>6.0000000000000001E-3</v>
          </cell>
          <cell r="Y1618" t="str">
            <v>기본</v>
          </cell>
          <cell r="Z1618" t="str">
            <v>x</v>
          </cell>
          <cell r="AA1618" t="str">
            <v>공구손료</v>
          </cell>
          <cell r="AM1618">
            <v>91475</v>
          </cell>
          <cell r="AN1618">
            <v>0</v>
          </cell>
        </row>
        <row r="1619">
          <cell r="A1619" t="str">
            <v>56-11</v>
          </cell>
          <cell r="B1619">
            <v>533</v>
          </cell>
          <cell r="D1619" t="str">
            <v>통신기사1급</v>
          </cell>
          <cell r="E1619">
            <v>0</v>
          </cell>
          <cell r="F1619" t="str">
            <v>인</v>
          </cell>
          <cell r="H1619">
            <v>0.13</v>
          </cell>
          <cell r="I1619" t="str">
            <v>x</v>
          </cell>
          <cell r="J1619">
            <v>0.03</v>
          </cell>
          <cell r="V1619" t="str">
            <v>=</v>
          </cell>
          <cell r="W1619">
            <v>3.0000000000000001E-3</v>
          </cell>
          <cell r="Y1619" t="str">
            <v>기본</v>
          </cell>
          <cell r="Z1619" t="str">
            <v>x</v>
          </cell>
          <cell r="AA1619" t="str">
            <v>공구손료</v>
          </cell>
          <cell r="AM1619">
            <v>84229</v>
          </cell>
          <cell r="AN1619">
            <v>0</v>
          </cell>
        </row>
        <row r="1620">
          <cell r="AM1620">
            <v>0</v>
          </cell>
          <cell r="AN1620">
            <v>0</v>
          </cell>
        </row>
        <row r="1621">
          <cell r="AM1621">
            <v>0</v>
          </cell>
          <cell r="AN1621">
            <v>0</v>
          </cell>
        </row>
        <row r="1622">
          <cell r="AM1622">
            <v>0</v>
          </cell>
          <cell r="AN1622">
            <v>0</v>
          </cell>
        </row>
        <row r="1623">
          <cell r="AM1623">
            <v>0</v>
          </cell>
          <cell r="AN1623">
            <v>0</v>
          </cell>
        </row>
        <row r="1624">
          <cell r="AM1624">
            <v>0</v>
          </cell>
          <cell r="AN1624">
            <v>0</v>
          </cell>
        </row>
        <row r="1625">
          <cell r="AM1625">
            <v>0</v>
          </cell>
          <cell r="AN1625">
            <v>0</v>
          </cell>
        </row>
        <row r="1626">
          <cell r="AM1626">
            <v>0</v>
          </cell>
          <cell r="AN1626">
            <v>0</v>
          </cell>
        </row>
        <row r="1627">
          <cell r="AM1627">
            <v>0</v>
          </cell>
          <cell r="AN1627">
            <v>0</v>
          </cell>
        </row>
        <row r="1628">
          <cell r="A1628">
            <v>57</v>
          </cell>
          <cell r="C1628">
            <v>57</v>
          </cell>
          <cell r="D1628" t="str">
            <v>누설동축케이블포설</v>
          </cell>
          <cell r="E1628" t="str">
            <v>LCX 42D-1488</v>
          </cell>
          <cell r="F1628" t="str">
            <v>m</v>
          </cell>
          <cell r="AM1628">
            <v>0</v>
          </cell>
          <cell r="AN1628">
            <v>0</v>
          </cell>
        </row>
        <row r="1629">
          <cell r="A1629" t="str">
            <v>57-1</v>
          </cell>
          <cell r="B1629">
            <v>541</v>
          </cell>
          <cell r="D1629" t="str">
            <v>가. 재료비</v>
          </cell>
          <cell r="E1629">
            <v>0</v>
          </cell>
          <cell r="F1629">
            <v>0</v>
          </cell>
          <cell r="AM1629">
            <v>0</v>
          </cell>
          <cell r="AN1629">
            <v>0</v>
          </cell>
        </row>
        <row r="1630">
          <cell r="A1630" t="str">
            <v>57-2</v>
          </cell>
          <cell r="B1630">
            <v>408</v>
          </cell>
          <cell r="D1630" t="str">
            <v>LCX케이블</v>
          </cell>
          <cell r="E1630" t="str">
            <v>LCX-42D-1488</v>
          </cell>
          <cell r="F1630" t="str">
            <v>m</v>
          </cell>
          <cell r="H1630">
            <v>1</v>
          </cell>
          <cell r="I1630" t="str">
            <v>x</v>
          </cell>
          <cell r="J1630">
            <v>1</v>
          </cell>
          <cell r="V1630" t="str">
            <v>=</v>
          </cell>
          <cell r="W1630">
            <v>1</v>
          </cell>
          <cell r="Y1630" t="str">
            <v>기본</v>
          </cell>
          <cell r="Z1630" t="str">
            <v>x</v>
          </cell>
          <cell r="AA1630" t="str">
            <v>단위량</v>
          </cell>
          <cell r="AL1630" t="str">
            <v>관 급</v>
          </cell>
          <cell r="AM1630">
            <v>0</v>
          </cell>
          <cell r="AN1630" t="str">
            <v>관 급</v>
          </cell>
        </row>
        <row r="1631">
          <cell r="A1631" t="str">
            <v>57-3</v>
          </cell>
          <cell r="B1631">
            <v>542</v>
          </cell>
          <cell r="D1631" t="str">
            <v>나. 노무비</v>
          </cell>
          <cell r="E1631">
            <v>0</v>
          </cell>
          <cell r="F1631">
            <v>0</v>
          </cell>
          <cell r="AM1631">
            <v>0</v>
          </cell>
          <cell r="AN1631">
            <v>0</v>
          </cell>
        </row>
        <row r="1632">
          <cell r="D1632" t="str">
            <v>1)케이블포설</v>
          </cell>
          <cell r="AL1632" t="str">
            <v>통3-15(준용)</v>
          </cell>
          <cell r="AM1632">
            <v>0</v>
          </cell>
          <cell r="AN1632">
            <v>0</v>
          </cell>
        </row>
        <row r="1633">
          <cell r="B1633">
            <v>519</v>
          </cell>
          <cell r="D1633" t="str">
            <v>통신케이블공</v>
          </cell>
          <cell r="E1633">
            <v>0</v>
          </cell>
          <cell r="F1633" t="str">
            <v>인</v>
          </cell>
          <cell r="H1633">
            <v>1.2999999999999999E-2</v>
          </cell>
          <cell r="I1633" t="str">
            <v>x</v>
          </cell>
          <cell r="J1633">
            <v>1</v>
          </cell>
          <cell r="K1633" t="str">
            <v>x</v>
          </cell>
          <cell r="L1633" t="str">
            <v>(</v>
          </cell>
          <cell r="M1633">
            <v>1</v>
          </cell>
          <cell r="N1633" t="str">
            <v>+</v>
          </cell>
          <cell r="O1633">
            <v>0.2</v>
          </cell>
          <cell r="P1633" t="str">
            <v>+</v>
          </cell>
          <cell r="Q1633">
            <v>0.3</v>
          </cell>
          <cell r="R1633" t="str">
            <v>+</v>
          </cell>
          <cell r="S1633">
            <v>0.15</v>
          </cell>
          <cell r="T1633" t="str">
            <v>+</v>
          </cell>
          <cell r="U1633">
            <v>0.4</v>
          </cell>
          <cell r="V1633" t="str">
            <v>=</v>
          </cell>
          <cell r="W1633">
            <v>0.02</v>
          </cell>
          <cell r="Y1633" t="str">
            <v>기본</v>
          </cell>
          <cell r="Z1633" t="str">
            <v>x</v>
          </cell>
          <cell r="AA1633" t="str">
            <v>단위량</v>
          </cell>
          <cell r="AB1633" t="str">
            <v>x</v>
          </cell>
          <cell r="AC1633" t="str">
            <v>(</v>
          </cell>
          <cell r="AD1633" t="str">
            <v>1 + 자기지지 + 터널 + 운빈 + 사다리 )</v>
          </cell>
          <cell r="AM1633">
            <v>75788</v>
          </cell>
          <cell r="AN1633">
            <v>0</v>
          </cell>
        </row>
        <row r="1634">
          <cell r="B1634">
            <v>523</v>
          </cell>
          <cell r="D1634" t="str">
            <v>보통인부</v>
          </cell>
          <cell r="E1634">
            <v>0</v>
          </cell>
          <cell r="F1634" t="str">
            <v>인</v>
          </cell>
          <cell r="H1634">
            <v>1.0999999999999999E-2</v>
          </cell>
          <cell r="I1634" t="str">
            <v>x</v>
          </cell>
          <cell r="J1634">
            <v>1</v>
          </cell>
          <cell r="K1634" t="str">
            <v>x</v>
          </cell>
          <cell r="L1634" t="str">
            <v>(</v>
          </cell>
          <cell r="M1634">
            <v>1</v>
          </cell>
          <cell r="N1634" t="str">
            <v>+</v>
          </cell>
          <cell r="O1634">
            <v>0.2</v>
          </cell>
          <cell r="P1634" t="str">
            <v>+</v>
          </cell>
          <cell r="Q1634">
            <v>0.3</v>
          </cell>
          <cell r="R1634" t="str">
            <v>+</v>
          </cell>
          <cell r="S1634">
            <v>0.15</v>
          </cell>
          <cell r="T1634" t="str">
            <v>+</v>
          </cell>
          <cell r="U1634">
            <v>0.4</v>
          </cell>
          <cell r="V1634" t="str">
            <v>=</v>
          </cell>
          <cell r="W1634">
            <v>0.02</v>
          </cell>
          <cell r="Y1634" t="str">
            <v>기본</v>
          </cell>
          <cell r="Z1634" t="str">
            <v>x</v>
          </cell>
          <cell r="AA1634" t="str">
            <v>단위량</v>
          </cell>
          <cell r="AB1634" t="str">
            <v>x</v>
          </cell>
          <cell r="AC1634" t="str">
            <v>(</v>
          </cell>
          <cell r="AD1634" t="str">
            <v>1 + 자기지지 + 터널 + 운빈 + 사다리 )</v>
          </cell>
          <cell r="AM1634">
            <v>33755</v>
          </cell>
          <cell r="AN1634">
            <v>0</v>
          </cell>
        </row>
        <row r="1635">
          <cell r="B1635">
            <v>544</v>
          </cell>
          <cell r="D1635" t="str">
            <v>소    계</v>
          </cell>
          <cell r="E1635">
            <v>0</v>
          </cell>
          <cell r="F1635">
            <v>0</v>
          </cell>
          <cell r="AM1635">
            <v>0</v>
          </cell>
          <cell r="AN1635">
            <v>0</v>
          </cell>
        </row>
        <row r="1636">
          <cell r="A1636" t="str">
            <v>57-4</v>
          </cell>
          <cell r="B1636">
            <v>519</v>
          </cell>
          <cell r="D1636" t="str">
            <v>통신케이블공</v>
          </cell>
          <cell r="E1636">
            <v>0</v>
          </cell>
          <cell r="F1636" t="str">
            <v>인</v>
          </cell>
          <cell r="V1636" t="str">
            <v>=</v>
          </cell>
          <cell r="W1636">
            <v>0.02</v>
          </cell>
          <cell r="AM1636">
            <v>75788</v>
          </cell>
          <cell r="AN1636">
            <v>0</v>
          </cell>
        </row>
        <row r="1637">
          <cell r="A1637" t="str">
            <v>57-5</v>
          </cell>
          <cell r="B1637">
            <v>523</v>
          </cell>
          <cell r="D1637" t="str">
            <v>보통인부</v>
          </cell>
          <cell r="E1637">
            <v>0</v>
          </cell>
          <cell r="F1637" t="str">
            <v>인</v>
          </cell>
          <cell r="V1637" t="str">
            <v>=</v>
          </cell>
          <cell r="W1637">
            <v>0.02</v>
          </cell>
          <cell r="AM1637">
            <v>33755</v>
          </cell>
          <cell r="AN1637">
            <v>0</v>
          </cell>
        </row>
        <row r="1638">
          <cell r="A1638" t="str">
            <v>57-6</v>
          </cell>
          <cell r="B1638">
            <v>543</v>
          </cell>
          <cell r="D1638" t="str">
            <v>다. 공구손료</v>
          </cell>
          <cell r="E1638" t="str">
            <v>노무비x3%</v>
          </cell>
          <cell r="F1638">
            <v>0</v>
          </cell>
          <cell r="AM1638">
            <v>0</v>
          </cell>
          <cell r="AN1638">
            <v>0</v>
          </cell>
        </row>
        <row r="1639">
          <cell r="A1639" t="str">
            <v>57-7</v>
          </cell>
          <cell r="B1639">
            <v>519</v>
          </cell>
          <cell r="D1639" t="str">
            <v>통신케이블공</v>
          </cell>
          <cell r="E1639">
            <v>0</v>
          </cell>
          <cell r="F1639" t="str">
            <v>인</v>
          </cell>
          <cell r="H1639">
            <v>1.2999999999999999E-2</v>
          </cell>
          <cell r="I1639" t="str">
            <v>x</v>
          </cell>
          <cell r="J1639">
            <v>0.03</v>
          </cell>
          <cell r="V1639" t="str">
            <v>=</v>
          </cell>
          <cell r="W1639">
            <v>2.9999999999999997E-4</v>
          </cell>
          <cell r="Y1639" t="str">
            <v>기본</v>
          </cell>
          <cell r="Z1639" t="str">
            <v>x</v>
          </cell>
          <cell r="AA1639" t="str">
            <v>공구손료</v>
          </cell>
          <cell r="AM1639">
            <v>75788</v>
          </cell>
          <cell r="AN1639">
            <v>0</v>
          </cell>
        </row>
        <row r="1640">
          <cell r="AM1640">
            <v>0</v>
          </cell>
          <cell r="AN1640">
            <v>0</v>
          </cell>
        </row>
        <row r="1641">
          <cell r="AM1641">
            <v>0</v>
          </cell>
          <cell r="AN1641">
            <v>0</v>
          </cell>
        </row>
        <row r="1642">
          <cell r="AM1642">
            <v>0</v>
          </cell>
          <cell r="AN1642">
            <v>0</v>
          </cell>
        </row>
        <row r="1643">
          <cell r="AM1643">
            <v>0</v>
          </cell>
          <cell r="AN1643">
            <v>0</v>
          </cell>
        </row>
        <row r="1644">
          <cell r="AM1644">
            <v>0</v>
          </cell>
          <cell r="AN1644">
            <v>0</v>
          </cell>
        </row>
        <row r="1645">
          <cell r="AM1645">
            <v>0</v>
          </cell>
          <cell r="AN1645">
            <v>0</v>
          </cell>
        </row>
        <row r="1646">
          <cell r="AM1646">
            <v>0</v>
          </cell>
          <cell r="AN1646">
            <v>0</v>
          </cell>
        </row>
        <row r="1647">
          <cell r="AM1647">
            <v>0</v>
          </cell>
          <cell r="AN1647">
            <v>0</v>
          </cell>
        </row>
        <row r="1648">
          <cell r="AM1648">
            <v>0</v>
          </cell>
          <cell r="AN1648">
            <v>0</v>
          </cell>
        </row>
        <row r="1649">
          <cell r="AM1649">
            <v>0</v>
          </cell>
          <cell r="AN1649">
            <v>0</v>
          </cell>
        </row>
        <row r="1650">
          <cell r="AM1650">
            <v>0</v>
          </cell>
          <cell r="AN1650">
            <v>0</v>
          </cell>
        </row>
        <row r="1651">
          <cell r="AM1651">
            <v>0</v>
          </cell>
          <cell r="AN1651">
            <v>0</v>
          </cell>
        </row>
        <row r="1652">
          <cell r="AM1652">
            <v>0</v>
          </cell>
          <cell r="AN1652">
            <v>0</v>
          </cell>
        </row>
        <row r="1653">
          <cell r="A1653">
            <v>58</v>
          </cell>
          <cell r="C1653">
            <v>58</v>
          </cell>
          <cell r="D1653" t="str">
            <v>누설동축케이블포설</v>
          </cell>
          <cell r="E1653" t="str">
            <v>LCX 42D-1487</v>
          </cell>
          <cell r="F1653" t="str">
            <v>m</v>
          </cell>
          <cell r="AM1653">
            <v>0</v>
          </cell>
          <cell r="AN1653">
            <v>0</v>
          </cell>
        </row>
        <row r="1654">
          <cell r="A1654" t="str">
            <v>58-1</v>
          </cell>
          <cell r="B1654">
            <v>541</v>
          </cell>
          <cell r="D1654" t="str">
            <v>가. 재료비</v>
          </cell>
          <cell r="E1654">
            <v>0</v>
          </cell>
          <cell r="F1654">
            <v>0</v>
          </cell>
          <cell r="AM1654">
            <v>0</v>
          </cell>
          <cell r="AN1654">
            <v>0</v>
          </cell>
        </row>
        <row r="1655">
          <cell r="A1655" t="str">
            <v>58-2</v>
          </cell>
          <cell r="B1655">
            <v>407</v>
          </cell>
          <cell r="D1655" t="str">
            <v>LCX케이블</v>
          </cell>
          <cell r="E1655" t="str">
            <v>LCX-42D-1487</v>
          </cell>
          <cell r="F1655" t="str">
            <v>m</v>
          </cell>
          <cell r="H1655">
            <v>1</v>
          </cell>
          <cell r="I1655" t="str">
            <v>x</v>
          </cell>
          <cell r="J1655">
            <v>1</v>
          </cell>
          <cell r="V1655" t="str">
            <v>=</v>
          </cell>
          <cell r="W1655">
            <v>1</v>
          </cell>
          <cell r="Y1655" t="str">
            <v>기본</v>
          </cell>
          <cell r="Z1655" t="str">
            <v>x</v>
          </cell>
          <cell r="AA1655" t="str">
            <v>단위량</v>
          </cell>
          <cell r="AL1655" t="str">
            <v>관 급</v>
          </cell>
          <cell r="AM1655">
            <v>0</v>
          </cell>
          <cell r="AN1655" t="str">
            <v>관 급</v>
          </cell>
        </row>
        <row r="1656">
          <cell r="A1656" t="str">
            <v>58-3</v>
          </cell>
          <cell r="B1656">
            <v>542</v>
          </cell>
          <cell r="D1656" t="str">
            <v>나. 노무비</v>
          </cell>
          <cell r="E1656">
            <v>0</v>
          </cell>
          <cell r="F1656">
            <v>0</v>
          </cell>
          <cell r="AM1656">
            <v>0</v>
          </cell>
          <cell r="AN1656">
            <v>0</v>
          </cell>
        </row>
        <row r="1657">
          <cell r="D1657" t="str">
            <v>1)케이블포설</v>
          </cell>
          <cell r="AL1657" t="str">
            <v>통3-15(준용)</v>
          </cell>
          <cell r="AM1657">
            <v>0</v>
          </cell>
          <cell r="AN1657">
            <v>0</v>
          </cell>
        </row>
        <row r="1658">
          <cell r="B1658">
            <v>519</v>
          </cell>
          <cell r="D1658" t="str">
            <v>통신케이블공</v>
          </cell>
          <cell r="E1658">
            <v>0</v>
          </cell>
          <cell r="F1658" t="str">
            <v>인</v>
          </cell>
          <cell r="H1658">
            <v>1.2999999999999999E-2</v>
          </cell>
          <cell r="I1658" t="str">
            <v>x</v>
          </cell>
          <cell r="J1658">
            <v>1</v>
          </cell>
          <cell r="K1658" t="str">
            <v>x</v>
          </cell>
          <cell r="L1658" t="str">
            <v>(</v>
          </cell>
          <cell r="M1658">
            <v>1</v>
          </cell>
          <cell r="N1658" t="str">
            <v>+</v>
          </cell>
          <cell r="O1658">
            <v>0.2</v>
          </cell>
          <cell r="P1658" t="str">
            <v>+</v>
          </cell>
          <cell r="Q1658">
            <v>0.3</v>
          </cell>
          <cell r="R1658" t="str">
            <v>+</v>
          </cell>
          <cell r="S1658">
            <v>0.15</v>
          </cell>
          <cell r="T1658" t="str">
            <v>+</v>
          </cell>
          <cell r="U1658">
            <v>0.4</v>
          </cell>
          <cell r="V1658" t="str">
            <v>=</v>
          </cell>
          <cell r="W1658">
            <v>0.02</v>
          </cell>
          <cell r="Y1658" t="str">
            <v>기본</v>
          </cell>
          <cell r="Z1658" t="str">
            <v>x</v>
          </cell>
          <cell r="AA1658" t="str">
            <v>단위량</v>
          </cell>
          <cell r="AB1658" t="str">
            <v>x</v>
          </cell>
          <cell r="AC1658" t="str">
            <v>(</v>
          </cell>
          <cell r="AD1658" t="str">
            <v>1 + 자기지지 + 터널 + 운빈 + 사다리 )</v>
          </cell>
          <cell r="AM1658">
            <v>75788</v>
          </cell>
          <cell r="AN1658">
            <v>0</v>
          </cell>
        </row>
        <row r="1659">
          <cell r="B1659">
            <v>523</v>
          </cell>
          <cell r="D1659" t="str">
            <v>보통인부</v>
          </cell>
          <cell r="E1659">
            <v>0</v>
          </cell>
          <cell r="F1659" t="str">
            <v>인</v>
          </cell>
          <cell r="H1659">
            <v>1.0999999999999999E-2</v>
          </cell>
          <cell r="I1659" t="str">
            <v>x</v>
          </cell>
          <cell r="J1659">
            <v>1</v>
          </cell>
          <cell r="K1659" t="str">
            <v>x</v>
          </cell>
          <cell r="L1659" t="str">
            <v>(</v>
          </cell>
          <cell r="M1659">
            <v>1</v>
          </cell>
          <cell r="N1659" t="str">
            <v>+</v>
          </cell>
          <cell r="O1659">
            <v>0.2</v>
          </cell>
          <cell r="P1659" t="str">
            <v>+</v>
          </cell>
          <cell r="Q1659">
            <v>0.3</v>
          </cell>
          <cell r="R1659" t="str">
            <v>+</v>
          </cell>
          <cell r="S1659">
            <v>0.15</v>
          </cell>
          <cell r="T1659" t="str">
            <v>+</v>
          </cell>
          <cell r="U1659">
            <v>0.4</v>
          </cell>
          <cell r="V1659" t="str">
            <v>=</v>
          </cell>
          <cell r="W1659">
            <v>0.02</v>
          </cell>
          <cell r="Y1659" t="str">
            <v>기본</v>
          </cell>
          <cell r="Z1659" t="str">
            <v>x</v>
          </cell>
          <cell r="AA1659" t="str">
            <v>단위량</v>
          </cell>
          <cell r="AB1659" t="str">
            <v>x</v>
          </cell>
          <cell r="AC1659" t="str">
            <v>(</v>
          </cell>
          <cell r="AD1659" t="str">
            <v>1 + 자기지지 + 터널 + 운빈 + 사다리 )</v>
          </cell>
          <cell r="AM1659">
            <v>33755</v>
          </cell>
          <cell r="AN1659">
            <v>0</v>
          </cell>
        </row>
        <row r="1660">
          <cell r="B1660">
            <v>544</v>
          </cell>
          <cell r="D1660" t="str">
            <v>소    계</v>
          </cell>
          <cell r="E1660">
            <v>0</v>
          </cell>
          <cell r="F1660">
            <v>0</v>
          </cell>
          <cell r="AM1660">
            <v>0</v>
          </cell>
          <cell r="AN1660">
            <v>0</v>
          </cell>
        </row>
        <row r="1661">
          <cell r="A1661" t="str">
            <v>58-4</v>
          </cell>
          <cell r="B1661">
            <v>519</v>
          </cell>
          <cell r="D1661" t="str">
            <v>통신케이블공</v>
          </cell>
          <cell r="E1661">
            <v>0</v>
          </cell>
          <cell r="F1661" t="str">
            <v>인</v>
          </cell>
          <cell r="V1661" t="str">
            <v>=</v>
          </cell>
          <cell r="W1661">
            <v>0.02</v>
          </cell>
          <cell r="AM1661">
            <v>75788</v>
          </cell>
          <cell r="AN1661">
            <v>0</v>
          </cell>
        </row>
        <row r="1662">
          <cell r="A1662" t="str">
            <v>58-5</v>
          </cell>
          <cell r="B1662">
            <v>523</v>
          </cell>
          <cell r="D1662" t="str">
            <v>보통인부</v>
          </cell>
          <cell r="E1662">
            <v>0</v>
          </cell>
          <cell r="F1662" t="str">
            <v>인</v>
          </cell>
          <cell r="V1662" t="str">
            <v>=</v>
          </cell>
          <cell r="W1662">
            <v>0.02</v>
          </cell>
          <cell r="AM1662">
            <v>33755</v>
          </cell>
          <cell r="AN1662">
            <v>0</v>
          </cell>
        </row>
        <row r="1663">
          <cell r="A1663" t="str">
            <v>58-6</v>
          </cell>
          <cell r="B1663">
            <v>543</v>
          </cell>
          <cell r="D1663" t="str">
            <v>다. 공구손료</v>
          </cell>
          <cell r="E1663" t="str">
            <v>노무비x3%</v>
          </cell>
          <cell r="F1663">
            <v>0</v>
          </cell>
          <cell r="AM1663">
            <v>0</v>
          </cell>
          <cell r="AN1663">
            <v>0</v>
          </cell>
        </row>
        <row r="1664">
          <cell r="A1664" t="str">
            <v>58-7</v>
          </cell>
          <cell r="B1664">
            <v>519</v>
          </cell>
          <cell r="D1664" t="str">
            <v>통신케이블공</v>
          </cell>
          <cell r="E1664">
            <v>0</v>
          </cell>
          <cell r="F1664" t="str">
            <v>인</v>
          </cell>
          <cell r="H1664">
            <v>1.2999999999999999E-2</v>
          </cell>
          <cell r="I1664" t="str">
            <v>x</v>
          </cell>
          <cell r="J1664">
            <v>0.03</v>
          </cell>
          <cell r="V1664" t="str">
            <v>=</v>
          </cell>
          <cell r="W1664">
            <v>2.9999999999999997E-4</v>
          </cell>
          <cell r="Y1664" t="str">
            <v>기본</v>
          </cell>
          <cell r="Z1664" t="str">
            <v>x</v>
          </cell>
          <cell r="AA1664" t="str">
            <v>공구손료</v>
          </cell>
          <cell r="AM1664">
            <v>75788</v>
          </cell>
          <cell r="AN1664">
            <v>0</v>
          </cell>
        </row>
        <row r="1665">
          <cell r="AM1665">
            <v>0</v>
          </cell>
          <cell r="AN1665">
            <v>0</v>
          </cell>
        </row>
        <row r="1666">
          <cell r="AM1666">
            <v>0</v>
          </cell>
          <cell r="AN1666">
            <v>0</v>
          </cell>
        </row>
        <row r="1667">
          <cell r="AM1667">
            <v>0</v>
          </cell>
          <cell r="AN1667">
            <v>0</v>
          </cell>
        </row>
        <row r="1668">
          <cell r="AM1668">
            <v>0</v>
          </cell>
          <cell r="AN1668">
            <v>0</v>
          </cell>
        </row>
        <row r="1669">
          <cell r="AM1669">
            <v>0</v>
          </cell>
          <cell r="AN1669">
            <v>0</v>
          </cell>
        </row>
        <row r="1670">
          <cell r="AM1670">
            <v>0</v>
          </cell>
          <cell r="AN1670">
            <v>0</v>
          </cell>
        </row>
        <row r="1671">
          <cell r="AM1671">
            <v>0</v>
          </cell>
          <cell r="AN1671">
            <v>0</v>
          </cell>
        </row>
        <row r="1672">
          <cell r="AM1672">
            <v>0</v>
          </cell>
          <cell r="AN1672">
            <v>0</v>
          </cell>
        </row>
        <row r="1673">
          <cell r="AM1673">
            <v>0</v>
          </cell>
          <cell r="AN1673">
            <v>0</v>
          </cell>
        </row>
        <row r="1674">
          <cell r="AM1674">
            <v>0</v>
          </cell>
          <cell r="AN1674">
            <v>0</v>
          </cell>
        </row>
        <row r="1675">
          <cell r="AM1675">
            <v>0</v>
          </cell>
          <cell r="AN1675">
            <v>0</v>
          </cell>
        </row>
        <row r="1676">
          <cell r="AM1676">
            <v>0</v>
          </cell>
          <cell r="AN1676">
            <v>0</v>
          </cell>
        </row>
        <row r="1677">
          <cell r="AM1677">
            <v>0</v>
          </cell>
          <cell r="AN1677">
            <v>0</v>
          </cell>
        </row>
        <row r="1678">
          <cell r="A1678">
            <v>59</v>
          </cell>
          <cell r="C1678">
            <v>59</v>
          </cell>
          <cell r="D1678" t="str">
            <v>누설동축케이블포설</v>
          </cell>
          <cell r="E1678" t="str">
            <v>LCX 42D-1486</v>
          </cell>
          <cell r="F1678" t="str">
            <v>m</v>
          </cell>
          <cell r="AM1678">
            <v>0</v>
          </cell>
          <cell r="AN1678">
            <v>0</v>
          </cell>
        </row>
        <row r="1679">
          <cell r="A1679" t="str">
            <v>59-1</v>
          </cell>
          <cell r="B1679">
            <v>541</v>
          </cell>
          <cell r="D1679" t="str">
            <v>가. 재료비</v>
          </cell>
          <cell r="E1679">
            <v>0</v>
          </cell>
          <cell r="F1679">
            <v>0</v>
          </cell>
          <cell r="AM1679">
            <v>0</v>
          </cell>
          <cell r="AN1679">
            <v>0</v>
          </cell>
        </row>
        <row r="1680">
          <cell r="A1680" t="str">
            <v>59-2</v>
          </cell>
          <cell r="B1680">
            <v>406</v>
          </cell>
          <cell r="D1680" t="str">
            <v>LCX케이블</v>
          </cell>
          <cell r="E1680" t="str">
            <v>LCX-42D-1486</v>
          </cell>
          <cell r="F1680" t="str">
            <v>m</v>
          </cell>
          <cell r="H1680">
            <v>1</v>
          </cell>
          <cell r="I1680" t="str">
            <v>x</v>
          </cell>
          <cell r="J1680">
            <v>1</v>
          </cell>
          <cell r="V1680" t="str">
            <v>=</v>
          </cell>
          <cell r="W1680">
            <v>1</v>
          </cell>
          <cell r="Y1680" t="str">
            <v>기본</v>
          </cell>
          <cell r="Z1680" t="str">
            <v>x</v>
          </cell>
          <cell r="AA1680" t="str">
            <v>단위량</v>
          </cell>
          <cell r="AL1680" t="str">
            <v>관 급</v>
          </cell>
          <cell r="AM1680">
            <v>0</v>
          </cell>
          <cell r="AN1680" t="str">
            <v>관 급</v>
          </cell>
        </row>
        <row r="1681">
          <cell r="A1681" t="str">
            <v>59-3</v>
          </cell>
          <cell r="B1681">
            <v>542</v>
          </cell>
          <cell r="D1681" t="str">
            <v>나. 노무비</v>
          </cell>
          <cell r="E1681">
            <v>0</v>
          </cell>
          <cell r="F1681">
            <v>0</v>
          </cell>
          <cell r="AM1681">
            <v>0</v>
          </cell>
          <cell r="AN1681">
            <v>0</v>
          </cell>
        </row>
        <row r="1682">
          <cell r="D1682" t="str">
            <v>1)케이블포설</v>
          </cell>
          <cell r="AL1682" t="str">
            <v>통3-15(준용)</v>
          </cell>
          <cell r="AM1682">
            <v>0</v>
          </cell>
          <cell r="AN1682">
            <v>0</v>
          </cell>
        </row>
        <row r="1683">
          <cell r="B1683">
            <v>519</v>
          </cell>
          <cell r="D1683" t="str">
            <v>통신케이블공</v>
          </cell>
          <cell r="E1683">
            <v>0</v>
          </cell>
          <cell r="F1683" t="str">
            <v>인</v>
          </cell>
          <cell r="H1683">
            <v>1.2999999999999999E-2</v>
          </cell>
          <cell r="I1683" t="str">
            <v>x</v>
          </cell>
          <cell r="J1683">
            <v>1</v>
          </cell>
          <cell r="K1683" t="str">
            <v>x</v>
          </cell>
          <cell r="L1683" t="str">
            <v>(</v>
          </cell>
          <cell r="M1683">
            <v>1</v>
          </cell>
          <cell r="N1683" t="str">
            <v>+</v>
          </cell>
          <cell r="O1683">
            <v>0.2</v>
          </cell>
          <cell r="P1683" t="str">
            <v>+</v>
          </cell>
          <cell r="Q1683">
            <v>0.3</v>
          </cell>
          <cell r="R1683" t="str">
            <v>+</v>
          </cell>
          <cell r="S1683">
            <v>0.15</v>
          </cell>
          <cell r="T1683" t="str">
            <v>+</v>
          </cell>
          <cell r="U1683">
            <v>0.4</v>
          </cell>
          <cell r="V1683" t="str">
            <v>=</v>
          </cell>
          <cell r="W1683">
            <v>0.02</v>
          </cell>
          <cell r="Y1683" t="str">
            <v>기본</v>
          </cell>
          <cell r="Z1683" t="str">
            <v>x</v>
          </cell>
          <cell r="AA1683" t="str">
            <v>단위량</v>
          </cell>
          <cell r="AB1683" t="str">
            <v>x</v>
          </cell>
          <cell r="AC1683" t="str">
            <v>(</v>
          </cell>
          <cell r="AD1683" t="str">
            <v>1 + 자기지지 + 터널 + 운빈 + 사다리 )</v>
          </cell>
          <cell r="AM1683">
            <v>75788</v>
          </cell>
          <cell r="AN1683">
            <v>0</v>
          </cell>
        </row>
        <row r="1684">
          <cell r="B1684">
            <v>523</v>
          </cell>
          <cell r="D1684" t="str">
            <v>보통인부</v>
          </cell>
          <cell r="E1684">
            <v>0</v>
          </cell>
          <cell r="F1684" t="str">
            <v>인</v>
          </cell>
          <cell r="H1684">
            <v>1.0999999999999999E-2</v>
          </cell>
          <cell r="I1684" t="str">
            <v>x</v>
          </cell>
          <cell r="J1684">
            <v>1</v>
          </cell>
          <cell r="K1684" t="str">
            <v>x</v>
          </cell>
          <cell r="L1684" t="str">
            <v>(</v>
          </cell>
          <cell r="M1684">
            <v>1</v>
          </cell>
          <cell r="N1684" t="str">
            <v>+</v>
          </cell>
          <cell r="O1684">
            <v>0.2</v>
          </cell>
          <cell r="P1684" t="str">
            <v>+</v>
          </cell>
          <cell r="Q1684">
            <v>0.3</v>
          </cell>
          <cell r="R1684" t="str">
            <v>+</v>
          </cell>
          <cell r="S1684">
            <v>0.15</v>
          </cell>
          <cell r="T1684" t="str">
            <v>+</v>
          </cell>
          <cell r="U1684">
            <v>0.4</v>
          </cell>
          <cell r="V1684" t="str">
            <v>=</v>
          </cell>
          <cell r="W1684">
            <v>0.02</v>
          </cell>
          <cell r="Y1684" t="str">
            <v>기본</v>
          </cell>
          <cell r="Z1684" t="str">
            <v>x</v>
          </cell>
          <cell r="AA1684" t="str">
            <v>단위량</v>
          </cell>
          <cell r="AB1684" t="str">
            <v>x</v>
          </cell>
          <cell r="AC1684" t="str">
            <v>(</v>
          </cell>
          <cell r="AD1684" t="str">
            <v>1 + 자기지지 + 터널 + 운빈 + 사다리 )</v>
          </cell>
          <cell r="AM1684">
            <v>33755</v>
          </cell>
          <cell r="AN1684">
            <v>0</v>
          </cell>
        </row>
        <row r="1685">
          <cell r="B1685">
            <v>544</v>
          </cell>
          <cell r="D1685" t="str">
            <v>소    계</v>
          </cell>
          <cell r="E1685">
            <v>0</v>
          </cell>
          <cell r="F1685">
            <v>0</v>
          </cell>
          <cell r="AM1685">
            <v>0</v>
          </cell>
          <cell r="AN1685">
            <v>0</v>
          </cell>
        </row>
        <row r="1686">
          <cell r="A1686" t="str">
            <v>59-4</v>
          </cell>
          <cell r="B1686">
            <v>519</v>
          </cell>
          <cell r="D1686" t="str">
            <v>통신케이블공</v>
          </cell>
          <cell r="E1686">
            <v>0</v>
          </cell>
          <cell r="F1686" t="str">
            <v>인</v>
          </cell>
          <cell r="V1686" t="str">
            <v>=</v>
          </cell>
          <cell r="W1686">
            <v>0.02</v>
          </cell>
          <cell r="AM1686">
            <v>75788</v>
          </cell>
          <cell r="AN1686">
            <v>0</v>
          </cell>
        </row>
        <row r="1687">
          <cell r="A1687" t="str">
            <v>59-5</v>
          </cell>
          <cell r="B1687">
            <v>523</v>
          </cell>
          <cell r="D1687" t="str">
            <v>보통인부</v>
          </cell>
          <cell r="E1687">
            <v>0</v>
          </cell>
          <cell r="F1687" t="str">
            <v>인</v>
          </cell>
          <cell r="V1687" t="str">
            <v>=</v>
          </cell>
          <cell r="W1687">
            <v>0.02</v>
          </cell>
          <cell r="AM1687">
            <v>33755</v>
          </cell>
          <cell r="AN1687">
            <v>0</v>
          </cell>
        </row>
        <row r="1688">
          <cell r="A1688" t="str">
            <v>59-6</v>
          </cell>
          <cell r="B1688">
            <v>543</v>
          </cell>
          <cell r="D1688" t="str">
            <v>다. 공구손료</v>
          </cell>
          <cell r="E1688" t="str">
            <v>노무비x3%</v>
          </cell>
          <cell r="F1688">
            <v>0</v>
          </cell>
          <cell r="AM1688">
            <v>0</v>
          </cell>
          <cell r="AN1688">
            <v>0</v>
          </cell>
        </row>
        <row r="1689">
          <cell r="A1689" t="str">
            <v>59-7</v>
          </cell>
          <cell r="B1689">
            <v>519</v>
          </cell>
          <cell r="D1689" t="str">
            <v>통신케이블공</v>
          </cell>
          <cell r="E1689">
            <v>0</v>
          </cell>
          <cell r="F1689" t="str">
            <v>인</v>
          </cell>
          <cell r="H1689">
            <v>1.2999999999999999E-2</v>
          </cell>
          <cell r="I1689" t="str">
            <v>x</v>
          </cell>
          <cell r="J1689">
            <v>0.03</v>
          </cell>
          <cell r="V1689" t="str">
            <v>=</v>
          </cell>
          <cell r="W1689">
            <v>2.9999999999999997E-4</v>
          </cell>
          <cell r="Y1689" t="str">
            <v>기본</v>
          </cell>
          <cell r="Z1689" t="str">
            <v>x</v>
          </cell>
          <cell r="AA1689" t="str">
            <v>공구손료</v>
          </cell>
          <cell r="AM1689">
            <v>75788</v>
          </cell>
          <cell r="AN1689">
            <v>0</v>
          </cell>
        </row>
        <row r="1690">
          <cell r="AM1690">
            <v>0</v>
          </cell>
          <cell r="AN1690">
            <v>0</v>
          </cell>
        </row>
        <row r="1691">
          <cell r="AM1691">
            <v>0</v>
          </cell>
          <cell r="AN1691">
            <v>0</v>
          </cell>
        </row>
        <row r="1692">
          <cell r="AM1692">
            <v>0</v>
          </cell>
          <cell r="AN1692">
            <v>0</v>
          </cell>
        </row>
        <row r="1693">
          <cell r="AM1693">
            <v>0</v>
          </cell>
          <cell r="AN1693">
            <v>0</v>
          </cell>
        </row>
        <row r="1694">
          <cell r="AM1694">
            <v>0</v>
          </cell>
          <cell r="AN1694">
            <v>0</v>
          </cell>
        </row>
        <row r="1695">
          <cell r="AM1695">
            <v>0</v>
          </cell>
          <cell r="AN1695">
            <v>0</v>
          </cell>
        </row>
        <row r="1696">
          <cell r="AM1696">
            <v>0</v>
          </cell>
          <cell r="AN1696">
            <v>0</v>
          </cell>
        </row>
        <row r="1697">
          <cell r="AM1697">
            <v>0</v>
          </cell>
          <cell r="AN1697">
            <v>0</v>
          </cell>
        </row>
        <row r="1698">
          <cell r="AM1698">
            <v>0</v>
          </cell>
          <cell r="AN1698">
            <v>0</v>
          </cell>
        </row>
        <row r="1699">
          <cell r="AM1699">
            <v>0</v>
          </cell>
          <cell r="AN1699">
            <v>0</v>
          </cell>
        </row>
        <row r="1700">
          <cell r="AM1700">
            <v>0</v>
          </cell>
          <cell r="AN1700">
            <v>0</v>
          </cell>
        </row>
        <row r="1701">
          <cell r="AM1701">
            <v>0</v>
          </cell>
          <cell r="AN1701">
            <v>0</v>
          </cell>
        </row>
        <row r="1702">
          <cell r="AM1702">
            <v>0</v>
          </cell>
          <cell r="AN1702">
            <v>0</v>
          </cell>
        </row>
        <row r="1703">
          <cell r="A1703">
            <v>60</v>
          </cell>
          <cell r="C1703">
            <v>60</v>
          </cell>
          <cell r="D1703" t="str">
            <v>SUSPENSION CLAMP설치</v>
          </cell>
          <cell r="E1703" t="str">
            <v/>
          </cell>
          <cell r="F1703" t="str">
            <v>개</v>
          </cell>
          <cell r="AM1703">
            <v>0</v>
          </cell>
          <cell r="AN1703">
            <v>0</v>
          </cell>
        </row>
        <row r="1704">
          <cell r="A1704" t="str">
            <v>60-1</v>
          </cell>
          <cell r="B1704">
            <v>541</v>
          </cell>
          <cell r="D1704" t="str">
            <v>가. 재료비</v>
          </cell>
          <cell r="E1704">
            <v>0</v>
          </cell>
          <cell r="F1704">
            <v>0</v>
          </cell>
          <cell r="AM1704">
            <v>0</v>
          </cell>
          <cell r="AN1704">
            <v>0</v>
          </cell>
        </row>
        <row r="1705">
          <cell r="A1705" t="str">
            <v>60-2</v>
          </cell>
          <cell r="B1705">
            <v>426</v>
          </cell>
          <cell r="D1705" t="str">
            <v>SUSPENSION CLAMP</v>
          </cell>
          <cell r="E1705" t="str">
            <v>고정용</v>
          </cell>
          <cell r="F1705" t="str">
            <v>개</v>
          </cell>
          <cell r="W1705">
            <v>1</v>
          </cell>
          <cell r="AL1705">
            <v>0</v>
          </cell>
          <cell r="AM1705">
            <v>4000</v>
          </cell>
          <cell r="AN1705">
            <v>0</v>
          </cell>
        </row>
        <row r="1706">
          <cell r="A1706" t="str">
            <v>60-3</v>
          </cell>
          <cell r="B1706">
            <v>192</v>
          </cell>
          <cell r="D1706" t="str">
            <v>앙카볼트</v>
          </cell>
          <cell r="E1706" t="str">
            <v>(3/8")M10xL150</v>
          </cell>
          <cell r="F1706" t="str">
            <v>개</v>
          </cell>
          <cell r="W1706">
            <v>1</v>
          </cell>
          <cell r="AL1706">
            <v>0</v>
          </cell>
          <cell r="AM1706">
            <v>50</v>
          </cell>
          <cell r="AN1706">
            <v>0</v>
          </cell>
        </row>
        <row r="1707">
          <cell r="A1707" t="str">
            <v>60-4</v>
          </cell>
          <cell r="B1707">
            <v>542</v>
          </cell>
          <cell r="D1707" t="str">
            <v>나. 노무비</v>
          </cell>
          <cell r="E1707">
            <v>0</v>
          </cell>
          <cell r="F1707">
            <v>0</v>
          </cell>
          <cell r="AM1707">
            <v>0</v>
          </cell>
          <cell r="AN1707">
            <v>0</v>
          </cell>
        </row>
        <row r="1708">
          <cell r="D1708" t="str">
            <v>1) 앙카볼트설치및구멍뚫기</v>
          </cell>
          <cell r="AL1708" t="str">
            <v>통3-61-사
(운빈+터널)</v>
          </cell>
          <cell r="AM1708">
            <v>0</v>
          </cell>
          <cell r="AN1708">
            <v>0</v>
          </cell>
        </row>
        <row r="1709">
          <cell r="B1709">
            <v>518</v>
          </cell>
          <cell r="D1709" t="str">
            <v>통신내선공</v>
          </cell>
          <cell r="E1709">
            <v>0</v>
          </cell>
          <cell r="F1709" t="str">
            <v>인</v>
          </cell>
          <cell r="H1709">
            <v>0.08</v>
          </cell>
          <cell r="I1709" t="str">
            <v>x</v>
          </cell>
          <cell r="J1709">
            <v>1</v>
          </cell>
          <cell r="K1709" t="str">
            <v>x</v>
          </cell>
          <cell r="L1709" t="str">
            <v>(</v>
          </cell>
          <cell r="M1709">
            <v>1</v>
          </cell>
          <cell r="N1709" t="str">
            <v>+</v>
          </cell>
          <cell r="O1709">
            <v>0.15</v>
          </cell>
          <cell r="P1709" t="str">
            <v>+</v>
          </cell>
          <cell r="Q1709">
            <v>0.3</v>
          </cell>
          <cell r="R1709" t="str">
            <v>+</v>
          </cell>
          <cell r="S1709">
            <v>0.1</v>
          </cell>
          <cell r="T1709" t="str">
            <v>)</v>
          </cell>
          <cell r="V1709" t="str">
            <v>=</v>
          </cell>
          <cell r="W1709">
            <v>0.12</v>
          </cell>
          <cell r="Y1709" t="str">
            <v>기본</v>
          </cell>
          <cell r="Z1709" t="str">
            <v>x</v>
          </cell>
          <cell r="AA1709" t="str">
            <v>단위량</v>
          </cell>
          <cell r="AB1709" t="str">
            <v>x</v>
          </cell>
          <cell r="AC1709" t="str">
            <v>(</v>
          </cell>
          <cell r="AD1709">
            <v>1</v>
          </cell>
          <cell r="AE1709" t="str">
            <v>+</v>
          </cell>
          <cell r="AF1709" t="str">
            <v>운빈</v>
          </cell>
          <cell r="AG1709" t="str">
            <v>+</v>
          </cell>
          <cell r="AH1709" t="str">
            <v>터널</v>
          </cell>
          <cell r="AI1709" t="str">
            <v>+</v>
          </cell>
          <cell r="AJ1709" t="str">
            <v>사다리</v>
          </cell>
          <cell r="AK1709" t="str">
            <v>)</v>
          </cell>
          <cell r="AM1709">
            <v>60168</v>
          </cell>
          <cell r="AN1709">
            <v>0</v>
          </cell>
        </row>
        <row r="1710">
          <cell r="B1710">
            <v>523</v>
          </cell>
          <cell r="D1710" t="str">
            <v>보통인부</v>
          </cell>
          <cell r="E1710">
            <v>0</v>
          </cell>
          <cell r="F1710" t="str">
            <v>인</v>
          </cell>
          <cell r="H1710">
            <v>3.5999999999999997E-2</v>
          </cell>
          <cell r="I1710" t="str">
            <v>x</v>
          </cell>
          <cell r="J1710">
            <v>1</v>
          </cell>
          <cell r="K1710" t="str">
            <v>x</v>
          </cell>
          <cell r="L1710" t="str">
            <v>(</v>
          </cell>
          <cell r="M1710">
            <v>1</v>
          </cell>
          <cell r="N1710" t="str">
            <v>+</v>
          </cell>
          <cell r="O1710">
            <v>0.15</v>
          </cell>
          <cell r="P1710" t="str">
            <v>+</v>
          </cell>
          <cell r="Q1710">
            <v>0.3</v>
          </cell>
          <cell r="R1710" t="str">
            <v>+</v>
          </cell>
          <cell r="S1710">
            <v>0.1</v>
          </cell>
          <cell r="T1710" t="str">
            <v>)</v>
          </cell>
          <cell r="V1710" t="str">
            <v>=</v>
          </cell>
          <cell r="W1710">
            <v>0.05</v>
          </cell>
          <cell r="Y1710" t="str">
            <v>기본</v>
          </cell>
          <cell r="Z1710" t="str">
            <v>x</v>
          </cell>
          <cell r="AA1710" t="str">
            <v>단위량</v>
          </cell>
          <cell r="AB1710" t="str">
            <v>x</v>
          </cell>
          <cell r="AC1710" t="str">
            <v>(</v>
          </cell>
          <cell r="AD1710">
            <v>1</v>
          </cell>
          <cell r="AE1710" t="str">
            <v>+</v>
          </cell>
          <cell r="AF1710" t="str">
            <v>운빈</v>
          </cell>
          <cell r="AG1710" t="str">
            <v>+</v>
          </cell>
          <cell r="AH1710" t="str">
            <v>터널</v>
          </cell>
          <cell r="AI1710" t="str">
            <v>+</v>
          </cell>
          <cell r="AJ1710" t="str">
            <v>사다리</v>
          </cell>
          <cell r="AK1710" t="str">
            <v>)</v>
          </cell>
          <cell r="AM1710">
            <v>33755</v>
          </cell>
          <cell r="AN1710">
            <v>0</v>
          </cell>
        </row>
        <row r="1711">
          <cell r="B1711">
            <v>544</v>
          </cell>
          <cell r="D1711" t="str">
            <v>소    계</v>
          </cell>
          <cell r="E1711">
            <v>0</v>
          </cell>
          <cell r="F1711">
            <v>0</v>
          </cell>
          <cell r="AM1711">
            <v>0</v>
          </cell>
          <cell r="AN1711">
            <v>0</v>
          </cell>
        </row>
        <row r="1712">
          <cell r="A1712" t="str">
            <v>60-5</v>
          </cell>
          <cell r="B1712">
            <v>518</v>
          </cell>
          <cell r="D1712" t="str">
            <v>통신내선공</v>
          </cell>
          <cell r="E1712">
            <v>0</v>
          </cell>
          <cell r="F1712" t="str">
            <v>인</v>
          </cell>
          <cell r="V1712" t="str">
            <v>=</v>
          </cell>
          <cell r="W1712">
            <v>0.12</v>
          </cell>
          <cell r="AM1712">
            <v>60168</v>
          </cell>
          <cell r="AN1712">
            <v>0</v>
          </cell>
        </row>
        <row r="1713">
          <cell r="A1713" t="str">
            <v>60-6</v>
          </cell>
          <cell r="B1713">
            <v>523</v>
          </cell>
          <cell r="D1713" t="str">
            <v>보통인부</v>
          </cell>
          <cell r="E1713">
            <v>0</v>
          </cell>
          <cell r="F1713" t="str">
            <v>인</v>
          </cell>
          <cell r="V1713" t="str">
            <v>=</v>
          </cell>
          <cell r="W1713">
            <v>0.05</v>
          </cell>
          <cell r="AM1713">
            <v>33755</v>
          </cell>
          <cell r="AN1713">
            <v>0</v>
          </cell>
        </row>
        <row r="1714">
          <cell r="A1714" t="str">
            <v>60-7</v>
          </cell>
          <cell r="B1714">
            <v>543</v>
          </cell>
          <cell r="D1714" t="str">
            <v>다. 공구손료</v>
          </cell>
          <cell r="E1714" t="str">
            <v>노무비x3%</v>
          </cell>
          <cell r="F1714">
            <v>0</v>
          </cell>
          <cell r="AM1714">
            <v>0</v>
          </cell>
          <cell r="AN1714">
            <v>0</v>
          </cell>
        </row>
        <row r="1715">
          <cell r="A1715" t="str">
            <v>60-8</v>
          </cell>
          <cell r="B1715">
            <v>518</v>
          </cell>
          <cell r="D1715" t="str">
            <v>통신내선공</v>
          </cell>
          <cell r="E1715">
            <v>0</v>
          </cell>
          <cell r="F1715" t="str">
            <v>인</v>
          </cell>
          <cell r="H1715">
            <v>0.08</v>
          </cell>
          <cell r="I1715" t="str">
            <v>x</v>
          </cell>
          <cell r="J1715">
            <v>0.03</v>
          </cell>
          <cell r="V1715" t="str">
            <v>=</v>
          </cell>
          <cell r="W1715">
            <v>2E-3</v>
          </cell>
          <cell r="Y1715" t="str">
            <v>기본</v>
          </cell>
          <cell r="Z1715" t="str">
            <v>x</v>
          </cell>
          <cell r="AA1715" t="str">
            <v>공구손료</v>
          </cell>
          <cell r="AM1715">
            <v>60168</v>
          </cell>
          <cell r="AN1715">
            <v>0</v>
          </cell>
        </row>
        <row r="1716">
          <cell r="AM1716">
            <v>0</v>
          </cell>
          <cell r="AN1716">
            <v>0</v>
          </cell>
        </row>
        <row r="1717">
          <cell r="AM1717">
            <v>0</v>
          </cell>
          <cell r="AN1717">
            <v>0</v>
          </cell>
        </row>
        <row r="1718">
          <cell r="AM1718">
            <v>0</v>
          </cell>
          <cell r="AN1718">
            <v>0</v>
          </cell>
        </row>
        <row r="1719">
          <cell r="AM1719">
            <v>0</v>
          </cell>
          <cell r="AN1719">
            <v>0</v>
          </cell>
        </row>
        <row r="1720">
          <cell r="AM1720">
            <v>0</v>
          </cell>
          <cell r="AN1720">
            <v>0</v>
          </cell>
        </row>
        <row r="1721">
          <cell r="AM1721">
            <v>0</v>
          </cell>
          <cell r="AN1721">
            <v>0</v>
          </cell>
        </row>
        <row r="1722">
          <cell r="AM1722">
            <v>0</v>
          </cell>
          <cell r="AN1722">
            <v>0</v>
          </cell>
        </row>
        <row r="1723">
          <cell r="AM1723">
            <v>0</v>
          </cell>
          <cell r="AN1723">
            <v>0</v>
          </cell>
        </row>
        <row r="1724">
          <cell r="AM1724">
            <v>0</v>
          </cell>
          <cell r="AN1724">
            <v>0</v>
          </cell>
        </row>
        <row r="1725">
          <cell r="AM1725">
            <v>0</v>
          </cell>
          <cell r="AN1725">
            <v>0</v>
          </cell>
        </row>
        <row r="1726">
          <cell r="AM1726">
            <v>0</v>
          </cell>
          <cell r="AN1726">
            <v>0</v>
          </cell>
        </row>
        <row r="1727">
          <cell r="AM1727">
            <v>0</v>
          </cell>
          <cell r="AN1727">
            <v>0</v>
          </cell>
        </row>
        <row r="1728">
          <cell r="A1728">
            <v>61</v>
          </cell>
          <cell r="C1728">
            <v>61</v>
          </cell>
          <cell r="D1728" t="str">
            <v>BLACKET설치</v>
          </cell>
          <cell r="E1728" t="str">
            <v>STRAIN</v>
          </cell>
          <cell r="F1728" t="str">
            <v>개</v>
          </cell>
          <cell r="AM1728">
            <v>0</v>
          </cell>
          <cell r="AN1728">
            <v>0</v>
          </cell>
        </row>
        <row r="1729">
          <cell r="A1729" t="str">
            <v>61-1</v>
          </cell>
          <cell r="B1729">
            <v>541</v>
          </cell>
          <cell r="D1729" t="str">
            <v>가. 재료비</v>
          </cell>
          <cell r="E1729">
            <v>0</v>
          </cell>
          <cell r="F1729">
            <v>0</v>
          </cell>
          <cell r="AM1729">
            <v>0</v>
          </cell>
          <cell r="AN1729">
            <v>0</v>
          </cell>
        </row>
        <row r="1730">
          <cell r="A1730" t="str">
            <v>61-2</v>
          </cell>
          <cell r="B1730">
            <v>375</v>
          </cell>
          <cell r="D1730" t="str">
            <v>BLACKET</v>
          </cell>
          <cell r="E1730" t="str">
            <v>STRAIN</v>
          </cell>
          <cell r="F1730" t="str">
            <v>개</v>
          </cell>
          <cell r="W1730">
            <v>1</v>
          </cell>
          <cell r="AL1730">
            <v>0</v>
          </cell>
          <cell r="AM1730">
            <v>45000</v>
          </cell>
          <cell r="AN1730">
            <v>0</v>
          </cell>
        </row>
        <row r="1731">
          <cell r="A1731" t="str">
            <v>61-3</v>
          </cell>
          <cell r="B1731">
            <v>192</v>
          </cell>
          <cell r="D1731" t="str">
            <v>앙카볼트</v>
          </cell>
          <cell r="E1731" t="str">
            <v>(3/8")M10xL150</v>
          </cell>
          <cell r="F1731" t="str">
            <v>개</v>
          </cell>
          <cell r="W1731">
            <v>2</v>
          </cell>
          <cell r="AL1731">
            <v>0</v>
          </cell>
          <cell r="AM1731">
            <v>50</v>
          </cell>
          <cell r="AN1731">
            <v>0</v>
          </cell>
        </row>
        <row r="1732">
          <cell r="A1732" t="str">
            <v>61-4</v>
          </cell>
          <cell r="B1732">
            <v>542</v>
          </cell>
          <cell r="D1732" t="str">
            <v>나. 노무비</v>
          </cell>
          <cell r="E1732">
            <v>0</v>
          </cell>
          <cell r="F1732">
            <v>0</v>
          </cell>
          <cell r="AM1732">
            <v>0</v>
          </cell>
          <cell r="AN1732">
            <v>0</v>
          </cell>
        </row>
        <row r="1733">
          <cell r="D1733" t="str">
            <v>1) 앙카볼트설치및구멍뚫기</v>
          </cell>
          <cell r="AL1733" t="str">
            <v>통3-61-사
(운빈+터널)</v>
          </cell>
          <cell r="AM1733">
            <v>0</v>
          </cell>
          <cell r="AN1733">
            <v>0</v>
          </cell>
        </row>
        <row r="1734">
          <cell r="B1734">
            <v>518</v>
          </cell>
          <cell r="D1734" t="str">
            <v>통신내선공</v>
          </cell>
          <cell r="E1734">
            <v>0</v>
          </cell>
          <cell r="F1734" t="str">
            <v>인</v>
          </cell>
          <cell r="H1734">
            <v>0.08</v>
          </cell>
          <cell r="I1734" t="str">
            <v>x</v>
          </cell>
          <cell r="J1734">
            <v>2</v>
          </cell>
          <cell r="K1734" t="str">
            <v>x</v>
          </cell>
          <cell r="L1734" t="str">
            <v>(</v>
          </cell>
          <cell r="M1734">
            <v>1</v>
          </cell>
          <cell r="N1734" t="str">
            <v>+</v>
          </cell>
          <cell r="O1734">
            <v>0.15</v>
          </cell>
          <cell r="P1734" t="str">
            <v>+</v>
          </cell>
          <cell r="Q1734">
            <v>0.3</v>
          </cell>
          <cell r="R1734" t="str">
            <v>+</v>
          </cell>
          <cell r="S1734">
            <v>0.1</v>
          </cell>
          <cell r="T1734" t="str">
            <v>)</v>
          </cell>
          <cell r="V1734" t="str">
            <v>=</v>
          </cell>
          <cell r="W1734">
            <v>0.24</v>
          </cell>
          <cell r="Y1734" t="str">
            <v>기본</v>
          </cell>
          <cell r="Z1734" t="str">
            <v>x</v>
          </cell>
          <cell r="AA1734" t="str">
            <v>단위량</v>
          </cell>
          <cell r="AB1734" t="str">
            <v>x</v>
          </cell>
          <cell r="AC1734" t="str">
            <v>(</v>
          </cell>
          <cell r="AD1734">
            <v>1</v>
          </cell>
          <cell r="AE1734" t="str">
            <v>+</v>
          </cell>
          <cell r="AF1734" t="str">
            <v>운빈</v>
          </cell>
          <cell r="AG1734" t="str">
            <v>+</v>
          </cell>
          <cell r="AH1734" t="str">
            <v>터널</v>
          </cell>
          <cell r="AI1734" t="str">
            <v>+</v>
          </cell>
          <cell r="AJ1734" t="str">
            <v>사다리</v>
          </cell>
          <cell r="AK1734" t="str">
            <v>)</v>
          </cell>
          <cell r="AM1734">
            <v>60168</v>
          </cell>
          <cell r="AN1734">
            <v>0</v>
          </cell>
        </row>
        <row r="1735">
          <cell r="B1735">
            <v>523</v>
          </cell>
          <cell r="D1735" t="str">
            <v>보통인부</v>
          </cell>
          <cell r="E1735">
            <v>0</v>
          </cell>
          <cell r="F1735" t="str">
            <v>인</v>
          </cell>
          <cell r="H1735">
            <v>3.5999999999999997E-2</v>
          </cell>
          <cell r="I1735" t="str">
            <v>x</v>
          </cell>
          <cell r="J1735">
            <v>2</v>
          </cell>
          <cell r="K1735" t="str">
            <v>x</v>
          </cell>
          <cell r="L1735" t="str">
            <v>(</v>
          </cell>
          <cell r="M1735">
            <v>1</v>
          </cell>
          <cell r="N1735" t="str">
            <v>+</v>
          </cell>
          <cell r="O1735">
            <v>0.15</v>
          </cell>
          <cell r="P1735" t="str">
            <v>+</v>
          </cell>
          <cell r="Q1735">
            <v>0.3</v>
          </cell>
          <cell r="R1735" t="str">
            <v>+</v>
          </cell>
          <cell r="S1735">
            <v>0.1</v>
          </cell>
          <cell r="T1735" t="str">
            <v>)</v>
          </cell>
          <cell r="V1735" t="str">
            <v>=</v>
          </cell>
          <cell r="W1735">
            <v>0.11</v>
          </cell>
          <cell r="Y1735" t="str">
            <v>기본</v>
          </cell>
          <cell r="Z1735" t="str">
            <v>x</v>
          </cell>
          <cell r="AA1735" t="str">
            <v>단위량</v>
          </cell>
          <cell r="AB1735" t="str">
            <v>x</v>
          </cell>
          <cell r="AC1735" t="str">
            <v>(</v>
          </cell>
          <cell r="AD1735">
            <v>1</v>
          </cell>
          <cell r="AE1735" t="str">
            <v>+</v>
          </cell>
          <cell r="AF1735" t="str">
            <v>운빈</v>
          </cell>
          <cell r="AG1735" t="str">
            <v>+</v>
          </cell>
          <cell r="AH1735" t="str">
            <v>터널</v>
          </cell>
          <cell r="AI1735" t="str">
            <v>+</v>
          </cell>
          <cell r="AJ1735" t="str">
            <v>사다리</v>
          </cell>
          <cell r="AK1735" t="str">
            <v>)</v>
          </cell>
          <cell r="AM1735">
            <v>33755</v>
          </cell>
          <cell r="AN1735">
            <v>0</v>
          </cell>
        </row>
        <row r="1736">
          <cell r="B1736">
            <v>544</v>
          </cell>
          <cell r="D1736" t="str">
            <v>소    계</v>
          </cell>
          <cell r="E1736">
            <v>0</v>
          </cell>
          <cell r="F1736">
            <v>0</v>
          </cell>
          <cell r="AM1736">
            <v>0</v>
          </cell>
          <cell r="AN1736">
            <v>0</v>
          </cell>
        </row>
        <row r="1737">
          <cell r="A1737" t="str">
            <v>61-5</v>
          </cell>
          <cell r="B1737">
            <v>518</v>
          </cell>
          <cell r="D1737" t="str">
            <v>통신내선공</v>
          </cell>
          <cell r="E1737">
            <v>0</v>
          </cell>
          <cell r="F1737" t="str">
            <v>인</v>
          </cell>
          <cell r="V1737" t="str">
            <v>=</v>
          </cell>
          <cell r="W1737">
            <v>0.24</v>
          </cell>
          <cell r="AM1737">
            <v>60168</v>
          </cell>
          <cell r="AN1737">
            <v>0</v>
          </cell>
        </row>
        <row r="1738">
          <cell r="A1738" t="str">
            <v>61-6</v>
          </cell>
          <cell r="B1738">
            <v>523</v>
          </cell>
          <cell r="D1738" t="str">
            <v>보통인부</v>
          </cell>
          <cell r="E1738">
            <v>0</v>
          </cell>
          <cell r="F1738" t="str">
            <v>인</v>
          </cell>
          <cell r="V1738" t="str">
            <v>=</v>
          </cell>
          <cell r="W1738">
            <v>0.11</v>
          </cell>
          <cell r="AM1738">
            <v>33755</v>
          </cell>
          <cell r="AN1738">
            <v>0</v>
          </cell>
        </row>
        <row r="1739">
          <cell r="A1739" t="str">
            <v>61-7</v>
          </cell>
          <cell r="B1739">
            <v>543</v>
          </cell>
          <cell r="D1739" t="str">
            <v>다. 공구손료</v>
          </cell>
          <cell r="E1739" t="str">
            <v>노무비x3%</v>
          </cell>
          <cell r="F1739">
            <v>0</v>
          </cell>
          <cell r="AM1739">
            <v>0</v>
          </cell>
          <cell r="AN1739">
            <v>0</v>
          </cell>
        </row>
        <row r="1740">
          <cell r="A1740" t="str">
            <v>61-8</v>
          </cell>
          <cell r="B1740">
            <v>518</v>
          </cell>
          <cell r="D1740" t="str">
            <v>통신내선공</v>
          </cell>
          <cell r="E1740">
            <v>0</v>
          </cell>
          <cell r="F1740" t="str">
            <v>인</v>
          </cell>
          <cell r="H1740">
            <v>0.16</v>
          </cell>
          <cell r="I1740" t="str">
            <v>x</v>
          </cell>
          <cell r="J1740">
            <v>0.03</v>
          </cell>
          <cell r="V1740" t="str">
            <v>=</v>
          </cell>
          <cell r="W1740">
            <v>4.0000000000000001E-3</v>
          </cell>
          <cell r="Y1740" t="str">
            <v>기본</v>
          </cell>
          <cell r="Z1740" t="str">
            <v>x</v>
          </cell>
          <cell r="AA1740" t="str">
            <v>공구손료</v>
          </cell>
          <cell r="AM1740">
            <v>60168</v>
          </cell>
          <cell r="AN1740">
            <v>0</v>
          </cell>
        </row>
        <row r="1741">
          <cell r="AM1741">
            <v>0</v>
          </cell>
          <cell r="AN1741">
            <v>0</v>
          </cell>
        </row>
        <row r="1742">
          <cell r="AM1742">
            <v>0</v>
          </cell>
          <cell r="AN1742">
            <v>0</v>
          </cell>
        </row>
        <row r="1743">
          <cell r="AM1743">
            <v>0</v>
          </cell>
          <cell r="AN1743">
            <v>0</v>
          </cell>
        </row>
        <row r="1744">
          <cell r="AM1744">
            <v>0</v>
          </cell>
          <cell r="AN1744">
            <v>0</v>
          </cell>
        </row>
        <row r="1745">
          <cell r="AM1745">
            <v>0</v>
          </cell>
          <cell r="AN1745">
            <v>0</v>
          </cell>
        </row>
        <row r="1746">
          <cell r="AM1746">
            <v>0</v>
          </cell>
          <cell r="AN1746">
            <v>0</v>
          </cell>
        </row>
        <row r="1747">
          <cell r="AM1747">
            <v>0</v>
          </cell>
          <cell r="AN1747">
            <v>0</v>
          </cell>
        </row>
        <row r="1748">
          <cell r="AM1748">
            <v>0</v>
          </cell>
          <cell r="AN1748">
            <v>0</v>
          </cell>
        </row>
        <row r="1749">
          <cell r="AM1749">
            <v>0</v>
          </cell>
          <cell r="AN1749">
            <v>0</v>
          </cell>
        </row>
        <row r="1750">
          <cell r="AM1750">
            <v>0</v>
          </cell>
          <cell r="AN1750">
            <v>0</v>
          </cell>
        </row>
        <row r="1751">
          <cell r="AM1751">
            <v>0</v>
          </cell>
          <cell r="AN1751">
            <v>0</v>
          </cell>
        </row>
        <row r="1752">
          <cell r="AM1752">
            <v>0</v>
          </cell>
          <cell r="AN1752">
            <v>0</v>
          </cell>
        </row>
        <row r="1753">
          <cell r="A1753">
            <v>62</v>
          </cell>
          <cell r="C1753">
            <v>62</v>
          </cell>
          <cell r="D1753" t="str">
            <v>BLACKET설치</v>
          </cell>
          <cell r="E1753" t="str">
            <v>DEAD-END</v>
          </cell>
          <cell r="F1753" t="str">
            <v>개</v>
          </cell>
          <cell r="AM1753">
            <v>0</v>
          </cell>
          <cell r="AN1753">
            <v>0</v>
          </cell>
        </row>
        <row r="1754">
          <cell r="A1754" t="str">
            <v>62-1</v>
          </cell>
          <cell r="B1754">
            <v>541</v>
          </cell>
          <cell r="D1754" t="str">
            <v>가. 재료비</v>
          </cell>
          <cell r="E1754">
            <v>0</v>
          </cell>
          <cell r="F1754">
            <v>0</v>
          </cell>
          <cell r="AM1754">
            <v>0</v>
          </cell>
          <cell r="AN1754">
            <v>0</v>
          </cell>
        </row>
        <row r="1755">
          <cell r="A1755" t="str">
            <v>62-2</v>
          </cell>
          <cell r="B1755">
            <v>374</v>
          </cell>
          <cell r="D1755" t="str">
            <v>BLACKET</v>
          </cell>
          <cell r="E1755" t="str">
            <v>DEAD-END</v>
          </cell>
          <cell r="F1755" t="str">
            <v>개</v>
          </cell>
          <cell r="W1755">
            <v>1</v>
          </cell>
          <cell r="AL1755">
            <v>0</v>
          </cell>
          <cell r="AM1755">
            <v>15000</v>
          </cell>
          <cell r="AN1755">
            <v>0</v>
          </cell>
        </row>
        <row r="1756">
          <cell r="A1756" t="str">
            <v>62-3</v>
          </cell>
          <cell r="B1756">
            <v>192</v>
          </cell>
          <cell r="D1756" t="str">
            <v>앙카볼트</v>
          </cell>
          <cell r="E1756" t="str">
            <v>(3/8")M10xL150</v>
          </cell>
          <cell r="F1756" t="str">
            <v>개</v>
          </cell>
          <cell r="W1756">
            <v>2</v>
          </cell>
          <cell r="AL1756">
            <v>0</v>
          </cell>
          <cell r="AM1756">
            <v>50</v>
          </cell>
          <cell r="AN1756">
            <v>0</v>
          </cell>
        </row>
        <row r="1757">
          <cell r="A1757" t="str">
            <v>62-4</v>
          </cell>
          <cell r="B1757">
            <v>542</v>
          </cell>
          <cell r="D1757" t="str">
            <v>나. 노무비</v>
          </cell>
          <cell r="E1757">
            <v>0</v>
          </cell>
          <cell r="F1757">
            <v>0</v>
          </cell>
          <cell r="AM1757">
            <v>0</v>
          </cell>
          <cell r="AN1757">
            <v>0</v>
          </cell>
        </row>
        <row r="1758">
          <cell r="D1758" t="str">
            <v>1) 앙카볼트설치및구멍뚫기</v>
          </cell>
          <cell r="AL1758" t="str">
            <v>통3-61-사
(운빈+터널)</v>
          </cell>
          <cell r="AM1758">
            <v>0</v>
          </cell>
          <cell r="AN1758">
            <v>0</v>
          </cell>
        </row>
        <row r="1759">
          <cell r="B1759">
            <v>518</v>
          </cell>
          <cell r="D1759" t="str">
            <v>통신내선공</v>
          </cell>
          <cell r="E1759">
            <v>0</v>
          </cell>
          <cell r="F1759" t="str">
            <v>인</v>
          </cell>
          <cell r="H1759">
            <v>0.08</v>
          </cell>
          <cell r="I1759" t="str">
            <v>x</v>
          </cell>
          <cell r="J1759">
            <v>1</v>
          </cell>
          <cell r="K1759" t="str">
            <v>x</v>
          </cell>
          <cell r="L1759" t="str">
            <v>(</v>
          </cell>
          <cell r="M1759">
            <v>1</v>
          </cell>
          <cell r="N1759" t="str">
            <v>+</v>
          </cell>
          <cell r="O1759">
            <v>0.15</v>
          </cell>
          <cell r="P1759" t="str">
            <v>+</v>
          </cell>
          <cell r="Q1759">
            <v>0.3</v>
          </cell>
          <cell r="R1759" t="str">
            <v>+</v>
          </cell>
          <cell r="S1759">
            <v>0.1</v>
          </cell>
          <cell r="T1759" t="str">
            <v>)</v>
          </cell>
          <cell r="V1759" t="str">
            <v>=</v>
          </cell>
          <cell r="W1759">
            <v>0.12</v>
          </cell>
          <cell r="Y1759" t="str">
            <v>기본</v>
          </cell>
          <cell r="Z1759" t="str">
            <v>x</v>
          </cell>
          <cell r="AA1759" t="str">
            <v>단위량</v>
          </cell>
          <cell r="AB1759" t="str">
            <v>x</v>
          </cell>
          <cell r="AC1759" t="str">
            <v>(</v>
          </cell>
          <cell r="AD1759">
            <v>1</v>
          </cell>
          <cell r="AE1759" t="str">
            <v>+</v>
          </cell>
          <cell r="AF1759" t="str">
            <v>운빈</v>
          </cell>
          <cell r="AG1759" t="str">
            <v>+</v>
          </cell>
          <cell r="AH1759" t="str">
            <v>터널</v>
          </cell>
          <cell r="AI1759" t="str">
            <v>+</v>
          </cell>
          <cell r="AJ1759" t="str">
            <v>사다리</v>
          </cell>
          <cell r="AK1759" t="str">
            <v>)</v>
          </cell>
          <cell r="AM1759">
            <v>60168</v>
          </cell>
          <cell r="AN1759">
            <v>0</v>
          </cell>
        </row>
        <row r="1760">
          <cell r="B1760">
            <v>523</v>
          </cell>
          <cell r="D1760" t="str">
            <v>보통인부</v>
          </cell>
          <cell r="E1760">
            <v>0</v>
          </cell>
          <cell r="F1760" t="str">
            <v>인</v>
          </cell>
          <cell r="H1760">
            <v>3.5999999999999997E-2</v>
          </cell>
          <cell r="I1760" t="str">
            <v>x</v>
          </cell>
          <cell r="J1760">
            <v>1</v>
          </cell>
          <cell r="K1760" t="str">
            <v>x</v>
          </cell>
          <cell r="L1760" t="str">
            <v>(</v>
          </cell>
          <cell r="M1760">
            <v>1</v>
          </cell>
          <cell r="N1760" t="str">
            <v>+</v>
          </cell>
          <cell r="O1760">
            <v>0.15</v>
          </cell>
          <cell r="P1760" t="str">
            <v>+</v>
          </cell>
          <cell r="Q1760">
            <v>0.3</v>
          </cell>
          <cell r="R1760" t="str">
            <v>+</v>
          </cell>
          <cell r="S1760">
            <v>0.1</v>
          </cell>
          <cell r="T1760" t="str">
            <v>)</v>
          </cell>
          <cell r="V1760" t="str">
            <v>=</v>
          </cell>
          <cell r="W1760">
            <v>0.05</v>
          </cell>
          <cell r="Y1760" t="str">
            <v>기본</v>
          </cell>
          <cell r="Z1760" t="str">
            <v>x</v>
          </cell>
          <cell r="AA1760" t="str">
            <v>단위량</v>
          </cell>
          <cell r="AB1760" t="str">
            <v>x</v>
          </cell>
          <cell r="AC1760" t="str">
            <v>(</v>
          </cell>
          <cell r="AD1760">
            <v>1</v>
          </cell>
          <cell r="AE1760" t="str">
            <v>+</v>
          </cell>
          <cell r="AF1760" t="str">
            <v>운빈</v>
          </cell>
          <cell r="AG1760" t="str">
            <v>+</v>
          </cell>
          <cell r="AH1760" t="str">
            <v>터널</v>
          </cell>
          <cell r="AI1760" t="str">
            <v>+</v>
          </cell>
          <cell r="AJ1760" t="str">
            <v>사다리</v>
          </cell>
          <cell r="AK1760" t="str">
            <v>)</v>
          </cell>
          <cell r="AM1760">
            <v>33755</v>
          </cell>
          <cell r="AN1760">
            <v>0</v>
          </cell>
        </row>
        <row r="1761">
          <cell r="B1761">
            <v>544</v>
          </cell>
          <cell r="D1761" t="str">
            <v>소    계</v>
          </cell>
          <cell r="E1761">
            <v>0</v>
          </cell>
          <cell r="F1761">
            <v>0</v>
          </cell>
          <cell r="AM1761">
            <v>0</v>
          </cell>
          <cell r="AN1761">
            <v>0</v>
          </cell>
        </row>
        <row r="1762">
          <cell r="A1762" t="str">
            <v>62-5</v>
          </cell>
          <cell r="B1762">
            <v>518</v>
          </cell>
          <cell r="D1762" t="str">
            <v>통신내선공</v>
          </cell>
          <cell r="E1762">
            <v>0</v>
          </cell>
          <cell r="F1762" t="str">
            <v>인</v>
          </cell>
          <cell r="V1762" t="str">
            <v>=</v>
          </cell>
          <cell r="W1762">
            <v>0.12</v>
          </cell>
          <cell r="AM1762">
            <v>60168</v>
          </cell>
          <cell r="AN1762">
            <v>0</v>
          </cell>
        </row>
        <row r="1763">
          <cell r="A1763" t="str">
            <v>62-6</v>
          </cell>
          <cell r="B1763">
            <v>523</v>
          </cell>
          <cell r="D1763" t="str">
            <v>보통인부</v>
          </cell>
          <cell r="E1763">
            <v>0</v>
          </cell>
          <cell r="F1763" t="str">
            <v>인</v>
          </cell>
          <cell r="V1763" t="str">
            <v>=</v>
          </cell>
          <cell r="W1763">
            <v>0.05</v>
          </cell>
          <cell r="AM1763">
            <v>33755</v>
          </cell>
          <cell r="AN1763">
            <v>0</v>
          </cell>
        </row>
        <row r="1764">
          <cell r="A1764" t="str">
            <v>62-7</v>
          </cell>
          <cell r="B1764">
            <v>543</v>
          </cell>
          <cell r="D1764" t="str">
            <v>다. 공구손료</v>
          </cell>
          <cell r="E1764" t="str">
            <v>노무비x3%</v>
          </cell>
          <cell r="F1764">
            <v>0</v>
          </cell>
          <cell r="AM1764">
            <v>0</v>
          </cell>
          <cell r="AN1764">
            <v>0</v>
          </cell>
        </row>
        <row r="1765">
          <cell r="A1765" t="str">
            <v>62-8</v>
          </cell>
          <cell r="B1765">
            <v>518</v>
          </cell>
          <cell r="D1765" t="str">
            <v>통신내선공</v>
          </cell>
          <cell r="E1765">
            <v>0</v>
          </cell>
          <cell r="F1765" t="str">
            <v>인</v>
          </cell>
          <cell r="H1765">
            <v>0.08</v>
          </cell>
          <cell r="I1765" t="str">
            <v>x</v>
          </cell>
          <cell r="J1765">
            <v>0.03</v>
          </cell>
          <cell r="V1765" t="str">
            <v>=</v>
          </cell>
          <cell r="W1765">
            <v>2E-3</v>
          </cell>
          <cell r="Y1765" t="str">
            <v>기본</v>
          </cell>
          <cell r="Z1765" t="str">
            <v>x</v>
          </cell>
          <cell r="AA1765" t="str">
            <v>공구손료</v>
          </cell>
          <cell r="AM1765">
            <v>60168</v>
          </cell>
          <cell r="AN1765">
            <v>0</v>
          </cell>
        </row>
        <row r="1766">
          <cell r="AM1766">
            <v>0</v>
          </cell>
          <cell r="AN1766">
            <v>0</v>
          </cell>
        </row>
        <row r="1767">
          <cell r="AM1767">
            <v>0</v>
          </cell>
          <cell r="AN1767">
            <v>0</v>
          </cell>
        </row>
        <row r="1768">
          <cell r="AM1768">
            <v>0</v>
          </cell>
          <cell r="AN1768">
            <v>0</v>
          </cell>
        </row>
        <row r="1769">
          <cell r="AM1769">
            <v>0</v>
          </cell>
          <cell r="AN1769">
            <v>0</v>
          </cell>
        </row>
        <row r="1770">
          <cell r="AM1770">
            <v>0</v>
          </cell>
          <cell r="AN1770">
            <v>0</v>
          </cell>
        </row>
        <row r="1771">
          <cell r="AM1771">
            <v>0</v>
          </cell>
          <cell r="AN1771">
            <v>0</v>
          </cell>
        </row>
        <row r="1772">
          <cell r="AM1772">
            <v>0</v>
          </cell>
          <cell r="AN1772">
            <v>0</v>
          </cell>
        </row>
        <row r="1773">
          <cell r="AM1773">
            <v>0</v>
          </cell>
          <cell r="AN1773">
            <v>0</v>
          </cell>
        </row>
        <row r="1774">
          <cell r="AM1774">
            <v>0</v>
          </cell>
          <cell r="AN1774">
            <v>0</v>
          </cell>
        </row>
        <row r="1775">
          <cell r="AM1775">
            <v>0</v>
          </cell>
          <cell r="AN1775">
            <v>0</v>
          </cell>
        </row>
        <row r="1776">
          <cell r="AM1776">
            <v>0</v>
          </cell>
          <cell r="AN1776">
            <v>0</v>
          </cell>
        </row>
        <row r="1777">
          <cell r="W1777">
            <v>0</v>
          </cell>
          <cell r="AM1777">
            <v>0</v>
          </cell>
          <cell r="AN1777">
            <v>0</v>
          </cell>
        </row>
        <row r="1778">
          <cell r="A1778">
            <v>63</v>
          </cell>
          <cell r="C1778">
            <v>63</v>
          </cell>
          <cell r="D1778" t="str">
            <v>종단저항신설</v>
          </cell>
          <cell r="E1778" t="str">
            <v>50Ω</v>
          </cell>
          <cell r="F1778" t="str">
            <v>개</v>
          </cell>
          <cell r="AM1778">
            <v>0</v>
          </cell>
          <cell r="AN1778">
            <v>0</v>
          </cell>
        </row>
        <row r="1779">
          <cell r="A1779" t="str">
            <v>63-1</v>
          </cell>
          <cell r="B1779">
            <v>541</v>
          </cell>
          <cell r="D1779" t="str">
            <v>가. 재료비</v>
          </cell>
          <cell r="E1779">
            <v>0</v>
          </cell>
          <cell r="F1779">
            <v>0</v>
          </cell>
          <cell r="AM1779">
            <v>0</v>
          </cell>
          <cell r="AN1779">
            <v>0</v>
          </cell>
        </row>
        <row r="1780">
          <cell r="A1780" t="str">
            <v>63-2</v>
          </cell>
          <cell r="B1780">
            <v>285</v>
          </cell>
          <cell r="D1780" t="str">
            <v>종단저항</v>
          </cell>
          <cell r="E1780" t="str">
            <v>50Ω</v>
          </cell>
          <cell r="F1780" t="str">
            <v>개</v>
          </cell>
          <cell r="W1780">
            <v>1</v>
          </cell>
          <cell r="AL1780">
            <v>0</v>
          </cell>
          <cell r="AM1780">
            <v>90000</v>
          </cell>
          <cell r="AN1780">
            <v>0</v>
          </cell>
        </row>
        <row r="1781">
          <cell r="A1781" t="str">
            <v>63-3</v>
          </cell>
          <cell r="B1781">
            <v>542</v>
          </cell>
          <cell r="D1781" t="str">
            <v>나. 노무비</v>
          </cell>
          <cell r="E1781">
            <v>0</v>
          </cell>
          <cell r="F1781">
            <v>0</v>
          </cell>
          <cell r="AL1781" t="str">
            <v>통5-34</v>
          </cell>
          <cell r="AM1781">
            <v>0</v>
          </cell>
          <cell r="AN1781">
            <v>0</v>
          </cell>
        </row>
        <row r="1782">
          <cell r="B1782">
            <v>517</v>
          </cell>
          <cell r="D1782" t="str">
            <v>통신설비공</v>
          </cell>
          <cell r="E1782">
            <v>0</v>
          </cell>
          <cell r="F1782" t="str">
            <v>인</v>
          </cell>
          <cell r="H1782">
            <v>0.25</v>
          </cell>
          <cell r="I1782" t="str">
            <v>x</v>
          </cell>
          <cell r="J1782">
            <v>1</v>
          </cell>
          <cell r="K1782" t="str">
            <v>x</v>
          </cell>
          <cell r="L1782" t="str">
            <v>(</v>
          </cell>
          <cell r="M1782">
            <v>1</v>
          </cell>
          <cell r="N1782" t="str">
            <v>+</v>
          </cell>
          <cell r="O1782">
            <v>0.15</v>
          </cell>
          <cell r="P1782" t="str">
            <v>+</v>
          </cell>
          <cell r="Q1782">
            <v>0.3</v>
          </cell>
          <cell r="R1782" t="str">
            <v>+</v>
          </cell>
          <cell r="S1782">
            <v>0.1</v>
          </cell>
          <cell r="T1782" t="str">
            <v>)</v>
          </cell>
          <cell r="V1782" t="str">
            <v>=</v>
          </cell>
          <cell r="W1782">
            <v>0.38</v>
          </cell>
          <cell r="Y1782" t="str">
            <v>기본</v>
          </cell>
          <cell r="Z1782" t="str">
            <v>x</v>
          </cell>
          <cell r="AA1782" t="str">
            <v>단위량</v>
          </cell>
          <cell r="AB1782" t="str">
            <v>x</v>
          </cell>
          <cell r="AC1782" t="str">
            <v>(</v>
          </cell>
          <cell r="AD1782">
            <v>1</v>
          </cell>
          <cell r="AE1782" t="str">
            <v>+</v>
          </cell>
          <cell r="AF1782" t="str">
            <v>운빈</v>
          </cell>
          <cell r="AG1782" t="str">
            <v>+</v>
          </cell>
          <cell r="AH1782" t="str">
            <v>터널</v>
          </cell>
          <cell r="AI1782" t="str">
            <v>+</v>
          </cell>
          <cell r="AJ1782" t="str">
            <v>사다리</v>
          </cell>
          <cell r="AK1782" t="str">
            <v>)</v>
          </cell>
          <cell r="AM1782">
            <v>64758</v>
          </cell>
          <cell r="AN1782">
            <v>0</v>
          </cell>
        </row>
        <row r="1783">
          <cell r="B1783">
            <v>544</v>
          </cell>
          <cell r="D1783" t="str">
            <v>소    계</v>
          </cell>
          <cell r="E1783">
            <v>0</v>
          </cell>
          <cell r="F1783">
            <v>0</v>
          </cell>
          <cell r="AM1783">
            <v>0</v>
          </cell>
          <cell r="AN1783">
            <v>0</v>
          </cell>
        </row>
        <row r="1784">
          <cell r="A1784" t="str">
            <v>63-4</v>
          </cell>
          <cell r="B1784">
            <v>517</v>
          </cell>
          <cell r="D1784" t="str">
            <v>통신설비공</v>
          </cell>
          <cell r="E1784">
            <v>0</v>
          </cell>
          <cell r="F1784" t="str">
            <v>인</v>
          </cell>
          <cell r="V1784" t="str">
            <v>=</v>
          </cell>
          <cell r="W1784">
            <v>0.38</v>
          </cell>
          <cell r="AM1784">
            <v>64758</v>
          </cell>
          <cell r="AN1784">
            <v>0</v>
          </cell>
        </row>
        <row r="1785">
          <cell r="A1785" t="str">
            <v>63-5</v>
          </cell>
          <cell r="B1785">
            <v>543</v>
          </cell>
          <cell r="D1785" t="str">
            <v>다. 공구손료</v>
          </cell>
          <cell r="E1785" t="str">
            <v>노무비x3%</v>
          </cell>
          <cell r="F1785">
            <v>0</v>
          </cell>
          <cell r="AM1785">
            <v>0</v>
          </cell>
          <cell r="AN1785">
            <v>0</v>
          </cell>
        </row>
        <row r="1786">
          <cell r="A1786" t="str">
            <v>63-6</v>
          </cell>
          <cell r="B1786">
            <v>517</v>
          </cell>
          <cell r="D1786" t="str">
            <v>통신설비공</v>
          </cell>
          <cell r="E1786">
            <v>0</v>
          </cell>
          <cell r="F1786" t="str">
            <v>인</v>
          </cell>
          <cell r="H1786">
            <v>0.25</v>
          </cell>
          <cell r="I1786" t="str">
            <v>x</v>
          </cell>
          <cell r="J1786">
            <v>0.03</v>
          </cell>
          <cell r="V1786" t="str">
            <v>=</v>
          </cell>
          <cell r="W1786">
            <v>7.0000000000000001E-3</v>
          </cell>
          <cell r="Y1786" t="str">
            <v>기본</v>
          </cell>
          <cell r="Z1786" t="str">
            <v>x</v>
          </cell>
          <cell r="AA1786" t="str">
            <v>공구손료</v>
          </cell>
          <cell r="AM1786">
            <v>64758</v>
          </cell>
          <cell r="AN1786">
            <v>0</v>
          </cell>
        </row>
        <row r="1787">
          <cell r="AM1787">
            <v>0</v>
          </cell>
          <cell r="AN1787">
            <v>0</v>
          </cell>
        </row>
        <row r="1788">
          <cell r="AM1788">
            <v>0</v>
          </cell>
          <cell r="AN1788">
            <v>0</v>
          </cell>
        </row>
        <row r="1789">
          <cell r="AM1789">
            <v>0</v>
          </cell>
          <cell r="AN1789">
            <v>0</v>
          </cell>
        </row>
        <row r="1790">
          <cell r="AM1790">
            <v>0</v>
          </cell>
          <cell r="AN1790">
            <v>0</v>
          </cell>
        </row>
        <row r="1791">
          <cell r="AM1791">
            <v>0</v>
          </cell>
          <cell r="AN1791">
            <v>0</v>
          </cell>
        </row>
        <row r="1792">
          <cell r="AM1792">
            <v>0</v>
          </cell>
          <cell r="AN1792">
            <v>0</v>
          </cell>
        </row>
        <row r="1793">
          <cell r="AM1793">
            <v>0</v>
          </cell>
          <cell r="AN1793">
            <v>0</v>
          </cell>
        </row>
        <row r="1794">
          <cell r="AM1794">
            <v>0</v>
          </cell>
          <cell r="AN1794">
            <v>0</v>
          </cell>
        </row>
        <row r="1795">
          <cell r="AM1795">
            <v>0</v>
          </cell>
          <cell r="AN1795">
            <v>0</v>
          </cell>
        </row>
        <row r="1796">
          <cell r="AM1796">
            <v>0</v>
          </cell>
          <cell r="AN1796">
            <v>0</v>
          </cell>
        </row>
        <row r="1797">
          <cell r="AM1797">
            <v>0</v>
          </cell>
          <cell r="AN1797">
            <v>0</v>
          </cell>
        </row>
        <row r="1798">
          <cell r="AM1798">
            <v>0</v>
          </cell>
          <cell r="AN1798">
            <v>0</v>
          </cell>
        </row>
        <row r="1799">
          <cell r="AM1799">
            <v>0</v>
          </cell>
          <cell r="AN1799">
            <v>0</v>
          </cell>
        </row>
        <row r="1800">
          <cell r="AM1800">
            <v>0</v>
          </cell>
          <cell r="AN1800">
            <v>0</v>
          </cell>
        </row>
        <row r="1801">
          <cell r="AM1801">
            <v>0</v>
          </cell>
          <cell r="AN1801">
            <v>0</v>
          </cell>
        </row>
        <row r="1802">
          <cell r="AM1802">
            <v>0</v>
          </cell>
          <cell r="AN1802">
            <v>0</v>
          </cell>
        </row>
        <row r="1803">
          <cell r="A1803">
            <v>64</v>
          </cell>
          <cell r="C1803">
            <v>64</v>
          </cell>
          <cell r="D1803" t="str">
            <v>분배기신설</v>
          </cell>
          <cell r="E1803" t="str">
            <v>2분배기</v>
          </cell>
          <cell r="F1803" t="str">
            <v>개</v>
          </cell>
          <cell r="AM1803">
            <v>0</v>
          </cell>
          <cell r="AN1803">
            <v>0</v>
          </cell>
        </row>
        <row r="1804">
          <cell r="A1804" t="str">
            <v>64-1</v>
          </cell>
          <cell r="B1804">
            <v>541</v>
          </cell>
          <cell r="D1804" t="str">
            <v>가. 재료비</v>
          </cell>
          <cell r="E1804">
            <v>0</v>
          </cell>
          <cell r="F1804">
            <v>0</v>
          </cell>
          <cell r="AM1804">
            <v>0</v>
          </cell>
          <cell r="AN1804">
            <v>0</v>
          </cell>
        </row>
        <row r="1805">
          <cell r="A1805" t="str">
            <v>64-2</v>
          </cell>
          <cell r="B1805">
            <v>133</v>
          </cell>
          <cell r="D1805" t="str">
            <v>분배기</v>
          </cell>
          <cell r="E1805" t="str">
            <v>2분배기</v>
          </cell>
          <cell r="F1805" t="str">
            <v>개</v>
          </cell>
          <cell r="W1805">
            <v>1</v>
          </cell>
          <cell r="AL1805">
            <v>0</v>
          </cell>
          <cell r="AM1805">
            <v>200000</v>
          </cell>
          <cell r="AN1805">
            <v>0</v>
          </cell>
        </row>
        <row r="1806">
          <cell r="A1806" t="str">
            <v>64-3</v>
          </cell>
          <cell r="B1806">
            <v>542</v>
          </cell>
          <cell r="D1806" t="str">
            <v>나. 노무비</v>
          </cell>
          <cell r="E1806">
            <v>0</v>
          </cell>
          <cell r="F1806">
            <v>0</v>
          </cell>
          <cell r="AL1806" t="str">
            <v>통5-89
(운빈+터널)</v>
          </cell>
          <cell r="AM1806">
            <v>0</v>
          </cell>
          <cell r="AN1806">
            <v>0</v>
          </cell>
        </row>
        <row r="1807">
          <cell r="B1807">
            <v>518</v>
          </cell>
          <cell r="D1807" t="str">
            <v>통신내선공</v>
          </cell>
          <cell r="E1807">
            <v>0</v>
          </cell>
          <cell r="F1807" t="str">
            <v>인</v>
          </cell>
          <cell r="H1807">
            <v>0.16</v>
          </cell>
          <cell r="I1807" t="str">
            <v>x</v>
          </cell>
          <cell r="J1807">
            <v>1</v>
          </cell>
          <cell r="K1807" t="str">
            <v>x</v>
          </cell>
          <cell r="L1807" t="str">
            <v>(</v>
          </cell>
          <cell r="M1807">
            <v>1</v>
          </cell>
          <cell r="N1807" t="str">
            <v>+</v>
          </cell>
          <cell r="O1807">
            <v>0.15</v>
          </cell>
          <cell r="P1807" t="str">
            <v>+</v>
          </cell>
          <cell r="Q1807">
            <v>0.3</v>
          </cell>
          <cell r="R1807" t="str">
            <v>+</v>
          </cell>
          <cell r="S1807">
            <v>0.1</v>
          </cell>
          <cell r="T1807" t="str">
            <v>)</v>
          </cell>
          <cell r="V1807" t="str">
            <v>=</v>
          </cell>
          <cell r="W1807">
            <v>0.24</v>
          </cell>
          <cell r="Y1807" t="str">
            <v>기본</v>
          </cell>
          <cell r="Z1807" t="str">
            <v>x</v>
          </cell>
          <cell r="AA1807" t="str">
            <v>단위량</v>
          </cell>
          <cell r="AB1807" t="str">
            <v>x</v>
          </cell>
          <cell r="AC1807" t="str">
            <v>(</v>
          </cell>
          <cell r="AD1807">
            <v>1</v>
          </cell>
          <cell r="AE1807" t="str">
            <v>+</v>
          </cell>
          <cell r="AF1807" t="str">
            <v>운빈</v>
          </cell>
          <cell r="AG1807" t="str">
            <v>+</v>
          </cell>
          <cell r="AH1807" t="str">
            <v>터널</v>
          </cell>
          <cell r="AI1807" t="str">
            <v>+</v>
          </cell>
          <cell r="AJ1807" t="str">
            <v>사다리</v>
          </cell>
          <cell r="AK1807" t="str">
            <v>)</v>
          </cell>
          <cell r="AM1807">
            <v>60168</v>
          </cell>
          <cell r="AN1807">
            <v>0</v>
          </cell>
        </row>
        <row r="1808">
          <cell r="B1808">
            <v>520</v>
          </cell>
          <cell r="D1808" t="str">
            <v>무선안테나공</v>
          </cell>
          <cell r="E1808">
            <v>0</v>
          </cell>
          <cell r="F1808" t="str">
            <v>인</v>
          </cell>
          <cell r="H1808">
            <v>0.06</v>
          </cell>
          <cell r="I1808" t="str">
            <v>x</v>
          </cell>
          <cell r="J1808">
            <v>1</v>
          </cell>
          <cell r="K1808" t="str">
            <v>x</v>
          </cell>
          <cell r="L1808" t="str">
            <v>(</v>
          </cell>
          <cell r="M1808">
            <v>1</v>
          </cell>
          <cell r="N1808" t="str">
            <v>+</v>
          </cell>
          <cell r="O1808">
            <v>0.15</v>
          </cell>
          <cell r="P1808" t="str">
            <v>+</v>
          </cell>
          <cell r="Q1808">
            <v>0.3</v>
          </cell>
          <cell r="R1808" t="str">
            <v>+</v>
          </cell>
          <cell r="S1808">
            <v>0.1</v>
          </cell>
          <cell r="T1808" t="str">
            <v>)</v>
          </cell>
          <cell r="V1808" t="str">
            <v>=</v>
          </cell>
          <cell r="W1808">
            <v>0.09</v>
          </cell>
          <cell r="Y1808" t="str">
            <v>기본</v>
          </cell>
          <cell r="Z1808" t="str">
            <v>x</v>
          </cell>
          <cell r="AA1808" t="str">
            <v>단위량</v>
          </cell>
          <cell r="AB1808" t="str">
            <v>x</v>
          </cell>
          <cell r="AC1808" t="str">
            <v>(</v>
          </cell>
          <cell r="AD1808">
            <v>1</v>
          </cell>
          <cell r="AE1808" t="str">
            <v>+</v>
          </cell>
          <cell r="AF1808" t="str">
            <v>운빈</v>
          </cell>
          <cell r="AG1808" t="str">
            <v>+</v>
          </cell>
          <cell r="AH1808" t="str">
            <v>터널</v>
          </cell>
          <cell r="AI1808" t="str">
            <v>+</v>
          </cell>
          <cell r="AJ1808" t="str">
            <v>사다리</v>
          </cell>
          <cell r="AK1808" t="str">
            <v>)</v>
          </cell>
          <cell r="AM1808">
            <v>91475</v>
          </cell>
          <cell r="AN1808">
            <v>0</v>
          </cell>
        </row>
        <row r="1809">
          <cell r="B1809">
            <v>544</v>
          </cell>
          <cell r="D1809" t="str">
            <v>소    계</v>
          </cell>
          <cell r="E1809">
            <v>0</v>
          </cell>
          <cell r="F1809">
            <v>0</v>
          </cell>
          <cell r="AM1809">
            <v>0</v>
          </cell>
          <cell r="AN1809">
            <v>0</v>
          </cell>
        </row>
        <row r="1810">
          <cell r="A1810" t="str">
            <v>64-4</v>
          </cell>
          <cell r="B1810">
            <v>518</v>
          </cell>
          <cell r="D1810" t="str">
            <v>통신내선공</v>
          </cell>
          <cell r="E1810">
            <v>0</v>
          </cell>
          <cell r="F1810" t="str">
            <v>인</v>
          </cell>
          <cell r="V1810" t="str">
            <v>=</v>
          </cell>
          <cell r="W1810">
            <v>0.24</v>
          </cell>
          <cell r="AM1810">
            <v>60168</v>
          </cell>
          <cell r="AN1810">
            <v>0</v>
          </cell>
        </row>
        <row r="1811">
          <cell r="A1811" t="str">
            <v>64-5</v>
          </cell>
          <cell r="B1811">
            <v>520</v>
          </cell>
          <cell r="D1811" t="str">
            <v>무선안테나공</v>
          </cell>
          <cell r="E1811">
            <v>0</v>
          </cell>
          <cell r="F1811" t="str">
            <v>인</v>
          </cell>
          <cell r="V1811" t="str">
            <v>=</v>
          </cell>
          <cell r="W1811">
            <v>0.09</v>
          </cell>
          <cell r="AM1811">
            <v>91475</v>
          </cell>
          <cell r="AN1811">
            <v>0</v>
          </cell>
        </row>
        <row r="1812">
          <cell r="A1812" t="str">
            <v>64-6</v>
          </cell>
          <cell r="B1812">
            <v>543</v>
          </cell>
          <cell r="D1812" t="str">
            <v>다. 공구손료</v>
          </cell>
          <cell r="E1812" t="str">
            <v>노무비x3%</v>
          </cell>
          <cell r="F1812">
            <v>0</v>
          </cell>
          <cell r="AM1812">
            <v>0</v>
          </cell>
          <cell r="AN1812">
            <v>0</v>
          </cell>
        </row>
        <row r="1813">
          <cell r="A1813" t="str">
            <v>64-7</v>
          </cell>
          <cell r="B1813">
            <v>518</v>
          </cell>
          <cell r="D1813" t="str">
            <v>통신내선공</v>
          </cell>
          <cell r="E1813">
            <v>0</v>
          </cell>
          <cell r="F1813" t="str">
            <v>인</v>
          </cell>
          <cell r="H1813">
            <v>0.16</v>
          </cell>
          <cell r="I1813" t="str">
            <v>x</v>
          </cell>
          <cell r="J1813">
            <v>0.03</v>
          </cell>
          <cell r="V1813" t="str">
            <v>=</v>
          </cell>
          <cell r="W1813">
            <v>4.0000000000000001E-3</v>
          </cell>
          <cell r="Y1813" t="str">
            <v>기본</v>
          </cell>
          <cell r="Z1813" t="str">
            <v>x</v>
          </cell>
          <cell r="AA1813" t="str">
            <v>공구손료</v>
          </cell>
          <cell r="AM1813">
            <v>60168</v>
          </cell>
          <cell r="AN1813">
            <v>0</v>
          </cell>
        </row>
        <row r="1814">
          <cell r="A1814" t="str">
            <v>64-8</v>
          </cell>
          <cell r="B1814">
            <v>520</v>
          </cell>
          <cell r="D1814" t="str">
            <v>무선안테나공</v>
          </cell>
          <cell r="E1814">
            <v>0</v>
          </cell>
          <cell r="F1814" t="str">
            <v>인</v>
          </cell>
          <cell r="H1814">
            <v>0.06</v>
          </cell>
          <cell r="I1814" t="str">
            <v>x</v>
          </cell>
          <cell r="J1814">
            <v>0.03</v>
          </cell>
          <cell r="V1814" t="str">
            <v>=</v>
          </cell>
          <cell r="W1814">
            <v>1E-3</v>
          </cell>
          <cell r="Y1814" t="str">
            <v>기본</v>
          </cell>
          <cell r="Z1814" t="str">
            <v>x</v>
          </cell>
          <cell r="AA1814" t="str">
            <v>공구손료</v>
          </cell>
          <cell r="AM1814">
            <v>91475</v>
          </cell>
          <cell r="AN1814">
            <v>0</v>
          </cell>
        </row>
        <row r="1815">
          <cell r="AM1815">
            <v>0</v>
          </cell>
          <cell r="AN1815">
            <v>0</v>
          </cell>
        </row>
        <row r="1816">
          <cell r="AM1816">
            <v>0</v>
          </cell>
          <cell r="AN1816">
            <v>0</v>
          </cell>
        </row>
        <row r="1817">
          <cell r="AM1817">
            <v>0</v>
          </cell>
          <cell r="AN1817">
            <v>0</v>
          </cell>
        </row>
        <row r="1818">
          <cell r="AM1818">
            <v>0</v>
          </cell>
          <cell r="AN1818">
            <v>0</v>
          </cell>
        </row>
        <row r="1819">
          <cell r="AM1819">
            <v>0</v>
          </cell>
          <cell r="AN1819">
            <v>0</v>
          </cell>
        </row>
        <row r="1820">
          <cell r="AM1820">
            <v>0</v>
          </cell>
          <cell r="AN1820">
            <v>0</v>
          </cell>
        </row>
        <row r="1821">
          <cell r="AM1821">
            <v>0</v>
          </cell>
          <cell r="AN1821">
            <v>0</v>
          </cell>
        </row>
        <row r="1822">
          <cell r="AM1822">
            <v>0</v>
          </cell>
          <cell r="AN1822">
            <v>0</v>
          </cell>
        </row>
        <row r="1823">
          <cell r="AM1823">
            <v>0</v>
          </cell>
          <cell r="AN1823">
            <v>0</v>
          </cell>
        </row>
        <row r="1824">
          <cell r="AM1824">
            <v>0</v>
          </cell>
          <cell r="AN1824">
            <v>0</v>
          </cell>
        </row>
        <row r="1825">
          <cell r="AM1825">
            <v>0</v>
          </cell>
          <cell r="AN1825">
            <v>0</v>
          </cell>
        </row>
        <row r="1826">
          <cell r="AM1826">
            <v>0</v>
          </cell>
          <cell r="AN1826">
            <v>0</v>
          </cell>
        </row>
        <row r="1827">
          <cell r="AM1827">
            <v>0</v>
          </cell>
          <cell r="AN1827">
            <v>0</v>
          </cell>
        </row>
        <row r="1828">
          <cell r="A1828">
            <v>65</v>
          </cell>
          <cell r="C1828">
            <v>65</v>
          </cell>
          <cell r="D1828" t="str">
            <v>열차무선안테나신설</v>
          </cell>
          <cell r="E1828" t="str">
            <v>다이폴3호</v>
          </cell>
          <cell r="F1828" t="str">
            <v>개</v>
          </cell>
          <cell r="AM1828">
            <v>0</v>
          </cell>
          <cell r="AN1828">
            <v>0</v>
          </cell>
        </row>
        <row r="1829">
          <cell r="A1829" t="str">
            <v>65-1</v>
          </cell>
          <cell r="B1829">
            <v>541</v>
          </cell>
          <cell r="D1829" t="str">
            <v>가. 재료비</v>
          </cell>
          <cell r="E1829">
            <v>0</v>
          </cell>
          <cell r="F1829">
            <v>0</v>
          </cell>
          <cell r="AM1829">
            <v>0</v>
          </cell>
          <cell r="AN1829">
            <v>0</v>
          </cell>
        </row>
        <row r="1830">
          <cell r="A1830" t="str">
            <v>65-2</v>
          </cell>
          <cell r="B1830">
            <v>81</v>
          </cell>
          <cell r="D1830" t="str">
            <v>다이폴ANT</v>
          </cell>
          <cell r="E1830" t="str">
            <v>3호</v>
          </cell>
          <cell r="F1830" t="str">
            <v>기</v>
          </cell>
          <cell r="V1830" t="str">
            <v>=</v>
          </cell>
          <cell r="W1830">
            <v>1</v>
          </cell>
          <cell r="AL1830" t="str">
            <v>관 급</v>
          </cell>
          <cell r="AM1830">
            <v>0</v>
          </cell>
          <cell r="AN1830" t="str">
            <v>관 급</v>
          </cell>
        </row>
        <row r="1831">
          <cell r="A1831" t="str">
            <v>65-3</v>
          </cell>
          <cell r="B1831">
            <v>542</v>
          </cell>
          <cell r="D1831" t="str">
            <v>나. 노무비</v>
          </cell>
          <cell r="E1831">
            <v>0</v>
          </cell>
          <cell r="F1831">
            <v>0</v>
          </cell>
          <cell r="AL1831" t="str">
            <v>통5-26</v>
          </cell>
          <cell r="AM1831">
            <v>0</v>
          </cell>
          <cell r="AN1831">
            <v>0</v>
          </cell>
        </row>
        <row r="1832">
          <cell r="D1832" t="str">
            <v>1) 조립인양설치</v>
          </cell>
          <cell r="AM1832">
            <v>0</v>
          </cell>
          <cell r="AN1832">
            <v>0</v>
          </cell>
        </row>
        <row r="1833">
          <cell r="B1833">
            <v>533</v>
          </cell>
          <cell r="D1833" t="str">
            <v>통신기사1급</v>
          </cell>
          <cell r="E1833">
            <v>0</v>
          </cell>
          <cell r="F1833" t="str">
            <v>인</v>
          </cell>
          <cell r="H1833">
            <v>1</v>
          </cell>
          <cell r="I1833" t="str">
            <v>x</v>
          </cell>
          <cell r="J1833">
            <v>1</v>
          </cell>
          <cell r="V1833" t="str">
            <v>=</v>
          </cell>
          <cell r="W1833">
            <v>1</v>
          </cell>
          <cell r="Y1833" t="str">
            <v>기본</v>
          </cell>
          <cell r="Z1833" t="str">
            <v>x</v>
          </cell>
          <cell r="AA1833" t="str">
            <v>단위량</v>
          </cell>
          <cell r="AM1833">
            <v>84229</v>
          </cell>
          <cell r="AN1833">
            <v>0</v>
          </cell>
        </row>
        <row r="1834">
          <cell r="B1834">
            <v>520</v>
          </cell>
          <cell r="D1834" t="str">
            <v>무선안테나공</v>
          </cell>
          <cell r="E1834">
            <v>0</v>
          </cell>
          <cell r="F1834" t="str">
            <v>인</v>
          </cell>
          <cell r="H1834">
            <v>3</v>
          </cell>
          <cell r="I1834" t="str">
            <v>x</v>
          </cell>
          <cell r="J1834">
            <v>1</v>
          </cell>
          <cell r="V1834" t="str">
            <v>=</v>
          </cell>
          <cell r="W1834">
            <v>3</v>
          </cell>
          <cell r="Y1834" t="str">
            <v>기본</v>
          </cell>
          <cell r="Z1834" t="str">
            <v>x</v>
          </cell>
          <cell r="AA1834" t="str">
            <v>단위량</v>
          </cell>
          <cell r="AM1834">
            <v>91475</v>
          </cell>
          <cell r="AN1834">
            <v>0</v>
          </cell>
        </row>
        <row r="1835">
          <cell r="B1835">
            <v>505</v>
          </cell>
          <cell r="D1835" t="str">
            <v>비계공</v>
          </cell>
          <cell r="E1835">
            <v>0</v>
          </cell>
          <cell r="F1835" t="str">
            <v>인</v>
          </cell>
          <cell r="H1835">
            <v>3</v>
          </cell>
          <cell r="I1835" t="str">
            <v>x</v>
          </cell>
          <cell r="J1835">
            <v>1</v>
          </cell>
          <cell r="V1835" t="str">
            <v>=</v>
          </cell>
          <cell r="W1835">
            <v>3</v>
          </cell>
          <cell r="Y1835" t="str">
            <v>기본</v>
          </cell>
          <cell r="Z1835" t="str">
            <v>x</v>
          </cell>
          <cell r="AA1835" t="str">
            <v>단위량</v>
          </cell>
          <cell r="AM1835">
            <v>66531</v>
          </cell>
          <cell r="AN1835">
            <v>0</v>
          </cell>
        </row>
        <row r="1836">
          <cell r="B1836">
            <v>523</v>
          </cell>
          <cell r="D1836" t="str">
            <v>보통인부</v>
          </cell>
          <cell r="E1836">
            <v>0</v>
          </cell>
          <cell r="F1836" t="str">
            <v>인</v>
          </cell>
          <cell r="H1836">
            <v>2.5</v>
          </cell>
          <cell r="I1836" t="str">
            <v>x</v>
          </cell>
          <cell r="J1836">
            <v>1</v>
          </cell>
          <cell r="V1836" t="str">
            <v>=</v>
          </cell>
          <cell r="W1836">
            <v>2.5</v>
          </cell>
          <cell r="Y1836" t="str">
            <v>기본</v>
          </cell>
          <cell r="Z1836" t="str">
            <v>x</v>
          </cell>
          <cell r="AA1836" t="str">
            <v>단위량</v>
          </cell>
          <cell r="AM1836">
            <v>33755</v>
          </cell>
          <cell r="AN1836">
            <v>0</v>
          </cell>
        </row>
        <row r="1837">
          <cell r="D1837" t="str">
            <v>2) 방향조정</v>
          </cell>
          <cell r="AM1837">
            <v>0</v>
          </cell>
          <cell r="AN1837">
            <v>0</v>
          </cell>
        </row>
        <row r="1838">
          <cell r="B1838">
            <v>533</v>
          </cell>
          <cell r="D1838" t="str">
            <v>통신기사1급</v>
          </cell>
          <cell r="E1838">
            <v>0</v>
          </cell>
          <cell r="F1838" t="str">
            <v>인</v>
          </cell>
          <cell r="H1838">
            <v>2</v>
          </cell>
          <cell r="I1838" t="str">
            <v>x</v>
          </cell>
          <cell r="J1838">
            <v>1</v>
          </cell>
          <cell r="V1838" t="str">
            <v>=</v>
          </cell>
          <cell r="W1838">
            <v>2</v>
          </cell>
          <cell r="Y1838" t="str">
            <v>기본</v>
          </cell>
          <cell r="Z1838" t="str">
            <v>x</v>
          </cell>
          <cell r="AA1838" t="str">
            <v>단위량</v>
          </cell>
          <cell r="AM1838">
            <v>84229</v>
          </cell>
          <cell r="AN1838">
            <v>0</v>
          </cell>
        </row>
        <row r="1839">
          <cell r="B1839">
            <v>520</v>
          </cell>
          <cell r="D1839" t="str">
            <v>무선안테나공</v>
          </cell>
          <cell r="E1839">
            <v>0</v>
          </cell>
          <cell r="F1839" t="str">
            <v>인</v>
          </cell>
          <cell r="H1839">
            <v>1</v>
          </cell>
          <cell r="I1839" t="str">
            <v>x</v>
          </cell>
          <cell r="J1839">
            <v>1</v>
          </cell>
          <cell r="V1839" t="str">
            <v>=</v>
          </cell>
          <cell r="W1839">
            <v>1</v>
          </cell>
          <cell r="Y1839" t="str">
            <v>기본</v>
          </cell>
          <cell r="Z1839" t="str">
            <v>x</v>
          </cell>
          <cell r="AA1839" t="str">
            <v>단위량</v>
          </cell>
          <cell r="AM1839">
            <v>91475</v>
          </cell>
          <cell r="AN1839">
            <v>0</v>
          </cell>
        </row>
        <row r="1840">
          <cell r="B1840">
            <v>544</v>
          </cell>
          <cell r="D1840" t="str">
            <v>소    계</v>
          </cell>
          <cell r="E1840">
            <v>0</v>
          </cell>
          <cell r="F1840">
            <v>0</v>
          </cell>
          <cell r="AM1840">
            <v>0</v>
          </cell>
          <cell r="AN1840">
            <v>0</v>
          </cell>
        </row>
        <row r="1841">
          <cell r="A1841" t="str">
            <v>65-4</v>
          </cell>
          <cell r="B1841">
            <v>533</v>
          </cell>
          <cell r="D1841" t="str">
            <v>통신기사1급</v>
          </cell>
          <cell r="E1841">
            <v>0</v>
          </cell>
          <cell r="F1841" t="str">
            <v>인</v>
          </cell>
          <cell r="V1841" t="str">
            <v>=</v>
          </cell>
          <cell r="W1841">
            <v>3</v>
          </cell>
          <cell r="AM1841">
            <v>84229</v>
          </cell>
          <cell r="AN1841">
            <v>0</v>
          </cell>
        </row>
        <row r="1842">
          <cell r="A1842" t="str">
            <v>65-5</v>
          </cell>
          <cell r="B1842">
            <v>520</v>
          </cell>
          <cell r="D1842" t="str">
            <v>무선안테나공</v>
          </cell>
          <cell r="E1842">
            <v>0</v>
          </cell>
          <cell r="F1842" t="str">
            <v>인</v>
          </cell>
          <cell r="V1842" t="str">
            <v>=</v>
          </cell>
          <cell r="W1842">
            <v>4</v>
          </cell>
          <cell r="AM1842">
            <v>91475</v>
          </cell>
          <cell r="AN1842">
            <v>0</v>
          </cell>
        </row>
        <row r="1843">
          <cell r="A1843" t="str">
            <v>65-6</v>
          </cell>
          <cell r="B1843">
            <v>505</v>
          </cell>
          <cell r="D1843" t="str">
            <v>비계공</v>
          </cell>
          <cell r="E1843">
            <v>0</v>
          </cell>
          <cell r="F1843" t="str">
            <v>인</v>
          </cell>
          <cell r="V1843" t="str">
            <v>=</v>
          </cell>
          <cell r="W1843">
            <v>3</v>
          </cell>
          <cell r="AM1843">
            <v>66531</v>
          </cell>
          <cell r="AN1843">
            <v>0</v>
          </cell>
        </row>
        <row r="1844">
          <cell r="A1844" t="str">
            <v>65-7</v>
          </cell>
          <cell r="B1844">
            <v>523</v>
          </cell>
          <cell r="D1844" t="str">
            <v>보통인부</v>
          </cell>
          <cell r="E1844">
            <v>0</v>
          </cell>
          <cell r="F1844" t="str">
            <v>인</v>
          </cell>
          <cell r="V1844" t="str">
            <v>=</v>
          </cell>
          <cell r="W1844">
            <v>2.5</v>
          </cell>
          <cell r="AM1844">
            <v>33755</v>
          </cell>
          <cell r="AN1844">
            <v>0</v>
          </cell>
        </row>
        <row r="1845">
          <cell r="A1845" t="str">
            <v>65-8</v>
          </cell>
          <cell r="B1845">
            <v>543</v>
          </cell>
          <cell r="D1845" t="str">
            <v>다. 공구손료</v>
          </cell>
          <cell r="E1845" t="str">
            <v>노무비x3%</v>
          </cell>
          <cell r="F1845">
            <v>0</v>
          </cell>
          <cell r="AM1845">
            <v>0</v>
          </cell>
          <cell r="AN1845">
            <v>0</v>
          </cell>
        </row>
        <row r="1846">
          <cell r="A1846" t="str">
            <v>65-9</v>
          </cell>
          <cell r="B1846">
            <v>533</v>
          </cell>
          <cell r="D1846" t="str">
            <v>통신기사1급</v>
          </cell>
          <cell r="E1846">
            <v>0</v>
          </cell>
          <cell r="F1846" t="str">
            <v>인</v>
          </cell>
          <cell r="H1846">
            <v>3</v>
          </cell>
          <cell r="I1846" t="str">
            <v>x</v>
          </cell>
          <cell r="J1846">
            <v>0.03</v>
          </cell>
          <cell r="V1846" t="str">
            <v>=</v>
          </cell>
          <cell r="W1846">
            <v>0.09</v>
          </cell>
          <cell r="Y1846" t="str">
            <v>기본</v>
          </cell>
          <cell r="Z1846" t="str">
            <v>x</v>
          </cell>
          <cell r="AA1846" t="str">
            <v>공구손료</v>
          </cell>
          <cell r="AM1846">
            <v>84229</v>
          </cell>
          <cell r="AN1846">
            <v>0</v>
          </cell>
        </row>
        <row r="1847">
          <cell r="A1847" t="str">
            <v>65-10</v>
          </cell>
          <cell r="B1847">
            <v>520</v>
          </cell>
          <cell r="D1847" t="str">
            <v>무선안테나공</v>
          </cell>
          <cell r="E1847">
            <v>0</v>
          </cell>
          <cell r="F1847" t="str">
            <v>인</v>
          </cell>
          <cell r="H1847">
            <v>4</v>
          </cell>
          <cell r="I1847" t="str">
            <v>x</v>
          </cell>
          <cell r="J1847">
            <v>0.03</v>
          </cell>
          <cell r="V1847" t="str">
            <v>=</v>
          </cell>
          <cell r="W1847">
            <v>0.12</v>
          </cell>
          <cell r="Y1847" t="str">
            <v>기본</v>
          </cell>
          <cell r="Z1847" t="str">
            <v>x</v>
          </cell>
          <cell r="AA1847" t="str">
            <v>공구손료</v>
          </cell>
          <cell r="AM1847">
            <v>91475</v>
          </cell>
          <cell r="AN1847">
            <v>0</v>
          </cell>
        </row>
        <row r="1848">
          <cell r="A1848" t="str">
            <v>65-11</v>
          </cell>
          <cell r="B1848">
            <v>505</v>
          </cell>
          <cell r="D1848" t="str">
            <v>비계공</v>
          </cell>
          <cell r="E1848">
            <v>0</v>
          </cell>
          <cell r="F1848" t="str">
            <v>인</v>
          </cell>
          <cell r="H1848">
            <v>3</v>
          </cell>
          <cell r="I1848" t="str">
            <v>x</v>
          </cell>
          <cell r="J1848">
            <v>0.03</v>
          </cell>
          <cell r="V1848" t="str">
            <v>=</v>
          </cell>
          <cell r="W1848">
            <v>0.09</v>
          </cell>
          <cell r="Y1848" t="str">
            <v>기본</v>
          </cell>
          <cell r="Z1848" t="str">
            <v>x</v>
          </cell>
          <cell r="AA1848" t="str">
            <v>공구손료</v>
          </cell>
          <cell r="AM1848">
            <v>66531</v>
          </cell>
          <cell r="AN1848">
            <v>0</v>
          </cell>
        </row>
        <row r="1849">
          <cell r="AM1849">
            <v>0</v>
          </cell>
          <cell r="AN1849">
            <v>0</v>
          </cell>
        </row>
        <row r="1850">
          <cell r="AM1850">
            <v>0</v>
          </cell>
          <cell r="AN1850">
            <v>0</v>
          </cell>
        </row>
        <row r="1851">
          <cell r="AM1851">
            <v>0</v>
          </cell>
          <cell r="AN1851">
            <v>0</v>
          </cell>
        </row>
        <row r="1852">
          <cell r="AM1852">
            <v>0</v>
          </cell>
          <cell r="AN1852">
            <v>0</v>
          </cell>
        </row>
        <row r="1853">
          <cell r="A1853">
            <v>66</v>
          </cell>
          <cell r="C1853">
            <v>66</v>
          </cell>
          <cell r="D1853" t="str">
            <v>새들</v>
          </cell>
          <cell r="E1853" t="str">
            <v>Φ28</v>
          </cell>
          <cell r="F1853" t="str">
            <v>개</v>
          </cell>
          <cell r="AM1853">
            <v>0</v>
          </cell>
          <cell r="AN1853">
            <v>0</v>
          </cell>
        </row>
        <row r="1854">
          <cell r="A1854" t="str">
            <v>66-1</v>
          </cell>
          <cell r="B1854">
            <v>541</v>
          </cell>
          <cell r="D1854" t="str">
            <v>가. 재료비</v>
          </cell>
          <cell r="E1854">
            <v>0</v>
          </cell>
          <cell r="F1854">
            <v>0</v>
          </cell>
          <cell r="AM1854">
            <v>0</v>
          </cell>
          <cell r="AN1854">
            <v>0</v>
          </cell>
        </row>
        <row r="1855">
          <cell r="A1855" t="str">
            <v>66-2</v>
          </cell>
          <cell r="B1855">
            <v>156</v>
          </cell>
          <cell r="D1855" t="str">
            <v>새들</v>
          </cell>
          <cell r="E1855" t="str">
            <v xml:space="preserve"> Φ28mm</v>
          </cell>
          <cell r="F1855" t="str">
            <v>개</v>
          </cell>
          <cell r="V1855" t="str">
            <v>=</v>
          </cell>
          <cell r="W1855">
            <v>1</v>
          </cell>
          <cell r="AM1855">
            <v>65</v>
          </cell>
          <cell r="AN1855">
            <v>0</v>
          </cell>
        </row>
        <row r="1856">
          <cell r="A1856" t="str">
            <v>66-3</v>
          </cell>
          <cell r="B1856">
            <v>398</v>
          </cell>
          <cell r="D1856" t="str">
            <v>HILTI핀</v>
          </cell>
          <cell r="E1856">
            <v>0</v>
          </cell>
          <cell r="F1856" t="str">
            <v>발</v>
          </cell>
          <cell r="V1856" t="str">
            <v>=</v>
          </cell>
          <cell r="W1856">
            <v>2</v>
          </cell>
          <cell r="AM1856">
            <v>240</v>
          </cell>
          <cell r="AN1856">
            <v>0</v>
          </cell>
        </row>
        <row r="1857">
          <cell r="A1857" t="str">
            <v>66-4</v>
          </cell>
          <cell r="B1857">
            <v>542</v>
          </cell>
          <cell r="D1857" t="str">
            <v>나. 노무비</v>
          </cell>
          <cell r="E1857">
            <v>0</v>
          </cell>
          <cell r="F1857">
            <v>0</v>
          </cell>
          <cell r="AM1857">
            <v>0</v>
          </cell>
          <cell r="AN1857">
            <v>0</v>
          </cell>
        </row>
        <row r="1858">
          <cell r="B1858">
            <v>518</v>
          </cell>
          <cell r="D1858" t="str">
            <v>통신내선공</v>
          </cell>
          <cell r="E1858">
            <v>0</v>
          </cell>
          <cell r="F1858" t="str">
            <v>인</v>
          </cell>
          <cell r="H1858">
            <v>1.7999999999999999E-2</v>
          </cell>
          <cell r="I1858" t="str">
            <v>x</v>
          </cell>
          <cell r="J1858">
            <v>2</v>
          </cell>
          <cell r="V1858" t="str">
            <v>=</v>
          </cell>
          <cell r="W1858">
            <v>0.03</v>
          </cell>
          <cell r="Y1858" t="str">
            <v>기본</v>
          </cell>
          <cell r="Z1858" t="str">
            <v>x</v>
          </cell>
          <cell r="AA1858" t="str">
            <v>수량</v>
          </cell>
          <cell r="AL1858" t="str">
            <v>통3-61-사</v>
          </cell>
          <cell r="AM1858">
            <v>60168</v>
          </cell>
          <cell r="AN1858">
            <v>0</v>
          </cell>
        </row>
        <row r="1859">
          <cell r="B1859">
            <v>544</v>
          </cell>
          <cell r="D1859" t="str">
            <v>소    계</v>
          </cell>
          <cell r="E1859">
            <v>0</v>
          </cell>
          <cell r="F1859">
            <v>0</v>
          </cell>
          <cell r="AM1859">
            <v>0</v>
          </cell>
          <cell r="AN1859">
            <v>0</v>
          </cell>
        </row>
        <row r="1860">
          <cell r="A1860" t="str">
            <v>66-5</v>
          </cell>
          <cell r="B1860">
            <v>518</v>
          </cell>
          <cell r="D1860" t="str">
            <v>통신내선공</v>
          </cell>
          <cell r="E1860">
            <v>0</v>
          </cell>
          <cell r="F1860" t="str">
            <v>인</v>
          </cell>
          <cell r="V1860" t="str">
            <v>=</v>
          </cell>
          <cell r="W1860">
            <v>0.03</v>
          </cell>
          <cell r="AM1860">
            <v>60168</v>
          </cell>
          <cell r="AN1860">
            <v>0</v>
          </cell>
        </row>
        <row r="1861">
          <cell r="A1861" t="str">
            <v>66-6</v>
          </cell>
          <cell r="B1861">
            <v>543</v>
          </cell>
          <cell r="D1861" t="str">
            <v>다. 공구손료</v>
          </cell>
          <cell r="E1861" t="str">
            <v>노무비x3%</v>
          </cell>
          <cell r="F1861">
            <v>0</v>
          </cell>
          <cell r="AM1861">
            <v>0</v>
          </cell>
          <cell r="AN1861">
            <v>0</v>
          </cell>
        </row>
        <row r="1862">
          <cell r="A1862" t="str">
            <v>66-7</v>
          </cell>
          <cell r="B1862">
            <v>518</v>
          </cell>
          <cell r="D1862" t="str">
            <v>통신내선공</v>
          </cell>
          <cell r="E1862">
            <v>0</v>
          </cell>
          <cell r="F1862" t="str">
            <v>인</v>
          </cell>
          <cell r="H1862">
            <v>0.03</v>
          </cell>
          <cell r="I1862" t="str">
            <v>x</v>
          </cell>
          <cell r="J1862">
            <v>0.03</v>
          </cell>
          <cell r="V1862" t="str">
            <v>=</v>
          </cell>
          <cell r="W1862">
            <v>8.9999999999999998E-4</v>
          </cell>
          <cell r="Y1862" t="str">
            <v>기본</v>
          </cell>
          <cell r="Z1862" t="str">
            <v>x</v>
          </cell>
          <cell r="AA1862" t="str">
            <v>공구손료</v>
          </cell>
          <cell r="AM1862">
            <v>60168</v>
          </cell>
          <cell r="AN1862">
            <v>0</v>
          </cell>
        </row>
        <row r="1863">
          <cell r="AM1863">
            <v>0</v>
          </cell>
          <cell r="AN1863">
            <v>0</v>
          </cell>
        </row>
        <row r="1864">
          <cell r="AM1864">
            <v>0</v>
          </cell>
          <cell r="AN1864">
            <v>0</v>
          </cell>
        </row>
        <row r="1865">
          <cell r="AM1865">
            <v>0</v>
          </cell>
          <cell r="AN1865">
            <v>0</v>
          </cell>
        </row>
        <row r="1866">
          <cell r="AM1866">
            <v>0</v>
          </cell>
          <cell r="AN1866">
            <v>0</v>
          </cell>
        </row>
        <row r="1867">
          <cell r="AM1867">
            <v>0</v>
          </cell>
          <cell r="AN1867">
            <v>0</v>
          </cell>
        </row>
        <row r="1868">
          <cell r="AM1868">
            <v>0</v>
          </cell>
          <cell r="AN1868">
            <v>0</v>
          </cell>
        </row>
        <row r="1869">
          <cell r="AM1869">
            <v>0</v>
          </cell>
          <cell r="AN1869">
            <v>0</v>
          </cell>
        </row>
        <row r="1870">
          <cell r="AM1870">
            <v>0</v>
          </cell>
          <cell r="AN1870">
            <v>0</v>
          </cell>
        </row>
        <row r="1871">
          <cell r="AM1871">
            <v>0</v>
          </cell>
          <cell r="AN1871">
            <v>0</v>
          </cell>
        </row>
        <row r="1872">
          <cell r="AM1872">
            <v>0</v>
          </cell>
          <cell r="AN1872">
            <v>0</v>
          </cell>
        </row>
        <row r="1873">
          <cell r="AM1873">
            <v>0</v>
          </cell>
          <cell r="AN1873">
            <v>0</v>
          </cell>
        </row>
        <row r="1874">
          <cell r="AM1874">
            <v>0</v>
          </cell>
          <cell r="AN1874">
            <v>0</v>
          </cell>
        </row>
        <row r="1875">
          <cell r="AM1875">
            <v>0</v>
          </cell>
          <cell r="AN1875">
            <v>0</v>
          </cell>
        </row>
        <row r="1876">
          <cell r="AM1876">
            <v>0</v>
          </cell>
          <cell r="AN1876">
            <v>0</v>
          </cell>
        </row>
        <row r="1877">
          <cell r="AM1877">
            <v>0</v>
          </cell>
          <cell r="AN1877">
            <v>0</v>
          </cell>
        </row>
        <row r="1878">
          <cell r="A1878">
            <v>67</v>
          </cell>
          <cell r="C1878">
            <v>67</v>
          </cell>
          <cell r="D1878" t="str">
            <v>후강전선관신설</v>
          </cell>
          <cell r="E1878" t="str">
            <v>벽부노출</v>
          </cell>
          <cell r="F1878" t="str">
            <v>m</v>
          </cell>
          <cell r="AM1878">
            <v>0</v>
          </cell>
          <cell r="AN1878">
            <v>0</v>
          </cell>
        </row>
        <row r="1879">
          <cell r="A1879" t="str">
            <v>67-1</v>
          </cell>
          <cell r="B1879">
            <v>541</v>
          </cell>
          <cell r="D1879" t="str">
            <v>가. 재료비</v>
          </cell>
          <cell r="E1879">
            <v>0</v>
          </cell>
          <cell r="F1879">
            <v>0</v>
          </cell>
          <cell r="AM1879">
            <v>0</v>
          </cell>
          <cell r="AN1879">
            <v>0</v>
          </cell>
        </row>
        <row r="1880">
          <cell r="A1880" t="str">
            <v>67-2</v>
          </cell>
          <cell r="B1880">
            <v>363</v>
          </cell>
          <cell r="D1880" t="str">
            <v>후강전선관</v>
          </cell>
          <cell r="E1880" t="str">
            <v>아연도Φ54mm</v>
          </cell>
          <cell r="F1880" t="str">
            <v>m</v>
          </cell>
          <cell r="H1880">
            <v>1</v>
          </cell>
          <cell r="I1880" t="str">
            <v>x</v>
          </cell>
          <cell r="J1880">
            <v>1</v>
          </cell>
          <cell r="K1880" t="str">
            <v>x</v>
          </cell>
          <cell r="L1880" t="str">
            <v>(</v>
          </cell>
          <cell r="M1880">
            <v>1</v>
          </cell>
          <cell r="N1880" t="str">
            <v>+</v>
          </cell>
          <cell r="O1880">
            <v>0.1</v>
          </cell>
          <cell r="P1880" t="str">
            <v>)</v>
          </cell>
          <cell r="V1880" t="str">
            <v>=</v>
          </cell>
          <cell r="W1880">
            <v>1.1000000000000001</v>
          </cell>
          <cell r="Y1880" t="str">
            <v>기본</v>
          </cell>
          <cell r="Z1880" t="str">
            <v>x</v>
          </cell>
          <cell r="AA1880" t="str">
            <v>단위량</v>
          </cell>
          <cell r="AB1880" t="str">
            <v>x</v>
          </cell>
          <cell r="AC1880" t="str">
            <v>(</v>
          </cell>
          <cell r="AD1880">
            <v>1</v>
          </cell>
          <cell r="AE1880" t="str">
            <v>+</v>
          </cell>
          <cell r="AF1880" t="str">
            <v>할증</v>
          </cell>
          <cell r="AG1880" t="str">
            <v>)</v>
          </cell>
          <cell r="AL1880">
            <v>0</v>
          </cell>
          <cell r="AM1880">
            <v>2856</v>
          </cell>
          <cell r="AN1880">
            <v>0</v>
          </cell>
        </row>
        <row r="1881">
          <cell r="A1881" t="str">
            <v>67-3</v>
          </cell>
          <cell r="B1881">
            <v>542</v>
          </cell>
          <cell r="D1881" t="str">
            <v>나. 노무비</v>
          </cell>
          <cell r="E1881">
            <v>0</v>
          </cell>
          <cell r="F1881">
            <v>0</v>
          </cell>
          <cell r="AL1881" t="str">
            <v>통 3-61</v>
          </cell>
          <cell r="AM1881">
            <v>0</v>
          </cell>
          <cell r="AN1881">
            <v>0</v>
          </cell>
        </row>
        <row r="1882">
          <cell r="B1882">
            <v>518</v>
          </cell>
          <cell r="D1882" t="str">
            <v>통신내선공</v>
          </cell>
          <cell r="E1882">
            <v>0</v>
          </cell>
          <cell r="F1882" t="str">
            <v>인</v>
          </cell>
          <cell r="H1882">
            <v>0.34</v>
          </cell>
          <cell r="I1882" t="str">
            <v>x</v>
          </cell>
          <cell r="J1882">
            <v>1.2</v>
          </cell>
          <cell r="V1882" t="str">
            <v>=</v>
          </cell>
          <cell r="W1882">
            <v>0.4</v>
          </cell>
          <cell r="Y1882" t="str">
            <v>기본</v>
          </cell>
          <cell r="Z1882" t="str">
            <v>x</v>
          </cell>
          <cell r="AA1882" t="str">
            <v>벽부노출</v>
          </cell>
          <cell r="AM1882">
            <v>60168</v>
          </cell>
          <cell r="AN1882">
            <v>0</v>
          </cell>
        </row>
        <row r="1883">
          <cell r="B1883">
            <v>544</v>
          </cell>
          <cell r="D1883" t="str">
            <v>소    계</v>
          </cell>
          <cell r="E1883">
            <v>0</v>
          </cell>
          <cell r="F1883">
            <v>0</v>
          </cell>
          <cell r="AM1883">
            <v>0</v>
          </cell>
          <cell r="AN1883">
            <v>0</v>
          </cell>
        </row>
        <row r="1884">
          <cell r="A1884" t="str">
            <v>67-4</v>
          </cell>
          <cell r="B1884">
            <v>518</v>
          </cell>
          <cell r="D1884" t="str">
            <v>통신내선공</v>
          </cell>
          <cell r="E1884">
            <v>0</v>
          </cell>
          <cell r="F1884" t="str">
            <v>인</v>
          </cell>
          <cell r="V1884" t="str">
            <v>=</v>
          </cell>
          <cell r="W1884">
            <v>0.4</v>
          </cell>
          <cell r="AM1884">
            <v>60168</v>
          </cell>
          <cell r="AN1884">
            <v>0</v>
          </cell>
        </row>
        <row r="1885">
          <cell r="A1885" t="str">
            <v>67-5</v>
          </cell>
          <cell r="B1885">
            <v>543</v>
          </cell>
          <cell r="D1885" t="str">
            <v>다. 공구손료</v>
          </cell>
          <cell r="E1885" t="str">
            <v>노무비x3%</v>
          </cell>
          <cell r="F1885">
            <v>0</v>
          </cell>
          <cell r="AM1885">
            <v>0</v>
          </cell>
          <cell r="AN1885">
            <v>0</v>
          </cell>
        </row>
        <row r="1886">
          <cell r="A1886" t="str">
            <v>67-6</v>
          </cell>
          <cell r="B1886">
            <v>518</v>
          </cell>
          <cell r="D1886" t="str">
            <v>통신내선공</v>
          </cell>
          <cell r="E1886">
            <v>0</v>
          </cell>
          <cell r="F1886" t="str">
            <v>인</v>
          </cell>
          <cell r="H1886">
            <v>0.34</v>
          </cell>
          <cell r="I1886" t="str">
            <v>x</v>
          </cell>
          <cell r="J1886">
            <v>0.03</v>
          </cell>
          <cell r="V1886" t="str">
            <v>=</v>
          </cell>
          <cell r="W1886">
            <v>0.01</v>
          </cell>
          <cell r="Y1886" t="str">
            <v xml:space="preserve">기본 </v>
          </cell>
          <cell r="Z1886" t="str">
            <v>x</v>
          </cell>
          <cell r="AA1886" t="str">
            <v>공구손료</v>
          </cell>
          <cell r="AM1886">
            <v>60168</v>
          </cell>
          <cell r="AN1886">
            <v>0</v>
          </cell>
        </row>
        <row r="1887">
          <cell r="AM1887">
            <v>0</v>
          </cell>
          <cell r="AN1887">
            <v>0</v>
          </cell>
        </row>
        <row r="1888">
          <cell r="AM1888">
            <v>0</v>
          </cell>
          <cell r="AN1888">
            <v>0</v>
          </cell>
        </row>
        <row r="1889">
          <cell r="AM1889">
            <v>0</v>
          </cell>
          <cell r="AN1889">
            <v>0</v>
          </cell>
        </row>
        <row r="1890">
          <cell r="AM1890">
            <v>0</v>
          </cell>
          <cell r="AN1890">
            <v>0</v>
          </cell>
        </row>
        <row r="1891">
          <cell r="AM1891">
            <v>0</v>
          </cell>
          <cell r="AN1891">
            <v>0</v>
          </cell>
        </row>
        <row r="1892">
          <cell r="AM1892">
            <v>0</v>
          </cell>
          <cell r="AN1892">
            <v>0</v>
          </cell>
        </row>
        <row r="1893">
          <cell r="AM1893">
            <v>0</v>
          </cell>
          <cell r="AN1893">
            <v>0</v>
          </cell>
        </row>
        <row r="1894">
          <cell r="AM1894">
            <v>0</v>
          </cell>
          <cell r="AN1894">
            <v>0</v>
          </cell>
        </row>
        <row r="1895">
          <cell r="AM1895">
            <v>0</v>
          </cell>
          <cell r="AN1895">
            <v>0</v>
          </cell>
        </row>
        <row r="1896">
          <cell r="AM1896">
            <v>0</v>
          </cell>
          <cell r="AN1896">
            <v>0</v>
          </cell>
        </row>
        <row r="1897">
          <cell r="AM1897">
            <v>0</v>
          </cell>
          <cell r="AN1897">
            <v>0</v>
          </cell>
        </row>
        <row r="1898">
          <cell r="AM1898">
            <v>0</v>
          </cell>
          <cell r="AN1898">
            <v>0</v>
          </cell>
        </row>
        <row r="1899">
          <cell r="AM1899">
            <v>0</v>
          </cell>
          <cell r="AN1899">
            <v>0</v>
          </cell>
        </row>
        <row r="1900">
          <cell r="AM1900">
            <v>0</v>
          </cell>
          <cell r="AN1900">
            <v>0</v>
          </cell>
        </row>
        <row r="1901">
          <cell r="AM1901">
            <v>0</v>
          </cell>
          <cell r="AN1901">
            <v>0</v>
          </cell>
        </row>
        <row r="1902">
          <cell r="AM1902">
            <v>0</v>
          </cell>
          <cell r="AN1902">
            <v>0</v>
          </cell>
        </row>
        <row r="1903">
          <cell r="A1903">
            <v>68</v>
          </cell>
          <cell r="C1903">
            <v>68</v>
          </cell>
          <cell r="D1903" t="str">
            <v>후강전선관신설</v>
          </cell>
          <cell r="E1903" t="str">
            <v>벽부노출</v>
          </cell>
          <cell r="F1903" t="str">
            <v>m</v>
          </cell>
          <cell r="AM1903">
            <v>0</v>
          </cell>
          <cell r="AN1903">
            <v>0</v>
          </cell>
        </row>
        <row r="1904">
          <cell r="A1904" t="str">
            <v>68-1</v>
          </cell>
          <cell r="B1904">
            <v>541</v>
          </cell>
          <cell r="D1904" t="str">
            <v>가. 재료비</v>
          </cell>
          <cell r="E1904">
            <v>0</v>
          </cell>
          <cell r="F1904">
            <v>0</v>
          </cell>
          <cell r="AM1904">
            <v>0</v>
          </cell>
          <cell r="AN1904">
            <v>0</v>
          </cell>
        </row>
        <row r="1905">
          <cell r="A1905" t="str">
            <v>68-2</v>
          </cell>
          <cell r="B1905">
            <v>360</v>
          </cell>
          <cell r="D1905" t="str">
            <v>후강전선관</v>
          </cell>
          <cell r="E1905" t="str">
            <v>아연도Φ28mm</v>
          </cell>
          <cell r="F1905" t="str">
            <v>m</v>
          </cell>
          <cell r="H1905">
            <v>1</v>
          </cell>
          <cell r="I1905" t="str">
            <v>x</v>
          </cell>
          <cell r="J1905">
            <v>1</v>
          </cell>
          <cell r="K1905" t="str">
            <v>x</v>
          </cell>
          <cell r="L1905" t="str">
            <v>(</v>
          </cell>
          <cell r="M1905">
            <v>1</v>
          </cell>
          <cell r="N1905" t="str">
            <v>+</v>
          </cell>
          <cell r="O1905">
            <v>0.1</v>
          </cell>
          <cell r="P1905" t="str">
            <v>)</v>
          </cell>
          <cell r="V1905" t="str">
            <v>=</v>
          </cell>
          <cell r="W1905">
            <v>1.1000000000000001</v>
          </cell>
          <cell r="Y1905" t="str">
            <v>기본</v>
          </cell>
          <cell r="Z1905" t="str">
            <v>x</v>
          </cell>
          <cell r="AA1905" t="str">
            <v>단위량</v>
          </cell>
          <cell r="AB1905" t="str">
            <v>x</v>
          </cell>
          <cell r="AC1905" t="str">
            <v>(</v>
          </cell>
          <cell r="AD1905">
            <v>1</v>
          </cell>
          <cell r="AE1905" t="str">
            <v>+</v>
          </cell>
          <cell r="AF1905" t="str">
            <v>할증</v>
          </cell>
          <cell r="AG1905" t="str">
            <v>)</v>
          </cell>
          <cell r="AL1905">
            <v>0</v>
          </cell>
          <cell r="AM1905">
            <v>1440</v>
          </cell>
          <cell r="AN1905">
            <v>0</v>
          </cell>
        </row>
        <row r="1906">
          <cell r="A1906" t="str">
            <v>68-3</v>
          </cell>
          <cell r="B1906">
            <v>542</v>
          </cell>
          <cell r="D1906" t="str">
            <v>나. 노무비</v>
          </cell>
          <cell r="E1906">
            <v>0</v>
          </cell>
          <cell r="F1906">
            <v>0</v>
          </cell>
          <cell r="AL1906" t="str">
            <v>통 3-61</v>
          </cell>
          <cell r="AM1906">
            <v>0</v>
          </cell>
          <cell r="AN1906">
            <v>0</v>
          </cell>
        </row>
        <row r="1907">
          <cell r="B1907">
            <v>518</v>
          </cell>
          <cell r="D1907" t="str">
            <v>통신내선공</v>
          </cell>
          <cell r="E1907">
            <v>0</v>
          </cell>
          <cell r="F1907" t="str">
            <v>인</v>
          </cell>
          <cell r="H1907">
            <v>0.14000000000000001</v>
          </cell>
          <cell r="I1907" t="str">
            <v>x</v>
          </cell>
          <cell r="J1907">
            <v>1.2</v>
          </cell>
          <cell r="V1907" t="str">
            <v>=</v>
          </cell>
          <cell r="W1907">
            <v>0.16</v>
          </cell>
          <cell r="Y1907" t="str">
            <v>기본</v>
          </cell>
          <cell r="Z1907" t="str">
            <v>x</v>
          </cell>
          <cell r="AA1907" t="str">
            <v>벽부노출</v>
          </cell>
          <cell r="AM1907">
            <v>60168</v>
          </cell>
          <cell r="AN1907">
            <v>0</v>
          </cell>
        </row>
        <row r="1908">
          <cell r="B1908">
            <v>544</v>
          </cell>
          <cell r="D1908" t="str">
            <v>소    계</v>
          </cell>
          <cell r="E1908">
            <v>0</v>
          </cell>
          <cell r="F1908">
            <v>0</v>
          </cell>
          <cell r="AM1908">
            <v>0</v>
          </cell>
          <cell r="AN1908">
            <v>0</v>
          </cell>
        </row>
        <row r="1909">
          <cell r="A1909" t="str">
            <v>68-4</v>
          </cell>
          <cell r="B1909">
            <v>518</v>
          </cell>
          <cell r="D1909" t="str">
            <v>통신내선공</v>
          </cell>
          <cell r="E1909">
            <v>0</v>
          </cell>
          <cell r="F1909" t="str">
            <v>인</v>
          </cell>
          <cell r="V1909" t="str">
            <v>=</v>
          </cell>
          <cell r="W1909">
            <v>0.16</v>
          </cell>
          <cell r="AM1909">
            <v>60168</v>
          </cell>
          <cell r="AN1909">
            <v>0</v>
          </cell>
        </row>
        <row r="1910">
          <cell r="A1910" t="str">
            <v>68-5</v>
          </cell>
          <cell r="B1910">
            <v>543</v>
          </cell>
          <cell r="D1910" t="str">
            <v>다. 공구손료</v>
          </cell>
          <cell r="E1910" t="str">
            <v>노무비x3%</v>
          </cell>
          <cell r="F1910">
            <v>0</v>
          </cell>
          <cell r="AM1910">
            <v>0</v>
          </cell>
          <cell r="AN1910">
            <v>0</v>
          </cell>
        </row>
        <row r="1911">
          <cell r="A1911" t="str">
            <v>68-6</v>
          </cell>
          <cell r="B1911">
            <v>518</v>
          </cell>
          <cell r="D1911" t="str">
            <v>통신내선공</v>
          </cell>
          <cell r="E1911">
            <v>0</v>
          </cell>
          <cell r="F1911" t="str">
            <v>인</v>
          </cell>
          <cell r="H1911">
            <v>0.14000000000000001</v>
          </cell>
          <cell r="I1911" t="str">
            <v>x</v>
          </cell>
          <cell r="J1911">
            <v>0.03</v>
          </cell>
          <cell r="V1911" t="str">
            <v>=</v>
          </cell>
          <cell r="W1911">
            <v>4.0000000000000001E-3</v>
          </cell>
          <cell r="Y1911" t="str">
            <v xml:space="preserve">기본 </v>
          </cell>
          <cell r="Z1911" t="str">
            <v>x</v>
          </cell>
          <cell r="AA1911" t="str">
            <v>공구손료</v>
          </cell>
          <cell r="AM1911">
            <v>60168</v>
          </cell>
          <cell r="AN1911">
            <v>0</v>
          </cell>
        </row>
        <row r="1912">
          <cell r="AM1912">
            <v>0</v>
          </cell>
          <cell r="AN1912">
            <v>0</v>
          </cell>
        </row>
        <row r="1913">
          <cell r="AM1913">
            <v>0</v>
          </cell>
          <cell r="AN1913">
            <v>0</v>
          </cell>
        </row>
        <row r="1914">
          <cell r="AM1914">
            <v>0</v>
          </cell>
          <cell r="AN1914">
            <v>0</v>
          </cell>
        </row>
        <row r="1915">
          <cell r="AM1915">
            <v>0</v>
          </cell>
          <cell r="AN1915">
            <v>0</v>
          </cell>
        </row>
        <row r="1916">
          <cell r="AM1916">
            <v>0</v>
          </cell>
          <cell r="AN1916">
            <v>0</v>
          </cell>
        </row>
        <row r="1917">
          <cell r="AM1917">
            <v>0</v>
          </cell>
          <cell r="AN1917">
            <v>0</v>
          </cell>
        </row>
        <row r="1918">
          <cell r="AM1918">
            <v>0</v>
          </cell>
          <cell r="AN1918">
            <v>0</v>
          </cell>
        </row>
        <row r="1919">
          <cell r="AM1919">
            <v>0</v>
          </cell>
          <cell r="AN1919">
            <v>0</v>
          </cell>
        </row>
        <row r="1920">
          <cell r="AM1920">
            <v>0</v>
          </cell>
          <cell r="AN1920">
            <v>0</v>
          </cell>
        </row>
        <row r="1921">
          <cell r="AM1921">
            <v>0</v>
          </cell>
          <cell r="AN1921">
            <v>0</v>
          </cell>
        </row>
        <row r="1922">
          <cell r="AM1922">
            <v>0</v>
          </cell>
          <cell r="AN1922">
            <v>0</v>
          </cell>
        </row>
        <row r="1923">
          <cell r="AM1923">
            <v>0</v>
          </cell>
          <cell r="AN1923">
            <v>0</v>
          </cell>
        </row>
        <row r="1924">
          <cell r="AM1924">
            <v>0</v>
          </cell>
          <cell r="AN1924">
            <v>0</v>
          </cell>
        </row>
        <row r="1925">
          <cell r="AM1925">
            <v>0</v>
          </cell>
          <cell r="AN1925">
            <v>0</v>
          </cell>
        </row>
        <row r="1926">
          <cell r="AM1926">
            <v>0</v>
          </cell>
          <cell r="AN1926">
            <v>0</v>
          </cell>
        </row>
        <row r="1927">
          <cell r="AM1927">
            <v>0</v>
          </cell>
          <cell r="AN1927">
            <v>0</v>
          </cell>
        </row>
        <row r="1928">
          <cell r="A1928">
            <v>69</v>
          </cell>
          <cell r="C1928">
            <v>69</v>
          </cell>
          <cell r="D1928" t="str">
            <v>HI-PVC신설</v>
          </cell>
          <cell r="E1928" t="str">
            <v>Φ36㎜</v>
          </cell>
          <cell r="F1928" t="str">
            <v>m</v>
          </cell>
          <cell r="AM1928">
            <v>0</v>
          </cell>
          <cell r="AN1928">
            <v>0</v>
          </cell>
        </row>
        <row r="1929">
          <cell r="A1929" t="str">
            <v>69-1</v>
          </cell>
          <cell r="B1929">
            <v>541</v>
          </cell>
          <cell r="D1929" t="str">
            <v>가. 재료비</v>
          </cell>
          <cell r="E1929">
            <v>0</v>
          </cell>
          <cell r="F1929">
            <v>0</v>
          </cell>
          <cell r="AM1929">
            <v>0</v>
          </cell>
          <cell r="AN1929">
            <v>0</v>
          </cell>
        </row>
        <row r="1930">
          <cell r="A1930" t="str">
            <v>69-2</v>
          </cell>
          <cell r="B1930">
            <v>399</v>
          </cell>
          <cell r="D1930" t="str">
            <v>HI-PVC</v>
          </cell>
          <cell r="E1930" t="str">
            <v>Φ36㎜</v>
          </cell>
          <cell r="F1930" t="str">
            <v>m</v>
          </cell>
          <cell r="V1930" t="str">
            <v>=</v>
          </cell>
          <cell r="W1930">
            <v>1</v>
          </cell>
          <cell r="AM1930">
            <v>877</v>
          </cell>
          <cell r="AN1930">
            <v>0</v>
          </cell>
        </row>
        <row r="1931">
          <cell r="A1931" t="str">
            <v>69-3</v>
          </cell>
          <cell r="B1931">
            <v>542</v>
          </cell>
          <cell r="D1931" t="str">
            <v>나. 노무비</v>
          </cell>
          <cell r="E1931">
            <v>0</v>
          </cell>
          <cell r="F1931">
            <v>0</v>
          </cell>
          <cell r="AM1931">
            <v>0</v>
          </cell>
          <cell r="AN1931">
            <v>0</v>
          </cell>
        </row>
        <row r="1932">
          <cell r="B1932">
            <v>507</v>
          </cell>
          <cell r="D1932" t="str">
            <v>배관공</v>
          </cell>
          <cell r="E1932">
            <v>0</v>
          </cell>
          <cell r="F1932" t="str">
            <v>인</v>
          </cell>
          <cell r="H1932">
            <v>6.7000000000000004E-2</v>
          </cell>
          <cell r="I1932" t="str">
            <v>/</v>
          </cell>
          <cell r="J1932">
            <v>6</v>
          </cell>
          <cell r="K1932" t="str">
            <v>x</v>
          </cell>
          <cell r="L1932">
            <v>1</v>
          </cell>
          <cell r="V1932" t="str">
            <v>=</v>
          </cell>
          <cell r="W1932">
            <v>0.01</v>
          </cell>
          <cell r="Y1932" t="str">
            <v>기본</v>
          </cell>
          <cell r="Z1932" t="str">
            <v>/</v>
          </cell>
          <cell r="AA1932" t="str">
            <v>1본</v>
          </cell>
          <cell r="AB1932" t="str">
            <v>x</v>
          </cell>
          <cell r="AD1932" t="str">
            <v>단위량</v>
          </cell>
          <cell r="AL1932" t="str">
            <v>통3-26</v>
          </cell>
          <cell r="AM1932">
            <v>48833</v>
          </cell>
          <cell r="AN1932">
            <v>0</v>
          </cell>
        </row>
        <row r="1933">
          <cell r="B1933">
            <v>523</v>
          </cell>
          <cell r="D1933" t="str">
            <v>보통인부</v>
          </cell>
          <cell r="E1933">
            <v>0</v>
          </cell>
          <cell r="F1933" t="str">
            <v>인</v>
          </cell>
          <cell r="H1933">
            <v>0.182</v>
          </cell>
          <cell r="I1933" t="str">
            <v>/</v>
          </cell>
          <cell r="J1933">
            <v>6</v>
          </cell>
          <cell r="K1933" t="str">
            <v>x</v>
          </cell>
          <cell r="L1933">
            <v>1</v>
          </cell>
          <cell r="V1933" t="str">
            <v>=</v>
          </cell>
          <cell r="W1933">
            <v>0.03</v>
          </cell>
          <cell r="Y1933" t="str">
            <v>기본</v>
          </cell>
          <cell r="Z1933" t="str">
            <v>/</v>
          </cell>
          <cell r="AA1933" t="str">
            <v>1본</v>
          </cell>
          <cell r="AB1933" t="str">
            <v>x</v>
          </cell>
          <cell r="AD1933" t="str">
            <v>단위량</v>
          </cell>
          <cell r="AM1933">
            <v>33755</v>
          </cell>
          <cell r="AN1933">
            <v>0</v>
          </cell>
        </row>
        <row r="1934">
          <cell r="B1934">
            <v>544</v>
          </cell>
          <cell r="D1934" t="str">
            <v>소    계</v>
          </cell>
          <cell r="E1934">
            <v>0</v>
          </cell>
          <cell r="F1934">
            <v>0</v>
          </cell>
          <cell r="AM1934">
            <v>0</v>
          </cell>
          <cell r="AN1934">
            <v>0</v>
          </cell>
        </row>
        <row r="1935">
          <cell r="A1935" t="str">
            <v>69-4</v>
          </cell>
          <cell r="B1935">
            <v>507</v>
          </cell>
          <cell r="D1935" t="str">
            <v>배관공</v>
          </cell>
          <cell r="E1935">
            <v>0</v>
          </cell>
          <cell r="F1935" t="str">
            <v>인</v>
          </cell>
          <cell r="V1935" t="str">
            <v>=</v>
          </cell>
          <cell r="W1935">
            <v>0.01</v>
          </cell>
          <cell r="AM1935">
            <v>48833</v>
          </cell>
          <cell r="AN1935">
            <v>0</v>
          </cell>
        </row>
        <row r="1936">
          <cell r="A1936" t="str">
            <v>69-5</v>
          </cell>
          <cell r="B1936">
            <v>523</v>
          </cell>
          <cell r="D1936" t="str">
            <v>보통인부</v>
          </cell>
          <cell r="E1936">
            <v>0</v>
          </cell>
          <cell r="F1936" t="str">
            <v>인</v>
          </cell>
          <cell r="V1936" t="str">
            <v>=</v>
          </cell>
          <cell r="W1936">
            <v>0.03</v>
          </cell>
          <cell r="AM1936">
            <v>33755</v>
          </cell>
          <cell r="AN1936">
            <v>0</v>
          </cell>
        </row>
        <row r="1937">
          <cell r="A1937" t="str">
            <v>69-6</v>
          </cell>
          <cell r="B1937">
            <v>543</v>
          </cell>
          <cell r="D1937" t="str">
            <v>다. 공구손료</v>
          </cell>
          <cell r="E1937" t="str">
            <v>노무비x3%</v>
          </cell>
          <cell r="F1937">
            <v>0</v>
          </cell>
          <cell r="AM1937">
            <v>0</v>
          </cell>
          <cell r="AN1937">
            <v>0</v>
          </cell>
        </row>
        <row r="1938">
          <cell r="A1938" t="str">
            <v>69-7</v>
          </cell>
          <cell r="B1938">
            <v>507</v>
          </cell>
          <cell r="D1938" t="str">
            <v>배관공</v>
          </cell>
          <cell r="E1938">
            <v>0</v>
          </cell>
          <cell r="F1938" t="str">
            <v>인</v>
          </cell>
          <cell r="H1938">
            <v>6.7000000000000004E-2</v>
          </cell>
          <cell r="I1938" t="str">
            <v>x</v>
          </cell>
          <cell r="J1938">
            <v>0.03</v>
          </cell>
          <cell r="V1938" t="str">
            <v>=</v>
          </cell>
          <cell r="W1938">
            <v>2E-3</v>
          </cell>
          <cell r="Y1938" t="str">
            <v>기본</v>
          </cell>
          <cell r="Z1938" t="str">
            <v>x</v>
          </cell>
          <cell r="AA1938" t="str">
            <v>공구손료</v>
          </cell>
          <cell r="AM1938">
            <v>48833</v>
          </cell>
          <cell r="AN1938">
            <v>0</v>
          </cell>
        </row>
        <row r="1939">
          <cell r="AM1939">
            <v>0</v>
          </cell>
          <cell r="AN1939">
            <v>0</v>
          </cell>
        </row>
        <row r="1940">
          <cell r="AM1940">
            <v>0</v>
          </cell>
          <cell r="AN1940">
            <v>0</v>
          </cell>
        </row>
        <row r="1941">
          <cell r="AM1941">
            <v>0</v>
          </cell>
          <cell r="AN1941">
            <v>0</v>
          </cell>
        </row>
        <row r="1942">
          <cell r="AM1942">
            <v>0</v>
          </cell>
          <cell r="AN1942">
            <v>0</v>
          </cell>
        </row>
        <row r="1943">
          <cell r="AM1943">
            <v>0</v>
          </cell>
          <cell r="AN1943">
            <v>0</v>
          </cell>
        </row>
        <row r="1944">
          <cell r="AM1944">
            <v>0</v>
          </cell>
          <cell r="AN1944">
            <v>0</v>
          </cell>
        </row>
        <row r="1945">
          <cell r="AM1945">
            <v>0</v>
          </cell>
          <cell r="AN1945">
            <v>0</v>
          </cell>
        </row>
        <row r="1946">
          <cell r="AM1946">
            <v>0</v>
          </cell>
          <cell r="AN1946">
            <v>0</v>
          </cell>
        </row>
        <row r="1947">
          <cell r="AM1947">
            <v>0</v>
          </cell>
          <cell r="AN1947">
            <v>0</v>
          </cell>
        </row>
        <row r="1948">
          <cell r="AM1948">
            <v>0</v>
          </cell>
          <cell r="AN1948">
            <v>0</v>
          </cell>
        </row>
        <row r="1949">
          <cell r="AM1949">
            <v>0</v>
          </cell>
          <cell r="AN1949">
            <v>0</v>
          </cell>
        </row>
        <row r="1950">
          <cell r="AM1950">
            <v>0</v>
          </cell>
          <cell r="AN1950">
            <v>0</v>
          </cell>
        </row>
        <row r="1951">
          <cell r="AM1951">
            <v>0</v>
          </cell>
          <cell r="AN1951">
            <v>0</v>
          </cell>
        </row>
        <row r="1952">
          <cell r="AM1952">
            <v>0</v>
          </cell>
          <cell r="AN1952">
            <v>0</v>
          </cell>
        </row>
        <row r="1953">
          <cell r="A1953">
            <v>70</v>
          </cell>
          <cell r="C1953">
            <v>70</v>
          </cell>
          <cell r="D1953" t="str">
            <v>배선반철거</v>
          </cell>
          <cell r="E1953" t="str">
            <v>38P</v>
          </cell>
          <cell r="F1953" t="str">
            <v>대</v>
          </cell>
          <cell r="AM1953">
            <v>0</v>
          </cell>
          <cell r="AN1953">
            <v>0</v>
          </cell>
        </row>
        <row r="1954">
          <cell r="A1954" t="str">
            <v>70-1</v>
          </cell>
          <cell r="B1954">
            <v>541</v>
          </cell>
          <cell r="D1954" t="str">
            <v>가. 재료비</v>
          </cell>
          <cell r="E1954">
            <v>0</v>
          </cell>
          <cell r="F1954">
            <v>0</v>
          </cell>
          <cell r="AL1954" t="str">
            <v>철  거</v>
          </cell>
          <cell r="AM1954">
            <v>0</v>
          </cell>
          <cell r="AN1954">
            <v>0</v>
          </cell>
        </row>
        <row r="1955">
          <cell r="A1955" t="str">
            <v>70-2</v>
          </cell>
          <cell r="B1955">
            <v>614</v>
          </cell>
          <cell r="D1955" t="str">
            <v>배선반</v>
          </cell>
          <cell r="E1955">
            <v>0</v>
          </cell>
          <cell r="F1955" t="str">
            <v>대</v>
          </cell>
          <cell r="V1955" t="str">
            <v>=</v>
          </cell>
          <cell r="W1955">
            <v>1</v>
          </cell>
          <cell r="AM1955">
            <v>0</v>
          </cell>
          <cell r="AN1955" t="str">
            <v>철 거</v>
          </cell>
        </row>
        <row r="1956">
          <cell r="A1956" t="str">
            <v>70-3</v>
          </cell>
          <cell r="B1956">
            <v>542</v>
          </cell>
          <cell r="D1956" t="str">
            <v>나. 노무비</v>
          </cell>
          <cell r="E1956">
            <v>0</v>
          </cell>
          <cell r="F1956">
            <v>0</v>
          </cell>
          <cell r="AL1956" t="str">
            <v>통4-10(철거)</v>
          </cell>
          <cell r="AM1956">
            <v>0</v>
          </cell>
          <cell r="AN1956">
            <v>0</v>
          </cell>
        </row>
        <row r="1957">
          <cell r="B1957">
            <v>517</v>
          </cell>
          <cell r="D1957" t="str">
            <v>통신설비공</v>
          </cell>
          <cell r="E1957">
            <v>0</v>
          </cell>
          <cell r="F1957" t="str">
            <v>인</v>
          </cell>
          <cell r="H1957">
            <v>2</v>
          </cell>
          <cell r="I1957" t="str">
            <v>x</v>
          </cell>
          <cell r="J1957">
            <v>0.3</v>
          </cell>
          <cell r="V1957" t="str">
            <v>=</v>
          </cell>
          <cell r="W1957">
            <v>0.6</v>
          </cell>
          <cell r="Y1957" t="str">
            <v>기본</v>
          </cell>
          <cell r="Z1957" t="str">
            <v>x</v>
          </cell>
          <cell r="AA1957" t="str">
            <v>철거</v>
          </cell>
          <cell r="AM1957">
            <v>64758</v>
          </cell>
          <cell r="AN1957">
            <v>0</v>
          </cell>
        </row>
        <row r="1958">
          <cell r="B1958">
            <v>523</v>
          </cell>
          <cell r="D1958" t="str">
            <v>보통인부</v>
          </cell>
          <cell r="E1958">
            <v>0</v>
          </cell>
          <cell r="F1958" t="str">
            <v>인</v>
          </cell>
          <cell r="H1958">
            <v>1</v>
          </cell>
          <cell r="I1958" t="str">
            <v>x</v>
          </cell>
          <cell r="J1958">
            <v>0.3</v>
          </cell>
          <cell r="V1958" t="str">
            <v>=</v>
          </cell>
          <cell r="W1958">
            <v>0.3</v>
          </cell>
          <cell r="Y1958" t="str">
            <v>기본</v>
          </cell>
          <cell r="Z1958" t="str">
            <v>x</v>
          </cell>
          <cell r="AA1958" t="str">
            <v>철거</v>
          </cell>
          <cell r="AM1958">
            <v>33755</v>
          </cell>
          <cell r="AN1958">
            <v>0</v>
          </cell>
        </row>
        <row r="1959">
          <cell r="B1959">
            <v>544</v>
          </cell>
          <cell r="D1959" t="str">
            <v>소    계</v>
          </cell>
          <cell r="E1959">
            <v>0</v>
          </cell>
          <cell r="F1959">
            <v>0</v>
          </cell>
          <cell r="AM1959">
            <v>0</v>
          </cell>
          <cell r="AN1959">
            <v>0</v>
          </cell>
        </row>
        <row r="1960">
          <cell r="A1960" t="str">
            <v>70-4</v>
          </cell>
          <cell r="B1960">
            <v>517</v>
          </cell>
          <cell r="D1960" t="str">
            <v>통신설비공</v>
          </cell>
          <cell r="E1960">
            <v>0</v>
          </cell>
          <cell r="F1960" t="str">
            <v>인</v>
          </cell>
          <cell r="V1960" t="str">
            <v>=</v>
          </cell>
          <cell r="W1960">
            <v>0.6</v>
          </cell>
          <cell r="AM1960">
            <v>64758</v>
          </cell>
          <cell r="AN1960">
            <v>0</v>
          </cell>
        </row>
        <row r="1961">
          <cell r="A1961" t="str">
            <v>70-5</v>
          </cell>
          <cell r="B1961">
            <v>523</v>
          </cell>
          <cell r="D1961" t="str">
            <v>보통인부</v>
          </cell>
          <cell r="E1961">
            <v>0</v>
          </cell>
          <cell r="F1961" t="str">
            <v>인</v>
          </cell>
          <cell r="V1961" t="str">
            <v>=</v>
          </cell>
          <cell r="W1961">
            <v>0.3</v>
          </cell>
          <cell r="AM1961">
            <v>33755</v>
          </cell>
          <cell r="AN1961">
            <v>0</v>
          </cell>
        </row>
        <row r="1962">
          <cell r="A1962" t="str">
            <v>70-6</v>
          </cell>
          <cell r="B1962">
            <v>543</v>
          </cell>
          <cell r="D1962" t="str">
            <v>다. 공구손료</v>
          </cell>
          <cell r="E1962" t="str">
            <v>노무비x3%</v>
          </cell>
          <cell r="F1962">
            <v>0</v>
          </cell>
          <cell r="AM1962">
            <v>0</v>
          </cell>
          <cell r="AN1962">
            <v>0</v>
          </cell>
        </row>
        <row r="1963">
          <cell r="A1963" t="str">
            <v>70-7</v>
          </cell>
          <cell r="B1963">
            <v>517</v>
          </cell>
          <cell r="D1963" t="str">
            <v>통신설비공</v>
          </cell>
          <cell r="E1963">
            <v>0</v>
          </cell>
          <cell r="F1963" t="str">
            <v>인</v>
          </cell>
          <cell r="H1963">
            <v>0.6</v>
          </cell>
          <cell r="I1963" t="str">
            <v>x</v>
          </cell>
          <cell r="J1963">
            <v>0.03</v>
          </cell>
          <cell r="V1963" t="str">
            <v>=</v>
          </cell>
          <cell r="W1963">
            <v>0.01</v>
          </cell>
          <cell r="Y1963" t="str">
            <v>기본</v>
          </cell>
          <cell r="Z1963" t="str">
            <v>x</v>
          </cell>
          <cell r="AA1963" t="str">
            <v>공구손료</v>
          </cell>
          <cell r="AM1963">
            <v>64758</v>
          </cell>
          <cell r="AN1963">
            <v>0</v>
          </cell>
        </row>
        <row r="1964">
          <cell r="AM1964">
            <v>0</v>
          </cell>
          <cell r="AN1964">
            <v>0</v>
          </cell>
        </row>
        <row r="1965">
          <cell r="AM1965">
            <v>0</v>
          </cell>
          <cell r="AN1965">
            <v>0</v>
          </cell>
        </row>
        <row r="1966">
          <cell r="AM1966">
            <v>0</v>
          </cell>
          <cell r="AN1966">
            <v>0</v>
          </cell>
        </row>
        <row r="1967">
          <cell r="AM1967">
            <v>0</v>
          </cell>
          <cell r="AN1967">
            <v>0</v>
          </cell>
        </row>
        <row r="1968">
          <cell r="AM1968">
            <v>0</v>
          </cell>
          <cell r="AN1968">
            <v>0</v>
          </cell>
        </row>
        <row r="1969">
          <cell r="AM1969">
            <v>0</v>
          </cell>
          <cell r="AN1969">
            <v>0</v>
          </cell>
        </row>
        <row r="1970">
          <cell r="AM1970">
            <v>0</v>
          </cell>
          <cell r="AN1970">
            <v>0</v>
          </cell>
        </row>
        <row r="1971">
          <cell r="AM1971">
            <v>0</v>
          </cell>
          <cell r="AN1971">
            <v>0</v>
          </cell>
        </row>
        <row r="1972">
          <cell r="AM1972">
            <v>0</v>
          </cell>
          <cell r="AN1972">
            <v>0</v>
          </cell>
        </row>
        <row r="1973">
          <cell r="AM1973">
            <v>0</v>
          </cell>
          <cell r="AN1973">
            <v>0</v>
          </cell>
        </row>
        <row r="1974">
          <cell r="AM1974">
            <v>0</v>
          </cell>
          <cell r="AN1974">
            <v>0</v>
          </cell>
        </row>
        <row r="1975">
          <cell r="AM1975">
            <v>0</v>
          </cell>
          <cell r="AN1975">
            <v>0</v>
          </cell>
        </row>
        <row r="1976">
          <cell r="AM1976">
            <v>0</v>
          </cell>
          <cell r="AN1976">
            <v>0</v>
          </cell>
        </row>
        <row r="1977">
          <cell r="AM1977">
            <v>0</v>
          </cell>
          <cell r="AN1977">
            <v>0</v>
          </cell>
        </row>
        <row r="1978">
          <cell r="A1978">
            <v>71</v>
          </cell>
          <cell r="C1978">
            <v>71</v>
          </cell>
          <cell r="D1978" t="str">
            <v>정류기철거</v>
          </cell>
          <cell r="E1978" t="str">
            <v>48V 25A</v>
          </cell>
          <cell r="F1978" t="str">
            <v>대</v>
          </cell>
          <cell r="AM1978">
            <v>0</v>
          </cell>
          <cell r="AN1978">
            <v>0</v>
          </cell>
        </row>
        <row r="1979">
          <cell r="A1979" t="str">
            <v>71-1</v>
          </cell>
          <cell r="B1979">
            <v>541</v>
          </cell>
          <cell r="D1979" t="str">
            <v>가. 재료비</v>
          </cell>
          <cell r="E1979">
            <v>0</v>
          </cell>
          <cell r="F1979">
            <v>0</v>
          </cell>
          <cell r="AL1979" t="str">
            <v>철  거</v>
          </cell>
          <cell r="AM1979">
            <v>0</v>
          </cell>
          <cell r="AN1979">
            <v>0</v>
          </cell>
        </row>
        <row r="1980">
          <cell r="A1980" t="str">
            <v>71-2</v>
          </cell>
          <cell r="B1980">
            <v>627</v>
          </cell>
          <cell r="D1980" t="str">
            <v>정류기</v>
          </cell>
          <cell r="E1980" t="str">
            <v>48V 25A</v>
          </cell>
          <cell r="F1980" t="str">
            <v>대</v>
          </cell>
          <cell r="V1980" t="str">
            <v>=</v>
          </cell>
          <cell r="W1980">
            <v>1</v>
          </cell>
          <cell r="AM1980">
            <v>0</v>
          </cell>
          <cell r="AN1980" t="str">
            <v>철 거</v>
          </cell>
        </row>
        <row r="1981">
          <cell r="A1981" t="str">
            <v>71-3</v>
          </cell>
          <cell r="B1981">
            <v>542</v>
          </cell>
          <cell r="D1981" t="str">
            <v>나. 노무비</v>
          </cell>
          <cell r="E1981">
            <v>0</v>
          </cell>
          <cell r="F1981">
            <v>0</v>
          </cell>
          <cell r="AL1981" t="str">
            <v>통6-11(철거)</v>
          </cell>
          <cell r="AM1981">
            <v>0</v>
          </cell>
          <cell r="AN1981">
            <v>0</v>
          </cell>
        </row>
        <row r="1982">
          <cell r="B1982">
            <v>511</v>
          </cell>
          <cell r="D1982" t="str">
            <v>플랜트전공</v>
          </cell>
          <cell r="E1982">
            <v>0</v>
          </cell>
          <cell r="F1982" t="str">
            <v>인</v>
          </cell>
          <cell r="H1982">
            <v>4.42</v>
          </cell>
          <cell r="I1982" t="str">
            <v>x</v>
          </cell>
          <cell r="J1982">
            <v>0.4</v>
          </cell>
          <cell r="V1982" t="str">
            <v>=</v>
          </cell>
          <cell r="W1982">
            <v>1.76</v>
          </cell>
          <cell r="Y1982" t="str">
            <v>기본</v>
          </cell>
          <cell r="Z1982" t="str">
            <v>x</v>
          </cell>
          <cell r="AA1982" t="str">
            <v>철거</v>
          </cell>
          <cell r="AM1982">
            <v>52369</v>
          </cell>
          <cell r="AN1982">
            <v>0</v>
          </cell>
        </row>
        <row r="1983">
          <cell r="B1983">
            <v>523</v>
          </cell>
          <cell r="D1983" t="str">
            <v>보통인부</v>
          </cell>
          <cell r="E1983">
            <v>0</v>
          </cell>
          <cell r="F1983" t="str">
            <v>인</v>
          </cell>
          <cell r="H1983">
            <v>3.96</v>
          </cell>
          <cell r="I1983" t="str">
            <v>x</v>
          </cell>
          <cell r="J1983">
            <v>0.4</v>
          </cell>
          <cell r="V1983" t="str">
            <v>=</v>
          </cell>
          <cell r="W1983">
            <v>1.58</v>
          </cell>
          <cell r="Y1983" t="str">
            <v>기본</v>
          </cell>
          <cell r="Z1983" t="str">
            <v>x</v>
          </cell>
          <cell r="AA1983" t="str">
            <v>철거</v>
          </cell>
          <cell r="AM1983">
            <v>33755</v>
          </cell>
          <cell r="AN1983">
            <v>0</v>
          </cell>
        </row>
        <row r="1984">
          <cell r="B1984">
            <v>544</v>
          </cell>
          <cell r="D1984" t="str">
            <v>소    계</v>
          </cell>
          <cell r="E1984">
            <v>0</v>
          </cell>
          <cell r="F1984">
            <v>0</v>
          </cell>
          <cell r="AM1984">
            <v>0</v>
          </cell>
          <cell r="AN1984">
            <v>0</v>
          </cell>
        </row>
        <row r="1985">
          <cell r="A1985" t="str">
            <v>71-4</v>
          </cell>
          <cell r="B1985">
            <v>511</v>
          </cell>
          <cell r="D1985" t="str">
            <v>플랜트전공</v>
          </cell>
          <cell r="E1985">
            <v>0</v>
          </cell>
          <cell r="F1985" t="str">
            <v>인</v>
          </cell>
          <cell r="V1985" t="str">
            <v>=</v>
          </cell>
          <cell r="W1985">
            <v>1.76</v>
          </cell>
          <cell r="AM1985">
            <v>52369</v>
          </cell>
          <cell r="AN1985">
            <v>0</v>
          </cell>
        </row>
        <row r="1986">
          <cell r="A1986" t="str">
            <v>71-5</v>
          </cell>
          <cell r="B1986">
            <v>523</v>
          </cell>
          <cell r="D1986" t="str">
            <v>보통인부</v>
          </cell>
          <cell r="E1986">
            <v>0</v>
          </cell>
          <cell r="F1986" t="str">
            <v>인</v>
          </cell>
          <cell r="V1986" t="str">
            <v>=</v>
          </cell>
          <cell r="W1986">
            <v>1.58</v>
          </cell>
          <cell r="AM1986">
            <v>33755</v>
          </cell>
          <cell r="AN1986">
            <v>0</v>
          </cell>
        </row>
        <row r="1987">
          <cell r="A1987" t="str">
            <v>71-6</v>
          </cell>
          <cell r="B1987">
            <v>543</v>
          </cell>
          <cell r="D1987" t="str">
            <v>다. 공구손료</v>
          </cell>
          <cell r="E1987" t="str">
            <v>노무비x3%</v>
          </cell>
          <cell r="AM1987">
            <v>0</v>
          </cell>
          <cell r="AN1987">
            <v>0</v>
          </cell>
        </row>
        <row r="1988">
          <cell r="A1988" t="str">
            <v>71-7</v>
          </cell>
          <cell r="B1988">
            <v>511</v>
          </cell>
          <cell r="D1988" t="str">
            <v>플랜트전공</v>
          </cell>
          <cell r="E1988">
            <v>0</v>
          </cell>
          <cell r="F1988" t="str">
            <v>인</v>
          </cell>
          <cell r="H1988">
            <v>1.76</v>
          </cell>
          <cell r="I1988" t="str">
            <v>x</v>
          </cell>
          <cell r="J1988">
            <v>0.03</v>
          </cell>
          <cell r="V1988" t="str">
            <v>=</v>
          </cell>
          <cell r="W1988">
            <v>0.05</v>
          </cell>
          <cell r="Y1988" t="str">
            <v>기본</v>
          </cell>
          <cell r="Z1988" t="str">
            <v>x</v>
          </cell>
          <cell r="AA1988" t="str">
            <v>공구손료</v>
          </cell>
          <cell r="AM1988">
            <v>52369</v>
          </cell>
          <cell r="AN1988">
            <v>0</v>
          </cell>
        </row>
        <row r="1989">
          <cell r="AM1989">
            <v>0</v>
          </cell>
          <cell r="AN1989">
            <v>0</v>
          </cell>
        </row>
        <row r="1990">
          <cell r="AM1990">
            <v>0</v>
          </cell>
          <cell r="AN1990">
            <v>0</v>
          </cell>
        </row>
        <row r="1991">
          <cell r="AM1991">
            <v>0</v>
          </cell>
          <cell r="AN1991">
            <v>0</v>
          </cell>
        </row>
        <row r="1992">
          <cell r="AM1992">
            <v>0</v>
          </cell>
          <cell r="AN1992">
            <v>0</v>
          </cell>
        </row>
        <row r="1993">
          <cell r="AM1993">
            <v>0</v>
          </cell>
          <cell r="AN1993">
            <v>0</v>
          </cell>
        </row>
        <row r="1994">
          <cell r="AM1994">
            <v>0</v>
          </cell>
          <cell r="AN1994">
            <v>0</v>
          </cell>
        </row>
        <row r="1995">
          <cell r="AM1995">
            <v>0</v>
          </cell>
          <cell r="AN1995">
            <v>0</v>
          </cell>
        </row>
        <row r="1996">
          <cell r="AM1996">
            <v>0</v>
          </cell>
          <cell r="AN1996">
            <v>0</v>
          </cell>
        </row>
        <row r="1997">
          <cell r="AM1997">
            <v>0</v>
          </cell>
          <cell r="AN1997">
            <v>0</v>
          </cell>
        </row>
        <row r="1998">
          <cell r="AM1998">
            <v>0</v>
          </cell>
          <cell r="AN1998">
            <v>0</v>
          </cell>
        </row>
        <row r="1999">
          <cell r="AM1999">
            <v>0</v>
          </cell>
          <cell r="AN1999">
            <v>0</v>
          </cell>
        </row>
        <row r="2000">
          <cell r="AM2000">
            <v>0</v>
          </cell>
          <cell r="AN2000">
            <v>0</v>
          </cell>
        </row>
        <row r="2001">
          <cell r="AM2001">
            <v>0</v>
          </cell>
          <cell r="AN2001">
            <v>0</v>
          </cell>
        </row>
        <row r="2002">
          <cell r="AM2002">
            <v>0</v>
          </cell>
          <cell r="AN2002">
            <v>0</v>
          </cell>
        </row>
        <row r="2003">
          <cell r="A2003">
            <v>72</v>
          </cell>
          <cell r="C2003">
            <v>72</v>
          </cell>
          <cell r="D2003" t="str">
            <v>축전지철거</v>
          </cell>
          <cell r="E2003" t="str">
            <v>48V-100AH</v>
          </cell>
          <cell r="F2003" t="str">
            <v>대</v>
          </cell>
          <cell r="AM2003">
            <v>0</v>
          </cell>
          <cell r="AN2003">
            <v>0</v>
          </cell>
        </row>
        <row r="2004">
          <cell r="A2004" t="str">
            <v>72-1</v>
          </cell>
          <cell r="B2004">
            <v>541</v>
          </cell>
          <cell r="D2004" t="str">
            <v>가. 재료비</v>
          </cell>
          <cell r="E2004">
            <v>0</v>
          </cell>
          <cell r="F2004">
            <v>0</v>
          </cell>
          <cell r="AL2004" t="str">
            <v>철  거</v>
          </cell>
          <cell r="AM2004">
            <v>0</v>
          </cell>
          <cell r="AN2004">
            <v>0</v>
          </cell>
        </row>
        <row r="2005">
          <cell r="A2005" t="str">
            <v>72-2</v>
          </cell>
          <cell r="B2005">
            <v>603</v>
          </cell>
          <cell r="D2005" t="str">
            <v>축전지</v>
          </cell>
          <cell r="E2005" t="str">
            <v>48V-100AH</v>
          </cell>
          <cell r="F2005" t="str">
            <v>대</v>
          </cell>
          <cell r="V2005" t="str">
            <v>=</v>
          </cell>
          <cell r="W2005">
            <v>1</v>
          </cell>
          <cell r="AM2005">
            <v>0</v>
          </cell>
          <cell r="AN2005" t="str">
            <v>철 거</v>
          </cell>
        </row>
        <row r="2006">
          <cell r="A2006" t="str">
            <v>72-3</v>
          </cell>
          <cell r="B2006">
            <v>542</v>
          </cell>
          <cell r="D2006" t="str">
            <v>나. 노무비</v>
          </cell>
          <cell r="E2006">
            <v>0</v>
          </cell>
          <cell r="F2006">
            <v>0</v>
          </cell>
          <cell r="AL2006" t="str">
            <v>통6-3(철거)</v>
          </cell>
          <cell r="AM2006">
            <v>0</v>
          </cell>
          <cell r="AN2006">
            <v>0</v>
          </cell>
        </row>
        <row r="2007">
          <cell r="B2007">
            <v>511</v>
          </cell>
          <cell r="D2007" t="str">
            <v>플랜트전공</v>
          </cell>
          <cell r="E2007">
            <v>0</v>
          </cell>
          <cell r="F2007" t="str">
            <v>인</v>
          </cell>
          <cell r="H2007">
            <v>1.92</v>
          </cell>
          <cell r="I2007" t="str">
            <v>x</v>
          </cell>
          <cell r="J2007">
            <v>0.4</v>
          </cell>
          <cell r="V2007" t="str">
            <v>=</v>
          </cell>
          <cell r="W2007">
            <v>0.76</v>
          </cell>
          <cell r="Y2007" t="str">
            <v>기본</v>
          </cell>
          <cell r="Z2007" t="str">
            <v>x</v>
          </cell>
          <cell r="AA2007" t="str">
            <v>철거</v>
          </cell>
          <cell r="AM2007">
            <v>52369</v>
          </cell>
          <cell r="AN2007">
            <v>0</v>
          </cell>
        </row>
        <row r="2008">
          <cell r="B2008">
            <v>523</v>
          </cell>
          <cell r="D2008" t="str">
            <v>보통인부</v>
          </cell>
          <cell r="E2008">
            <v>0</v>
          </cell>
          <cell r="F2008" t="str">
            <v>인</v>
          </cell>
          <cell r="H2008">
            <v>1.4</v>
          </cell>
          <cell r="I2008" t="str">
            <v>x</v>
          </cell>
          <cell r="J2008">
            <v>0.4</v>
          </cell>
          <cell r="V2008" t="str">
            <v>=</v>
          </cell>
          <cell r="W2008">
            <v>0.56000000000000005</v>
          </cell>
          <cell r="Y2008" t="str">
            <v>기본</v>
          </cell>
          <cell r="Z2008" t="str">
            <v>x</v>
          </cell>
          <cell r="AA2008" t="str">
            <v>철거</v>
          </cell>
          <cell r="AM2008">
            <v>33755</v>
          </cell>
          <cell r="AN2008">
            <v>0</v>
          </cell>
        </row>
        <row r="2009">
          <cell r="B2009">
            <v>544</v>
          </cell>
          <cell r="D2009" t="str">
            <v>소    계</v>
          </cell>
          <cell r="E2009">
            <v>0</v>
          </cell>
          <cell r="F2009">
            <v>0</v>
          </cell>
          <cell r="AM2009">
            <v>0</v>
          </cell>
          <cell r="AN2009">
            <v>0</v>
          </cell>
        </row>
        <row r="2010">
          <cell r="A2010" t="str">
            <v>72-4</v>
          </cell>
          <cell r="B2010">
            <v>511</v>
          </cell>
          <cell r="D2010" t="str">
            <v>플랜트전공</v>
          </cell>
          <cell r="E2010">
            <v>0</v>
          </cell>
          <cell r="F2010" t="str">
            <v>인</v>
          </cell>
          <cell r="V2010" t="str">
            <v>=</v>
          </cell>
          <cell r="W2010">
            <v>0.76</v>
          </cell>
          <cell r="AM2010">
            <v>52369</v>
          </cell>
          <cell r="AN2010">
            <v>0</v>
          </cell>
        </row>
        <row r="2011">
          <cell r="A2011" t="str">
            <v>72-5</v>
          </cell>
          <cell r="B2011">
            <v>523</v>
          </cell>
          <cell r="D2011" t="str">
            <v>보통인부</v>
          </cell>
          <cell r="E2011">
            <v>0</v>
          </cell>
          <cell r="F2011" t="str">
            <v>인</v>
          </cell>
          <cell r="V2011" t="str">
            <v>=</v>
          </cell>
          <cell r="W2011">
            <v>0.56000000000000005</v>
          </cell>
          <cell r="AM2011">
            <v>33755</v>
          </cell>
          <cell r="AN2011">
            <v>0</v>
          </cell>
        </row>
        <row r="2012">
          <cell r="A2012" t="str">
            <v>72-6</v>
          </cell>
          <cell r="B2012">
            <v>543</v>
          </cell>
          <cell r="D2012" t="str">
            <v>다. 공구손료</v>
          </cell>
          <cell r="E2012" t="str">
            <v>노무비x3%</v>
          </cell>
          <cell r="AM2012">
            <v>0</v>
          </cell>
          <cell r="AN2012">
            <v>0</v>
          </cell>
        </row>
        <row r="2013">
          <cell r="A2013" t="str">
            <v>72-7</v>
          </cell>
          <cell r="B2013">
            <v>511</v>
          </cell>
          <cell r="D2013" t="str">
            <v>플랜트전공</v>
          </cell>
          <cell r="E2013">
            <v>0</v>
          </cell>
          <cell r="F2013" t="str">
            <v>인</v>
          </cell>
          <cell r="H2013">
            <v>0.76</v>
          </cell>
          <cell r="I2013" t="str">
            <v>x</v>
          </cell>
          <cell r="J2013">
            <v>0.03</v>
          </cell>
          <cell r="V2013" t="str">
            <v>=</v>
          </cell>
          <cell r="W2013">
            <v>0.02</v>
          </cell>
          <cell r="Y2013" t="str">
            <v>기본</v>
          </cell>
          <cell r="Z2013" t="str">
            <v>x</v>
          </cell>
          <cell r="AA2013" t="str">
            <v>공구손료</v>
          </cell>
          <cell r="AM2013">
            <v>52369</v>
          </cell>
          <cell r="AN2013">
            <v>0</v>
          </cell>
        </row>
        <row r="2014">
          <cell r="AM2014">
            <v>0</v>
          </cell>
          <cell r="AN2014">
            <v>0</v>
          </cell>
        </row>
        <row r="2015">
          <cell r="AM2015">
            <v>0</v>
          </cell>
          <cell r="AN2015">
            <v>0</v>
          </cell>
        </row>
        <row r="2016">
          <cell r="AM2016">
            <v>0</v>
          </cell>
          <cell r="AN2016">
            <v>0</v>
          </cell>
        </row>
        <row r="2017">
          <cell r="AM2017">
            <v>0</v>
          </cell>
          <cell r="AN2017">
            <v>0</v>
          </cell>
        </row>
        <row r="2018">
          <cell r="AM2018">
            <v>0</v>
          </cell>
          <cell r="AN2018">
            <v>0</v>
          </cell>
        </row>
        <row r="2019">
          <cell r="AM2019">
            <v>0</v>
          </cell>
          <cell r="AN2019">
            <v>0</v>
          </cell>
        </row>
        <row r="2020">
          <cell r="AM2020">
            <v>0</v>
          </cell>
          <cell r="AN2020">
            <v>0</v>
          </cell>
        </row>
        <row r="2021">
          <cell r="AM2021">
            <v>0</v>
          </cell>
          <cell r="AN2021">
            <v>0</v>
          </cell>
        </row>
        <row r="2022">
          <cell r="AM2022">
            <v>0</v>
          </cell>
          <cell r="AN2022">
            <v>0</v>
          </cell>
        </row>
        <row r="2023">
          <cell r="AM2023">
            <v>0</v>
          </cell>
          <cell r="AN2023">
            <v>0</v>
          </cell>
        </row>
        <row r="2024">
          <cell r="AM2024">
            <v>0</v>
          </cell>
          <cell r="AN2024">
            <v>0</v>
          </cell>
        </row>
        <row r="2025">
          <cell r="AM2025">
            <v>0</v>
          </cell>
          <cell r="AN2025">
            <v>0</v>
          </cell>
        </row>
        <row r="2026">
          <cell r="AM2026">
            <v>0</v>
          </cell>
          <cell r="AN2026">
            <v>0</v>
          </cell>
        </row>
        <row r="2027">
          <cell r="AM2027">
            <v>0</v>
          </cell>
          <cell r="AN2027">
            <v>0</v>
          </cell>
        </row>
        <row r="2028">
          <cell r="A2028">
            <v>73</v>
          </cell>
          <cell r="C2028">
            <v>73</v>
          </cell>
          <cell r="D2028" t="str">
            <v>토크백모장치철거</v>
          </cell>
          <cell r="E2028" t="str">
            <v>10회로</v>
          </cell>
          <cell r="F2028" t="str">
            <v>대</v>
          </cell>
          <cell r="AM2028">
            <v>0</v>
          </cell>
          <cell r="AN2028">
            <v>0</v>
          </cell>
        </row>
        <row r="2029">
          <cell r="A2029" t="str">
            <v>73-1</v>
          </cell>
          <cell r="B2029">
            <v>541</v>
          </cell>
          <cell r="D2029" t="str">
            <v>가. 재료비</v>
          </cell>
          <cell r="E2029">
            <v>0</v>
          </cell>
          <cell r="F2029">
            <v>0</v>
          </cell>
          <cell r="AL2029" t="str">
            <v>철  거</v>
          </cell>
          <cell r="AM2029">
            <v>0</v>
          </cell>
          <cell r="AN2029">
            <v>0</v>
          </cell>
        </row>
        <row r="2030">
          <cell r="A2030" t="str">
            <v>73-2</v>
          </cell>
          <cell r="B2030">
            <v>605</v>
          </cell>
          <cell r="D2030" t="str">
            <v>토크백모장치</v>
          </cell>
          <cell r="E2030" t="str">
            <v>10회로</v>
          </cell>
          <cell r="F2030" t="str">
            <v>대</v>
          </cell>
          <cell r="V2030" t="str">
            <v>=</v>
          </cell>
          <cell r="W2030">
            <v>1</v>
          </cell>
          <cell r="AM2030">
            <v>0</v>
          </cell>
          <cell r="AN2030" t="str">
            <v>철 거</v>
          </cell>
        </row>
        <row r="2031">
          <cell r="A2031" t="str">
            <v>73-3</v>
          </cell>
          <cell r="B2031">
            <v>542</v>
          </cell>
          <cell r="D2031" t="str">
            <v>나. 노무비</v>
          </cell>
          <cell r="E2031">
            <v>0</v>
          </cell>
          <cell r="F2031">
            <v>0</v>
          </cell>
          <cell r="AL2031" t="str">
            <v>통3-29(철거)</v>
          </cell>
          <cell r="AM2031">
            <v>0</v>
          </cell>
          <cell r="AN2031">
            <v>0</v>
          </cell>
        </row>
        <row r="2032">
          <cell r="B2032">
            <v>517</v>
          </cell>
          <cell r="D2032" t="str">
            <v>통신설비공</v>
          </cell>
          <cell r="E2032">
            <v>0</v>
          </cell>
          <cell r="F2032" t="str">
            <v>인</v>
          </cell>
          <cell r="H2032">
            <v>1</v>
          </cell>
          <cell r="I2032" t="str">
            <v>x</v>
          </cell>
          <cell r="J2032">
            <v>0.5</v>
          </cell>
          <cell r="V2032" t="str">
            <v>=</v>
          </cell>
          <cell r="W2032">
            <v>0.5</v>
          </cell>
          <cell r="Y2032" t="str">
            <v>기본</v>
          </cell>
          <cell r="Z2032" t="str">
            <v>x</v>
          </cell>
          <cell r="AA2032" t="str">
            <v>철거</v>
          </cell>
          <cell r="AM2032">
            <v>64758</v>
          </cell>
          <cell r="AN2032">
            <v>0</v>
          </cell>
        </row>
        <row r="2033">
          <cell r="B2033">
            <v>518</v>
          </cell>
          <cell r="D2033" t="str">
            <v>통신내선공</v>
          </cell>
          <cell r="E2033">
            <v>0</v>
          </cell>
          <cell r="F2033" t="str">
            <v>인</v>
          </cell>
          <cell r="H2033">
            <v>1</v>
          </cell>
          <cell r="I2033" t="str">
            <v>x</v>
          </cell>
          <cell r="J2033">
            <v>0.5</v>
          </cell>
          <cell r="V2033" t="str">
            <v>=</v>
          </cell>
          <cell r="W2033">
            <v>0.5</v>
          </cell>
          <cell r="Y2033" t="str">
            <v>기본</v>
          </cell>
          <cell r="Z2033" t="str">
            <v>x</v>
          </cell>
          <cell r="AA2033" t="str">
            <v>철거</v>
          </cell>
          <cell r="AM2033">
            <v>60168</v>
          </cell>
          <cell r="AN2033">
            <v>0</v>
          </cell>
        </row>
        <row r="2034">
          <cell r="B2034">
            <v>544</v>
          </cell>
          <cell r="D2034" t="str">
            <v>소    계</v>
          </cell>
          <cell r="E2034">
            <v>0</v>
          </cell>
          <cell r="F2034">
            <v>0</v>
          </cell>
          <cell r="AM2034">
            <v>0</v>
          </cell>
          <cell r="AN2034">
            <v>0</v>
          </cell>
        </row>
        <row r="2035">
          <cell r="A2035" t="str">
            <v>73-4</v>
          </cell>
          <cell r="B2035">
            <v>517</v>
          </cell>
          <cell r="D2035" t="str">
            <v>통신설비공</v>
          </cell>
          <cell r="E2035">
            <v>0</v>
          </cell>
          <cell r="F2035" t="str">
            <v>인</v>
          </cell>
          <cell r="V2035" t="str">
            <v>=</v>
          </cell>
          <cell r="W2035">
            <v>0.5</v>
          </cell>
          <cell r="AM2035">
            <v>64758</v>
          </cell>
          <cell r="AN2035">
            <v>0</v>
          </cell>
        </row>
        <row r="2036">
          <cell r="A2036" t="str">
            <v>73-5</v>
          </cell>
          <cell r="B2036">
            <v>518</v>
          </cell>
          <cell r="D2036" t="str">
            <v>통신내선공</v>
          </cell>
          <cell r="E2036">
            <v>0</v>
          </cell>
          <cell r="F2036" t="str">
            <v>인</v>
          </cell>
          <cell r="V2036" t="str">
            <v>=</v>
          </cell>
          <cell r="W2036">
            <v>0.5</v>
          </cell>
          <cell r="AM2036">
            <v>60168</v>
          </cell>
          <cell r="AN2036">
            <v>0</v>
          </cell>
        </row>
        <row r="2037">
          <cell r="A2037" t="str">
            <v>73-6</v>
          </cell>
          <cell r="B2037">
            <v>543</v>
          </cell>
          <cell r="D2037" t="str">
            <v>다. 공구손료</v>
          </cell>
          <cell r="E2037" t="str">
            <v>노무비x3%</v>
          </cell>
          <cell r="AM2037">
            <v>0</v>
          </cell>
          <cell r="AN2037">
            <v>0</v>
          </cell>
        </row>
        <row r="2038">
          <cell r="A2038" t="str">
            <v>73-7</v>
          </cell>
          <cell r="B2038">
            <v>517</v>
          </cell>
          <cell r="D2038" t="str">
            <v>통신설비공</v>
          </cell>
          <cell r="E2038">
            <v>0</v>
          </cell>
          <cell r="F2038" t="str">
            <v>인</v>
          </cell>
          <cell r="H2038">
            <v>0.5</v>
          </cell>
          <cell r="I2038" t="str">
            <v>x</v>
          </cell>
          <cell r="J2038">
            <v>0.03</v>
          </cell>
          <cell r="V2038" t="str">
            <v>=</v>
          </cell>
          <cell r="W2038">
            <v>0.01</v>
          </cell>
          <cell r="Y2038" t="str">
            <v>기본</v>
          </cell>
          <cell r="Z2038" t="str">
            <v>x</v>
          </cell>
          <cell r="AA2038" t="str">
            <v>공구손료</v>
          </cell>
          <cell r="AM2038">
            <v>64758</v>
          </cell>
          <cell r="AN2038">
            <v>0</v>
          </cell>
        </row>
        <row r="2039">
          <cell r="A2039" t="str">
            <v>73-8</v>
          </cell>
          <cell r="B2039">
            <v>518</v>
          </cell>
          <cell r="D2039" t="str">
            <v>통신내선공</v>
          </cell>
          <cell r="E2039">
            <v>0</v>
          </cell>
          <cell r="F2039" t="str">
            <v>인</v>
          </cell>
          <cell r="H2039">
            <v>0.5</v>
          </cell>
          <cell r="I2039" t="str">
            <v>x</v>
          </cell>
          <cell r="J2039">
            <v>0.03</v>
          </cell>
          <cell r="V2039" t="str">
            <v>=</v>
          </cell>
          <cell r="W2039">
            <v>0.01</v>
          </cell>
          <cell r="Y2039" t="str">
            <v>기본</v>
          </cell>
          <cell r="Z2039" t="str">
            <v>x</v>
          </cell>
          <cell r="AA2039" t="str">
            <v>공구손료</v>
          </cell>
          <cell r="AM2039">
            <v>60168</v>
          </cell>
          <cell r="AN2039">
            <v>0</v>
          </cell>
        </row>
        <row r="2040">
          <cell r="AM2040">
            <v>0</v>
          </cell>
          <cell r="AN2040">
            <v>0</v>
          </cell>
        </row>
        <row r="2041">
          <cell r="AM2041">
            <v>0</v>
          </cell>
          <cell r="AN2041">
            <v>0</v>
          </cell>
        </row>
        <row r="2042">
          <cell r="AM2042">
            <v>0</v>
          </cell>
          <cell r="AN2042">
            <v>0</v>
          </cell>
        </row>
        <row r="2043">
          <cell r="AM2043">
            <v>0</v>
          </cell>
          <cell r="AN2043">
            <v>0</v>
          </cell>
        </row>
        <row r="2044">
          <cell r="AM2044">
            <v>0</v>
          </cell>
          <cell r="AN2044">
            <v>0</v>
          </cell>
        </row>
        <row r="2045">
          <cell r="AM2045">
            <v>0</v>
          </cell>
          <cell r="AN2045">
            <v>0</v>
          </cell>
        </row>
        <row r="2046">
          <cell r="AM2046">
            <v>0</v>
          </cell>
          <cell r="AN2046">
            <v>0</v>
          </cell>
        </row>
        <row r="2047">
          <cell r="AM2047">
            <v>0</v>
          </cell>
          <cell r="AN2047">
            <v>0</v>
          </cell>
        </row>
        <row r="2048">
          <cell r="AM2048">
            <v>0</v>
          </cell>
          <cell r="AN2048">
            <v>0</v>
          </cell>
        </row>
        <row r="2049">
          <cell r="AM2049">
            <v>0</v>
          </cell>
          <cell r="AN2049">
            <v>0</v>
          </cell>
        </row>
        <row r="2050">
          <cell r="AM2050">
            <v>0</v>
          </cell>
          <cell r="AN2050">
            <v>0</v>
          </cell>
        </row>
        <row r="2051">
          <cell r="AM2051">
            <v>0</v>
          </cell>
          <cell r="AN2051">
            <v>0</v>
          </cell>
        </row>
        <row r="2052">
          <cell r="AM2052">
            <v>0</v>
          </cell>
          <cell r="AN2052">
            <v>0</v>
          </cell>
        </row>
        <row r="2053">
          <cell r="A2053">
            <v>74</v>
          </cell>
          <cell r="C2053">
            <v>74</v>
          </cell>
          <cell r="D2053" t="str">
            <v>토크백자장치철거</v>
          </cell>
          <cell r="E2053" t="str">
            <v>장주형</v>
          </cell>
          <cell r="F2053" t="str">
            <v>대</v>
          </cell>
          <cell r="AM2053">
            <v>0</v>
          </cell>
          <cell r="AN2053">
            <v>0</v>
          </cell>
        </row>
        <row r="2054">
          <cell r="A2054" t="str">
            <v>74-1</v>
          </cell>
          <cell r="B2054">
            <v>541</v>
          </cell>
          <cell r="D2054" t="str">
            <v>가. 재료비</v>
          </cell>
          <cell r="E2054">
            <v>0</v>
          </cell>
          <cell r="F2054">
            <v>0</v>
          </cell>
          <cell r="AL2054" t="str">
            <v>철  거</v>
          </cell>
          <cell r="AM2054">
            <v>0</v>
          </cell>
          <cell r="AN2054">
            <v>0</v>
          </cell>
        </row>
        <row r="2055">
          <cell r="A2055" t="str">
            <v>74-2</v>
          </cell>
          <cell r="B2055">
            <v>606</v>
          </cell>
          <cell r="D2055" t="str">
            <v>토크백자장치</v>
          </cell>
          <cell r="E2055" t="str">
            <v>장주형</v>
          </cell>
          <cell r="F2055" t="str">
            <v>대</v>
          </cell>
          <cell r="V2055" t="str">
            <v>=</v>
          </cell>
          <cell r="W2055">
            <v>1</v>
          </cell>
          <cell r="AM2055">
            <v>0</v>
          </cell>
          <cell r="AN2055" t="str">
            <v>철 거</v>
          </cell>
        </row>
        <row r="2056">
          <cell r="A2056" t="str">
            <v>74-3</v>
          </cell>
          <cell r="B2056">
            <v>542</v>
          </cell>
          <cell r="D2056" t="str">
            <v>나. 노무비</v>
          </cell>
          <cell r="E2056">
            <v>0</v>
          </cell>
          <cell r="F2056">
            <v>0</v>
          </cell>
          <cell r="AL2056" t="str">
            <v>통3-29(철거)</v>
          </cell>
          <cell r="AM2056">
            <v>0</v>
          </cell>
          <cell r="AN2056">
            <v>0</v>
          </cell>
        </row>
        <row r="2057">
          <cell r="B2057">
            <v>518</v>
          </cell>
          <cell r="D2057" t="str">
            <v>통신내선공</v>
          </cell>
          <cell r="E2057">
            <v>0</v>
          </cell>
          <cell r="F2057" t="str">
            <v>인</v>
          </cell>
          <cell r="H2057">
            <v>0.7</v>
          </cell>
          <cell r="I2057" t="str">
            <v>x</v>
          </cell>
          <cell r="J2057">
            <v>0.5</v>
          </cell>
          <cell r="V2057" t="str">
            <v>=</v>
          </cell>
          <cell r="W2057">
            <v>0.35</v>
          </cell>
          <cell r="Y2057" t="str">
            <v>기본</v>
          </cell>
          <cell r="Z2057" t="str">
            <v>x</v>
          </cell>
          <cell r="AA2057" t="str">
            <v>철거</v>
          </cell>
          <cell r="AM2057">
            <v>60168</v>
          </cell>
          <cell r="AN2057">
            <v>0</v>
          </cell>
        </row>
        <row r="2058">
          <cell r="B2058">
            <v>544</v>
          </cell>
          <cell r="D2058" t="str">
            <v>소    계</v>
          </cell>
          <cell r="E2058">
            <v>0</v>
          </cell>
          <cell r="F2058">
            <v>0</v>
          </cell>
          <cell r="AM2058">
            <v>0</v>
          </cell>
          <cell r="AN2058">
            <v>0</v>
          </cell>
        </row>
        <row r="2059">
          <cell r="A2059" t="str">
            <v>74-4</v>
          </cell>
          <cell r="B2059">
            <v>518</v>
          </cell>
          <cell r="D2059" t="str">
            <v>통신내선공</v>
          </cell>
          <cell r="E2059">
            <v>0</v>
          </cell>
          <cell r="F2059" t="str">
            <v>인</v>
          </cell>
          <cell r="V2059" t="str">
            <v>=</v>
          </cell>
          <cell r="W2059">
            <v>0.35</v>
          </cell>
          <cell r="AM2059">
            <v>60168</v>
          </cell>
          <cell r="AN2059">
            <v>0</v>
          </cell>
        </row>
        <row r="2060">
          <cell r="A2060" t="str">
            <v>74-5</v>
          </cell>
          <cell r="B2060">
            <v>543</v>
          </cell>
          <cell r="D2060" t="str">
            <v>다. 공구손료</v>
          </cell>
          <cell r="E2060" t="str">
            <v>노무비x3%</v>
          </cell>
          <cell r="AM2060">
            <v>0</v>
          </cell>
          <cell r="AN2060">
            <v>0</v>
          </cell>
        </row>
        <row r="2061">
          <cell r="A2061" t="str">
            <v>74-6</v>
          </cell>
          <cell r="B2061">
            <v>518</v>
          </cell>
          <cell r="D2061" t="str">
            <v>통신내선공</v>
          </cell>
          <cell r="E2061">
            <v>0</v>
          </cell>
          <cell r="F2061" t="str">
            <v>인</v>
          </cell>
          <cell r="H2061">
            <v>0.35</v>
          </cell>
          <cell r="I2061" t="str">
            <v>x</v>
          </cell>
          <cell r="J2061">
            <v>0.03</v>
          </cell>
          <cell r="V2061" t="str">
            <v>=</v>
          </cell>
          <cell r="W2061">
            <v>0.01</v>
          </cell>
          <cell r="Y2061" t="str">
            <v>기본</v>
          </cell>
          <cell r="Z2061" t="str">
            <v>x</v>
          </cell>
          <cell r="AA2061" t="str">
            <v>공구손료</v>
          </cell>
          <cell r="AM2061">
            <v>60168</v>
          </cell>
          <cell r="AN2061">
            <v>0</v>
          </cell>
        </row>
        <row r="2062">
          <cell r="AM2062">
            <v>0</v>
          </cell>
          <cell r="AN2062">
            <v>0</v>
          </cell>
        </row>
        <row r="2063">
          <cell r="AM2063">
            <v>0</v>
          </cell>
          <cell r="AN2063">
            <v>0</v>
          </cell>
        </row>
        <row r="2064">
          <cell r="AM2064">
            <v>0</v>
          </cell>
          <cell r="AN2064">
            <v>0</v>
          </cell>
        </row>
        <row r="2065">
          <cell r="AM2065">
            <v>0</v>
          </cell>
          <cell r="AN2065">
            <v>0</v>
          </cell>
        </row>
        <row r="2066">
          <cell r="AM2066">
            <v>0</v>
          </cell>
          <cell r="AN2066">
            <v>0</v>
          </cell>
        </row>
        <row r="2067">
          <cell r="AM2067">
            <v>0</v>
          </cell>
          <cell r="AN2067">
            <v>0</v>
          </cell>
        </row>
        <row r="2068">
          <cell r="AM2068">
            <v>0</v>
          </cell>
          <cell r="AN2068">
            <v>0</v>
          </cell>
        </row>
        <row r="2069">
          <cell r="AM2069">
            <v>0</v>
          </cell>
          <cell r="AN2069">
            <v>0</v>
          </cell>
        </row>
        <row r="2070">
          <cell r="AM2070">
            <v>0</v>
          </cell>
          <cell r="AN2070">
            <v>0</v>
          </cell>
        </row>
        <row r="2071">
          <cell r="AM2071">
            <v>0</v>
          </cell>
          <cell r="AN2071">
            <v>0</v>
          </cell>
        </row>
        <row r="2072">
          <cell r="AM2072">
            <v>0</v>
          </cell>
          <cell r="AN2072">
            <v>0</v>
          </cell>
        </row>
        <row r="2073">
          <cell r="AM2073">
            <v>0</v>
          </cell>
          <cell r="AN2073">
            <v>0</v>
          </cell>
        </row>
        <row r="2074">
          <cell r="AM2074">
            <v>0</v>
          </cell>
          <cell r="AN2074">
            <v>0</v>
          </cell>
        </row>
        <row r="2075">
          <cell r="AM2075">
            <v>0</v>
          </cell>
          <cell r="AN2075">
            <v>0</v>
          </cell>
        </row>
        <row r="2076">
          <cell r="AM2076">
            <v>0</v>
          </cell>
          <cell r="AN2076">
            <v>0</v>
          </cell>
        </row>
        <row r="2077">
          <cell r="AM2077">
            <v>0</v>
          </cell>
          <cell r="AN2077">
            <v>0</v>
          </cell>
        </row>
        <row r="2078">
          <cell r="A2078">
            <v>75</v>
          </cell>
          <cell r="C2078">
            <v>75</v>
          </cell>
          <cell r="D2078" t="str">
            <v>연선전화기철거</v>
          </cell>
          <cell r="E2078" t="str">
            <v>자동3회로</v>
          </cell>
          <cell r="F2078" t="str">
            <v>대</v>
          </cell>
          <cell r="AM2078">
            <v>0</v>
          </cell>
          <cell r="AN2078">
            <v>0</v>
          </cell>
        </row>
        <row r="2079">
          <cell r="A2079" t="str">
            <v>75-1</v>
          </cell>
          <cell r="B2079">
            <v>541</v>
          </cell>
          <cell r="D2079" t="str">
            <v>가. 재료비</v>
          </cell>
          <cell r="E2079">
            <v>0</v>
          </cell>
          <cell r="F2079">
            <v>0</v>
          </cell>
          <cell r="AL2079" t="str">
            <v>철  거</v>
          </cell>
          <cell r="AM2079">
            <v>0</v>
          </cell>
          <cell r="AN2079">
            <v>0</v>
          </cell>
        </row>
        <row r="2080">
          <cell r="A2080" t="str">
            <v>75-2</v>
          </cell>
          <cell r="B2080">
            <v>617</v>
          </cell>
          <cell r="D2080" t="str">
            <v>연선전화기</v>
          </cell>
          <cell r="E2080" t="str">
            <v>자동3회로</v>
          </cell>
          <cell r="F2080" t="str">
            <v>대</v>
          </cell>
          <cell r="V2080" t="str">
            <v>=</v>
          </cell>
          <cell r="W2080">
            <v>1</v>
          </cell>
          <cell r="AM2080">
            <v>0</v>
          </cell>
          <cell r="AN2080" t="str">
            <v>철 거</v>
          </cell>
        </row>
        <row r="2081">
          <cell r="A2081" t="str">
            <v>75-3</v>
          </cell>
          <cell r="B2081">
            <v>542</v>
          </cell>
          <cell r="D2081" t="str">
            <v>나. 노무비</v>
          </cell>
          <cell r="E2081">
            <v>0</v>
          </cell>
          <cell r="F2081">
            <v>0</v>
          </cell>
          <cell r="AM2081">
            <v>0</v>
          </cell>
          <cell r="AN2081">
            <v>0</v>
          </cell>
        </row>
        <row r="2082">
          <cell r="D2082" t="str">
            <v>1) 전화기철거</v>
          </cell>
          <cell r="AM2082">
            <v>0</v>
          </cell>
          <cell r="AN2082">
            <v>0</v>
          </cell>
        </row>
        <row r="2083">
          <cell r="B2083">
            <v>518</v>
          </cell>
          <cell r="D2083" t="str">
            <v>통신내선공</v>
          </cell>
          <cell r="E2083">
            <v>0</v>
          </cell>
          <cell r="F2083" t="str">
            <v>인</v>
          </cell>
          <cell r="H2083">
            <v>0.5</v>
          </cell>
          <cell r="I2083" t="str">
            <v>x</v>
          </cell>
          <cell r="J2083">
            <v>0.5</v>
          </cell>
          <cell r="V2083" t="str">
            <v>=</v>
          </cell>
          <cell r="W2083">
            <v>0.25</v>
          </cell>
          <cell r="Y2083" t="str">
            <v>기본</v>
          </cell>
          <cell r="Z2083" t="str">
            <v>x</v>
          </cell>
          <cell r="AA2083" t="str">
            <v>철거</v>
          </cell>
          <cell r="AL2083" t="str">
            <v>통3-29(철거)</v>
          </cell>
          <cell r="AM2083">
            <v>60168</v>
          </cell>
          <cell r="AN2083">
            <v>0</v>
          </cell>
        </row>
        <row r="2084">
          <cell r="D2084" t="str">
            <v>2) 단자함철거</v>
          </cell>
          <cell r="AM2084">
            <v>0</v>
          </cell>
          <cell r="AN2084">
            <v>0</v>
          </cell>
        </row>
        <row r="2085">
          <cell r="B2085">
            <v>519</v>
          </cell>
          <cell r="D2085" t="str">
            <v>통신케이블공</v>
          </cell>
          <cell r="E2085">
            <v>0</v>
          </cell>
          <cell r="F2085" t="str">
            <v>인</v>
          </cell>
          <cell r="H2085">
            <v>0.34</v>
          </cell>
          <cell r="I2085" t="str">
            <v>x</v>
          </cell>
          <cell r="J2085">
            <v>0.5</v>
          </cell>
          <cell r="V2085" t="str">
            <v>=</v>
          </cell>
          <cell r="W2085">
            <v>0.17</v>
          </cell>
          <cell r="Y2085" t="str">
            <v>기본</v>
          </cell>
          <cell r="Z2085" t="str">
            <v>x</v>
          </cell>
          <cell r="AA2085" t="str">
            <v>철거</v>
          </cell>
          <cell r="AL2085" t="str">
            <v>통3-30</v>
          </cell>
          <cell r="AM2085">
            <v>75788</v>
          </cell>
          <cell r="AN2085">
            <v>0</v>
          </cell>
        </row>
        <row r="2086">
          <cell r="B2086">
            <v>523</v>
          </cell>
          <cell r="D2086" t="str">
            <v>보통인부</v>
          </cell>
          <cell r="E2086">
            <v>0</v>
          </cell>
          <cell r="F2086" t="str">
            <v>인</v>
          </cell>
          <cell r="H2086">
            <v>0.17</v>
          </cell>
          <cell r="I2086" t="str">
            <v>x</v>
          </cell>
          <cell r="J2086">
            <v>0.5</v>
          </cell>
          <cell r="V2086" t="str">
            <v>=</v>
          </cell>
          <cell r="W2086">
            <v>0.08</v>
          </cell>
          <cell r="Y2086" t="str">
            <v>기본</v>
          </cell>
          <cell r="Z2086" t="str">
            <v>x</v>
          </cell>
          <cell r="AA2086" t="str">
            <v>철거</v>
          </cell>
          <cell r="AM2086">
            <v>33755</v>
          </cell>
          <cell r="AN2086">
            <v>0</v>
          </cell>
        </row>
        <row r="2087">
          <cell r="B2087">
            <v>544</v>
          </cell>
          <cell r="D2087" t="str">
            <v>소    계</v>
          </cell>
          <cell r="E2087">
            <v>0</v>
          </cell>
          <cell r="F2087">
            <v>0</v>
          </cell>
          <cell r="AM2087">
            <v>0</v>
          </cell>
          <cell r="AN2087">
            <v>0</v>
          </cell>
        </row>
        <row r="2088">
          <cell r="A2088" t="str">
            <v>75-4</v>
          </cell>
          <cell r="B2088">
            <v>519</v>
          </cell>
          <cell r="D2088" t="str">
            <v>통신케이블공</v>
          </cell>
          <cell r="E2088">
            <v>0</v>
          </cell>
          <cell r="F2088" t="str">
            <v>인</v>
          </cell>
          <cell r="V2088" t="str">
            <v>=</v>
          </cell>
          <cell r="W2088">
            <v>0.17</v>
          </cell>
          <cell r="AM2088">
            <v>75788</v>
          </cell>
          <cell r="AN2088">
            <v>0</v>
          </cell>
        </row>
        <row r="2089">
          <cell r="A2089" t="str">
            <v>75-5</v>
          </cell>
          <cell r="B2089">
            <v>518</v>
          </cell>
          <cell r="D2089" t="str">
            <v>통신내선공</v>
          </cell>
          <cell r="E2089">
            <v>0</v>
          </cell>
          <cell r="F2089" t="str">
            <v>인</v>
          </cell>
          <cell r="V2089" t="str">
            <v>=</v>
          </cell>
          <cell r="W2089">
            <v>0.25</v>
          </cell>
          <cell r="AM2089">
            <v>60168</v>
          </cell>
          <cell r="AN2089">
            <v>0</v>
          </cell>
        </row>
        <row r="2090">
          <cell r="A2090" t="str">
            <v>75-6</v>
          </cell>
          <cell r="B2090">
            <v>523</v>
          </cell>
          <cell r="D2090" t="str">
            <v>보통인부</v>
          </cell>
          <cell r="E2090">
            <v>0</v>
          </cell>
          <cell r="F2090" t="str">
            <v>인</v>
          </cell>
          <cell r="V2090" t="str">
            <v>=</v>
          </cell>
          <cell r="W2090">
            <v>0.08</v>
          </cell>
          <cell r="AM2090">
            <v>33755</v>
          </cell>
          <cell r="AN2090">
            <v>0</v>
          </cell>
        </row>
        <row r="2091">
          <cell r="A2091" t="str">
            <v>75-7</v>
          </cell>
          <cell r="B2091">
            <v>543</v>
          </cell>
          <cell r="D2091" t="str">
            <v>다. 공구손료</v>
          </cell>
          <cell r="E2091" t="str">
            <v>노무비x3%</v>
          </cell>
          <cell r="AM2091">
            <v>0</v>
          </cell>
          <cell r="AN2091">
            <v>0</v>
          </cell>
        </row>
        <row r="2092">
          <cell r="A2092" t="str">
            <v>75-8</v>
          </cell>
          <cell r="B2092">
            <v>519</v>
          </cell>
          <cell r="D2092" t="str">
            <v>통신케이블공</v>
          </cell>
          <cell r="E2092">
            <v>0</v>
          </cell>
          <cell r="F2092" t="str">
            <v>인</v>
          </cell>
          <cell r="H2092">
            <v>0.17</v>
          </cell>
          <cell r="I2092" t="str">
            <v>x</v>
          </cell>
          <cell r="J2092">
            <v>0.03</v>
          </cell>
          <cell r="V2092" t="str">
            <v>=</v>
          </cell>
          <cell r="W2092">
            <v>5.0000000000000001E-3</v>
          </cell>
          <cell r="Y2092" t="str">
            <v>기본</v>
          </cell>
          <cell r="Z2092" t="str">
            <v>x</v>
          </cell>
          <cell r="AA2092" t="str">
            <v>공구손료</v>
          </cell>
          <cell r="AM2092">
            <v>75788</v>
          </cell>
          <cell r="AN2092">
            <v>0</v>
          </cell>
        </row>
        <row r="2093">
          <cell r="A2093" t="str">
            <v>75-9</v>
          </cell>
          <cell r="B2093">
            <v>518</v>
          </cell>
          <cell r="D2093" t="str">
            <v>통신내선공</v>
          </cell>
          <cell r="E2093">
            <v>0</v>
          </cell>
          <cell r="F2093" t="str">
            <v>인</v>
          </cell>
          <cell r="H2093">
            <v>0.25</v>
          </cell>
          <cell r="I2093" t="str">
            <v>x</v>
          </cell>
          <cell r="J2093">
            <v>0.03</v>
          </cell>
          <cell r="V2093" t="str">
            <v>=</v>
          </cell>
          <cell r="W2093">
            <v>7.0000000000000001E-3</v>
          </cell>
          <cell r="Y2093" t="str">
            <v>기본</v>
          </cell>
          <cell r="Z2093" t="str">
            <v>x</v>
          </cell>
          <cell r="AA2093" t="str">
            <v>공구손료</v>
          </cell>
          <cell r="AM2093">
            <v>60168</v>
          </cell>
          <cell r="AN2093">
            <v>0</v>
          </cell>
        </row>
        <row r="2094">
          <cell r="AM2094">
            <v>0</v>
          </cell>
          <cell r="AN2094">
            <v>0</v>
          </cell>
        </row>
        <row r="2095">
          <cell r="AM2095">
            <v>0</v>
          </cell>
          <cell r="AN2095">
            <v>0</v>
          </cell>
        </row>
        <row r="2096">
          <cell r="AM2096">
            <v>0</v>
          </cell>
          <cell r="AN2096">
            <v>0</v>
          </cell>
        </row>
        <row r="2097">
          <cell r="AM2097">
            <v>0</v>
          </cell>
          <cell r="AN2097">
            <v>0</v>
          </cell>
        </row>
        <row r="2098">
          <cell r="AM2098">
            <v>0</v>
          </cell>
          <cell r="AN2098">
            <v>0</v>
          </cell>
        </row>
        <row r="2099">
          <cell r="AM2099">
            <v>0</v>
          </cell>
          <cell r="AN2099">
            <v>0</v>
          </cell>
        </row>
        <row r="2100">
          <cell r="AM2100">
            <v>0</v>
          </cell>
          <cell r="AN2100">
            <v>0</v>
          </cell>
        </row>
        <row r="2101">
          <cell r="AM2101">
            <v>0</v>
          </cell>
          <cell r="AN2101">
            <v>0</v>
          </cell>
        </row>
        <row r="2102">
          <cell r="AM2102">
            <v>0</v>
          </cell>
          <cell r="AN2102">
            <v>0</v>
          </cell>
        </row>
        <row r="2103">
          <cell r="A2103">
            <v>76</v>
          </cell>
          <cell r="C2103">
            <v>76</v>
          </cell>
          <cell r="D2103" t="str">
            <v>열차무선송수신기철거</v>
          </cell>
          <cell r="E2103" t="str">
            <v>역용</v>
          </cell>
          <cell r="F2103" t="str">
            <v>대</v>
          </cell>
          <cell r="AM2103">
            <v>0</v>
          </cell>
          <cell r="AN2103">
            <v>0</v>
          </cell>
        </row>
        <row r="2104">
          <cell r="A2104" t="str">
            <v>76-1</v>
          </cell>
          <cell r="B2104">
            <v>541</v>
          </cell>
          <cell r="D2104" t="str">
            <v>가. 재료비</v>
          </cell>
          <cell r="E2104">
            <v>0</v>
          </cell>
          <cell r="F2104">
            <v>0</v>
          </cell>
          <cell r="AL2104" t="str">
            <v>철  거</v>
          </cell>
          <cell r="AM2104">
            <v>0</v>
          </cell>
          <cell r="AN2104">
            <v>0</v>
          </cell>
        </row>
        <row r="2105">
          <cell r="A2105" t="str">
            <v>76-2</v>
          </cell>
          <cell r="B2105">
            <v>610</v>
          </cell>
          <cell r="D2105" t="str">
            <v>열차무선송수신기</v>
          </cell>
          <cell r="E2105" t="str">
            <v>역용</v>
          </cell>
          <cell r="F2105" t="str">
            <v>대</v>
          </cell>
          <cell r="V2105" t="str">
            <v>=</v>
          </cell>
          <cell r="W2105">
            <v>1</v>
          </cell>
          <cell r="AM2105">
            <v>0</v>
          </cell>
          <cell r="AN2105" t="str">
            <v>철 거</v>
          </cell>
        </row>
        <row r="2106">
          <cell r="A2106" t="str">
            <v>76-3</v>
          </cell>
          <cell r="B2106">
            <v>542</v>
          </cell>
          <cell r="D2106" t="str">
            <v>나. 노무비</v>
          </cell>
          <cell r="E2106">
            <v>0</v>
          </cell>
          <cell r="F2106">
            <v>0</v>
          </cell>
          <cell r="AL2106" t="str">
            <v>통5-2(철거)</v>
          </cell>
          <cell r="AM2106">
            <v>0</v>
          </cell>
          <cell r="AN2106">
            <v>0</v>
          </cell>
        </row>
        <row r="2107">
          <cell r="B2107">
            <v>517</v>
          </cell>
          <cell r="D2107" t="str">
            <v>통신설비공</v>
          </cell>
          <cell r="E2107">
            <v>0</v>
          </cell>
          <cell r="F2107" t="str">
            <v>인</v>
          </cell>
          <cell r="H2107">
            <v>3.5</v>
          </cell>
          <cell r="I2107" t="str">
            <v>x</v>
          </cell>
          <cell r="J2107">
            <v>0.3</v>
          </cell>
          <cell r="V2107" t="str">
            <v>=</v>
          </cell>
          <cell r="W2107">
            <v>1.05</v>
          </cell>
          <cell r="Y2107" t="str">
            <v>기본</v>
          </cell>
          <cell r="Z2107" t="str">
            <v>x</v>
          </cell>
          <cell r="AA2107" t="str">
            <v>철거</v>
          </cell>
          <cell r="AL2107" t="str">
            <v>조립설치,배선</v>
          </cell>
          <cell r="AM2107">
            <v>64758</v>
          </cell>
          <cell r="AN2107">
            <v>0</v>
          </cell>
        </row>
        <row r="2108">
          <cell r="B2108">
            <v>523</v>
          </cell>
          <cell r="D2108" t="str">
            <v>보통인부</v>
          </cell>
          <cell r="E2108">
            <v>0</v>
          </cell>
          <cell r="F2108" t="str">
            <v>인</v>
          </cell>
          <cell r="H2108">
            <v>3</v>
          </cell>
          <cell r="I2108" t="str">
            <v>x</v>
          </cell>
          <cell r="J2108">
            <v>0.3</v>
          </cell>
          <cell r="V2108" t="str">
            <v>=</v>
          </cell>
          <cell r="W2108">
            <v>0.9</v>
          </cell>
          <cell r="Y2108" t="str">
            <v>기본</v>
          </cell>
          <cell r="Z2108" t="str">
            <v>x</v>
          </cell>
          <cell r="AA2108" t="str">
            <v>철거</v>
          </cell>
          <cell r="AL2108" t="str">
            <v>조립설치,배선</v>
          </cell>
          <cell r="AM2108">
            <v>33755</v>
          </cell>
          <cell r="AN2108">
            <v>0</v>
          </cell>
        </row>
        <row r="2109">
          <cell r="B2109">
            <v>544</v>
          </cell>
          <cell r="D2109" t="str">
            <v>소    계</v>
          </cell>
          <cell r="E2109">
            <v>0</v>
          </cell>
          <cell r="F2109">
            <v>0</v>
          </cell>
          <cell r="AM2109">
            <v>0</v>
          </cell>
          <cell r="AN2109">
            <v>0</v>
          </cell>
        </row>
        <row r="2110">
          <cell r="A2110" t="str">
            <v>76-4</v>
          </cell>
          <cell r="B2110">
            <v>517</v>
          </cell>
          <cell r="D2110" t="str">
            <v>통신설비공</v>
          </cell>
          <cell r="E2110">
            <v>0</v>
          </cell>
          <cell r="F2110" t="str">
            <v>인</v>
          </cell>
          <cell r="V2110" t="str">
            <v>=</v>
          </cell>
          <cell r="W2110">
            <v>1.05</v>
          </cell>
          <cell r="AM2110">
            <v>64758</v>
          </cell>
          <cell r="AN2110">
            <v>0</v>
          </cell>
        </row>
        <row r="2111">
          <cell r="A2111" t="str">
            <v>76-5</v>
          </cell>
          <cell r="B2111">
            <v>523</v>
          </cell>
          <cell r="D2111" t="str">
            <v>보통인부</v>
          </cell>
          <cell r="E2111">
            <v>0</v>
          </cell>
          <cell r="F2111" t="str">
            <v>인</v>
          </cell>
          <cell r="V2111" t="str">
            <v>=</v>
          </cell>
          <cell r="W2111">
            <v>0.9</v>
          </cell>
          <cell r="AM2111">
            <v>33755</v>
          </cell>
          <cell r="AN2111">
            <v>0</v>
          </cell>
        </row>
        <row r="2112">
          <cell r="A2112" t="str">
            <v>76-6</v>
          </cell>
          <cell r="B2112">
            <v>543</v>
          </cell>
          <cell r="D2112" t="str">
            <v>다. 공구손료</v>
          </cell>
          <cell r="E2112" t="str">
            <v>노무비x3%</v>
          </cell>
          <cell r="AM2112">
            <v>0</v>
          </cell>
          <cell r="AN2112">
            <v>0</v>
          </cell>
        </row>
        <row r="2113">
          <cell r="A2113" t="str">
            <v>76-7</v>
          </cell>
          <cell r="B2113">
            <v>517</v>
          </cell>
          <cell r="D2113" t="str">
            <v>통신설비공</v>
          </cell>
          <cell r="E2113">
            <v>0</v>
          </cell>
          <cell r="F2113" t="str">
            <v>인</v>
          </cell>
          <cell r="H2113">
            <v>1.05</v>
          </cell>
          <cell r="I2113" t="str">
            <v>x</v>
          </cell>
          <cell r="J2113">
            <v>0.03</v>
          </cell>
          <cell r="V2113" t="str">
            <v>=</v>
          </cell>
          <cell r="W2113">
            <v>0.03</v>
          </cell>
          <cell r="Y2113" t="str">
            <v>기본</v>
          </cell>
          <cell r="Z2113" t="str">
            <v>x</v>
          </cell>
          <cell r="AA2113" t="str">
            <v>공구손료</v>
          </cell>
          <cell r="AM2113">
            <v>64758</v>
          </cell>
          <cell r="AN2113">
            <v>0</v>
          </cell>
        </row>
        <row r="2114">
          <cell r="AM2114">
            <v>0</v>
          </cell>
          <cell r="AN2114">
            <v>0</v>
          </cell>
        </row>
        <row r="2115">
          <cell r="AM2115">
            <v>0</v>
          </cell>
          <cell r="AN2115">
            <v>0</v>
          </cell>
        </row>
        <row r="2116">
          <cell r="AM2116">
            <v>0</v>
          </cell>
          <cell r="AN2116">
            <v>0</v>
          </cell>
        </row>
        <row r="2117">
          <cell r="AM2117">
            <v>0</v>
          </cell>
          <cell r="AN2117">
            <v>0</v>
          </cell>
        </row>
        <row r="2118">
          <cell r="AM2118">
            <v>0</v>
          </cell>
          <cell r="AN2118">
            <v>0</v>
          </cell>
        </row>
        <row r="2119">
          <cell r="AM2119">
            <v>0</v>
          </cell>
          <cell r="AN2119">
            <v>0</v>
          </cell>
        </row>
        <row r="2120">
          <cell r="AM2120">
            <v>0</v>
          </cell>
          <cell r="AN2120">
            <v>0</v>
          </cell>
        </row>
        <row r="2121">
          <cell r="AM2121">
            <v>0</v>
          </cell>
          <cell r="AN2121">
            <v>0</v>
          </cell>
        </row>
        <row r="2122">
          <cell r="AM2122">
            <v>0</v>
          </cell>
          <cell r="AN2122">
            <v>0</v>
          </cell>
        </row>
        <row r="2123">
          <cell r="AM2123">
            <v>0</v>
          </cell>
          <cell r="AN2123">
            <v>0</v>
          </cell>
        </row>
        <row r="2124">
          <cell r="AM2124">
            <v>0</v>
          </cell>
          <cell r="AN2124">
            <v>0</v>
          </cell>
        </row>
        <row r="2125">
          <cell r="AM2125">
            <v>0</v>
          </cell>
          <cell r="AN2125">
            <v>0</v>
          </cell>
        </row>
        <row r="2126">
          <cell r="AM2126">
            <v>0</v>
          </cell>
          <cell r="AN2126">
            <v>0</v>
          </cell>
        </row>
        <row r="2127">
          <cell r="AM2127">
            <v>0</v>
          </cell>
          <cell r="AN2127">
            <v>0</v>
          </cell>
        </row>
        <row r="2128">
          <cell r="A2128">
            <v>77</v>
          </cell>
          <cell r="C2128">
            <v>77</v>
          </cell>
          <cell r="D2128" t="str">
            <v>감청수신기철거</v>
          </cell>
          <cell r="E2128" t="str">
            <v>역용</v>
          </cell>
          <cell r="F2128" t="str">
            <v>대</v>
          </cell>
          <cell r="AM2128">
            <v>0</v>
          </cell>
          <cell r="AN2128">
            <v>0</v>
          </cell>
        </row>
        <row r="2129">
          <cell r="A2129" t="str">
            <v>77-1</v>
          </cell>
          <cell r="B2129">
            <v>541</v>
          </cell>
          <cell r="D2129" t="str">
            <v>가. 재료비</v>
          </cell>
          <cell r="E2129">
            <v>0</v>
          </cell>
          <cell r="F2129">
            <v>0</v>
          </cell>
          <cell r="AL2129" t="str">
            <v>철  거</v>
          </cell>
          <cell r="AM2129">
            <v>0</v>
          </cell>
          <cell r="AN2129">
            <v>0</v>
          </cell>
        </row>
        <row r="2130">
          <cell r="A2130" t="str">
            <v>77-2</v>
          </cell>
          <cell r="B2130">
            <v>611</v>
          </cell>
          <cell r="D2130" t="str">
            <v>감청수신기</v>
          </cell>
          <cell r="E2130" t="str">
            <v>역용</v>
          </cell>
          <cell r="F2130" t="str">
            <v>대</v>
          </cell>
          <cell r="V2130" t="str">
            <v>=</v>
          </cell>
          <cell r="W2130">
            <v>1</v>
          </cell>
          <cell r="AM2130">
            <v>0</v>
          </cell>
          <cell r="AN2130" t="str">
            <v>철 거</v>
          </cell>
        </row>
        <row r="2131">
          <cell r="A2131" t="str">
            <v>77-3</v>
          </cell>
          <cell r="B2131">
            <v>542</v>
          </cell>
          <cell r="D2131" t="str">
            <v>나. 노무비</v>
          </cell>
          <cell r="E2131">
            <v>0</v>
          </cell>
          <cell r="F2131">
            <v>0</v>
          </cell>
          <cell r="AL2131" t="str">
            <v>통5-2(철거)</v>
          </cell>
          <cell r="AM2131">
            <v>0</v>
          </cell>
          <cell r="AN2131">
            <v>0</v>
          </cell>
        </row>
        <row r="2132">
          <cell r="B2132">
            <v>517</v>
          </cell>
          <cell r="D2132" t="str">
            <v>통신설비공</v>
          </cell>
          <cell r="E2132">
            <v>0</v>
          </cell>
          <cell r="F2132" t="str">
            <v>인</v>
          </cell>
          <cell r="H2132">
            <v>3.5</v>
          </cell>
          <cell r="I2132" t="str">
            <v>x</v>
          </cell>
          <cell r="J2132">
            <v>0.3</v>
          </cell>
          <cell r="V2132" t="str">
            <v>=</v>
          </cell>
          <cell r="W2132">
            <v>1.05</v>
          </cell>
          <cell r="Y2132" t="str">
            <v>기본</v>
          </cell>
          <cell r="Z2132" t="str">
            <v>x</v>
          </cell>
          <cell r="AA2132" t="str">
            <v>철거</v>
          </cell>
          <cell r="AL2132" t="str">
            <v>조립설치,배선</v>
          </cell>
          <cell r="AM2132">
            <v>64758</v>
          </cell>
          <cell r="AN2132">
            <v>0</v>
          </cell>
        </row>
        <row r="2133">
          <cell r="B2133">
            <v>523</v>
          </cell>
          <cell r="D2133" t="str">
            <v>보통인부</v>
          </cell>
          <cell r="E2133">
            <v>0</v>
          </cell>
          <cell r="F2133" t="str">
            <v>인</v>
          </cell>
          <cell r="H2133">
            <v>3</v>
          </cell>
          <cell r="I2133" t="str">
            <v>x</v>
          </cell>
          <cell r="J2133">
            <v>0.3</v>
          </cell>
          <cell r="V2133" t="str">
            <v>=</v>
          </cell>
          <cell r="W2133">
            <v>0.9</v>
          </cell>
          <cell r="Y2133" t="str">
            <v>기본</v>
          </cell>
          <cell r="Z2133" t="str">
            <v>x</v>
          </cell>
          <cell r="AA2133" t="str">
            <v>철거</v>
          </cell>
          <cell r="AL2133" t="str">
            <v>조립설치,배선</v>
          </cell>
          <cell r="AM2133">
            <v>33755</v>
          </cell>
          <cell r="AN2133">
            <v>0</v>
          </cell>
        </row>
        <row r="2134">
          <cell r="B2134">
            <v>544</v>
          </cell>
          <cell r="D2134" t="str">
            <v>소    계</v>
          </cell>
          <cell r="E2134">
            <v>0</v>
          </cell>
          <cell r="F2134">
            <v>0</v>
          </cell>
          <cell r="AM2134">
            <v>0</v>
          </cell>
          <cell r="AN2134">
            <v>0</v>
          </cell>
        </row>
        <row r="2135">
          <cell r="A2135" t="str">
            <v>77-4</v>
          </cell>
          <cell r="B2135">
            <v>517</v>
          </cell>
          <cell r="D2135" t="str">
            <v>통신설비공</v>
          </cell>
          <cell r="E2135">
            <v>0</v>
          </cell>
          <cell r="F2135" t="str">
            <v>인</v>
          </cell>
          <cell r="V2135" t="str">
            <v>=</v>
          </cell>
          <cell r="W2135">
            <v>1.05</v>
          </cell>
          <cell r="AM2135">
            <v>64758</v>
          </cell>
          <cell r="AN2135">
            <v>0</v>
          </cell>
        </row>
        <row r="2136">
          <cell r="A2136" t="str">
            <v>77-5</v>
          </cell>
          <cell r="B2136">
            <v>523</v>
          </cell>
          <cell r="D2136" t="str">
            <v>보통인부</v>
          </cell>
          <cell r="E2136">
            <v>0</v>
          </cell>
          <cell r="F2136" t="str">
            <v>인</v>
          </cell>
          <cell r="V2136" t="str">
            <v>=</v>
          </cell>
          <cell r="W2136">
            <v>0.9</v>
          </cell>
          <cell r="AM2136">
            <v>33755</v>
          </cell>
          <cell r="AN2136">
            <v>0</v>
          </cell>
        </row>
        <row r="2137">
          <cell r="A2137" t="str">
            <v>77-6</v>
          </cell>
          <cell r="B2137">
            <v>543</v>
          </cell>
          <cell r="D2137" t="str">
            <v>다. 공구손료</v>
          </cell>
          <cell r="E2137" t="str">
            <v>노무비x3%</v>
          </cell>
          <cell r="AM2137">
            <v>0</v>
          </cell>
          <cell r="AN2137">
            <v>0</v>
          </cell>
        </row>
        <row r="2138">
          <cell r="A2138" t="str">
            <v>77-7</v>
          </cell>
          <cell r="B2138">
            <v>517</v>
          </cell>
          <cell r="D2138" t="str">
            <v>통신설비공</v>
          </cell>
          <cell r="E2138">
            <v>0</v>
          </cell>
          <cell r="F2138" t="str">
            <v>인</v>
          </cell>
          <cell r="H2138">
            <v>1.05</v>
          </cell>
          <cell r="I2138" t="str">
            <v>x</v>
          </cell>
          <cell r="J2138">
            <v>0.03</v>
          </cell>
          <cell r="V2138" t="str">
            <v>=</v>
          </cell>
          <cell r="W2138">
            <v>0.03</v>
          </cell>
          <cell r="Y2138" t="str">
            <v>기본</v>
          </cell>
          <cell r="Z2138" t="str">
            <v>x</v>
          </cell>
          <cell r="AA2138" t="str">
            <v>공구손료</v>
          </cell>
          <cell r="AM2138">
            <v>64758</v>
          </cell>
          <cell r="AN2138">
            <v>0</v>
          </cell>
        </row>
        <row r="2139">
          <cell r="AM2139">
            <v>0</v>
          </cell>
          <cell r="AN2139">
            <v>0</v>
          </cell>
        </row>
        <row r="2140">
          <cell r="AM2140">
            <v>0</v>
          </cell>
          <cell r="AN2140">
            <v>0</v>
          </cell>
        </row>
        <row r="2141">
          <cell r="AM2141">
            <v>0</v>
          </cell>
          <cell r="AN2141">
            <v>0</v>
          </cell>
        </row>
        <row r="2142">
          <cell r="AM2142">
            <v>0</v>
          </cell>
          <cell r="AN2142">
            <v>0</v>
          </cell>
        </row>
        <row r="2143">
          <cell r="AM2143">
            <v>0</v>
          </cell>
          <cell r="AN2143">
            <v>0</v>
          </cell>
        </row>
        <row r="2144">
          <cell r="AM2144">
            <v>0</v>
          </cell>
          <cell r="AN2144">
            <v>0</v>
          </cell>
        </row>
        <row r="2145">
          <cell r="AM2145">
            <v>0</v>
          </cell>
          <cell r="AN2145">
            <v>0</v>
          </cell>
        </row>
        <row r="2146">
          <cell r="AM2146">
            <v>0</v>
          </cell>
          <cell r="AN2146">
            <v>0</v>
          </cell>
        </row>
        <row r="2147">
          <cell r="AM2147">
            <v>0</v>
          </cell>
          <cell r="AN2147">
            <v>0</v>
          </cell>
        </row>
        <row r="2148">
          <cell r="AM2148">
            <v>0</v>
          </cell>
          <cell r="AN2148">
            <v>0</v>
          </cell>
        </row>
        <row r="2149">
          <cell r="AM2149">
            <v>0</v>
          </cell>
          <cell r="AN2149">
            <v>0</v>
          </cell>
        </row>
        <row r="2150">
          <cell r="AM2150">
            <v>0</v>
          </cell>
          <cell r="AN2150">
            <v>0</v>
          </cell>
        </row>
        <row r="2151">
          <cell r="AM2151">
            <v>0</v>
          </cell>
          <cell r="AN2151">
            <v>0</v>
          </cell>
        </row>
        <row r="2152">
          <cell r="AM2152">
            <v>0</v>
          </cell>
          <cell r="AN2152">
            <v>0</v>
          </cell>
        </row>
        <row r="2153">
          <cell r="A2153">
            <v>78</v>
          </cell>
          <cell r="C2153">
            <v>78</v>
          </cell>
          <cell r="D2153" t="str">
            <v>열차무선안테나철거</v>
          </cell>
          <cell r="E2153" t="str">
            <v>다이폴1호</v>
          </cell>
          <cell r="F2153" t="str">
            <v>대</v>
          </cell>
          <cell r="AM2153">
            <v>0</v>
          </cell>
          <cell r="AN2153">
            <v>0</v>
          </cell>
        </row>
        <row r="2154">
          <cell r="A2154" t="str">
            <v>78-1</v>
          </cell>
          <cell r="B2154">
            <v>541</v>
          </cell>
          <cell r="D2154" t="str">
            <v>가. 재료비</v>
          </cell>
          <cell r="E2154">
            <v>0</v>
          </cell>
          <cell r="F2154">
            <v>0</v>
          </cell>
          <cell r="AL2154" t="str">
            <v>철  거</v>
          </cell>
          <cell r="AM2154">
            <v>0</v>
          </cell>
          <cell r="AN2154">
            <v>0</v>
          </cell>
        </row>
        <row r="2155">
          <cell r="A2155" t="str">
            <v>78-2</v>
          </cell>
          <cell r="B2155">
            <v>612</v>
          </cell>
          <cell r="D2155" t="str">
            <v>열차무선안테나</v>
          </cell>
          <cell r="E2155" t="str">
            <v>다이폴1호</v>
          </cell>
          <cell r="F2155" t="str">
            <v>대</v>
          </cell>
          <cell r="V2155" t="str">
            <v>=</v>
          </cell>
          <cell r="W2155">
            <v>1</v>
          </cell>
          <cell r="AM2155">
            <v>0</v>
          </cell>
          <cell r="AN2155" t="str">
            <v>철 거</v>
          </cell>
        </row>
        <row r="2156">
          <cell r="A2156" t="str">
            <v>78-3</v>
          </cell>
          <cell r="B2156">
            <v>542</v>
          </cell>
          <cell r="D2156" t="str">
            <v>나. 노무비</v>
          </cell>
          <cell r="E2156">
            <v>0</v>
          </cell>
          <cell r="F2156">
            <v>0</v>
          </cell>
          <cell r="AL2156" t="str">
            <v>통5-26(철거)</v>
          </cell>
          <cell r="AM2156">
            <v>0</v>
          </cell>
          <cell r="AN2156">
            <v>0</v>
          </cell>
        </row>
        <row r="2157">
          <cell r="B2157">
            <v>533</v>
          </cell>
          <cell r="D2157" t="str">
            <v>통신기사1급</v>
          </cell>
          <cell r="E2157">
            <v>0</v>
          </cell>
          <cell r="F2157" t="str">
            <v>인</v>
          </cell>
          <cell r="H2157">
            <v>1</v>
          </cell>
          <cell r="I2157" t="str">
            <v>x</v>
          </cell>
          <cell r="J2157">
            <v>0.5</v>
          </cell>
          <cell r="L2157" t="str">
            <v>x</v>
          </cell>
          <cell r="M2157">
            <v>0.3</v>
          </cell>
          <cell r="V2157" t="str">
            <v>=</v>
          </cell>
          <cell r="W2157">
            <v>0.15</v>
          </cell>
          <cell r="Y2157" t="str">
            <v>기본</v>
          </cell>
          <cell r="Z2157" t="str">
            <v>x</v>
          </cell>
          <cell r="AA2157" t="str">
            <v>무지향</v>
          </cell>
          <cell r="AC2157" t="str">
            <v>x</v>
          </cell>
          <cell r="AD2157" t="str">
            <v>철거</v>
          </cell>
          <cell r="AM2157">
            <v>84229</v>
          </cell>
          <cell r="AN2157">
            <v>0</v>
          </cell>
        </row>
        <row r="2158">
          <cell r="B2158">
            <v>520</v>
          </cell>
          <cell r="D2158" t="str">
            <v>무선안테나공</v>
          </cell>
          <cell r="E2158">
            <v>0</v>
          </cell>
          <cell r="F2158" t="str">
            <v>인</v>
          </cell>
          <cell r="H2158">
            <v>3</v>
          </cell>
          <cell r="I2158" t="str">
            <v>x</v>
          </cell>
          <cell r="J2158">
            <v>0.5</v>
          </cell>
          <cell r="L2158" t="str">
            <v>x</v>
          </cell>
          <cell r="M2158">
            <v>0.3</v>
          </cell>
          <cell r="V2158" t="str">
            <v>=</v>
          </cell>
          <cell r="W2158">
            <v>0.45</v>
          </cell>
          <cell r="Y2158" t="str">
            <v>기본</v>
          </cell>
          <cell r="Z2158" t="str">
            <v>x</v>
          </cell>
          <cell r="AA2158" t="str">
            <v>무지향</v>
          </cell>
          <cell r="AC2158" t="str">
            <v>x</v>
          </cell>
          <cell r="AD2158" t="str">
            <v>철거</v>
          </cell>
          <cell r="AM2158">
            <v>91475</v>
          </cell>
          <cell r="AN2158">
            <v>0</v>
          </cell>
        </row>
        <row r="2159">
          <cell r="B2159">
            <v>505</v>
          </cell>
          <cell r="D2159" t="str">
            <v>비계공</v>
          </cell>
          <cell r="E2159">
            <v>0</v>
          </cell>
          <cell r="F2159" t="str">
            <v>인</v>
          </cell>
          <cell r="H2159">
            <v>3</v>
          </cell>
          <cell r="I2159" t="str">
            <v>x</v>
          </cell>
          <cell r="J2159">
            <v>0.5</v>
          </cell>
          <cell r="L2159" t="str">
            <v>x</v>
          </cell>
          <cell r="M2159">
            <v>0.3</v>
          </cell>
          <cell r="V2159" t="str">
            <v>=</v>
          </cell>
          <cell r="W2159">
            <v>0.45</v>
          </cell>
          <cell r="Y2159" t="str">
            <v>기본</v>
          </cell>
          <cell r="Z2159" t="str">
            <v>x</v>
          </cell>
          <cell r="AA2159" t="str">
            <v>무지향</v>
          </cell>
          <cell r="AC2159" t="str">
            <v>x</v>
          </cell>
          <cell r="AD2159" t="str">
            <v>철거</v>
          </cell>
          <cell r="AM2159">
            <v>66531</v>
          </cell>
          <cell r="AN2159">
            <v>0</v>
          </cell>
        </row>
        <row r="2160">
          <cell r="B2160">
            <v>523</v>
          </cell>
          <cell r="D2160" t="str">
            <v>보통인부</v>
          </cell>
          <cell r="E2160">
            <v>0</v>
          </cell>
          <cell r="F2160" t="str">
            <v>인</v>
          </cell>
          <cell r="H2160">
            <v>2.5</v>
          </cell>
          <cell r="I2160" t="str">
            <v>x</v>
          </cell>
          <cell r="J2160">
            <v>0.5</v>
          </cell>
          <cell r="L2160" t="str">
            <v>x</v>
          </cell>
          <cell r="M2160">
            <v>0.3</v>
          </cell>
          <cell r="V2160" t="str">
            <v>=</v>
          </cell>
          <cell r="W2160">
            <v>0.37</v>
          </cell>
          <cell r="Y2160" t="str">
            <v>기본</v>
          </cell>
          <cell r="Z2160" t="str">
            <v>x</v>
          </cell>
          <cell r="AA2160" t="str">
            <v>무지향</v>
          </cell>
          <cell r="AC2160" t="str">
            <v>x</v>
          </cell>
          <cell r="AD2160" t="str">
            <v>철거</v>
          </cell>
          <cell r="AM2160">
            <v>33755</v>
          </cell>
          <cell r="AN2160">
            <v>0</v>
          </cell>
        </row>
        <row r="2161">
          <cell r="B2161">
            <v>544</v>
          </cell>
          <cell r="D2161" t="str">
            <v>소    계</v>
          </cell>
          <cell r="E2161">
            <v>0</v>
          </cell>
          <cell r="F2161">
            <v>0</v>
          </cell>
          <cell r="AM2161">
            <v>0</v>
          </cell>
          <cell r="AN2161">
            <v>0</v>
          </cell>
        </row>
        <row r="2162">
          <cell r="A2162" t="str">
            <v>78-4</v>
          </cell>
          <cell r="B2162">
            <v>533</v>
          </cell>
          <cell r="D2162" t="str">
            <v>통신기사1급</v>
          </cell>
          <cell r="E2162">
            <v>0</v>
          </cell>
          <cell r="F2162" t="str">
            <v>인</v>
          </cell>
          <cell r="V2162" t="str">
            <v>=</v>
          </cell>
          <cell r="W2162">
            <v>0.15</v>
          </cell>
          <cell r="AM2162">
            <v>84229</v>
          </cell>
          <cell r="AN2162">
            <v>0</v>
          </cell>
        </row>
        <row r="2163">
          <cell r="A2163" t="str">
            <v>78-5</v>
          </cell>
          <cell r="B2163">
            <v>520</v>
          </cell>
          <cell r="D2163" t="str">
            <v>무선안테나공</v>
          </cell>
          <cell r="E2163">
            <v>0</v>
          </cell>
          <cell r="F2163" t="str">
            <v>인</v>
          </cell>
          <cell r="V2163" t="str">
            <v>=</v>
          </cell>
          <cell r="W2163">
            <v>0.45</v>
          </cell>
          <cell r="AM2163">
            <v>91475</v>
          </cell>
          <cell r="AN2163">
            <v>0</v>
          </cell>
        </row>
        <row r="2164">
          <cell r="A2164" t="str">
            <v>78-6</v>
          </cell>
          <cell r="B2164">
            <v>505</v>
          </cell>
          <cell r="D2164" t="str">
            <v>비계공</v>
          </cell>
          <cell r="E2164">
            <v>0</v>
          </cell>
          <cell r="F2164" t="str">
            <v>인</v>
          </cell>
          <cell r="V2164" t="str">
            <v>=</v>
          </cell>
          <cell r="W2164">
            <v>0.45</v>
          </cell>
          <cell r="AM2164">
            <v>66531</v>
          </cell>
          <cell r="AN2164">
            <v>0</v>
          </cell>
        </row>
        <row r="2165">
          <cell r="A2165" t="str">
            <v>78-7</v>
          </cell>
          <cell r="B2165">
            <v>523</v>
          </cell>
          <cell r="D2165" t="str">
            <v>보통인부</v>
          </cell>
          <cell r="E2165">
            <v>0</v>
          </cell>
          <cell r="F2165" t="str">
            <v>인</v>
          </cell>
          <cell r="V2165" t="str">
            <v>=</v>
          </cell>
          <cell r="W2165">
            <v>0.37</v>
          </cell>
          <cell r="AM2165">
            <v>33755</v>
          </cell>
          <cell r="AN2165">
            <v>0</v>
          </cell>
        </row>
        <row r="2166">
          <cell r="A2166" t="str">
            <v>78-8</v>
          </cell>
          <cell r="B2166">
            <v>543</v>
          </cell>
          <cell r="D2166" t="str">
            <v>다. 공구손료</v>
          </cell>
          <cell r="E2166" t="str">
            <v>노무비x3%</v>
          </cell>
          <cell r="AM2166">
            <v>0</v>
          </cell>
          <cell r="AN2166">
            <v>0</v>
          </cell>
        </row>
        <row r="2167">
          <cell r="A2167" t="str">
            <v>78-9</v>
          </cell>
          <cell r="B2167">
            <v>533</v>
          </cell>
          <cell r="D2167" t="str">
            <v>통신기사1급</v>
          </cell>
          <cell r="E2167">
            <v>0</v>
          </cell>
          <cell r="F2167" t="str">
            <v>인</v>
          </cell>
          <cell r="H2167">
            <v>0.15</v>
          </cell>
          <cell r="I2167" t="str">
            <v>x</v>
          </cell>
          <cell r="J2167">
            <v>0.03</v>
          </cell>
          <cell r="V2167" t="str">
            <v>=</v>
          </cell>
          <cell r="W2167">
            <v>4.0000000000000001E-3</v>
          </cell>
          <cell r="Y2167" t="str">
            <v>기본</v>
          </cell>
          <cell r="Z2167" t="str">
            <v>x</v>
          </cell>
          <cell r="AA2167" t="str">
            <v>공구손료</v>
          </cell>
          <cell r="AM2167">
            <v>84229</v>
          </cell>
          <cell r="AN2167">
            <v>0</v>
          </cell>
        </row>
        <row r="2168">
          <cell r="A2168" t="str">
            <v>78-10</v>
          </cell>
          <cell r="B2168">
            <v>520</v>
          </cell>
          <cell r="D2168" t="str">
            <v>무선안테나공</v>
          </cell>
          <cell r="E2168">
            <v>0</v>
          </cell>
          <cell r="F2168" t="str">
            <v>인</v>
          </cell>
          <cell r="H2168">
            <v>0.45</v>
          </cell>
          <cell r="I2168" t="str">
            <v>x</v>
          </cell>
          <cell r="J2168">
            <v>0.03</v>
          </cell>
          <cell r="V2168" t="str">
            <v>=</v>
          </cell>
          <cell r="W2168">
            <v>0.01</v>
          </cell>
          <cell r="Y2168" t="str">
            <v>기본</v>
          </cell>
          <cell r="Z2168" t="str">
            <v>x</v>
          </cell>
          <cell r="AA2168" t="str">
            <v>공구손료</v>
          </cell>
          <cell r="AM2168">
            <v>91475</v>
          </cell>
          <cell r="AN2168">
            <v>0</v>
          </cell>
        </row>
        <row r="2169">
          <cell r="A2169" t="str">
            <v>78-11</v>
          </cell>
          <cell r="B2169">
            <v>505</v>
          </cell>
          <cell r="D2169" t="str">
            <v>비계공</v>
          </cell>
          <cell r="E2169">
            <v>0</v>
          </cell>
          <cell r="F2169" t="str">
            <v>인</v>
          </cell>
          <cell r="H2169">
            <v>0.45</v>
          </cell>
          <cell r="I2169" t="str">
            <v>x</v>
          </cell>
          <cell r="J2169">
            <v>0.03</v>
          </cell>
          <cell r="V2169" t="str">
            <v>=</v>
          </cell>
          <cell r="W2169">
            <v>0.01</v>
          </cell>
          <cell r="Y2169" t="str">
            <v>기본</v>
          </cell>
          <cell r="Z2169" t="str">
            <v>x</v>
          </cell>
          <cell r="AA2169" t="str">
            <v>공구손료</v>
          </cell>
          <cell r="AM2169">
            <v>66531</v>
          </cell>
          <cell r="AN2169">
            <v>0</v>
          </cell>
        </row>
        <row r="2170">
          <cell r="AM2170">
            <v>0</v>
          </cell>
          <cell r="AN2170">
            <v>0</v>
          </cell>
        </row>
        <row r="2171">
          <cell r="AM2171">
            <v>0</v>
          </cell>
          <cell r="AN2171">
            <v>0</v>
          </cell>
        </row>
        <row r="2172">
          <cell r="AM2172">
            <v>0</v>
          </cell>
          <cell r="AN2172">
            <v>0</v>
          </cell>
        </row>
        <row r="2173">
          <cell r="AM2173">
            <v>0</v>
          </cell>
          <cell r="AN2173">
            <v>0</v>
          </cell>
        </row>
        <row r="2174">
          <cell r="AM2174">
            <v>0</v>
          </cell>
          <cell r="AN2174">
            <v>0</v>
          </cell>
        </row>
        <row r="2175">
          <cell r="AM2175">
            <v>0</v>
          </cell>
          <cell r="AN2175">
            <v>0</v>
          </cell>
        </row>
        <row r="2176">
          <cell r="AM2176">
            <v>0</v>
          </cell>
          <cell r="AN2176">
            <v>0</v>
          </cell>
        </row>
        <row r="2177">
          <cell r="AM2177">
            <v>0</v>
          </cell>
          <cell r="AN2177">
            <v>0</v>
          </cell>
        </row>
        <row r="2178">
          <cell r="A2178">
            <v>79</v>
          </cell>
          <cell r="C2178">
            <v>79</v>
          </cell>
          <cell r="D2178" t="str">
            <v>열차무선안테나철거</v>
          </cell>
          <cell r="E2178" t="str">
            <v>다이폴2호</v>
          </cell>
          <cell r="F2178" t="str">
            <v>대</v>
          </cell>
          <cell r="AM2178">
            <v>0</v>
          </cell>
          <cell r="AN2178">
            <v>0</v>
          </cell>
        </row>
        <row r="2179">
          <cell r="A2179" t="str">
            <v>79-1</v>
          </cell>
          <cell r="B2179">
            <v>541</v>
          </cell>
          <cell r="D2179" t="str">
            <v>가. 재료비</v>
          </cell>
          <cell r="E2179">
            <v>0</v>
          </cell>
          <cell r="F2179">
            <v>0</v>
          </cell>
          <cell r="AL2179" t="str">
            <v>철  거</v>
          </cell>
          <cell r="AM2179">
            <v>0</v>
          </cell>
          <cell r="AN2179">
            <v>0</v>
          </cell>
        </row>
        <row r="2180">
          <cell r="A2180" t="str">
            <v>79-2</v>
          </cell>
          <cell r="B2180">
            <v>615</v>
          </cell>
          <cell r="D2180" t="str">
            <v>열차무선안테나</v>
          </cell>
          <cell r="E2180" t="str">
            <v>다이폴2호</v>
          </cell>
          <cell r="F2180" t="str">
            <v>대</v>
          </cell>
          <cell r="V2180" t="str">
            <v>=</v>
          </cell>
          <cell r="W2180">
            <v>1</v>
          </cell>
          <cell r="AM2180">
            <v>0</v>
          </cell>
          <cell r="AN2180" t="str">
            <v>철 거</v>
          </cell>
        </row>
        <row r="2181">
          <cell r="A2181" t="str">
            <v>79-3</v>
          </cell>
          <cell r="B2181">
            <v>542</v>
          </cell>
          <cell r="D2181" t="str">
            <v>나. 노무비</v>
          </cell>
          <cell r="E2181">
            <v>0</v>
          </cell>
          <cell r="F2181">
            <v>0</v>
          </cell>
          <cell r="AL2181" t="str">
            <v>통5-26(철거)</v>
          </cell>
          <cell r="AM2181">
            <v>0</v>
          </cell>
          <cell r="AN2181">
            <v>0</v>
          </cell>
        </row>
        <row r="2182">
          <cell r="B2182">
            <v>533</v>
          </cell>
          <cell r="D2182" t="str">
            <v>통신기사1급</v>
          </cell>
          <cell r="E2182">
            <v>0</v>
          </cell>
          <cell r="F2182" t="str">
            <v>인</v>
          </cell>
          <cell r="H2182">
            <v>1</v>
          </cell>
          <cell r="I2182" t="str">
            <v>x</v>
          </cell>
          <cell r="J2182">
            <v>0.3</v>
          </cell>
          <cell r="V2182" t="str">
            <v>=</v>
          </cell>
          <cell r="W2182">
            <v>0.3</v>
          </cell>
          <cell r="Y2182" t="str">
            <v>기본</v>
          </cell>
          <cell r="Z2182" t="str">
            <v>x</v>
          </cell>
          <cell r="AA2182" t="str">
            <v>철거</v>
          </cell>
          <cell r="AM2182">
            <v>84229</v>
          </cell>
          <cell r="AN2182">
            <v>0</v>
          </cell>
        </row>
        <row r="2183">
          <cell r="B2183">
            <v>520</v>
          </cell>
          <cell r="D2183" t="str">
            <v>무선안테나공</v>
          </cell>
          <cell r="E2183">
            <v>0</v>
          </cell>
          <cell r="F2183" t="str">
            <v>인</v>
          </cell>
          <cell r="H2183">
            <v>3</v>
          </cell>
          <cell r="I2183" t="str">
            <v>x</v>
          </cell>
          <cell r="J2183">
            <v>0.3</v>
          </cell>
          <cell r="V2183" t="str">
            <v>=</v>
          </cell>
          <cell r="W2183">
            <v>0.9</v>
          </cell>
          <cell r="Y2183" t="str">
            <v>기본</v>
          </cell>
          <cell r="Z2183" t="str">
            <v>x</v>
          </cell>
          <cell r="AA2183" t="str">
            <v>철거</v>
          </cell>
          <cell r="AM2183">
            <v>91475</v>
          </cell>
          <cell r="AN2183">
            <v>0</v>
          </cell>
        </row>
        <row r="2184">
          <cell r="B2184">
            <v>505</v>
          </cell>
          <cell r="D2184" t="str">
            <v>비계공</v>
          </cell>
          <cell r="E2184">
            <v>0</v>
          </cell>
          <cell r="F2184" t="str">
            <v>인</v>
          </cell>
          <cell r="H2184">
            <v>3</v>
          </cell>
          <cell r="I2184" t="str">
            <v>x</v>
          </cell>
          <cell r="J2184">
            <v>0.3</v>
          </cell>
          <cell r="V2184" t="str">
            <v>=</v>
          </cell>
          <cell r="W2184">
            <v>0.9</v>
          </cell>
          <cell r="Y2184" t="str">
            <v>기본</v>
          </cell>
          <cell r="Z2184" t="str">
            <v>x</v>
          </cell>
          <cell r="AA2184" t="str">
            <v>철거</v>
          </cell>
          <cell r="AM2184">
            <v>66531</v>
          </cell>
          <cell r="AN2184">
            <v>0</v>
          </cell>
        </row>
        <row r="2185">
          <cell r="B2185">
            <v>523</v>
          </cell>
          <cell r="D2185" t="str">
            <v>보통인부</v>
          </cell>
          <cell r="E2185">
            <v>0</v>
          </cell>
          <cell r="F2185" t="str">
            <v>인</v>
          </cell>
          <cell r="H2185">
            <v>2.5</v>
          </cell>
          <cell r="I2185" t="str">
            <v>x</v>
          </cell>
          <cell r="J2185">
            <v>0.3</v>
          </cell>
          <cell r="V2185" t="str">
            <v>=</v>
          </cell>
          <cell r="W2185">
            <v>0.75</v>
          </cell>
          <cell r="Y2185" t="str">
            <v>기본</v>
          </cell>
          <cell r="Z2185" t="str">
            <v>x</v>
          </cell>
          <cell r="AA2185" t="str">
            <v>철거</v>
          </cell>
          <cell r="AM2185">
            <v>33755</v>
          </cell>
          <cell r="AN2185">
            <v>0</v>
          </cell>
        </row>
        <row r="2186">
          <cell r="B2186">
            <v>544</v>
          </cell>
          <cell r="D2186" t="str">
            <v>소    계</v>
          </cell>
          <cell r="E2186">
            <v>0</v>
          </cell>
          <cell r="F2186">
            <v>0</v>
          </cell>
          <cell r="AM2186">
            <v>0</v>
          </cell>
          <cell r="AN2186">
            <v>0</v>
          </cell>
        </row>
        <row r="2187">
          <cell r="A2187" t="str">
            <v>79-4</v>
          </cell>
          <cell r="B2187">
            <v>533</v>
          </cell>
          <cell r="D2187" t="str">
            <v>통신기사1급</v>
          </cell>
          <cell r="E2187">
            <v>0</v>
          </cell>
          <cell r="F2187" t="str">
            <v>인</v>
          </cell>
          <cell r="V2187" t="str">
            <v>=</v>
          </cell>
          <cell r="W2187">
            <v>0.3</v>
          </cell>
          <cell r="AM2187">
            <v>84229</v>
          </cell>
          <cell r="AN2187">
            <v>0</v>
          </cell>
        </row>
        <row r="2188">
          <cell r="A2188" t="str">
            <v>79-5</v>
          </cell>
          <cell r="B2188">
            <v>520</v>
          </cell>
          <cell r="D2188" t="str">
            <v>무선안테나공</v>
          </cell>
          <cell r="E2188">
            <v>0</v>
          </cell>
          <cell r="F2188" t="str">
            <v>인</v>
          </cell>
          <cell r="V2188" t="str">
            <v>=</v>
          </cell>
          <cell r="W2188">
            <v>0.9</v>
          </cell>
          <cell r="AM2188">
            <v>91475</v>
          </cell>
          <cell r="AN2188">
            <v>0</v>
          </cell>
        </row>
        <row r="2189">
          <cell r="A2189" t="str">
            <v>79-6</v>
          </cell>
          <cell r="B2189">
            <v>505</v>
          </cell>
          <cell r="D2189" t="str">
            <v>비계공</v>
          </cell>
          <cell r="E2189">
            <v>0</v>
          </cell>
          <cell r="F2189" t="str">
            <v>인</v>
          </cell>
          <cell r="V2189" t="str">
            <v>=</v>
          </cell>
          <cell r="W2189">
            <v>0.9</v>
          </cell>
          <cell r="AM2189">
            <v>66531</v>
          </cell>
          <cell r="AN2189">
            <v>0</v>
          </cell>
        </row>
        <row r="2190">
          <cell r="A2190" t="str">
            <v>79-7</v>
          </cell>
          <cell r="B2190">
            <v>523</v>
          </cell>
          <cell r="D2190" t="str">
            <v>보통인부</v>
          </cell>
          <cell r="E2190">
            <v>0</v>
          </cell>
          <cell r="F2190" t="str">
            <v>인</v>
          </cell>
          <cell r="V2190" t="str">
            <v>=</v>
          </cell>
          <cell r="W2190">
            <v>0.75</v>
          </cell>
          <cell r="AM2190">
            <v>33755</v>
          </cell>
          <cell r="AN2190">
            <v>0</v>
          </cell>
        </row>
        <row r="2191">
          <cell r="A2191" t="str">
            <v>79-8</v>
          </cell>
          <cell r="B2191">
            <v>543</v>
          </cell>
          <cell r="D2191" t="str">
            <v>다. 공구손료</v>
          </cell>
          <cell r="E2191" t="str">
            <v>노무비x3%</v>
          </cell>
          <cell r="AM2191">
            <v>0</v>
          </cell>
          <cell r="AN2191">
            <v>0</v>
          </cell>
        </row>
        <row r="2192">
          <cell r="A2192" t="str">
            <v>79-9</v>
          </cell>
          <cell r="B2192">
            <v>533</v>
          </cell>
          <cell r="D2192" t="str">
            <v>통신기사1급</v>
          </cell>
          <cell r="E2192">
            <v>0</v>
          </cell>
          <cell r="F2192" t="str">
            <v>인</v>
          </cell>
          <cell r="H2192">
            <v>0.3</v>
          </cell>
          <cell r="I2192" t="str">
            <v>x</v>
          </cell>
          <cell r="J2192">
            <v>0.03</v>
          </cell>
          <cell r="V2192" t="str">
            <v>=</v>
          </cell>
          <cell r="W2192">
            <v>8.9999999999999993E-3</v>
          </cell>
          <cell r="Y2192" t="str">
            <v>기본</v>
          </cell>
          <cell r="Z2192" t="str">
            <v>x</v>
          </cell>
          <cell r="AA2192" t="str">
            <v>공구손료</v>
          </cell>
          <cell r="AM2192">
            <v>84229</v>
          </cell>
          <cell r="AN2192">
            <v>0</v>
          </cell>
        </row>
        <row r="2193">
          <cell r="A2193" t="str">
            <v>79-10</v>
          </cell>
          <cell r="B2193">
            <v>520</v>
          </cell>
          <cell r="D2193" t="str">
            <v>무선안테나공</v>
          </cell>
          <cell r="E2193">
            <v>0</v>
          </cell>
          <cell r="F2193" t="str">
            <v>인</v>
          </cell>
          <cell r="H2193">
            <v>0.9</v>
          </cell>
          <cell r="I2193" t="str">
            <v>x</v>
          </cell>
          <cell r="J2193">
            <v>0.03</v>
          </cell>
          <cell r="V2193" t="str">
            <v>=</v>
          </cell>
          <cell r="W2193">
            <v>0.02</v>
          </cell>
          <cell r="Y2193" t="str">
            <v>기본</v>
          </cell>
          <cell r="Z2193" t="str">
            <v>x</v>
          </cell>
          <cell r="AA2193" t="str">
            <v>공구손료</v>
          </cell>
          <cell r="AM2193">
            <v>91475</v>
          </cell>
          <cell r="AN2193">
            <v>0</v>
          </cell>
        </row>
        <row r="2194">
          <cell r="A2194" t="str">
            <v>79-11</v>
          </cell>
          <cell r="B2194">
            <v>505</v>
          </cell>
          <cell r="D2194" t="str">
            <v>비계공</v>
          </cell>
          <cell r="E2194">
            <v>0</v>
          </cell>
          <cell r="F2194" t="str">
            <v>인</v>
          </cell>
          <cell r="H2194">
            <v>0.9</v>
          </cell>
          <cell r="I2194" t="str">
            <v>x</v>
          </cell>
          <cell r="J2194">
            <v>0.03</v>
          </cell>
          <cell r="V2194" t="str">
            <v>=</v>
          </cell>
          <cell r="W2194">
            <v>0.02</v>
          </cell>
          <cell r="Y2194" t="str">
            <v>기본</v>
          </cell>
          <cell r="Z2194" t="str">
            <v>x</v>
          </cell>
          <cell r="AA2194" t="str">
            <v>공구손료</v>
          </cell>
          <cell r="AM2194">
            <v>66531</v>
          </cell>
          <cell r="AN2194">
            <v>0</v>
          </cell>
        </row>
        <row r="2195">
          <cell r="AM2195">
            <v>0</v>
          </cell>
          <cell r="AN2195">
            <v>0</v>
          </cell>
        </row>
        <row r="2196">
          <cell r="AM2196">
            <v>0</v>
          </cell>
          <cell r="AN2196">
            <v>0</v>
          </cell>
        </row>
        <row r="2197">
          <cell r="AM2197">
            <v>0</v>
          </cell>
          <cell r="AN2197">
            <v>0</v>
          </cell>
        </row>
        <row r="2198">
          <cell r="AM2198">
            <v>0</v>
          </cell>
          <cell r="AN2198">
            <v>0</v>
          </cell>
        </row>
        <row r="2199">
          <cell r="AM2199">
            <v>0</v>
          </cell>
          <cell r="AN2199">
            <v>0</v>
          </cell>
        </row>
        <row r="2200">
          <cell r="AM2200">
            <v>0</v>
          </cell>
          <cell r="AN2200">
            <v>0</v>
          </cell>
        </row>
        <row r="2201">
          <cell r="AM2201">
            <v>0</v>
          </cell>
          <cell r="AN2201">
            <v>0</v>
          </cell>
        </row>
        <row r="2202">
          <cell r="AM2202">
            <v>0</v>
          </cell>
          <cell r="AN2202">
            <v>0</v>
          </cell>
        </row>
        <row r="2203">
          <cell r="A2203">
            <v>80</v>
          </cell>
          <cell r="C2203">
            <v>80</v>
          </cell>
          <cell r="D2203" t="str">
            <v>PCM단국장치철거</v>
          </cell>
          <cell r="E2203" t="str">
            <v>K-D/I MUX</v>
          </cell>
          <cell r="F2203" t="str">
            <v>대</v>
          </cell>
          <cell r="AM2203">
            <v>0</v>
          </cell>
          <cell r="AN2203">
            <v>0</v>
          </cell>
        </row>
        <row r="2204">
          <cell r="A2204" t="str">
            <v>80-1</v>
          </cell>
          <cell r="B2204">
            <v>541</v>
          </cell>
          <cell r="D2204" t="str">
            <v>가. 재료비</v>
          </cell>
          <cell r="E2204">
            <v>0</v>
          </cell>
          <cell r="F2204">
            <v>0</v>
          </cell>
          <cell r="AL2204" t="str">
            <v>철  거</v>
          </cell>
          <cell r="AM2204">
            <v>0</v>
          </cell>
          <cell r="AN2204">
            <v>0</v>
          </cell>
        </row>
        <row r="2205">
          <cell r="A2205" t="str">
            <v>80-2</v>
          </cell>
          <cell r="B2205">
            <v>600</v>
          </cell>
          <cell r="D2205" t="str">
            <v>PCM단국장치</v>
          </cell>
          <cell r="E2205" t="str">
            <v>K-D/I MUX</v>
          </cell>
          <cell r="F2205" t="str">
            <v>대</v>
          </cell>
          <cell r="V2205" t="str">
            <v>=</v>
          </cell>
          <cell r="W2205">
            <v>1</v>
          </cell>
          <cell r="AM2205">
            <v>0</v>
          </cell>
          <cell r="AN2205" t="str">
            <v>철 거</v>
          </cell>
        </row>
        <row r="2206">
          <cell r="A2206" t="str">
            <v>80-3</v>
          </cell>
          <cell r="B2206">
            <v>542</v>
          </cell>
          <cell r="D2206" t="str">
            <v>나. 노무비</v>
          </cell>
          <cell r="E2206">
            <v>0</v>
          </cell>
          <cell r="F2206">
            <v>0</v>
          </cell>
          <cell r="AL2206" t="str">
            <v>통 5-60(철거)</v>
          </cell>
          <cell r="AM2206">
            <v>0</v>
          </cell>
          <cell r="AN2206">
            <v>0</v>
          </cell>
        </row>
        <row r="2207">
          <cell r="D2207" t="str">
            <v>1) 광체장치가철거</v>
          </cell>
          <cell r="AM2207">
            <v>0</v>
          </cell>
          <cell r="AN2207">
            <v>0</v>
          </cell>
        </row>
        <row r="2208">
          <cell r="B2208">
            <v>517</v>
          </cell>
          <cell r="D2208" t="str">
            <v>통신설비공</v>
          </cell>
          <cell r="E2208">
            <v>0</v>
          </cell>
          <cell r="F2208" t="str">
            <v>인</v>
          </cell>
          <cell r="H2208">
            <v>1</v>
          </cell>
          <cell r="I2208" t="str">
            <v>x</v>
          </cell>
          <cell r="J2208">
            <v>0.5</v>
          </cell>
          <cell r="V2208" t="str">
            <v>=</v>
          </cell>
          <cell r="W2208">
            <v>0.5</v>
          </cell>
          <cell r="Y2208" t="str">
            <v>기본</v>
          </cell>
          <cell r="Z2208" t="str">
            <v>x</v>
          </cell>
          <cell r="AA2208" t="str">
            <v>철거</v>
          </cell>
          <cell r="AM2208">
            <v>64758</v>
          </cell>
          <cell r="AN2208">
            <v>0</v>
          </cell>
        </row>
        <row r="2209">
          <cell r="B2209">
            <v>523</v>
          </cell>
          <cell r="D2209" t="str">
            <v>보통인부</v>
          </cell>
          <cell r="E2209">
            <v>0</v>
          </cell>
          <cell r="F2209" t="str">
            <v>인</v>
          </cell>
          <cell r="H2209">
            <v>1</v>
          </cell>
          <cell r="I2209" t="str">
            <v>x</v>
          </cell>
          <cell r="J2209">
            <v>0.5</v>
          </cell>
          <cell r="V2209" t="str">
            <v>=</v>
          </cell>
          <cell r="W2209">
            <v>0.5</v>
          </cell>
          <cell r="Y2209" t="str">
            <v>기본</v>
          </cell>
          <cell r="Z2209" t="str">
            <v>x</v>
          </cell>
          <cell r="AA2209" t="str">
            <v>철거</v>
          </cell>
          <cell r="AM2209">
            <v>33755</v>
          </cell>
          <cell r="AN2209">
            <v>0</v>
          </cell>
        </row>
        <row r="2210">
          <cell r="B2210">
            <v>544</v>
          </cell>
          <cell r="D2210" t="str">
            <v>소    계</v>
          </cell>
          <cell r="E2210">
            <v>0</v>
          </cell>
          <cell r="F2210">
            <v>0</v>
          </cell>
          <cell r="AM2210">
            <v>0</v>
          </cell>
          <cell r="AN2210">
            <v>0</v>
          </cell>
        </row>
        <row r="2211">
          <cell r="A2211" t="str">
            <v>80-4</v>
          </cell>
          <cell r="B2211">
            <v>517</v>
          </cell>
          <cell r="D2211" t="str">
            <v>통신설비공</v>
          </cell>
          <cell r="E2211">
            <v>0</v>
          </cell>
          <cell r="F2211" t="str">
            <v>인</v>
          </cell>
          <cell r="V2211" t="str">
            <v>=</v>
          </cell>
          <cell r="W2211">
            <v>0.5</v>
          </cell>
          <cell r="AM2211">
            <v>64758</v>
          </cell>
          <cell r="AN2211">
            <v>0</v>
          </cell>
        </row>
        <row r="2212">
          <cell r="A2212" t="str">
            <v>80-5</v>
          </cell>
          <cell r="B2212">
            <v>523</v>
          </cell>
          <cell r="D2212" t="str">
            <v>보통인부</v>
          </cell>
          <cell r="E2212">
            <v>0</v>
          </cell>
          <cell r="F2212" t="str">
            <v>인</v>
          </cell>
          <cell r="V2212" t="str">
            <v>=</v>
          </cell>
          <cell r="W2212">
            <v>0.5</v>
          </cell>
          <cell r="AM2212">
            <v>33755</v>
          </cell>
          <cell r="AN2212">
            <v>0</v>
          </cell>
        </row>
        <row r="2213">
          <cell r="A2213" t="str">
            <v>80-6</v>
          </cell>
          <cell r="B2213">
            <v>543</v>
          </cell>
          <cell r="D2213" t="str">
            <v>다. 공구손료</v>
          </cell>
          <cell r="E2213" t="str">
            <v>노무비x3%</v>
          </cell>
          <cell r="AM2213">
            <v>0</v>
          </cell>
          <cell r="AN2213">
            <v>0</v>
          </cell>
        </row>
        <row r="2214">
          <cell r="A2214" t="str">
            <v>80-7</v>
          </cell>
          <cell r="B2214">
            <v>517</v>
          </cell>
          <cell r="D2214" t="str">
            <v>통신설비공</v>
          </cell>
          <cell r="E2214">
            <v>0</v>
          </cell>
          <cell r="F2214" t="str">
            <v>인</v>
          </cell>
          <cell r="H2214">
            <v>0.5</v>
          </cell>
          <cell r="I2214" t="str">
            <v>x</v>
          </cell>
          <cell r="J2214">
            <v>0.03</v>
          </cell>
          <cell r="V2214" t="str">
            <v>=</v>
          </cell>
          <cell r="W2214">
            <v>0.01</v>
          </cell>
          <cell r="Y2214" t="str">
            <v>기본</v>
          </cell>
          <cell r="Z2214" t="str">
            <v>x</v>
          </cell>
          <cell r="AA2214" t="str">
            <v>공구손료</v>
          </cell>
          <cell r="AM2214">
            <v>64758</v>
          </cell>
          <cell r="AN2214">
            <v>0</v>
          </cell>
        </row>
        <row r="2215">
          <cell r="AM2215">
            <v>0</v>
          </cell>
          <cell r="AN2215">
            <v>0</v>
          </cell>
        </row>
        <row r="2216">
          <cell r="AM2216">
            <v>0</v>
          </cell>
          <cell r="AN2216">
            <v>0</v>
          </cell>
        </row>
        <row r="2217">
          <cell r="AM2217">
            <v>0</v>
          </cell>
          <cell r="AN2217">
            <v>0</v>
          </cell>
        </row>
        <row r="2218">
          <cell r="AM2218">
            <v>0</v>
          </cell>
          <cell r="AN2218">
            <v>0</v>
          </cell>
        </row>
        <row r="2219">
          <cell r="AM2219">
            <v>0</v>
          </cell>
          <cell r="AN2219">
            <v>0</v>
          </cell>
        </row>
        <row r="2220">
          <cell r="AM2220">
            <v>0</v>
          </cell>
          <cell r="AN2220">
            <v>0</v>
          </cell>
        </row>
        <row r="2221">
          <cell r="AM2221">
            <v>0</v>
          </cell>
          <cell r="AN2221">
            <v>0</v>
          </cell>
        </row>
        <row r="2222">
          <cell r="AM2222">
            <v>0</v>
          </cell>
          <cell r="AN2222">
            <v>0</v>
          </cell>
        </row>
        <row r="2223">
          <cell r="AM2223">
            <v>0</v>
          </cell>
          <cell r="AN2223">
            <v>0</v>
          </cell>
        </row>
        <row r="2224">
          <cell r="AM2224">
            <v>0</v>
          </cell>
          <cell r="AN2224">
            <v>0</v>
          </cell>
        </row>
        <row r="2225">
          <cell r="AM2225">
            <v>0</v>
          </cell>
          <cell r="AN2225">
            <v>0</v>
          </cell>
        </row>
        <row r="2226">
          <cell r="AM2226">
            <v>0</v>
          </cell>
          <cell r="AN2226">
            <v>0</v>
          </cell>
        </row>
        <row r="2227">
          <cell r="AM2227">
            <v>0</v>
          </cell>
          <cell r="AN2227">
            <v>0</v>
          </cell>
        </row>
        <row r="2228">
          <cell r="A2228">
            <v>81</v>
          </cell>
          <cell r="C2228">
            <v>81</v>
          </cell>
          <cell r="D2228" t="str">
            <v>PCM단국장치철거</v>
          </cell>
          <cell r="E2228" t="str">
            <v>DE-4E</v>
          </cell>
          <cell r="F2228" t="str">
            <v>대</v>
          </cell>
          <cell r="AM2228">
            <v>0</v>
          </cell>
          <cell r="AN2228">
            <v>0</v>
          </cell>
        </row>
        <row r="2229">
          <cell r="A2229" t="str">
            <v>81-1</v>
          </cell>
          <cell r="B2229">
            <v>541</v>
          </cell>
          <cell r="D2229" t="str">
            <v>가. 재료비</v>
          </cell>
          <cell r="E2229">
            <v>0</v>
          </cell>
          <cell r="F2229">
            <v>0</v>
          </cell>
          <cell r="AL2229" t="str">
            <v>철  거</v>
          </cell>
          <cell r="AM2229">
            <v>0</v>
          </cell>
          <cell r="AN2229">
            <v>0</v>
          </cell>
        </row>
        <row r="2230">
          <cell r="A2230" t="str">
            <v>81-2</v>
          </cell>
          <cell r="B2230">
            <v>601</v>
          </cell>
          <cell r="D2230" t="str">
            <v>PCM단국장치</v>
          </cell>
          <cell r="E2230" t="str">
            <v>DE-4E</v>
          </cell>
          <cell r="F2230" t="str">
            <v>대</v>
          </cell>
          <cell r="V2230" t="str">
            <v>=</v>
          </cell>
          <cell r="W2230">
            <v>1</v>
          </cell>
          <cell r="AM2230">
            <v>0</v>
          </cell>
          <cell r="AN2230" t="str">
            <v>철 거</v>
          </cell>
        </row>
        <row r="2231">
          <cell r="A2231" t="str">
            <v>81-3</v>
          </cell>
          <cell r="B2231">
            <v>542</v>
          </cell>
          <cell r="D2231" t="str">
            <v>나. 노무비</v>
          </cell>
          <cell r="E2231">
            <v>0</v>
          </cell>
          <cell r="F2231">
            <v>0</v>
          </cell>
          <cell r="AL2231" t="str">
            <v>통 5-60(철거)</v>
          </cell>
          <cell r="AM2231">
            <v>0</v>
          </cell>
          <cell r="AN2231">
            <v>0</v>
          </cell>
        </row>
        <row r="2232">
          <cell r="D2232" t="str">
            <v>1) 광체장치가철거</v>
          </cell>
          <cell r="AM2232">
            <v>0</v>
          </cell>
          <cell r="AN2232">
            <v>0</v>
          </cell>
        </row>
        <row r="2233">
          <cell r="B2233">
            <v>517</v>
          </cell>
          <cell r="D2233" t="str">
            <v>통신설비공</v>
          </cell>
          <cell r="E2233">
            <v>0</v>
          </cell>
          <cell r="F2233" t="str">
            <v>인</v>
          </cell>
          <cell r="H2233">
            <v>1</v>
          </cell>
          <cell r="I2233" t="str">
            <v>x</v>
          </cell>
          <cell r="J2233">
            <v>0.5</v>
          </cell>
          <cell r="V2233" t="str">
            <v>=</v>
          </cell>
          <cell r="W2233">
            <v>0.5</v>
          </cell>
          <cell r="Y2233" t="str">
            <v>기본</v>
          </cell>
          <cell r="Z2233" t="str">
            <v>x</v>
          </cell>
          <cell r="AA2233" t="str">
            <v>철거</v>
          </cell>
          <cell r="AM2233">
            <v>64758</v>
          </cell>
          <cell r="AN2233">
            <v>0</v>
          </cell>
        </row>
        <row r="2234">
          <cell r="B2234">
            <v>523</v>
          </cell>
          <cell r="D2234" t="str">
            <v>보통인부</v>
          </cell>
          <cell r="E2234">
            <v>0</v>
          </cell>
          <cell r="F2234" t="str">
            <v>인</v>
          </cell>
          <cell r="H2234">
            <v>1</v>
          </cell>
          <cell r="I2234" t="str">
            <v>x</v>
          </cell>
          <cell r="J2234">
            <v>0.5</v>
          </cell>
          <cell r="V2234" t="str">
            <v>=</v>
          </cell>
          <cell r="W2234">
            <v>0.5</v>
          </cell>
          <cell r="Y2234" t="str">
            <v>기본</v>
          </cell>
          <cell r="Z2234" t="str">
            <v>x</v>
          </cell>
          <cell r="AA2234" t="str">
            <v>철거</v>
          </cell>
          <cell r="AM2234">
            <v>33755</v>
          </cell>
          <cell r="AN2234">
            <v>0</v>
          </cell>
        </row>
        <row r="2235">
          <cell r="B2235">
            <v>544</v>
          </cell>
          <cell r="D2235" t="str">
            <v>소    계</v>
          </cell>
          <cell r="E2235">
            <v>0</v>
          </cell>
          <cell r="F2235">
            <v>0</v>
          </cell>
          <cell r="AM2235">
            <v>0</v>
          </cell>
          <cell r="AN2235">
            <v>0</v>
          </cell>
        </row>
        <row r="2236">
          <cell r="A2236" t="str">
            <v>81-4</v>
          </cell>
          <cell r="B2236">
            <v>517</v>
          </cell>
          <cell r="D2236" t="str">
            <v>통신설비공</v>
          </cell>
          <cell r="E2236">
            <v>0</v>
          </cell>
          <cell r="F2236" t="str">
            <v>인</v>
          </cell>
          <cell r="V2236" t="str">
            <v>=</v>
          </cell>
          <cell r="W2236">
            <v>0.5</v>
          </cell>
          <cell r="AM2236">
            <v>64758</v>
          </cell>
          <cell r="AN2236">
            <v>0</v>
          </cell>
        </row>
        <row r="2237">
          <cell r="A2237" t="str">
            <v>81-5</v>
          </cell>
          <cell r="B2237">
            <v>523</v>
          </cell>
          <cell r="D2237" t="str">
            <v>보통인부</v>
          </cell>
          <cell r="E2237">
            <v>0</v>
          </cell>
          <cell r="F2237" t="str">
            <v>인</v>
          </cell>
          <cell r="V2237" t="str">
            <v>=</v>
          </cell>
          <cell r="W2237">
            <v>0.5</v>
          </cell>
          <cell r="AM2237">
            <v>33755</v>
          </cell>
          <cell r="AN2237">
            <v>0</v>
          </cell>
        </row>
        <row r="2238">
          <cell r="A2238" t="str">
            <v>81-6</v>
          </cell>
          <cell r="B2238">
            <v>543</v>
          </cell>
          <cell r="D2238" t="str">
            <v>다. 공구손료</v>
          </cell>
          <cell r="E2238" t="str">
            <v>노무비x3%</v>
          </cell>
          <cell r="AM2238">
            <v>0</v>
          </cell>
          <cell r="AN2238">
            <v>0</v>
          </cell>
        </row>
        <row r="2239">
          <cell r="A2239" t="str">
            <v>81-7</v>
          </cell>
          <cell r="B2239">
            <v>517</v>
          </cell>
          <cell r="D2239" t="str">
            <v>통신설비공</v>
          </cell>
          <cell r="E2239">
            <v>0</v>
          </cell>
          <cell r="F2239" t="str">
            <v>인</v>
          </cell>
          <cell r="H2239">
            <v>0.5</v>
          </cell>
          <cell r="I2239" t="str">
            <v>x</v>
          </cell>
          <cell r="J2239">
            <v>0.03</v>
          </cell>
          <cell r="V2239" t="str">
            <v>=</v>
          </cell>
          <cell r="W2239">
            <v>0.01</v>
          </cell>
          <cell r="Y2239" t="str">
            <v>기본</v>
          </cell>
          <cell r="Z2239" t="str">
            <v>x</v>
          </cell>
          <cell r="AA2239" t="str">
            <v>공구손료</v>
          </cell>
          <cell r="AM2239">
            <v>64758</v>
          </cell>
          <cell r="AN2239">
            <v>0</v>
          </cell>
        </row>
        <row r="2240">
          <cell r="AM2240">
            <v>0</v>
          </cell>
          <cell r="AN2240">
            <v>0</v>
          </cell>
        </row>
        <row r="2241">
          <cell r="AM2241">
            <v>0</v>
          </cell>
          <cell r="AN2241">
            <v>0</v>
          </cell>
        </row>
        <row r="2242">
          <cell r="AM2242">
            <v>0</v>
          </cell>
          <cell r="AN2242">
            <v>0</v>
          </cell>
        </row>
        <row r="2243">
          <cell r="AM2243">
            <v>0</v>
          </cell>
          <cell r="AN2243">
            <v>0</v>
          </cell>
        </row>
        <row r="2244">
          <cell r="AM2244">
            <v>0</v>
          </cell>
          <cell r="AN2244">
            <v>0</v>
          </cell>
        </row>
        <row r="2245">
          <cell r="AM2245">
            <v>0</v>
          </cell>
          <cell r="AN2245">
            <v>0</v>
          </cell>
        </row>
        <row r="2246">
          <cell r="AM2246">
            <v>0</v>
          </cell>
          <cell r="AN2246">
            <v>0</v>
          </cell>
        </row>
        <row r="2247">
          <cell r="AM2247">
            <v>0</v>
          </cell>
          <cell r="AN2247">
            <v>0</v>
          </cell>
        </row>
        <row r="2248">
          <cell r="AM2248">
            <v>0</v>
          </cell>
          <cell r="AN2248">
            <v>0</v>
          </cell>
        </row>
        <row r="2249">
          <cell r="AM2249">
            <v>0</v>
          </cell>
          <cell r="AN2249">
            <v>0</v>
          </cell>
        </row>
        <row r="2250">
          <cell r="AM2250">
            <v>0</v>
          </cell>
          <cell r="AN2250">
            <v>0</v>
          </cell>
        </row>
        <row r="2251">
          <cell r="AM2251">
            <v>0</v>
          </cell>
          <cell r="AN2251">
            <v>0</v>
          </cell>
        </row>
        <row r="2252">
          <cell r="AM2252">
            <v>0</v>
          </cell>
          <cell r="AN2252">
            <v>0</v>
          </cell>
        </row>
        <row r="2253">
          <cell r="A2253">
            <v>82</v>
          </cell>
          <cell r="C2253">
            <v>82</v>
          </cell>
          <cell r="D2253" t="str">
            <v>PCM선로중계기 철거</v>
          </cell>
          <cell r="E2253" t="str">
            <v>PCM중계용</v>
          </cell>
          <cell r="F2253" t="str">
            <v>대</v>
          </cell>
          <cell r="AM2253">
            <v>0</v>
          </cell>
          <cell r="AN2253">
            <v>0</v>
          </cell>
        </row>
        <row r="2254">
          <cell r="A2254" t="str">
            <v>82-1</v>
          </cell>
          <cell r="B2254">
            <v>541</v>
          </cell>
          <cell r="D2254" t="str">
            <v>가. 재료비</v>
          </cell>
          <cell r="E2254">
            <v>0</v>
          </cell>
          <cell r="F2254">
            <v>0</v>
          </cell>
          <cell r="AL2254" t="str">
            <v>철  거</v>
          </cell>
          <cell r="AM2254">
            <v>0</v>
          </cell>
          <cell r="AN2254">
            <v>0</v>
          </cell>
        </row>
        <row r="2255">
          <cell r="A2255" t="str">
            <v>82-2</v>
          </cell>
          <cell r="B2255">
            <v>616</v>
          </cell>
          <cell r="D2255" t="str">
            <v>국중계기</v>
          </cell>
          <cell r="E2255" t="str">
            <v>PCM중계용</v>
          </cell>
          <cell r="F2255" t="str">
            <v>대</v>
          </cell>
          <cell r="V2255" t="str">
            <v>=</v>
          </cell>
          <cell r="W2255">
            <v>1</v>
          </cell>
          <cell r="AM2255">
            <v>0</v>
          </cell>
          <cell r="AN2255" t="str">
            <v>철 거</v>
          </cell>
        </row>
        <row r="2256">
          <cell r="A2256" t="str">
            <v>82-3</v>
          </cell>
          <cell r="B2256">
            <v>542</v>
          </cell>
          <cell r="D2256" t="str">
            <v>나. 노무비</v>
          </cell>
          <cell r="E2256">
            <v>0</v>
          </cell>
          <cell r="F2256">
            <v>0</v>
          </cell>
          <cell r="AM2256">
            <v>0</v>
          </cell>
          <cell r="AN2256">
            <v>0</v>
          </cell>
        </row>
        <row r="2257">
          <cell r="D2257" t="str">
            <v>1) 포장해체 및 반입 및 장치거치</v>
          </cell>
          <cell r="AL2257" t="str">
            <v>통5-60(철거)</v>
          </cell>
          <cell r="AM2257">
            <v>0</v>
          </cell>
          <cell r="AN2257">
            <v>0</v>
          </cell>
        </row>
        <row r="2258">
          <cell r="B2258">
            <v>517</v>
          </cell>
          <cell r="D2258" t="str">
            <v>통신설비공</v>
          </cell>
          <cell r="E2258">
            <v>0</v>
          </cell>
          <cell r="F2258" t="str">
            <v>인</v>
          </cell>
          <cell r="G2258" t="str">
            <v>(</v>
          </cell>
          <cell r="H2258">
            <v>0.5</v>
          </cell>
          <cell r="I2258" t="str">
            <v>+</v>
          </cell>
          <cell r="J2258">
            <v>0.5</v>
          </cell>
          <cell r="K2258" t="str">
            <v>)</v>
          </cell>
          <cell r="L2258" t="str">
            <v>x</v>
          </cell>
          <cell r="M2258">
            <v>0.5</v>
          </cell>
          <cell r="V2258" t="str">
            <v>=</v>
          </cell>
          <cell r="W2258">
            <v>0.5</v>
          </cell>
          <cell r="Y2258" t="str">
            <v>기본</v>
          </cell>
          <cell r="Z2258" t="str">
            <v>x</v>
          </cell>
          <cell r="AA2258" t="str">
            <v>철거</v>
          </cell>
          <cell r="AM2258">
            <v>64758</v>
          </cell>
          <cell r="AN2258">
            <v>0</v>
          </cell>
        </row>
        <row r="2259">
          <cell r="B2259">
            <v>523</v>
          </cell>
          <cell r="D2259" t="str">
            <v>보통인부</v>
          </cell>
          <cell r="E2259">
            <v>0</v>
          </cell>
          <cell r="F2259" t="str">
            <v>인</v>
          </cell>
          <cell r="G2259" t="str">
            <v>(</v>
          </cell>
          <cell r="H2259">
            <v>0.5</v>
          </cell>
          <cell r="I2259" t="str">
            <v>+</v>
          </cell>
          <cell r="J2259">
            <v>0.5</v>
          </cell>
          <cell r="K2259" t="str">
            <v>)</v>
          </cell>
          <cell r="L2259" t="str">
            <v>x</v>
          </cell>
          <cell r="M2259">
            <v>0.5</v>
          </cell>
          <cell r="V2259" t="str">
            <v>=</v>
          </cell>
          <cell r="W2259">
            <v>0.5</v>
          </cell>
          <cell r="Y2259" t="str">
            <v>기본</v>
          </cell>
          <cell r="Z2259" t="str">
            <v>x</v>
          </cell>
          <cell r="AA2259" t="str">
            <v>철거</v>
          </cell>
          <cell r="AM2259">
            <v>33755</v>
          </cell>
          <cell r="AN2259">
            <v>0</v>
          </cell>
        </row>
        <row r="2260">
          <cell r="B2260">
            <v>544</v>
          </cell>
          <cell r="D2260" t="str">
            <v>소    계</v>
          </cell>
          <cell r="E2260">
            <v>0</v>
          </cell>
          <cell r="F2260">
            <v>0</v>
          </cell>
          <cell r="AM2260">
            <v>0</v>
          </cell>
          <cell r="AN2260">
            <v>0</v>
          </cell>
        </row>
        <row r="2261">
          <cell r="A2261" t="str">
            <v>82-4</v>
          </cell>
          <cell r="B2261">
            <v>517</v>
          </cell>
          <cell r="D2261" t="str">
            <v>통신설비공</v>
          </cell>
          <cell r="E2261">
            <v>0</v>
          </cell>
          <cell r="F2261" t="str">
            <v>인</v>
          </cell>
          <cell r="V2261" t="str">
            <v>=</v>
          </cell>
          <cell r="W2261">
            <v>0.5</v>
          </cell>
          <cell r="AM2261">
            <v>64758</v>
          </cell>
          <cell r="AN2261">
            <v>0</v>
          </cell>
        </row>
        <row r="2262">
          <cell r="A2262" t="str">
            <v>82-5</v>
          </cell>
          <cell r="B2262">
            <v>523</v>
          </cell>
          <cell r="D2262" t="str">
            <v>보통인부</v>
          </cell>
          <cell r="E2262">
            <v>0</v>
          </cell>
          <cell r="F2262" t="str">
            <v>인</v>
          </cell>
          <cell r="V2262" t="str">
            <v>=</v>
          </cell>
          <cell r="W2262">
            <v>0.5</v>
          </cell>
          <cell r="AM2262">
            <v>33755</v>
          </cell>
          <cell r="AN2262">
            <v>0</v>
          </cell>
        </row>
        <row r="2263">
          <cell r="A2263" t="str">
            <v>82-6</v>
          </cell>
          <cell r="B2263">
            <v>543</v>
          </cell>
          <cell r="D2263" t="str">
            <v>다. 공구손료</v>
          </cell>
          <cell r="E2263" t="str">
            <v>노무비x3%</v>
          </cell>
          <cell r="AM2263">
            <v>0</v>
          </cell>
          <cell r="AN2263">
            <v>0</v>
          </cell>
        </row>
        <row r="2264">
          <cell r="A2264" t="str">
            <v>82-7</v>
          </cell>
          <cell r="B2264">
            <v>517</v>
          </cell>
          <cell r="D2264" t="str">
            <v>통신설비공</v>
          </cell>
          <cell r="E2264">
            <v>0</v>
          </cell>
          <cell r="F2264" t="str">
            <v>인</v>
          </cell>
          <cell r="H2264">
            <v>0.5</v>
          </cell>
          <cell r="I2264" t="str">
            <v>x</v>
          </cell>
          <cell r="J2264">
            <v>0.03</v>
          </cell>
          <cell r="V2264" t="str">
            <v>=</v>
          </cell>
          <cell r="W2264">
            <v>0.01</v>
          </cell>
          <cell r="Y2264" t="str">
            <v>기본</v>
          </cell>
          <cell r="Z2264" t="str">
            <v>x</v>
          </cell>
          <cell r="AA2264" t="str">
            <v>공구손료</v>
          </cell>
          <cell r="AM2264">
            <v>64758</v>
          </cell>
          <cell r="AN2264">
            <v>0</v>
          </cell>
        </row>
        <row r="2265">
          <cell r="AM2265">
            <v>0</v>
          </cell>
          <cell r="AN2265">
            <v>0</v>
          </cell>
        </row>
        <row r="2266">
          <cell r="AM2266">
            <v>0</v>
          </cell>
          <cell r="AN2266">
            <v>0</v>
          </cell>
        </row>
        <row r="2267">
          <cell r="AM2267">
            <v>0</v>
          </cell>
          <cell r="AN2267">
            <v>0</v>
          </cell>
        </row>
        <row r="2268">
          <cell r="AM2268">
            <v>0</v>
          </cell>
          <cell r="AN2268">
            <v>0</v>
          </cell>
        </row>
        <row r="2269">
          <cell r="AM2269">
            <v>0</v>
          </cell>
          <cell r="AN2269">
            <v>0</v>
          </cell>
        </row>
        <row r="2270">
          <cell r="AM2270">
            <v>0</v>
          </cell>
          <cell r="AN2270">
            <v>0</v>
          </cell>
        </row>
        <row r="2271">
          <cell r="AM2271">
            <v>0</v>
          </cell>
          <cell r="AN2271">
            <v>0</v>
          </cell>
        </row>
        <row r="2272">
          <cell r="AM2272">
            <v>0</v>
          </cell>
          <cell r="AN2272">
            <v>0</v>
          </cell>
        </row>
        <row r="2273">
          <cell r="AM2273">
            <v>0</v>
          </cell>
          <cell r="AN2273">
            <v>0</v>
          </cell>
        </row>
        <row r="2274">
          <cell r="AM2274">
            <v>0</v>
          </cell>
          <cell r="AN2274">
            <v>0</v>
          </cell>
        </row>
        <row r="2275">
          <cell r="AM2275">
            <v>0</v>
          </cell>
          <cell r="AN2275">
            <v>0</v>
          </cell>
        </row>
        <row r="2276">
          <cell r="AM2276">
            <v>0</v>
          </cell>
          <cell r="AN2276">
            <v>0</v>
          </cell>
        </row>
        <row r="2277">
          <cell r="AM2277">
            <v>0</v>
          </cell>
          <cell r="AN2277">
            <v>0</v>
          </cell>
        </row>
        <row r="2278">
          <cell r="A2278">
            <v>83</v>
          </cell>
          <cell r="C2278">
            <v>83</v>
          </cell>
          <cell r="D2278" t="str">
            <v>국중계기 철거</v>
          </cell>
          <cell r="E2278" t="str">
            <v>PCM중계용</v>
          </cell>
          <cell r="F2278" t="str">
            <v>대</v>
          </cell>
          <cell r="AM2278">
            <v>0</v>
          </cell>
          <cell r="AN2278">
            <v>0</v>
          </cell>
        </row>
        <row r="2279">
          <cell r="A2279" t="str">
            <v>83-1</v>
          </cell>
          <cell r="B2279">
            <v>541</v>
          </cell>
          <cell r="D2279" t="str">
            <v>가. 재료비</v>
          </cell>
          <cell r="E2279">
            <v>0</v>
          </cell>
          <cell r="F2279">
            <v>0</v>
          </cell>
          <cell r="AL2279" t="str">
            <v>철  거</v>
          </cell>
          <cell r="AM2279">
            <v>0</v>
          </cell>
          <cell r="AN2279">
            <v>0</v>
          </cell>
        </row>
        <row r="2280">
          <cell r="A2280" t="str">
            <v>83-2</v>
          </cell>
          <cell r="B2280">
            <v>616</v>
          </cell>
          <cell r="D2280" t="str">
            <v>국중계기</v>
          </cell>
          <cell r="E2280" t="str">
            <v>PCM중계용</v>
          </cell>
          <cell r="F2280" t="str">
            <v>대</v>
          </cell>
          <cell r="V2280" t="str">
            <v>=</v>
          </cell>
          <cell r="W2280">
            <v>1</v>
          </cell>
          <cell r="AM2280">
            <v>0</v>
          </cell>
          <cell r="AN2280" t="str">
            <v>철 거</v>
          </cell>
        </row>
        <row r="2281">
          <cell r="A2281" t="str">
            <v>83-3</v>
          </cell>
          <cell r="B2281">
            <v>542</v>
          </cell>
          <cell r="D2281" t="str">
            <v>나. 노무비</v>
          </cell>
          <cell r="E2281">
            <v>0</v>
          </cell>
          <cell r="F2281">
            <v>0</v>
          </cell>
          <cell r="AM2281">
            <v>0</v>
          </cell>
          <cell r="AN2281">
            <v>0</v>
          </cell>
        </row>
        <row r="2282">
          <cell r="D2282" t="str">
            <v>1) 포장해체 및 반입 및 장치거치</v>
          </cell>
          <cell r="AL2282" t="str">
            <v>통5-60(철거)</v>
          </cell>
          <cell r="AM2282">
            <v>0</v>
          </cell>
          <cell r="AN2282">
            <v>0</v>
          </cell>
        </row>
        <row r="2283">
          <cell r="B2283">
            <v>517</v>
          </cell>
          <cell r="D2283" t="str">
            <v>통신설비공</v>
          </cell>
          <cell r="E2283">
            <v>0</v>
          </cell>
          <cell r="F2283" t="str">
            <v>인</v>
          </cell>
          <cell r="G2283" t="str">
            <v>(</v>
          </cell>
          <cell r="H2283">
            <v>0.5</v>
          </cell>
          <cell r="I2283" t="str">
            <v>+</v>
          </cell>
          <cell r="J2283">
            <v>0.5</v>
          </cell>
          <cell r="K2283" t="str">
            <v>)</v>
          </cell>
          <cell r="L2283" t="str">
            <v>x</v>
          </cell>
          <cell r="M2283">
            <v>0.5</v>
          </cell>
          <cell r="V2283" t="str">
            <v>=</v>
          </cell>
          <cell r="W2283">
            <v>0.5</v>
          </cell>
          <cell r="Y2283" t="str">
            <v>기본</v>
          </cell>
          <cell r="Z2283" t="str">
            <v>x</v>
          </cell>
          <cell r="AA2283" t="str">
            <v>철거</v>
          </cell>
          <cell r="AM2283">
            <v>64758</v>
          </cell>
          <cell r="AN2283">
            <v>0</v>
          </cell>
        </row>
        <row r="2284">
          <cell r="B2284">
            <v>523</v>
          </cell>
          <cell r="D2284" t="str">
            <v>보통인부</v>
          </cell>
          <cell r="E2284">
            <v>0</v>
          </cell>
          <cell r="F2284" t="str">
            <v>인</v>
          </cell>
          <cell r="G2284" t="str">
            <v>(</v>
          </cell>
          <cell r="H2284">
            <v>0.5</v>
          </cell>
          <cell r="I2284" t="str">
            <v>+</v>
          </cell>
          <cell r="J2284">
            <v>0.5</v>
          </cell>
          <cell r="K2284" t="str">
            <v>)</v>
          </cell>
          <cell r="L2284" t="str">
            <v>x</v>
          </cell>
          <cell r="M2284">
            <v>0.5</v>
          </cell>
          <cell r="V2284" t="str">
            <v>=</v>
          </cell>
          <cell r="W2284">
            <v>0.5</v>
          </cell>
          <cell r="Y2284" t="str">
            <v>기본</v>
          </cell>
          <cell r="Z2284" t="str">
            <v>x</v>
          </cell>
          <cell r="AA2284" t="str">
            <v>철거</v>
          </cell>
          <cell r="AM2284">
            <v>33755</v>
          </cell>
          <cell r="AN2284">
            <v>0</v>
          </cell>
        </row>
        <row r="2285">
          <cell r="B2285">
            <v>544</v>
          </cell>
          <cell r="D2285" t="str">
            <v>소    계</v>
          </cell>
          <cell r="E2285">
            <v>0</v>
          </cell>
          <cell r="F2285">
            <v>0</v>
          </cell>
          <cell r="AM2285">
            <v>0</v>
          </cell>
          <cell r="AN2285">
            <v>0</v>
          </cell>
        </row>
        <row r="2286">
          <cell r="A2286" t="str">
            <v>83-4</v>
          </cell>
          <cell r="B2286">
            <v>517</v>
          </cell>
          <cell r="D2286" t="str">
            <v>통신설비공</v>
          </cell>
          <cell r="E2286">
            <v>0</v>
          </cell>
          <cell r="F2286" t="str">
            <v>인</v>
          </cell>
          <cell r="V2286" t="str">
            <v>=</v>
          </cell>
          <cell r="W2286">
            <v>0.5</v>
          </cell>
          <cell r="AM2286">
            <v>64758</v>
          </cell>
          <cell r="AN2286">
            <v>0</v>
          </cell>
        </row>
        <row r="2287">
          <cell r="A2287" t="str">
            <v>83-5</v>
          </cell>
          <cell r="B2287">
            <v>523</v>
          </cell>
          <cell r="D2287" t="str">
            <v>보통인부</v>
          </cell>
          <cell r="E2287">
            <v>0</v>
          </cell>
          <cell r="F2287" t="str">
            <v>인</v>
          </cell>
          <cell r="V2287" t="str">
            <v>=</v>
          </cell>
          <cell r="W2287">
            <v>0.5</v>
          </cell>
          <cell r="AM2287">
            <v>33755</v>
          </cell>
          <cell r="AN2287">
            <v>0</v>
          </cell>
        </row>
        <row r="2288">
          <cell r="A2288" t="str">
            <v>83-6</v>
          </cell>
          <cell r="B2288">
            <v>543</v>
          </cell>
          <cell r="D2288" t="str">
            <v>다. 공구손료</v>
          </cell>
          <cell r="E2288" t="str">
            <v>노무비x3%</v>
          </cell>
          <cell r="AM2288">
            <v>0</v>
          </cell>
          <cell r="AN2288">
            <v>0</v>
          </cell>
        </row>
        <row r="2289">
          <cell r="A2289" t="str">
            <v>83-7</v>
          </cell>
          <cell r="B2289">
            <v>517</v>
          </cell>
          <cell r="D2289" t="str">
            <v>통신설비공</v>
          </cell>
          <cell r="E2289">
            <v>0</v>
          </cell>
          <cell r="F2289" t="str">
            <v>인</v>
          </cell>
          <cell r="H2289">
            <v>0.5</v>
          </cell>
          <cell r="I2289" t="str">
            <v>x</v>
          </cell>
          <cell r="J2289">
            <v>0.03</v>
          </cell>
          <cell r="V2289" t="str">
            <v>=</v>
          </cell>
          <cell r="W2289">
            <v>0.01</v>
          </cell>
          <cell r="Y2289" t="str">
            <v>기본</v>
          </cell>
          <cell r="Z2289" t="str">
            <v>x</v>
          </cell>
          <cell r="AA2289" t="str">
            <v>공구손료</v>
          </cell>
          <cell r="AM2289">
            <v>64758</v>
          </cell>
          <cell r="AN2289">
            <v>0</v>
          </cell>
        </row>
        <row r="2290">
          <cell r="AM2290">
            <v>0</v>
          </cell>
          <cell r="AN2290">
            <v>0</v>
          </cell>
        </row>
        <row r="2291">
          <cell r="AM2291">
            <v>0</v>
          </cell>
          <cell r="AN2291">
            <v>0</v>
          </cell>
        </row>
        <row r="2292">
          <cell r="AM2292">
            <v>0</v>
          </cell>
          <cell r="AN2292">
            <v>0</v>
          </cell>
        </row>
        <row r="2293">
          <cell r="AM2293">
            <v>0</v>
          </cell>
          <cell r="AN2293">
            <v>0</v>
          </cell>
        </row>
        <row r="2294">
          <cell r="AM2294">
            <v>0</v>
          </cell>
          <cell r="AN2294">
            <v>0</v>
          </cell>
        </row>
        <row r="2295">
          <cell r="AM2295">
            <v>0</v>
          </cell>
          <cell r="AN2295">
            <v>0</v>
          </cell>
        </row>
        <row r="2296">
          <cell r="AM2296">
            <v>0</v>
          </cell>
          <cell r="AN2296">
            <v>0</v>
          </cell>
        </row>
        <row r="2297">
          <cell r="AM2297">
            <v>0</v>
          </cell>
          <cell r="AN2297">
            <v>0</v>
          </cell>
        </row>
        <row r="2298">
          <cell r="AM2298">
            <v>0</v>
          </cell>
          <cell r="AN2298">
            <v>0</v>
          </cell>
        </row>
        <row r="2299">
          <cell r="AM2299">
            <v>0</v>
          </cell>
          <cell r="AN2299">
            <v>0</v>
          </cell>
        </row>
        <row r="2300">
          <cell r="AM2300">
            <v>0</v>
          </cell>
          <cell r="AN2300">
            <v>0</v>
          </cell>
        </row>
        <row r="2301">
          <cell r="AM2301">
            <v>0</v>
          </cell>
          <cell r="AN2301">
            <v>0</v>
          </cell>
        </row>
        <row r="2302">
          <cell r="AM2302">
            <v>0</v>
          </cell>
          <cell r="AN2302">
            <v>0</v>
          </cell>
        </row>
        <row r="2303">
          <cell r="A2303">
            <v>84</v>
          </cell>
          <cell r="C2303">
            <v>84</v>
          </cell>
          <cell r="D2303" t="str">
            <v>사령전화기 철거</v>
          </cell>
          <cell r="E2303" t="str">
            <v>인덕티브펄스식</v>
          </cell>
          <cell r="F2303" t="str">
            <v>대</v>
          </cell>
          <cell r="AM2303">
            <v>0</v>
          </cell>
          <cell r="AN2303">
            <v>0</v>
          </cell>
        </row>
        <row r="2304">
          <cell r="A2304" t="str">
            <v>84-1</v>
          </cell>
          <cell r="B2304">
            <v>541</v>
          </cell>
          <cell r="D2304" t="str">
            <v>가. 재료비</v>
          </cell>
          <cell r="E2304">
            <v>0</v>
          </cell>
          <cell r="F2304">
            <v>0</v>
          </cell>
          <cell r="AL2304" t="str">
            <v>철  거</v>
          </cell>
          <cell r="AM2304">
            <v>0</v>
          </cell>
          <cell r="AN2304">
            <v>0</v>
          </cell>
        </row>
        <row r="2305">
          <cell r="A2305" t="str">
            <v>84-2</v>
          </cell>
          <cell r="B2305">
            <v>607</v>
          </cell>
          <cell r="D2305" t="str">
            <v>사령전화기</v>
          </cell>
          <cell r="E2305" t="str">
            <v>인덕티브펄스식</v>
          </cell>
          <cell r="F2305" t="str">
            <v>대</v>
          </cell>
          <cell r="V2305" t="str">
            <v>=</v>
          </cell>
          <cell r="W2305">
            <v>1</v>
          </cell>
          <cell r="AM2305">
            <v>0</v>
          </cell>
          <cell r="AN2305" t="str">
            <v>철 거</v>
          </cell>
        </row>
        <row r="2306">
          <cell r="A2306" t="str">
            <v>84-3</v>
          </cell>
          <cell r="B2306">
            <v>542</v>
          </cell>
          <cell r="D2306" t="str">
            <v>나. 노무비</v>
          </cell>
          <cell r="E2306">
            <v>0</v>
          </cell>
          <cell r="F2306">
            <v>0</v>
          </cell>
          <cell r="AM2306">
            <v>0</v>
          </cell>
          <cell r="AN2306">
            <v>0</v>
          </cell>
        </row>
        <row r="2307">
          <cell r="B2307">
            <v>518</v>
          </cell>
          <cell r="D2307" t="str">
            <v>통신내선공</v>
          </cell>
          <cell r="E2307">
            <v>0</v>
          </cell>
          <cell r="F2307" t="str">
            <v>인</v>
          </cell>
          <cell r="H2307">
            <v>1.5</v>
          </cell>
          <cell r="I2307" t="str">
            <v>x</v>
          </cell>
          <cell r="J2307">
            <v>0.5</v>
          </cell>
          <cell r="V2307" t="str">
            <v>=</v>
          </cell>
          <cell r="W2307">
            <v>0.75</v>
          </cell>
          <cell r="Y2307" t="str">
            <v>기본</v>
          </cell>
          <cell r="Z2307" t="str">
            <v>x</v>
          </cell>
          <cell r="AA2307" t="str">
            <v>철거</v>
          </cell>
          <cell r="AL2307" t="str">
            <v>통3-29(철거)</v>
          </cell>
          <cell r="AM2307">
            <v>60168</v>
          </cell>
          <cell r="AN2307">
            <v>0</v>
          </cell>
        </row>
        <row r="2308">
          <cell r="B2308">
            <v>544</v>
          </cell>
          <cell r="D2308" t="str">
            <v>소    계</v>
          </cell>
          <cell r="E2308">
            <v>0</v>
          </cell>
          <cell r="F2308">
            <v>0</v>
          </cell>
          <cell r="AM2308">
            <v>0</v>
          </cell>
          <cell r="AN2308">
            <v>0</v>
          </cell>
        </row>
        <row r="2309">
          <cell r="A2309" t="str">
            <v>84-4</v>
          </cell>
          <cell r="B2309">
            <v>518</v>
          </cell>
          <cell r="D2309" t="str">
            <v>통신내선공</v>
          </cell>
          <cell r="E2309">
            <v>0</v>
          </cell>
          <cell r="F2309" t="str">
            <v>인</v>
          </cell>
          <cell r="V2309" t="str">
            <v>=</v>
          </cell>
          <cell r="W2309">
            <v>0.75</v>
          </cell>
          <cell r="AM2309">
            <v>60168</v>
          </cell>
          <cell r="AN2309">
            <v>0</v>
          </cell>
        </row>
        <row r="2310">
          <cell r="A2310" t="str">
            <v>84-5</v>
          </cell>
          <cell r="B2310">
            <v>543</v>
          </cell>
          <cell r="D2310" t="str">
            <v>다. 공구손료</v>
          </cell>
          <cell r="E2310" t="str">
            <v>노무비x3%</v>
          </cell>
          <cell r="AM2310">
            <v>0</v>
          </cell>
          <cell r="AN2310">
            <v>0</v>
          </cell>
        </row>
        <row r="2311">
          <cell r="A2311" t="str">
            <v>84-6</v>
          </cell>
          <cell r="B2311">
            <v>518</v>
          </cell>
          <cell r="D2311" t="str">
            <v>통신내선공</v>
          </cell>
          <cell r="E2311">
            <v>0</v>
          </cell>
          <cell r="F2311" t="str">
            <v>인</v>
          </cell>
          <cell r="H2311">
            <v>0.75</v>
          </cell>
          <cell r="I2311" t="str">
            <v>x</v>
          </cell>
          <cell r="J2311">
            <v>0.03</v>
          </cell>
          <cell r="V2311" t="str">
            <v>=</v>
          </cell>
          <cell r="W2311">
            <v>0.02</v>
          </cell>
          <cell r="Y2311" t="str">
            <v>기본</v>
          </cell>
          <cell r="Z2311" t="str">
            <v>x</v>
          </cell>
          <cell r="AA2311" t="str">
            <v>공구손료</v>
          </cell>
          <cell r="AM2311">
            <v>60168</v>
          </cell>
          <cell r="AN2311">
            <v>0</v>
          </cell>
        </row>
        <row r="2312">
          <cell r="AM2312">
            <v>0</v>
          </cell>
          <cell r="AN2312">
            <v>0</v>
          </cell>
        </row>
        <row r="2313">
          <cell r="AM2313">
            <v>0</v>
          </cell>
          <cell r="AN2313">
            <v>0</v>
          </cell>
        </row>
        <row r="2314">
          <cell r="AM2314">
            <v>0</v>
          </cell>
          <cell r="AN2314">
            <v>0</v>
          </cell>
        </row>
        <row r="2315">
          <cell r="AM2315">
            <v>0</v>
          </cell>
          <cell r="AN2315">
            <v>0</v>
          </cell>
        </row>
        <row r="2316">
          <cell r="AM2316">
            <v>0</v>
          </cell>
          <cell r="AN2316">
            <v>0</v>
          </cell>
        </row>
        <row r="2317">
          <cell r="AM2317">
            <v>0</v>
          </cell>
          <cell r="AN2317">
            <v>0</v>
          </cell>
        </row>
        <row r="2318">
          <cell r="AM2318">
            <v>0</v>
          </cell>
          <cell r="AN2318">
            <v>0</v>
          </cell>
        </row>
        <row r="2319">
          <cell r="AM2319">
            <v>0</v>
          </cell>
          <cell r="AN2319">
            <v>0</v>
          </cell>
        </row>
        <row r="2320">
          <cell r="AM2320">
            <v>0</v>
          </cell>
          <cell r="AN2320">
            <v>0</v>
          </cell>
        </row>
        <row r="2321">
          <cell r="AM2321">
            <v>0</v>
          </cell>
          <cell r="AN2321">
            <v>0</v>
          </cell>
        </row>
        <row r="2322">
          <cell r="AM2322">
            <v>0</v>
          </cell>
          <cell r="AN2322">
            <v>0</v>
          </cell>
        </row>
        <row r="2323">
          <cell r="AM2323">
            <v>0</v>
          </cell>
          <cell r="AN2323">
            <v>0</v>
          </cell>
        </row>
        <row r="2324">
          <cell r="AM2324">
            <v>0</v>
          </cell>
          <cell r="AN2324">
            <v>0</v>
          </cell>
        </row>
        <row r="2325">
          <cell r="AM2325">
            <v>0</v>
          </cell>
          <cell r="AN2325">
            <v>0</v>
          </cell>
        </row>
        <row r="2326">
          <cell r="AM2326">
            <v>0</v>
          </cell>
          <cell r="AN2326">
            <v>0</v>
          </cell>
        </row>
        <row r="2327">
          <cell r="AM2327">
            <v>0</v>
          </cell>
          <cell r="AN2327">
            <v>0</v>
          </cell>
        </row>
        <row r="2328">
          <cell r="A2328">
            <v>85</v>
          </cell>
          <cell r="C2328">
            <v>85</v>
          </cell>
          <cell r="D2328" t="str">
            <v>폐색전화기철거</v>
          </cell>
          <cell r="E2328" t="str">
            <v>자석식</v>
          </cell>
          <cell r="F2328" t="str">
            <v>대</v>
          </cell>
          <cell r="AM2328">
            <v>0</v>
          </cell>
          <cell r="AN2328">
            <v>0</v>
          </cell>
        </row>
        <row r="2329">
          <cell r="A2329" t="str">
            <v>85-1</v>
          </cell>
          <cell r="B2329">
            <v>541</v>
          </cell>
          <cell r="D2329" t="str">
            <v>가. 재료비</v>
          </cell>
          <cell r="E2329">
            <v>0</v>
          </cell>
          <cell r="F2329">
            <v>0</v>
          </cell>
          <cell r="AL2329" t="str">
            <v>철  거</v>
          </cell>
          <cell r="AM2329">
            <v>0</v>
          </cell>
          <cell r="AN2329">
            <v>0</v>
          </cell>
        </row>
        <row r="2330">
          <cell r="A2330" t="str">
            <v>85-2</v>
          </cell>
          <cell r="B2330">
            <v>623</v>
          </cell>
          <cell r="D2330" t="str">
            <v>폐색전화기</v>
          </cell>
          <cell r="E2330" t="str">
            <v>자석식</v>
          </cell>
          <cell r="F2330" t="str">
            <v>대</v>
          </cell>
          <cell r="V2330" t="str">
            <v>=</v>
          </cell>
          <cell r="W2330">
            <v>1</v>
          </cell>
          <cell r="AM2330">
            <v>0</v>
          </cell>
          <cell r="AN2330" t="str">
            <v>철 거</v>
          </cell>
        </row>
        <row r="2331">
          <cell r="A2331" t="str">
            <v>85-3</v>
          </cell>
          <cell r="B2331">
            <v>542</v>
          </cell>
          <cell r="D2331" t="str">
            <v>나. 노무비</v>
          </cell>
          <cell r="E2331">
            <v>0</v>
          </cell>
          <cell r="F2331">
            <v>0</v>
          </cell>
          <cell r="AL2331" t="str">
            <v>통3-29(철거)</v>
          </cell>
          <cell r="AM2331">
            <v>0</v>
          </cell>
          <cell r="AN2331">
            <v>0</v>
          </cell>
        </row>
        <row r="2332">
          <cell r="B2332">
            <v>518</v>
          </cell>
          <cell r="D2332" t="str">
            <v>통신내선공</v>
          </cell>
          <cell r="E2332">
            <v>0</v>
          </cell>
          <cell r="F2332" t="str">
            <v>인</v>
          </cell>
          <cell r="H2332">
            <v>0.3</v>
          </cell>
          <cell r="I2332" t="str">
            <v>x</v>
          </cell>
          <cell r="J2332">
            <v>0.5</v>
          </cell>
          <cell r="V2332" t="str">
            <v>=</v>
          </cell>
          <cell r="W2332">
            <v>0.15</v>
          </cell>
          <cell r="Y2332" t="str">
            <v>기본</v>
          </cell>
          <cell r="Z2332" t="str">
            <v>x</v>
          </cell>
          <cell r="AA2332" t="str">
            <v>철거</v>
          </cell>
          <cell r="AM2332">
            <v>60168</v>
          </cell>
          <cell r="AN2332">
            <v>0</v>
          </cell>
        </row>
        <row r="2333">
          <cell r="B2333">
            <v>544</v>
          </cell>
          <cell r="D2333" t="str">
            <v>소    계</v>
          </cell>
          <cell r="E2333">
            <v>0</v>
          </cell>
          <cell r="F2333">
            <v>0</v>
          </cell>
          <cell r="AM2333">
            <v>0</v>
          </cell>
          <cell r="AN2333">
            <v>0</v>
          </cell>
        </row>
        <row r="2334">
          <cell r="A2334" t="str">
            <v>85-4</v>
          </cell>
          <cell r="B2334">
            <v>518</v>
          </cell>
          <cell r="D2334" t="str">
            <v>통신내선공</v>
          </cell>
          <cell r="E2334">
            <v>0</v>
          </cell>
          <cell r="F2334" t="str">
            <v>인</v>
          </cell>
          <cell r="V2334" t="str">
            <v>=</v>
          </cell>
          <cell r="W2334">
            <v>0.15</v>
          </cell>
          <cell r="AM2334">
            <v>60168</v>
          </cell>
          <cell r="AN2334">
            <v>0</v>
          </cell>
        </row>
        <row r="2335">
          <cell r="A2335" t="str">
            <v>85-5</v>
          </cell>
          <cell r="B2335">
            <v>543</v>
          </cell>
          <cell r="D2335" t="str">
            <v>다. 공구손료</v>
          </cell>
          <cell r="E2335" t="str">
            <v>노무비x3%</v>
          </cell>
          <cell r="AM2335">
            <v>0</v>
          </cell>
          <cell r="AN2335">
            <v>0</v>
          </cell>
        </row>
        <row r="2336">
          <cell r="A2336" t="str">
            <v>85-6</v>
          </cell>
          <cell r="B2336">
            <v>518</v>
          </cell>
          <cell r="D2336" t="str">
            <v>통신내선공</v>
          </cell>
          <cell r="E2336">
            <v>0</v>
          </cell>
          <cell r="F2336" t="str">
            <v>인</v>
          </cell>
          <cell r="H2336">
            <v>0.15</v>
          </cell>
          <cell r="I2336" t="str">
            <v>x</v>
          </cell>
          <cell r="J2336">
            <v>0.03</v>
          </cell>
          <cell r="V2336" t="str">
            <v>=</v>
          </cell>
          <cell r="W2336">
            <v>4.0000000000000001E-3</v>
          </cell>
          <cell r="Y2336" t="str">
            <v>기본</v>
          </cell>
          <cell r="Z2336" t="str">
            <v>x</v>
          </cell>
          <cell r="AA2336" t="str">
            <v>공구손료</v>
          </cell>
          <cell r="AM2336">
            <v>60168</v>
          </cell>
          <cell r="AN2336">
            <v>0</v>
          </cell>
        </row>
        <row r="2337">
          <cell r="AM2337">
            <v>0</v>
          </cell>
          <cell r="AN2337">
            <v>0</v>
          </cell>
        </row>
        <row r="2338">
          <cell r="AM2338">
            <v>0</v>
          </cell>
          <cell r="AN2338">
            <v>0</v>
          </cell>
        </row>
        <row r="2339">
          <cell r="AM2339">
            <v>0</v>
          </cell>
          <cell r="AN2339">
            <v>0</v>
          </cell>
        </row>
        <row r="2340">
          <cell r="AM2340">
            <v>0</v>
          </cell>
          <cell r="AN2340">
            <v>0</v>
          </cell>
        </row>
        <row r="2341">
          <cell r="AM2341">
            <v>0</v>
          </cell>
          <cell r="AN2341">
            <v>0</v>
          </cell>
        </row>
        <row r="2342">
          <cell r="AM2342">
            <v>0</v>
          </cell>
          <cell r="AN2342">
            <v>0</v>
          </cell>
        </row>
        <row r="2343">
          <cell r="AM2343">
            <v>0</v>
          </cell>
          <cell r="AN2343">
            <v>0</v>
          </cell>
        </row>
        <row r="2344">
          <cell r="AM2344">
            <v>0</v>
          </cell>
          <cell r="AN2344">
            <v>0</v>
          </cell>
        </row>
        <row r="2345">
          <cell r="AM2345">
            <v>0</v>
          </cell>
          <cell r="AN2345">
            <v>0</v>
          </cell>
        </row>
        <row r="2346">
          <cell r="AM2346">
            <v>0</v>
          </cell>
          <cell r="AN2346">
            <v>0</v>
          </cell>
        </row>
        <row r="2347">
          <cell r="AM2347">
            <v>0</v>
          </cell>
          <cell r="AN2347">
            <v>0</v>
          </cell>
        </row>
        <row r="2348">
          <cell r="AM2348">
            <v>0</v>
          </cell>
          <cell r="AN2348">
            <v>0</v>
          </cell>
        </row>
        <row r="2349">
          <cell r="AM2349">
            <v>0</v>
          </cell>
          <cell r="AN2349">
            <v>0</v>
          </cell>
        </row>
        <row r="2350">
          <cell r="AM2350">
            <v>0</v>
          </cell>
          <cell r="AN2350">
            <v>0</v>
          </cell>
        </row>
        <row r="2351">
          <cell r="AM2351">
            <v>0</v>
          </cell>
          <cell r="AN2351">
            <v>0</v>
          </cell>
        </row>
        <row r="2352">
          <cell r="AM2352">
            <v>0</v>
          </cell>
          <cell r="AN2352">
            <v>0</v>
          </cell>
        </row>
        <row r="2353">
          <cell r="A2353">
            <v>86</v>
          </cell>
          <cell r="C2353">
            <v>86</v>
          </cell>
          <cell r="D2353" t="str">
            <v>교환기 철거</v>
          </cell>
          <cell r="E2353" t="str">
            <v>300회선</v>
          </cell>
          <cell r="F2353" t="str">
            <v>대</v>
          </cell>
          <cell r="AM2353">
            <v>0</v>
          </cell>
          <cell r="AN2353">
            <v>0</v>
          </cell>
        </row>
        <row r="2354">
          <cell r="A2354" t="str">
            <v>86-1</v>
          </cell>
          <cell r="B2354">
            <v>541</v>
          </cell>
          <cell r="D2354" t="str">
            <v>가. 재료비</v>
          </cell>
          <cell r="E2354">
            <v>0</v>
          </cell>
          <cell r="F2354">
            <v>0</v>
          </cell>
          <cell r="AL2354" t="str">
            <v>철  거</v>
          </cell>
          <cell r="AM2354">
            <v>0</v>
          </cell>
          <cell r="AN2354">
            <v>0</v>
          </cell>
        </row>
        <row r="2355">
          <cell r="A2355" t="str">
            <v>86-2</v>
          </cell>
          <cell r="B2355">
            <v>628</v>
          </cell>
          <cell r="D2355" t="str">
            <v>교환기</v>
          </cell>
          <cell r="E2355" t="str">
            <v>300회선</v>
          </cell>
          <cell r="F2355" t="str">
            <v>대</v>
          </cell>
          <cell r="V2355" t="str">
            <v>=</v>
          </cell>
          <cell r="W2355">
            <v>1</v>
          </cell>
          <cell r="AM2355">
            <v>0</v>
          </cell>
          <cell r="AN2355" t="str">
            <v>철 거</v>
          </cell>
        </row>
        <row r="2356">
          <cell r="A2356" t="str">
            <v>86-3</v>
          </cell>
          <cell r="B2356">
            <v>542</v>
          </cell>
          <cell r="D2356" t="str">
            <v>나. 노무비</v>
          </cell>
          <cell r="E2356">
            <v>0</v>
          </cell>
          <cell r="F2356">
            <v>0</v>
          </cell>
          <cell r="AL2356" t="str">
            <v>통4-10</v>
          </cell>
          <cell r="AM2356">
            <v>0</v>
          </cell>
          <cell r="AN2356">
            <v>0</v>
          </cell>
        </row>
        <row r="2357">
          <cell r="D2357" t="str">
            <v>1) 각종 기기가 철거</v>
          </cell>
          <cell r="AM2357">
            <v>0</v>
          </cell>
          <cell r="AN2357">
            <v>0</v>
          </cell>
        </row>
        <row r="2358">
          <cell r="B2358">
            <v>517</v>
          </cell>
          <cell r="D2358" t="str">
            <v>통신설비공</v>
          </cell>
          <cell r="E2358">
            <v>0</v>
          </cell>
          <cell r="F2358" t="str">
            <v>인</v>
          </cell>
          <cell r="H2358">
            <v>1.35</v>
          </cell>
          <cell r="I2358" t="str">
            <v>x</v>
          </cell>
          <cell r="J2358">
            <v>0.3</v>
          </cell>
          <cell r="V2358" t="str">
            <v>=</v>
          </cell>
          <cell r="W2358">
            <v>0.4</v>
          </cell>
          <cell r="Y2358" t="str">
            <v>기본</v>
          </cell>
          <cell r="Z2358" t="str">
            <v>x</v>
          </cell>
          <cell r="AA2358" t="str">
            <v>철거</v>
          </cell>
          <cell r="AM2358">
            <v>64758</v>
          </cell>
          <cell r="AN2358">
            <v>0</v>
          </cell>
        </row>
        <row r="2359">
          <cell r="B2359">
            <v>523</v>
          </cell>
          <cell r="D2359" t="str">
            <v>보통인부</v>
          </cell>
          <cell r="E2359">
            <v>0</v>
          </cell>
          <cell r="F2359" t="str">
            <v>인</v>
          </cell>
          <cell r="H2359">
            <v>0.78</v>
          </cell>
          <cell r="I2359" t="str">
            <v>x</v>
          </cell>
          <cell r="J2359">
            <v>0.3</v>
          </cell>
          <cell r="V2359" t="str">
            <v>=</v>
          </cell>
          <cell r="W2359">
            <v>0.23</v>
          </cell>
          <cell r="Y2359" t="str">
            <v>기본</v>
          </cell>
          <cell r="Z2359" t="str">
            <v>x</v>
          </cell>
          <cell r="AA2359" t="str">
            <v>철거</v>
          </cell>
          <cell r="AM2359">
            <v>33755</v>
          </cell>
          <cell r="AN2359">
            <v>0</v>
          </cell>
        </row>
        <row r="2360">
          <cell r="D2360" t="str">
            <v>2) 시험대 철거</v>
          </cell>
          <cell r="AM2360">
            <v>0</v>
          </cell>
          <cell r="AN2360">
            <v>0</v>
          </cell>
        </row>
        <row r="2361">
          <cell r="B2361">
            <v>519</v>
          </cell>
          <cell r="D2361" t="str">
            <v>통신케이블공</v>
          </cell>
          <cell r="E2361">
            <v>0</v>
          </cell>
          <cell r="F2361" t="str">
            <v>인</v>
          </cell>
          <cell r="H2361">
            <v>1</v>
          </cell>
          <cell r="I2361" t="str">
            <v>x</v>
          </cell>
          <cell r="J2361">
            <v>0.3</v>
          </cell>
          <cell r="V2361" t="str">
            <v>=</v>
          </cell>
          <cell r="W2361">
            <v>0.3</v>
          </cell>
          <cell r="Y2361" t="str">
            <v>기본</v>
          </cell>
          <cell r="Z2361" t="str">
            <v>x</v>
          </cell>
          <cell r="AA2361" t="str">
            <v>철거</v>
          </cell>
          <cell r="AM2361">
            <v>75788</v>
          </cell>
          <cell r="AN2361">
            <v>0</v>
          </cell>
        </row>
        <row r="2362">
          <cell r="B2362">
            <v>517</v>
          </cell>
          <cell r="D2362" t="str">
            <v>통신설비공</v>
          </cell>
          <cell r="E2362">
            <v>0</v>
          </cell>
          <cell r="F2362" t="str">
            <v>인</v>
          </cell>
          <cell r="H2362">
            <v>1</v>
          </cell>
          <cell r="I2362" t="str">
            <v>x</v>
          </cell>
          <cell r="J2362">
            <v>0.3</v>
          </cell>
          <cell r="V2362" t="str">
            <v>=</v>
          </cell>
          <cell r="W2362">
            <v>0.3</v>
          </cell>
          <cell r="Y2362" t="str">
            <v>기본</v>
          </cell>
          <cell r="Z2362" t="str">
            <v>x</v>
          </cell>
          <cell r="AA2362" t="str">
            <v>철거</v>
          </cell>
          <cell r="AM2362">
            <v>64758</v>
          </cell>
          <cell r="AN2362">
            <v>0</v>
          </cell>
        </row>
        <row r="2363">
          <cell r="B2363">
            <v>523</v>
          </cell>
          <cell r="D2363" t="str">
            <v>보통인부</v>
          </cell>
          <cell r="E2363">
            <v>0</v>
          </cell>
          <cell r="F2363" t="str">
            <v>인</v>
          </cell>
          <cell r="H2363">
            <v>1</v>
          </cell>
          <cell r="I2363" t="str">
            <v>x</v>
          </cell>
          <cell r="J2363">
            <v>0.3</v>
          </cell>
          <cell r="V2363" t="str">
            <v>=</v>
          </cell>
          <cell r="W2363">
            <v>0.3</v>
          </cell>
          <cell r="Y2363" t="str">
            <v>기본</v>
          </cell>
          <cell r="Z2363" t="str">
            <v>x</v>
          </cell>
          <cell r="AA2363" t="str">
            <v>철거</v>
          </cell>
          <cell r="AM2363">
            <v>33755</v>
          </cell>
          <cell r="AN2363">
            <v>0</v>
          </cell>
        </row>
        <row r="2364">
          <cell r="D2364" t="str">
            <v>3) 컴퓨터장치 철거</v>
          </cell>
          <cell r="AM2364">
            <v>0</v>
          </cell>
          <cell r="AN2364">
            <v>0</v>
          </cell>
        </row>
        <row r="2365">
          <cell r="B2365">
            <v>527</v>
          </cell>
          <cell r="D2365" t="str">
            <v>H/W설치기사</v>
          </cell>
          <cell r="E2365">
            <v>0</v>
          </cell>
          <cell r="F2365" t="str">
            <v>인</v>
          </cell>
          <cell r="H2365">
            <v>4.45</v>
          </cell>
          <cell r="I2365" t="str">
            <v>x</v>
          </cell>
          <cell r="J2365">
            <v>0.3</v>
          </cell>
          <cell r="V2365" t="str">
            <v>=</v>
          </cell>
          <cell r="W2365">
            <v>1.33</v>
          </cell>
          <cell r="Y2365" t="str">
            <v>기본</v>
          </cell>
          <cell r="Z2365" t="str">
            <v>x</v>
          </cell>
          <cell r="AA2365" t="str">
            <v>철거</v>
          </cell>
          <cell r="AM2365">
            <v>83297</v>
          </cell>
          <cell r="AN2365">
            <v>0</v>
          </cell>
        </row>
        <row r="2366">
          <cell r="B2366">
            <v>519</v>
          </cell>
          <cell r="D2366" t="str">
            <v>통신케이블공</v>
          </cell>
          <cell r="E2366">
            <v>0</v>
          </cell>
          <cell r="F2366" t="str">
            <v>인</v>
          </cell>
          <cell r="H2366">
            <v>2.2200000000000002</v>
          </cell>
          <cell r="I2366" t="str">
            <v>x</v>
          </cell>
          <cell r="J2366">
            <v>0.3</v>
          </cell>
          <cell r="V2366" t="str">
            <v>=</v>
          </cell>
          <cell r="W2366">
            <v>0.66</v>
          </cell>
          <cell r="Y2366" t="str">
            <v>기본</v>
          </cell>
          <cell r="Z2366" t="str">
            <v>x</v>
          </cell>
          <cell r="AA2366" t="str">
            <v>철거</v>
          </cell>
          <cell r="AM2366">
            <v>75788</v>
          </cell>
          <cell r="AN2366">
            <v>0</v>
          </cell>
        </row>
        <row r="2367">
          <cell r="B2367">
            <v>517</v>
          </cell>
          <cell r="D2367" t="str">
            <v>통신설비공</v>
          </cell>
          <cell r="E2367">
            <v>0</v>
          </cell>
          <cell r="F2367" t="str">
            <v>인</v>
          </cell>
          <cell r="H2367">
            <v>2</v>
          </cell>
          <cell r="I2367" t="str">
            <v>x</v>
          </cell>
          <cell r="J2367">
            <v>0.3</v>
          </cell>
          <cell r="V2367" t="str">
            <v>=</v>
          </cell>
          <cell r="W2367">
            <v>0.6</v>
          </cell>
          <cell r="Y2367" t="str">
            <v>기본</v>
          </cell>
          <cell r="Z2367" t="str">
            <v>x</v>
          </cell>
          <cell r="AA2367" t="str">
            <v>철거</v>
          </cell>
          <cell r="AM2367">
            <v>64758</v>
          </cell>
          <cell r="AN2367">
            <v>0</v>
          </cell>
        </row>
        <row r="2368">
          <cell r="B2368">
            <v>523</v>
          </cell>
          <cell r="D2368" t="str">
            <v>보통인부</v>
          </cell>
          <cell r="E2368">
            <v>0</v>
          </cell>
          <cell r="F2368" t="str">
            <v>인</v>
          </cell>
          <cell r="H2368">
            <v>2</v>
          </cell>
          <cell r="I2368" t="str">
            <v>x</v>
          </cell>
          <cell r="J2368">
            <v>0.3</v>
          </cell>
          <cell r="V2368" t="str">
            <v>=</v>
          </cell>
          <cell r="W2368">
            <v>0.6</v>
          </cell>
          <cell r="Y2368" t="str">
            <v>기본</v>
          </cell>
          <cell r="Z2368" t="str">
            <v>x</v>
          </cell>
          <cell r="AA2368" t="str">
            <v>철거</v>
          </cell>
          <cell r="AM2368">
            <v>33755</v>
          </cell>
          <cell r="AN2368">
            <v>0</v>
          </cell>
        </row>
        <row r="2369">
          <cell r="B2369">
            <v>544</v>
          </cell>
          <cell r="D2369" t="str">
            <v>소    계</v>
          </cell>
          <cell r="E2369">
            <v>0</v>
          </cell>
          <cell r="F2369">
            <v>0</v>
          </cell>
          <cell r="AM2369">
            <v>0</v>
          </cell>
          <cell r="AN2369">
            <v>0</v>
          </cell>
        </row>
        <row r="2370">
          <cell r="A2370" t="str">
            <v>86-4</v>
          </cell>
          <cell r="B2370">
            <v>517</v>
          </cell>
          <cell r="D2370" t="str">
            <v>통신설비공</v>
          </cell>
          <cell r="E2370">
            <v>0</v>
          </cell>
          <cell r="F2370" t="str">
            <v>인</v>
          </cell>
          <cell r="V2370" t="str">
            <v>=</v>
          </cell>
          <cell r="W2370">
            <v>1.2999999999999998</v>
          </cell>
          <cell r="AM2370">
            <v>64758</v>
          </cell>
          <cell r="AN2370">
            <v>0</v>
          </cell>
        </row>
        <row r="2371">
          <cell r="A2371" t="str">
            <v>86-5</v>
          </cell>
          <cell r="B2371">
            <v>523</v>
          </cell>
          <cell r="D2371" t="str">
            <v>보통인부</v>
          </cell>
          <cell r="E2371">
            <v>0</v>
          </cell>
          <cell r="F2371" t="str">
            <v>인</v>
          </cell>
          <cell r="V2371" t="str">
            <v>=</v>
          </cell>
          <cell r="W2371">
            <v>1.1299999999999999</v>
          </cell>
          <cell r="AM2371">
            <v>33755</v>
          </cell>
          <cell r="AN2371">
            <v>0</v>
          </cell>
        </row>
        <row r="2372">
          <cell r="A2372" t="str">
            <v>86-6</v>
          </cell>
          <cell r="B2372">
            <v>519</v>
          </cell>
          <cell r="D2372" t="str">
            <v>통신케이블공</v>
          </cell>
          <cell r="E2372">
            <v>0</v>
          </cell>
          <cell r="F2372" t="str">
            <v>인</v>
          </cell>
          <cell r="V2372" t="str">
            <v>=</v>
          </cell>
          <cell r="W2372">
            <v>0.96</v>
          </cell>
          <cell r="AM2372">
            <v>75788</v>
          </cell>
          <cell r="AN2372">
            <v>0</v>
          </cell>
        </row>
        <row r="2373">
          <cell r="A2373" t="str">
            <v>86-7</v>
          </cell>
          <cell r="B2373">
            <v>527</v>
          </cell>
          <cell r="D2373" t="str">
            <v>H/W설치기사</v>
          </cell>
          <cell r="E2373">
            <v>0</v>
          </cell>
          <cell r="F2373" t="str">
            <v>인</v>
          </cell>
          <cell r="V2373" t="str">
            <v>=</v>
          </cell>
          <cell r="W2373">
            <v>1.33</v>
          </cell>
          <cell r="AM2373">
            <v>83297</v>
          </cell>
          <cell r="AN2373">
            <v>0</v>
          </cell>
        </row>
        <row r="2374">
          <cell r="A2374" t="str">
            <v>86-8</v>
          </cell>
          <cell r="B2374">
            <v>543</v>
          </cell>
          <cell r="D2374" t="str">
            <v>다. 공구손료</v>
          </cell>
          <cell r="E2374" t="str">
            <v>노무비x3%</v>
          </cell>
          <cell r="AM2374">
            <v>0</v>
          </cell>
          <cell r="AN2374">
            <v>0</v>
          </cell>
        </row>
        <row r="2375">
          <cell r="A2375" t="str">
            <v>86-9</v>
          </cell>
          <cell r="B2375">
            <v>517</v>
          </cell>
          <cell r="D2375" t="str">
            <v>통신설비공</v>
          </cell>
          <cell r="E2375">
            <v>0</v>
          </cell>
          <cell r="F2375" t="str">
            <v>인</v>
          </cell>
          <cell r="H2375">
            <v>1.2999999999999998</v>
          </cell>
          <cell r="I2375" t="str">
            <v>x</v>
          </cell>
          <cell r="J2375">
            <v>0.03</v>
          </cell>
          <cell r="V2375" t="str">
            <v>=</v>
          </cell>
          <cell r="W2375">
            <v>0.03</v>
          </cell>
          <cell r="Y2375" t="str">
            <v>기본</v>
          </cell>
          <cell r="Z2375" t="str">
            <v>x</v>
          </cell>
          <cell r="AA2375" t="str">
            <v>공구손료</v>
          </cell>
          <cell r="AM2375">
            <v>64758</v>
          </cell>
          <cell r="AN2375">
            <v>0</v>
          </cell>
        </row>
        <row r="2376">
          <cell r="A2376" t="str">
            <v>86-10</v>
          </cell>
          <cell r="B2376">
            <v>519</v>
          </cell>
          <cell r="D2376" t="str">
            <v>통신케이블공</v>
          </cell>
          <cell r="E2376">
            <v>0</v>
          </cell>
          <cell r="F2376" t="str">
            <v>인</v>
          </cell>
          <cell r="H2376">
            <v>0.96</v>
          </cell>
          <cell r="I2376" t="str">
            <v>x</v>
          </cell>
          <cell r="J2376">
            <v>0.03</v>
          </cell>
          <cell r="V2376" t="str">
            <v>=</v>
          </cell>
          <cell r="W2376">
            <v>0.02</v>
          </cell>
          <cell r="Y2376" t="str">
            <v>기본</v>
          </cell>
          <cell r="Z2376" t="str">
            <v>x</v>
          </cell>
          <cell r="AA2376" t="str">
            <v>공구손료</v>
          </cell>
          <cell r="AM2376">
            <v>75788</v>
          </cell>
          <cell r="AN2376">
            <v>0</v>
          </cell>
        </row>
        <row r="2377">
          <cell r="A2377" t="str">
            <v>86-11</v>
          </cell>
          <cell r="B2377">
            <v>527</v>
          </cell>
          <cell r="D2377" t="str">
            <v>H/W설치기사</v>
          </cell>
          <cell r="E2377">
            <v>0</v>
          </cell>
          <cell r="F2377" t="str">
            <v>인</v>
          </cell>
          <cell r="H2377">
            <v>1.33</v>
          </cell>
          <cell r="I2377" t="str">
            <v>x</v>
          </cell>
          <cell r="J2377">
            <v>0.03</v>
          </cell>
          <cell r="V2377" t="str">
            <v>=</v>
          </cell>
          <cell r="W2377">
            <v>0.03</v>
          </cell>
          <cell r="Y2377" t="str">
            <v>기본</v>
          </cell>
          <cell r="Z2377" t="str">
            <v>x</v>
          </cell>
          <cell r="AA2377" t="str">
            <v>공구손료</v>
          </cell>
          <cell r="AM2377">
            <v>83297</v>
          </cell>
          <cell r="AN2377">
            <v>0</v>
          </cell>
        </row>
        <row r="2378">
          <cell r="A2378">
            <v>87</v>
          </cell>
          <cell r="C2378">
            <v>87</v>
          </cell>
          <cell r="D2378" t="str">
            <v>방송용AMP철거</v>
          </cell>
          <cell r="E2378" t="str">
            <v>100W 이하</v>
          </cell>
          <cell r="F2378" t="str">
            <v>대</v>
          </cell>
          <cell r="AM2378">
            <v>0</v>
          </cell>
          <cell r="AN2378">
            <v>0</v>
          </cell>
        </row>
        <row r="2379">
          <cell r="A2379" t="str">
            <v>87-1</v>
          </cell>
          <cell r="B2379">
            <v>541</v>
          </cell>
          <cell r="D2379" t="str">
            <v>가. 재료비</v>
          </cell>
          <cell r="E2379">
            <v>0</v>
          </cell>
          <cell r="F2379">
            <v>0</v>
          </cell>
          <cell r="AL2379" t="str">
            <v>철  거</v>
          </cell>
          <cell r="AM2379">
            <v>0</v>
          </cell>
          <cell r="AN2379">
            <v>0</v>
          </cell>
        </row>
        <row r="2380">
          <cell r="A2380" t="str">
            <v>87-2</v>
          </cell>
          <cell r="B2380">
            <v>604</v>
          </cell>
          <cell r="D2380" t="str">
            <v>방송용AMP</v>
          </cell>
          <cell r="E2380" t="str">
            <v>100W</v>
          </cell>
          <cell r="F2380" t="str">
            <v>대</v>
          </cell>
          <cell r="V2380" t="str">
            <v>=</v>
          </cell>
          <cell r="W2380">
            <v>1</v>
          </cell>
          <cell r="AM2380">
            <v>0</v>
          </cell>
          <cell r="AN2380" t="str">
            <v>철 거</v>
          </cell>
        </row>
        <row r="2381">
          <cell r="A2381" t="str">
            <v>87-3</v>
          </cell>
          <cell r="B2381">
            <v>542</v>
          </cell>
          <cell r="D2381" t="str">
            <v>나. 노무비</v>
          </cell>
          <cell r="E2381">
            <v>0</v>
          </cell>
          <cell r="F2381">
            <v>0</v>
          </cell>
          <cell r="AL2381" t="str">
            <v>통3-29</v>
          </cell>
          <cell r="AM2381">
            <v>0</v>
          </cell>
          <cell r="AN2381">
            <v>0</v>
          </cell>
        </row>
        <row r="2382">
          <cell r="B2382">
            <v>518</v>
          </cell>
          <cell r="D2382" t="str">
            <v>통신내선공</v>
          </cell>
          <cell r="E2382">
            <v>0</v>
          </cell>
          <cell r="F2382" t="str">
            <v>인</v>
          </cell>
          <cell r="H2382">
            <v>9</v>
          </cell>
          <cell r="I2382" t="str">
            <v>x</v>
          </cell>
          <cell r="J2382">
            <v>0.5</v>
          </cell>
          <cell r="V2382" t="str">
            <v>=</v>
          </cell>
          <cell r="W2382">
            <v>4.5</v>
          </cell>
          <cell r="AM2382">
            <v>60168</v>
          </cell>
          <cell r="AN2382">
            <v>0</v>
          </cell>
        </row>
        <row r="2383">
          <cell r="B2383">
            <v>544</v>
          </cell>
          <cell r="D2383" t="str">
            <v>소    계</v>
          </cell>
          <cell r="E2383">
            <v>0</v>
          </cell>
          <cell r="F2383">
            <v>0</v>
          </cell>
          <cell r="AM2383">
            <v>0</v>
          </cell>
          <cell r="AN2383">
            <v>0</v>
          </cell>
        </row>
        <row r="2384">
          <cell r="A2384" t="str">
            <v>87-4</v>
          </cell>
          <cell r="B2384">
            <v>518</v>
          </cell>
          <cell r="D2384" t="str">
            <v>통신내선공</v>
          </cell>
          <cell r="E2384">
            <v>0</v>
          </cell>
          <cell r="F2384" t="str">
            <v>인</v>
          </cell>
          <cell r="V2384" t="str">
            <v>=</v>
          </cell>
          <cell r="W2384">
            <v>4.5</v>
          </cell>
          <cell r="AM2384">
            <v>60168</v>
          </cell>
          <cell r="AN2384">
            <v>0</v>
          </cell>
        </row>
        <row r="2385">
          <cell r="A2385" t="str">
            <v>87-5</v>
          </cell>
          <cell r="B2385">
            <v>543</v>
          </cell>
          <cell r="D2385" t="str">
            <v>다. 공구손료</v>
          </cell>
          <cell r="E2385" t="str">
            <v>노무비x3%</v>
          </cell>
          <cell r="AM2385">
            <v>0</v>
          </cell>
          <cell r="AN2385">
            <v>0</v>
          </cell>
        </row>
        <row r="2386">
          <cell r="A2386" t="str">
            <v>87-6</v>
          </cell>
          <cell r="B2386">
            <v>518</v>
          </cell>
          <cell r="D2386" t="str">
            <v>통신내선공</v>
          </cell>
          <cell r="E2386">
            <v>0</v>
          </cell>
          <cell r="F2386" t="str">
            <v>인</v>
          </cell>
          <cell r="H2386">
            <v>4.5</v>
          </cell>
          <cell r="I2386" t="str">
            <v>x</v>
          </cell>
          <cell r="J2386">
            <v>0.03</v>
          </cell>
          <cell r="V2386" t="str">
            <v>=</v>
          </cell>
          <cell r="W2386">
            <v>0.13</v>
          </cell>
          <cell r="Y2386" t="str">
            <v>기본</v>
          </cell>
          <cell r="Z2386" t="str">
            <v>x</v>
          </cell>
          <cell r="AA2386" t="str">
            <v>공구손료</v>
          </cell>
          <cell r="AM2386">
            <v>60168</v>
          </cell>
          <cell r="AN2386">
            <v>0</v>
          </cell>
        </row>
        <row r="2387">
          <cell r="AM2387">
            <v>0</v>
          </cell>
          <cell r="AN2387">
            <v>0</v>
          </cell>
        </row>
        <row r="2388">
          <cell r="AM2388">
            <v>0</v>
          </cell>
          <cell r="AN2388">
            <v>0</v>
          </cell>
        </row>
        <row r="2389">
          <cell r="AM2389">
            <v>0</v>
          </cell>
          <cell r="AN2389">
            <v>0</v>
          </cell>
        </row>
        <row r="2390">
          <cell r="AM2390">
            <v>0</v>
          </cell>
          <cell r="AN2390">
            <v>0</v>
          </cell>
        </row>
        <row r="2391">
          <cell r="AM2391">
            <v>0</v>
          </cell>
          <cell r="AN2391">
            <v>0</v>
          </cell>
        </row>
        <row r="2392">
          <cell r="AM2392">
            <v>0</v>
          </cell>
          <cell r="AN2392">
            <v>0</v>
          </cell>
        </row>
        <row r="2393">
          <cell r="AM2393">
            <v>0</v>
          </cell>
          <cell r="AN2393">
            <v>0</v>
          </cell>
        </row>
        <row r="2394">
          <cell r="AM2394">
            <v>0</v>
          </cell>
          <cell r="AN2394">
            <v>0</v>
          </cell>
        </row>
        <row r="2395">
          <cell r="AM2395">
            <v>0</v>
          </cell>
          <cell r="AN2395">
            <v>0</v>
          </cell>
        </row>
        <row r="2396">
          <cell r="AM2396">
            <v>0</v>
          </cell>
          <cell r="AN2396">
            <v>0</v>
          </cell>
        </row>
        <row r="2397">
          <cell r="AM2397">
            <v>0</v>
          </cell>
          <cell r="AN2397">
            <v>0</v>
          </cell>
        </row>
        <row r="2398">
          <cell r="AM2398">
            <v>0</v>
          </cell>
          <cell r="AN2398">
            <v>0</v>
          </cell>
        </row>
        <row r="2399">
          <cell r="AM2399">
            <v>0</v>
          </cell>
          <cell r="AN2399">
            <v>0</v>
          </cell>
        </row>
        <row r="2400">
          <cell r="AM2400">
            <v>0</v>
          </cell>
          <cell r="AN2400">
            <v>0</v>
          </cell>
        </row>
        <row r="2401">
          <cell r="AM2401">
            <v>0</v>
          </cell>
          <cell r="AN2401">
            <v>0</v>
          </cell>
        </row>
        <row r="2402">
          <cell r="AM2402">
            <v>0</v>
          </cell>
          <cell r="AN2402">
            <v>0</v>
          </cell>
        </row>
        <row r="2403">
          <cell r="A2403">
            <v>88</v>
          </cell>
          <cell r="C2403">
            <v>88</v>
          </cell>
          <cell r="D2403" t="str">
            <v>방송용AMP철거</v>
          </cell>
          <cell r="E2403" t="str">
            <v>100W 이상</v>
          </cell>
          <cell r="F2403" t="str">
            <v>대</v>
          </cell>
          <cell r="AM2403">
            <v>0</v>
          </cell>
          <cell r="AN2403">
            <v>0</v>
          </cell>
        </row>
        <row r="2404">
          <cell r="A2404" t="str">
            <v>88-1</v>
          </cell>
          <cell r="B2404">
            <v>541</v>
          </cell>
          <cell r="D2404" t="str">
            <v>가. 재료비</v>
          </cell>
          <cell r="E2404">
            <v>0</v>
          </cell>
          <cell r="F2404">
            <v>0</v>
          </cell>
          <cell r="AL2404" t="str">
            <v>철  거</v>
          </cell>
          <cell r="AM2404">
            <v>0</v>
          </cell>
          <cell r="AN2404">
            <v>0</v>
          </cell>
        </row>
        <row r="2405">
          <cell r="A2405" t="str">
            <v>88-2</v>
          </cell>
          <cell r="B2405">
            <v>604</v>
          </cell>
          <cell r="D2405" t="str">
            <v>방송용AMP</v>
          </cell>
          <cell r="E2405" t="str">
            <v>100W</v>
          </cell>
          <cell r="F2405" t="str">
            <v>대</v>
          </cell>
          <cell r="V2405" t="str">
            <v>=</v>
          </cell>
          <cell r="W2405">
            <v>1</v>
          </cell>
          <cell r="AM2405">
            <v>0</v>
          </cell>
          <cell r="AN2405" t="str">
            <v>철 거</v>
          </cell>
        </row>
        <row r="2406">
          <cell r="A2406" t="str">
            <v>88-3</v>
          </cell>
          <cell r="B2406">
            <v>542</v>
          </cell>
          <cell r="D2406" t="str">
            <v>나. 노무비</v>
          </cell>
          <cell r="E2406">
            <v>0</v>
          </cell>
          <cell r="F2406">
            <v>0</v>
          </cell>
          <cell r="AL2406" t="str">
            <v>통3-29</v>
          </cell>
          <cell r="AM2406">
            <v>0</v>
          </cell>
          <cell r="AN2406">
            <v>0</v>
          </cell>
        </row>
        <row r="2407">
          <cell r="B2407">
            <v>518</v>
          </cell>
          <cell r="D2407" t="str">
            <v>통신내선공</v>
          </cell>
          <cell r="E2407">
            <v>0</v>
          </cell>
          <cell r="F2407" t="str">
            <v>인</v>
          </cell>
          <cell r="H2407">
            <v>9</v>
          </cell>
          <cell r="I2407" t="str">
            <v>x</v>
          </cell>
          <cell r="J2407">
            <v>0.5</v>
          </cell>
          <cell r="V2407" t="str">
            <v>=</v>
          </cell>
          <cell r="W2407">
            <v>4.5</v>
          </cell>
          <cell r="AM2407">
            <v>60168</v>
          </cell>
          <cell r="AN2407">
            <v>0</v>
          </cell>
        </row>
        <row r="2408">
          <cell r="B2408">
            <v>544</v>
          </cell>
          <cell r="D2408" t="str">
            <v>소    계</v>
          </cell>
          <cell r="E2408">
            <v>0</v>
          </cell>
          <cell r="F2408">
            <v>0</v>
          </cell>
          <cell r="AM2408">
            <v>0</v>
          </cell>
          <cell r="AN2408">
            <v>0</v>
          </cell>
        </row>
        <row r="2409">
          <cell r="A2409" t="str">
            <v>88-4</v>
          </cell>
          <cell r="B2409">
            <v>518</v>
          </cell>
          <cell r="D2409" t="str">
            <v>통신내선공</v>
          </cell>
          <cell r="E2409">
            <v>0</v>
          </cell>
          <cell r="F2409" t="str">
            <v>인</v>
          </cell>
          <cell r="V2409" t="str">
            <v>=</v>
          </cell>
          <cell r="W2409">
            <v>4.5</v>
          </cell>
          <cell r="AM2409">
            <v>60168</v>
          </cell>
          <cell r="AN2409">
            <v>0</v>
          </cell>
        </row>
        <row r="2410">
          <cell r="A2410" t="str">
            <v>88-5</v>
          </cell>
          <cell r="B2410">
            <v>543</v>
          </cell>
          <cell r="D2410" t="str">
            <v>다. 공구손료</v>
          </cell>
          <cell r="E2410" t="str">
            <v>노무비x3%</v>
          </cell>
          <cell r="AM2410">
            <v>0</v>
          </cell>
          <cell r="AN2410">
            <v>0</v>
          </cell>
        </row>
        <row r="2411">
          <cell r="A2411" t="str">
            <v>88-6</v>
          </cell>
          <cell r="B2411">
            <v>518</v>
          </cell>
          <cell r="D2411" t="str">
            <v>통신내선공</v>
          </cell>
          <cell r="E2411">
            <v>0</v>
          </cell>
          <cell r="F2411" t="str">
            <v>인</v>
          </cell>
          <cell r="H2411">
            <v>4.5</v>
          </cell>
          <cell r="I2411" t="str">
            <v>x</v>
          </cell>
          <cell r="J2411">
            <v>0.03</v>
          </cell>
          <cell r="V2411" t="str">
            <v>=</v>
          </cell>
          <cell r="W2411">
            <v>0.13</v>
          </cell>
          <cell r="Y2411" t="str">
            <v>기본</v>
          </cell>
          <cell r="Z2411" t="str">
            <v>x</v>
          </cell>
          <cell r="AA2411" t="str">
            <v>공구손료</v>
          </cell>
          <cell r="AM2411">
            <v>60168</v>
          </cell>
          <cell r="AN2411">
            <v>0</v>
          </cell>
        </row>
        <row r="2412">
          <cell r="AM2412">
            <v>0</v>
          </cell>
          <cell r="AN2412">
            <v>0</v>
          </cell>
        </row>
        <row r="2413">
          <cell r="AM2413">
            <v>0</v>
          </cell>
          <cell r="AN2413">
            <v>0</v>
          </cell>
        </row>
        <row r="2414">
          <cell r="AM2414">
            <v>0</v>
          </cell>
          <cell r="AN2414">
            <v>0</v>
          </cell>
        </row>
        <row r="2415">
          <cell r="AM2415">
            <v>0</v>
          </cell>
          <cell r="AN2415">
            <v>0</v>
          </cell>
        </row>
        <row r="2416">
          <cell r="AM2416">
            <v>0</v>
          </cell>
          <cell r="AN2416">
            <v>0</v>
          </cell>
        </row>
        <row r="2417">
          <cell r="AM2417">
            <v>0</v>
          </cell>
          <cell r="AN2417">
            <v>0</v>
          </cell>
        </row>
        <row r="2418">
          <cell r="AM2418">
            <v>0</v>
          </cell>
          <cell r="AN2418">
            <v>0</v>
          </cell>
        </row>
        <row r="2419">
          <cell r="AM2419">
            <v>0</v>
          </cell>
          <cell r="AN2419">
            <v>0</v>
          </cell>
        </row>
        <row r="2420">
          <cell r="AM2420">
            <v>0</v>
          </cell>
          <cell r="AN2420">
            <v>0</v>
          </cell>
        </row>
        <row r="2421">
          <cell r="AM2421">
            <v>0</v>
          </cell>
          <cell r="AN2421">
            <v>0</v>
          </cell>
        </row>
        <row r="2422">
          <cell r="AM2422">
            <v>0</v>
          </cell>
          <cell r="AN2422">
            <v>0</v>
          </cell>
        </row>
        <row r="2423">
          <cell r="AM2423">
            <v>0</v>
          </cell>
          <cell r="AN2423">
            <v>0</v>
          </cell>
        </row>
        <row r="2424">
          <cell r="AM2424">
            <v>0</v>
          </cell>
          <cell r="AN2424">
            <v>0</v>
          </cell>
        </row>
        <row r="2425">
          <cell r="AM2425">
            <v>0</v>
          </cell>
          <cell r="AN2425">
            <v>0</v>
          </cell>
        </row>
        <row r="2426">
          <cell r="AM2426">
            <v>0</v>
          </cell>
          <cell r="AN2426">
            <v>0</v>
          </cell>
        </row>
        <row r="2427">
          <cell r="AM2427">
            <v>0</v>
          </cell>
          <cell r="AN2427">
            <v>0</v>
          </cell>
        </row>
        <row r="2428">
          <cell r="A2428">
            <v>89</v>
          </cell>
          <cell r="C2428">
            <v>89</v>
          </cell>
          <cell r="D2428" t="str">
            <v>터파기,되메우기,다지기,잔토처리</v>
          </cell>
          <cell r="E2428" t="str">
            <v>견질토사(1.1m)
(기설구간)</v>
          </cell>
          <cell r="F2428" t="str">
            <v>㎥</v>
          </cell>
          <cell r="AM2428">
            <v>0</v>
          </cell>
          <cell r="AN2428">
            <v>0</v>
          </cell>
        </row>
        <row r="2429">
          <cell r="A2429" t="str">
            <v>89-1</v>
          </cell>
          <cell r="B2429">
            <v>541</v>
          </cell>
          <cell r="D2429" t="str">
            <v>가. 재료비</v>
          </cell>
          <cell r="E2429">
            <v>0</v>
          </cell>
          <cell r="F2429">
            <v>0</v>
          </cell>
          <cell r="AL2429" t="str">
            <v>건 3-1-나(운빈)</v>
          </cell>
          <cell r="AM2429">
            <v>0</v>
          </cell>
          <cell r="AN2429">
            <v>0</v>
          </cell>
        </row>
        <row r="2430">
          <cell r="A2430" t="str">
            <v>89-2</v>
          </cell>
          <cell r="B2430">
            <v>421</v>
          </cell>
          <cell r="D2430" t="str">
            <v>PP헌마대</v>
          </cell>
          <cell r="E2430" t="str">
            <v>60x100</v>
          </cell>
          <cell r="F2430" t="str">
            <v>개</v>
          </cell>
          <cell r="V2430" t="str">
            <v>=</v>
          </cell>
          <cell r="W2430">
            <v>1.3</v>
          </cell>
          <cell r="AM2430">
            <v>160</v>
          </cell>
          <cell r="AN2430">
            <v>0</v>
          </cell>
        </row>
        <row r="2431">
          <cell r="A2431" t="str">
            <v>89-3</v>
          </cell>
          <cell r="B2431">
            <v>542</v>
          </cell>
          <cell r="D2431" t="str">
            <v>나. 노무비</v>
          </cell>
          <cell r="E2431">
            <v>0</v>
          </cell>
          <cell r="F2431">
            <v>0</v>
          </cell>
          <cell r="AM2431">
            <v>0</v>
          </cell>
          <cell r="AN2431">
            <v>0</v>
          </cell>
        </row>
        <row r="2432">
          <cell r="B2432">
            <v>523</v>
          </cell>
          <cell r="D2432" t="str">
            <v>보통인부</v>
          </cell>
          <cell r="E2432">
            <v>0</v>
          </cell>
          <cell r="F2432" t="str">
            <v>인</v>
          </cell>
          <cell r="H2432">
            <v>0.26</v>
          </cell>
          <cell r="I2432" t="str">
            <v>x</v>
          </cell>
          <cell r="J2432">
            <v>1</v>
          </cell>
          <cell r="K2432" t="str">
            <v>x</v>
          </cell>
          <cell r="L2432" t="str">
            <v>(</v>
          </cell>
          <cell r="M2432">
            <v>1</v>
          </cell>
          <cell r="N2432" t="str">
            <v>+</v>
          </cell>
          <cell r="O2432">
            <v>0.15</v>
          </cell>
          <cell r="P2432" t="str">
            <v>)</v>
          </cell>
          <cell r="V2432" t="str">
            <v>=</v>
          </cell>
          <cell r="W2432">
            <v>0.28999999999999998</v>
          </cell>
          <cell r="Y2432" t="str">
            <v>기본</v>
          </cell>
          <cell r="Z2432" t="str">
            <v>x</v>
          </cell>
          <cell r="AA2432" t="str">
            <v>토사량</v>
          </cell>
          <cell r="AB2432" t="str">
            <v>x</v>
          </cell>
          <cell r="AC2432" t="str">
            <v>(</v>
          </cell>
          <cell r="AD2432">
            <v>1</v>
          </cell>
          <cell r="AE2432" t="str">
            <v>+</v>
          </cell>
          <cell r="AF2432" t="str">
            <v>운빈</v>
          </cell>
          <cell r="AG2432" t="str">
            <v>)</v>
          </cell>
          <cell r="AM2432">
            <v>33755</v>
          </cell>
          <cell r="AN2432">
            <v>0</v>
          </cell>
        </row>
        <row r="2433">
          <cell r="B2433">
            <v>523</v>
          </cell>
          <cell r="D2433" t="str">
            <v>보통인부</v>
          </cell>
          <cell r="E2433">
            <v>0</v>
          </cell>
          <cell r="F2433" t="str">
            <v>인</v>
          </cell>
          <cell r="H2433">
            <v>0.1</v>
          </cell>
          <cell r="I2433" t="str">
            <v>x</v>
          </cell>
          <cell r="J2433">
            <v>0.98899999999999999</v>
          </cell>
          <cell r="K2433" t="str">
            <v>x</v>
          </cell>
          <cell r="L2433" t="str">
            <v>(</v>
          </cell>
          <cell r="M2433">
            <v>1</v>
          </cell>
          <cell r="N2433" t="str">
            <v>+</v>
          </cell>
          <cell r="O2433">
            <v>0.15</v>
          </cell>
          <cell r="P2433" t="str">
            <v>)</v>
          </cell>
          <cell r="V2433" t="str">
            <v>=</v>
          </cell>
          <cell r="W2433">
            <v>0.11</v>
          </cell>
          <cell r="Y2433" t="str">
            <v>기본</v>
          </cell>
          <cell r="Z2433" t="str">
            <v>x</v>
          </cell>
          <cell r="AA2433" t="str">
            <v>토사량</v>
          </cell>
          <cell r="AB2433" t="str">
            <v>x</v>
          </cell>
          <cell r="AC2433" t="str">
            <v>(</v>
          </cell>
          <cell r="AD2433">
            <v>1</v>
          </cell>
          <cell r="AE2433" t="str">
            <v>+</v>
          </cell>
          <cell r="AF2433" t="str">
            <v>운빈</v>
          </cell>
          <cell r="AG2433" t="str">
            <v>)</v>
          </cell>
          <cell r="AM2433">
            <v>33755</v>
          </cell>
          <cell r="AN2433">
            <v>0</v>
          </cell>
        </row>
        <row r="2434">
          <cell r="B2434">
            <v>523</v>
          </cell>
          <cell r="D2434" t="str">
            <v>보통인부</v>
          </cell>
          <cell r="E2434">
            <v>0</v>
          </cell>
          <cell r="F2434" t="str">
            <v>인</v>
          </cell>
          <cell r="H2434">
            <v>0.11</v>
          </cell>
          <cell r="I2434" t="str">
            <v>x</v>
          </cell>
          <cell r="J2434">
            <v>0.98899999999999999</v>
          </cell>
          <cell r="K2434" t="str">
            <v>x</v>
          </cell>
          <cell r="L2434" t="str">
            <v>(</v>
          </cell>
          <cell r="M2434">
            <v>1</v>
          </cell>
          <cell r="N2434" t="str">
            <v>+</v>
          </cell>
          <cell r="O2434">
            <v>0.15</v>
          </cell>
          <cell r="P2434" t="str">
            <v>)</v>
          </cell>
          <cell r="V2434" t="str">
            <v>=</v>
          </cell>
          <cell r="W2434">
            <v>0.12</v>
          </cell>
          <cell r="Y2434" t="str">
            <v>기본</v>
          </cell>
          <cell r="Z2434" t="str">
            <v>x</v>
          </cell>
          <cell r="AA2434" t="str">
            <v>토사량</v>
          </cell>
          <cell r="AB2434" t="str">
            <v>x</v>
          </cell>
          <cell r="AC2434" t="str">
            <v>(</v>
          </cell>
          <cell r="AD2434">
            <v>1</v>
          </cell>
          <cell r="AE2434" t="str">
            <v>+</v>
          </cell>
          <cell r="AF2434" t="str">
            <v>운빈</v>
          </cell>
          <cell r="AG2434" t="str">
            <v>)</v>
          </cell>
          <cell r="AM2434">
            <v>33755</v>
          </cell>
          <cell r="AN2434">
            <v>0</v>
          </cell>
        </row>
        <row r="2435">
          <cell r="B2435">
            <v>523</v>
          </cell>
          <cell r="D2435" t="str">
            <v>보통인부</v>
          </cell>
          <cell r="E2435">
            <v>0</v>
          </cell>
          <cell r="F2435" t="str">
            <v>인</v>
          </cell>
          <cell r="H2435">
            <v>0.2</v>
          </cell>
          <cell r="I2435" t="str">
            <v>x</v>
          </cell>
          <cell r="J2435">
            <v>1.0999999999999999E-2</v>
          </cell>
          <cell r="K2435" t="str">
            <v>x</v>
          </cell>
          <cell r="L2435" t="str">
            <v>(</v>
          </cell>
          <cell r="M2435">
            <v>1</v>
          </cell>
          <cell r="N2435" t="str">
            <v>+</v>
          </cell>
          <cell r="O2435">
            <v>0.15</v>
          </cell>
          <cell r="P2435" t="str">
            <v>)</v>
          </cell>
          <cell r="V2435" t="str">
            <v>=</v>
          </cell>
          <cell r="W2435">
            <v>2E-3</v>
          </cell>
          <cell r="Y2435" t="str">
            <v>기본</v>
          </cell>
          <cell r="Z2435" t="str">
            <v>x</v>
          </cell>
          <cell r="AA2435" t="str">
            <v>토사량</v>
          </cell>
          <cell r="AB2435" t="str">
            <v>x</v>
          </cell>
          <cell r="AC2435" t="str">
            <v>(</v>
          </cell>
          <cell r="AD2435">
            <v>1</v>
          </cell>
          <cell r="AE2435" t="str">
            <v>+</v>
          </cell>
          <cell r="AF2435" t="str">
            <v>운빈</v>
          </cell>
          <cell r="AG2435" t="str">
            <v>)</v>
          </cell>
          <cell r="AM2435">
            <v>33755</v>
          </cell>
          <cell r="AN2435">
            <v>0</v>
          </cell>
        </row>
        <row r="2436">
          <cell r="B2436">
            <v>544</v>
          </cell>
          <cell r="D2436" t="str">
            <v>소    계</v>
          </cell>
          <cell r="E2436">
            <v>0</v>
          </cell>
          <cell r="F2436">
            <v>0</v>
          </cell>
          <cell r="AM2436">
            <v>0</v>
          </cell>
          <cell r="AN2436">
            <v>0</v>
          </cell>
        </row>
        <row r="2437">
          <cell r="A2437" t="str">
            <v>89-4</v>
          </cell>
          <cell r="B2437">
            <v>523</v>
          </cell>
          <cell r="D2437" t="str">
            <v>보통인부</v>
          </cell>
          <cell r="E2437">
            <v>0</v>
          </cell>
          <cell r="F2437" t="str">
            <v>인</v>
          </cell>
          <cell r="V2437" t="str">
            <v>=</v>
          </cell>
          <cell r="W2437">
            <v>0.52</v>
          </cell>
          <cell r="AM2437">
            <v>33755</v>
          </cell>
          <cell r="AN2437">
            <v>0</v>
          </cell>
        </row>
        <row r="2438">
          <cell r="AM2438">
            <v>0</v>
          </cell>
          <cell r="AN2438">
            <v>0</v>
          </cell>
        </row>
        <row r="2439">
          <cell r="AM2439">
            <v>0</v>
          </cell>
          <cell r="AN2439">
            <v>0</v>
          </cell>
        </row>
        <row r="2440">
          <cell r="AM2440">
            <v>0</v>
          </cell>
          <cell r="AN2440">
            <v>0</v>
          </cell>
        </row>
        <row r="2441">
          <cell r="AM2441">
            <v>0</v>
          </cell>
          <cell r="AN2441">
            <v>0</v>
          </cell>
        </row>
        <row r="2442">
          <cell r="AM2442">
            <v>0</v>
          </cell>
          <cell r="AN2442">
            <v>0</v>
          </cell>
        </row>
        <row r="2443">
          <cell r="AM2443">
            <v>0</v>
          </cell>
          <cell r="AN2443">
            <v>0</v>
          </cell>
        </row>
        <row r="2444">
          <cell r="AM2444">
            <v>0</v>
          </cell>
          <cell r="AN2444">
            <v>0</v>
          </cell>
        </row>
        <row r="2445">
          <cell r="AM2445">
            <v>0</v>
          </cell>
          <cell r="AN2445">
            <v>0</v>
          </cell>
        </row>
        <row r="2446">
          <cell r="AM2446">
            <v>0</v>
          </cell>
          <cell r="AN2446">
            <v>0</v>
          </cell>
        </row>
        <row r="2447">
          <cell r="AM2447">
            <v>0</v>
          </cell>
          <cell r="AN2447">
            <v>0</v>
          </cell>
        </row>
        <row r="2448">
          <cell r="AM2448">
            <v>0</v>
          </cell>
          <cell r="AN2448">
            <v>0</v>
          </cell>
        </row>
        <row r="2449">
          <cell r="AM2449">
            <v>0</v>
          </cell>
          <cell r="AN2449">
            <v>0</v>
          </cell>
        </row>
        <row r="2450">
          <cell r="AM2450">
            <v>0</v>
          </cell>
          <cell r="AN2450">
            <v>0</v>
          </cell>
        </row>
        <row r="2451">
          <cell r="AM2451">
            <v>0</v>
          </cell>
          <cell r="AN2451">
            <v>0</v>
          </cell>
        </row>
        <row r="2452">
          <cell r="AM2452">
            <v>0</v>
          </cell>
          <cell r="AN2452">
            <v>0</v>
          </cell>
        </row>
        <row r="2453">
          <cell r="A2453">
            <v>90</v>
          </cell>
          <cell r="C2453">
            <v>90</v>
          </cell>
          <cell r="D2453" t="str">
            <v>케이블포설(열차무선)
(직매)</v>
          </cell>
          <cell r="E2453" t="str">
            <v>FS/JF 0.65x15P
(15%차폐)(기설구간)</v>
          </cell>
          <cell r="F2453" t="str">
            <v>100m</v>
          </cell>
          <cell r="AM2453">
            <v>0</v>
          </cell>
          <cell r="AN2453">
            <v>0</v>
          </cell>
        </row>
        <row r="2454">
          <cell r="A2454" t="str">
            <v>90-1</v>
          </cell>
          <cell r="B2454">
            <v>541</v>
          </cell>
          <cell r="D2454" t="str">
            <v>가. 재료비</v>
          </cell>
          <cell r="E2454">
            <v>0</v>
          </cell>
          <cell r="F2454">
            <v>0</v>
          </cell>
          <cell r="AM2454">
            <v>0</v>
          </cell>
          <cell r="AN2454">
            <v>0</v>
          </cell>
        </row>
        <row r="2455">
          <cell r="A2455" t="str">
            <v>90-2</v>
          </cell>
          <cell r="B2455">
            <v>184</v>
          </cell>
          <cell r="D2455" t="str">
            <v>시외케이블</v>
          </cell>
          <cell r="E2455" t="str">
            <v>FS/JF 0.65x15P(15%차폐)</v>
          </cell>
          <cell r="F2455" t="str">
            <v>m</v>
          </cell>
          <cell r="H2455">
            <v>100</v>
          </cell>
          <cell r="I2455" t="str">
            <v>x</v>
          </cell>
          <cell r="J2455">
            <v>1</v>
          </cell>
          <cell r="V2455" t="str">
            <v>=</v>
          </cell>
          <cell r="W2455">
            <v>100</v>
          </cell>
          <cell r="Y2455" t="str">
            <v>기본</v>
          </cell>
          <cell r="Z2455" t="str">
            <v>x</v>
          </cell>
          <cell r="AA2455" t="str">
            <v>단위량</v>
          </cell>
          <cell r="AL2455" t="str">
            <v>관  급</v>
          </cell>
          <cell r="AM2455">
            <v>0</v>
          </cell>
          <cell r="AN2455" t="str">
            <v>관 급</v>
          </cell>
        </row>
        <row r="2456">
          <cell r="A2456" t="str">
            <v>90-3</v>
          </cell>
          <cell r="B2456">
            <v>542</v>
          </cell>
          <cell r="D2456" t="str">
            <v>나. 노무비</v>
          </cell>
          <cell r="E2456">
            <v>0</v>
          </cell>
          <cell r="F2456">
            <v>0</v>
          </cell>
          <cell r="AL2456" t="str">
            <v>통3-6(운빈)</v>
          </cell>
          <cell r="AM2456">
            <v>0</v>
          </cell>
          <cell r="AN2456">
            <v>0</v>
          </cell>
        </row>
        <row r="2457">
          <cell r="B2457">
            <v>519</v>
          </cell>
          <cell r="D2457" t="str">
            <v>통신케이블공</v>
          </cell>
          <cell r="E2457">
            <v>0</v>
          </cell>
          <cell r="F2457" t="str">
            <v>인</v>
          </cell>
          <cell r="H2457">
            <v>1.43</v>
          </cell>
          <cell r="I2457" t="str">
            <v>x</v>
          </cell>
          <cell r="J2457">
            <v>1</v>
          </cell>
          <cell r="K2457" t="str">
            <v>x</v>
          </cell>
          <cell r="L2457" t="str">
            <v>(</v>
          </cell>
          <cell r="M2457">
            <v>1</v>
          </cell>
          <cell r="N2457" t="str">
            <v>+</v>
          </cell>
          <cell r="O2457">
            <v>0.15</v>
          </cell>
          <cell r="P2457" t="str">
            <v>)</v>
          </cell>
          <cell r="V2457" t="str">
            <v>=</v>
          </cell>
          <cell r="W2457">
            <v>1.64</v>
          </cell>
          <cell r="Y2457" t="str">
            <v>기본</v>
          </cell>
          <cell r="Z2457" t="str">
            <v>x</v>
          </cell>
          <cell r="AA2457" t="str">
            <v>단위량</v>
          </cell>
          <cell r="AB2457" t="str">
            <v>x</v>
          </cell>
          <cell r="AC2457" t="str">
            <v>(</v>
          </cell>
          <cell r="AD2457">
            <v>1</v>
          </cell>
          <cell r="AE2457" t="str">
            <v>+</v>
          </cell>
          <cell r="AF2457" t="str">
            <v>운빈</v>
          </cell>
          <cell r="AG2457" t="str">
            <v>)</v>
          </cell>
          <cell r="AM2457">
            <v>75788</v>
          </cell>
          <cell r="AN2457">
            <v>0</v>
          </cell>
        </row>
        <row r="2458">
          <cell r="B2458">
            <v>523</v>
          </cell>
          <cell r="D2458" t="str">
            <v>보통인부</v>
          </cell>
          <cell r="E2458">
            <v>0</v>
          </cell>
          <cell r="F2458" t="str">
            <v>인</v>
          </cell>
          <cell r="H2458">
            <v>6.86</v>
          </cell>
          <cell r="I2458" t="str">
            <v>x</v>
          </cell>
          <cell r="J2458">
            <v>1</v>
          </cell>
          <cell r="K2458" t="str">
            <v>x</v>
          </cell>
          <cell r="L2458" t="str">
            <v>(</v>
          </cell>
          <cell r="M2458">
            <v>1</v>
          </cell>
          <cell r="N2458" t="str">
            <v>+</v>
          </cell>
          <cell r="O2458">
            <v>0.15</v>
          </cell>
          <cell r="P2458" t="str">
            <v>)</v>
          </cell>
          <cell r="V2458" t="str">
            <v>=</v>
          </cell>
          <cell r="W2458">
            <v>7.88</v>
          </cell>
          <cell r="Y2458" t="str">
            <v>기본</v>
          </cell>
          <cell r="Z2458" t="str">
            <v>x</v>
          </cell>
          <cell r="AA2458" t="str">
            <v>단위량</v>
          </cell>
          <cell r="AB2458" t="str">
            <v>x</v>
          </cell>
          <cell r="AC2458" t="str">
            <v>(</v>
          </cell>
          <cell r="AD2458">
            <v>1</v>
          </cell>
          <cell r="AE2458" t="str">
            <v>+</v>
          </cell>
          <cell r="AF2458" t="str">
            <v>운빈</v>
          </cell>
          <cell r="AG2458" t="str">
            <v>)</v>
          </cell>
          <cell r="AM2458">
            <v>33755</v>
          </cell>
          <cell r="AN2458">
            <v>0</v>
          </cell>
        </row>
        <row r="2459">
          <cell r="B2459">
            <v>544</v>
          </cell>
          <cell r="D2459" t="str">
            <v>소    계</v>
          </cell>
          <cell r="E2459">
            <v>0</v>
          </cell>
          <cell r="F2459">
            <v>0</v>
          </cell>
          <cell r="AM2459">
            <v>0</v>
          </cell>
          <cell r="AN2459">
            <v>0</v>
          </cell>
        </row>
        <row r="2460">
          <cell r="A2460" t="str">
            <v>90-4</v>
          </cell>
          <cell r="B2460">
            <v>519</v>
          </cell>
          <cell r="D2460" t="str">
            <v>통신케이블공</v>
          </cell>
          <cell r="E2460">
            <v>0</v>
          </cell>
          <cell r="F2460" t="str">
            <v>인</v>
          </cell>
          <cell r="V2460" t="str">
            <v>=</v>
          </cell>
          <cell r="W2460">
            <v>1.64</v>
          </cell>
          <cell r="AM2460">
            <v>75788</v>
          </cell>
          <cell r="AN2460">
            <v>0</v>
          </cell>
        </row>
        <row r="2461">
          <cell r="A2461" t="str">
            <v>90-5</v>
          </cell>
          <cell r="B2461">
            <v>523</v>
          </cell>
          <cell r="D2461" t="str">
            <v>보통인부</v>
          </cell>
          <cell r="E2461">
            <v>0</v>
          </cell>
          <cell r="F2461" t="str">
            <v>인</v>
          </cell>
          <cell r="V2461" t="str">
            <v>=</v>
          </cell>
          <cell r="W2461">
            <v>7.88</v>
          </cell>
          <cell r="AM2461">
            <v>33755</v>
          </cell>
          <cell r="AN2461">
            <v>0</v>
          </cell>
        </row>
        <row r="2462">
          <cell r="A2462" t="str">
            <v>90-6</v>
          </cell>
          <cell r="B2462">
            <v>543</v>
          </cell>
          <cell r="D2462" t="str">
            <v>다. 공구손료</v>
          </cell>
          <cell r="E2462" t="str">
            <v>노무비x3%</v>
          </cell>
          <cell r="F2462">
            <v>0</v>
          </cell>
          <cell r="AM2462">
            <v>0</v>
          </cell>
          <cell r="AN2462">
            <v>0</v>
          </cell>
        </row>
        <row r="2463">
          <cell r="A2463" t="str">
            <v>90-7</v>
          </cell>
          <cell r="B2463">
            <v>519</v>
          </cell>
          <cell r="D2463" t="str">
            <v>통신케이블공</v>
          </cell>
          <cell r="E2463">
            <v>0</v>
          </cell>
          <cell r="F2463" t="str">
            <v>인</v>
          </cell>
          <cell r="H2463">
            <v>1.43</v>
          </cell>
          <cell r="I2463" t="str">
            <v>x</v>
          </cell>
          <cell r="J2463">
            <v>0.03</v>
          </cell>
          <cell r="V2463" t="str">
            <v>=</v>
          </cell>
          <cell r="W2463">
            <v>0.04</v>
          </cell>
          <cell r="Y2463" t="str">
            <v>기본</v>
          </cell>
          <cell r="Z2463" t="str">
            <v>x</v>
          </cell>
          <cell r="AA2463" t="str">
            <v>공구손료</v>
          </cell>
          <cell r="AM2463">
            <v>75788</v>
          </cell>
          <cell r="AN2463">
            <v>0</v>
          </cell>
        </row>
        <row r="2464">
          <cell r="AM2464">
            <v>0</v>
          </cell>
          <cell r="AN2464">
            <v>0</v>
          </cell>
        </row>
        <row r="2465">
          <cell r="AM2465">
            <v>0</v>
          </cell>
          <cell r="AN2465">
            <v>0</v>
          </cell>
        </row>
        <row r="2466">
          <cell r="AM2466">
            <v>0</v>
          </cell>
          <cell r="AN2466">
            <v>0</v>
          </cell>
        </row>
        <row r="2467">
          <cell r="AM2467">
            <v>0</v>
          </cell>
          <cell r="AN2467">
            <v>0</v>
          </cell>
        </row>
        <row r="2468">
          <cell r="AM2468">
            <v>0</v>
          </cell>
          <cell r="AN2468">
            <v>0</v>
          </cell>
        </row>
        <row r="2469">
          <cell r="AM2469">
            <v>0</v>
          </cell>
          <cell r="AN2469">
            <v>0</v>
          </cell>
        </row>
        <row r="2470">
          <cell r="AM2470">
            <v>0</v>
          </cell>
          <cell r="AN2470">
            <v>0</v>
          </cell>
        </row>
        <row r="2471">
          <cell r="AM2471">
            <v>0</v>
          </cell>
          <cell r="AN2471">
            <v>0</v>
          </cell>
        </row>
        <row r="2472">
          <cell r="AM2472">
            <v>0</v>
          </cell>
          <cell r="AN2472">
            <v>0</v>
          </cell>
        </row>
        <row r="2473">
          <cell r="AM2473">
            <v>0</v>
          </cell>
          <cell r="AN2473">
            <v>0</v>
          </cell>
        </row>
        <row r="2474">
          <cell r="AM2474">
            <v>0</v>
          </cell>
          <cell r="AN2474">
            <v>0</v>
          </cell>
        </row>
        <row r="2475">
          <cell r="AM2475">
            <v>0</v>
          </cell>
          <cell r="AN2475">
            <v>0</v>
          </cell>
        </row>
        <row r="2476">
          <cell r="AM2476">
            <v>0</v>
          </cell>
          <cell r="AN2476">
            <v>0</v>
          </cell>
        </row>
        <row r="2477">
          <cell r="AM2477">
            <v>0</v>
          </cell>
          <cell r="AN2477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비 (2)"/>
      <sheetName val="토목 (2)"/>
      <sheetName val="건축 (2)"/>
      <sheetName val="퍼스트"/>
      <sheetName val="요율맨"/>
      <sheetName val="산출내역서집계표"/>
      <sheetName val="건축"/>
      <sheetName val="토목"/>
      <sheetName val="설비"/>
      <sheetName val="전체"/>
      <sheetName val="일위산출"/>
    </sheetNames>
    <sheetDataSet>
      <sheetData sheetId="0"/>
      <sheetData sheetId="1"/>
      <sheetData sheetId="2"/>
      <sheetData sheetId="3"/>
      <sheetData sheetId="4"/>
      <sheetData sheetId="5" refreshError="1">
        <row r="2">
          <cell r="AB2" t="str">
            <v>공사명 : 한국애니메이션고등학교 신축공사</v>
          </cell>
          <cell r="AR2" t="str">
            <v>(단위:원)</v>
          </cell>
        </row>
        <row r="3">
          <cell r="AB3" t="str">
            <v>항  목  별</v>
          </cell>
          <cell r="AD3" t="str">
            <v>교사동</v>
          </cell>
          <cell r="AE3" t="str">
            <v>교사동</v>
          </cell>
          <cell r="AF3" t="str">
            <v>교사동</v>
          </cell>
          <cell r="AG3" t="str">
            <v>교사동</v>
          </cell>
          <cell r="AH3" t="str">
            <v>다목적실</v>
          </cell>
          <cell r="AI3" t="str">
            <v>다목적실</v>
          </cell>
          <cell r="AJ3" t="str">
            <v>다목적실</v>
          </cell>
          <cell r="AK3" t="str">
            <v>다목적실</v>
          </cell>
          <cell r="AL3" t="str">
            <v>본관개축</v>
          </cell>
          <cell r="AM3" t="str">
            <v>본관개축</v>
          </cell>
          <cell r="AN3" t="str">
            <v>본관개축</v>
          </cell>
          <cell r="AO3" t="str">
            <v>본관개축</v>
          </cell>
          <cell r="AP3" t="str">
            <v>금  액</v>
          </cell>
          <cell r="AQ3" t="str">
            <v>단위</v>
          </cell>
          <cell r="AR3" t="str">
            <v>비    고</v>
          </cell>
        </row>
        <row r="4">
          <cell r="AD4" t="str">
            <v>재료비</v>
          </cell>
          <cell r="AE4" t="str">
            <v>노무비</v>
          </cell>
          <cell r="AF4" t="str">
            <v>경비</v>
          </cell>
          <cell r="AG4" t="str">
            <v>금    액</v>
          </cell>
          <cell r="AH4" t="str">
            <v>재료비</v>
          </cell>
          <cell r="AI4" t="str">
            <v>노무비</v>
          </cell>
          <cell r="AJ4" t="str">
            <v>경비</v>
          </cell>
          <cell r="AK4" t="str">
            <v>금    액</v>
          </cell>
          <cell r="AL4" t="str">
            <v>재료비</v>
          </cell>
          <cell r="AM4" t="str">
            <v>노무비</v>
          </cell>
          <cell r="AN4" t="str">
            <v>경비</v>
          </cell>
          <cell r="AO4" t="str">
            <v>금    액</v>
          </cell>
        </row>
        <row r="6">
          <cell r="D6" t="str">
            <v xml:space="preserve">  1.공종별합계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 t="str">
            <v>원</v>
          </cell>
          <cell r="L6" t="str">
            <v xml:space="preserve">※ 좌측란의 금액은 재료비+직접노무비+산출경비를 </v>
          </cell>
          <cell r="AB6" t="str">
            <v xml:space="preserve">  1.공종별합계</v>
          </cell>
          <cell r="AP6">
            <v>5700349443</v>
          </cell>
          <cell r="AQ6" t="str">
            <v>원</v>
          </cell>
          <cell r="AR6" t="str">
            <v xml:space="preserve">※ 좌측란의 금액은 재료비+직접노무비+산출경비를 </v>
          </cell>
        </row>
        <row r="7">
          <cell r="E7" t="str">
            <v>가.건축공사</v>
          </cell>
          <cell r="L7" t="str">
            <v xml:space="preserve">     합산한 금액임.</v>
          </cell>
          <cell r="AC7" t="str">
            <v>가.건축공사</v>
          </cell>
          <cell r="AR7" t="str">
            <v xml:space="preserve">     합산한 금액임.</v>
          </cell>
        </row>
        <row r="8">
          <cell r="E8" t="str">
            <v>01 공 통 가 설 공 사</v>
          </cell>
          <cell r="J8">
            <v>0</v>
          </cell>
          <cell r="AC8" t="str">
            <v>01 공통가설공사</v>
          </cell>
          <cell r="AD8">
            <v>2731827</v>
          </cell>
          <cell r="AE8">
            <v>6389541</v>
          </cell>
          <cell r="AF8">
            <v>20590751</v>
          </cell>
          <cell r="AG8">
            <v>29712119</v>
          </cell>
          <cell r="AP8">
            <v>29712119</v>
          </cell>
          <cell r="AQ8" t="str">
            <v>원</v>
          </cell>
        </row>
        <row r="9">
          <cell r="E9" t="str">
            <v>02 가  설  공  사</v>
          </cell>
          <cell r="J9">
            <v>0</v>
          </cell>
          <cell r="K9" t="str">
            <v>원</v>
          </cell>
          <cell r="L9" t="str">
            <v>※ 각동별 공종별 합계금액을 표시.</v>
          </cell>
          <cell r="AC9" t="str">
            <v>02 가설공사</v>
          </cell>
          <cell r="AD9">
            <v>23570253</v>
          </cell>
          <cell r="AE9">
            <v>169770133</v>
          </cell>
          <cell r="AF9">
            <v>0</v>
          </cell>
          <cell r="AG9">
            <v>193340386</v>
          </cell>
          <cell r="AH9">
            <v>4580504</v>
          </cell>
          <cell r="AI9">
            <v>31737335</v>
          </cell>
          <cell r="AJ9">
            <v>0</v>
          </cell>
          <cell r="AK9">
            <v>36317839</v>
          </cell>
          <cell r="AP9">
            <v>229658225</v>
          </cell>
          <cell r="AQ9" t="str">
            <v>원</v>
          </cell>
          <cell r="AR9" t="str">
            <v>※ 각동별 공종별 합계금액을 표시.</v>
          </cell>
        </row>
        <row r="10">
          <cell r="E10" t="str">
            <v xml:space="preserve">03 토   공   사 </v>
          </cell>
          <cell r="J10">
            <v>0</v>
          </cell>
          <cell r="K10" t="str">
            <v>원</v>
          </cell>
          <cell r="AC10" t="str">
            <v>03 토공사</v>
          </cell>
          <cell r="AD10">
            <v>7362273</v>
          </cell>
          <cell r="AE10">
            <v>11004026</v>
          </cell>
          <cell r="AF10">
            <v>12528209</v>
          </cell>
          <cell r="AG10">
            <v>30894508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34596</v>
          </cell>
          <cell r="AM10">
            <v>81141</v>
          </cell>
          <cell r="AN10">
            <v>67311</v>
          </cell>
          <cell r="AO10">
            <v>183048</v>
          </cell>
          <cell r="AP10">
            <v>31077556</v>
          </cell>
          <cell r="AQ10" t="str">
            <v>원</v>
          </cell>
        </row>
        <row r="11">
          <cell r="E11" t="str">
            <v>04 철근콘크리트공사</v>
          </cell>
          <cell r="J11">
            <v>0</v>
          </cell>
          <cell r="K11" t="str">
            <v>원</v>
          </cell>
          <cell r="AC11" t="str">
            <v>04 흙막이및 토공사</v>
          </cell>
          <cell r="AH11">
            <v>11636379</v>
          </cell>
          <cell r="AI11">
            <v>20237015</v>
          </cell>
          <cell r="AJ11">
            <v>14333004</v>
          </cell>
          <cell r="AK11">
            <v>46206398</v>
          </cell>
          <cell r="AP11">
            <v>46206398</v>
          </cell>
          <cell r="AQ11" t="str">
            <v>원</v>
          </cell>
        </row>
        <row r="12">
          <cell r="E12" t="str">
            <v>05 조  적  공  사</v>
          </cell>
          <cell r="J12">
            <v>0</v>
          </cell>
          <cell r="K12" t="str">
            <v>원</v>
          </cell>
          <cell r="AC12" t="str">
            <v>05 철근콘크리트공사</v>
          </cell>
          <cell r="AD12">
            <v>78807364</v>
          </cell>
          <cell r="AE12">
            <v>452181675</v>
          </cell>
          <cell r="AF12">
            <v>23855486</v>
          </cell>
          <cell r="AG12">
            <v>554844525</v>
          </cell>
          <cell r="AH12">
            <v>34890901</v>
          </cell>
          <cell r="AI12">
            <v>188940786</v>
          </cell>
          <cell r="AJ12">
            <v>7347816</v>
          </cell>
          <cell r="AK12">
            <v>231179503</v>
          </cell>
          <cell r="AL12">
            <v>607710</v>
          </cell>
          <cell r="AM12">
            <v>2118294</v>
          </cell>
          <cell r="AN12">
            <v>113188</v>
          </cell>
          <cell r="AO12">
            <v>2839192</v>
          </cell>
          <cell r="AP12">
            <v>788863220</v>
          </cell>
          <cell r="AQ12" t="str">
            <v>원</v>
          </cell>
        </row>
        <row r="13">
          <cell r="E13" t="str">
            <v>06 철 골 공 사</v>
          </cell>
          <cell r="J13">
            <v>0</v>
          </cell>
          <cell r="K13" t="str">
            <v>원</v>
          </cell>
          <cell r="AC13" t="str">
            <v>06 철골공사</v>
          </cell>
          <cell r="AD13">
            <v>85988808</v>
          </cell>
          <cell r="AE13">
            <v>38048970</v>
          </cell>
          <cell r="AF13">
            <v>2650080</v>
          </cell>
          <cell r="AG13">
            <v>126687858</v>
          </cell>
          <cell r="AH13">
            <v>4059510</v>
          </cell>
          <cell r="AI13">
            <v>4681598</v>
          </cell>
          <cell r="AJ13">
            <v>425596</v>
          </cell>
          <cell r="AK13">
            <v>9166704</v>
          </cell>
          <cell r="AP13">
            <v>135854562</v>
          </cell>
          <cell r="AQ13" t="str">
            <v>원</v>
          </cell>
        </row>
        <row r="14">
          <cell r="E14" t="str">
            <v>07 방  수  공  사</v>
          </cell>
          <cell r="J14">
            <v>0</v>
          </cell>
          <cell r="K14" t="str">
            <v>원</v>
          </cell>
          <cell r="AC14" t="str">
            <v>07 조적공사</v>
          </cell>
          <cell r="AD14">
            <v>97761353</v>
          </cell>
          <cell r="AE14">
            <v>128658792</v>
          </cell>
          <cell r="AF14">
            <v>0</v>
          </cell>
          <cell r="AG14">
            <v>226420145</v>
          </cell>
          <cell r="AH14">
            <v>4837032</v>
          </cell>
          <cell r="AI14">
            <v>16251228</v>
          </cell>
          <cell r="AJ14">
            <v>0</v>
          </cell>
          <cell r="AK14">
            <v>21088260</v>
          </cell>
          <cell r="AP14">
            <v>247508405</v>
          </cell>
          <cell r="AQ14" t="str">
            <v>원</v>
          </cell>
        </row>
        <row r="15">
          <cell r="E15" t="str">
            <v>08 타  일  공  사</v>
          </cell>
          <cell r="J15">
            <v>0</v>
          </cell>
          <cell r="K15" t="str">
            <v>원</v>
          </cell>
          <cell r="AC15" t="str">
            <v>08 방수공사</v>
          </cell>
          <cell r="AD15">
            <v>19407277</v>
          </cell>
          <cell r="AE15">
            <v>70581909</v>
          </cell>
          <cell r="AF15">
            <v>0</v>
          </cell>
          <cell r="AG15">
            <v>89989186</v>
          </cell>
          <cell r="AH15">
            <v>7924562</v>
          </cell>
          <cell r="AI15">
            <v>35492672</v>
          </cell>
          <cell r="AJ15">
            <v>0</v>
          </cell>
          <cell r="AK15">
            <v>43417234</v>
          </cell>
          <cell r="AP15">
            <v>133406420</v>
          </cell>
          <cell r="AQ15" t="str">
            <v>원</v>
          </cell>
        </row>
        <row r="16">
          <cell r="E16" t="str">
            <v xml:space="preserve">09 석   공   사 </v>
          </cell>
          <cell r="J16">
            <v>0</v>
          </cell>
          <cell r="K16" t="str">
            <v>원</v>
          </cell>
          <cell r="AC16" t="str">
            <v xml:space="preserve">09 타일공사 </v>
          </cell>
          <cell r="AD16">
            <v>16066959</v>
          </cell>
          <cell r="AE16">
            <v>12595675</v>
          </cell>
          <cell r="AF16">
            <v>0</v>
          </cell>
          <cell r="AG16">
            <v>28662634</v>
          </cell>
          <cell r="AH16">
            <v>10984933</v>
          </cell>
          <cell r="AI16">
            <v>8914421</v>
          </cell>
          <cell r="AJ16">
            <v>0</v>
          </cell>
          <cell r="AK16">
            <v>19899354</v>
          </cell>
          <cell r="AP16">
            <v>48561988</v>
          </cell>
          <cell r="AQ16" t="str">
            <v>원</v>
          </cell>
        </row>
        <row r="17">
          <cell r="E17" t="str">
            <v>10 금  속  공  사</v>
          </cell>
          <cell r="J17">
            <v>0</v>
          </cell>
          <cell r="K17" t="str">
            <v>원</v>
          </cell>
          <cell r="AC17" t="str">
            <v>10 석공사</v>
          </cell>
          <cell r="AD17">
            <v>49053357</v>
          </cell>
          <cell r="AE17">
            <v>50919676</v>
          </cell>
          <cell r="AF17">
            <v>0</v>
          </cell>
          <cell r="AG17">
            <v>99973033</v>
          </cell>
          <cell r="AH17">
            <v>7417414</v>
          </cell>
          <cell r="AI17">
            <v>5123054</v>
          </cell>
          <cell r="AJ17">
            <v>0</v>
          </cell>
          <cell r="AK17">
            <v>12540468</v>
          </cell>
          <cell r="AP17">
            <v>112513501</v>
          </cell>
          <cell r="AQ17" t="str">
            <v>원</v>
          </cell>
        </row>
        <row r="18">
          <cell r="E18" t="str">
            <v xml:space="preserve">11 목   공   사 </v>
          </cell>
          <cell r="J18">
            <v>0</v>
          </cell>
          <cell r="K18" t="str">
            <v>원</v>
          </cell>
          <cell r="AC18" t="str">
            <v>11 목공사</v>
          </cell>
          <cell r="AD18">
            <v>105000687</v>
          </cell>
          <cell r="AE18">
            <v>6474028</v>
          </cell>
          <cell r="AF18">
            <v>0</v>
          </cell>
          <cell r="AG18">
            <v>111474715</v>
          </cell>
          <cell r="AH18">
            <v>3191759</v>
          </cell>
          <cell r="AI18">
            <v>6988896</v>
          </cell>
          <cell r="AJ18">
            <v>0</v>
          </cell>
          <cell r="AK18">
            <v>10180655</v>
          </cell>
          <cell r="AP18">
            <v>121655370</v>
          </cell>
          <cell r="AQ18" t="str">
            <v>원</v>
          </cell>
        </row>
        <row r="19">
          <cell r="E19" t="str">
            <v>12 미  장  공  사</v>
          </cell>
          <cell r="J19">
            <v>0</v>
          </cell>
          <cell r="K19" t="str">
            <v>원</v>
          </cell>
          <cell r="AC19" t="str">
            <v>12 건축음향내장공사</v>
          </cell>
          <cell r="AD19">
            <v>136055675</v>
          </cell>
          <cell r="AE19">
            <v>52735601</v>
          </cell>
          <cell r="AF19">
            <v>0</v>
          </cell>
          <cell r="AG19">
            <v>188791276</v>
          </cell>
          <cell r="AP19">
            <v>188791276</v>
          </cell>
          <cell r="AQ19" t="str">
            <v>원</v>
          </cell>
        </row>
        <row r="20">
          <cell r="E20" t="str">
            <v>13 창  호  공  사</v>
          </cell>
          <cell r="J20">
            <v>0</v>
          </cell>
          <cell r="K20" t="str">
            <v>원</v>
          </cell>
          <cell r="AC20" t="str">
            <v>13 금속공사</v>
          </cell>
          <cell r="AD20">
            <v>455543338</v>
          </cell>
          <cell r="AE20">
            <v>165367718</v>
          </cell>
          <cell r="AF20">
            <v>33723</v>
          </cell>
          <cell r="AG20">
            <v>620944779</v>
          </cell>
          <cell r="AH20">
            <v>24317084</v>
          </cell>
          <cell r="AI20">
            <v>16121617</v>
          </cell>
          <cell r="AJ20">
            <v>12863</v>
          </cell>
          <cell r="AK20">
            <v>40451564</v>
          </cell>
          <cell r="AP20">
            <v>661396343</v>
          </cell>
          <cell r="AQ20" t="str">
            <v>원</v>
          </cell>
        </row>
        <row r="21">
          <cell r="E21" t="str">
            <v>14 유  리   공  사</v>
          </cell>
          <cell r="J21">
            <v>0</v>
          </cell>
          <cell r="K21" t="str">
            <v>원</v>
          </cell>
          <cell r="AC21" t="str">
            <v>14 미장공사</v>
          </cell>
          <cell r="AD21">
            <v>3142023</v>
          </cell>
          <cell r="AE21">
            <v>73205710</v>
          </cell>
          <cell r="AF21">
            <v>295113</v>
          </cell>
          <cell r="AG21">
            <v>76642846</v>
          </cell>
          <cell r="AH21">
            <v>3366649</v>
          </cell>
          <cell r="AI21">
            <v>44505470</v>
          </cell>
          <cell r="AJ21">
            <v>15180</v>
          </cell>
          <cell r="AK21">
            <v>47887299</v>
          </cell>
          <cell r="AP21">
            <v>124530145</v>
          </cell>
          <cell r="AQ21" t="str">
            <v>원</v>
          </cell>
        </row>
        <row r="22">
          <cell r="E22" t="str">
            <v>15 도  장  공  사</v>
          </cell>
          <cell r="J22">
            <v>0</v>
          </cell>
          <cell r="K22" t="str">
            <v>원</v>
          </cell>
          <cell r="AC22" t="str">
            <v>15 창호공사</v>
          </cell>
          <cell r="AD22">
            <v>245767374</v>
          </cell>
          <cell r="AE22">
            <v>357966</v>
          </cell>
          <cell r="AF22">
            <v>0</v>
          </cell>
          <cell r="AG22">
            <v>246125340</v>
          </cell>
          <cell r="AH22">
            <v>49886199</v>
          </cell>
          <cell r="AI22">
            <v>160029</v>
          </cell>
          <cell r="AJ22">
            <v>0</v>
          </cell>
          <cell r="AK22">
            <v>50046228</v>
          </cell>
          <cell r="AP22">
            <v>296171568</v>
          </cell>
          <cell r="AQ22" t="str">
            <v>원</v>
          </cell>
        </row>
        <row r="23">
          <cell r="E23" t="str">
            <v>16 수  장  공  사</v>
          </cell>
          <cell r="J23">
            <v>0</v>
          </cell>
          <cell r="K23" t="str">
            <v>원</v>
          </cell>
          <cell r="AC23" t="str">
            <v>16 유리공사</v>
          </cell>
          <cell r="AD23">
            <v>58095273</v>
          </cell>
          <cell r="AE23">
            <v>30437764</v>
          </cell>
          <cell r="AF23">
            <v>0</v>
          </cell>
          <cell r="AG23">
            <v>88533037</v>
          </cell>
          <cell r="AH23">
            <v>10930609</v>
          </cell>
          <cell r="AI23">
            <v>5272278</v>
          </cell>
          <cell r="AJ23">
            <v>0</v>
          </cell>
          <cell r="AK23">
            <v>16202887</v>
          </cell>
          <cell r="AP23">
            <v>104735924</v>
          </cell>
          <cell r="AQ23" t="str">
            <v>원</v>
          </cell>
        </row>
        <row r="24">
          <cell r="E24" t="str">
            <v>17 지붕 및 홈통공사</v>
          </cell>
          <cell r="J24">
            <v>0</v>
          </cell>
          <cell r="K24" t="str">
            <v>원</v>
          </cell>
          <cell r="AC24" t="str">
            <v>17 도장공사</v>
          </cell>
          <cell r="AD24">
            <v>62737936</v>
          </cell>
          <cell r="AE24">
            <v>56061324</v>
          </cell>
          <cell r="AF24">
            <v>0</v>
          </cell>
          <cell r="AG24">
            <v>118799260</v>
          </cell>
          <cell r="AH24">
            <v>8406686</v>
          </cell>
          <cell r="AI24">
            <v>4376616</v>
          </cell>
          <cell r="AJ24">
            <v>0</v>
          </cell>
          <cell r="AK24">
            <v>12783302</v>
          </cell>
          <cell r="AP24">
            <v>131582562</v>
          </cell>
          <cell r="AQ24" t="str">
            <v>원</v>
          </cell>
        </row>
        <row r="25">
          <cell r="E25" t="str">
            <v xml:space="preserve">18 잡   공   사 </v>
          </cell>
          <cell r="J25">
            <v>0</v>
          </cell>
          <cell r="K25" t="str">
            <v>원</v>
          </cell>
          <cell r="AC25" t="str">
            <v>18 스페이스 후렘공사</v>
          </cell>
          <cell r="AD25">
            <v>38125162</v>
          </cell>
          <cell r="AE25">
            <v>10077600</v>
          </cell>
          <cell r="AF25">
            <v>1000000</v>
          </cell>
          <cell r="AG25">
            <v>49202762</v>
          </cell>
          <cell r="AP25">
            <v>49202762</v>
          </cell>
          <cell r="AQ25" t="str">
            <v>원</v>
          </cell>
        </row>
        <row r="26">
          <cell r="E26" t="str">
            <v>19 정화조설치공사</v>
          </cell>
          <cell r="J26">
            <v>0</v>
          </cell>
          <cell r="K26" t="str">
            <v>원</v>
          </cell>
          <cell r="AC26" t="str">
            <v>19 수장공사</v>
          </cell>
          <cell r="AD26">
            <v>468931584</v>
          </cell>
          <cell r="AE26">
            <v>35634265</v>
          </cell>
          <cell r="AF26">
            <v>34365</v>
          </cell>
          <cell r="AG26">
            <v>504600214</v>
          </cell>
          <cell r="AH26">
            <v>115579610</v>
          </cell>
          <cell r="AI26">
            <v>26787573</v>
          </cell>
          <cell r="AJ26">
            <v>0</v>
          </cell>
          <cell r="AK26">
            <v>142367183</v>
          </cell>
          <cell r="AP26">
            <v>646967397</v>
          </cell>
          <cell r="AQ26" t="str">
            <v>원</v>
          </cell>
        </row>
        <row r="27">
          <cell r="E27" t="str">
            <v>20 철  거  공  사</v>
          </cell>
          <cell r="J27">
            <v>0</v>
          </cell>
          <cell r="K27" t="str">
            <v>원</v>
          </cell>
          <cell r="AC27" t="str">
            <v>20 잡공사</v>
          </cell>
          <cell r="AD27">
            <v>84543386</v>
          </cell>
          <cell r="AE27">
            <v>21886475</v>
          </cell>
          <cell r="AF27">
            <v>0</v>
          </cell>
          <cell r="AG27">
            <v>106429861</v>
          </cell>
          <cell r="AH27">
            <v>32379202</v>
          </cell>
          <cell r="AI27">
            <v>1715030</v>
          </cell>
          <cell r="AJ27">
            <v>0</v>
          </cell>
          <cell r="AK27">
            <v>34094232</v>
          </cell>
          <cell r="AP27">
            <v>140524093</v>
          </cell>
          <cell r="AQ27" t="str">
            <v>원</v>
          </cell>
        </row>
        <row r="28">
          <cell r="E28" t="str">
            <v>21 골  재  비</v>
          </cell>
          <cell r="J28">
            <v>0</v>
          </cell>
          <cell r="K28" t="str">
            <v>원</v>
          </cell>
          <cell r="AC28" t="str">
            <v>21 마감공사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L28">
            <v>31197675</v>
          </cell>
          <cell r="AM28">
            <v>12684885</v>
          </cell>
          <cell r="AN28">
            <v>4278</v>
          </cell>
          <cell r="AO28">
            <v>43886838</v>
          </cell>
          <cell r="AP28">
            <v>43886838</v>
          </cell>
          <cell r="AQ28" t="str">
            <v>원</v>
          </cell>
        </row>
        <row r="29">
          <cell r="E29" t="str">
            <v>22 운  반  비</v>
          </cell>
          <cell r="J29">
            <v>0</v>
          </cell>
          <cell r="K29" t="str">
            <v>원</v>
          </cell>
          <cell r="AC29" t="str">
            <v>22 골재및운반비</v>
          </cell>
          <cell r="AD29">
            <v>9804150</v>
          </cell>
          <cell r="AE29">
            <v>4722045</v>
          </cell>
          <cell r="AF29">
            <v>2221380</v>
          </cell>
          <cell r="AG29">
            <v>16747575</v>
          </cell>
          <cell r="AH29">
            <v>4582934</v>
          </cell>
          <cell r="AI29">
            <v>2237810</v>
          </cell>
          <cell r="AJ29">
            <v>921434</v>
          </cell>
          <cell r="AK29">
            <v>7742178</v>
          </cell>
          <cell r="AL29">
            <v>59680</v>
          </cell>
          <cell r="AM29">
            <v>14642</v>
          </cell>
          <cell r="AN29">
            <v>6888</v>
          </cell>
          <cell r="AO29">
            <v>81210</v>
          </cell>
          <cell r="AP29">
            <v>24570963</v>
          </cell>
          <cell r="AQ29" t="str">
            <v>원</v>
          </cell>
        </row>
        <row r="30">
          <cell r="E30" t="str">
            <v>23 작 업 부 산 물</v>
          </cell>
          <cell r="J30">
            <v>0</v>
          </cell>
          <cell r="K30" t="str">
            <v>원</v>
          </cell>
          <cell r="AC30" t="str">
            <v>23 작업부산물</v>
          </cell>
          <cell r="AD30">
            <v>-2080800</v>
          </cell>
          <cell r="AE30">
            <v>0</v>
          </cell>
          <cell r="AF30">
            <v>0</v>
          </cell>
          <cell r="AG30">
            <v>-2080800</v>
          </cell>
          <cell r="AH30">
            <v>-520200</v>
          </cell>
          <cell r="AI30">
            <v>0</v>
          </cell>
          <cell r="AJ30">
            <v>0</v>
          </cell>
          <cell r="AK30">
            <v>-520200</v>
          </cell>
          <cell r="AL30">
            <v>-86700</v>
          </cell>
          <cell r="AM30">
            <v>0</v>
          </cell>
          <cell r="AN30">
            <v>0</v>
          </cell>
          <cell r="AO30">
            <v>-86700</v>
          </cell>
          <cell r="AP30">
            <v>-2687700</v>
          </cell>
          <cell r="AQ30" t="str">
            <v>원</v>
          </cell>
        </row>
        <row r="31">
          <cell r="AC31" t="str">
            <v>24 관급자재비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Q31" t="str">
            <v>원</v>
          </cell>
        </row>
        <row r="32">
          <cell r="E32" t="str">
            <v>합 계</v>
          </cell>
          <cell r="F32">
            <v>0</v>
          </cell>
          <cell r="G32">
            <v>0</v>
          </cell>
          <cell r="H32">
            <v>0</v>
          </cell>
          <cell r="J32">
            <v>0</v>
          </cell>
          <cell r="K32" t="str">
            <v>원</v>
          </cell>
          <cell r="AC32" t="str">
            <v>합 계</v>
          </cell>
          <cell r="AD32">
            <v>2046415259</v>
          </cell>
          <cell r="AE32">
            <v>1397110893</v>
          </cell>
          <cell r="AF32">
            <v>63209107</v>
          </cell>
          <cell r="AG32">
            <v>3506735259</v>
          </cell>
          <cell r="AH32">
            <v>338451767</v>
          </cell>
          <cell r="AI32">
            <v>419543428</v>
          </cell>
          <cell r="AJ32">
            <v>23055893</v>
          </cell>
          <cell r="AK32">
            <v>781051088</v>
          </cell>
          <cell r="AL32">
            <v>31812961</v>
          </cell>
          <cell r="AM32">
            <v>14898962</v>
          </cell>
          <cell r="AN32">
            <v>191665</v>
          </cell>
          <cell r="AO32">
            <v>46903588</v>
          </cell>
          <cell r="AP32">
            <v>4334689935</v>
          </cell>
          <cell r="AQ32" t="str">
            <v>원</v>
          </cell>
        </row>
        <row r="33">
          <cell r="E33" t="str">
            <v>나.토목공사</v>
          </cell>
          <cell r="AC33" t="str">
            <v>나.토목공사</v>
          </cell>
        </row>
        <row r="35">
          <cell r="E35" t="str">
            <v>01 토공사</v>
          </cell>
          <cell r="J35">
            <v>0</v>
          </cell>
          <cell r="K35" t="str">
            <v>원</v>
          </cell>
          <cell r="AC35" t="str">
            <v>01 토공사</v>
          </cell>
          <cell r="AD35">
            <v>492257</v>
          </cell>
          <cell r="AE35">
            <v>590533</v>
          </cell>
          <cell r="AF35">
            <v>823870</v>
          </cell>
          <cell r="AG35">
            <v>1906660</v>
          </cell>
          <cell r="AP35">
            <v>1906660</v>
          </cell>
          <cell r="AQ35" t="str">
            <v>원</v>
          </cell>
        </row>
        <row r="36">
          <cell r="E36" t="str">
            <v>02 하수도공사</v>
          </cell>
          <cell r="J36">
            <v>0</v>
          </cell>
          <cell r="K36" t="str">
            <v>원</v>
          </cell>
          <cell r="AC36" t="str">
            <v>02 구조물공사</v>
          </cell>
          <cell r="AD36">
            <v>4633590</v>
          </cell>
          <cell r="AE36">
            <v>42718344</v>
          </cell>
          <cell r="AF36">
            <v>131084</v>
          </cell>
          <cell r="AG36">
            <v>47483018</v>
          </cell>
          <cell r="AP36">
            <v>47483018</v>
          </cell>
          <cell r="AQ36" t="str">
            <v>원</v>
          </cell>
        </row>
        <row r="37">
          <cell r="E37" t="str">
            <v>03 포장공사</v>
          </cell>
          <cell r="J37">
            <v>0</v>
          </cell>
          <cell r="K37" t="str">
            <v>원</v>
          </cell>
          <cell r="AC37" t="str">
            <v>03 배수시설공사</v>
          </cell>
          <cell r="AD37">
            <v>13685630</v>
          </cell>
          <cell r="AE37">
            <v>17702877</v>
          </cell>
          <cell r="AF37">
            <v>795421</v>
          </cell>
          <cell r="AG37">
            <v>32183928</v>
          </cell>
          <cell r="AP37">
            <v>32183928</v>
          </cell>
          <cell r="AQ37" t="str">
            <v>원</v>
          </cell>
        </row>
        <row r="38">
          <cell r="E38" t="str">
            <v>04 옹벽공사</v>
          </cell>
          <cell r="J38">
            <v>0</v>
          </cell>
          <cell r="K38" t="str">
            <v>원</v>
          </cell>
          <cell r="AC38" t="str">
            <v>04 포장공사</v>
          </cell>
          <cell r="AD38">
            <v>23098180</v>
          </cell>
          <cell r="AE38">
            <v>39510964</v>
          </cell>
          <cell r="AF38">
            <v>720108</v>
          </cell>
          <cell r="AG38">
            <v>63329252</v>
          </cell>
          <cell r="AP38">
            <v>63329252</v>
          </cell>
          <cell r="AQ38" t="str">
            <v>원</v>
          </cell>
        </row>
        <row r="39">
          <cell r="E39" t="str">
            <v>05 화단박스공사</v>
          </cell>
          <cell r="J39">
            <v>0</v>
          </cell>
          <cell r="K39" t="str">
            <v>원</v>
          </cell>
          <cell r="AC39" t="str">
            <v>05 정문,후문및담장공사</v>
          </cell>
          <cell r="AD39">
            <v>39820550</v>
          </cell>
          <cell r="AE39">
            <v>12877260</v>
          </cell>
          <cell r="AF39">
            <v>684000</v>
          </cell>
          <cell r="AG39">
            <v>53381810</v>
          </cell>
          <cell r="AP39">
            <v>53381810</v>
          </cell>
          <cell r="AQ39" t="str">
            <v>원</v>
          </cell>
        </row>
        <row r="40">
          <cell r="E40" t="str">
            <v>06 구조물공사</v>
          </cell>
          <cell r="J40">
            <v>0</v>
          </cell>
          <cell r="K40" t="str">
            <v>원</v>
          </cell>
          <cell r="AC40" t="str">
            <v>06 체육장마사토포설공사</v>
          </cell>
          <cell r="AD40">
            <v>634900</v>
          </cell>
          <cell r="AE40">
            <v>236100</v>
          </cell>
          <cell r="AF40">
            <v>201635</v>
          </cell>
          <cell r="AG40">
            <v>1072635</v>
          </cell>
          <cell r="AP40">
            <v>1072635</v>
          </cell>
          <cell r="AQ40" t="str">
            <v>원</v>
          </cell>
        </row>
        <row r="41">
          <cell r="E41" t="str">
            <v>07 철거공사</v>
          </cell>
          <cell r="J41">
            <v>0</v>
          </cell>
          <cell r="K41" t="str">
            <v>원</v>
          </cell>
          <cell r="AC41" t="str">
            <v>07 철거및복구공사</v>
          </cell>
          <cell r="AD41">
            <v>148214</v>
          </cell>
          <cell r="AE41">
            <v>381226</v>
          </cell>
          <cell r="AF41">
            <v>149405</v>
          </cell>
          <cell r="AG41">
            <v>678845</v>
          </cell>
          <cell r="AP41">
            <v>678845</v>
          </cell>
          <cell r="AQ41" t="str">
            <v>원</v>
          </cell>
        </row>
        <row r="42">
          <cell r="E42" t="str">
            <v>08 사급자재비공사</v>
          </cell>
          <cell r="J42">
            <v>0</v>
          </cell>
          <cell r="K42" t="str">
            <v>원</v>
          </cell>
          <cell r="AC42" t="str">
            <v>소계</v>
          </cell>
          <cell r="AD42">
            <v>82513321</v>
          </cell>
          <cell r="AE42">
            <v>114017304</v>
          </cell>
          <cell r="AF42">
            <v>3505523</v>
          </cell>
          <cell r="AG42">
            <v>200036148</v>
          </cell>
          <cell r="AP42">
            <v>200036148</v>
          </cell>
          <cell r="AQ42" t="str">
            <v>원</v>
          </cell>
        </row>
        <row r="43">
          <cell r="E43" t="str">
            <v>09 운반비</v>
          </cell>
          <cell r="J43">
            <v>0</v>
          </cell>
          <cell r="K43" t="str">
            <v>원</v>
          </cell>
          <cell r="AC43" t="str">
            <v>08 운반비</v>
          </cell>
          <cell r="AD43">
            <v>0</v>
          </cell>
          <cell r="AE43">
            <v>0</v>
          </cell>
          <cell r="AF43">
            <v>1446095</v>
          </cell>
          <cell r="AG43">
            <v>1446095</v>
          </cell>
          <cell r="AP43">
            <v>1446095</v>
          </cell>
          <cell r="AQ43" t="str">
            <v>원</v>
          </cell>
        </row>
        <row r="44">
          <cell r="E44" t="str">
            <v>10 작업 부산물</v>
          </cell>
          <cell r="J44">
            <v>0</v>
          </cell>
          <cell r="K44" t="str">
            <v>원</v>
          </cell>
          <cell r="AC44" t="str">
            <v>09 작업 부산물</v>
          </cell>
          <cell r="AD44">
            <v>-84150</v>
          </cell>
          <cell r="AE44">
            <v>0</v>
          </cell>
          <cell r="AF44">
            <v>0</v>
          </cell>
          <cell r="AG44">
            <v>-84150</v>
          </cell>
          <cell r="AP44">
            <v>-84150</v>
          </cell>
          <cell r="AQ44" t="str">
            <v>원</v>
          </cell>
        </row>
        <row r="45">
          <cell r="E45" t="str">
            <v xml:space="preserve"> 11 폐기물처리수수료</v>
          </cell>
          <cell r="J45">
            <v>0</v>
          </cell>
          <cell r="K45" t="str">
            <v>원</v>
          </cell>
          <cell r="AC45" t="str">
            <v xml:space="preserve"> 10 관급자재비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P45">
            <v>0</v>
          </cell>
          <cell r="AQ45" t="str">
            <v>원</v>
          </cell>
        </row>
        <row r="46">
          <cell r="E46" t="str">
            <v>합계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 t="str">
            <v>원</v>
          </cell>
          <cell r="AC46" t="str">
            <v>합계</v>
          </cell>
          <cell r="AD46">
            <v>82429171</v>
          </cell>
          <cell r="AE46">
            <v>114017304</v>
          </cell>
          <cell r="AF46">
            <v>3505523</v>
          </cell>
          <cell r="AG46">
            <v>199951998</v>
          </cell>
          <cell r="AP46">
            <v>199951998</v>
          </cell>
          <cell r="AQ46" t="str">
            <v>원</v>
          </cell>
        </row>
        <row r="61">
          <cell r="E61" t="str">
            <v>다.기계설비공사</v>
          </cell>
          <cell r="AC61" t="str">
            <v>다.기계설비공사</v>
          </cell>
          <cell r="AG61" t="str">
            <v>신축동</v>
          </cell>
          <cell r="AH61" t="str">
            <v>본관동</v>
          </cell>
          <cell r="AI61" t="str">
            <v>본관동</v>
          </cell>
          <cell r="AJ61" t="str">
            <v>본관동</v>
          </cell>
          <cell r="AK61" t="str">
            <v>본관동</v>
          </cell>
          <cell r="AL61" t="str">
            <v>본관동증축</v>
          </cell>
          <cell r="AM61" t="str">
            <v>본관동증축</v>
          </cell>
          <cell r="AN61" t="str">
            <v>본관동증축</v>
          </cell>
          <cell r="AO61" t="str">
            <v>본관동증축</v>
          </cell>
        </row>
        <row r="62">
          <cell r="AG62" t="str">
            <v>합계</v>
          </cell>
          <cell r="AH62" t="str">
            <v>재료비</v>
          </cell>
          <cell r="AI62" t="str">
            <v>노무비</v>
          </cell>
          <cell r="AJ62" t="str">
            <v>경비</v>
          </cell>
          <cell r="AK62" t="str">
            <v>합계</v>
          </cell>
          <cell r="AL62" t="str">
            <v>재료비</v>
          </cell>
          <cell r="AM62" t="str">
            <v>노무비</v>
          </cell>
          <cell r="AN62" t="str">
            <v>경비</v>
          </cell>
          <cell r="AO62" t="str">
            <v>합계</v>
          </cell>
        </row>
        <row r="63">
          <cell r="E63" t="str">
            <v>01 옥외배관공사</v>
          </cell>
          <cell r="J63">
            <v>0</v>
          </cell>
          <cell r="K63" t="str">
            <v>원</v>
          </cell>
          <cell r="AC63" t="str">
            <v>01 장비설치공사</v>
          </cell>
          <cell r="AD63">
            <v>37696528</v>
          </cell>
          <cell r="AE63">
            <v>23950965</v>
          </cell>
          <cell r="AF63">
            <v>0</v>
          </cell>
          <cell r="AG63">
            <v>61647493</v>
          </cell>
          <cell r="AH63">
            <v>6782360</v>
          </cell>
          <cell r="AI63">
            <v>2412020</v>
          </cell>
          <cell r="AJ63">
            <v>0</v>
          </cell>
          <cell r="AK63">
            <v>9194380</v>
          </cell>
          <cell r="AP63">
            <v>70841873</v>
          </cell>
          <cell r="AQ63" t="str">
            <v>원</v>
          </cell>
        </row>
        <row r="64">
          <cell r="E64" t="str">
            <v>02 기계실배관공사</v>
          </cell>
          <cell r="J64">
            <v>0</v>
          </cell>
          <cell r="K64" t="str">
            <v>원</v>
          </cell>
          <cell r="AC64" t="str">
            <v>02 기계실배관공사</v>
          </cell>
          <cell r="AD64">
            <v>131491383</v>
          </cell>
          <cell r="AE64">
            <v>49145503</v>
          </cell>
          <cell r="AF64">
            <v>0</v>
          </cell>
          <cell r="AG64">
            <v>180636886</v>
          </cell>
          <cell r="AP64">
            <v>180636886</v>
          </cell>
          <cell r="AQ64" t="str">
            <v>원</v>
          </cell>
        </row>
        <row r="65">
          <cell r="E65" t="str">
            <v>03 난방배관공사</v>
          </cell>
          <cell r="J65">
            <v>0</v>
          </cell>
          <cell r="K65" t="str">
            <v>원</v>
          </cell>
          <cell r="AC65" t="str">
            <v>03 난방배관공사</v>
          </cell>
          <cell r="AH65">
            <v>28380365</v>
          </cell>
          <cell r="AI65">
            <v>47108338</v>
          </cell>
          <cell r="AJ65">
            <v>0</v>
          </cell>
          <cell r="AK65">
            <v>75488703</v>
          </cell>
          <cell r="AP65">
            <v>75488703</v>
          </cell>
          <cell r="AQ65" t="str">
            <v>원</v>
          </cell>
        </row>
        <row r="66">
          <cell r="E66" t="str">
            <v>04 위생배관공사</v>
          </cell>
          <cell r="J66">
            <v>0</v>
          </cell>
          <cell r="K66" t="str">
            <v>원</v>
          </cell>
          <cell r="AC66" t="str">
            <v>04 냉난방배관공사</v>
          </cell>
          <cell r="AD66">
            <v>234172219</v>
          </cell>
          <cell r="AE66">
            <v>153473404</v>
          </cell>
          <cell r="AF66">
            <v>0</v>
          </cell>
          <cell r="AG66">
            <v>387645623</v>
          </cell>
          <cell r="AP66">
            <v>387645623</v>
          </cell>
          <cell r="AQ66" t="str">
            <v>원</v>
          </cell>
        </row>
        <row r="67">
          <cell r="E67" t="str">
            <v>05 배기닥트설치공사</v>
          </cell>
          <cell r="J67">
            <v>0</v>
          </cell>
          <cell r="K67" t="str">
            <v>원</v>
          </cell>
          <cell r="AC67" t="str">
            <v>05 공조닥트설치공사</v>
          </cell>
          <cell r="AD67">
            <v>16918675</v>
          </cell>
          <cell r="AE67">
            <v>38126660</v>
          </cell>
          <cell r="AF67">
            <v>0</v>
          </cell>
          <cell r="AG67">
            <v>55045335</v>
          </cell>
          <cell r="AP67">
            <v>55045335</v>
          </cell>
          <cell r="AQ67" t="str">
            <v>원</v>
          </cell>
        </row>
        <row r="68">
          <cell r="E68" t="str">
            <v>06 가스배관공사</v>
          </cell>
          <cell r="J68">
            <v>0</v>
          </cell>
          <cell r="K68" t="str">
            <v>원</v>
          </cell>
          <cell r="AC68" t="str">
            <v>06 위생기구설치공사</v>
          </cell>
          <cell r="AD68">
            <v>28581934</v>
          </cell>
          <cell r="AE68">
            <v>14731155</v>
          </cell>
          <cell r="AF68">
            <v>0</v>
          </cell>
          <cell r="AG68">
            <v>43313089</v>
          </cell>
          <cell r="AH68">
            <v>2323379</v>
          </cell>
          <cell r="AI68">
            <v>6970913</v>
          </cell>
          <cell r="AJ68">
            <v>0</v>
          </cell>
          <cell r="AK68">
            <v>9294292</v>
          </cell>
          <cell r="AP68">
            <v>52607381</v>
          </cell>
          <cell r="AQ68" t="str">
            <v>원</v>
          </cell>
        </row>
        <row r="69">
          <cell r="AC69" t="str">
            <v>07 위생배관공사</v>
          </cell>
          <cell r="AD69">
            <v>54966551</v>
          </cell>
          <cell r="AE69">
            <v>57083740</v>
          </cell>
          <cell r="AF69">
            <v>0</v>
          </cell>
          <cell r="AG69">
            <v>112050291</v>
          </cell>
          <cell r="AP69">
            <v>112050291</v>
          </cell>
          <cell r="AQ69" t="str">
            <v>원</v>
          </cell>
        </row>
        <row r="70">
          <cell r="E70" t="str">
            <v>07 자동제어공사</v>
          </cell>
          <cell r="J70">
            <v>0</v>
          </cell>
          <cell r="K70" t="str">
            <v>원</v>
          </cell>
          <cell r="AC70" t="str">
            <v>08 도시가스배관공사</v>
          </cell>
          <cell r="AD70">
            <v>22420315</v>
          </cell>
          <cell r="AE70">
            <v>12539215</v>
          </cell>
          <cell r="AF70">
            <v>0</v>
          </cell>
          <cell r="AG70">
            <v>34959530</v>
          </cell>
          <cell r="AP70">
            <v>34959530</v>
          </cell>
          <cell r="AQ70" t="str">
            <v>원</v>
          </cell>
        </row>
        <row r="71">
          <cell r="E71" t="str">
            <v>08 소화배관공사</v>
          </cell>
          <cell r="J71">
            <v>0</v>
          </cell>
          <cell r="K71" t="str">
            <v>원</v>
          </cell>
          <cell r="AC71" t="str">
            <v>09 자동제어서치공사</v>
          </cell>
          <cell r="AD71">
            <v>31132209</v>
          </cell>
          <cell r="AE71">
            <v>4086978</v>
          </cell>
          <cell r="AF71">
            <v>0</v>
          </cell>
          <cell r="AG71">
            <v>35219187</v>
          </cell>
          <cell r="AP71">
            <v>35219187</v>
          </cell>
          <cell r="AQ71" t="str">
            <v>원</v>
          </cell>
        </row>
        <row r="72">
          <cell r="E72" t="str">
            <v>09 위생기구설치공사</v>
          </cell>
          <cell r="J72">
            <v>0</v>
          </cell>
          <cell r="K72" t="str">
            <v>원</v>
          </cell>
          <cell r="AC72" t="str">
            <v>10 연도설치공사</v>
          </cell>
          <cell r="AD72">
            <v>43364264</v>
          </cell>
          <cell r="AE72">
            <v>6692154</v>
          </cell>
          <cell r="AF72">
            <v>0</v>
          </cell>
          <cell r="AG72">
            <v>50056418</v>
          </cell>
          <cell r="AP72">
            <v>50056418</v>
          </cell>
          <cell r="AQ72" t="str">
            <v>원</v>
          </cell>
        </row>
        <row r="73">
          <cell r="E73" t="str">
            <v>10 급수급탕배관공사</v>
          </cell>
          <cell r="J73">
            <v>0</v>
          </cell>
          <cell r="K73" t="str">
            <v>원</v>
          </cell>
          <cell r="AC73" t="str">
            <v>11 방진설치공사</v>
          </cell>
          <cell r="AD73">
            <v>14923805</v>
          </cell>
          <cell r="AE73">
            <v>4324093</v>
          </cell>
          <cell r="AF73">
            <v>0</v>
          </cell>
          <cell r="AG73">
            <v>19247898</v>
          </cell>
          <cell r="AP73">
            <v>19247898</v>
          </cell>
          <cell r="AQ73" t="str">
            <v>원</v>
          </cell>
        </row>
        <row r="74">
          <cell r="E74" t="str">
            <v>11 오배수통기배관공사</v>
          </cell>
          <cell r="J74">
            <v>0</v>
          </cell>
          <cell r="K74" t="str">
            <v>원</v>
          </cell>
          <cell r="AC74" t="str">
            <v>12 환기닥트설치공사</v>
          </cell>
          <cell r="AH74">
            <v>15865991</v>
          </cell>
          <cell r="AI74">
            <v>7499700</v>
          </cell>
          <cell r="AJ74">
            <v>0</v>
          </cell>
          <cell r="AK74">
            <v>23365691</v>
          </cell>
          <cell r="AL74">
            <v>1566495</v>
          </cell>
          <cell r="AM74">
            <v>4088287</v>
          </cell>
          <cell r="AN74">
            <v>0</v>
          </cell>
          <cell r="AO74">
            <v>5654782</v>
          </cell>
          <cell r="AP74">
            <v>29020473</v>
          </cell>
          <cell r="AQ74" t="str">
            <v>원</v>
          </cell>
        </row>
        <row r="75">
          <cell r="E75" t="str">
            <v>합계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 t="str">
            <v>원</v>
          </cell>
          <cell r="AC75" t="str">
            <v>13 위생설비공사</v>
          </cell>
          <cell r="AH75">
            <v>27036309</v>
          </cell>
          <cell r="AI75">
            <v>31424526</v>
          </cell>
          <cell r="AJ75">
            <v>0</v>
          </cell>
          <cell r="AK75">
            <v>58460835</v>
          </cell>
          <cell r="AL75">
            <v>682861</v>
          </cell>
          <cell r="AM75">
            <v>1285389</v>
          </cell>
          <cell r="AN75">
            <v>0</v>
          </cell>
          <cell r="AO75">
            <v>1968250</v>
          </cell>
          <cell r="AP75">
            <v>60429085</v>
          </cell>
          <cell r="AQ75" t="str">
            <v>원</v>
          </cell>
        </row>
        <row r="76">
          <cell r="AC76" t="str">
            <v>14 가스설비공사</v>
          </cell>
          <cell r="AL76">
            <v>1286720</v>
          </cell>
          <cell r="AM76">
            <v>1172107</v>
          </cell>
          <cell r="AN76">
            <v>0</v>
          </cell>
          <cell r="AO76">
            <v>2458827</v>
          </cell>
          <cell r="AP76">
            <v>2458827</v>
          </cell>
          <cell r="AQ76" t="str">
            <v>원</v>
          </cell>
        </row>
        <row r="77">
          <cell r="AC77" t="str">
            <v>12 관급장비설치공사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P77">
            <v>0</v>
          </cell>
        </row>
        <row r="78">
          <cell r="AC78" t="str">
            <v>합계</v>
          </cell>
          <cell r="AD78">
            <v>615667883</v>
          </cell>
          <cell r="AE78">
            <v>364153867</v>
          </cell>
          <cell r="AF78">
            <v>0</v>
          </cell>
          <cell r="AG78">
            <v>979821750</v>
          </cell>
          <cell r="AH78">
            <v>80388404</v>
          </cell>
          <cell r="AI78">
            <v>95415497</v>
          </cell>
          <cell r="AJ78">
            <v>0</v>
          </cell>
          <cell r="AK78">
            <v>175803901</v>
          </cell>
          <cell r="AL78">
            <v>3536076</v>
          </cell>
          <cell r="AM78">
            <v>6545783</v>
          </cell>
          <cell r="AN78">
            <v>0</v>
          </cell>
          <cell r="AO78">
            <v>10081859</v>
          </cell>
          <cell r="AP78">
            <v>1165707510</v>
          </cell>
          <cell r="AQ78" t="str">
            <v>원</v>
          </cell>
        </row>
        <row r="90">
          <cell r="D90" t="str">
            <v xml:space="preserve">  2.간접노무비</v>
          </cell>
          <cell r="J90">
            <v>0</v>
          </cell>
          <cell r="K90" t="str">
            <v>원</v>
          </cell>
          <cell r="AB90" t="str">
            <v xml:space="preserve">  2.간접노무비</v>
          </cell>
          <cell r="AI90" t="str">
            <v>원</v>
          </cell>
          <cell r="AP90">
            <v>223949137</v>
          </cell>
          <cell r="AQ90" t="str">
            <v>원</v>
          </cell>
        </row>
        <row r="91">
          <cell r="D91" t="str">
            <v xml:space="preserve">  3.경   비</v>
          </cell>
          <cell r="AB91" t="str">
            <v xml:space="preserve">  3.경   비</v>
          </cell>
          <cell r="AQ91" t="str">
            <v>원</v>
          </cell>
        </row>
        <row r="92">
          <cell r="E92" t="str">
            <v>(1) 산재보험료</v>
          </cell>
          <cell r="J92">
            <v>0</v>
          </cell>
          <cell r="K92" t="str">
            <v>원</v>
          </cell>
          <cell r="AC92" t="str">
            <v>(1) 산재보험료</v>
          </cell>
          <cell r="AI92" t="str">
            <v>원</v>
          </cell>
          <cell r="AP92">
            <v>94882855</v>
          </cell>
          <cell r="AQ92" t="str">
            <v>원</v>
          </cell>
        </row>
        <row r="93">
          <cell r="E93" t="str">
            <v>(2) 안전관리비</v>
          </cell>
          <cell r="J93">
            <v>21630302</v>
          </cell>
          <cell r="K93" t="str">
            <v>원</v>
          </cell>
          <cell r="AC93" t="str">
            <v>(2) 안전관리비</v>
          </cell>
          <cell r="AI93" t="str">
            <v>원</v>
          </cell>
          <cell r="AP93">
            <v>127105582</v>
          </cell>
          <cell r="AQ93" t="str">
            <v>원</v>
          </cell>
        </row>
        <row r="94">
          <cell r="E94" t="str">
            <v>(3) 고용보험료</v>
          </cell>
          <cell r="K94" t="str">
            <v>원</v>
          </cell>
          <cell r="AC94" t="str">
            <v>(3) 고용보험료</v>
          </cell>
          <cell r="AI94" t="str">
            <v>원</v>
          </cell>
          <cell r="AP94">
            <v>12774584</v>
          </cell>
          <cell r="AQ94" t="str">
            <v>원</v>
          </cell>
        </row>
        <row r="95">
          <cell r="E95" t="str">
            <v>(4) 기타경비</v>
          </cell>
          <cell r="J95">
            <v>0</v>
          </cell>
          <cell r="K95" t="str">
            <v>원</v>
          </cell>
          <cell r="AC95" t="str">
            <v>(4) 기타경비</v>
          </cell>
          <cell r="AI95" t="str">
            <v>원</v>
          </cell>
          <cell r="AP95">
            <v>266077649.27272728</v>
          </cell>
          <cell r="AQ95" t="str">
            <v>원</v>
          </cell>
        </row>
        <row r="96">
          <cell r="E96" t="str">
            <v>(5) 퇴직공제부금비</v>
          </cell>
          <cell r="J96">
            <v>0</v>
          </cell>
          <cell r="K96" t="str">
            <v>원</v>
          </cell>
          <cell r="AC96" t="str">
            <v>(5) 퇴직공제부금비</v>
          </cell>
          <cell r="AI96" t="str">
            <v>원</v>
          </cell>
          <cell r="AJ96" t="str">
            <v xml:space="preserve">해  당  없  음 </v>
          </cell>
          <cell r="AQ96" t="str">
            <v>원</v>
          </cell>
          <cell r="AR96" t="str">
            <v xml:space="preserve"> 해당없음</v>
          </cell>
        </row>
        <row r="97">
          <cell r="D97" t="str">
            <v xml:space="preserve">  4.일반관리비</v>
          </cell>
          <cell r="J97">
            <v>0</v>
          </cell>
          <cell r="K97" t="str">
            <v>원</v>
          </cell>
          <cell r="AB97" t="str">
            <v xml:space="preserve">  4.일반관리비</v>
          </cell>
          <cell r="AI97" t="str">
            <v>원</v>
          </cell>
          <cell r="AP97">
            <v>0</v>
          </cell>
          <cell r="AQ97" t="str">
            <v>원</v>
          </cell>
        </row>
        <row r="98">
          <cell r="D98" t="str">
            <v xml:space="preserve">  5.이   윤</v>
          </cell>
          <cell r="J98">
            <v>0</v>
          </cell>
          <cell r="K98" t="str">
            <v>원</v>
          </cell>
          <cell r="AB98" t="str">
            <v xml:space="preserve">  5.이   윤</v>
          </cell>
          <cell r="AI98" t="str">
            <v>원</v>
          </cell>
          <cell r="AP98">
            <v>0</v>
          </cell>
          <cell r="AQ98" t="str">
            <v>원</v>
          </cell>
        </row>
        <row r="99">
          <cell r="D99" t="str">
            <v xml:space="preserve">  6.공사손해보험료</v>
          </cell>
          <cell r="J99">
            <v>0</v>
          </cell>
          <cell r="K99" t="str">
            <v>원</v>
          </cell>
          <cell r="L99" t="str">
            <v xml:space="preserve">해  당  없  음 </v>
          </cell>
          <cell r="AB99" t="str">
            <v xml:space="preserve">  6.공사손해보험료</v>
          </cell>
          <cell r="AI99" t="str">
            <v>원</v>
          </cell>
          <cell r="AJ99" t="str">
            <v xml:space="preserve">해  당  없  음 </v>
          </cell>
          <cell r="AP99">
            <v>0</v>
          </cell>
          <cell r="AQ99" t="str">
            <v>원</v>
          </cell>
          <cell r="AR99" t="str">
            <v xml:space="preserve"> 해당없음</v>
          </cell>
        </row>
        <row r="100">
          <cell r="D100" t="str">
            <v xml:space="preserve">  7.부가가치세</v>
          </cell>
          <cell r="J100">
            <v>2163030</v>
          </cell>
          <cell r="K100" t="str">
            <v>원</v>
          </cell>
          <cell r="AB100" t="str">
            <v xml:space="preserve">  7.부가가치세</v>
          </cell>
          <cell r="AI100" t="str">
            <v>원</v>
          </cell>
          <cell r="AP100">
            <v>642513925</v>
          </cell>
          <cell r="AQ100" t="str">
            <v>원</v>
          </cell>
        </row>
        <row r="102">
          <cell r="D102" t="str">
            <v xml:space="preserve"> 8.총   계</v>
          </cell>
          <cell r="J102">
            <v>23793332</v>
          </cell>
          <cell r="K102" t="str">
            <v>원</v>
          </cell>
          <cell r="AB102" t="str">
            <v xml:space="preserve"> 8.총   계</v>
          </cell>
          <cell r="AI102" t="str">
            <v>원</v>
          </cell>
          <cell r="AP102">
            <v>7067653175.272727</v>
          </cell>
          <cell r="AQ102" t="str">
            <v>원</v>
          </cell>
        </row>
        <row r="105">
          <cell r="AP105">
            <v>0</v>
          </cell>
        </row>
        <row r="107">
          <cell r="AP107">
            <v>0</v>
          </cell>
        </row>
        <row r="118">
          <cell r="AB118" t="str">
            <v xml:space="preserve">  2.간접노무비</v>
          </cell>
          <cell r="AI118" t="str">
            <v>원</v>
          </cell>
          <cell r="AQ118" t="str">
            <v>원</v>
          </cell>
        </row>
        <row r="119">
          <cell r="AB119" t="str">
            <v xml:space="preserve">  3.경   비</v>
          </cell>
          <cell r="AQ119" t="str">
            <v>원</v>
          </cell>
        </row>
        <row r="120">
          <cell r="AC120" t="str">
            <v>(1) 산재보험료</v>
          </cell>
          <cell r="AI120" t="str">
            <v>원</v>
          </cell>
          <cell r="AP120">
            <v>94882855</v>
          </cell>
          <cell r="AQ120" t="str">
            <v>원</v>
          </cell>
        </row>
        <row r="121">
          <cell r="AC121" t="str">
            <v>(2) 안전관리비</v>
          </cell>
          <cell r="AI121" t="str">
            <v>원</v>
          </cell>
          <cell r="AP121">
            <v>127105582</v>
          </cell>
          <cell r="AQ121" t="str">
            <v>원</v>
          </cell>
        </row>
        <row r="122">
          <cell r="AC122" t="str">
            <v>(3) 고용보험료</v>
          </cell>
          <cell r="AI122" t="str">
            <v>원</v>
          </cell>
          <cell r="AP122">
            <v>12774584</v>
          </cell>
          <cell r="AQ122" t="str">
            <v>원</v>
          </cell>
        </row>
        <row r="123">
          <cell r="AC123" t="str">
            <v>(4) 기타경비</v>
          </cell>
          <cell r="AI123" t="str">
            <v>원</v>
          </cell>
          <cell r="AQ123" t="str">
            <v>원</v>
          </cell>
        </row>
        <row r="124">
          <cell r="AC124" t="str">
            <v>(5) 퇴직공제부금비</v>
          </cell>
          <cell r="AI124" t="str">
            <v>원</v>
          </cell>
          <cell r="AJ124" t="str">
            <v xml:space="preserve">해  당  없  음 </v>
          </cell>
          <cell r="AQ124" t="str">
            <v>원</v>
          </cell>
          <cell r="AR124" t="str">
            <v xml:space="preserve"> 해당없음</v>
          </cell>
        </row>
        <row r="125">
          <cell r="AB125" t="str">
            <v xml:space="preserve">  4.일반관리비</v>
          </cell>
          <cell r="AI125" t="str">
            <v>원</v>
          </cell>
          <cell r="AQ125" t="str">
            <v>원</v>
          </cell>
        </row>
        <row r="126">
          <cell r="AB126" t="str">
            <v xml:space="preserve">  5.이   윤</v>
          </cell>
          <cell r="AI126" t="str">
            <v>원</v>
          </cell>
          <cell r="AQ126" t="str">
            <v>원</v>
          </cell>
        </row>
        <row r="127">
          <cell r="AB127" t="str">
            <v xml:space="preserve">  6.공사손해보험료</v>
          </cell>
          <cell r="AI127" t="str">
            <v>원</v>
          </cell>
          <cell r="AJ127" t="str">
            <v xml:space="preserve">해  당  없  음 </v>
          </cell>
          <cell r="AQ127" t="str">
            <v>원</v>
          </cell>
          <cell r="AR127" t="str">
            <v xml:space="preserve"> 해당없음</v>
          </cell>
        </row>
        <row r="128">
          <cell r="AB128" t="str">
            <v xml:space="preserve">  7.부가가치세</v>
          </cell>
          <cell r="AI128" t="str">
            <v>원</v>
          </cell>
          <cell r="AQ128" t="str">
            <v>원</v>
          </cell>
        </row>
        <row r="130">
          <cell r="AB130" t="str">
            <v xml:space="preserve"> 8.총   계</v>
          </cell>
          <cell r="AI130" t="str">
            <v>원</v>
          </cell>
          <cell r="AQ130" t="str">
            <v>원</v>
          </cell>
        </row>
      </sheetData>
      <sheetData sheetId="6"/>
      <sheetData sheetId="7"/>
      <sheetData sheetId="8"/>
      <sheetData sheetId="9" refreshError="1"/>
      <sheetData sheetId="10" refreshError="1"/>
    </sheetDataSet>
  </externalBook>
</externalLink>
</file>

<file path=xl/externalLinks/externalLink2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반월시설물집계"/>
      <sheetName val="학습수목"/>
      <sheetName val="학습원내역"/>
      <sheetName val="반월관수"/>
      <sheetName val="반월수목집계"/>
      <sheetName val="총괄내역"/>
      <sheetName val="진입관수"/>
      <sheetName val="진입수목"/>
      <sheetName val="진입로내역"/>
      <sheetName val="시설물"/>
      <sheetName val="단가"/>
      <sheetName val="제방수목"/>
      <sheetName val="제방내역"/>
      <sheetName val="학습원관수"/>
      <sheetName val="유지관리"/>
      <sheetName val="식재출력용"/>
      <sheetName val="식재"/>
      <sheetName val="동화시설물집계"/>
      <sheetName val="동화천내역"/>
      <sheetName val="동화천수량집계"/>
      <sheetName val="단가조사"/>
      <sheetName val="수량산출서"/>
      <sheetName val="장비산출근거"/>
      <sheetName val="laroux"/>
      <sheetName val="백호우계수"/>
      <sheetName val="99노임기준"/>
      <sheetName val="단가대비표"/>
      <sheetName val="일위대가"/>
      <sheetName val="시설물일위"/>
      <sheetName val="Sheet1 (2)"/>
      <sheetName val="변경내역"/>
      <sheetName val="투찰"/>
      <sheetName val="공통가설"/>
      <sheetName val="토목설계(배수지+관로)"/>
      <sheetName val="4차원가계산서"/>
      <sheetName val="공사비산출내역"/>
      <sheetName val="내역"/>
      <sheetName val="7월11일"/>
      <sheetName val="BID"/>
      <sheetName val="TIE-IN"/>
      <sheetName val="2.대외공문"/>
      <sheetName val="개산공사비"/>
      <sheetName val="노무비단가"/>
      <sheetName val="하부철근수량"/>
      <sheetName val="입찰"/>
      <sheetName val="현경"/>
      <sheetName val="data"/>
      <sheetName val="내역서"/>
      <sheetName val="노임단가"/>
      <sheetName val="Sheet5"/>
      <sheetName val="지급자재"/>
      <sheetName val="1차설계변경내역"/>
      <sheetName val="최종실행내역서"/>
      <sheetName val="자재단가"/>
      <sheetName val="내역1"/>
      <sheetName val="토공"/>
      <sheetName val="집계표"/>
      <sheetName val="반월조경"/>
      <sheetName val="산출내역서집계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2">
          <cell r="A12">
            <v>14000</v>
          </cell>
        </row>
        <row r="14">
          <cell r="A14">
            <v>6000</v>
          </cell>
        </row>
        <row r="22">
          <cell r="A22">
            <v>9400</v>
          </cell>
        </row>
        <row r="23">
          <cell r="A23">
            <v>4890</v>
          </cell>
        </row>
        <row r="24">
          <cell r="A24">
            <v>12830</v>
          </cell>
        </row>
        <row r="25">
          <cell r="A25">
            <v>200</v>
          </cell>
        </row>
        <row r="27">
          <cell r="A27">
            <v>2100</v>
          </cell>
        </row>
      </sheetData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2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표"/>
      <sheetName val="내역서"/>
      <sheetName val="기성부분조서(내역서)"/>
      <sheetName val="배수공"/>
      <sheetName val="공양식"/>
      <sheetName val="DATE"/>
      <sheetName val="간지"/>
      <sheetName val="BID"/>
      <sheetName val="지급자재"/>
      <sheetName val="건축내역"/>
      <sheetName val="건축원가계산서"/>
      <sheetName val="데이타"/>
      <sheetName val="식재인부"/>
      <sheetName val="공사비증감"/>
      <sheetName val="A-4"/>
      <sheetName val="70%"/>
      <sheetName val="공량산출서"/>
      <sheetName val="투찰"/>
      <sheetName val="총괄서"/>
      <sheetName val="내역"/>
      <sheetName val="준검 내역서"/>
      <sheetName val="실행"/>
      <sheetName val="토공유동표"/>
      <sheetName val="NN (2)"/>
      <sheetName val="변경갑지"/>
      <sheetName val="증감(갑지)"/>
      <sheetName val="기성내역"/>
      <sheetName val="Sheet2"/>
      <sheetName val="DATA입력"/>
      <sheetName val="일위산출"/>
      <sheetName val="단가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앞표지"/>
      <sheetName val="루트도"/>
      <sheetName val="인입및통신"/>
      <sheetName val="세부계통도"/>
      <sheetName val="기별명세"/>
      <sheetName val="IJP선번장"/>
      <sheetName val="접속선번장"/>
      <sheetName val="시설계통도"/>
      <sheetName val="피스표"/>
      <sheetName val="정산내역서"/>
      <sheetName val="일위산출"/>
      <sheetName val="9.2단가산출서"/>
      <sheetName val="손료"/>
      <sheetName val="배수공"/>
    </sheetNames>
    <sheetDataSet>
      <sheetData sheetId="0" refreshError="1">
        <row r="2">
          <cell r="B2" t="str">
            <v>강북운영팀</v>
          </cell>
        </row>
        <row r="4">
          <cell r="B4" t="str">
            <v>연남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앞표지"/>
      <sheetName val="루트도"/>
      <sheetName val="인입및통신"/>
      <sheetName val="세부계통도"/>
      <sheetName val="기별명세서"/>
      <sheetName val="IJP선번장"/>
      <sheetName val="접속선번장"/>
      <sheetName val="시설계통도"/>
      <sheetName val="피스표"/>
      <sheetName val="노무비명세서"/>
      <sheetName val="2.2 정보통신공사비총괄표"/>
    </sheetNames>
    <sheetDataSet>
      <sheetData sheetId="0" refreshError="1">
        <row r="2">
          <cell r="B2" t="str">
            <v>가양</v>
          </cell>
        </row>
        <row r="4">
          <cell r="B4" t="str">
            <v>가양N1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lts"/>
      <sheetName val="표지"/>
      <sheetName val="목차"/>
      <sheetName val="사유서"/>
      <sheetName val="집계표 "/>
      <sheetName val="내역서"/>
      <sheetName val="타이기"/>
      <sheetName val="자집계"/>
      <sheetName val="골재산출"/>
      <sheetName val="공구리"/>
      <sheetName val="철근"/>
      <sheetName val="공제량"/>
      <sheetName val="이월"/>
      <sheetName val="A터파기"/>
      <sheetName val="2.02"/>
      <sheetName val="2.03"/>
      <sheetName val="암거집계"/>
      <sheetName val="이기공"/>
      <sheetName val="암거공집계표"/>
      <sheetName val="변경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포장골재집계표 "/>
      <sheetName val="포장골재"/>
      <sheetName val="부대공집계"/>
      <sheetName val="당유동표"/>
      <sheetName val="당타이기"/>
      <sheetName val="당자집계"/>
      <sheetName val="당배수철근"/>
      <sheetName val="선택층재"/>
      <sheetName val="당골재산출"/>
      <sheetName val="당공구리"/>
      <sheetName val="당이월"/>
      <sheetName val="당터파기"/>
      <sheetName val="당공제량"/>
      <sheetName val="당초"/>
      <sheetName val="당수량집계"/>
      <sheetName val="당골재집계표 "/>
      <sheetName val="당포장골재"/>
      <sheetName val="당부대공집계"/>
      <sheetName val="간지"/>
      <sheetName val="수량집계"/>
      <sheetName val="집계표"/>
      <sheetName val="8.PILE  (돌출)"/>
      <sheetName val="공양식"/>
      <sheetName val="준검 내역서"/>
      <sheetName val="DATE"/>
      <sheetName val="DATA입력"/>
      <sheetName val="단가산출"/>
      <sheetName val="BID"/>
      <sheetName val="공사비집계"/>
      <sheetName val="복통공사비"/>
      <sheetName val="본제당공사비"/>
      <sheetName val="시험비"/>
      <sheetName val="자재대"/>
      <sheetName val="중기운반비"/>
      <sheetName val="진입도로공사비"/>
      <sheetName val="취수탑공사비"/>
      <sheetName val="토취장복구"/>
      <sheetName val="건축내역"/>
      <sheetName val="건축원가계산서"/>
      <sheetName val="피벗테이블데이터분석"/>
      <sheetName val="A-4"/>
      <sheetName val="맨홀수량"/>
      <sheetName val="70%"/>
      <sheetName val="1,2공구원가계산서"/>
      <sheetName val="2공구산출내역"/>
      <sheetName val="1공구산출내역서"/>
      <sheetName val="4차원가계산서"/>
      <sheetName val="#REF"/>
      <sheetName val="Sheet2"/>
      <sheetName val="구조물공"/>
      <sheetName val="부대공"/>
      <sheetName val="배수공"/>
      <sheetName val="토공"/>
      <sheetName val="포장공"/>
      <sheetName val="터파기및재료"/>
      <sheetName val="설계조건"/>
      <sheetName val="T13(P68~72,78)"/>
      <sheetName val="단위수량"/>
      <sheetName val="맨홀수량산출"/>
      <sheetName val="유효폭의 계산"/>
      <sheetName val="백호우계수"/>
      <sheetName val="기계경비(시간당)"/>
      <sheetName val="45,46"/>
      <sheetName val="총괄"/>
      <sheetName val="인수공"/>
      <sheetName val="광주운남을"/>
      <sheetName val="가제당공사비"/>
      <sheetName val="기초처리공사비"/>
      <sheetName val="종배수관(신)"/>
      <sheetName val="산출내역서집계표"/>
      <sheetName val="자재단가"/>
      <sheetName val="9GNG운반"/>
      <sheetName val="암거변경"/>
      <sheetName val="Sheet1 (2)"/>
      <sheetName val="투찰"/>
      <sheetName val="부대내역"/>
      <sheetName val="3련 BOX"/>
      <sheetName val="밸브설치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2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.설계조건 "/>
      <sheetName val="설계기준설명"/>
      <sheetName val="총괄표"/>
      <sheetName val="2.단면가정 (BASE)"/>
      <sheetName val="2.단면가정  (2)"/>
      <sheetName val="2.단면가정  (3)"/>
      <sheetName val="2.단면가정  (4)"/>
      <sheetName val="2.단면가정  (5)"/>
      <sheetName val="2.단면가정  (6)"/>
      <sheetName val="3.하중및토압(탄성,가동)"/>
      <sheetName val="4.하중 5.안정검토(가동)(탄성)"/>
      <sheetName val="3.하중및토압 (고정)"/>
      <sheetName val="4.하중 5.안정검토(고정)"/>
      <sheetName val="6.벽체계산"/>
      <sheetName val="7.흉벽계산(구식)"/>
      <sheetName val="7.흉벽계산(ASCON)"/>
      <sheetName val="7.흉벽계산(CON)"/>
      <sheetName val="8.PILE (원지반)"/>
      <sheetName val="8.PILE  (돌출)"/>
      <sheetName val="두부보강(허용)"/>
      <sheetName val="9.FOOTING(2)"/>
      <sheetName val="9.FOOTING(3)"/>
      <sheetName val="9.FOOTING(4)"/>
      <sheetName val="9.FOOTING(5)"/>
      <sheetName val="9.FOOTING(6)"/>
      <sheetName val="10.날개벽 (A)"/>
      <sheetName val="10.날개벽(B)"/>
      <sheetName val="10.날개벽 (C)"/>
      <sheetName val="11.고정슈교좌면검토"/>
      <sheetName val="11.가동슈교좌면검토 "/>
      <sheetName val="11.탄성슈교좌면검토 "/>
      <sheetName val="12.접속슬라브CON) "/>
      <sheetName val="12.접속슬라브(ASCON)"/>
      <sheetName val="주철근조립도"/>
      <sheetName val="Sheet3"/>
      <sheetName val="Sheet1"/>
      <sheetName val="DATA입력"/>
      <sheetName val="6PILE  (돌출)"/>
      <sheetName val="유효폭의 계산"/>
      <sheetName val="교대(A1)"/>
      <sheetName val="7기초"/>
      <sheetName val="월송Ic교1"/>
      <sheetName val="수량산출내역1115"/>
      <sheetName val="배수공"/>
      <sheetName val="Sheet2"/>
      <sheetName val="BOQ(전체)"/>
      <sheetName val="구체"/>
      <sheetName val="플랜트 설치"/>
      <sheetName val="단면설계"/>
      <sheetName val="안정검토"/>
      <sheetName val="터파기및재료"/>
      <sheetName val="목포방향"/>
      <sheetName val="Total"/>
      <sheetName val="설계조건"/>
      <sheetName val="단위수량"/>
      <sheetName val="대로근거"/>
      <sheetName val="도근좌표"/>
      <sheetName val="조명시설"/>
      <sheetName val="앞표지"/>
      <sheetName val="내역서"/>
      <sheetName val="Sheet1 (2)"/>
      <sheetName val="콘_재료분리(1)"/>
      <sheetName val="분전함신설"/>
      <sheetName val="접지1종"/>
      <sheetName val="단가조사-2"/>
      <sheetName val="4.2유효폭의 계산"/>
      <sheetName val="TYPE-1"/>
      <sheetName val="N賃率-職"/>
      <sheetName val="개산공사비"/>
      <sheetName val="일위대가 "/>
      <sheetName val="원가계산서"/>
      <sheetName val="빗물받이(910-510-410)"/>
      <sheetName val="설계"/>
      <sheetName val="투찰"/>
      <sheetName val="기둥(원형)"/>
      <sheetName val="노임,재료비"/>
      <sheetName val="재료값"/>
      <sheetName val="통합"/>
      <sheetName val="단면 (2)"/>
      <sheetName val="단위중량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2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0000"/>
      <sheetName val="준공검사보고서"/>
      <sheetName val="준공검사내역서"/>
      <sheetName val="준공정산보고서"/>
      <sheetName val="취득내역"/>
      <sheetName val="앞표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#REF"/>
      <sheetName val="설계명세"/>
      <sheetName val="Book1"/>
      <sheetName val="품셈표"/>
      <sheetName val="설계명세,99품셈"/>
      <sheetName val="추가 품셈표"/>
      <sheetName val="노무임표"/>
      <sheetName val="주안4○"/>
      <sheetName val="원종-성곡○"/>
      <sheetName val="고강2○"/>
      <sheetName val="청천~갈산3○"/>
      <sheetName val="가좌1○"/>
      <sheetName val="SO-181"/>
      <sheetName val="북성보강"/>
      <sheetName val="논현2한라"/>
      <sheetName val="주안쌍용"/>
      <sheetName val="작전뉴서울2차"/>
      <sheetName val="그린타운우성2차"/>
      <sheetName val="무지개럭키"/>
      <sheetName val="정산서"/>
      <sheetName val="정산서 (2)"/>
      <sheetName val="공사요율계상"/>
      <sheetName val="종합기별"/>
      <sheetName val="종합"/>
      <sheetName val="자산취득내역"/>
      <sheetName val="LGT173(가정)~SK청라도"/>
      <sheetName val="셀현황및동명"/>
      <sheetName val="UPS"/>
      <sheetName val="[Command not available][Command"/>
      <sheetName val="인부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표(전체)"/>
      <sheetName val="도급내역서"/>
      <sheetName val="배수공 주요자재 집계표"/>
      <sheetName val="골재집계표"/>
      <sheetName val="철근 집계표"/>
      <sheetName val="시멘트 골재량 산출"/>
      <sheetName val="골재,레미콘 집계표"/>
      <sheetName val="타공종"/>
      <sheetName val="토공유동표"/>
      <sheetName val="발파암유용량"/>
      <sheetName val="배수공 터파기"/>
      <sheetName val="암거공재료집계표(1)"/>
      <sheetName val="암거공철근집계"/>
      <sheetName val="암거토공집게표"/>
      <sheetName val="암거수량집계표(1-1)"/>
      <sheetName val="암거수량집계표(2-1) "/>
      <sheetName val="암거수량집계표(3-1) "/>
      <sheetName val="평행날개벽옹벽"/>
      <sheetName val="세골재집계표(포장공)"/>
      <sheetName val="골재집계표(포장공) "/>
      <sheetName val="선택층및보조기층재료분리표"/>
      <sheetName val="선택층,보조기층 집게표"/>
      <sheetName val="선택층재"/>
      <sheetName val="콘크리트 재료 분리표"/>
      <sheetName val="포장용 콘크리트 집계표"/>
      <sheetName val="타공종이기수량집계표(1)(포장)"/>
      <sheetName val="타공종이기수량집계표(2)(포장)"/>
      <sheetName val="Sheet16"/>
      <sheetName val="산출내역서집계표"/>
      <sheetName val="BID"/>
      <sheetName val="제출내역 (2)"/>
      <sheetName val="암거TD당초여건보고"/>
      <sheetName val="ⴭⴭⴭⴭⴭ"/>
      <sheetName val="토공유동표(전체.당초)"/>
      <sheetName val="배수공"/>
      <sheetName val="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간이공사지시서"/>
      <sheetName val="산출명세서"/>
      <sheetName val="표지"/>
      <sheetName val="보강공사"/>
      <sheetName val="설계명세서"/>
      <sheetName val="적용기준표(98년상반기)"/>
      <sheetName val="산출기준"/>
      <sheetName val="노임단가(2000하반기)"/>
      <sheetName val="BACKDATA"/>
      <sheetName val="257A1"/>
      <sheetName val="#REF"/>
      <sheetName val="Sheet1"/>
      <sheetName val="셀별_SNR_통계200754135055"/>
      <sheetName val="준공정산보고서"/>
      <sheetName val="앞표지"/>
    </sheetNames>
    <sheetDataSet>
      <sheetData sheetId="0" refreshError="1"/>
      <sheetData sheetId="1" refreshError="1">
        <row r="4">
          <cell r="I4">
            <v>3190208.2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노임단가표"/>
      <sheetName val="품셈"/>
      <sheetName val="9GNG운반"/>
      <sheetName val="산출명세서"/>
      <sheetName val="설계명세서"/>
    </sheetNames>
    <sheetDataSet>
      <sheetData sheetId="0" refreshError="1">
        <row r="31">
          <cell r="D31">
            <v>66570</v>
          </cell>
        </row>
        <row r="32">
          <cell r="D32">
            <v>67975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70%"/>
      <sheetName val="갑지69% "/>
      <sheetName val="70%"/>
      <sheetName val="A-4"/>
      <sheetName val="BID"/>
      <sheetName val="내역서"/>
      <sheetName val="준검 내역서"/>
      <sheetName val="배수공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.배수공"/>
      <sheetName val="수량명세서"/>
      <sheetName val="주요자재집"/>
      <sheetName val="골재수량집계"/>
      <sheetName val="배합설계"/>
      <sheetName val="CON'C집계"/>
      <sheetName val="선택층재"/>
      <sheetName val="철근수량"/>
      <sheetName val="배수공터파기"/>
      <sheetName val="배토공공제"/>
      <sheetName val="타공종이월"/>
      <sheetName val="측구수량집계"/>
      <sheetName val="B.측구현황집계"/>
      <sheetName val="측구현황"/>
      <sheetName val="측구현황 (2)"/>
      <sheetName val="V형측구"/>
      <sheetName val="산마루측구"/>
      <sheetName val="L형측구"/>
      <sheetName val="U형측구"/>
      <sheetName val="맹암거"/>
      <sheetName val="총괄집계표"/>
      <sheetName val="배수관집계"/>
      <sheetName val="횡관현황집계"/>
      <sheetName val="횡배현황 "/>
      <sheetName val="본선pipe현황"/>
      <sheetName val="RAMP PIPE현황"/>
      <sheetName val="횡배수량집"/>
      <sheetName val="횡배현황(흄관)"/>
      <sheetName val="pipe현황 (흄관)"/>
      <sheetName val="횡배수량집(흄관)"/>
      <sheetName val="종배수량집"/>
      <sheetName val="종배현황"/>
      <sheetName val="배수날개및면벽"/>
      <sheetName val="날개수량집(RC)"/>
      <sheetName val="날개수량집(흄관)"/>
      <sheetName val="집수정"/>
      <sheetName val="집수정현황"/>
      <sheetName val="암거집계표"/>
      <sheetName val="철근집계"/>
      <sheetName val="소형수로암거전단보강철근"/>
      <sheetName val="철근"/>
      <sheetName val="암거현황"/>
      <sheetName val="암거현황1"/>
      <sheetName val="수량집계"/>
      <sheetName val="영업통로집계"/>
      <sheetName val="통로"/>
      <sheetName val="영업소통로"/>
      <sheetName val="출입구"/>
      <sheetName val="부스출입구"/>
      <sheetName val="주출입구 "/>
      <sheetName val="마감부"/>
      <sheetName val="문비집계표"/>
      <sheetName val="E.기타공"/>
      <sheetName val="수로보호공"/>
      <sheetName val="배관유출"/>
      <sheetName val="석축"/>
      <sheetName val="석축수량"/>
      <sheetName val="다이크"/>
      <sheetName val="다이크현황"/>
      <sheetName val="다이크집수거"/>
      <sheetName val="다이집수현황"/>
      <sheetName val="반월관"/>
      <sheetName val="반월관현황"/>
      <sheetName val="도수로설치"/>
      <sheetName val="도수로집수거"/>
      <sheetName val="도수집수현황"/>
      <sheetName val="성토도수로1"/>
      <sheetName val="성토도수로"/>
      <sheetName val="성토도수현황"/>
      <sheetName val="지수벽현황"/>
      <sheetName val="절토도수로"/>
      <sheetName val="절토도수현황"/>
      <sheetName val="노면배수공"/>
      <sheetName val="노면종배관"/>
      <sheetName val="중분대횡배수관길이"/>
      <sheetName val="용개거"/>
      <sheetName val="개거현황"/>
      <sheetName val="돌망태수량"/>
      <sheetName val="2.25용배수로2.26문비"/>
      <sheetName val="g.U형플륨관"/>
      <sheetName val="수량착오사항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3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자재단위당"/>
      <sheetName val="laroux"/>
      <sheetName val="백포자재단가"/>
      <sheetName val="백자재단위당"/>
      <sheetName val="백자재산출"/>
      <sheetName val="백자재운반"/>
      <sheetName val="백중기일람"/>
      <sheetName val="백중기"/>
      <sheetName val="백단가"/>
      <sheetName val="수자재단가"/>
      <sheetName val="수자재산출"/>
      <sheetName val="평자재단가"/>
      <sheetName val="평자재단위당"/>
      <sheetName val="평자재산출"/>
      <sheetName val="자재운반"/>
      <sheetName val="중기일람"/>
      <sheetName val="중기"/>
      <sheetName val="단가"/>
      <sheetName val="96보완계획7.12"/>
      <sheetName val="70%"/>
      <sheetName val="토공유동표"/>
      <sheetName val="내역서"/>
      <sheetName val="수량집계"/>
    </sheetNames>
    <sheetDataSet>
      <sheetData sheetId="0" refreshError="1">
        <row r="4">
          <cell r="A4">
            <v>1</v>
          </cell>
          <cell r="B4" t="str">
            <v>1.양회</v>
          </cell>
          <cell r="C4" t="str">
            <v>트럭(10.5Ton)</v>
          </cell>
          <cell r="D4" t="str">
            <v>구역화물적용</v>
          </cell>
          <cell r="F4">
            <v>15102</v>
          </cell>
          <cell r="G4">
            <v>1</v>
          </cell>
          <cell r="H4" t="str">
            <v>ton</v>
          </cell>
          <cell r="I4">
            <v>0</v>
          </cell>
          <cell r="J4">
            <v>0</v>
          </cell>
          <cell r="K4">
            <v>15102</v>
          </cell>
          <cell r="L4">
            <v>15102</v>
          </cell>
          <cell r="M4">
            <v>0.08</v>
          </cell>
        </row>
        <row r="5">
          <cell r="A5">
            <v>2</v>
          </cell>
          <cell r="C5" t="str">
            <v>경운기(1Ton)</v>
          </cell>
          <cell r="D5">
            <v>9235</v>
          </cell>
          <cell r="E5">
            <v>304.50699999999995</v>
          </cell>
          <cell r="F5">
            <v>558</v>
          </cell>
          <cell r="G5">
            <v>3.5</v>
          </cell>
          <cell r="H5" t="str">
            <v>ton</v>
          </cell>
          <cell r="I5">
            <v>2638</v>
          </cell>
          <cell r="J5">
            <v>87</v>
          </cell>
          <cell r="K5">
            <v>159</v>
          </cell>
          <cell r="L5">
            <v>2884</v>
          </cell>
          <cell r="M5">
            <v>0.04</v>
          </cell>
        </row>
        <row r="6">
          <cell r="A6">
            <v>3</v>
          </cell>
          <cell r="B6" t="str">
            <v>2.철근</v>
          </cell>
          <cell r="C6" t="str">
            <v>트럭(10.5Ton)</v>
          </cell>
          <cell r="D6" t="str">
            <v>구역화물적용</v>
          </cell>
          <cell r="F6">
            <v>15070</v>
          </cell>
          <cell r="G6">
            <v>1</v>
          </cell>
          <cell r="H6" t="str">
            <v>ton</v>
          </cell>
          <cell r="I6">
            <v>0</v>
          </cell>
          <cell r="J6">
            <v>0</v>
          </cell>
          <cell r="K6">
            <v>15070</v>
          </cell>
          <cell r="L6">
            <v>15070</v>
          </cell>
          <cell r="M6">
            <v>0.06</v>
          </cell>
        </row>
        <row r="7">
          <cell r="A7">
            <v>4</v>
          </cell>
          <cell r="C7" t="str">
            <v>경운기(1Ton)</v>
          </cell>
          <cell r="D7">
            <v>9235</v>
          </cell>
          <cell r="E7">
            <v>304.50699999999995</v>
          </cell>
          <cell r="F7">
            <v>558</v>
          </cell>
          <cell r="G7">
            <v>3.5</v>
          </cell>
          <cell r="H7" t="str">
            <v>ton</v>
          </cell>
          <cell r="I7">
            <v>2638</v>
          </cell>
          <cell r="J7">
            <v>87</v>
          </cell>
          <cell r="K7">
            <v>159</v>
          </cell>
          <cell r="L7">
            <v>2884</v>
          </cell>
          <cell r="M7">
            <v>0.04</v>
          </cell>
        </row>
        <row r="8">
          <cell r="A8">
            <v>5</v>
          </cell>
          <cell r="B8" t="str">
            <v>3.모래</v>
          </cell>
          <cell r="C8" t="str">
            <v>덤프(15.0Ton)</v>
          </cell>
          <cell r="D8">
            <v>9681</v>
          </cell>
          <cell r="E8">
            <v>15994</v>
          </cell>
          <cell r="F8">
            <v>11211</v>
          </cell>
          <cell r="G8">
            <v>4.12</v>
          </cell>
          <cell r="H8" t="str">
            <v>㎥</v>
          </cell>
          <cell r="I8">
            <v>2349</v>
          </cell>
          <cell r="J8">
            <v>3882</v>
          </cell>
          <cell r="K8">
            <v>2721</v>
          </cell>
          <cell r="L8">
            <v>8952</v>
          </cell>
        </row>
        <row r="9">
          <cell r="A9">
            <v>6</v>
          </cell>
          <cell r="C9" t="str">
            <v>경운기(1Ton)</v>
          </cell>
          <cell r="D9">
            <v>9235</v>
          </cell>
          <cell r="E9">
            <v>304.50699999999995</v>
          </cell>
          <cell r="F9">
            <v>558</v>
          </cell>
          <cell r="G9">
            <v>2.2599999999999998</v>
          </cell>
          <cell r="H9" t="str">
            <v>㎥</v>
          </cell>
          <cell r="I9">
            <v>4086</v>
          </cell>
          <cell r="J9">
            <v>134</v>
          </cell>
          <cell r="K9">
            <v>246</v>
          </cell>
          <cell r="L9">
            <v>4466</v>
          </cell>
          <cell r="M9">
            <v>0.05</v>
          </cell>
        </row>
        <row r="10">
          <cell r="A10">
            <v>7</v>
          </cell>
          <cell r="B10" t="str">
            <v>4.자갈</v>
          </cell>
          <cell r="C10" t="str">
            <v>덤프(15.0Ton)</v>
          </cell>
          <cell r="D10">
            <v>9681</v>
          </cell>
          <cell r="E10">
            <v>15994</v>
          </cell>
          <cell r="F10">
            <v>11211</v>
          </cell>
          <cell r="G10">
            <v>9.27</v>
          </cell>
          <cell r="H10" t="str">
            <v>㎥</v>
          </cell>
          <cell r="I10">
            <v>1044</v>
          </cell>
          <cell r="J10">
            <v>1725</v>
          </cell>
          <cell r="K10">
            <v>1209</v>
          </cell>
          <cell r="L10">
            <v>3978</v>
          </cell>
        </row>
        <row r="11">
          <cell r="A11">
            <v>8</v>
          </cell>
          <cell r="C11" t="str">
            <v>경운기(1Ton)</v>
          </cell>
          <cell r="D11">
            <v>9235</v>
          </cell>
          <cell r="E11">
            <v>269.49400000000003</v>
          </cell>
          <cell r="F11">
            <v>558</v>
          </cell>
          <cell r="G11">
            <v>2.1</v>
          </cell>
          <cell r="H11" t="str">
            <v>㎥</v>
          </cell>
          <cell r="I11">
            <v>4397</v>
          </cell>
          <cell r="J11">
            <v>128</v>
          </cell>
          <cell r="K11">
            <v>265</v>
          </cell>
          <cell r="L11">
            <v>4790</v>
          </cell>
          <cell r="M11">
            <v>0.06</v>
          </cell>
        </row>
        <row r="12">
          <cell r="A12">
            <v>9</v>
          </cell>
          <cell r="B12" t="str">
            <v>5.목재</v>
          </cell>
          <cell r="C12" t="str">
            <v>트럭(10.5Ton)</v>
          </cell>
          <cell r="D12">
            <v>8683</v>
          </cell>
          <cell r="E12">
            <v>8150.9999999999991</v>
          </cell>
          <cell r="F12">
            <v>6853</v>
          </cell>
          <cell r="G12">
            <v>5.68</v>
          </cell>
          <cell r="H12" t="str">
            <v>㎥</v>
          </cell>
          <cell r="I12">
            <v>1528</v>
          </cell>
          <cell r="J12">
            <v>1435</v>
          </cell>
          <cell r="K12">
            <v>1206</v>
          </cell>
          <cell r="L12">
            <v>4169</v>
          </cell>
          <cell r="M12">
            <v>0.05</v>
          </cell>
        </row>
        <row r="13">
          <cell r="A13">
            <v>10</v>
          </cell>
          <cell r="C13" t="str">
            <v>경운기(1Ton)</v>
          </cell>
          <cell r="D13">
            <v>9235</v>
          </cell>
          <cell r="E13">
            <v>304.50699999999995</v>
          </cell>
          <cell r="F13">
            <v>558</v>
          </cell>
          <cell r="G13">
            <v>6.02</v>
          </cell>
          <cell r="H13" t="str">
            <v>㎥</v>
          </cell>
          <cell r="I13">
            <v>1534</v>
          </cell>
          <cell r="J13">
            <v>50</v>
          </cell>
          <cell r="K13">
            <v>92</v>
          </cell>
          <cell r="L13">
            <v>1676</v>
          </cell>
          <cell r="M13">
            <v>0.02</v>
          </cell>
        </row>
        <row r="14">
          <cell r="A14">
            <v>11</v>
          </cell>
          <cell r="B14" t="str">
            <v xml:space="preserve">6.휠타모래 </v>
          </cell>
          <cell r="C14" t="str">
            <v>덤프(15.0Ton)</v>
          </cell>
          <cell r="D14">
            <v>9681</v>
          </cell>
          <cell r="E14">
            <v>15994</v>
          </cell>
          <cell r="F14">
            <v>11211</v>
          </cell>
          <cell r="G14">
            <v>4.12</v>
          </cell>
          <cell r="H14" t="str">
            <v>㎥</v>
          </cell>
          <cell r="I14">
            <v>2349</v>
          </cell>
          <cell r="J14">
            <v>3882</v>
          </cell>
          <cell r="K14">
            <v>2721</v>
          </cell>
          <cell r="L14">
            <v>8952</v>
          </cell>
        </row>
        <row r="15">
          <cell r="A15">
            <v>12</v>
          </cell>
          <cell r="B15" t="str">
            <v xml:space="preserve">7.기초모래 </v>
          </cell>
          <cell r="C15" t="str">
            <v>덤프(15.0Ton)</v>
          </cell>
          <cell r="D15">
            <v>9681</v>
          </cell>
          <cell r="E15">
            <v>15994</v>
          </cell>
          <cell r="F15">
            <v>11211</v>
          </cell>
          <cell r="G15">
            <v>4.12</v>
          </cell>
          <cell r="H15" t="str">
            <v>㎥</v>
          </cell>
          <cell r="I15">
            <v>2349</v>
          </cell>
          <cell r="J15">
            <v>3882</v>
          </cell>
          <cell r="K15">
            <v>2721</v>
          </cell>
          <cell r="L15">
            <v>8952</v>
          </cell>
        </row>
        <row r="16">
          <cell r="A16">
            <v>13</v>
          </cell>
          <cell r="C16" t="str">
            <v>경운기(1Ton)</v>
          </cell>
          <cell r="D16">
            <v>9235</v>
          </cell>
          <cell r="E16">
            <v>304.50699999999995</v>
          </cell>
          <cell r="F16">
            <v>558</v>
          </cell>
          <cell r="G16">
            <v>2.2599999999999998</v>
          </cell>
          <cell r="H16" t="str">
            <v>㎥</v>
          </cell>
          <cell r="I16">
            <v>4086</v>
          </cell>
          <cell r="J16">
            <v>134</v>
          </cell>
          <cell r="K16">
            <v>246</v>
          </cell>
          <cell r="L16">
            <v>4466</v>
          </cell>
          <cell r="M16">
            <v>7.0000000000000007E-2</v>
          </cell>
        </row>
        <row r="17">
          <cell r="A17">
            <v>14</v>
          </cell>
          <cell r="B17" t="str">
            <v>8.철재</v>
          </cell>
          <cell r="C17" t="str">
            <v>트럭(10.5Ton)</v>
          </cell>
          <cell r="D17">
            <v>8683</v>
          </cell>
          <cell r="E17">
            <v>7680.7500000000009</v>
          </cell>
          <cell r="F17">
            <v>6853</v>
          </cell>
          <cell r="G17">
            <v>3.57</v>
          </cell>
          <cell r="H17" t="str">
            <v>ton</v>
          </cell>
          <cell r="I17">
            <v>2432</v>
          </cell>
          <cell r="J17">
            <v>2151</v>
          </cell>
          <cell r="K17">
            <v>1919</v>
          </cell>
          <cell r="L17">
            <v>6502</v>
          </cell>
          <cell r="M17">
            <v>0.1</v>
          </cell>
        </row>
        <row r="18">
          <cell r="A18">
            <v>15</v>
          </cell>
          <cell r="C18" t="str">
            <v>경운기(1Ton)</v>
          </cell>
          <cell r="D18">
            <v>9235</v>
          </cell>
          <cell r="E18">
            <v>304.50699999999995</v>
          </cell>
          <cell r="F18">
            <v>558</v>
          </cell>
          <cell r="G18">
            <v>3.49</v>
          </cell>
          <cell r="H18" t="str">
            <v>ton</v>
          </cell>
          <cell r="I18">
            <v>2646</v>
          </cell>
          <cell r="J18">
            <v>87</v>
          </cell>
          <cell r="K18">
            <v>159</v>
          </cell>
          <cell r="L18">
            <v>2892</v>
          </cell>
          <cell r="M18">
            <v>0.04</v>
          </cell>
        </row>
        <row r="19">
          <cell r="A19">
            <v>16</v>
          </cell>
          <cell r="B19" t="str">
            <v>9.도로자갈</v>
          </cell>
          <cell r="C19" t="str">
            <v>덤프(15.0Ton)</v>
          </cell>
          <cell r="D19">
            <v>9681</v>
          </cell>
          <cell r="E19">
            <v>15994</v>
          </cell>
          <cell r="F19">
            <v>11211</v>
          </cell>
          <cell r="G19">
            <v>7.76</v>
          </cell>
          <cell r="H19" t="str">
            <v>㎥</v>
          </cell>
          <cell r="I19">
            <v>1247</v>
          </cell>
          <cell r="J19">
            <v>2061</v>
          </cell>
          <cell r="K19">
            <v>1444</v>
          </cell>
          <cell r="L19">
            <v>4752</v>
          </cell>
        </row>
        <row r="20">
          <cell r="A20">
            <v>17</v>
          </cell>
          <cell r="B20" t="str">
            <v>10.뒷채움자갈</v>
          </cell>
          <cell r="C20" t="str">
            <v>덤프(15.0Ton)</v>
          </cell>
          <cell r="D20">
            <v>9681</v>
          </cell>
          <cell r="E20">
            <v>15994</v>
          </cell>
          <cell r="F20">
            <v>11211</v>
          </cell>
          <cell r="G20">
            <v>8.8800000000000008</v>
          </cell>
          <cell r="H20" t="str">
            <v>㎥</v>
          </cell>
          <cell r="I20">
            <v>1090</v>
          </cell>
          <cell r="J20">
            <v>1801</v>
          </cell>
          <cell r="K20">
            <v>1262</v>
          </cell>
          <cell r="L20">
            <v>4153</v>
          </cell>
        </row>
        <row r="21">
          <cell r="A21">
            <v>18</v>
          </cell>
          <cell r="C21" t="str">
            <v>경운기(1Ton)</v>
          </cell>
          <cell r="D21">
            <v>9235</v>
          </cell>
          <cell r="E21">
            <v>269.49400000000003</v>
          </cell>
          <cell r="F21">
            <v>558</v>
          </cell>
          <cell r="G21">
            <v>2.1</v>
          </cell>
          <cell r="H21" t="str">
            <v>㎥</v>
          </cell>
          <cell r="I21">
            <v>4397</v>
          </cell>
          <cell r="J21">
            <v>128</v>
          </cell>
          <cell r="K21">
            <v>265</v>
          </cell>
          <cell r="L21">
            <v>4790</v>
          </cell>
          <cell r="M21">
            <v>0.08</v>
          </cell>
        </row>
        <row r="22">
          <cell r="A22">
            <v>19</v>
          </cell>
          <cell r="B22" t="str">
            <v>11.휠타자갈</v>
          </cell>
          <cell r="C22" t="str">
            <v>덤프(15.0Ton)</v>
          </cell>
          <cell r="D22">
            <v>9681</v>
          </cell>
          <cell r="E22">
            <v>15994</v>
          </cell>
          <cell r="F22">
            <v>11211</v>
          </cell>
          <cell r="G22">
            <v>9.6</v>
          </cell>
          <cell r="H22" t="str">
            <v>㎥</v>
          </cell>
          <cell r="I22">
            <v>1008</v>
          </cell>
          <cell r="J22">
            <v>1666</v>
          </cell>
          <cell r="K22">
            <v>1167</v>
          </cell>
          <cell r="L22">
            <v>3841</v>
          </cell>
        </row>
        <row r="23">
          <cell r="A23">
            <v>20</v>
          </cell>
          <cell r="B23" t="str">
            <v>12.돌망태조약돌,유용</v>
          </cell>
          <cell r="C23" t="str">
            <v>경운기(1Ton)</v>
          </cell>
          <cell r="D23">
            <v>9235</v>
          </cell>
          <cell r="E23">
            <v>269.49400000000003</v>
          </cell>
          <cell r="F23">
            <v>558</v>
          </cell>
          <cell r="G23">
            <v>1.63</v>
          </cell>
          <cell r="H23" t="str">
            <v>㎥</v>
          </cell>
          <cell r="I23">
            <v>5665</v>
          </cell>
          <cell r="J23">
            <v>165</v>
          </cell>
          <cell r="K23">
            <v>342</v>
          </cell>
          <cell r="L23">
            <v>6172</v>
          </cell>
          <cell r="M23">
            <v>0.11</v>
          </cell>
        </row>
        <row r="24">
          <cell r="A24">
            <v>21</v>
          </cell>
          <cell r="B24" t="str">
            <v>13.배수공자갈,유용</v>
          </cell>
          <cell r="C24" t="str">
            <v>경운기(1Ton)</v>
          </cell>
          <cell r="D24">
            <v>9235</v>
          </cell>
          <cell r="E24">
            <v>269.49400000000003</v>
          </cell>
          <cell r="F24">
            <v>558</v>
          </cell>
          <cell r="G24">
            <v>2.5099999999999998</v>
          </cell>
          <cell r="H24" t="str">
            <v>㎥</v>
          </cell>
          <cell r="I24">
            <v>3679</v>
          </cell>
          <cell r="J24">
            <v>107</v>
          </cell>
          <cell r="K24">
            <v>222</v>
          </cell>
          <cell r="L24">
            <v>4008</v>
          </cell>
          <cell r="M24">
            <v>7.0000000000000007E-2</v>
          </cell>
        </row>
        <row r="25">
          <cell r="A25">
            <v>22</v>
          </cell>
          <cell r="B25" t="str">
            <v>14.뒷채움조약돌,유용</v>
          </cell>
          <cell r="C25" t="str">
            <v>경운기(1Ton)</v>
          </cell>
          <cell r="D25">
            <v>9235</v>
          </cell>
          <cell r="E25">
            <v>269.49400000000003</v>
          </cell>
          <cell r="F25">
            <v>558</v>
          </cell>
          <cell r="G25">
            <v>1.96</v>
          </cell>
          <cell r="H25" t="str">
            <v>㎥</v>
          </cell>
          <cell r="I25">
            <v>4711</v>
          </cell>
          <cell r="J25">
            <v>137</v>
          </cell>
          <cell r="K25">
            <v>284</v>
          </cell>
          <cell r="L25">
            <v>5132</v>
          </cell>
          <cell r="M25">
            <v>0.09</v>
          </cell>
        </row>
        <row r="26">
          <cell r="A26">
            <v>23</v>
          </cell>
          <cell r="B26" t="str">
            <v>15.콘크리트타설</v>
          </cell>
          <cell r="C26" t="str">
            <v>0.1 ㎥  믹셔</v>
          </cell>
          <cell r="D26">
            <v>9235</v>
          </cell>
          <cell r="E26">
            <v>1233</v>
          </cell>
          <cell r="F26">
            <v>1198</v>
          </cell>
          <cell r="G26">
            <v>1.2</v>
          </cell>
          <cell r="H26" t="str">
            <v>㎥</v>
          </cell>
          <cell r="I26">
            <v>7695</v>
          </cell>
          <cell r="J26">
            <v>1027</v>
          </cell>
          <cell r="K26">
            <v>998</v>
          </cell>
          <cell r="L26">
            <v>9720</v>
          </cell>
        </row>
        <row r="27">
          <cell r="A27">
            <v>24</v>
          </cell>
          <cell r="C27" t="str">
            <v>0.45 ㎥  믹셔</v>
          </cell>
          <cell r="D27">
            <v>9235</v>
          </cell>
          <cell r="E27">
            <v>3701</v>
          </cell>
          <cell r="F27">
            <v>3718</v>
          </cell>
          <cell r="G27">
            <v>5.4</v>
          </cell>
          <cell r="H27" t="str">
            <v>㎥</v>
          </cell>
          <cell r="I27">
            <v>1710</v>
          </cell>
          <cell r="J27">
            <v>685</v>
          </cell>
          <cell r="K27">
            <v>688</v>
          </cell>
          <cell r="L27">
            <v>3083</v>
          </cell>
        </row>
        <row r="28">
          <cell r="A28">
            <v>25</v>
          </cell>
          <cell r="C28" t="str">
            <v>엔진식진동기(Ø-45)</v>
          </cell>
          <cell r="D28">
            <v>0</v>
          </cell>
          <cell r="E28">
            <v>1023</v>
          </cell>
          <cell r="F28">
            <v>132</v>
          </cell>
          <cell r="G28">
            <v>5.4</v>
          </cell>
          <cell r="H28" t="str">
            <v>㎥</v>
          </cell>
          <cell r="I28">
            <v>0</v>
          </cell>
          <cell r="J28">
            <v>189</v>
          </cell>
          <cell r="K28">
            <v>24</v>
          </cell>
          <cell r="L28">
            <v>213</v>
          </cell>
        </row>
        <row r="29">
          <cell r="A29">
            <v>26</v>
          </cell>
          <cell r="C29" t="str">
            <v>바이브레타 (10㎥이상)</v>
          </cell>
          <cell r="E29">
            <v>0</v>
          </cell>
          <cell r="F29">
            <v>35</v>
          </cell>
          <cell r="G29">
            <v>5.4</v>
          </cell>
          <cell r="H29" t="str">
            <v>㎥</v>
          </cell>
          <cell r="I29">
            <v>0</v>
          </cell>
          <cell r="J29">
            <v>0</v>
          </cell>
          <cell r="K29">
            <v>6</v>
          </cell>
          <cell r="L29">
            <v>6</v>
          </cell>
        </row>
        <row r="30">
          <cell r="A30">
            <v>27</v>
          </cell>
          <cell r="C30" t="str">
            <v>엔진식진동기(Ø-45)</v>
          </cell>
          <cell r="D30">
            <v>0</v>
          </cell>
          <cell r="E30">
            <v>1023</v>
          </cell>
          <cell r="F30">
            <v>132</v>
          </cell>
          <cell r="G30">
            <v>1.2</v>
          </cell>
          <cell r="H30" t="str">
            <v>㎥</v>
          </cell>
          <cell r="I30">
            <v>0</v>
          </cell>
          <cell r="J30">
            <v>852</v>
          </cell>
          <cell r="K30">
            <v>110</v>
          </cell>
          <cell r="L30">
            <v>962</v>
          </cell>
        </row>
        <row r="31">
          <cell r="A31">
            <v>28</v>
          </cell>
          <cell r="C31" t="str">
            <v>바이브레타 (10㎥이하)</v>
          </cell>
          <cell r="E31">
            <v>0</v>
          </cell>
          <cell r="F31">
            <v>35</v>
          </cell>
          <cell r="G31">
            <v>1.2</v>
          </cell>
          <cell r="H31" t="str">
            <v>㎥</v>
          </cell>
          <cell r="I31">
            <v>0</v>
          </cell>
          <cell r="J31">
            <v>0</v>
          </cell>
          <cell r="K31">
            <v>29</v>
          </cell>
          <cell r="L31">
            <v>29</v>
          </cell>
        </row>
        <row r="32">
          <cell r="A32">
            <v>29</v>
          </cell>
          <cell r="B32" t="str">
            <v>16.중기운반</v>
          </cell>
          <cell r="C32" t="str">
            <v>트레일러</v>
          </cell>
          <cell r="D32">
            <v>8683</v>
          </cell>
          <cell r="E32">
            <v>13643.427</v>
          </cell>
          <cell r="F32">
            <v>10805</v>
          </cell>
          <cell r="G32">
            <v>20.78</v>
          </cell>
          <cell r="H32" t="str">
            <v>hr</v>
          </cell>
          <cell r="I32">
            <v>180432</v>
          </cell>
          <cell r="J32">
            <v>283510</v>
          </cell>
          <cell r="K32">
            <v>224527</v>
          </cell>
          <cell r="L32">
            <v>688469</v>
          </cell>
        </row>
        <row r="33">
          <cell r="A33">
            <v>30</v>
          </cell>
          <cell r="B33" t="str">
            <v>17.중기운반(소형장비)</v>
          </cell>
          <cell r="C33" t="str">
            <v>덤프8t</v>
          </cell>
          <cell r="D33">
            <v>8683</v>
          </cell>
          <cell r="E33">
            <v>8487.2970000000005</v>
          </cell>
          <cell r="F33">
            <v>6170</v>
          </cell>
          <cell r="G33">
            <v>20.78</v>
          </cell>
          <cell r="H33" t="str">
            <v>hr</v>
          </cell>
          <cell r="I33">
            <v>180432</v>
          </cell>
          <cell r="J33">
            <v>176366</v>
          </cell>
          <cell r="K33">
            <v>128212</v>
          </cell>
          <cell r="L33">
            <v>485010</v>
          </cell>
        </row>
        <row r="34">
          <cell r="A34">
            <v>31</v>
          </cell>
          <cell r="B34" t="str">
            <v>18.중기운반</v>
          </cell>
          <cell r="C34" t="str">
            <v>덤프10.5t</v>
          </cell>
          <cell r="D34">
            <v>8683</v>
          </cell>
          <cell r="E34">
            <v>14250</v>
          </cell>
          <cell r="F34">
            <v>6853</v>
          </cell>
          <cell r="G34">
            <v>6.71</v>
          </cell>
          <cell r="H34" t="str">
            <v>hr</v>
          </cell>
          <cell r="I34">
            <v>58262</v>
          </cell>
          <cell r="J34">
            <v>95617</v>
          </cell>
          <cell r="K34">
            <v>45983</v>
          </cell>
          <cell r="L34">
            <v>199862</v>
          </cell>
        </row>
        <row r="35">
          <cell r="A35">
            <v>32</v>
          </cell>
          <cell r="B35" t="str">
            <v>19.중기운반</v>
          </cell>
          <cell r="C35" t="str">
            <v>덤프8t</v>
          </cell>
          <cell r="D35">
            <v>8683</v>
          </cell>
          <cell r="E35">
            <v>9399</v>
          </cell>
          <cell r="F35">
            <v>6170</v>
          </cell>
          <cell r="G35">
            <v>6.71</v>
          </cell>
          <cell r="H35" t="str">
            <v>hr</v>
          </cell>
          <cell r="I35">
            <v>58262</v>
          </cell>
          <cell r="J35">
            <v>63067</v>
          </cell>
          <cell r="K35">
            <v>41400</v>
          </cell>
          <cell r="L35">
            <v>162729</v>
          </cell>
        </row>
        <row r="36">
          <cell r="A36">
            <v>33</v>
          </cell>
          <cell r="B36" t="str">
            <v>20.석재운반(석축용)</v>
          </cell>
          <cell r="C36" t="str">
            <v>경운기</v>
          </cell>
          <cell r="D36">
            <v>9235</v>
          </cell>
          <cell r="E36">
            <v>269.49400000000003</v>
          </cell>
          <cell r="F36">
            <v>558</v>
          </cell>
          <cell r="G36">
            <v>1.54</v>
          </cell>
          <cell r="H36" t="str">
            <v>㎥</v>
          </cell>
          <cell r="I36">
            <v>5996</v>
          </cell>
          <cell r="J36">
            <v>174</v>
          </cell>
          <cell r="K36">
            <v>362</v>
          </cell>
          <cell r="L36">
            <v>6532</v>
          </cell>
          <cell r="M36">
            <v>0.11</v>
          </cell>
        </row>
        <row r="37">
          <cell r="A37">
            <v>34</v>
          </cell>
        </row>
        <row r="38">
          <cell r="A38">
            <v>35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2"/>
      <sheetName val="#REF"/>
      <sheetName val="횡방향"/>
      <sheetName val="1. 설계조건"/>
      <sheetName val="DATA입력"/>
      <sheetName val="주빔의 설계"/>
      <sheetName val="바닥판"/>
      <sheetName val="입력DATA"/>
      <sheetName val="내역서"/>
      <sheetName val="수자재단위당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표"/>
      <sheetName val="기자재"/>
      <sheetName val="기계설치"/>
      <sheetName val="배관공사"/>
      <sheetName val="기계단가"/>
      <sheetName val="배관단가"/>
      <sheetName val="일위"/>
      <sheetName val="수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현장운반(대운반)"/>
      <sheetName val="거리운임표(대운반)"/>
      <sheetName val="운반비산출(소운반)"/>
      <sheetName val="운반비산출 (대운반)"/>
      <sheetName val="9GNG운반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3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표"/>
      <sheetName val="기자재"/>
      <sheetName val="기계설치"/>
      <sheetName val="배관공사"/>
      <sheetName val="시운전"/>
      <sheetName val="기계단가"/>
      <sheetName val="배관단가"/>
      <sheetName val="일위"/>
      <sheetName val="노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이행보증수수료계산식"/>
      <sheetName val="기초코드"/>
      <sheetName val="Sheet3"/>
      <sheetName val="부대공"/>
      <sheetName val="포장공"/>
      <sheetName val="토공"/>
      <sheetName val="코드표"/>
      <sheetName val="DANGA"/>
      <sheetName val="집계표"/>
      <sheetName val="공사진행"/>
      <sheetName val="콘크리트타설집계표"/>
      <sheetName val="금액내역서"/>
      <sheetName val="자재"/>
      <sheetName val="BID"/>
      <sheetName val="Sheet1 (2)"/>
      <sheetName val="조건표"/>
      <sheetName val="토목(삭제)"/>
      <sheetName val="내역"/>
      <sheetName val="데리네이타현황"/>
      <sheetName val="투찰추정"/>
      <sheetName val="단가"/>
      <sheetName val="입찰"/>
      <sheetName val="현경"/>
      <sheetName val="토공유동표"/>
      <sheetName val="내역서"/>
      <sheetName val="산출내역서집계표"/>
      <sheetName val="입찰안"/>
      <sheetName val="설계실행투찰"/>
      <sheetName val="실행철강하도"/>
      <sheetName val="목표세부명세"/>
      <sheetName val="공문"/>
      <sheetName val="#REF"/>
      <sheetName val="손익분석"/>
    </sheetNames>
    <sheetDataSet>
      <sheetData sheetId="0" refreshError="1"/>
      <sheetData sheetId="1" refreshError="1">
        <row r="11">
          <cell r="B11" t="str">
            <v>신용등급별</v>
          </cell>
          <cell r="C11" t="str">
            <v>할인율</v>
          </cell>
          <cell r="D11" t="str">
            <v>적용율</v>
          </cell>
        </row>
        <row r="12">
          <cell r="B12" t="str">
            <v>AA</v>
          </cell>
          <cell r="C12">
            <v>0.25</v>
          </cell>
          <cell r="D12">
            <v>0.75</v>
          </cell>
        </row>
        <row r="13">
          <cell r="B13" t="str">
            <v>A</v>
          </cell>
          <cell r="C13">
            <v>0.15</v>
          </cell>
          <cell r="D13">
            <v>0.85</v>
          </cell>
        </row>
        <row r="14">
          <cell r="B14" t="str">
            <v>BB</v>
          </cell>
          <cell r="C14">
            <v>0.1</v>
          </cell>
          <cell r="D14">
            <v>0.9</v>
          </cell>
        </row>
        <row r="15">
          <cell r="B15" t="str">
            <v>B</v>
          </cell>
          <cell r="C15">
            <v>0</v>
          </cell>
          <cell r="D15">
            <v>1</v>
          </cell>
        </row>
        <row r="16">
          <cell r="B16" t="str">
            <v>CC</v>
          </cell>
          <cell r="C16">
            <v>0</v>
          </cell>
          <cell r="D16">
            <v>1</v>
          </cell>
        </row>
        <row r="17">
          <cell r="B17" t="str">
            <v>C</v>
          </cell>
          <cell r="C17">
            <v>0</v>
          </cell>
          <cell r="D17">
            <v>1</v>
          </cell>
        </row>
        <row r="18">
          <cell r="B18" t="str">
            <v>D</v>
          </cell>
          <cell r="C18">
            <v>0</v>
          </cell>
          <cell r="D18">
            <v>1</v>
          </cell>
        </row>
        <row r="22">
          <cell r="B22" t="str">
            <v>이행구성원</v>
          </cell>
          <cell r="C22" t="str">
            <v>할인율</v>
          </cell>
          <cell r="D22" t="str">
            <v>적용율</v>
          </cell>
        </row>
        <row r="23">
          <cell r="B23">
            <v>1</v>
          </cell>
          <cell r="C23">
            <v>0</v>
          </cell>
          <cell r="D23">
            <v>1</v>
          </cell>
        </row>
        <row r="24">
          <cell r="B24">
            <v>2</v>
          </cell>
          <cell r="C24">
            <v>0.3</v>
          </cell>
          <cell r="D24">
            <v>0.7</v>
          </cell>
        </row>
        <row r="25">
          <cell r="B25">
            <v>3</v>
          </cell>
          <cell r="C25">
            <v>0.4</v>
          </cell>
          <cell r="D25">
            <v>0.6</v>
          </cell>
        </row>
        <row r="26">
          <cell r="B26">
            <v>4</v>
          </cell>
          <cell r="C26">
            <v>0.5</v>
          </cell>
          <cell r="D26">
            <v>0.5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(가설)"/>
      <sheetName val="예산서"/>
      <sheetName val="노임단가"/>
      <sheetName val="광양전기"/>
      <sheetName val="코드표"/>
      <sheetName val="기초코드"/>
      <sheetName val="집계표"/>
      <sheetName val="표지"/>
      <sheetName val="설계예산"/>
      <sheetName val="일반수량총괄집계"/>
      <sheetName val="인건비"/>
      <sheetName val="Sheet1"/>
      <sheetName val="입력"/>
      <sheetName val="산출내역서집계표"/>
      <sheetName val="99 조정금액"/>
      <sheetName val="수자재단위당"/>
      <sheetName val="현황산출서"/>
      <sheetName val="노임"/>
      <sheetName val="일위대가표"/>
      <sheetName val="단가산출"/>
      <sheetName val="적용건축"/>
      <sheetName val="P.M 별"/>
      <sheetName val="식재인부"/>
      <sheetName val="마산방향"/>
      <sheetName val="진주방향"/>
      <sheetName val="확약서"/>
      <sheetName val="일위대가(계측기설치)"/>
      <sheetName val="교통대책내역"/>
      <sheetName val="터파기및재료"/>
      <sheetName val="부대내역"/>
      <sheetName val="제품표준규격"/>
      <sheetName val="사용자정의"/>
      <sheetName val="45,46"/>
      <sheetName val="DATE"/>
      <sheetName val="인건비 "/>
      <sheetName val="내역서"/>
      <sheetName val="인상효1"/>
      <sheetName val="자재"/>
      <sheetName val="Sheet1 (2)"/>
      <sheetName val="노무비"/>
      <sheetName val="9GNG운반"/>
      <sheetName val="Y-WORK"/>
      <sheetName val="맨홀수량"/>
      <sheetName val="사  업  비  수  지  예  산  서"/>
      <sheetName val="단가 및 재료비"/>
      <sheetName val="단가"/>
      <sheetName val="FAB별"/>
      <sheetName val="단위수량"/>
      <sheetName val="대창(장성)"/>
      <sheetName val="총괄내역서"/>
      <sheetName val="Total"/>
      <sheetName val="관급자재"/>
      <sheetName val="C-노임단가"/>
      <sheetName val="데리네이타현황"/>
      <sheetName val="교각토공"/>
      <sheetName val="을지"/>
      <sheetName val="밸브설치"/>
      <sheetName val="#REF"/>
      <sheetName val="6PILE  (돌출)"/>
      <sheetName val="빗물받이(910-510-410)"/>
      <sheetName val="중기일위대가"/>
      <sheetName val="타공종이기"/>
      <sheetName val="기계단가"/>
      <sheetName val="기초단가"/>
      <sheetName val="공비대비"/>
      <sheetName val="관거공사비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3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⑴공사설명서"/>
      <sheetName val="⑶예정공정표,동원인원계획표"/>
      <sheetName val="⑻동원인원산출서⑧"/>
      <sheetName val="⑷예산내역서①"/>
      <sheetName val="⑷사석처리비"/>
      <sheetName val="⑹가설호표①"/>
      <sheetName val="⑹토공호표②"/>
      <sheetName val="⑹구조물호표③"/>
      <sheetName val="⑹포설호표④"/>
      <sheetName val="⑹부대호표⑤"/>
      <sheetName val="⑹부대호표⑥"/>
      <sheetName val="⑹기타호표⑦"/>
      <sheetName val="⑸사급자재내역서"/>
      <sheetName val="⑷간접노무비②"/>
      <sheetName val="(현장설명서)"/>
      <sheetName val="(6)토적집계표"/>
      <sheetName val="(7)관로재료집계표"/>
      <sheetName val="(7)작업부산물"/>
      <sheetName val="소운반 (2)"/>
      <sheetName val="(7)인수공재료집계표"/>
      <sheetName val="노임단가표"/>
    </sheetNames>
    <sheetDataSet>
      <sheetData sheetId="0" refreshError="1"/>
      <sheetData sheetId="1" refreshError="1"/>
      <sheetData sheetId="2" refreshError="1"/>
      <sheetData sheetId="3" refreshError="1">
        <row r="206">
          <cell r="L206" t="str">
            <v>28  일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3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D"/>
      <sheetName val="설계내역"/>
      <sheetName val="부대내역"/>
      <sheetName val="부대토공"/>
      <sheetName val="부대철콘"/>
      <sheetName val="부대강교"/>
      <sheetName val="실행대비"/>
    </sheetNames>
    <sheetDataSet>
      <sheetData sheetId="0" refreshError="1">
        <row r="1">
          <cell r="A1" t="str">
            <v>ITNUM</v>
          </cell>
          <cell r="B1" t="str">
            <v>SORTCODE</v>
          </cell>
          <cell r="C1" t="str">
            <v>F_DESC</v>
          </cell>
          <cell r="D1" t="str">
            <v>F_SIZE</v>
          </cell>
          <cell r="E1" t="str">
            <v>QTY</v>
          </cell>
          <cell r="F1" t="str">
            <v>F_UNIT</v>
          </cell>
          <cell r="G1" t="str">
            <v>T_UPRICE</v>
          </cell>
          <cell r="H1" t="str">
            <v>T_AMOUNT</v>
          </cell>
        </row>
        <row r="2">
          <cell r="A2" t="str">
            <v>1.</v>
          </cell>
          <cell r="B2">
            <v>128</v>
          </cell>
          <cell r="C2" t="str">
            <v>토          공</v>
          </cell>
          <cell r="E2">
            <v>0</v>
          </cell>
          <cell r="H2">
            <v>0</v>
          </cell>
        </row>
        <row r="3">
          <cell r="A3" t="str">
            <v>1.01</v>
          </cell>
          <cell r="B3">
            <v>256</v>
          </cell>
          <cell r="C3" t="str">
            <v>기존구조물철거공</v>
          </cell>
          <cell r="E3">
            <v>0</v>
          </cell>
          <cell r="H3">
            <v>0</v>
          </cell>
        </row>
        <row r="4">
          <cell r="A4" t="str">
            <v>a</v>
          </cell>
          <cell r="B4">
            <v>384</v>
          </cell>
          <cell r="C4" t="str">
            <v>무근콘크리트</v>
          </cell>
          <cell r="D4" t="str">
            <v>(T=30㎝미만)</v>
          </cell>
          <cell r="E4">
            <v>343</v>
          </cell>
          <cell r="F4" t="str">
            <v>㎥</v>
          </cell>
          <cell r="G4">
            <v>52041</v>
          </cell>
          <cell r="H4">
            <v>17850063</v>
          </cell>
        </row>
        <row r="5">
          <cell r="A5" t="str">
            <v>b</v>
          </cell>
          <cell r="B5">
            <v>576</v>
          </cell>
          <cell r="C5" t="str">
            <v>무근콘크리트</v>
          </cell>
          <cell r="D5" t="str">
            <v>(T=30㎝이상)</v>
          </cell>
          <cell r="E5">
            <v>40</v>
          </cell>
          <cell r="F5" t="str">
            <v>㎥</v>
          </cell>
          <cell r="G5">
            <v>54876</v>
          </cell>
          <cell r="H5">
            <v>2195040</v>
          </cell>
        </row>
        <row r="6">
          <cell r="A6" t="str">
            <v>c</v>
          </cell>
          <cell r="B6">
            <v>768</v>
          </cell>
          <cell r="C6" t="str">
            <v>철근콘크리트</v>
          </cell>
          <cell r="D6" t="str">
            <v>(T=30㎝미만)</v>
          </cell>
          <cell r="E6">
            <v>89</v>
          </cell>
          <cell r="F6" t="str">
            <v>㎥</v>
          </cell>
          <cell r="G6">
            <v>115691</v>
          </cell>
          <cell r="H6">
            <v>10296499</v>
          </cell>
        </row>
        <row r="7">
          <cell r="A7" t="str">
            <v>d</v>
          </cell>
          <cell r="B7">
            <v>816</v>
          </cell>
          <cell r="C7" t="str">
            <v>철근콘크리트</v>
          </cell>
          <cell r="D7" t="str">
            <v>(T=30㎝이상)</v>
          </cell>
          <cell r="E7">
            <v>59</v>
          </cell>
          <cell r="F7" t="str">
            <v>㎥</v>
          </cell>
          <cell r="G7">
            <v>119428</v>
          </cell>
          <cell r="H7">
            <v>7046252</v>
          </cell>
        </row>
        <row r="8">
          <cell r="A8" t="str">
            <v>e</v>
          </cell>
          <cell r="B8">
            <v>840</v>
          </cell>
          <cell r="C8" t="str">
            <v>석축헐기</v>
          </cell>
          <cell r="D8" t="str">
            <v>(찰 쌓 기)</v>
          </cell>
          <cell r="E8">
            <v>18</v>
          </cell>
          <cell r="F8" t="str">
            <v>㎥</v>
          </cell>
          <cell r="G8">
            <v>25133</v>
          </cell>
          <cell r="H8">
            <v>452394</v>
          </cell>
        </row>
        <row r="9">
          <cell r="A9" t="str">
            <v>f</v>
          </cell>
          <cell r="B9">
            <v>864</v>
          </cell>
          <cell r="C9" t="str">
            <v>기존포장깨기</v>
          </cell>
          <cell r="D9" t="str">
            <v>(아 스 콘)</v>
          </cell>
          <cell r="E9">
            <v>164</v>
          </cell>
          <cell r="F9" t="str">
            <v>㎥</v>
          </cell>
          <cell r="G9">
            <v>19000</v>
          </cell>
          <cell r="H9">
            <v>3116000</v>
          </cell>
        </row>
        <row r="10">
          <cell r="A10" t="str">
            <v>g</v>
          </cell>
          <cell r="B10">
            <v>992</v>
          </cell>
          <cell r="C10" t="str">
            <v>기존포장깨기</v>
          </cell>
          <cell r="D10" t="str">
            <v>(콘크리트)</v>
          </cell>
          <cell r="E10">
            <v>831</v>
          </cell>
          <cell r="F10" t="str">
            <v>㎥</v>
          </cell>
          <cell r="G10">
            <v>21947</v>
          </cell>
          <cell r="H10">
            <v>18237957</v>
          </cell>
        </row>
        <row r="11">
          <cell r="A11" t="str">
            <v>h</v>
          </cell>
          <cell r="B11">
            <v>1216</v>
          </cell>
          <cell r="C11" t="str">
            <v>기계절단공</v>
          </cell>
          <cell r="D11" t="str">
            <v>(콘크리트)</v>
          </cell>
          <cell r="E11">
            <v>45</v>
          </cell>
          <cell r="F11" t="str">
            <v>ｍ</v>
          </cell>
          <cell r="G11">
            <v>1793</v>
          </cell>
          <cell r="H11">
            <v>80685</v>
          </cell>
        </row>
        <row r="12">
          <cell r="A12" t="str">
            <v>i</v>
          </cell>
          <cell r="B12">
            <v>1248</v>
          </cell>
          <cell r="C12" t="str">
            <v>기계절단공</v>
          </cell>
          <cell r="D12" t="str">
            <v>(아 스 콘)</v>
          </cell>
          <cell r="E12">
            <v>12</v>
          </cell>
          <cell r="F12" t="str">
            <v>ｍ</v>
          </cell>
          <cell r="G12">
            <v>1613</v>
          </cell>
          <cell r="H12">
            <v>19356</v>
          </cell>
        </row>
        <row r="13">
          <cell r="A13" t="str">
            <v>계</v>
          </cell>
          <cell r="B13">
            <v>1256</v>
          </cell>
          <cell r="E13">
            <v>0</v>
          </cell>
          <cell r="H13">
            <v>0</v>
          </cell>
        </row>
        <row r="14">
          <cell r="A14" t="str">
            <v>1.02</v>
          </cell>
          <cell r="B14">
            <v>1408</v>
          </cell>
          <cell r="C14" t="str">
            <v>측구뚝쌓기</v>
          </cell>
          <cell r="E14">
            <v>3141</v>
          </cell>
          <cell r="F14" t="str">
            <v>㎥</v>
          </cell>
          <cell r="G14">
            <v>4327</v>
          </cell>
          <cell r="H14">
            <v>13591107</v>
          </cell>
        </row>
        <row r="15">
          <cell r="A15" t="str">
            <v>1.03</v>
          </cell>
          <cell r="B15">
            <v>1440</v>
          </cell>
          <cell r="C15" t="str">
            <v>층따기</v>
          </cell>
          <cell r="E15">
            <v>13194</v>
          </cell>
          <cell r="F15" t="str">
            <v>㎥</v>
          </cell>
          <cell r="G15">
            <v>709</v>
          </cell>
          <cell r="H15">
            <v>9354546</v>
          </cell>
        </row>
        <row r="16">
          <cell r="A16" t="str">
            <v>1.04</v>
          </cell>
          <cell r="B16">
            <v>1472</v>
          </cell>
          <cell r="C16" t="str">
            <v>표토제거</v>
          </cell>
          <cell r="E16">
            <v>0</v>
          </cell>
          <cell r="H16">
            <v>0</v>
          </cell>
        </row>
        <row r="17">
          <cell r="A17" t="str">
            <v>a</v>
          </cell>
          <cell r="B17">
            <v>1536</v>
          </cell>
          <cell r="C17" t="str">
            <v>표토제거</v>
          </cell>
          <cell r="D17" t="str">
            <v>(답 구 간)</v>
          </cell>
          <cell r="E17">
            <v>26530</v>
          </cell>
          <cell r="F17" t="str">
            <v>㎡</v>
          </cell>
          <cell r="G17">
            <v>212</v>
          </cell>
          <cell r="H17">
            <v>5624360</v>
          </cell>
        </row>
        <row r="18">
          <cell r="A18" t="str">
            <v>b</v>
          </cell>
          <cell r="B18">
            <v>1664</v>
          </cell>
          <cell r="C18" t="str">
            <v>표토제거</v>
          </cell>
          <cell r="D18" t="str">
            <v>(답외구간)</v>
          </cell>
          <cell r="E18">
            <v>36981</v>
          </cell>
          <cell r="F18" t="str">
            <v>㎡</v>
          </cell>
          <cell r="G18">
            <v>134</v>
          </cell>
          <cell r="H18">
            <v>4955454</v>
          </cell>
        </row>
        <row r="19">
          <cell r="A19" t="str">
            <v>계</v>
          </cell>
          <cell r="B19">
            <v>1792</v>
          </cell>
          <cell r="E19">
            <v>0</v>
          </cell>
          <cell r="H19">
            <v>0</v>
          </cell>
        </row>
        <row r="20">
          <cell r="A20" t="str">
            <v>1.05</v>
          </cell>
          <cell r="B20">
            <v>1920</v>
          </cell>
          <cell r="C20" t="str">
            <v>벌개제근</v>
          </cell>
          <cell r="E20">
            <v>178460</v>
          </cell>
          <cell r="F20" t="str">
            <v>㎡</v>
          </cell>
          <cell r="G20">
            <v>957</v>
          </cell>
          <cell r="H20">
            <v>170786220</v>
          </cell>
        </row>
        <row r="21">
          <cell r="A21" t="str">
            <v>1.06</v>
          </cell>
          <cell r="B21">
            <v>2048</v>
          </cell>
          <cell r="C21" t="str">
            <v>흙 깍 기</v>
          </cell>
          <cell r="E21">
            <v>0</v>
          </cell>
          <cell r="H21">
            <v>0</v>
          </cell>
        </row>
        <row r="22">
          <cell r="A22" t="str">
            <v>a</v>
          </cell>
          <cell r="B22">
            <v>2176</v>
          </cell>
          <cell r="C22" t="str">
            <v>흙깎기</v>
          </cell>
          <cell r="D22" t="str">
            <v>(토    사)</v>
          </cell>
          <cell r="E22">
            <v>797166</v>
          </cell>
          <cell r="F22" t="str">
            <v>㎥</v>
          </cell>
          <cell r="G22">
            <v>622</v>
          </cell>
          <cell r="H22">
            <v>495837252</v>
          </cell>
        </row>
        <row r="23">
          <cell r="A23" t="str">
            <v>b</v>
          </cell>
          <cell r="B23">
            <v>2304</v>
          </cell>
          <cell r="C23" t="str">
            <v>흙깎기</v>
          </cell>
          <cell r="D23" t="str">
            <v>(리 핑 암)</v>
          </cell>
          <cell r="E23">
            <v>284708</v>
          </cell>
          <cell r="F23" t="str">
            <v>㎥</v>
          </cell>
          <cell r="G23">
            <v>1204</v>
          </cell>
          <cell r="H23">
            <v>342788432</v>
          </cell>
        </row>
        <row r="24">
          <cell r="A24" t="str">
            <v>c</v>
          </cell>
          <cell r="B24">
            <v>2560</v>
          </cell>
          <cell r="C24" t="str">
            <v>흙깎기</v>
          </cell>
          <cell r="D24" t="str">
            <v>(발파암 립퍼병행)</v>
          </cell>
          <cell r="E24">
            <v>2708</v>
          </cell>
          <cell r="F24" t="str">
            <v>㎥</v>
          </cell>
          <cell r="G24">
            <v>15292</v>
          </cell>
          <cell r="H24">
            <v>41410736</v>
          </cell>
        </row>
        <row r="25">
          <cell r="A25" t="str">
            <v>d</v>
          </cell>
          <cell r="B25">
            <v>2688</v>
          </cell>
          <cell r="C25" t="str">
            <v>흙깎기</v>
          </cell>
          <cell r="D25" t="str">
            <v>(발파암 크롤라드릴)</v>
          </cell>
          <cell r="E25">
            <v>171252</v>
          </cell>
          <cell r="F25" t="str">
            <v>㎥</v>
          </cell>
          <cell r="G25">
            <v>8100</v>
          </cell>
          <cell r="H25">
            <v>1387141200</v>
          </cell>
        </row>
        <row r="26">
          <cell r="A26" t="str">
            <v>계</v>
          </cell>
          <cell r="B26">
            <v>2816</v>
          </cell>
          <cell r="E26">
            <v>0</v>
          </cell>
          <cell r="H26">
            <v>0</v>
          </cell>
        </row>
        <row r="27">
          <cell r="A27" t="str">
            <v>1.07</v>
          </cell>
          <cell r="B27">
            <v>2944</v>
          </cell>
          <cell r="C27" t="str">
            <v>흙 운 반</v>
          </cell>
          <cell r="E27">
            <v>0</v>
          </cell>
          <cell r="H27">
            <v>0</v>
          </cell>
        </row>
        <row r="28">
          <cell r="A28" t="str">
            <v>a</v>
          </cell>
          <cell r="B28">
            <v>2976</v>
          </cell>
          <cell r="C28" t="str">
            <v>유용무대</v>
          </cell>
          <cell r="E28">
            <v>0</v>
          </cell>
          <cell r="H28">
            <v>0</v>
          </cell>
        </row>
        <row r="29">
          <cell r="A29" t="str">
            <v>a-1</v>
          </cell>
          <cell r="B29">
            <v>3008</v>
          </cell>
          <cell r="C29" t="str">
            <v>유용무대</v>
          </cell>
          <cell r="D29" t="str">
            <v>(토    사)</v>
          </cell>
          <cell r="E29">
            <v>167139</v>
          </cell>
          <cell r="F29" t="str">
            <v>㎥</v>
          </cell>
          <cell r="H29">
            <v>0</v>
          </cell>
        </row>
        <row r="30">
          <cell r="A30" t="str">
            <v>a-2</v>
          </cell>
          <cell r="B30">
            <v>3040</v>
          </cell>
          <cell r="C30" t="str">
            <v>유용무대</v>
          </cell>
          <cell r="D30" t="str">
            <v>(리 핑 암)</v>
          </cell>
          <cell r="E30">
            <v>4089</v>
          </cell>
          <cell r="F30" t="str">
            <v>㎥</v>
          </cell>
          <cell r="H30">
            <v>0</v>
          </cell>
        </row>
        <row r="31">
          <cell r="A31" t="str">
            <v>a-3</v>
          </cell>
          <cell r="B31">
            <v>3072</v>
          </cell>
          <cell r="C31" t="str">
            <v>유용무대</v>
          </cell>
          <cell r="D31" t="str">
            <v>(발 파 암)</v>
          </cell>
          <cell r="E31">
            <v>673</v>
          </cell>
          <cell r="F31" t="str">
            <v>㎥</v>
          </cell>
          <cell r="G31">
            <v>2331</v>
          </cell>
          <cell r="H31">
            <v>1568763</v>
          </cell>
        </row>
        <row r="32">
          <cell r="A32" t="str">
            <v>소계</v>
          </cell>
          <cell r="B32">
            <v>3136</v>
          </cell>
          <cell r="E32">
            <v>0</v>
          </cell>
          <cell r="H32">
            <v>0</v>
          </cell>
        </row>
        <row r="33">
          <cell r="A33" t="str">
            <v>b</v>
          </cell>
          <cell r="B33">
            <v>3168</v>
          </cell>
          <cell r="C33" t="str">
            <v>도쟈운반</v>
          </cell>
          <cell r="E33">
            <v>0</v>
          </cell>
          <cell r="H33">
            <v>0</v>
          </cell>
        </row>
        <row r="34">
          <cell r="A34" t="str">
            <v>b-1</v>
          </cell>
          <cell r="B34">
            <v>3200</v>
          </cell>
          <cell r="C34" t="str">
            <v>도쟈운반</v>
          </cell>
          <cell r="D34" t="str">
            <v>(토    사)</v>
          </cell>
          <cell r="E34">
            <v>58169</v>
          </cell>
          <cell r="F34" t="str">
            <v>㎥</v>
          </cell>
          <cell r="G34">
            <v>498</v>
          </cell>
          <cell r="H34">
            <v>28968162</v>
          </cell>
        </row>
        <row r="35">
          <cell r="A35" t="str">
            <v>b-2</v>
          </cell>
          <cell r="B35">
            <v>3328</v>
          </cell>
          <cell r="C35" t="str">
            <v>도쟈운반</v>
          </cell>
          <cell r="D35" t="str">
            <v>(리 핑 암)</v>
          </cell>
          <cell r="E35">
            <v>11708</v>
          </cell>
          <cell r="F35" t="str">
            <v>㎥</v>
          </cell>
          <cell r="G35">
            <v>937</v>
          </cell>
          <cell r="H35">
            <v>10970396</v>
          </cell>
        </row>
        <row r="36">
          <cell r="A36" t="str">
            <v>b-3</v>
          </cell>
          <cell r="B36">
            <v>3456</v>
          </cell>
          <cell r="C36" t="str">
            <v>도쟈운반</v>
          </cell>
          <cell r="D36" t="str">
            <v>(발 파 암)</v>
          </cell>
          <cell r="E36">
            <v>1912</v>
          </cell>
          <cell r="F36" t="str">
            <v>㎥</v>
          </cell>
          <cell r="G36">
            <v>4006</v>
          </cell>
          <cell r="H36">
            <v>7659472</v>
          </cell>
        </row>
        <row r="37">
          <cell r="A37" t="str">
            <v>소계</v>
          </cell>
          <cell r="B37">
            <v>3488</v>
          </cell>
          <cell r="E37">
            <v>0</v>
          </cell>
          <cell r="H37">
            <v>0</v>
          </cell>
        </row>
        <row r="38">
          <cell r="A38" t="str">
            <v>c</v>
          </cell>
          <cell r="B38">
            <v>3552</v>
          </cell>
          <cell r="C38" t="str">
            <v>덤프운반</v>
          </cell>
          <cell r="E38">
            <v>0</v>
          </cell>
          <cell r="H38">
            <v>0</v>
          </cell>
        </row>
        <row r="39">
          <cell r="A39" t="str">
            <v>c-1</v>
          </cell>
          <cell r="B39">
            <v>3584</v>
          </cell>
          <cell r="C39" t="str">
            <v>덤프운반</v>
          </cell>
          <cell r="D39" t="str">
            <v>(토    사)</v>
          </cell>
          <cell r="E39">
            <v>740698</v>
          </cell>
          <cell r="F39" t="str">
            <v>㎥</v>
          </cell>
          <cell r="G39">
            <v>1752</v>
          </cell>
          <cell r="H39">
            <v>1297702896</v>
          </cell>
        </row>
        <row r="40">
          <cell r="A40" t="str">
            <v>c-2</v>
          </cell>
          <cell r="B40">
            <v>3712</v>
          </cell>
          <cell r="C40" t="str">
            <v>덤프운반</v>
          </cell>
          <cell r="D40" t="str">
            <v>(리 핑 암)</v>
          </cell>
          <cell r="E40">
            <v>342312</v>
          </cell>
          <cell r="F40" t="str">
            <v>㎥</v>
          </cell>
          <cell r="G40">
            <v>2717</v>
          </cell>
          <cell r="H40">
            <v>930061704</v>
          </cell>
        </row>
        <row r="41">
          <cell r="A41" t="str">
            <v>c-3</v>
          </cell>
          <cell r="B41">
            <v>3840</v>
          </cell>
          <cell r="C41" t="str">
            <v>덤프운반</v>
          </cell>
          <cell r="D41" t="str">
            <v>(발 파 암)</v>
          </cell>
          <cell r="E41">
            <v>361746</v>
          </cell>
          <cell r="F41" t="str">
            <v>㎥</v>
          </cell>
          <cell r="G41">
            <v>9327</v>
          </cell>
          <cell r="H41">
            <v>3374004942</v>
          </cell>
        </row>
        <row r="42">
          <cell r="A42" t="str">
            <v>소계</v>
          </cell>
          <cell r="B42">
            <v>3872</v>
          </cell>
          <cell r="E42">
            <v>0</v>
          </cell>
          <cell r="H42">
            <v>0</v>
          </cell>
        </row>
        <row r="43">
          <cell r="A43" t="str">
            <v>d</v>
          </cell>
          <cell r="B43">
            <v>3904</v>
          </cell>
          <cell r="C43" t="str">
            <v>순성토운반</v>
          </cell>
          <cell r="E43">
            <v>392183</v>
          </cell>
          <cell r="F43" t="str">
            <v>㎥</v>
          </cell>
          <cell r="G43">
            <v>7460</v>
          </cell>
          <cell r="H43">
            <v>2925685180</v>
          </cell>
        </row>
        <row r="44">
          <cell r="A44" t="str">
            <v>계</v>
          </cell>
          <cell r="B44">
            <v>4352</v>
          </cell>
          <cell r="E44">
            <v>0</v>
          </cell>
          <cell r="H44">
            <v>0</v>
          </cell>
        </row>
        <row r="45">
          <cell r="A45" t="str">
            <v>1.08</v>
          </cell>
          <cell r="B45">
            <v>4480</v>
          </cell>
          <cell r="C45" t="str">
            <v>흙 쌓 기</v>
          </cell>
          <cell r="E45">
            <v>0</v>
          </cell>
          <cell r="H45">
            <v>0</v>
          </cell>
        </row>
        <row r="46">
          <cell r="A46" t="str">
            <v>a</v>
          </cell>
          <cell r="B46">
            <v>4544</v>
          </cell>
          <cell r="C46" t="str">
            <v>흙 쌓 기</v>
          </cell>
          <cell r="D46" t="str">
            <v>(노    체)</v>
          </cell>
          <cell r="E46">
            <v>1785004</v>
          </cell>
          <cell r="F46" t="str">
            <v>㎥</v>
          </cell>
          <cell r="G46">
            <v>920</v>
          </cell>
          <cell r="H46">
            <v>1642203680</v>
          </cell>
        </row>
        <row r="47">
          <cell r="A47" t="str">
            <v>b</v>
          </cell>
          <cell r="B47">
            <v>4608</v>
          </cell>
          <cell r="C47" t="str">
            <v>흙 쌓 기</v>
          </cell>
          <cell r="D47" t="str">
            <v>(노    상)</v>
          </cell>
          <cell r="E47">
            <v>214507</v>
          </cell>
          <cell r="F47" t="str">
            <v>㎥</v>
          </cell>
          <cell r="G47">
            <v>1239</v>
          </cell>
          <cell r="H47">
            <v>265774173</v>
          </cell>
        </row>
        <row r="48">
          <cell r="A48" t="str">
            <v>c</v>
          </cell>
          <cell r="B48">
            <v>4864</v>
          </cell>
          <cell r="C48" t="str">
            <v>흙 쌓 기</v>
          </cell>
          <cell r="D48" t="str">
            <v>(녹 지 대)</v>
          </cell>
          <cell r="E48">
            <v>8275</v>
          </cell>
          <cell r="F48" t="str">
            <v>㎥</v>
          </cell>
          <cell r="G48">
            <v>186</v>
          </cell>
          <cell r="H48">
            <v>1539150</v>
          </cell>
        </row>
        <row r="49">
          <cell r="A49" t="str">
            <v>계</v>
          </cell>
          <cell r="B49">
            <v>4992</v>
          </cell>
          <cell r="E49">
            <v>0</v>
          </cell>
          <cell r="H49">
            <v>0</v>
          </cell>
        </row>
        <row r="50">
          <cell r="A50" t="str">
            <v>1.09</v>
          </cell>
          <cell r="B50">
            <v>5120</v>
          </cell>
          <cell r="C50" t="str">
            <v>노상준비공</v>
          </cell>
          <cell r="E50">
            <v>0</v>
          </cell>
          <cell r="H50">
            <v>0</v>
          </cell>
        </row>
        <row r="51">
          <cell r="A51" t="str">
            <v>a</v>
          </cell>
          <cell r="B51">
            <v>5248</v>
          </cell>
          <cell r="C51" t="str">
            <v>노상준비공</v>
          </cell>
          <cell r="D51" t="str">
            <v>(기존도로)</v>
          </cell>
          <cell r="E51">
            <v>6248</v>
          </cell>
          <cell r="F51" t="str">
            <v>㎡</v>
          </cell>
          <cell r="G51">
            <v>189</v>
          </cell>
          <cell r="H51">
            <v>1180872</v>
          </cell>
        </row>
        <row r="52">
          <cell r="A52" t="str">
            <v>b</v>
          </cell>
          <cell r="B52">
            <v>5376</v>
          </cell>
          <cell r="C52" t="str">
            <v>노상준비공</v>
          </cell>
          <cell r="D52" t="str">
            <v>(절 토 부)</v>
          </cell>
          <cell r="E52">
            <v>58110</v>
          </cell>
          <cell r="F52" t="str">
            <v>㎡</v>
          </cell>
          <cell r="G52">
            <v>160</v>
          </cell>
          <cell r="H52">
            <v>9297600</v>
          </cell>
        </row>
        <row r="53">
          <cell r="A53" t="str">
            <v>계</v>
          </cell>
          <cell r="B53">
            <v>5504</v>
          </cell>
          <cell r="E53">
            <v>0</v>
          </cell>
          <cell r="H53">
            <v>0</v>
          </cell>
        </row>
        <row r="54">
          <cell r="A54" t="str">
            <v>1.10</v>
          </cell>
          <cell r="B54">
            <v>5632</v>
          </cell>
          <cell r="C54" t="str">
            <v>법면보호공</v>
          </cell>
          <cell r="E54">
            <v>0</v>
          </cell>
          <cell r="H54">
            <v>0</v>
          </cell>
        </row>
        <row r="55">
          <cell r="A55" t="str">
            <v>a</v>
          </cell>
          <cell r="B55">
            <v>5648</v>
          </cell>
          <cell r="C55" t="str">
            <v>법면보호공</v>
          </cell>
          <cell r="D55" t="str">
            <v>(성토부)</v>
          </cell>
          <cell r="E55">
            <v>111690</v>
          </cell>
          <cell r="F55" t="str">
            <v>㎡</v>
          </cell>
          <cell r="G55">
            <v>8711</v>
          </cell>
          <cell r="H55">
            <v>972931590</v>
          </cell>
        </row>
        <row r="56">
          <cell r="A56" t="str">
            <v>b</v>
          </cell>
          <cell r="B56">
            <v>5664</v>
          </cell>
          <cell r="C56" t="str">
            <v>법면보호공</v>
          </cell>
          <cell r="D56" t="str">
            <v>(절토부)</v>
          </cell>
          <cell r="E56">
            <v>92003</v>
          </cell>
          <cell r="F56" t="str">
            <v>㎡</v>
          </cell>
          <cell r="G56">
            <v>8941</v>
          </cell>
          <cell r="H56">
            <v>822598823</v>
          </cell>
        </row>
        <row r="57">
          <cell r="A57" t="str">
            <v>c</v>
          </cell>
          <cell r="B57">
            <v>5868</v>
          </cell>
          <cell r="C57" t="str">
            <v>법면보호공</v>
          </cell>
          <cell r="D57" t="str">
            <v>(녹지대 떼)</v>
          </cell>
          <cell r="E57">
            <v>21052</v>
          </cell>
          <cell r="F57" t="str">
            <v>㎡</v>
          </cell>
          <cell r="G57">
            <v>4072</v>
          </cell>
          <cell r="H57">
            <v>85723744</v>
          </cell>
        </row>
        <row r="58">
          <cell r="A58" t="str">
            <v>d</v>
          </cell>
          <cell r="B58">
            <v>5921</v>
          </cell>
          <cell r="C58" t="str">
            <v>법면다짐</v>
          </cell>
          <cell r="D58" t="str">
            <v>(성 토 부)</v>
          </cell>
          <cell r="E58">
            <v>177690</v>
          </cell>
          <cell r="F58" t="str">
            <v>㎡</v>
          </cell>
          <cell r="G58">
            <v>542</v>
          </cell>
          <cell r="H58">
            <v>96307980</v>
          </cell>
        </row>
        <row r="59">
          <cell r="A59" t="str">
            <v>계</v>
          </cell>
          <cell r="B59">
            <v>5974</v>
          </cell>
          <cell r="E59">
            <v>0</v>
          </cell>
          <cell r="H59">
            <v>0</v>
          </cell>
        </row>
        <row r="60">
          <cell r="A60" t="str">
            <v>1.11</v>
          </cell>
          <cell r="B60">
            <v>6027</v>
          </cell>
          <cell r="C60" t="str">
            <v>암절개면보호공</v>
          </cell>
          <cell r="E60">
            <v>0</v>
          </cell>
          <cell r="H60">
            <v>0</v>
          </cell>
        </row>
        <row r="61">
          <cell r="A61" t="str">
            <v>a</v>
          </cell>
          <cell r="B61">
            <v>6304</v>
          </cell>
          <cell r="C61" t="str">
            <v>암절개면보호공</v>
          </cell>
          <cell r="D61" t="str">
            <v>(리핑암 T=10cm)</v>
          </cell>
          <cell r="E61">
            <v>20533</v>
          </cell>
          <cell r="F61" t="str">
            <v>㎡</v>
          </cell>
          <cell r="G61">
            <v>30595</v>
          </cell>
          <cell r="H61">
            <v>628207135</v>
          </cell>
        </row>
        <row r="62">
          <cell r="A62" t="str">
            <v>b</v>
          </cell>
          <cell r="B62">
            <v>6432</v>
          </cell>
          <cell r="C62" t="str">
            <v>암절개면보호공</v>
          </cell>
          <cell r="D62" t="str">
            <v>(발파암 T=15cm)</v>
          </cell>
          <cell r="E62">
            <v>12974</v>
          </cell>
          <cell r="F62" t="str">
            <v>㎡</v>
          </cell>
          <cell r="G62">
            <v>39863</v>
          </cell>
          <cell r="H62">
            <v>517182562</v>
          </cell>
        </row>
        <row r="63">
          <cell r="A63" t="str">
            <v>c</v>
          </cell>
          <cell r="B63">
            <v>6560</v>
          </cell>
          <cell r="C63" t="str">
            <v>면고르기</v>
          </cell>
          <cell r="D63" t="str">
            <v>(리 핑 암)</v>
          </cell>
          <cell r="E63">
            <v>20533</v>
          </cell>
          <cell r="F63" t="str">
            <v>㎡</v>
          </cell>
          <cell r="G63">
            <v>2665</v>
          </cell>
          <cell r="H63">
            <v>54720445</v>
          </cell>
        </row>
        <row r="64">
          <cell r="A64" t="str">
            <v>d</v>
          </cell>
          <cell r="B64">
            <v>6672</v>
          </cell>
          <cell r="C64" t="str">
            <v>면고르기</v>
          </cell>
          <cell r="D64" t="str">
            <v>(발 파 암)</v>
          </cell>
          <cell r="E64">
            <v>12974</v>
          </cell>
          <cell r="F64" t="str">
            <v>㎡</v>
          </cell>
          <cell r="G64">
            <v>6759</v>
          </cell>
          <cell r="H64">
            <v>87691266</v>
          </cell>
        </row>
        <row r="65">
          <cell r="A65" t="str">
            <v>계</v>
          </cell>
          <cell r="B65">
            <v>6784</v>
          </cell>
          <cell r="E65">
            <v>0</v>
          </cell>
          <cell r="H65">
            <v>0</v>
          </cell>
        </row>
        <row r="66">
          <cell r="A66" t="str">
            <v>1.12</v>
          </cell>
          <cell r="B66">
            <v>6976</v>
          </cell>
          <cell r="C66" t="str">
            <v>법면보호가시설</v>
          </cell>
          <cell r="E66">
            <v>0</v>
          </cell>
          <cell r="H66">
            <v>0</v>
          </cell>
        </row>
        <row r="67">
          <cell r="A67" t="str">
            <v>a</v>
          </cell>
          <cell r="B67">
            <v>7072</v>
          </cell>
          <cell r="C67" t="str">
            <v>법면가보호망</v>
          </cell>
          <cell r="D67" t="str">
            <v>(그린망)</v>
          </cell>
          <cell r="E67">
            <v>300400</v>
          </cell>
          <cell r="F67" t="str">
            <v>㎡</v>
          </cell>
          <cell r="G67">
            <v>205</v>
          </cell>
          <cell r="H67">
            <v>61582000</v>
          </cell>
        </row>
        <row r="68">
          <cell r="A68" t="str">
            <v>b</v>
          </cell>
          <cell r="B68">
            <v>7120</v>
          </cell>
          <cell r="C68" t="str">
            <v>가도수로</v>
          </cell>
          <cell r="E68">
            <v>2152</v>
          </cell>
          <cell r="F68" t="str">
            <v>㎡</v>
          </cell>
          <cell r="G68">
            <v>696</v>
          </cell>
          <cell r="H68">
            <v>1497792</v>
          </cell>
        </row>
        <row r="69">
          <cell r="A69" t="str">
            <v>계</v>
          </cell>
          <cell r="B69">
            <v>7144</v>
          </cell>
          <cell r="E69">
            <v>0</v>
          </cell>
          <cell r="H69">
            <v>0</v>
          </cell>
        </row>
        <row r="70">
          <cell r="A70" t="str">
            <v>총계</v>
          </cell>
          <cell r="B70">
            <v>7168</v>
          </cell>
          <cell r="E70">
            <v>0</v>
          </cell>
          <cell r="H70">
            <v>0</v>
          </cell>
        </row>
        <row r="71">
          <cell r="A71" t="str">
            <v>2.</v>
          </cell>
          <cell r="B71">
            <v>7552</v>
          </cell>
          <cell r="C71" t="str">
            <v>배    수    공</v>
          </cell>
          <cell r="E71">
            <v>0</v>
          </cell>
          <cell r="H71">
            <v>0</v>
          </cell>
        </row>
        <row r="72">
          <cell r="A72" t="str">
            <v>2.01</v>
          </cell>
          <cell r="B72">
            <v>7680</v>
          </cell>
          <cell r="C72" t="str">
            <v>측구터파기</v>
          </cell>
          <cell r="E72">
            <v>0</v>
          </cell>
          <cell r="H72">
            <v>0</v>
          </cell>
        </row>
        <row r="73">
          <cell r="A73" t="str">
            <v>a</v>
          </cell>
          <cell r="B73">
            <v>7808</v>
          </cell>
          <cell r="C73" t="str">
            <v>측구터파기</v>
          </cell>
          <cell r="D73" t="str">
            <v>(토    사)</v>
          </cell>
          <cell r="E73">
            <v>10218</v>
          </cell>
          <cell r="F73" t="str">
            <v>㎥</v>
          </cell>
          <cell r="G73">
            <v>4901</v>
          </cell>
          <cell r="H73">
            <v>50078418</v>
          </cell>
        </row>
        <row r="74">
          <cell r="A74" t="str">
            <v>b</v>
          </cell>
          <cell r="B74">
            <v>7936</v>
          </cell>
          <cell r="C74" t="str">
            <v>측구터파기</v>
          </cell>
          <cell r="D74" t="str">
            <v>(리 핑 암)</v>
          </cell>
          <cell r="E74">
            <v>45</v>
          </cell>
          <cell r="F74" t="str">
            <v>㎥</v>
          </cell>
          <cell r="G74">
            <v>177894</v>
          </cell>
          <cell r="H74">
            <v>8005230</v>
          </cell>
        </row>
        <row r="75">
          <cell r="A75" t="str">
            <v>c</v>
          </cell>
          <cell r="B75">
            <v>8064</v>
          </cell>
          <cell r="C75" t="str">
            <v>측구터파기</v>
          </cell>
          <cell r="D75" t="str">
            <v>(발 파 암)</v>
          </cell>
          <cell r="E75">
            <v>116</v>
          </cell>
          <cell r="F75" t="str">
            <v>㎥</v>
          </cell>
          <cell r="G75">
            <v>202937</v>
          </cell>
          <cell r="H75">
            <v>23540692</v>
          </cell>
        </row>
        <row r="76">
          <cell r="A76" t="str">
            <v>계</v>
          </cell>
          <cell r="B76">
            <v>8192</v>
          </cell>
          <cell r="E76">
            <v>0</v>
          </cell>
          <cell r="H76">
            <v>0</v>
          </cell>
        </row>
        <row r="77">
          <cell r="A77" t="str">
            <v>2.02</v>
          </cell>
          <cell r="B77">
            <v>8320</v>
          </cell>
          <cell r="C77" t="str">
            <v>구조물터파기</v>
          </cell>
          <cell r="E77">
            <v>0</v>
          </cell>
          <cell r="H77">
            <v>0</v>
          </cell>
        </row>
        <row r="78">
          <cell r="A78" t="str">
            <v>a</v>
          </cell>
          <cell r="B78">
            <v>8384</v>
          </cell>
          <cell r="C78" t="str">
            <v>구조물터파기</v>
          </cell>
          <cell r="D78" t="str">
            <v>(육상토사 0-2m)</v>
          </cell>
          <cell r="E78">
            <v>40079</v>
          </cell>
          <cell r="F78" t="str">
            <v>㎥</v>
          </cell>
          <cell r="G78">
            <v>3367</v>
          </cell>
          <cell r="H78">
            <v>134945993</v>
          </cell>
        </row>
        <row r="79">
          <cell r="A79" t="str">
            <v>b</v>
          </cell>
          <cell r="B79">
            <v>8416</v>
          </cell>
          <cell r="C79" t="str">
            <v>구조물터파기</v>
          </cell>
          <cell r="D79" t="str">
            <v>(육상리핑암 0-2m)</v>
          </cell>
          <cell r="E79">
            <v>432</v>
          </cell>
          <cell r="F79" t="str">
            <v>㎥</v>
          </cell>
          <cell r="G79">
            <v>61425</v>
          </cell>
          <cell r="H79">
            <v>26535600</v>
          </cell>
        </row>
        <row r="80">
          <cell r="A80" t="str">
            <v>c</v>
          </cell>
          <cell r="B80">
            <v>8544</v>
          </cell>
          <cell r="C80" t="str">
            <v>구조물터파기</v>
          </cell>
          <cell r="D80" t="str">
            <v>(육상발파암 0-2m)</v>
          </cell>
          <cell r="E80">
            <v>220</v>
          </cell>
          <cell r="F80" t="str">
            <v>㎥</v>
          </cell>
          <cell r="G80">
            <v>107795</v>
          </cell>
          <cell r="H80">
            <v>23714900</v>
          </cell>
        </row>
        <row r="81">
          <cell r="A81" t="str">
            <v>계</v>
          </cell>
          <cell r="B81">
            <v>8832</v>
          </cell>
          <cell r="E81">
            <v>0</v>
          </cell>
          <cell r="H81">
            <v>0</v>
          </cell>
        </row>
        <row r="82">
          <cell r="A82" t="str">
            <v>2.03</v>
          </cell>
          <cell r="B82">
            <v>9280</v>
          </cell>
          <cell r="C82" t="str">
            <v>되메우기 및 다짐</v>
          </cell>
          <cell r="D82" t="str">
            <v>(기계50%+인력50%)</v>
          </cell>
          <cell r="E82">
            <v>20866</v>
          </cell>
          <cell r="F82" t="str">
            <v>㎥</v>
          </cell>
          <cell r="G82">
            <v>5282</v>
          </cell>
          <cell r="H82">
            <v>110214212</v>
          </cell>
        </row>
        <row r="83">
          <cell r="A83" t="str">
            <v>2.04</v>
          </cell>
          <cell r="B83">
            <v>9728</v>
          </cell>
          <cell r="C83" t="str">
            <v>L-형측구</v>
          </cell>
          <cell r="E83">
            <v>0</v>
          </cell>
          <cell r="H83">
            <v>0</v>
          </cell>
        </row>
        <row r="84">
          <cell r="A84" t="str">
            <v>a</v>
          </cell>
          <cell r="B84">
            <v>9856</v>
          </cell>
          <cell r="C84" t="str">
            <v>L형측구(TYPE-1)</v>
          </cell>
          <cell r="D84" t="str">
            <v>(H=0.450, B=0.85)</v>
          </cell>
          <cell r="E84">
            <v>2039</v>
          </cell>
          <cell r="F84" t="str">
            <v>ｍ</v>
          </cell>
          <cell r="G84">
            <v>37692</v>
          </cell>
          <cell r="H84">
            <v>76853988</v>
          </cell>
        </row>
        <row r="85">
          <cell r="A85" t="str">
            <v>b</v>
          </cell>
          <cell r="B85">
            <v>9984</v>
          </cell>
          <cell r="C85" t="str">
            <v>L형측구(TYPE-2)</v>
          </cell>
          <cell r="D85" t="str">
            <v>(H=1.200, B=0.85)</v>
          </cell>
          <cell r="E85">
            <v>3441</v>
          </cell>
          <cell r="F85" t="str">
            <v>ｍ</v>
          </cell>
          <cell r="G85">
            <v>94501</v>
          </cell>
          <cell r="H85">
            <v>325177941</v>
          </cell>
        </row>
        <row r="86">
          <cell r="A86" t="str">
            <v>c</v>
          </cell>
          <cell r="B86">
            <v>10272</v>
          </cell>
          <cell r="C86" t="str">
            <v>L형측구(TYPE-3)</v>
          </cell>
          <cell r="D86" t="str">
            <v>(H=0.450, B=0.50)</v>
          </cell>
          <cell r="E86">
            <v>1458</v>
          </cell>
          <cell r="F86" t="str">
            <v>ｍ</v>
          </cell>
          <cell r="G86">
            <v>30017</v>
          </cell>
          <cell r="H86">
            <v>43764786</v>
          </cell>
        </row>
        <row r="87">
          <cell r="A87" t="str">
            <v>d</v>
          </cell>
          <cell r="B87">
            <v>10288</v>
          </cell>
          <cell r="C87" t="str">
            <v>L형측구(TYPE-4)</v>
          </cell>
          <cell r="D87" t="str">
            <v>(H=0.350, B=0.50)</v>
          </cell>
          <cell r="E87">
            <v>5749</v>
          </cell>
          <cell r="F87" t="str">
            <v>ｍ</v>
          </cell>
          <cell r="G87">
            <v>22387</v>
          </cell>
          <cell r="H87">
            <v>128702863</v>
          </cell>
        </row>
        <row r="88">
          <cell r="A88" t="str">
            <v>e</v>
          </cell>
          <cell r="B88">
            <v>10296</v>
          </cell>
          <cell r="C88" t="str">
            <v>L형측구</v>
          </cell>
          <cell r="D88" t="str">
            <v>(완화측구)</v>
          </cell>
          <cell r="E88">
            <v>52</v>
          </cell>
          <cell r="F88" t="str">
            <v>개소</v>
          </cell>
          <cell r="G88">
            <v>650841</v>
          </cell>
          <cell r="H88">
            <v>33843732</v>
          </cell>
        </row>
        <row r="89">
          <cell r="A89" t="str">
            <v>f</v>
          </cell>
          <cell r="B89">
            <v>10304</v>
          </cell>
          <cell r="C89" t="str">
            <v>성토부다이크</v>
          </cell>
          <cell r="D89" t="str">
            <v>(180x205x250x1000mm)</v>
          </cell>
          <cell r="E89">
            <v>22422</v>
          </cell>
          <cell r="F89" t="str">
            <v>ｍ</v>
          </cell>
          <cell r="G89">
            <v>32540</v>
          </cell>
          <cell r="H89">
            <v>729611880</v>
          </cell>
        </row>
        <row r="90">
          <cell r="A90" t="str">
            <v>계</v>
          </cell>
          <cell r="B90">
            <v>10368</v>
          </cell>
          <cell r="E90">
            <v>0</v>
          </cell>
          <cell r="H90">
            <v>0</v>
          </cell>
        </row>
        <row r="91">
          <cell r="A91" t="str">
            <v>2.05</v>
          </cell>
          <cell r="B91">
            <v>10496</v>
          </cell>
          <cell r="C91" t="str">
            <v>U형측구</v>
          </cell>
          <cell r="E91">
            <v>0</v>
          </cell>
          <cell r="H91">
            <v>0</v>
          </cell>
        </row>
        <row r="92">
          <cell r="A92" t="str">
            <v>a</v>
          </cell>
          <cell r="B92">
            <v>10688</v>
          </cell>
          <cell r="C92" t="str">
            <v>U형측구(TYPE-1)</v>
          </cell>
          <cell r="D92" t="str">
            <v>(H=0.60, B=0.6)</v>
          </cell>
          <cell r="E92">
            <v>1143</v>
          </cell>
          <cell r="F92" t="str">
            <v>ｍ</v>
          </cell>
          <cell r="G92">
            <v>69091</v>
          </cell>
          <cell r="H92">
            <v>78971013</v>
          </cell>
        </row>
        <row r="93">
          <cell r="A93" t="str">
            <v>b</v>
          </cell>
          <cell r="B93">
            <v>10960</v>
          </cell>
          <cell r="C93" t="str">
            <v>U형측구(TYPE-2)</v>
          </cell>
          <cell r="D93" t="str">
            <v>(H=0.60, B=0.5)</v>
          </cell>
          <cell r="E93">
            <v>1638</v>
          </cell>
          <cell r="F93" t="str">
            <v>ｍ</v>
          </cell>
          <cell r="G93">
            <v>61523</v>
          </cell>
          <cell r="H93">
            <v>100774674</v>
          </cell>
        </row>
        <row r="94">
          <cell r="A94" t="str">
            <v>계</v>
          </cell>
          <cell r="B94">
            <v>11520</v>
          </cell>
          <cell r="E94">
            <v>0</v>
          </cell>
          <cell r="H94">
            <v>0</v>
          </cell>
        </row>
        <row r="95">
          <cell r="A95" t="str">
            <v>2.06</v>
          </cell>
          <cell r="B95">
            <v>11664</v>
          </cell>
          <cell r="C95" t="str">
            <v>절토부소단측구</v>
          </cell>
          <cell r="E95">
            <v>0</v>
          </cell>
          <cell r="H95">
            <v>0</v>
          </cell>
        </row>
        <row r="96">
          <cell r="A96" t="str">
            <v>a</v>
          </cell>
          <cell r="B96">
            <v>11744</v>
          </cell>
          <cell r="C96" t="str">
            <v>절토부소단측구</v>
          </cell>
          <cell r="D96" t="str">
            <v>(콘크리트)</v>
          </cell>
          <cell r="E96">
            <v>981</v>
          </cell>
          <cell r="F96" t="str">
            <v>ｍ</v>
          </cell>
          <cell r="G96">
            <v>13888</v>
          </cell>
          <cell r="H96">
            <v>13624128</v>
          </cell>
        </row>
        <row r="97">
          <cell r="A97" t="str">
            <v>b</v>
          </cell>
          <cell r="B97">
            <v>11784</v>
          </cell>
          <cell r="C97" t="str">
            <v>절토부소단측구</v>
          </cell>
          <cell r="D97" t="str">
            <v>(반월관)</v>
          </cell>
          <cell r="E97">
            <v>410</v>
          </cell>
          <cell r="F97" t="str">
            <v>ｍ</v>
          </cell>
          <cell r="G97">
            <v>38774</v>
          </cell>
          <cell r="H97">
            <v>15897340</v>
          </cell>
        </row>
        <row r="98">
          <cell r="A98" t="str">
            <v>계</v>
          </cell>
          <cell r="B98">
            <v>11824</v>
          </cell>
          <cell r="E98">
            <v>0</v>
          </cell>
          <cell r="H98">
            <v>0</v>
          </cell>
        </row>
        <row r="99">
          <cell r="A99" t="str">
            <v>2.07</v>
          </cell>
          <cell r="B99">
            <v>11904</v>
          </cell>
          <cell r="C99" t="str">
            <v>맹 암 거</v>
          </cell>
          <cell r="E99">
            <v>0</v>
          </cell>
          <cell r="H99">
            <v>0</v>
          </cell>
        </row>
        <row r="100">
          <cell r="A100" t="str">
            <v>a</v>
          </cell>
          <cell r="B100">
            <v>12032</v>
          </cell>
          <cell r="C100" t="str">
            <v>맹암거</v>
          </cell>
          <cell r="D100" t="str">
            <v>(TYPE - 1)</v>
          </cell>
          <cell r="E100">
            <v>2913</v>
          </cell>
          <cell r="F100" t="str">
            <v>ｍ</v>
          </cell>
          <cell r="G100">
            <v>11828</v>
          </cell>
          <cell r="H100">
            <v>34454964</v>
          </cell>
        </row>
        <row r="101">
          <cell r="A101" t="str">
            <v>b</v>
          </cell>
          <cell r="B101">
            <v>12160</v>
          </cell>
          <cell r="C101" t="str">
            <v>맹암거</v>
          </cell>
          <cell r="D101" t="str">
            <v>(TYPE - 2)</v>
          </cell>
          <cell r="E101">
            <v>2620</v>
          </cell>
          <cell r="F101" t="str">
            <v>ｍ</v>
          </cell>
          <cell r="G101">
            <v>9690</v>
          </cell>
          <cell r="H101">
            <v>25387800</v>
          </cell>
        </row>
        <row r="102">
          <cell r="A102" t="str">
            <v>c</v>
          </cell>
          <cell r="B102">
            <v>12224</v>
          </cell>
          <cell r="C102" t="str">
            <v>맹암거</v>
          </cell>
          <cell r="D102" t="str">
            <v>(TYPE - 3)</v>
          </cell>
          <cell r="E102">
            <v>116</v>
          </cell>
          <cell r="F102" t="str">
            <v>ｍ</v>
          </cell>
          <cell r="G102">
            <v>6129</v>
          </cell>
          <cell r="H102">
            <v>710964</v>
          </cell>
        </row>
        <row r="103">
          <cell r="A103" t="str">
            <v>d</v>
          </cell>
          <cell r="B103">
            <v>12288</v>
          </cell>
          <cell r="C103" t="str">
            <v>맹암거</v>
          </cell>
          <cell r="D103" t="str">
            <v>(TYPE - 4)</v>
          </cell>
          <cell r="E103">
            <v>187</v>
          </cell>
          <cell r="F103" t="str">
            <v>ｍ</v>
          </cell>
          <cell r="G103">
            <v>3991</v>
          </cell>
          <cell r="H103">
            <v>746317</v>
          </cell>
        </row>
        <row r="104">
          <cell r="A104" t="str">
            <v>계</v>
          </cell>
          <cell r="B104">
            <v>12416</v>
          </cell>
          <cell r="E104">
            <v>0</v>
          </cell>
          <cell r="H104">
            <v>0</v>
          </cell>
        </row>
        <row r="105">
          <cell r="A105" t="str">
            <v>2.08</v>
          </cell>
          <cell r="B105">
            <v>12864</v>
          </cell>
          <cell r="C105" t="str">
            <v>산마루측구</v>
          </cell>
          <cell r="D105" t="str">
            <v>(반월관)</v>
          </cell>
          <cell r="E105">
            <v>3331</v>
          </cell>
          <cell r="F105" t="str">
            <v>ｍ</v>
          </cell>
          <cell r="G105">
            <v>43659</v>
          </cell>
          <cell r="H105">
            <v>145428129</v>
          </cell>
        </row>
        <row r="106">
          <cell r="A106" t="str">
            <v>2.09</v>
          </cell>
          <cell r="B106">
            <v>13184</v>
          </cell>
          <cell r="C106" t="str">
            <v>횡배수관공</v>
          </cell>
          <cell r="E106">
            <v>0</v>
          </cell>
          <cell r="H106">
            <v>0</v>
          </cell>
        </row>
        <row r="107">
          <cell r="A107" t="str">
            <v>a</v>
          </cell>
          <cell r="B107">
            <v>13376</v>
          </cell>
          <cell r="C107" t="str">
            <v>횡배수관부설</v>
          </cell>
          <cell r="E107">
            <v>0</v>
          </cell>
          <cell r="H107">
            <v>0</v>
          </cell>
        </row>
        <row r="108">
          <cell r="A108" t="str">
            <v>a-1</v>
          </cell>
          <cell r="B108">
            <v>13568</v>
          </cell>
          <cell r="C108" t="str">
            <v>횡배수관부설</v>
          </cell>
          <cell r="D108" t="str">
            <v>(Φ 600㎜)</v>
          </cell>
          <cell r="E108">
            <v>2045</v>
          </cell>
          <cell r="F108" t="str">
            <v>ｍ</v>
          </cell>
          <cell r="G108">
            <v>100851</v>
          </cell>
          <cell r="H108">
            <v>206240295</v>
          </cell>
        </row>
        <row r="109">
          <cell r="A109" t="str">
            <v>a-2</v>
          </cell>
          <cell r="B109">
            <v>13696</v>
          </cell>
          <cell r="C109" t="str">
            <v>횡배수관부설</v>
          </cell>
          <cell r="D109" t="str">
            <v>(Φ 800㎜)</v>
          </cell>
          <cell r="E109">
            <v>376</v>
          </cell>
          <cell r="F109" t="str">
            <v>ｍ</v>
          </cell>
          <cell r="G109">
            <v>149233</v>
          </cell>
          <cell r="H109">
            <v>56111608</v>
          </cell>
        </row>
        <row r="110">
          <cell r="A110" t="str">
            <v>a-3</v>
          </cell>
          <cell r="B110">
            <v>13824</v>
          </cell>
          <cell r="C110" t="str">
            <v>횡배수관부설</v>
          </cell>
          <cell r="D110" t="str">
            <v>(Φ1000㎜)</v>
          </cell>
          <cell r="E110">
            <v>143</v>
          </cell>
          <cell r="F110" t="str">
            <v>ｍ</v>
          </cell>
          <cell r="G110">
            <v>211731</v>
          </cell>
          <cell r="H110">
            <v>30277533</v>
          </cell>
        </row>
        <row r="111">
          <cell r="A111" t="str">
            <v>a-4</v>
          </cell>
          <cell r="B111">
            <v>14016</v>
          </cell>
          <cell r="C111" t="str">
            <v>횡배수관부설(보강)</v>
          </cell>
          <cell r="D111" t="str">
            <v>(Φ 800㎜)</v>
          </cell>
          <cell r="E111">
            <v>384</v>
          </cell>
          <cell r="F111" t="str">
            <v>ｍ</v>
          </cell>
          <cell r="G111">
            <v>195595</v>
          </cell>
          <cell r="H111">
            <v>75108480</v>
          </cell>
        </row>
        <row r="112">
          <cell r="A112" t="str">
            <v>a-5</v>
          </cell>
          <cell r="B112">
            <v>14144</v>
          </cell>
          <cell r="C112" t="str">
            <v>횡배수관부설(보강)</v>
          </cell>
          <cell r="D112" t="str">
            <v>(Φ1000㎜)</v>
          </cell>
          <cell r="E112">
            <v>1076</v>
          </cell>
          <cell r="F112" t="str">
            <v>ｍ</v>
          </cell>
          <cell r="G112">
            <v>266301</v>
          </cell>
          <cell r="H112">
            <v>286539876</v>
          </cell>
        </row>
        <row r="113">
          <cell r="A113" t="str">
            <v>a-6</v>
          </cell>
          <cell r="B113">
            <v>14272</v>
          </cell>
          <cell r="C113" t="str">
            <v>횡배수관부설(보강)</v>
          </cell>
          <cell r="D113" t="str">
            <v>(Φ1200㎜)</v>
          </cell>
          <cell r="E113">
            <v>163</v>
          </cell>
          <cell r="F113" t="str">
            <v>ｍ</v>
          </cell>
          <cell r="G113">
            <v>369018</v>
          </cell>
          <cell r="H113">
            <v>60149934</v>
          </cell>
        </row>
        <row r="114">
          <cell r="A114" t="str">
            <v>소계</v>
          </cell>
          <cell r="B114">
            <v>14320</v>
          </cell>
          <cell r="E114">
            <v>0</v>
          </cell>
          <cell r="H114">
            <v>0</v>
          </cell>
        </row>
        <row r="115">
          <cell r="A115" t="str">
            <v>b</v>
          </cell>
          <cell r="B115">
            <v>14368</v>
          </cell>
          <cell r="C115" t="str">
            <v>횡배수관날개벽</v>
          </cell>
          <cell r="E115">
            <v>0</v>
          </cell>
          <cell r="H115">
            <v>0</v>
          </cell>
        </row>
        <row r="116">
          <cell r="A116" t="str">
            <v>b-1</v>
          </cell>
          <cell r="B116">
            <v>14496</v>
          </cell>
          <cell r="C116" t="str">
            <v>콘크리트타설</v>
          </cell>
          <cell r="D116" t="str">
            <v>(소형 40-180-8)</v>
          </cell>
          <cell r="E116">
            <v>250</v>
          </cell>
          <cell r="F116" t="str">
            <v>㎥</v>
          </cell>
          <cell r="G116">
            <v>72906</v>
          </cell>
          <cell r="H116">
            <v>18226500</v>
          </cell>
        </row>
        <row r="117">
          <cell r="A117" t="str">
            <v>b-2</v>
          </cell>
          <cell r="B117">
            <v>14816</v>
          </cell>
          <cell r="C117" t="str">
            <v>합판거푸집</v>
          </cell>
          <cell r="D117" t="str">
            <v>(소형 3회)</v>
          </cell>
          <cell r="E117">
            <v>1232</v>
          </cell>
          <cell r="F117" t="str">
            <v>㎡</v>
          </cell>
          <cell r="G117">
            <v>19954</v>
          </cell>
          <cell r="H117">
            <v>24583328</v>
          </cell>
        </row>
        <row r="118">
          <cell r="A118" t="str">
            <v>소계</v>
          </cell>
          <cell r="B118">
            <v>15120</v>
          </cell>
          <cell r="E118">
            <v>0</v>
          </cell>
          <cell r="H118">
            <v>0</v>
          </cell>
        </row>
        <row r="119">
          <cell r="A119" t="str">
            <v>계</v>
          </cell>
          <cell r="B119">
            <v>15168</v>
          </cell>
          <cell r="E119">
            <v>0</v>
          </cell>
          <cell r="H119">
            <v>0</v>
          </cell>
        </row>
        <row r="120">
          <cell r="A120" t="str">
            <v>2.11</v>
          </cell>
          <cell r="B120">
            <v>15296</v>
          </cell>
          <cell r="C120" t="str">
            <v>종배수관부설</v>
          </cell>
          <cell r="E120">
            <v>0</v>
          </cell>
          <cell r="H120">
            <v>0</v>
          </cell>
        </row>
        <row r="121">
          <cell r="A121" t="str">
            <v>a</v>
          </cell>
          <cell r="B121">
            <v>15360</v>
          </cell>
          <cell r="C121" t="str">
            <v>종배수관부설</v>
          </cell>
          <cell r="E121">
            <v>0</v>
          </cell>
          <cell r="H121">
            <v>0</v>
          </cell>
        </row>
        <row r="122">
          <cell r="A122" t="str">
            <v>a-1</v>
          </cell>
          <cell r="B122">
            <v>15904</v>
          </cell>
          <cell r="C122" t="str">
            <v>종배수관부설</v>
          </cell>
          <cell r="D122" t="str">
            <v>(Φ 450㎜)</v>
          </cell>
          <cell r="E122">
            <v>380</v>
          </cell>
          <cell r="F122" t="str">
            <v>ｍ</v>
          </cell>
          <cell r="G122">
            <v>35607</v>
          </cell>
          <cell r="H122">
            <v>13530660</v>
          </cell>
        </row>
        <row r="123">
          <cell r="A123" t="str">
            <v>a-2</v>
          </cell>
          <cell r="B123">
            <v>16176</v>
          </cell>
          <cell r="C123" t="str">
            <v>종배수관부설</v>
          </cell>
          <cell r="D123" t="str">
            <v>(Φ 600㎜)</v>
          </cell>
          <cell r="E123">
            <v>924</v>
          </cell>
          <cell r="F123" t="str">
            <v>ｍ</v>
          </cell>
          <cell r="G123">
            <v>63218</v>
          </cell>
          <cell r="H123">
            <v>58413432</v>
          </cell>
        </row>
        <row r="124">
          <cell r="A124" t="str">
            <v>소계</v>
          </cell>
          <cell r="B124">
            <v>16312</v>
          </cell>
          <cell r="E124">
            <v>0</v>
          </cell>
          <cell r="H124">
            <v>0</v>
          </cell>
        </row>
        <row r="125">
          <cell r="A125" t="str">
            <v>b</v>
          </cell>
          <cell r="B125">
            <v>16448</v>
          </cell>
          <cell r="C125" t="str">
            <v>종배수관면벽공</v>
          </cell>
          <cell r="E125">
            <v>0</v>
          </cell>
          <cell r="H125">
            <v>0</v>
          </cell>
        </row>
        <row r="126">
          <cell r="A126" t="str">
            <v>b-1</v>
          </cell>
          <cell r="B126">
            <v>16512</v>
          </cell>
          <cell r="C126" t="str">
            <v>콘크리트타설</v>
          </cell>
          <cell r="D126" t="str">
            <v>(소형 40-180-8)</v>
          </cell>
          <cell r="E126">
            <v>5</v>
          </cell>
          <cell r="F126" t="str">
            <v>㎥</v>
          </cell>
          <cell r="G126">
            <v>72906</v>
          </cell>
          <cell r="H126">
            <v>364530</v>
          </cell>
        </row>
        <row r="127">
          <cell r="A127" t="str">
            <v>b-2</v>
          </cell>
          <cell r="B127">
            <v>16704</v>
          </cell>
          <cell r="C127" t="str">
            <v>합판거푸집</v>
          </cell>
          <cell r="D127" t="str">
            <v>(소형 4회)</v>
          </cell>
          <cell r="E127">
            <v>78</v>
          </cell>
          <cell r="F127" t="str">
            <v>㎡</v>
          </cell>
          <cell r="G127">
            <v>20274</v>
          </cell>
          <cell r="H127">
            <v>1581372</v>
          </cell>
        </row>
        <row r="128">
          <cell r="A128" t="str">
            <v>소계</v>
          </cell>
          <cell r="B128">
            <v>16832</v>
          </cell>
          <cell r="E128">
            <v>0</v>
          </cell>
          <cell r="H128">
            <v>0</v>
          </cell>
        </row>
        <row r="129">
          <cell r="A129" t="str">
            <v>계</v>
          </cell>
          <cell r="B129">
            <v>16960</v>
          </cell>
          <cell r="E129">
            <v>0</v>
          </cell>
          <cell r="H129">
            <v>0</v>
          </cell>
        </row>
        <row r="130">
          <cell r="A130" t="str">
            <v>2.12</v>
          </cell>
          <cell r="B130">
            <v>17088</v>
          </cell>
          <cell r="C130" t="str">
            <v>암 거 공</v>
          </cell>
          <cell r="E130">
            <v>0</v>
          </cell>
          <cell r="H130">
            <v>0</v>
          </cell>
        </row>
        <row r="131">
          <cell r="A131" t="str">
            <v>a</v>
          </cell>
          <cell r="B131">
            <v>17280</v>
          </cell>
          <cell r="C131" t="str">
            <v>콘크리트타설</v>
          </cell>
          <cell r="E131">
            <v>0</v>
          </cell>
          <cell r="H131">
            <v>0</v>
          </cell>
        </row>
        <row r="132">
          <cell r="A132" t="str">
            <v>a-1</v>
          </cell>
          <cell r="B132">
            <v>17472</v>
          </cell>
          <cell r="C132" t="str">
            <v>콘크리트타설(펌프카)</v>
          </cell>
          <cell r="D132" t="str">
            <v>(철근,25-240-15)</v>
          </cell>
          <cell r="E132">
            <v>22547</v>
          </cell>
          <cell r="F132" t="str">
            <v>㎥</v>
          </cell>
          <cell r="G132">
            <v>57146</v>
          </cell>
          <cell r="H132">
            <v>1288470862</v>
          </cell>
        </row>
        <row r="133">
          <cell r="A133" t="str">
            <v>a-2</v>
          </cell>
          <cell r="B133">
            <v>17728</v>
          </cell>
          <cell r="C133" t="str">
            <v>콘크리트타설</v>
          </cell>
          <cell r="D133" t="str">
            <v>(무근,40-160-8)</v>
          </cell>
          <cell r="E133">
            <v>1609</v>
          </cell>
          <cell r="F133" t="str">
            <v>㎥</v>
          </cell>
          <cell r="G133">
            <v>60442</v>
          </cell>
          <cell r="H133">
            <v>97251178</v>
          </cell>
        </row>
        <row r="134">
          <cell r="A134" t="str">
            <v>소계</v>
          </cell>
          <cell r="B134">
            <v>17856</v>
          </cell>
          <cell r="E134">
            <v>0</v>
          </cell>
          <cell r="H134">
            <v>0</v>
          </cell>
        </row>
        <row r="135">
          <cell r="A135" t="str">
            <v>b</v>
          </cell>
          <cell r="B135">
            <v>18016</v>
          </cell>
          <cell r="C135" t="str">
            <v>거푸집</v>
          </cell>
          <cell r="E135">
            <v>0</v>
          </cell>
          <cell r="H135">
            <v>0</v>
          </cell>
        </row>
        <row r="136">
          <cell r="A136" t="str">
            <v>b-1</v>
          </cell>
          <cell r="B136">
            <v>18176</v>
          </cell>
          <cell r="C136" t="str">
            <v>합판거푸집</v>
          </cell>
          <cell r="D136" t="str">
            <v>(3회:0-7m)</v>
          </cell>
          <cell r="E136">
            <v>48340</v>
          </cell>
          <cell r="F136" t="str">
            <v>㎡</v>
          </cell>
          <cell r="G136">
            <v>19533</v>
          </cell>
          <cell r="H136">
            <v>944225220</v>
          </cell>
        </row>
        <row r="137">
          <cell r="A137" t="str">
            <v>b-2</v>
          </cell>
          <cell r="B137">
            <v>18216</v>
          </cell>
          <cell r="C137" t="str">
            <v>합판거푸집</v>
          </cell>
          <cell r="D137" t="str">
            <v>(6회)</v>
          </cell>
          <cell r="E137">
            <v>2252</v>
          </cell>
          <cell r="F137" t="str">
            <v>㎡</v>
          </cell>
          <cell r="G137">
            <v>13675</v>
          </cell>
          <cell r="H137">
            <v>30796100</v>
          </cell>
        </row>
        <row r="138">
          <cell r="A138" t="str">
            <v>b-3</v>
          </cell>
          <cell r="B138">
            <v>18224</v>
          </cell>
          <cell r="C138" t="str">
            <v>문양거푸집</v>
          </cell>
          <cell r="D138" t="str">
            <v>(스치로폴)</v>
          </cell>
          <cell r="E138">
            <v>4870</v>
          </cell>
          <cell r="F138" t="str">
            <v>㎡</v>
          </cell>
          <cell r="G138">
            <v>23595</v>
          </cell>
          <cell r="H138">
            <v>114907650</v>
          </cell>
        </row>
        <row r="139">
          <cell r="A139" t="str">
            <v>소계</v>
          </cell>
          <cell r="B139">
            <v>18232</v>
          </cell>
          <cell r="E139">
            <v>0</v>
          </cell>
          <cell r="H139">
            <v>0</v>
          </cell>
        </row>
        <row r="140">
          <cell r="A140" t="str">
            <v>c</v>
          </cell>
          <cell r="B140">
            <v>18240</v>
          </cell>
          <cell r="C140" t="str">
            <v>철근가공조립</v>
          </cell>
          <cell r="D140" t="str">
            <v>(복    잡)</v>
          </cell>
          <cell r="E140">
            <v>2874.8560000000002</v>
          </cell>
          <cell r="F140" t="str">
            <v>Ton</v>
          </cell>
          <cell r="G140">
            <v>500175</v>
          </cell>
          <cell r="H140">
            <v>1437931099</v>
          </cell>
        </row>
        <row r="141">
          <cell r="A141" t="str">
            <v>d</v>
          </cell>
          <cell r="B141">
            <v>18496</v>
          </cell>
          <cell r="C141" t="str">
            <v>동바리</v>
          </cell>
          <cell r="D141" t="str">
            <v>(암 거)</v>
          </cell>
          <cell r="E141">
            <v>1</v>
          </cell>
          <cell r="F141" t="str">
            <v>L.S.</v>
          </cell>
          <cell r="G141">
            <v>198652000</v>
          </cell>
          <cell r="H141">
            <v>198652000</v>
          </cell>
        </row>
        <row r="142">
          <cell r="A142" t="str">
            <v>e</v>
          </cell>
          <cell r="B142">
            <v>18624</v>
          </cell>
          <cell r="C142" t="str">
            <v>강관비계</v>
          </cell>
          <cell r="D142" t="str">
            <v>(암 거)</v>
          </cell>
          <cell r="E142">
            <v>1</v>
          </cell>
          <cell r="F142" t="str">
            <v>L.S.</v>
          </cell>
          <cell r="G142">
            <v>132944000</v>
          </cell>
          <cell r="H142">
            <v>132944000</v>
          </cell>
        </row>
        <row r="143">
          <cell r="A143" t="str">
            <v>f</v>
          </cell>
          <cell r="B143">
            <v>18688</v>
          </cell>
          <cell r="C143" t="str">
            <v>뒷채움및다짐</v>
          </cell>
          <cell r="D143" t="str">
            <v>(현장암유용)</v>
          </cell>
          <cell r="E143">
            <v>37193</v>
          </cell>
          <cell r="F143" t="str">
            <v>㎥</v>
          </cell>
          <cell r="G143">
            <v>13631</v>
          </cell>
          <cell r="H143">
            <v>506977783</v>
          </cell>
        </row>
        <row r="144">
          <cell r="A144" t="str">
            <v>g</v>
          </cell>
          <cell r="B144">
            <v>18784</v>
          </cell>
          <cell r="C144" t="str">
            <v>부직포</v>
          </cell>
          <cell r="E144">
            <v>1101</v>
          </cell>
          <cell r="F144" t="str">
            <v>㎡</v>
          </cell>
          <cell r="G144">
            <v>970</v>
          </cell>
          <cell r="H144">
            <v>1067970</v>
          </cell>
        </row>
        <row r="145">
          <cell r="A145" t="str">
            <v>h</v>
          </cell>
          <cell r="B145">
            <v>18880</v>
          </cell>
          <cell r="C145" t="str">
            <v>배수파이프</v>
          </cell>
          <cell r="D145" t="str">
            <v>(PVCφ100㎜)</v>
          </cell>
          <cell r="E145">
            <v>1115</v>
          </cell>
          <cell r="F145" t="str">
            <v>ｍ</v>
          </cell>
          <cell r="G145">
            <v>2789</v>
          </cell>
          <cell r="H145">
            <v>3109735</v>
          </cell>
        </row>
        <row r="146">
          <cell r="A146" t="str">
            <v>i</v>
          </cell>
          <cell r="B146">
            <v>19264</v>
          </cell>
          <cell r="C146" t="str">
            <v>스페이서</v>
          </cell>
          <cell r="E146">
            <v>0</v>
          </cell>
          <cell r="H146">
            <v>0</v>
          </cell>
        </row>
        <row r="147">
          <cell r="A147" t="str">
            <v>i-1</v>
          </cell>
          <cell r="B147">
            <v>19912</v>
          </cell>
          <cell r="C147" t="str">
            <v>스페이서</v>
          </cell>
          <cell r="D147" t="str">
            <v>(수직)</v>
          </cell>
          <cell r="E147">
            <v>34785</v>
          </cell>
          <cell r="F147" t="str">
            <v>㎡</v>
          </cell>
          <cell r="G147">
            <v>588</v>
          </cell>
          <cell r="H147">
            <v>20453580</v>
          </cell>
        </row>
        <row r="148">
          <cell r="A148" t="str">
            <v>i-2</v>
          </cell>
          <cell r="B148">
            <v>20040</v>
          </cell>
          <cell r="C148" t="str">
            <v>스페이서</v>
          </cell>
          <cell r="D148" t="str">
            <v>(수평)</v>
          </cell>
          <cell r="E148">
            <v>24035</v>
          </cell>
          <cell r="F148" t="str">
            <v>㎡</v>
          </cell>
          <cell r="G148">
            <v>411</v>
          </cell>
          <cell r="H148">
            <v>9878385</v>
          </cell>
        </row>
        <row r="149">
          <cell r="A149" t="str">
            <v>소계</v>
          </cell>
          <cell r="B149">
            <v>20428</v>
          </cell>
          <cell r="E149">
            <v>0</v>
          </cell>
          <cell r="H149">
            <v>0</v>
          </cell>
        </row>
        <row r="150">
          <cell r="A150" t="str">
            <v>j</v>
          </cell>
          <cell r="B150">
            <v>20914</v>
          </cell>
          <cell r="C150" t="str">
            <v>지수판</v>
          </cell>
          <cell r="D150" t="str">
            <v>(200 x 5mm)</v>
          </cell>
          <cell r="E150">
            <v>1158</v>
          </cell>
          <cell r="F150" t="str">
            <v>ｍ</v>
          </cell>
          <cell r="G150">
            <v>19311</v>
          </cell>
          <cell r="H150">
            <v>22362138</v>
          </cell>
        </row>
        <row r="151">
          <cell r="A151" t="str">
            <v>k</v>
          </cell>
          <cell r="B151">
            <v>20920</v>
          </cell>
          <cell r="C151" t="str">
            <v>아스팔트코팅</v>
          </cell>
          <cell r="D151" t="str">
            <v>(2 회)</v>
          </cell>
          <cell r="E151">
            <v>25377</v>
          </cell>
          <cell r="F151" t="str">
            <v>㎡</v>
          </cell>
          <cell r="G151">
            <v>4671</v>
          </cell>
          <cell r="H151">
            <v>118535967</v>
          </cell>
        </row>
        <row r="152">
          <cell r="A152" t="str">
            <v>l</v>
          </cell>
          <cell r="B152">
            <v>20923</v>
          </cell>
          <cell r="C152" t="str">
            <v>기초잡석깔기</v>
          </cell>
          <cell r="E152">
            <v>1413</v>
          </cell>
          <cell r="F152" t="str">
            <v>㎥</v>
          </cell>
          <cell r="G152">
            <v>32143</v>
          </cell>
          <cell r="H152">
            <v>45418059</v>
          </cell>
        </row>
        <row r="153">
          <cell r="A153" t="str">
            <v>m</v>
          </cell>
          <cell r="B153">
            <v>20924</v>
          </cell>
          <cell r="C153" t="str">
            <v>다웰바</v>
          </cell>
          <cell r="D153" t="str">
            <v>(APPROCH SLAB용)</v>
          </cell>
          <cell r="E153">
            <v>1557</v>
          </cell>
          <cell r="F153" t="str">
            <v>EA</v>
          </cell>
          <cell r="G153">
            <v>7781</v>
          </cell>
          <cell r="H153">
            <v>12115017</v>
          </cell>
        </row>
        <row r="154">
          <cell r="A154" t="str">
            <v>계</v>
          </cell>
          <cell r="B154">
            <v>20925</v>
          </cell>
          <cell r="E154">
            <v>0</v>
          </cell>
          <cell r="H154">
            <v>0</v>
          </cell>
        </row>
        <row r="155">
          <cell r="A155" t="str">
            <v>2.13</v>
          </cell>
          <cell r="B155">
            <v>21053</v>
          </cell>
          <cell r="C155" t="str">
            <v>집수정공</v>
          </cell>
          <cell r="E155">
            <v>0</v>
          </cell>
          <cell r="H155">
            <v>0</v>
          </cell>
        </row>
        <row r="156">
          <cell r="A156" t="str">
            <v>a</v>
          </cell>
          <cell r="B156">
            <v>21149</v>
          </cell>
          <cell r="C156" t="str">
            <v>콘크리트타설</v>
          </cell>
          <cell r="E156">
            <v>0</v>
          </cell>
          <cell r="H156">
            <v>0</v>
          </cell>
        </row>
        <row r="157">
          <cell r="A157" t="str">
            <v>a-1</v>
          </cell>
          <cell r="B157">
            <v>21157</v>
          </cell>
          <cell r="C157" t="str">
            <v>콘크리트타설</v>
          </cell>
          <cell r="D157" t="str">
            <v>(소형 40-180-8)</v>
          </cell>
          <cell r="E157">
            <v>91</v>
          </cell>
          <cell r="F157" t="str">
            <v>㎥</v>
          </cell>
          <cell r="G157">
            <v>72906</v>
          </cell>
          <cell r="H157">
            <v>6634446</v>
          </cell>
        </row>
        <row r="158">
          <cell r="A158" t="str">
            <v>a-2</v>
          </cell>
          <cell r="B158">
            <v>21165</v>
          </cell>
          <cell r="C158" t="str">
            <v>콘크리트타설</v>
          </cell>
          <cell r="D158" t="str">
            <v>(소형 25-210-8)</v>
          </cell>
          <cell r="E158">
            <v>21</v>
          </cell>
          <cell r="F158" t="str">
            <v>㎥</v>
          </cell>
          <cell r="G158">
            <v>77620</v>
          </cell>
          <cell r="H158">
            <v>1630020</v>
          </cell>
        </row>
        <row r="159">
          <cell r="A159" t="str">
            <v>소계</v>
          </cell>
          <cell r="B159">
            <v>21173</v>
          </cell>
          <cell r="E159">
            <v>0</v>
          </cell>
          <cell r="H159">
            <v>0</v>
          </cell>
        </row>
        <row r="160">
          <cell r="A160" t="str">
            <v>b</v>
          </cell>
          <cell r="B160">
            <v>21181</v>
          </cell>
          <cell r="C160" t="str">
            <v>합판거푸집</v>
          </cell>
          <cell r="D160" t="str">
            <v>(소형 4회)</v>
          </cell>
          <cell r="E160">
            <v>1010</v>
          </cell>
          <cell r="F160" t="str">
            <v>㎡</v>
          </cell>
          <cell r="G160">
            <v>20274</v>
          </cell>
          <cell r="H160">
            <v>20476740</v>
          </cell>
        </row>
        <row r="161">
          <cell r="A161" t="str">
            <v>c</v>
          </cell>
          <cell r="B161">
            <v>21277</v>
          </cell>
          <cell r="C161" t="str">
            <v>철근가공조립</v>
          </cell>
          <cell r="D161" t="str">
            <v>(간    단)</v>
          </cell>
          <cell r="E161">
            <v>1.016</v>
          </cell>
          <cell r="F161" t="str">
            <v>Ton</v>
          </cell>
          <cell r="G161">
            <v>289435</v>
          </cell>
          <cell r="H161">
            <v>294065</v>
          </cell>
        </row>
        <row r="162">
          <cell r="A162" t="str">
            <v>d</v>
          </cell>
          <cell r="B162">
            <v>21917</v>
          </cell>
          <cell r="C162" t="str">
            <v>스틸그레이팅</v>
          </cell>
          <cell r="D162" t="str">
            <v>(1150x850X75)</v>
          </cell>
          <cell r="E162">
            <v>4</v>
          </cell>
          <cell r="F162" t="str">
            <v>ea</v>
          </cell>
          <cell r="G162">
            <v>188160</v>
          </cell>
          <cell r="H162">
            <v>752640</v>
          </cell>
        </row>
        <row r="163">
          <cell r="A163" t="str">
            <v>e</v>
          </cell>
          <cell r="B163">
            <v>22061</v>
          </cell>
          <cell r="C163" t="str">
            <v>스틸그레이팅</v>
          </cell>
          <cell r="D163" t="str">
            <v>(1330x830x75)</v>
          </cell>
          <cell r="E163">
            <v>6</v>
          </cell>
          <cell r="F163" t="str">
            <v>ea</v>
          </cell>
          <cell r="G163">
            <v>212100</v>
          </cell>
          <cell r="H163">
            <v>1272600</v>
          </cell>
        </row>
        <row r="164">
          <cell r="A164" t="str">
            <v>계</v>
          </cell>
          <cell r="B164">
            <v>22205</v>
          </cell>
          <cell r="E164">
            <v>0</v>
          </cell>
          <cell r="H164">
            <v>0</v>
          </cell>
        </row>
        <row r="165">
          <cell r="A165" t="str">
            <v>2.14</v>
          </cell>
          <cell r="B165">
            <v>26813</v>
          </cell>
          <cell r="C165" t="str">
            <v>도수로공</v>
          </cell>
          <cell r="E165">
            <v>0</v>
          </cell>
          <cell r="H165">
            <v>0</v>
          </cell>
        </row>
        <row r="166">
          <cell r="A166" t="str">
            <v>a</v>
          </cell>
          <cell r="B166">
            <v>26941</v>
          </cell>
          <cell r="C166" t="str">
            <v>콘크리트타설</v>
          </cell>
          <cell r="E166">
            <v>0</v>
          </cell>
          <cell r="H166">
            <v>0</v>
          </cell>
        </row>
        <row r="167">
          <cell r="A167" t="str">
            <v>a-1</v>
          </cell>
          <cell r="B167">
            <v>27005</v>
          </cell>
          <cell r="C167" t="str">
            <v>콘크리트타설</v>
          </cell>
          <cell r="D167" t="str">
            <v>(소형 25-210-8)</v>
          </cell>
          <cell r="E167">
            <v>480</v>
          </cell>
          <cell r="F167" t="str">
            <v>㎥</v>
          </cell>
          <cell r="G167">
            <v>77620</v>
          </cell>
          <cell r="H167">
            <v>37257600</v>
          </cell>
        </row>
        <row r="168">
          <cell r="A168" t="str">
            <v>a-2</v>
          </cell>
          <cell r="B168">
            <v>27069</v>
          </cell>
          <cell r="C168" t="str">
            <v>콘크리트타설</v>
          </cell>
          <cell r="D168" t="str">
            <v>(소형 40-180-8)</v>
          </cell>
          <cell r="E168">
            <v>491</v>
          </cell>
          <cell r="F168" t="str">
            <v>㎥</v>
          </cell>
          <cell r="G168">
            <v>72906</v>
          </cell>
          <cell r="H168">
            <v>35796846</v>
          </cell>
        </row>
        <row r="169">
          <cell r="A169" t="str">
            <v>소계</v>
          </cell>
          <cell r="B169">
            <v>27133</v>
          </cell>
          <cell r="E169">
            <v>0</v>
          </cell>
          <cell r="H169">
            <v>0</v>
          </cell>
        </row>
        <row r="170">
          <cell r="A170" t="str">
            <v>b</v>
          </cell>
          <cell r="B170">
            <v>27197</v>
          </cell>
          <cell r="C170" t="str">
            <v>합판거푸집</v>
          </cell>
          <cell r="D170" t="str">
            <v>(소형 4회)</v>
          </cell>
          <cell r="E170">
            <v>7050</v>
          </cell>
          <cell r="F170" t="str">
            <v>㎡</v>
          </cell>
          <cell r="G170">
            <v>20274</v>
          </cell>
          <cell r="H170">
            <v>142931700</v>
          </cell>
        </row>
        <row r="171">
          <cell r="A171" t="str">
            <v>c</v>
          </cell>
          <cell r="B171">
            <v>27325</v>
          </cell>
          <cell r="C171" t="str">
            <v>철근가공조립</v>
          </cell>
          <cell r="D171" t="str">
            <v>(간    단)</v>
          </cell>
          <cell r="E171">
            <v>31.425999999999998</v>
          </cell>
          <cell r="F171" t="str">
            <v>Ton</v>
          </cell>
          <cell r="G171">
            <v>289435</v>
          </cell>
          <cell r="H171">
            <v>9095784</v>
          </cell>
        </row>
        <row r="172">
          <cell r="A172" t="str">
            <v>계</v>
          </cell>
          <cell r="B172">
            <v>27357</v>
          </cell>
          <cell r="E172">
            <v>0</v>
          </cell>
          <cell r="H172">
            <v>0</v>
          </cell>
        </row>
        <row r="173">
          <cell r="A173" t="str">
            <v>2.15</v>
          </cell>
          <cell r="B173">
            <v>27389</v>
          </cell>
          <cell r="C173" t="str">
            <v>용수로공</v>
          </cell>
          <cell r="E173">
            <v>0</v>
          </cell>
          <cell r="H173">
            <v>0</v>
          </cell>
        </row>
        <row r="174">
          <cell r="A174" t="str">
            <v>a</v>
          </cell>
          <cell r="B174">
            <v>27405</v>
          </cell>
          <cell r="C174" t="str">
            <v>용수개거</v>
          </cell>
          <cell r="D174" t="str">
            <v>(1.5x1.5)</v>
          </cell>
          <cell r="E174">
            <v>255</v>
          </cell>
          <cell r="F174" t="str">
            <v>ｍ</v>
          </cell>
          <cell r="G174">
            <v>197157</v>
          </cell>
          <cell r="H174">
            <v>50275035</v>
          </cell>
        </row>
        <row r="175">
          <cell r="A175" t="str">
            <v>b</v>
          </cell>
          <cell r="B175">
            <v>27421</v>
          </cell>
          <cell r="C175" t="str">
            <v>용수개거</v>
          </cell>
          <cell r="D175" t="str">
            <v>(2.0x1.5)</v>
          </cell>
          <cell r="E175">
            <v>151</v>
          </cell>
          <cell r="F175" t="str">
            <v>ｍ</v>
          </cell>
          <cell r="G175">
            <v>207639</v>
          </cell>
          <cell r="H175">
            <v>31353489</v>
          </cell>
        </row>
        <row r="176">
          <cell r="A176" t="str">
            <v>c</v>
          </cell>
          <cell r="B176">
            <v>27437</v>
          </cell>
          <cell r="C176" t="str">
            <v>용수개거</v>
          </cell>
          <cell r="D176" t="str">
            <v>(6.0x3.0)</v>
          </cell>
          <cell r="E176">
            <v>95</v>
          </cell>
          <cell r="F176" t="str">
            <v>ｍ</v>
          </cell>
          <cell r="G176">
            <v>1413089</v>
          </cell>
          <cell r="H176">
            <v>134243455</v>
          </cell>
        </row>
        <row r="177">
          <cell r="A177" t="str">
            <v>계</v>
          </cell>
          <cell r="B177">
            <v>27445</v>
          </cell>
          <cell r="E177">
            <v>0</v>
          </cell>
          <cell r="H177">
            <v>0</v>
          </cell>
        </row>
        <row r="178">
          <cell r="A178" t="str">
            <v>2.16</v>
          </cell>
          <cell r="B178">
            <v>27453</v>
          </cell>
          <cell r="C178" t="str">
            <v>수로보호공</v>
          </cell>
          <cell r="E178">
            <v>0</v>
          </cell>
          <cell r="H178">
            <v>0</v>
          </cell>
        </row>
        <row r="179">
          <cell r="A179" t="str">
            <v>a</v>
          </cell>
          <cell r="B179">
            <v>27485</v>
          </cell>
          <cell r="C179" t="str">
            <v>콘크리트타설</v>
          </cell>
          <cell r="D179" t="str">
            <v>(소형 40-180-8)</v>
          </cell>
          <cell r="E179">
            <v>17</v>
          </cell>
          <cell r="F179" t="str">
            <v>㎥</v>
          </cell>
          <cell r="G179">
            <v>72906</v>
          </cell>
          <cell r="H179">
            <v>1239402</v>
          </cell>
        </row>
        <row r="180">
          <cell r="A180" t="str">
            <v>b</v>
          </cell>
          <cell r="B180">
            <v>27501</v>
          </cell>
          <cell r="C180" t="str">
            <v>합판거푸집</v>
          </cell>
          <cell r="D180" t="str">
            <v>(소형 4회)</v>
          </cell>
          <cell r="E180">
            <v>3</v>
          </cell>
          <cell r="F180" t="str">
            <v>㎡</v>
          </cell>
          <cell r="G180">
            <v>20274</v>
          </cell>
          <cell r="H180">
            <v>60822</v>
          </cell>
        </row>
        <row r="181">
          <cell r="A181" t="str">
            <v>계</v>
          </cell>
          <cell r="B181">
            <v>27509</v>
          </cell>
          <cell r="E181">
            <v>0</v>
          </cell>
          <cell r="H181">
            <v>0</v>
          </cell>
        </row>
        <row r="182">
          <cell r="A182" t="str">
            <v>총계</v>
          </cell>
          <cell r="B182">
            <v>29237</v>
          </cell>
          <cell r="E182">
            <v>0</v>
          </cell>
          <cell r="H182">
            <v>0</v>
          </cell>
        </row>
        <row r="183">
          <cell r="A183" t="str">
            <v>3.</v>
          </cell>
          <cell r="B183">
            <v>29685</v>
          </cell>
          <cell r="C183" t="str">
            <v>구  조  물  공</v>
          </cell>
          <cell r="E183">
            <v>0</v>
          </cell>
          <cell r="H183">
            <v>0</v>
          </cell>
        </row>
        <row r="184">
          <cell r="A184" t="str">
            <v>A.</v>
          </cell>
          <cell r="B184">
            <v>91956</v>
          </cell>
          <cell r="C184" t="str">
            <v>보 성 교</v>
          </cell>
          <cell r="D184" t="str">
            <v>(P.S.C BEAM L=120m)</v>
          </cell>
          <cell r="E184">
            <v>0</v>
          </cell>
          <cell r="H184">
            <v>0</v>
          </cell>
        </row>
        <row r="185">
          <cell r="A185" t="str">
            <v>A.01</v>
          </cell>
          <cell r="B185">
            <v>92109</v>
          </cell>
          <cell r="C185" t="str">
            <v>구조물터파기</v>
          </cell>
          <cell r="E185">
            <v>0</v>
          </cell>
          <cell r="H185">
            <v>0</v>
          </cell>
        </row>
        <row r="186">
          <cell r="A186" t="str">
            <v>a</v>
          </cell>
          <cell r="B186">
            <v>92198</v>
          </cell>
          <cell r="C186" t="str">
            <v>구조물터파기</v>
          </cell>
          <cell r="D186" t="str">
            <v>(용수토사 0-4ｍ)</v>
          </cell>
          <cell r="E186">
            <v>6943</v>
          </cell>
          <cell r="F186" t="str">
            <v>㎥</v>
          </cell>
          <cell r="G186">
            <v>6419</v>
          </cell>
          <cell r="H186">
            <v>44567117</v>
          </cell>
        </row>
        <row r="187">
          <cell r="A187" t="str">
            <v>b</v>
          </cell>
          <cell r="B187">
            <v>92202</v>
          </cell>
          <cell r="C187" t="str">
            <v>구조물터파기</v>
          </cell>
          <cell r="D187" t="str">
            <v>(용수토사 4ｍ이상)</v>
          </cell>
          <cell r="E187">
            <v>2077</v>
          </cell>
          <cell r="F187" t="str">
            <v>㎥</v>
          </cell>
          <cell r="G187">
            <v>10270</v>
          </cell>
          <cell r="H187">
            <v>21330790</v>
          </cell>
        </row>
        <row r="188">
          <cell r="A188" t="str">
            <v>c</v>
          </cell>
          <cell r="B188">
            <v>92330</v>
          </cell>
          <cell r="C188" t="str">
            <v>구조물터파기</v>
          </cell>
          <cell r="D188" t="str">
            <v>(용수리핑암 4ｍ이상)</v>
          </cell>
          <cell r="E188">
            <v>1385</v>
          </cell>
          <cell r="F188" t="str">
            <v>㎥</v>
          </cell>
          <cell r="G188">
            <v>120551</v>
          </cell>
          <cell r="H188">
            <v>166963135</v>
          </cell>
        </row>
        <row r="189">
          <cell r="A189" t="str">
            <v>계</v>
          </cell>
          <cell r="B189">
            <v>92463</v>
          </cell>
          <cell r="E189">
            <v>0</v>
          </cell>
          <cell r="H189">
            <v>0</v>
          </cell>
        </row>
        <row r="190">
          <cell r="A190" t="str">
            <v>A.02</v>
          </cell>
          <cell r="B190">
            <v>92530</v>
          </cell>
          <cell r="C190" t="str">
            <v>되메우기및다짐</v>
          </cell>
          <cell r="D190" t="str">
            <v>(기계70%+인력30%)</v>
          </cell>
          <cell r="E190">
            <v>4040</v>
          </cell>
          <cell r="F190" t="str">
            <v>㎥</v>
          </cell>
          <cell r="G190">
            <v>5802</v>
          </cell>
          <cell r="H190">
            <v>23440080</v>
          </cell>
        </row>
        <row r="191">
          <cell r="A191" t="str">
            <v>A.03</v>
          </cell>
          <cell r="B191">
            <v>92563</v>
          </cell>
          <cell r="C191" t="str">
            <v>교대앞성토</v>
          </cell>
          <cell r="E191">
            <v>4462</v>
          </cell>
          <cell r="F191" t="str">
            <v>㎥</v>
          </cell>
          <cell r="G191">
            <v>3025</v>
          </cell>
          <cell r="H191">
            <v>13497550</v>
          </cell>
        </row>
        <row r="192">
          <cell r="A192" t="str">
            <v>A.04</v>
          </cell>
          <cell r="B192">
            <v>92596</v>
          </cell>
          <cell r="C192" t="str">
            <v>뒷채움및다짐</v>
          </cell>
          <cell r="D192" t="str">
            <v>(현장암유용)</v>
          </cell>
          <cell r="E192">
            <v>660</v>
          </cell>
          <cell r="F192" t="str">
            <v>㎥</v>
          </cell>
          <cell r="G192">
            <v>13631</v>
          </cell>
          <cell r="H192">
            <v>8996460</v>
          </cell>
        </row>
        <row r="193">
          <cell r="A193" t="str">
            <v>A.05</v>
          </cell>
          <cell r="B193">
            <v>92604</v>
          </cell>
          <cell r="C193" t="str">
            <v>세굴방지용사석채움</v>
          </cell>
          <cell r="D193" t="str">
            <v>(60㎏/개)</v>
          </cell>
          <cell r="E193">
            <v>5379</v>
          </cell>
          <cell r="F193" t="str">
            <v>㎥</v>
          </cell>
          <cell r="G193">
            <v>27313</v>
          </cell>
          <cell r="H193">
            <v>146916627</v>
          </cell>
        </row>
        <row r="194">
          <cell r="A194" t="str">
            <v>A.06</v>
          </cell>
          <cell r="B194">
            <v>92612</v>
          </cell>
          <cell r="C194" t="str">
            <v>물푸기공</v>
          </cell>
          <cell r="E194">
            <v>191</v>
          </cell>
          <cell r="F194" t="str">
            <v>hr</v>
          </cell>
          <cell r="G194">
            <v>21879</v>
          </cell>
          <cell r="H194">
            <v>4178889</v>
          </cell>
        </row>
        <row r="195">
          <cell r="A195" t="str">
            <v>A.07</v>
          </cell>
          <cell r="B195">
            <v>92740</v>
          </cell>
          <cell r="C195" t="str">
            <v>거푸집</v>
          </cell>
          <cell r="E195">
            <v>0</v>
          </cell>
          <cell r="H195">
            <v>0</v>
          </cell>
        </row>
        <row r="196">
          <cell r="A196" t="str">
            <v>a</v>
          </cell>
          <cell r="B196">
            <v>92804</v>
          </cell>
          <cell r="C196" t="str">
            <v>합판거푸집</v>
          </cell>
          <cell r="D196" t="str">
            <v>(3회:0-7m)</v>
          </cell>
          <cell r="E196">
            <v>4296</v>
          </cell>
          <cell r="F196" t="str">
            <v>㎡</v>
          </cell>
          <cell r="G196">
            <v>19533</v>
          </cell>
          <cell r="H196">
            <v>83913768</v>
          </cell>
        </row>
        <row r="197">
          <cell r="A197" t="str">
            <v>b</v>
          </cell>
          <cell r="B197">
            <v>92868</v>
          </cell>
          <cell r="C197" t="str">
            <v>합판거푸집</v>
          </cell>
          <cell r="D197" t="str">
            <v>(3회:7-10m)</v>
          </cell>
          <cell r="E197">
            <v>54</v>
          </cell>
          <cell r="F197" t="str">
            <v>㎡</v>
          </cell>
          <cell r="G197">
            <v>20935</v>
          </cell>
          <cell r="H197">
            <v>1130490</v>
          </cell>
        </row>
        <row r="198">
          <cell r="A198" t="str">
            <v>c</v>
          </cell>
          <cell r="B198">
            <v>92900</v>
          </cell>
          <cell r="C198" t="str">
            <v>합판거푸집</v>
          </cell>
          <cell r="D198" t="str">
            <v>(3회:10-13m)</v>
          </cell>
          <cell r="E198">
            <v>266</v>
          </cell>
          <cell r="F198" t="str">
            <v>㎡</v>
          </cell>
          <cell r="G198">
            <v>22337</v>
          </cell>
          <cell r="H198">
            <v>5941642</v>
          </cell>
        </row>
        <row r="199">
          <cell r="A199" t="str">
            <v>d</v>
          </cell>
          <cell r="B199">
            <v>93028</v>
          </cell>
          <cell r="C199" t="str">
            <v>합판거푸집</v>
          </cell>
          <cell r="D199" t="str">
            <v>(3회:13-16m)</v>
          </cell>
          <cell r="E199">
            <v>167</v>
          </cell>
          <cell r="F199" t="str">
            <v>㎡</v>
          </cell>
          <cell r="G199">
            <v>23739</v>
          </cell>
          <cell r="H199">
            <v>3964413</v>
          </cell>
        </row>
        <row r="200">
          <cell r="A200" t="str">
            <v>e</v>
          </cell>
          <cell r="B200">
            <v>93108</v>
          </cell>
          <cell r="C200" t="str">
            <v>합판거푸집</v>
          </cell>
          <cell r="D200" t="str">
            <v>(3회:16-19m)</v>
          </cell>
          <cell r="E200">
            <v>170</v>
          </cell>
          <cell r="F200" t="str">
            <v>㎡</v>
          </cell>
          <cell r="G200">
            <v>25141</v>
          </cell>
          <cell r="H200">
            <v>4273970</v>
          </cell>
        </row>
        <row r="201">
          <cell r="A201" t="str">
            <v>f</v>
          </cell>
          <cell r="B201">
            <v>93188</v>
          </cell>
          <cell r="C201" t="str">
            <v>합판거푸집</v>
          </cell>
          <cell r="D201" t="str">
            <v>(4회)</v>
          </cell>
          <cell r="E201">
            <v>548</v>
          </cell>
          <cell r="F201" t="str">
            <v>㎡</v>
          </cell>
          <cell r="G201">
            <v>16702</v>
          </cell>
          <cell r="H201">
            <v>9152696</v>
          </cell>
        </row>
        <row r="202">
          <cell r="A202" t="str">
            <v>g</v>
          </cell>
          <cell r="B202">
            <v>93316</v>
          </cell>
          <cell r="C202" t="str">
            <v>합판거푸집</v>
          </cell>
          <cell r="D202" t="str">
            <v>(6회)</v>
          </cell>
          <cell r="E202">
            <v>87</v>
          </cell>
          <cell r="F202" t="str">
            <v>㎡</v>
          </cell>
          <cell r="G202">
            <v>13675</v>
          </cell>
          <cell r="H202">
            <v>1189725</v>
          </cell>
        </row>
        <row r="203">
          <cell r="A203" t="str">
            <v>h</v>
          </cell>
          <cell r="B203">
            <v>93364</v>
          </cell>
          <cell r="C203" t="str">
            <v>원형거푸집</v>
          </cell>
          <cell r="D203" t="str">
            <v>(3회:0-7m)</v>
          </cell>
          <cell r="E203">
            <v>263</v>
          </cell>
          <cell r="F203" t="str">
            <v>㎡</v>
          </cell>
          <cell r="G203">
            <v>41547</v>
          </cell>
          <cell r="H203">
            <v>10926861</v>
          </cell>
        </row>
        <row r="204">
          <cell r="A204" t="str">
            <v>i</v>
          </cell>
          <cell r="B204">
            <v>93492</v>
          </cell>
          <cell r="C204" t="str">
            <v>원형거푸집</v>
          </cell>
          <cell r="D204" t="str">
            <v>(3회:7-10m)</v>
          </cell>
          <cell r="E204">
            <v>113</v>
          </cell>
          <cell r="F204" t="str">
            <v>㎡</v>
          </cell>
          <cell r="G204">
            <v>44767</v>
          </cell>
          <cell r="H204">
            <v>5058671</v>
          </cell>
        </row>
        <row r="205">
          <cell r="A205" t="str">
            <v>j</v>
          </cell>
          <cell r="B205">
            <v>93620</v>
          </cell>
          <cell r="C205" t="str">
            <v>원형거푸집</v>
          </cell>
          <cell r="D205" t="str">
            <v>(3회:10-13m)</v>
          </cell>
          <cell r="E205">
            <v>77</v>
          </cell>
          <cell r="F205" t="str">
            <v>㎡</v>
          </cell>
          <cell r="G205">
            <v>47988</v>
          </cell>
          <cell r="H205">
            <v>3695076</v>
          </cell>
        </row>
        <row r="206">
          <cell r="A206" t="str">
            <v>k</v>
          </cell>
          <cell r="B206">
            <v>93748</v>
          </cell>
          <cell r="C206" t="str">
            <v>원형거푸집</v>
          </cell>
          <cell r="D206" t="str">
            <v>(3회:13-16m)</v>
          </cell>
          <cell r="E206">
            <v>35</v>
          </cell>
          <cell r="F206" t="str">
            <v>㎡</v>
          </cell>
          <cell r="G206">
            <v>51209</v>
          </cell>
          <cell r="H206">
            <v>1792315</v>
          </cell>
        </row>
        <row r="207">
          <cell r="A207" t="str">
            <v>l</v>
          </cell>
          <cell r="B207">
            <v>93924</v>
          </cell>
          <cell r="C207" t="str">
            <v>문양거푸집</v>
          </cell>
          <cell r="D207" t="str">
            <v>(스치로폴 0-7m)</v>
          </cell>
          <cell r="E207">
            <v>146</v>
          </cell>
          <cell r="F207" t="str">
            <v>㎡</v>
          </cell>
          <cell r="G207">
            <v>23595</v>
          </cell>
          <cell r="H207">
            <v>3444870</v>
          </cell>
        </row>
        <row r="208">
          <cell r="A208" t="str">
            <v>계</v>
          </cell>
          <cell r="B208">
            <v>93940</v>
          </cell>
          <cell r="E208">
            <v>0</v>
          </cell>
          <cell r="H208">
            <v>0</v>
          </cell>
        </row>
        <row r="209">
          <cell r="A209" t="str">
            <v>A.08</v>
          </cell>
          <cell r="B209">
            <v>94020</v>
          </cell>
          <cell r="C209" t="str">
            <v>강관비계</v>
          </cell>
          <cell r="D209" t="str">
            <v>(보성교)</v>
          </cell>
          <cell r="E209">
            <v>1</v>
          </cell>
          <cell r="F209" t="str">
            <v>L.S.</v>
          </cell>
          <cell r="G209">
            <v>30204000</v>
          </cell>
          <cell r="H209">
            <v>30204000</v>
          </cell>
        </row>
        <row r="210">
          <cell r="A210" t="str">
            <v>A.09</v>
          </cell>
          <cell r="B210">
            <v>94044</v>
          </cell>
          <cell r="C210" t="str">
            <v>동바리</v>
          </cell>
          <cell r="D210" t="str">
            <v>(보성교)</v>
          </cell>
          <cell r="E210">
            <v>1</v>
          </cell>
          <cell r="F210" t="str">
            <v>L.S.</v>
          </cell>
          <cell r="G210">
            <v>90549000</v>
          </cell>
          <cell r="H210">
            <v>90549000</v>
          </cell>
        </row>
        <row r="211">
          <cell r="A211" t="str">
            <v>A.10</v>
          </cell>
          <cell r="B211">
            <v>94090</v>
          </cell>
          <cell r="C211" t="str">
            <v>철근가공조립</v>
          </cell>
          <cell r="E211">
            <v>0</v>
          </cell>
          <cell r="H211">
            <v>0</v>
          </cell>
        </row>
        <row r="212">
          <cell r="A212" t="str">
            <v>a</v>
          </cell>
          <cell r="B212">
            <v>94096</v>
          </cell>
          <cell r="C212" t="str">
            <v>철근가공조립</v>
          </cell>
          <cell r="D212" t="str">
            <v>(보    통)</v>
          </cell>
          <cell r="E212">
            <v>76.099999999999994</v>
          </cell>
          <cell r="F212" t="str">
            <v>Ton</v>
          </cell>
          <cell r="G212">
            <v>398697</v>
          </cell>
          <cell r="H212">
            <v>30340841</v>
          </cell>
        </row>
        <row r="213">
          <cell r="A213" t="str">
            <v>b</v>
          </cell>
          <cell r="B213">
            <v>94224</v>
          </cell>
          <cell r="C213" t="str">
            <v>철근가공조립</v>
          </cell>
          <cell r="D213" t="str">
            <v>(복    잡)</v>
          </cell>
          <cell r="E213">
            <v>470.99200000000002</v>
          </cell>
          <cell r="F213" t="str">
            <v>Ton</v>
          </cell>
          <cell r="G213">
            <v>500175</v>
          </cell>
          <cell r="H213">
            <v>235578423</v>
          </cell>
        </row>
        <row r="214">
          <cell r="A214" t="str">
            <v>c</v>
          </cell>
          <cell r="B214">
            <v>94352</v>
          </cell>
          <cell r="C214" t="str">
            <v>철근가공조립</v>
          </cell>
          <cell r="D214" t="str">
            <v>(매우복잡)</v>
          </cell>
          <cell r="E214">
            <v>259.16199999999998</v>
          </cell>
          <cell r="F214" t="str">
            <v>Ton</v>
          </cell>
          <cell r="G214">
            <v>554189</v>
          </cell>
          <cell r="H214">
            <v>143624729</v>
          </cell>
        </row>
        <row r="215">
          <cell r="A215" t="str">
            <v>계</v>
          </cell>
          <cell r="B215">
            <v>94419</v>
          </cell>
          <cell r="E215">
            <v>0</v>
          </cell>
          <cell r="H215">
            <v>0</v>
          </cell>
        </row>
        <row r="216">
          <cell r="A216" t="str">
            <v>A.11</v>
          </cell>
          <cell r="B216">
            <v>94486</v>
          </cell>
          <cell r="C216" t="str">
            <v>콘크리트타설</v>
          </cell>
          <cell r="E216">
            <v>0</v>
          </cell>
          <cell r="H216">
            <v>0</v>
          </cell>
        </row>
        <row r="217">
          <cell r="A217" t="str">
            <v>a</v>
          </cell>
          <cell r="B217">
            <v>94488</v>
          </cell>
          <cell r="C217" t="str">
            <v>콘크리트타설(펌프카)</v>
          </cell>
          <cell r="D217" t="str">
            <v>(철근,19-400-15)</v>
          </cell>
          <cell r="E217">
            <v>984</v>
          </cell>
          <cell r="F217" t="str">
            <v>㎥</v>
          </cell>
          <cell r="G217">
            <v>69569</v>
          </cell>
          <cell r="H217">
            <v>68455896</v>
          </cell>
        </row>
        <row r="218">
          <cell r="A218" t="str">
            <v>b</v>
          </cell>
          <cell r="B218">
            <v>94489</v>
          </cell>
          <cell r="C218" t="str">
            <v>콘크리트타설(펌프카)</v>
          </cell>
          <cell r="D218" t="str">
            <v>(철근,25-270-15)</v>
          </cell>
          <cell r="E218">
            <v>864</v>
          </cell>
          <cell r="F218" t="str">
            <v>㎥</v>
          </cell>
          <cell r="G218">
            <v>62738</v>
          </cell>
          <cell r="H218">
            <v>54205632</v>
          </cell>
        </row>
        <row r="219">
          <cell r="A219" t="str">
            <v>c</v>
          </cell>
          <cell r="B219">
            <v>94617</v>
          </cell>
          <cell r="C219" t="str">
            <v>콘크리트타설(펌프카)</v>
          </cell>
          <cell r="D219" t="str">
            <v>(철근,25-240-15)</v>
          </cell>
          <cell r="E219">
            <v>2474</v>
          </cell>
          <cell r="F219" t="str">
            <v>㎥</v>
          </cell>
          <cell r="G219">
            <v>57146</v>
          </cell>
          <cell r="H219">
            <v>141379204</v>
          </cell>
        </row>
        <row r="220">
          <cell r="A220" t="str">
            <v>d</v>
          </cell>
          <cell r="B220">
            <v>94649</v>
          </cell>
          <cell r="C220" t="str">
            <v>콘크리트타설</v>
          </cell>
          <cell r="D220" t="str">
            <v>(무근,40-210-8)</v>
          </cell>
          <cell r="E220">
            <v>8</v>
          </cell>
          <cell r="F220" t="str">
            <v>㎥</v>
          </cell>
          <cell r="G220">
            <v>64602</v>
          </cell>
          <cell r="H220">
            <v>516816</v>
          </cell>
        </row>
        <row r="221">
          <cell r="A221" t="str">
            <v>e</v>
          </cell>
          <cell r="B221">
            <v>94681</v>
          </cell>
          <cell r="C221" t="str">
            <v>콘크리트타설</v>
          </cell>
          <cell r="D221" t="str">
            <v>(무근,40-240-8)</v>
          </cell>
          <cell r="E221">
            <v>13</v>
          </cell>
          <cell r="F221" t="str">
            <v>㎥</v>
          </cell>
          <cell r="G221">
            <v>63322</v>
          </cell>
          <cell r="H221">
            <v>823186</v>
          </cell>
        </row>
        <row r="222">
          <cell r="A222" t="str">
            <v>f</v>
          </cell>
          <cell r="B222">
            <v>94745</v>
          </cell>
          <cell r="C222" t="str">
            <v>콘크리트타설</v>
          </cell>
          <cell r="D222" t="str">
            <v>(무근,40-160-8)</v>
          </cell>
          <cell r="E222">
            <v>84</v>
          </cell>
          <cell r="F222" t="str">
            <v>㎥</v>
          </cell>
          <cell r="G222">
            <v>60442</v>
          </cell>
          <cell r="H222">
            <v>5077128</v>
          </cell>
        </row>
        <row r="223">
          <cell r="A223" t="str">
            <v>계</v>
          </cell>
          <cell r="B223">
            <v>94878</v>
          </cell>
          <cell r="E223">
            <v>0</v>
          </cell>
          <cell r="H223">
            <v>0</v>
          </cell>
        </row>
        <row r="224">
          <cell r="A224" t="str">
            <v>A.12</v>
          </cell>
          <cell r="B224">
            <v>95006</v>
          </cell>
          <cell r="C224" t="str">
            <v>무수축몰탈</v>
          </cell>
          <cell r="E224">
            <v>3</v>
          </cell>
          <cell r="F224" t="str">
            <v>㎥</v>
          </cell>
          <cell r="G224">
            <v>159594</v>
          </cell>
          <cell r="H224">
            <v>478782</v>
          </cell>
        </row>
        <row r="225">
          <cell r="A225" t="str">
            <v>A.13</v>
          </cell>
          <cell r="B225">
            <v>95014</v>
          </cell>
          <cell r="C225" t="str">
            <v>무수축콘크리트</v>
          </cell>
          <cell r="E225">
            <v>8</v>
          </cell>
          <cell r="F225" t="str">
            <v>㎥</v>
          </cell>
          <cell r="G225">
            <v>222180</v>
          </cell>
          <cell r="H225">
            <v>1777440</v>
          </cell>
        </row>
        <row r="226">
          <cell r="A226" t="str">
            <v>A.14</v>
          </cell>
          <cell r="B226">
            <v>95142</v>
          </cell>
          <cell r="C226" t="str">
            <v>교좌장치</v>
          </cell>
          <cell r="E226">
            <v>0</v>
          </cell>
          <cell r="H226">
            <v>0</v>
          </cell>
        </row>
        <row r="227">
          <cell r="A227" t="str">
            <v>a</v>
          </cell>
          <cell r="B227">
            <v>95166</v>
          </cell>
          <cell r="C227" t="str">
            <v>교좌장치</v>
          </cell>
          <cell r="D227" t="str">
            <v>(고  정 135TON)</v>
          </cell>
          <cell r="E227">
            <v>8</v>
          </cell>
          <cell r="F227" t="str">
            <v>set</v>
          </cell>
          <cell r="G227">
            <v>1827085</v>
          </cell>
          <cell r="H227">
            <v>14616680</v>
          </cell>
        </row>
        <row r="228">
          <cell r="A228" t="str">
            <v>b</v>
          </cell>
          <cell r="B228">
            <v>95174</v>
          </cell>
          <cell r="C228" t="str">
            <v>교좌장치</v>
          </cell>
          <cell r="D228" t="str">
            <v>(일방향 135TON)</v>
          </cell>
          <cell r="E228">
            <v>40</v>
          </cell>
          <cell r="F228" t="str">
            <v>set</v>
          </cell>
          <cell r="G228">
            <v>1806085</v>
          </cell>
          <cell r="H228">
            <v>72243400</v>
          </cell>
        </row>
        <row r="229">
          <cell r="A229" t="str">
            <v>c</v>
          </cell>
          <cell r="B229">
            <v>95206</v>
          </cell>
          <cell r="C229" t="str">
            <v>교좌장치</v>
          </cell>
          <cell r="D229" t="str">
            <v>(양방향 135TON)</v>
          </cell>
          <cell r="E229">
            <v>32</v>
          </cell>
          <cell r="F229" t="str">
            <v>set</v>
          </cell>
          <cell r="G229">
            <v>1528085</v>
          </cell>
          <cell r="H229">
            <v>48898720</v>
          </cell>
        </row>
        <row r="230">
          <cell r="A230" t="str">
            <v>계</v>
          </cell>
          <cell r="B230">
            <v>95230</v>
          </cell>
          <cell r="E230">
            <v>0</v>
          </cell>
          <cell r="H230">
            <v>0</v>
          </cell>
        </row>
        <row r="231">
          <cell r="A231" t="str">
            <v>A.15</v>
          </cell>
          <cell r="B231">
            <v>95358</v>
          </cell>
          <cell r="C231" t="str">
            <v>신축이음장치</v>
          </cell>
          <cell r="E231">
            <v>0</v>
          </cell>
          <cell r="H231">
            <v>0</v>
          </cell>
        </row>
        <row r="232">
          <cell r="A232" t="str">
            <v>a</v>
          </cell>
          <cell r="B232">
            <v>95364</v>
          </cell>
          <cell r="C232" t="str">
            <v>신축이음장치</v>
          </cell>
          <cell r="D232" t="str">
            <v>(NB 50)</v>
          </cell>
          <cell r="E232">
            <v>39</v>
          </cell>
          <cell r="F232" t="str">
            <v>ｍ</v>
          </cell>
          <cell r="G232">
            <v>282695</v>
          </cell>
          <cell r="H232">
            <v>11025105</v>
          </cell>
        </row>
        <row r="233">
          <cell r="A233" t="str">
            <v>b</v>
          </cell>
          <cell r="B233">
            <v>95493</v>
          </cell>
          <cell r="C233" t="str">
            <v>신축이음장치</v>
          </cell>
          <cell r="D233" t="str">
            <v>(NB 80)</v>
          </cell>
          <cell r="E233">
            <v>19</v>
          </cell>
          <cell r="F233" t="str">
            <v>ｍ</v>
          </cell>
          <cell r="G233">
            <v>458695</v>
          </cell>
          <cell r="H233">
            <v>8715205</v>
          </cell>
        </row>
        <row r="234">
          <cell r="A234" t="str">
            <v>계</v>
          </cell>
          <cell r="B234">
            <v>95749</v>
          </cell>
          <cell r="E234">
            <v>0</v>
          </cell>
          <cell r="H234">
            <v>0</v>
          </cell>
        </row>
        <row r="235">
          <cell r="A235" t="str">
            <v>A.16</v>
          </cell>
          <cell r="B235">
            <v>95879</v>
          </cell>
          <cell r="C235" t="str">
            <v>슬라브양생</v>
          </cell>
          <cell r="E235">
            <v>2340</v>
          </cell>
          <cell r="F235" t="str">
            <v>㎡</v>
          </cell>
          <cell r="G235">
            <v>328</v>
          </cell>
          <cell r="H235">
            <v>767520</v>
          </cell>
        </row>
        <row r="236">
          <cell r="A236" t="str">
            <v>A.17</v>
          </cell>
          <cell r="B236">
            <v>95880</v>
          </cell>
          <cell r="C236" t="str">
            <v>데크휘니샤면고르기</v>
          </cell>
          <cell r="E236">
            <v>2340</v>
          </cell>
          <cell r="F236" t="str">
            <v>㎡</v>
          </cell>
          <cell r="G236">
            <v>486</v>
          </cell>
          <cell r="H236">
            <v>1137240</v>
          </cell>
        </row>
        <row r="237">
          <cell r="A237" t="str">
            <v>A.18</v>
          </cell>
          <cell r="B237">
            <v>96750</v>
          </cell>
          <cell r="C237" t="str">
            <v>교면방수</v>
          </cell>
          <cell r="D237" t="str">
            <v>(도막방수)</v>
          </cell>
          <cell r="E237">
            <v>2340</v>
          </cell>
          <cell r="F237" t="str">
            <v>㎡</v>
          </cell>
          <cell r="G237">
            <v>20568</v>
          </cell>
          <cell r="H237">
            <v>48129120</v>
          </cell>
        </row>
        <row r="238">
          <cell r="A238" t="str">
            <v>A.19</v>
          </cell>
          <cell r="B238">
            <v>97621</v>
          </cell>
          <cell r="C238" t="str">
            <v>교명주</v>
          </cell>
          <cell r="D238" t="str">
            <v>(화 강 암)</v>
          </cell>
          <cell r="E238">
            <v>4</v>
          </cell>
          <cell r="F238" t="str">
            <v>ea</v>
          </cell>
          <cell r="G238">
            <v>1256769</v>
          </cell>
          <cell r="H238">
            <v>5027076</v>
          </cell>
        </row>
        <row r="239">
          <cell r="A239" t="str">
            <v>A.20</v>
          </cell>
          <cell r="B239">
            <v>97622</v>
          </cell>
          <cell r="C239" t="str">
            <v>교명판</v>
          </cell>
          <cell r="D239" t="str">
            <v>(450x250x10㎜)</v>
          </cell>
          <cell r="E239">
            <v>4</v>
          </cell>
          <cell r="F239" t="str">
            <v>ea</v>
          </cell>
          <cell r="G239">
            <v>41631</v>
          </cell>
          <cell r="H239">
            <v>166524</v>
          </cell>
        </row>
        <row r="240">
          <cell r="A240" t="str">
            <v>A.21</v>
          </cell>
          <cell r="B240">
            <v>97686</v>
          </cell>
          <cell r="C240" t="str">
            <v>설명판</v>
          </cell>
          <cell r="D240" t="str">
            <v>(500x400x10㎜)</v>
          </cell>
          <cell r="E240">
            <v>4</v>
          </cell>
          <cell r="F240" t="str">
            <v>ea</v>
          </cell>
          <cell r="G240">
            <v>74012</v>
          </cell>
          <cell r="H240">
            <v>296048</v>
          </cell>
        </row>
        <row r="241">
          <cell r="A241" t="str">
            <v>A.22</v>
          </cell>
          <cell r="B241">
            <v>97718</v>
          </cell>
          <cell r="C241" t="str">
            <v>T.B.M 설치</v>
          </cell>
          <cell r="E241">
            <v>2</v>
          </cell>
          <cell r="F241" t="str">
            <v>ea</v>
          </cell>
          <cell r="G241">
            <v>20790</v>
          </cell>
          <cell r="H241">
            <v>41580</v>
          </cell>
        </row>
        <row r="242">
          <cell r="A242" t="str">
            <v>A.23</v>
          </cell>
          <cell r="B242">
            <v>97782</v>
          </cell>
          <cell r="C242" t="str">
            <v>전선관</v>
          </cell>
          <cell r="E242">
            <v>0</v>
          </cell>
          <cell r="H242">
            <v>0</v>
          </cell>
        </row>
        <row r="243">
          <cell r="A243" t="str">
            <v>a</v>
          </cell>
          <cell r="B243">
            <v>97846</v>
          </cell>
          <cell r="C243" t="str">
            <v>전선관</v>
          </cell>
          <cell r="D243" t="str">
            <v>(PVCφ100mm)</v>
          </cell>
          <cell r="E243">
            <v>532</v>
          </cell>
          <cell r="F243" t="str">
            <v>ｍ</v>
          </cell>
          <cell r="G243">
            <v>2789</v>
          </cell>
          <cell r="H243">
            <v>1483748</v>
          </cell>
        </row>
        <row r="244">
          <cell r="A244" t="str">
            <v>b</v>
          </cell>
          <cell r="B244">
            <v>97894</v>
          </cell>
          <cell r="C244" t="str">
            <v>전선관</v>
          </cell>
          <cell r="D244" t="str">
            <v>(PVCφ150mm)</v>
          </cell>
          <cell r="E244">
            <v>266</v>
          </cell>
          <cell r="F244" t="str">
            <v>ｍ</v>
          </cell>
          <cell r="G244">
            <v>5301</v>
          </cell>
          <cell r="H244">
            <v>1410066</v>
          </cell>
        </row>
        <row r="245">
          <cell r="A245" t="str">
            <v>계</v>
          </cell>
          <cell r="B245">
            <v>97942</v>
          </cell>
          <cell r="E245">
            <v>0</v>
          </cell>
          <cell r="H245">
            <v>0</v>
          </cell>
        </row>
        <row r="246">
          <cell r="A246" t="str">
            <v>A.24</v>
          </cell>
          <cell r="B246">
            <v>98006</v>
          </cell>
          <cell r="C246" t="str">
            <v>스페이서설치</v>
          </cell>
          <cell r="E246">
            <v>0</v>
          </cell>
          <cell r="H246">
            <v>0</v>
          </cell>
        </row>
        <row r="247">
          <cell r="A247" t="str">
            <v>a</v>
          </cell>
          <cell r="B247">
            <v>98070</v>
          </cell>
          <cell r="C247" t="str">
            <v>스페이서</v>
          </cell>
          <cell r="D247" t="str">
            <v>(수직)</v>
          </cell>
          <cell r="E247">
            <v>2598</v>
          </cell>
          <cell r="F247" t="str">
            <v>㎡</v>
          </cell>
          <cell r="G247">
            <v>588</v>
          </cell>
          <cell r="H247">
            <v>1527624</v>
          </cell>
        </row>
        <row r="248">
          <cell r="A248" t="str">
            <v>b</v>
          </cell>
          <cell r="B248">
            <v>98326</v>
          </cell>
          <cell r="C248" t="str">
            <v>스페이서</v>
          </cell>
          <cell r="D248" t="str">
            <v>(수평)</v>
          </cell>
          <cell r="E248">
            <v>3308</v>
          </cell>
          <cell r="F248" t="str">
            <v>㎡</v>
          </cell>
          <cell r="G248">
            <v>411</v>
          </cell>
          <cell r="H248">
            <v>1359588</v>
          </cell>
        </row>
        <row r="249">
          <cell r="A249" t="str">
            <v>계</v>
          </cell>
          <cell r="B249">
            <v>98358</v>
          </cell>
          <cell r="E249">
            <v>0</v>
          </cell>
          <cell r="H249">
            <v>0</v>
          </cell>
        </row>
        <row r="250">
          <cell r="A250" t="str">
            <v>A.25</v>
          </cell>
          <cell r="B250">
            <v>98422</v>
          </cell>
          <cell r="C250" t="str">
            <v>교량난간공</v>
          </cell>
          <cell r="E250">
            <v>0</v>
          </cell>
          <cell r="H250">
            <v>0</v>
          </cell>
        </row>
        <row r="251">
          <cell r="A251" t="str">
            <v>a</v>
          </cell>
          <cell r="B251">
            <v>98486</v>
          </cell>
          <cell r="C251" t="str">
            <v>방호벽용난간</v>
          </cell>
          <cell r="D251" t="str">
            <v>(알루미늄)</v>
          </cell>
          <cell r="E251">
            <v>266</v>
          </cell>
          <cell r="F251" t="str">
            <v>ｍ</v>
          </cell>
          <cell r="G251">
            <v>150435</v>
          </cell>
          <cell r="H251">
            <v>40015710</v>
          </cell>
        </row>
        <row r="252">
          <cell r="A252" t="str">
            <v>b</v>
          </cell>
          <cell r="B252">
            <v>98498</v>
          </cell>
          <cell r="C252" t="str">
            <v>중분대용난간</v>
          </cell>
          <cell r="D252" t="str">
            <v>(알루미늄)</v>
          </cell>
          <cell r="E252">
            <v>240</v>
          </cell>
          <cell r="F252" t="str">
            <v>ｍ</v>
          </cell>
          <cell r="G252">
            <v>539100</v>
          </cell>
          <cell r="H252">
            <v>129384000</v>
          </cell>
        </row>
        <row r="253">
          <cell r="A253" t="str">
            <v>계</v>
          </cell>
          <cell r="B253">
            <v>98514</v>
          </cell>
          <cell r="E253">
            <v>0</v>
          </cell>
          <cell r="H253">
            <v>0</v>
          </cell>
        </row>
        <row r="254">
          <cell r="A254" t="str">
            <v>A.26</v>
          </cell>
          <cell r="B254">
            <v>98642</v>
          </cell>
          <cell r="C254" t="str">
            <v>다웰바</v>
          </cell>
          <cell r="D254" t="str">
            <v>(D25x600㎜)</v>
          </cell>
          <cell r="E254">
            <v>96</v>
          </cell>
          <cell r="F254" t="str">
            <v>ea</v>
          </cell>
          <cell r="G254">
            <v>7781</v>
          </cell>
          <cell r="H254">
            <v>746976</v>
          </cell>
        </row>
        <row r="255">
          <cell r="A255" t="str">
            <v>A.27</v>
          </cell>
          <cell r="B255">
            <v>98658</v>
          </cell>
          <cell r="C255" t="str">
            <v>시공이음</v>
          </cell>
          <cell r="E255">
            <v>0</v>
          </cell>
          <cell r="H255">
            <v>0</v>
          </cell>
        </row>
        <row r="256">
          <cell r="A256" t="str">
            <v>a</v>
          </cell>
          <cell r="B256">
            <v>98659</v>
          </cell>
          <cell r="C256" t="str">
            <v>시공이음</v>
          </cell>
          <cell r="D256" t="str">
            <v>(스치로폴:T=10㎜)</v>
          </cell>
          <cell r="E256">
            <v>104</v>
          </cell>
          <cell r="F256" t="str">
            <v>㎡</v>
          </cell>
          <cell r="G256">
            <v>647</v>
          </cell>
          <cell r="H256">
            <v>67288</v>
          </cell>
        </row>
        <row r="257">
          <cell r="A257" t="str">
            <v>b</v>
          </cell>
          <cell r="B257">
            <v>98787</v>
          </cell>
          <cell r="C257" t="str">
            <v>시공이음</v>
          </cell>
          <cell r="D257" t="str">
            <v>(스치로폴:T=20㎜)</v>
          </cell>
          <cell r="E257">
            <v>25</v>
          </cell>
          <cell r="F257" t="str">
            <v>㎡</v>
          </cell>
          <cell r="G257">
            <v>1296</v>
          </cell>
          <cell r="H257">
            <v>32400</v>
          </cell>
        </row>
        <row r="258">
          <cell r="A258" t="str">
            <v>계</v>
          </cell>
          <cell r="B258">
            <v>99802</v>
          </cell>
          <cell r="E258">
            <v>0</v>
          </cell>
          <cell r="H258">
            <v>0</v>
          </cell>
        </row>
        <row r="259">
          <cell r="A259" t="str">
            <v>A.28</v>
          </cell>
          <cell r="B259">
            <v>99818</v>
          </cell>
          <cell r="C259" t="str">
            <v>배수시설</v>
          </cell>
          <cell r="E259">
            <v>0</v>
          </cell>
          <cell r="H259">
            <v>0</v>
          </cell>
        </row>
        <row r="260">
          <cell r="A260" t="str">
            <v>a</v>
          </cell>
          <cell r="B260">
            <v>99946</v>
          </cell>
          <cell r="C260" t="str">
            <v>하천용집수구</v>
          </cell>
          <cell r="D260" t="str">
            <v>(주철)</v>
          </cell>
          <cell r="E260">
            <v>4</v>
          </cell>
          <cell r="F260" t="str">
            <v>ea</v>
          </cell>
          <cell r="G260">
            <v>38345</v>
          </cell>
          <cell r="H260">
            <v>153380</v>
          </cell>
        </row>
        <row r="261">
          <cell r="A261" t="str">
            <v>b</v>
          </cell>
          <cell r="B261">
            <v>99978</v>
          </cell>
          <cell r="C261" t="str">
            <v>하천용집수구</v>
          </cell>
          <cell r="D261" t="str">
            <v>(아연도강관)</v>
          </cell>
          <cell r="E261">
            <v>11</v>
          </cell>
          <cell r="F261" t="str">
            <v>ｍ</v>
          </cell>
          <cell r="G261">
            <v>13730</v>
          </cell>
          <cell r="H261">
            <v>151030</v>
          </cell>
        </row>
        <row r="262">
          <cell r="A262" t="str">
            <v>c</v>
          </cell>
          <cell r="B262">
            <v>99980</v>
          </cell>
          <cell r="C262" t="str">
            <v>육교용집수구</v>
          </cell>
          <cell r="D262" t="str">
            <v>(주철)</v>
          </cell>
          <cell r="E262">
            <v>8</v>
          </cell>
          <cell r="F262" t="str">
            <v>ea</v>
          </cell>
          <cell r="G262">
            <v>73123</v>
          </cell>
          <cell r="H262">
            <v>584984</v>
          </cell>
        </row>
        <row r="263">
          <cell r="A263" t="str">
            <v>d</v>
          </cell>
          <cell r="B263">
            <v>99982</v>
          </cell>
          <cell r="C263" t="str">
            <v>육교용연결집수거</v>
          </cell>
          <cell r="D263" t="str">
            <v>(스테인레스)</v>
          </cell>
          <cell r="E263">
            <v>8</v>
          </cell>
          <cell r="F263" t="str">
            <v>ea</v>
          </cell>
          <cell r="G263">
            <v>105126</v>
          </cell>
          <cell r="H263">
            <v>841008</v>
          </cell>
        </row>
        <row r="264">
          <cell r="A264" t="str">
            <v>e</v>
          </cell>
          <cell r="B264">
            <v>99984</v>
          </cell>
          <cell r="C264" t="str">
            <v>육교용직관</v>
          </cell>
          <cell r="D264" t="str">
            <v>(□150x10)</v>
          </cell>
          <cell r="E264">
            <v>97</v>
          </cell>
          <cell r="F264" t="str">
            <v>ｍ</v>
          </cell>
          <cell r="G264">
            <v>71155</v>
          </cell>
          <cell r="H264">
            <v>6902035</v>
          </cell>
        </row>
        <row r="265">
          <cell r="A265" t="str">
            <v>f</v>
          </cell>
          <cell r="B265">
            <v>99985</v>
          </cell>
          <cell r="C265" t="str">
            <v>육교용곡관</v>
          </cell>
          <cell r="D265" t="str">
            <v>(스테인레스)</v>
          </cell>
          <cell r="E265">
            <v>8</v>
          </cell>
          <cell r="F265" t="str">
            <v>ea</v>
          </cell>
          <cell r="G265">
            <v>27668</v>
          </cell>
          <cell r="H265">
            <v>221344</v>
          </cell>
        </row>
        <row r="266">
          <cell r="A266" t="str">
            <v>g</v>
          </cell>
          <cell r="B266">
            <v>100273</v>
          </cell>
          <cell r="C266" t="str">
            <v>육교용연결부</v>
          </cell>
          <cell r="D266" t="str">
            <v>(스테인레스)</v>
          </cell>
          <cell r="E266">
            <v>88</v>
          </cell>
          <cell r="F266" t="str">
            <v>ea</v>
          </cell>
          <cell r="G266">
            <v>15430</v>
          </cell>
          <cell r="H266">
            <v>1357840</v>
          </cell>
        </row>
        <row r="267">
          <cell r="A267" t="str">
            <v>계</v>
          </cell>
          <cell r="B267">
            <v>100625</v>
          </cell>
          <cell r="E267">
            <v>0</v>
          </cell>
          <cell r="H267">
            <v>0</v>
          </cell>
        </row>
        <row r="268">
          <cell r="A268" t="str">
            <v>A.29</v>
          </cell>
          <cell r="B268">
            <v>100753</v>
          </cell>
          <cell r="C268" t="str">
            <v>P.S.C BEAM교</v>
          </cell>
          <cell r="E268">
            <v>0</v>
          </cell>
          <cell r="H268">
            <v>0</v>
          </cell>
        </row>
        <row r="269">
          <cell r="A269" t="str">
            <v>a</v>
          </cell>
          <cell r="B269">
            <v>100859</v>
          </cell>
          <cell r="C269" t="str">
            <v>P.S.C BEAM 제작</v>
          </cell>
          <cell r="D269" t="str">
            <v>(L=30.0ｍ)</v>
          </cell>
          <cell r="E269">
            <v>40</v>
          </cell>
          <cell r="F269" t="str">
            <v>본</v>
          </cell>
          <cell r="G269">
            <v>8722028</v>
          </cell>
          <cell r="H269">
            <v>348881120</v>
          </cell>
        </row>
        <row r="270">
          <cell r="A270" t="str">
            <v>b</v>
          </cell>
          <cell r="B270">
            <v>100964</v>
          </cell>
          <cell r="C270" t="str">
            <v>P.S.C BEAM 설치</v>
          </cell>
          <cell r="D270" t="str">
            <v>(L=30.0ｍ)</v>
          </cell>
          <cell r="E270">
            <v>40</v>
          </cell>
          <cell r="F270" t="str">
            <v>본</v>
          </cell>
          <cell r="G270">
            <v>1658743</v>
          </cell>
          <cell r="H270">
            <v>66349720</v>
          </cell>
        </row>
        <row r="271">
          <cell r="A271" t="str">
            <v>c</v>
          </cell>
          <cell r="B271">
            <v>101044</v>
          </cell>
          <cell r="C271" t="str">
            <v>P.S.C BEAM 전도방지</v>
          </cell>
          <cell r="E271">
            <v>40</v>
          </cell>
          <cell r="F271" t="str">
            <v>본</v>
          </cell>
          <cell r="G271">
            <v>8797</v>
          </cell>
          <cell r="H271">
            <v>351880</v>
          </cell>
        </row>
        <row r="272">
          <cell r="A272" t="str">
            <v>계</v>
          </cell>
          <cell r="B272">
            <v>101123</v>
          </cell>
          <cell r="E272">
            <v>0</v>
          </cell>
          <cell r="H272">
            <v>0</v>
          </cell>
        </row>
        <row r="273">
          <cell r="A273" t="str">
            <v>A.30</v>
          </cell>
          <cell r="B273">
            <v>101251</v>
          </cell>
          <cell r="C273" t="str">
            <v>교량점검통로</v>
          </cell>
          <cell r="D273" t="str">
            <v>(지점부)</v>
          </cell>
          <cell r="E273">
            <v>3</v>
          </cell>
          <cell r="F273" t="str">
            <v>개소</v>
          </cell>
          <cell r="G273">
            <v>9982644</v>
          </cell>
          <cell r="H273">
            <v>29947932</v>
          </cell>
        </row>
        <row r="274">
          <cell r="A274" t="str">
            <v>A.31</v>
          </cell>
          <cell r="B274">
            <v>101379</v>
          </cell>
          <cell r="C274" t="str">
            <v>보호블럭</v>
          </cell>
          <cell r="E274">
            <v>685</v>
          </cell>
          <cell r="F274" t="str">
            <v>㎡</v>
          </cell>
          <cell r="G274">
            <v>28412</v>
          </cell>
          <cell r="H274">
            <v>19462220</v>
          </cell>
        </row>
        <row r="275">
          <cell r="A275" t="str">
            <v>A.32</v>
          </cell>
          <cell r="B275">
            <v>101507</v>
          </cell>
          <cell r="C275" t="str">
            <v>낙하물방지공</v>
          </cell>
          <cell r="E275">
            <v>1319</v>
          </cell>
          <cell r="F275" t="str">
            <v>㎡</v>
          </cell>
          <cell r="G275">
            <v>4223</v>
          </cell>
          <cell r="H275">
            <v>5570137</v>
          </cell>
        </row>
        <row r="276">
          <cell r="A276" t="str">
            <v>A.33</v>
          </cell>
          <cell r="B276">
            <v>103809</v>
          </cell>
          <cell r="C276" t="str">
            <v>강관파일</v>
          </cell>
          <cell r="D276" t="str">
            <v>(D=508mm t=12mm)</v>
          </cell>
          <cell r="E276">
            <v>0</v>
          </cell>
          <cell r="H276">
            <v>0</v>
          </cell>
        </row>
        <row r="277">
          <cell r="A277" t="str">
            <v>a</v>
          </cell>
          <cell r="B277">
            <v>103846</v>
          </cell>
          <cell r="C277" t="str">
            <v>강관파일자재비</v>
          </cell>
          <cell r="E277">
            <v>1146</v>
          </cell>
          <cell r="F277" t="str">
            <v>ｍ</v>
          </cell>
          <cell r="G277">
            <v>66955</v>
          </cell>
          <cell r="H277">
            <v>76730430</v>
          </cell>
        </row>
        <row r="278">
          <cell r="A278" t="str">
            <v>b</v>
          </cell>
          <cell r="B278">
            <v>103865</v>
          </cell>
          <cell r="C278" t="str">
            <v>강관파일항타비</v>
          </cell>
          <cell r="D278" t="str">
            <v>(15m미만)</v>
          </cell>
          <cell r="E278">
            <v>367</v>
          </cell>
          <cell r="F278" t="str">
            <v>ｍ</v>
          </cell>
          <cell r="G278">
            <v>11302</v>
          </cell>
          <cell r="H278">
            <v>4147834</v>
          </cell>
        </row>
        <row r="279">
          <cell r="A279" t="str">
            <v>c</v>
          </cell>
          <cell r="B279">
            <v>103870</v>
          </cell>
          <cell r="C279" t="str">
            <v>강관파일항타비</v>
          </cell>
          <cell r="D279" t="str">
            <v>(15m이상)</v>
          </cell>
          <cell r="E279">
            <v>704</v>
          </cell>
          <cell r="F279" t="str">
            <v>ｍ</v>
          </cell>
          <cell r="G279">
            <v>15442</v>
          </cell>
          <cell r="H279">
            <v>10871168</v>
          </cell>
        </row>
        <row r="280">
          <cell r="A280" t="str">
            <v>d</v>
          </cell>
          <cell r="B280">
            <v>103874</v>
          </cell>
          <cell r="C280" t="str">
            <v>두부및선단보강</v>
          </cell>
          <cell r="E280">
            <v>84</v>
          </cell>
          <cell r="F280" t="str">
            <v>EA</v>
          </cell>
          <cell r="G280">
            <v>153594</v>
          </cell>
          <cell r="H280">
            <v>12901896</v>
          </cell>
        </row>
        <row r="281">
          <cell r="A281" t="str">
            <v>e</v>
          </cell>
          <cell r="B281">
            <v>103943</v>
          </cell>
          <cell r="C281" t="str">
            <v>강관파일이음</v>
          </cell>
          <cell r="E281">
            <v>42</v>
          </cell>
          <cell r="F281" t="str">
            <v>ea</v>
          </cell>
          <cell r="G281">
            <v>7567</v>
          </cell>
          <cell r="H281">
            <v>317814</v>
          </cell>
        </row>
        <row r="282">
          <cell r="A282" t="str">
            <v>계</v>
          </cell>
          <cell r="B282">
            <v>104011</v>
          </cell>
          <cell r="E282">
            <v>0</v>
          </cell>
          <cell r="H282">
            <v>0</v>
          </cell>
        </row>
        <row r="283">
          <cell r="A283" t="str">
            <v>A.34</v>
          </cell>
          <cell r="B283">
            <v>105733</v>
          </cell>
          <cell r="C283" t="str">
            <v>가도</v>
          </cell>
          <cell r="D283" t="str">
            <v>(보성교)</v>
          </cell>
          <cell r="E283">
            <v>1</v>
          </cell>
          <cell r="F283" t="str">
            <v>식</v>
          </cell>
          <cell r="G283">
            <v>103574604</v>
          </cell>
          <cell r="H283">
            <v>103574604</v>
          </cell>
        </row>
        <row r="284">
          <cell r="A284" t="str">
            <v>합계</v>
          </cell>
          <cell r="B284">
            <v>107454</v>
          </cell>
          <cell r="E284">
            <v>0</v>
          </cell>
          <cell r="H284">
            <v>0</v>
          </cell>
        </row>
        <row r="285">
          <cell r="A285" t="str">
            <v>B.</v>
          </cell>
          <cell r="B285">
            <v>107582</v>
          </cell>
          <cell r="C285" t="str">
            <v>대 야 교</v>
          </cell>
          <cell r="D285" t="str">
            <v>(P.S.C BEAM L=30.0m)</v>
          </cell>
          <cell r="E285">
            <v>0</v>
          </cell>
          <cell r="H285">
            <v>0</v>
          </cell>
        </row>
        <row r="286">
          <cell r="A286" t="str">
            <v>B.01</v>
          </cell>
          <cell r="B286">
            <v>108242</v>
          </cell>
          <cell r="C286" t="str">
            <v>교대앞성토</v>
          </cell>
          <cell r="E286">
            <v>1360</v>
          </cell>
          <cell r="F286" t="str">
            <v>㎥</v>
          </cell>
          <cell r="G286">
            <v>3025</v>
          </cell>
          <cell r="H286">
            <v>4114000</v>
          </cell>
        </row>
        <row r="287">
          <cell r="A287" t="str">
            <v>B.02</v>
          </cell>
          <cell r="B287">
            <v>108248</v>
          </cell>
          <cell r="C287" t="str">
            <v>뒷채움및다짐</v>
          </cell>
          <cell r="D287" t="str">
            <v>(현장암유용)</v>
          </cell>
          <cell r="E287">
            <v>788</v>
          </cell>
          <cell r="F287" t="str">
            <v>㎥</v>
          </cell>
          <cell r="G287">
            <v>13631</v>
          </cell>
          <cell r="H287">
            <v>10741228</v>
          </cell>
        </row>
        <row r="288">
          <cell r="A288" t="str">
            <v>B.03 c</v>
          </cell>
          <cell r="B288">
            <v>108376</v>
          </cell>
          <cell r="C288" t="str">
            <v>거푸집</v>
          </cell>
          <cell r="E288">
            <v>0</v>
          </cell>
          <cell r="H288">
            <v>0</v>
          </cell>
        </row>
        <row r="289">
          <cell r="A289" t="str">
            <v>a</v>
          </cell>
          <cell r="B289">
            <v>108440</v>
          </cell>
          <cell r="C289" t="str">
            <v>합판거푸집</v>
          </cell>
          <cell r="D289" t="str">
            <v>(3회:0-7m)</v>
          </cell>
          <cell r="E289">
            <v>1641</v>
          </cell>
          <cell r="F289" t="str">
            <v>㎡</v>
          </cell>
          <cell r="G289">
            <v>19533</v>
          </cell>
          <cell r="H289">
            <v>32053653</v>
          </cell>
        </row>
        <row r="290">
          <cell r="A290" t="str">
            <v>b</v>
          </cell>
          <cell r="B290">
            <v>108824</v>
          </cell>
          <cell r="C290" t="str">
            <v>합판거푸집</v>
          </cell>
          <cell r="D290" t="str">
            <v>(4회)</v>
          </cell>
          <cell r="E290">
            <v>167</v>
          </cell>
          <cell r="F290" t="str">
            <v>㎡</v>
          </cell>
          <cell r="G290">
            <v>16702</v>
          </cell>
          <cell r="H290">
            <v>2789234</v>
          </cell>
        </row>
        <row r="291">
          <cell r="A291" t="str">
            <v>c</v>
          </cell>
          <cell r="B291">
            <v>108952</v>
          </cell>
          <cell r="C291" t="str">
            <v>합판거푸집</v>
          </cell>
          <cell r="D291" t="str">
            <v>(6회)</v>
          </cell>
          <cell r="E291">
            <v>63</v>
          </cell>
          <cell r="F291" t="str">
            <v>㎡</v>
          </cell>
          <cell r="G291">
            <v>13675</v>
          </cell>
          <cell r="H291">
            <v>861525</v>
          </cell>
        </row>
        <row r="292">
          <cell r="A292" t="str">
            <v>d</v>
          </cell>
          <cell r="B292">
            <v>109560</v>
          </cell>
          <cell r="C292" t="str">
            <v>문양거푸집</v>
          </cell>
          <cell r="D292" t="str">
            <v>(스치로폴 0-7m)</v>
          </cell>
          <cell r="E292">
            <v>170</v>
          </cell>
          <cell r="F292" t="str">
            <v>㎡</v>
          </cell>
          <cell r="G292">
            <v>23595</v>
          </cell>
          <cell r="H292">
            <v>4011150</v>
          </cell>
        </row>
        <row r="293">
          <cell r="A293" t="str">
            <v>계</v>
          </cell>
          <cell r="B293">
            <v>109576</v>
          </cell>
          <cell r="E293">
            <v>0</v>
          </cell>
          <cell r="H293">
            <v>0</v>
          </cell>
        </row>
        <row r="294">
          <cell r="A294" t="str">
            <v>B.04</v>
          </cell>
          <cell r="B294">
            <v>109704</v>
          </cell>
          <cell r="C294" t="str">
            <v>강관비계</v>
          </cell>
          <cell r="D294" t="str">
            <v>(대야교)</v>
          </cell>
          <cell r="E294">
            <v>1</v>
          </cell>
          <cell r="F294" t="str">
            <v>L.S.</v>
          </cell>
          <cell r="G294">
            <v>6717000</v>
          </cell>
          <cell r="H294">
            <v>6717000</v>
          </cell>
        </row>
        <row r="295">
          <cell r="A295" t="str">
            <v>B.05 d</v>
          </cell>
          <cell r="B295">
            <v>109744</v>
          </cell>
          <cell r="C295" t="str">
            <v>동바리</v>
          </cell>
          <cell r="D295" t="str">
            <v>(대야교)</v>
          </cell>
          <cell r="E295">
            <v>1</v>
          </cell>
          <cell r="F295" t="str">
            <v>L.S.</v>
          </cell>
          <cell r="G295">
            <v>18264000</v>
          </cell>
          <cell r="H295">
            <v>18264000</v>
          </cell>
        </row>
        <row r="296">
          <cell r="A296" t="str">
            <v>B.06</v>
          </cell>
          <cell r="B296">
            <v>110098</v>
          </cell>
          <cell r="C296" t="str">
            <v>철근가공조립</v>
          </cell>
          <cell r="E296">
            <v>0</v>
          </cell>
          <cell r="H296">
            <v>0</v>
          </cell>
        </row>
        <row r="297">
          <cell r="A297" t="str">
            <v>a</v>
          </cell>
          <cell r="B297">
            <v>110105</v>
          </cell>
          <cell r="C297" t="str">
            <v>철근가공조립</v>
          </cell>
          <cell r="D297" t="str">
            <v>(보    통)</v>
          </cell>
          <cell r="E297">
            <v>79.528000000000006</v>
          </cell>
          <cell r="F297" t="str">
            <v>Ton</v>
          </cell>
          <cell r="G297">
            <v>398697</v>
          </cell>
          <cell r="H297">
            <v>31707575</v>
          </cell>
        </row>
        <row r="298">
          <cell r="A298" t="str">
            <v>b</v>
          </cell>
          <cell r="B298">
            <v>110233</v>
          </cell>
          <cell r="C298" t="str">
            <v>철근가공조립</v>
          </cell>
          <cell r="D298" t="str">
            <v>(복    잡)</v>
          </cell>
          <cell r="E298">
            <v>97.013999999999996</v>
          </cell>
          <cell r="F298" t="str">
            <v>Ton</v>
          </cell>
          <cell r="G298">
            <v>500175</v>
          </cell>
          <cell r="H298">
            <v>48523977</v>
          </cell>
        </row>
        <row r="299">
          <cell r="A299" t="str">
            <v>계</v>
          </cell>
          <cell r="B299">
            <v>110365</v>
          </cell>
          <cell r="E299">
            <v>0</v>
          </cell>
          <cell r="H299">
            <v>0</v>
          </cell>
        </row>
        <row r="300">
          <cell r="A300" t="str">
            <v>B.07</v>
          </cell>
          <cell r="B300">
            <v>110496</v>
          </cell>
          <cell r="C300" t="str">
            <v>콘크리트타설</v>
          </cell>
          <cell r="E300">
            <v>0</v>
          </cell>
          <cell r="H300">
            <v>0</v>
          </cell>
        </row>
        <row r="301">
          <cell r="A301" t="str">
            <v>a</v>
          </cell>
          <cell r="B301">
            <v>110498</v>
          </cell>
          <cell r="C301" t="str">
            <v>콘크리트타설(펌프카)</v>
          </cell>
          <cell r="D301" t="str">
            <v>(철근,19-400-15)</v>
          </cell>
          <cell r="E301">
            <v>246</v>
          </cell>
          <cell r="F301" t="str">
            <v>㎥</v>
          </cell>
          <cell r="G301">
            <v>69569</v>
          </cell>
          <cell r="H301">
            <v>17113974</v>
          </cell>
        </row>
        <row r="302">
          <cell r="A302" t="str">
            <v>b</v>
          </cell>
          <cell r="B302">
            <v>110499</v>
          </cell>
          <cell r="C302" t="str">
            <v>콘크리트타설(펌프카)</v>
          </cell>
          <cell r="D302" t="str">
            <v>(철근,25-270-15)</v>
          </cell>
          <cell r="E302">
            <v>205</v>
          </cell>
          <cell r="F302" t="str">
            <v>㎥</v>
          </cell>
          <cell r="G302">
            <v>62738</v>
          </cell>
          <cell r="H302">
            <v>12861290</v>
          </cell>
        </row>
        <row r="303">
          <cell r="A303" t="str">
            <v>c</v>
          </cell>
          <cell r="B303">
            <v>110627</v>
          </cell>
          <cell r="C303" t="str">
            <v>콘크리트타설(펌프카)</v>
          </cell>
          <cell r="D303" t="str">
            <v>(철근,25-240-15)</v>
          </cell>
          <cell r="E303">
            <v>825</v>
          </cell>
          <cell r="F303" t="str">
            <v>㎥</v>
          </cell>
          <cell r="G303">
            <v>57146</v>
          </cell>
          <cell r="H303">
            <v>47145450</v>
          </cell>
        </row>
        <row r="304">
          <cell r="A304" t="str">
            <v>d</v>
          </cell>
          <cell r="B304">
            <v>110659</v>
          </cell>
          <cell r="C304" t="str">
            <v>콘크리트타설</v>
          </cell>
          <cell r="D304" t="str">
            <v>(무근,40-210-8)</v>
          </cell>
          <cell r="E304">
            <v>7</v>
          </cell>
          <cell r="F304" t="str">
            <v>㎥</v>
          </cell>
          <cell r="G304">
            <v>64602</v>
          </cell>
          <cell r="H304">
            <v>452214</v>
          </cell>
        </row>
        <row r="305">
          <cell r="A305" t="str">
            <v>e</v>
          </cell>
          <cell r="B305">
            <v>110691</v>
          </cell>
          <cell r="C305" t="str">
            <v>콘크리트타설</v>
          </cell>
          <cell r="D305" t="str">
            <v>(무근,40-240-8)</v>
          </cell>
          <cell r="E305">
            <v>13</v>
          </cell>
          <cell r="F305" t="str">
            <v>㎥</v>
          </cell>
          <cell r="G305">
            <v>63322</v>
          </cell>
          <cell r="H305">
            <v>823186</v>
          </cell>
        </row>
        <row r="306">
          <cell r="A306" t="str">
            <v>f</v>
          </cell>
          <cell r="B306">
            <v>110755</v>
          </cell>
          <cell r="C306" t="str">
            <v>콘크리트타설</v>
          </cell>
          <cell r="D306" t="str">
            <v>(무근,40-160-8)</v>
          </cell>
          <cell r="E306">
            <v>45</v>
          </cell>
          <cell r="F306" t="str">
            <v>㎥</v>
          </cell>
          <cell r="G306">
            <v>60442</v>
          </cell>
          <cell r="H306">
            <v>2719890</v>
          </cell>
        </row>
        <row r="307">
          <cell r="A307" t="str">
            <v>계</v>
          </cell>
          <cell r="B307">
            <v>110888</v>
          </cell>
          <cell r="E307">
            <v>0</v>
          </cell>
          <cell r="H307">
            <v>0</v>
          </cell>
        </row>
        <row r="308">
          <cell r="A308" t="str">
            <v>B.08</v>
          </cell>
          <cell r="B308">
            <v>111016</v>
          </cell>
          <cell r="C308" t="str">
            <v>무수축몰탈</v>
          </cell>
          <cell r="E308">
            <v>1</v>
          </cell>
          <cell r="F308" t="str">
            <v>㎥</v>
          </cell>
          <cell r="G308">
            <v>159594</v>
          </cell>
          <cell r="H308">
            <v>159594</v>
          </cell>
        </row>
        <row r="309">
          <cell r="A309" t="str">
            <v>B.10</v>
          </cell>
          <cell r="B309">
            <v>111024</v>
          </cell>
          <cell r="C309" t="str">
            <v>무수축콘크리트</v>
          </cell>
          <cell r="E309">
            <v>4</v>
          </cell>
          <cell r="F309" t="str">
            <v>㎥</v>
          </cell>
          <cell r="G309">
            <v>222180</v>
          </cell>
          <cell r="H309">
            <v>888720</v>
          </cell>
        </row>
        <row r="310">
          <cell r="A310" t="str">
            <v>B.11</v>
          </cell>
          <cell r="B310">
            <v>111152</v>
          </cell>
          <cell r="C310" t="str">
            <v>교좌장치</v>
          </cell>
          <cell r="E310">
            <v>0</v>
          </cell>
          <cell r="H310">
            <v>0</v>
          </cell>
        </row>
        <row r="311">
          <cell r="A311" t="str">
            <v>a</v>
          </cell>
          <cell r="B311">
            <v>111176</v>
          </cell>
          <cell r="C311" t="str">
            <v>교좌장치</v>
          </cell>
          <cell r="D311" t="str">
            <v>(고  정 135TON)</v>
          </cell>
          <cell r="E311">
            <v>2</v>
          </cell>
          <cell r="F311" t="str">
            <v>set</v>
          </cell>
          <cell r="G311">
            <v>1827085</v>
          </cell>
          <cell r="H311">
            <v>3654170</v>
          </cell>
        </row>
        <row r="312">
          <cell r="A312" t="str">
            <v>b</v>
          </cell>
          <cell r="B312">
            <v>111184</v>
          </cell>
          <cell r="C312" t="str">
            <v>교좌장치</v>
          </cell>
          <cell r="D312" t="str">
            <v>(일방향 135TON)</v>
          </cell>
          <cell r="E312">
            <v>10</v>
          </cell>
          <cell r="F312" t="str">
            <v>set</v>
          </cell>
          <cell r="G312">
            <v>1806085</v>
          </cell>
          <cell r="H312">
            <v>18060850</v>
          </cell>
        </row>
        <row r="313">
          <cell r="A313" t="str">
            <v>c</v>
          </cell>
          <cell r="B313">
            <v>111216</v>
          </cell>
          <cell r="C313" t="str">
            <v>교좌장치</v>
          </cell>
          <cell r="D313" t="str">
            <v>(양방향 135TON)</v>
          </cell>
          <cell r="E313">
            <v>8</v>
          </cell>
          <cell r="F313" t="str">
            <v>set</v>
          </cell>
          <cell r="G313">
            <v>1528085</v>
          </cell>
          <cell r="H313">
            <v>12224680</v>
          </cell>
        </row>
        <row r="314">
          <cell r="A314" t="str">
            <v>계</v>
          </cell>
          <cell r="B314">
            <v>111240</v>
          </cell>
          <cell r="E314">
            <v>0</v>
          </cell>
          <cell r="H314">
            <v>0</v>
          </cell>
        </row>
        <row r="315">
          <cell r="A315" t="str">
            <v>B.12</v>
          </cell>
          <cell r="B315">
            <v>111368</v>
          </cell>
          <cell r="C315" t="str">
            <v>신축이음장치</v>
          </cell>
          <cell r="D315" t="str">
            <v>(NB 50)</v>
          </cell>
          <cell r="E315">
            <v>39</v>
          </cell>
          <cell r="F315" t="str">
            <v>ｍ</v>
          </cell>
          <cell r="G315">
            <v>282695</v>
          </cell>
          <cell r="H315">
            <v>11025105</v>
          </cell>
        </row>
        <row r="316">
          <cell r="A316" t="str">
            <v>B.13</v>
          </cell>
          <cell r="B316">
            <v>111496</v>
          </cell>
          <cell r="C316" t="str">
            <v>슬라브양생</v>
          </cell>
          <cell r="E316">
            <v>585</v>
          </cell>
          <cell r="F316" t="str">
            <v>㎡</v>
          </cell>
          <cell r="G316">
            <v>328</v>
          </cell>
          <cell r="H316">
            <v>191880</v>
          </cell>
        </row>
        <row r="317">
          <cell r="A317" t="str">
            <v>B.14</v>
          </cell>
          <cell r="B317">
            <v>111560</v>
          </cell>
          <cell r="C317" t="str">
            <v>데크휘니샤면고르기</v>
          </cell>
          <cell r="E317">
            <v>585</v>
          </cell>
          <cell r="F317" t="str">
            <v>㎡</v>
          </cell>
          <cell r="G317">
            <v>486</v>
          </cell>
          <cell r="H317">
            <v>284310</v>
          </cell>
        </row>
        <row r="318">
          <cell r="A318" t="str">
            <v>B.15</v>
          </cell>
          <cell r="B318">
            <v>111624</v>
          </cell>
          <cell r="C318" t="str">
            <v>교면방수</v>
          </cell>
          <cell r="D318" t="str">
            <v>(도막방수)</v>
          </cell>
          <cell r="E318">
            <v>585</v>
          </cell>
          <cell r="F318" t="str">
            <v>㎡</v>
          </cell>
          <cell r="G318">
            <v>20568</v>
          </cell>
          <cell r="H318">
            <v>12032280</v>
          </cell>
        </row>
        <row r="319">
          <cell r="A319" t="str">
            <v>B.16</v>
          </cell>
          <cell r="B319">
            <v>113368</v>
          </cell>
          <cell r="C319" t="str">
            <v>교명주</v>
          </cell>
          <cell r="D319" t="str">
            <v>(화 강 암)</v>
          </cell>
          <cell r="E319">
            <v>4</v>
          </cell>
          <cell r="F319" t="str">
            <v>ea</v>
          </cell>
          <cell r="G319">
            <v>1256769</v>
          </cell>
          <cell r="H319">
            <v>5027076</v>
          </cell>
        </row>
        <row r="320">
          <cell r="A320" t="str">
            <v>B.17</v>
          </cell>
          <cell r="B320">
            <v>113369</v>
          </cell>
          <cell r="C320" t="str">
            <v>교명판</v>
          </cell>
          <cell r="D320" t="str">
            <v>(450x250x10㎜)</v>
          </cell>
          <cell r="E320">
            <v>4</v>
          </cell>
          <cell r="F320" t="str">
            <v>ea</v>
          </cell>
          <cell r="G320">
            <v>41631</v>
          </cell>
          <cell r="H320">
            <v>166524</v>
          </cell>
        </row>
        <row r="321">
          <cell r="A321" t="str">
            <v>B.18</v>
          </cell>
          <cell r="B321">
            <v>113433</v>
          </cell>
          <cell r="C321" t="str">
            <v>설명판</v>
          </cell>
          <cell r="D321" t="str">
            <v>(500x400x10㎜)</v>
          </cell>
          <cell r="E321">
            <v>4</v>
          </cell>
          <cell r="F321" t="str">
            <v>ea</v>
          </cell>
          <cell r="G321">
            <v>74012</v>
          </cell>
          <cell r="H321">
            <v>296048</v>
          </cell>
        </row>
        <row r="322">
          <cell r="A322" t="str">
            <v>B.19</v>
          </cell>
          <cell r="B322">
            <v>113465</v>
          </cell>
          <cell r="C322" t="str">
            <v>T.B.M 설치</v>
          </cell>
          <cell r="E322">
            <v>1</v>
          </cell>
          <cell r="F322" t="str">
            <v>ea</v>
          </cell>
          <cell r="G322">
            <v>20790</v>
          </cell>
          <cell r="H322">
            <v>20790</v>
          </cell>
        </row>
        <row r="323">
          <cell r="A323" t="str">
            <v>B.20</v>
          </cell>
          <cell r="B323">
            <v>113593</v>
          </cell>
          <cell r="C323" t="str">
            <v>전선관</v>
          </cell>
          <cell r="E323">
            <v>0</v>
          </cell>
          <cell r="H323">
            <v>0</v>
          </cell>
        </row>
        <row r="324">
          <cell r="A324" t="str">
            <v>a</v>
          </cell>
          <cell r="B324">
            <v>113657</v>
          </cell>
          <cell r="C324" t="str">
            <v>전선관</v>
          </cell>
          <cell r="D324" t="str">
            <v>(PVCφ100mm)</v>
          </cell>
          <cell r="E324">
            <v>176</v>
          </cell>
          <cell r="F324" t="str">
            <v>ｍ</v>
          </cell>
          <cell r="G324">
            <v>2789</v>
          </cell>
          <cell r="H324">
            <v>490864</v>
          </cell>
        </row>
        <row r="325">
          <cell r="A325" t="str">
            <v>b</v>
          </cell>
          <cell r="B325">
            <v>113705</v>
          </cell>
          <cell r="C325" t="str">
            <v>전선관</v>
          </cell>
          <cell r="D325" t="str">
            <v>(PVCφ150mm)</v>
          </cell>
          <cell r="E325">
            <v>88</v>
          </cell>
          <cell r="F325" t="str">
            <v>ｍ</v>
          </cell>
          <cell r="G325">
            <v>5301</v>
          </cell>
          <cell r="H325">
            <v>466488</v>
          </cell>
        </row>
        <row r="326">
          <cell r="A326" t="str">
            <v>계</v>
          </cell>
          <cell r="B326">
            <v>113753</v>
          </cell>
          <cell r="E326">
            <v>0</v>
          </cell>
          <cell r="H326">
            <v>0</v>
          </cell>
        </row>
        <row r="327">
          <cell r="A327" t="str">
            <v>B.21</v>
          </cell>
          <cell r="B327">
            <v>113881</v>
          </cell>
          <cell r="C327" t="str">
            <v>스페이서설치</v>
          </cell>
          <cell r="E327">
            <v>0</v>
          </cell>
          <cell r="H327">
            <v>0</v>
          </cell>
        </row>
        <row r="328">
          <cell r="A328" t="str">
            <v>a</v>
          </cell>
          <cell r="B328">
            <v>113945</v>
          </cell>
          <cell r="C328" t="str">
            <v>스페이서</v>
          </cell>
          <cell r="D328" t="str">
            <v>(수직)</v>
          </cell>
          <cell r="E328">
            <v>1098</v>
          </cell>
          <cell r="F328" t="str">
            <v>㎡</v>
          </cell>
          <cell r="G328">
            <v>588</v>
          </cell>
          <cell r="H328">
            <v>645624</v>
          </cell>
        </row>
        <row r="329">
          <cell r="A329" t="str">
            <v>b</v>
          </cell>
          <cell r="B329">
            <v>114201</v>
          </cell>
          <cell r="C329" t="str">
            <v>스페이서</v>
          </cell>
          <cell r="D329" t="str">
            <v>(수평)</v>
          </cell>
          <cell r="E329">
            <v>1065</v>
          </cell>
          <cell r="F329" t="str">
            <v>㎡</v>
          </cell>
          <cell r="G329">
            <v>411</v>
          </cell>
          <cell r="H329">
            <v>437715</v>
          </cell>
        </row>
        <row r="330">
          <cell r="A330" t="str">
            <v>계</v>
          </cell>
          <cell r="B330">
            <v>114233</v>
          </cell>
          <cell r="E330">
            <v>0</v>
          </cell>
          <cell r="H330">
            <v>0</v>
          </cell>
        </row>
        <row r="331">
          <cell r="A331" t="str">
            <v>B.22</v>
          </cell>
          <cell r="B331">
            <v>114297</v>
          </cell>
          <cell r="C331" t="str">
            <v>교량난간공</v>
          </cell>
          <cell r="E331">
            <v>0</v>
          </cell>
          <cell r="H331">
            <v>0</v>
          </cell>
        </row>
        <row r="332">
          <cell r="A332" t="str">
            <v>a</v>
          </cell>
          <cell r="B332">
            <v>114361</v>
          </cell>
          <cell r="C332" t="str">
            <v>방호벽용난간</v>
          </cell>
          <cell r="D332" t="str">
            <v>(알루미늄)</v>
          </cell>
          <cell r="E332">
            <v>88</v>
          </cell>
          <cell r="F332" t="str">
            <v>ｍ</v>
          </cell>
          <cell r="G332">
            <v>150435</v>
          </cell>
          <cell r="H332">
            <v>13238280</v>
          </cell>
        </row>
        <row r="333">
          <cell r="A333" t="str">
            <v>b</v>
          </cell>
          <cell r="B333">
            <v>114373</v>
          </cell>
          <cell r="C333" t="str">
            <v>중분대용난간</v>
          </cell>
          <cell r="D333" t="str">
            <v>(알루미늄)</v>
          </cell>
          <cell r="E333">
            <v>60</v>
          </cell>
          <cell r="F333" t="str">
            <v>ｍ</v>
          </cell>
          <cell r="G333">
            <v>539100</v>
          </cell>
          <cell r="H333">
            <v>32346000</v>
          </cell>
        </row>
        <row r="334">
          <cell r="A334" t="str">
            <v>계</v>
          </cell>
          <cell r="B334">
            <v>114389</v>
          </cell>
          <cell r="E334">
            <v>0</v>
          </cell>
          <cell r="H334">
            <v>0</v>
          </cell>
        </row>
        <row r="335">
          <cell r="A335" t="str">
            <v>B.23</v>
          </cell>
          <cell r="B335">
            <v>114517</v>
          </cell>
          <cell r="C335" t="str">
            <v>다웰바</v>
          </cell>
          <cell r="D335" t="str">
            <v>(D25x600㎜)</v>
          </cell>
          <cell r="E335">
            <v>96</v>
          </cell>
          <cell r="F335" t="str">
            <v>ea</v>
          </cell>
          <cell r="G335">
            <v>7781</v>
          </cell>
          <cell r="H335">
            <v>746976</v>
          </cell>
        </row>
        <row r="336">
          <cell r="A336" t="str">
            <v>B.24</v>
          </cell>
          <cell r="B336">
            <v>114533</v>
          </cell>
          <cell r="C336" t="str">
            <v>시공이음</v>
          </cell>
          <cell r="E336">
            <v>0</v>
          </cell>
          <cell r="H336">
            <v>0</v>
          </cell>
        </row>
        <row r="337">
          <cell r="A337" t="str">
            <v>a</v>
          </cell>
          <cell r="B337">
            <v>114534</v>
          </cell>
          <cell r="C337" t="str">
            <v>시공이음</v>
          </cell>
          <cell r="D337" t="str">
            <v>(스치로폴:T=10㎜)</v>
          </cell>
          <cell r="E337">
            <v>72</v>
          </cell>
          <cell r="F337" t="str">
            <v>㎡</v>
          </cell>
          <cell r="G337">
            <v>647</v>
          </cell>
          <cell r="H337">
            <v>46584</v>
          </cell>
        </row>
        <row r="338">
          <cell r="A338" t="str">
            <v>b</v>
          </cell>
          <cell r="B338">
            <v>114662</v>
          </cell>
          <cell r="C338" t="str">
            <v>시공이음</v>
          </cell>
          <cell r="D338" t="str">
            <v>(스치로폴:T=20㎜)</v>
          </cell>
          <cell r="E338">
            <v>24</v>
          </cell>
          <cell r="F338" t="str">
            <v>㎡</v>
          </cell>
          <cell r="G338">
            <v>1296</v>
          </cell>
          <cell r="H338">
            <v>31104</v>
          </cell>
        </row>
        <row r="339">
          <cell r="A339" t="str">
            <v>계</v>
          </cell>
          <cell r="B339">
            <v>115677</v>
          </cell>
          <cell r="E339">
            <v>0</v>
          </cell>
          <cell r="H339">
            <v>0</v>
          </cell>
        </row>
        <row r="340">
          <cell r="A340" t="str">
            <v>B.25</v>
          </cell>
          <cell r="B340">
            <v>116997</v>
          </cell>
          <cell r="C340" t="str">
            <v>배수시설</v>
          </cell>
          <cell r="E340">
            <v>0</v>
          </cell>
          <cell r="H340">
            <v>0</v>
          </cell>
        </row>
        <row r="341">
          <cell r="A341" t="str">
            <v>a</v>
          </cell>
          <cell r="B341">
            <v>117159</v>
          </cell>
          <cell r="C341" t="str">
            <v>육교용집수구</v>
          </cell>
          <cell r="D341" t="str">
            <v>(주철)</v>
          </cell>
          <cell r="E341">
            <v>4</v>
          </cell>
          <cell r="F341" t="str">
            <v>ea</v>
          </cell>
          <cell r="G341">
            <v>73123</v>
          </cell>
          <cell r="H341">
            <v>292492</v>
          </cell>
        </row>
        <row r="342">
          <cell r="A342" t="str">
            <v>b</v>
          </cell>
          <cell r="B342">
            <v>117161</v>
          </cell>
          <cell r="C342" t="str">
            <v>육교용연결집수거</v>
          </cell>
          <cell r="D342" t="str">
            <v>(스테인레스)</v>
          </cell>
          <cell r="E342">
            <v>4</v>
          </cell>
          <cell r="F342" t="str">
            <v>ea</v>
          </cell>
          <cell r="G342">
            <v>105126</v>
          </cell>
          <cell r="H342">
            <v>420504</v>
          </cell>
        </row>
        <row r="343">
          <cell r="A343" t="str">
            <v>c</v>
          </cell>
          <cell r="B343">
            <v>117163</v>
          </cell>
          <cell r="C343" t="str">
            <v>육교용직관</v>
          </cell>
          <cell r="D343" t="str">
            <v>(□150x10)</v>
          </cell>
          <cell r="E343">
            <v>19</v>
          </cell>
          <cell r="F343" t="str">
            <v>ｍ</v>
          </cell>
          <cell r="G343">
            <v>71155</v>
          </cell>
          <cell r="H343">
            <v>1351945</v>
          </cell>
        </row>
        <row r="344">
          <cell r="A344" t="str">
            <v>d</v>
          </cell>
          <cell r="B344">
            <v>117452</v>
          </cell>
          <cell r="C344" t="str">
            <v>육교용연결부</v>
          </cell>
          <cell r="D344" t="str">
            <v>(스테인레스)</v>
          </cell>
          <cell r="E344">
            <v>20</v>
          </cell>
          <cell r="F344" t="str">
            <v>ea</v>
          </cell>
          <cell r="G344">
            <v>15430</v>
          </cell>
          <cell r="H344">
            <v>308600</v>
          </cell>
        </row>
        <row r="345">
          <cell r="A345" t="str">
            <v>계</v>
          </cell>
          <cell r="B345">
            <v>117804</v>
          </cell>
          <cell r="E345">
            <v>0</v>
          </cell>
          <cell r="H345">
            <v>0</v>
          </cell>
        </row>
        <row r="346">
          <cell r="A346" t="str">
            <v>B.26</v>
          </cell>
          <cell r="B346">
            <v>117932</v>
          </cell>
          <cell r="C346" t="str">
            <v>P.S.C BEAM교</v>
          </cell>
          <cell r="E346">
            <v>0</v>
          </cell>
          <cell r="H346">
            <v>0</v>
          </cell>
        </row>
        <row r="347">
          <cell r="A347" t="str">
            <v>a</v>
          </cell>
          <cell r="B347">
            <v>118038</v>
          </cell>
          <cell r="C347" t="str">
            <v>P.S.C BEAM 제작</v>
          </cell>
          <cell r="D347" t="str">
            <v>(L=30.0ｍ)</v>
          </cell>
          <cell r="E347">
            <v>10</v>
          </cell>
          <cell r="F347" t="str">
            <v>본</v>
          </cell>
          <cell r="G347">
            <v>8722028</v>
          </cell>
          <cell r="H347">
            <v>87220280</v>
          </cell>
        </row>
        <row r="348">
          <cell r="A348" t="str">
            <v>b</v>
          </cell>
          <cell r="B348">
            <v>118143</v>
          </cell>
          <cell r="C348" t="str">
            <v>P.S.C BEAM 설치</v>
          </cell>
          <cell r="D348" t="str">
            <v>(L=30.0ｍ)</v>
          </cell>
          <cell r="E348">
            <v>10</v>
          </cell>
          <cell r="F348" t="str">
            <v>본</v>
          </cell>
          <cell r="G348">
            <v>1658743</v>
          </cell>
          <cell r="H348">
            <v>16587430</v>
          </cell>
        </row>
        <row r="349">
          <cell r="A349" t="str">
            <v>c</v>
          </cell>
          <cell r="B349">
            <v>118223</v>
          </cell>
          <cell r="C349" t="str">
            <v>P.S.C BEAM 전도방지</v>
          </cell>
          <cell r="E349">
            <v>10</v>
          </cell>
          <cell r="F349" t="str">
            <v>본</v>
          </cell>
          <cell r="G349">
            <v>8797</v>
          </cell>
          <cell r="H349">
            <v>87970</v>
          </cell>
        </row>
        <row r="350">
          <cell r="A350" t="str">
            <v>계</v>
          </cell>
          <cell r="B350">
            <v>118302</v>
          </cell>
          <cell r="E350">
            <v>0</v>
          </cell>
          <cell r="H350">
            <v>0</v>
          </cell>
        </row>
        <row r="351">
          <cell r="A351" t="str">
            <v>B.27</v>
          </cell>
          <cell r="B351">
            <v>118950</v>
          </cell>
          <cell r="C351" t="str">
            <v>낙하물방지공</v>
          </cell>
          <cell r="E351">
            <v>659</v>
          </cell>
          <cell r="F351" t="str">
            <v>㎡</v>
          </cell>
          <cell r="G351">
            <v>4223</v>
          </cell>
          <cell r="H351">
            <v>2782957</v>
          </cell>
        </row>
        <row r="352">
          <cell r="A352" t="str">
            <v>B.28</v>
          </cell>
          <cell r="B352">
            <v>119777</v>
          </cell>
          <cell r="C352" t="str">
            <v>보호블럭</v>
          </cell>
          <cell r="E352">
            <v>343</v>
          </cell>
          <cell r="F352" t="str">
            <v>㎡</v>
          </cell>
          <cell r="G352">
            <v>28412</v>
          </cell>
          <cell r="H352">
            <v>9745316</v>
          </cell>
        </row>
        <row r="353">
          <cell r="A353" t="str">
            <v>B.29</v>
          </cell>
          <cell r="B353">
            <v>120604</v>
          </cell>
          <cell r="C353" t="str">
            <v>강관파일</v>
          </cell>
          <cell r="D353" t="str">
            <v>(D=508mm t=12mm)</v>
          </cell>
          <cell r="E353">
            <v>0</v>
          </cell>
          <cell r="H353">
            <v>0</v>
          </cell>
        </row>
        <row r="354">
          <cell r="A354" t="str">
            <v>a</v>
          </cell>
          <cell r="B354">
            <v>120641</v>
          </cell>
          <cell r="C354" t="str">
            <v>강관파일자재비</v>
          </cell>
          <cell r="E354">
            <v>992</v>
          </cell>
          <cell r="F354" t="str">
            <v>ｍ</v>
          </cell>
          <cell r="G354">
            <v>66955</v>
          </cell>
          <cell r="H354">
            <v>66419360</v>
          </cell>
        </row>
        <row r="355">
          <cell r="A355" t="str">
            <v>b</v>
          </cell>
          <cell r="B355">
            <v>120660</v>
          </cell>
          <cell r="C355" t="str">
            <v>강관파일항타비</v>
          </cell>
          <cell r="D355" t="str">
            <v>(15m미만)</v>
          </cell>
          <cell r="E355">
            <v>283</v>
          </cell>
          <cell r="F355" t="str">
            <v>ｍ</v>
          </cell>
          <cell r="G355">
            <v>11302</v>
          </cell>
          <cell r="H355">
            <v>3198466</v>
          </cell>
        </row>
        <row r="356">
          <cell r="A356" t="str">
            <v>c</v>
          </cell>
          <cell r="B356">
            <v>120665</v>
          </cell>
          <cell r="C356" t="str">
            <v>강관파일항타비</v>
          </cell>
          <cell r="D356" t="str">
            <v>(15m이상)</v>
          </cell>
          <cell r="E356">
            <v>641</v>
          </cell>
          <cell r="F356" t="str">
            <v>ｍ</v>
          </cell>
          <cell r="G356">
            <v>15442</v>
          </cell>
          <cell r="H356">
            <v>9898322</v>
          </cell>
        </row>
        <row r="357">
          <cell r="A357" t="str">
            <v>d</v>
          </cell>
          <cell r="B357">
            <v>120669</v>
          </cell>
          <cell r="C357" t="str">
            <v>두부및선단보강</v>
          </cell>
          <cell r="E357">
            <v>84</v>
          </cell>
          <cell r="F357" t="str">
            <v>EA</v>
          </cell>
          <cell r="G357">
            <v>153594</v>
          </cell>
          <cell r="H357">
            <v>12901896</v>
          </cell>
        </row>
        <row r="358">
          <cell r="A358" t="str">
            <v>e</v>
          </cell>
          <cell r="B358">
            <v>120738</v>
          </cell>
          <cell r="C358" t="str">
            <v>강관파일이음</v>
          </cell>
          <cell r="E358">
            <v>42</v>
          </cell>
          <cell r="F358" t="str">
            <v>ea</v>
          </cell>
          <cell r="G358">
            <v>7567</v>
          </cell>
          <cell r="H358">
            <v>317814</v>
          </cell>
        </row>
        <row r="359">
          <cell r="A359" t="str">
            <v>계</v>
          </cell>
          <cell r="B359">
            <v>120806</v>
          </cell>
          <cell r="E359">
            <v>0</v>
          </cell>
          <cell r="H359">
            <v>0</v>
          </cell>
        </row>
        <row r="360">
          <cell r="A360" t="str">
            <v>합계</v>
          </cell>
          <cell r="B360">
            <v>124249</v>
          </cell>
          <cell r="E360">
            <v>0</v>
          </cell>
          <cell r="H360">
            <v>0</v>
          </cell>
        </row>
        <row r="361">
          <cell r="A361" t="str">
            <v>C</v>
          </cell>
          <cell r="B361">
            <v>124377</v>
          </cell>
          <cell r="C361" t="str">
            <v>조 리 교</v>
          </cell>
          <cell r="D361" t="str">
            <v>(STEEL BOX L=45.0m)</v>
          </cell>
          <cell r="E361">
            <v>0</v>
          </cell>
          <cell r="H361">
            <v>0</v>
          </cell>
        </row>
        <row r="362">
          <cell r="A362" t="str">
            <v>C.01</v>
          </cell>
          <cell r="B362">
            <v>124585</v>
          </cell>
          <cell r="C362" t="str">
            <v>구조물터파기</v>
          </cell>
          <cell r="D362" t="str">
            <v>(육상토사 0-4ｍ)</v>
          </cell>
          <cell r="E362">
            <v>474</v>
          </cell>
          <cell r="F362" t="str">
            <v>㎥</v>
          </cell>
          <cell r="G362">
            <v>4222</v>
          </cell>
          <cell r="H362">
            <v>2001228</v>
          </cell>
        </row>
        <row r="363">
          <cell r="A363" t="str">
            <v>C.02</v>
          </cell>
          <cell r="B363">
            <v>124713</v>
          </cell>
          <cell r="C363" t="str">
            <v>되메우기및다짐</v>
          </cell>
          <cell r="D363" t="str">
            <v>(기계70%+인력30%)</v>
          </cell>
          <cell r="E363">
            <v>334</v>
          </cell>
          <cell r="F363" t="str">
            <v>㎥</v>
          </cell>
          <cell r="G363">
            <v>5802</v>
          </cell>
          <cell r="H363">
            <v>1937868</v>
          </cell>
        </row>
        <row r="364">
          <cell r="A364" t="str">
            <v>C.03</v>
          </cell>
          <cell r="B364">
            <v>124857</v>
          </cell>
          <cell r="C364" t="str">
            <v>교대앞성토</v>
          </cell>
          <cell r="E364">
            <v>1766</v>
          </cell>
          <cell r="F364" t="str">
            <v>㎥</v>
          </cell>
          <cell r="G364">
            <v>3025</v>
          </cell>
          <cell r="H364">
            <v>5342150</v>
          </cell>
        </row>
        <row r="365">
          <cell r="A365" t="str">
            <v>C.04</v>
          </cell>
          <cell r="B365">
            <v>125145</v>
          </cell>
          <cell r="C365" t="str">
            <v>뒷채움및다짐</v>
          </cell>
          <cell r="D365" t="str">
            <v>(현장암유용)</v>
          </cell>
          <cell r="E365">
            <v>886</v>
          </cell>
          <cell r="F365" t="str">
            <v>㎥</v>
          </cell>
          <cell r="G365">
            <v>13631</v>
          </cell>
          <cell r="H365">
            <v>12077066</v>
          </cell>
        </row>
        <row r="366">
          <cell r="A366" t="str">
            <v>C.05</v>
          </cell>
          <cell r="B366">
            <v>125305</v>
          </cell>
          <cell r="C366" t="str">
            <v>거푸집</v>
          </cell>
          <cell r="E366">
            <v>0</v>
          </cell>
          <cell r="H366">
            <v>0</v>
          </cell>
        </row>
        <row r="367">
          <cell r="A367" t="str">
            <v>a</v>
          </cell>
          <cell r="B367">
            <v>125369</v>
          </cell>
          <cell r="C367" t="str">
            <v>합판거푸집</v>
          </cell>
          <cell r="D367" t="str">
            <v>(3회:0-7m)</v>
          </cell>
          <cell r="E367">
            <v>1833</v>
          </cell>
          <cell r="F367" t="str">
            <v>㎡</v>
          </cell>
          <cell r="G367">
            <v>19533</v>
          </cell>
          <cell r="H367">
            <v>35803989</v>
          </cell>
        </row>
        <row r="368">
          <cell r="A368" t="str">
            <v>b</v>
          </cell>
          <cell r="B368">
            <v>125433</v>
          </cell>
          <cell r="C368" t="str">
            <v>합판거푸집</v>
          </cell>
          <cell r="D368" t="str">
            <v>(3회:7-10m)</v>
          </cell>
          <cell r="E368">
            <v>52</v>
          </cell>
          <cell r="F368" t="str">
            <v>㎡</v>
          </cell>
          <cell r="G368">
            <v>20935</v>
          </cell>
          <cell r="H368">
            <v>1088620</v>
          </cell>
        </row>
        <row r="369">
          <cell r="A369" t="str">
            <v>c</v>
          </cell>
          <cell r="B369">
            <v>125753</v>
          </cell>
          <cell r="C369" t="str">
            <v>합판거푸집</v>
          </cell>
          <cell r="D369" t="str">
            <v>(4회)</v>
          </cell>
          <cell r="E369">
            <v>335</v>
          </cell>
          <cell r="F369" t="str">
            <v>㎡</v>
          </cell>
          <cell r="G369">
            <v>16702</v>
          </cell>
          <cell r="H369">
            <v>5595170</v>
          </cell>
        </row>
        <row r="370">
          <cell r="A370" t="str">
            <v>d</v>
          </cell>
          <cell r="B370">
            <v>125881</v>
          </cell>
          <cell r="C370" t="str">
            <v>합판거푸집</v>
          </cell>
          <cell r="D370" t="str">
            <v>(6회)</v>
          </cell>
          <cell r="E370">
            <v>61</v>
          </cell>
          <cell r="F370" t="str">
            <v>㎡</v>
          </cell>
          <cell r="G370">
            <v>13675</v>
          </cell>
          <cell r="H370">
            <v>834175</v>
          </cell>
        </row>
        <row r="371">
          <cell r="A371" t="str">
            <v>e</v>
          </cell>
          <cell r="B371">
            <v>126489</v>
          </cell>
          <cell r="C371" t="str">
            <v>문양거푸집</v>
          </cell>
          <cell r="D371" t="str">
            <v>(스치로폴 0-7m)</v>
          </cell>
          <cell r="E371">
            <v>479</v>
          </cell>
          <cell r="F371" t="str">
            <v>㎡</v>
          </cell>
          <cell r="G371">
            <v>23595</v>
          </cell>
          <cell r="H371">
            <v>11302005</v>
          </cell>
        </row>
        <row r="372">
          <cell r="A372" t="str">
            <v>f</v>
          </cell>
          <cell r="B372">
            <v>126497</v>
          </cell>
          <cell r="C372" t="str">
            <v>문양거푸집</v>
          </cell>
          <cell r="D372" t="str">
            <v>(스치로폴 7-10m)</v>
          </cell>
          <cell r="E372">
            <v>8</v>
          </cell>
          <cell r="F372" t="str">
            <v>㎡</v>
          </cell>
          <cell r="G372">
            <v>24785</v>
          </cell>
          <cell r="H372">
            <v>198280</v>
          </cell>
        </row>
        <row r="373">
          <cell r="A373" t="str">
            <v>계</v>
          </cell>
          <cell r="B373">
            <v>126505</v>
          </cell>
          <cell r="E373">
            <v>0</v>
          </cell>
          <cell r="H373">
            <v>0</v>
          </cell>
        </row>
        <row r="374">
          <cell r="A374" t="str">
            <v>C.06</v>
          </cell>
          <cell r="B374">
            <v>126585</v>
          </cell>
          <cell r="C374" t="str">
            <v>강관비계</v>
          </cell>
          <cell r="D374" t="str">
            <v>(조리교)</v>
          </cell>
          <cell r="E374">
            <v>1</v>
          </cell>
          <cell r="F374" t="str">
            <v>L.S.</v>
          </cell>
          <cell r="G374">
            <v>12343000</v>
          </cell>
          <cell r="H374">
            <v>12343000</v>
          </cell>
        </row>
        <row r="375">
          <cell r="A375" t="str">
            <v>C.07</v>
          </cell>
          <cell r="B375">
            <v>126713</v>
          </cell>
          <cell r="C375" t="str">
            <v>동바리</v>
          </cell>
          <cell r="D375" t="str">
            <v>(조리교)</v>
          </cell>
          <cell r="E375">
            <v>1</v>
          </cell>
          <cell r="F375" t="str">
            <v>L.S.</v>
          </cell>
          <cell r="G375">
            <v>14778000</v>
          </cell>
          <cell r="H375">
            <v>14778000</v>
          </cell>
        </row>
        <row r="376">
          <cell r="A376" t="str">
            <v>C.08</v>
          </cell>
          <cell r="B376">
            <v>127027</v>
          </cell>
          <cell r="C376" t="str">
            <v>철근가공조립</v>
          </cell>
          <cell r="E376">
            <v>0</v>
          </cell>
          <cell r="H376">
            <v>0</v>
          </cell>
        </row>
        <row r="377">
          <cell r="A377" t="str">
            <v>a</v>
          </cell>
          <cell r="B377">
            <v>127031</v>
          </cell>
          <cell r="C377" t="str">
            <v>철근가공조립</v>
          </cell>
          <cell r="D377" t="str">
            <v>(보    통)</v>
          </cell>
          <cell r="E377">
            <v>38.819000000000003</v>
          </cell>
          <cell r="F377" t="str">
            <v>Ton</v>
          </cell>
          <cell r="G377">
            <v>398697</v>
          </cell>
          <cell r="H377">
            <v>15477018</v>
          </cell>
        </row>
        <row r="378">
          <cell r="A378" t="str">
            <v>b</v>
          </cell>
          <cell r="B378">
            <v>127159</v>
          </cell>
          <cell r="C378" t="str">
            <v>철근가공조립</v>
          </cell>
          <cell r="D378" t="str">
            <v>(복    잡)</v>
          </cell>
          <cell r="E378">
            <v>156.851</v>
          </cell>
          <cell r="F378" t="str">
            <v>Ton</v>
          </cell>
          <cell r="G378">
            <v>500175</v>
          </cell>
          <cell r="H378">
            <v>78452948</v>
          </cell>
        </row>
        <row r="379">
          <cell r="A379" t="str">
            <v>계</v>
          </cell>
          <cell r="B379">
            <v>127225</v>
          </cell>
          <cell r="E379">
            <v>0</v>
          </cell>
          <cell r="H379">
            <v>0</v>
          </cell>
        </row>
        <row r="380">
          <cell r="A380" t="str">
            <v>C.09</v>
          </cell>
          <cell r="B380">
            <v>127291</v>
          </cell>
          <cell r="C380" t="str">
            <v>콘크리트타설</v>
          </cell>
          <cell r="E380">
            <v>0</v>
          </cell>
          <cell r="H380">
            <v>0</v>
          </cell>
        </row>
        <row r="381">
          <cell r="A381" t="str">
            <v>a</v>
          </cell>
          <cell r="B381">
            <v>127294</v>
          </cell>
          <cell r="C381" t="str">
            <v>콘크리트타설(펌프카)</v>
          </cell>
          <cell r="D381" t="str">
            <v>(철근,25-270-15)</v>
          </cell>
          <cell r="E381">
            <v>300</v>
          </cell>
          <cell r="F381" t="str">
            <v>㎥</v>
          </cell>
          <cell r="G381">
            <v>62738</v>
          </cell>
          <cell r="H381">
            <v>18821400</v>
          </cell>
        </row>
        <row r="382">
          <cell r="A382" t="str">
            <v>b</v>
          </cell>
          <cell r="B382">
            <v>127422</v>
          </cell>
          <cell r="C382" t="str">
            <v>콘크리트타설(펌프카)</v>
          </cell>
          <cell r="D382" t="str">
            <v>(철근,25-240-15)</v>
          </cell>
          <cell r="E382">
            <v>1333</v>
          </cell>
          <cell r="F382" t="str">
            <v>㎥</v>
          </cell>
          <cell r="G382">
            <v>57146</v>
          </cell>
          <cell r="H382">
            <v>76175618</v>
          </cell>
        </row>
        <row r="383">
          <cell r="A383" t="str">
            <v>c</v>
          </cell>
          <cell r="B383">
            <v>127486</v>
          </cell>
          <cell r="C383" t="str">
            <v>콘크리트타설</v>
          </cell>
          <cell r="D383" t="str">
            <v>(무근,40-240-8)</v>
          </cell>
          <cell r="E383">
            <v>26</v>
          </cell>
          <cell r="F383" t="str">
            <v>㎥</v>
          </cell>
          <cell r="G383">
            <v>63322</v>
          </cell>
          <cell r="H383">
            <v>1646372</v>
          </cell>
        </row>
        <row r="384">
          <cell r="A384" t="str">
            <v>d</v>
          </cell>
          <cell r="B384">
            <v>127550</v>
          </cell>
          <cell r="C384" t="str">
            <v>콘크리트타설</v>
          </cell>
          <cell r="D384" t="str">
            <v>(무근,40-160-8)</v>
          </cell>
          <cell r="E384">
            <v>67</v>
          </cell>
          <cell r="F384" t="str">
            <v>㎥</v>
          </cell>
          <cell r="G384">
            <v>60442</v>
          </cell>
          <cell r="H384">
            <v>4049614</v>
          </cell>
        </row>
        <row r="385">
          <cell r="A385" t="str">
            <v>계</v>
          </cell>
          <cell r="B385">
            <v>127683</v>
          </cell>
          <cell r="E385">
            <v>0</v>
          </cell>
          <cell r="H385">
            <v>0</v>
          </cell>
        </row>
        <row r="386">
          <cell r="A386" t="str">
            <v>C.10</v>
          </cell>
          <cell r="B386">
            <v>127811</v>
          </cell>
          <cell r="C386" t="str">
            <v>무수축몰탈</v>
          </cell>
          <cell r="E386">
            <v>1</v>
          </cell>
          <cell r="F386" t="str">
            <v>㎥</v>
          </cell>
          <cell r="G386">
            <v>159594</v>
          </cell>
          <cell r="H386">
            <v>159594</v>
          </cell>
        </row>
        <row r="387">
          <cell r="A387" t="str">
            <v>C.11</v>
          </cell>
          <cell r="B387">
            <v>127819</v>
          </cell>
          <cell r="C387" t="str">
            <v>무수축콘크리트</v>
          </cell>
          <cell r="E387">
            <v>7</v>
          </cell>
          <cell r="F387" t="str">
            <v>㎥</v>
          </cell>
          <cell r="G387">
            <v>222180</v>
          </cell>
          <cell r="H387">
            <v>1555260</v>
          </cell>
        </row>
        <row r="388">
          <cell r="A388" t="str">
            <v>C.12</v>
          </cell>
          <cell r="B388">
            <v>127947</v>
          </cell>
          <cell r="C388" t="str">
            <v>교좌장치</v>
          </cell>
          <cell r="E388">
            <v>0</v>
          </cell>
          <cell r="H388">
            <v>0</v>
          </cell>
        </row>
        <row r="389">
          <cell r="A389" t="str">
            <v>a</v>
          </cell>
          <cell r="B389">
            <v>127971</v>
          </cell>
          <cell r="C389" t="str">
            <v>교좌장치</v>
          </cell>
          <cell r="D389" t="str">
            <v>(고  정 250TON)</v>
          </cell>
          <cell r="E389">
            <v>2</v>
          </cell>
          <cell r="F389" t="str">
            <v>set</v>
          </cell>
          <cell r="G389">
            <v>1166085</v>
          </cell>
          <cell r="H389">
            <v>2332170</v>
          </cell>
        </row>
        <row r="390">
          <cell r="A390" t="str">
            <v>b</v>
          </cell>
          <cell r="B390">
            <v>128099</v>
          </cell>
          <cell r="C390" t="str">
            <v>교좌장치</v>
          </cell>
          <cell r="D390" t="str">
            <v>(일방향 250TON)</v>
          </cell>
          <cell r="E390">
            <v>8</v>
          </cell>
          <cell r="F390" t="str">
            <v>set</v>
          </cell>
          <cell r="G390">
            <v>2040085</v>
          </cell>
          <cell r="H390">
            <v>16320680</v>
          </cell>
        </row>
        <row r="391">
          <cell r="A391" t="str">
            <v>c</v>
          </cell>
          <cell r="B391">
            <v>128227</v>
          </cell>
          <cell r="C391" t="str">
            <v>교좌장치</v>
          </cell>
          <cell r="D391" t="str">
            <v>(양방향 250TON)</v>
          </cell>
          <cell r="E391">
            <v>6</v>
          </cell>
          <cell r="F391" t="str">
            <v>set</v>
          </cell>
          <cell r="G391">
            <v>1088085</v>
          </cell>
          <cell r="H391">
            <v>6528510</v>
          </cell>
        </row>
        <row r="392">
          <cell r="A392" t="str">
            <v>계</v>
          </cell>
          <cell r="B392">
            <v>128419</v>
          </cell>
          <cell r="E392">
            <v>0</v>
          </cell>
          <cell r="H392">
            <v>0</v>
          </cell>
        </row>
        <row r="393">
          <cell r="A393" t="str">
            <v>C.13</v>
          </cell>
          <cell r="B393">
            <v>128547</v>
          </cell>
          <cell r="C393" t="str">
            <v>신축이음장치</v>
          </cell>
          <cell r="D393" t="str">
            <v>(No 80)</v>
          </cell>
          <cell r="E393">
            <v>39</v>
          </cell>
          <cell r="F393" t="str">
            <v>m</v>
          </cell>
          <cell r="G393">
            <v>646695</v>
          </cell>
          <cell r="H393">
            <v>25221105</v>
          </cell>
        </row>
        <row r="394">
          <cell r="A394" t="str">
            <v>C.14</v>
          </cell>
          <cell r="B394">
            <v>128675</v>
          </cell>
          <cell r="C394" t="str">
            <v>슬라브양생</v>
          </cell>
          <cell r="E394">
            <v>874</v>
          </cell>
          <cell r="F394" t="str">
            <v>㎡</v>
          </cell>
          <cell r="G394">
            <v>328</v>
          </cell>
          <cell r="H394">
            <v>286672</v>
          </cell>
        </row>
        <row r="395">
          <cell r="A395" t="str">
            <v>C.15</v>
          </cell>
          <cell r="B395">
            <v>128803</v>
          </cell>
          <cell r="C395" t="str">
            <v>데크휘니샤면고르기</v>
          </cell>
          <cell r="E395">
            <v>874</v>
          </cell>
          <cell r="F395" t="str">
            <v>㎡</v>
          </cell>
          <cell r="G395">
            <v>486</v>
          </cell>
          <cell r="H395">
            <v>424764</v>
          </cell>
        </row>
        <row r="396">
          <cell r="A396" t="str">
            <v>C.16</v>
          </cell>
          <cell r="B396">
            <v>128931</v>
          </cell>
          <cell r="C396" t="str">
            <v>교면방수</v>
          </cell>
          <cell r="D396" t="str">
            <v>(도막방수)</v>
          </cell>
          <cell r="E396">
            <v>874</v>
          </cell>
          <cell r="F396" t="str">
            <v>㎡</v>
          </cell>
          <cell r="G396">
            <v>20568</v>
          </cell>
          <cell r="H396">
            <v>17976432</v>
          </cell>
        </row>
        <row r="397">
          <cell r="A397" t="str">
            <v>C.17</v>
          </cell>
          <cell r="B397">
            <v>130675</v>
          </cell>
          <cell r="C397" t="str">
            <v>교명주</v>
          </cell>
          <cell r="D397" t="str">
            <v>(화 강 암)</v>
          </cell>
          <cell r="E397">
            <v>4</v>
          </cell>
          <cell r="F397" t="str">
            <v>ea</v>
          </cell>
          <cell r="G397">
            <v>1256769</v>
          </cell>
          <cell r="H397">
            <v>5027076</v>
          </cell>
        </row>
        <row r="398">
          <cell r="A398" t="str">
            <v>C.18</v>
          </cell>
          <cell r="B398">
            <v>130676</v>
          </cell>
          <cell r="C398" t="str">
            <v>교명판</v>
          </cell>
          <cell r="D398" t="str">
            <v>(450x250x10㎜)</v>
          </cell>
          <cell r="E398">
            <v>4</v>
          </cell>
          <cell r="F398" t="str">
            <v>ea</v>
          </cell>
          <cell r="G398">
            <v>41631</v>
          </cell>
          <cell r="H398">
            <v>166524</v>
          </cell>
        </row>
        <row r="399">
          <cell r="A399" t="str">
            <v>C.19</v>
          </cell>
          <cell r="B399">
            <v>130740</v>
          </cell>
          <cell r="C399" t="str">
            <v>설명판</v>
          </cell>
          <cell r="D399" t="str">
            <v>(500x400x10㎜)</v>
          </cell>
          <cell r="E399">
            <v>5</v>
          </cell>
          <cell r="F399" t="str">
            <v>ea</v>
          </cell>
          <cell r="G399">
            <v>74012</v>
          </cell>
          <cell r="H399">
            <v>370060</v>
          </cell>
        </row>
        <row r="400">
          <cell r="A400" t="str">
            <v>C.20</v>
          </cell>
          <cell r="B400">
            <v>130772</v>
          </cell>
          <cell r="C400" t="str">
            <v>T.B.M 설치</v>
          </cell>
          <cell r="E400">
            <v>1</v>
          </cell>
          <cell r="F400" t="str">
            <v>ea</v>
          </cell>
          <cell r="G400">
            <v>20790</v>
          </cell>
          <cell r="H400">
            <v>20790</v>
          </cell>
        </row>
        <row r="401">
          <cell r="A401" t="str">
            <v>C.21</v>
          </cell>
          <cell r="B401">
            <v>130900</v>
          </cell>
          <cell r="C401" t="str">
            <v>전선관</v>
          </cell>
          <cell r="E401">
            <v>0</v>
          </cell>
          <cell r="H401">
            <v>0</v>
          </cell>
        </row>
        <row r="402">
          <cell r="A402" t="str">
            <v>a</v>
          </cell>
          <cell r="B402">
            <v>130964</v>
          </cell>
          <cell r="C402" t="str">
            <v>전선관</v>
          </cell>
          <cell r="D402" t="str">
            <v>(PVCφ100mm)</v>
          </cell>
          <cell r="E402">
            <v>243</v>
          </cell>
          <cell r="F402" t="str">
            <v>ｍ</v>
          </cell>
          <cell r="G402">
            <v>2789</v>
          </cell>
          <cell r="H402">
            <v>677727</v>
          </cell>
        </row>
        <row r="403">
          <cell r="A403" t="str">
            <v>b</v>
          </cell>
          <cell r="B403">
            <v>131012</v>
          </cell>
          <cell r="C403" t="str">
            <v>전선관</v>
          </cell>
          <cell r="D403" t="str">
            <v>(PVCφ150mm)</v>
          </cell>
          <cell r="E403">
            <v>121</v>
          </cell>
          <cell r="F403" t="str">
            <v>ｍ</v>
          </cell>
          <cell r="G403">
            <v>5301</v>
          </cell>
          <cell r="H403">
            <v>641421</v>
          </cell>
        </row>
        <row r="404">
          <cell r="A404" t="str">
            <v>계</v>
          </cell>
          <cell r="B404">
            <v>131060</v>
          </cell>
          <cell r="E404">
            <v>0</v>
          </cell>
          <cell r="H404">
            <v>0</v>
          </cell>
        </row>
        <row r="405">
          <cell r="A405" t="str">
            <v>C.22</v>
          </cell>
          <cell r="B405">
            <v>131188</v>
          </cell>
          <cell r="C405" t="str">
            <v>스페이서설치</v>
          </cell>
          <cell r="E405">
            <v>0</v>
          </cell>
          <cell r="H405">
            <v>0</v>
          </cell>
        </row>
        <row r="406">
          <cell r="A406" t="str">
            <v>a</v>
          </cell>
          <cell r="B406">
            <v>131252</v>
          </cell>
          <cell r="C406" t="str">
            <v>스페이서</v>
          </cell>
          <cell r="D406" t="str">
            <v>(수직)</v>
          </cell>
          <cell r="E406">
            <v>1859</v>
          </cell>
          <cell r="F406" t="str">
            <v>㎡</v>
          </cell>
          <cell r="G406">
            <v>588</v>
          </cell>
          <cell r="H406">
            <v>1093092</v>
          </cell>
        </row>
        <row r="407">
          <cell r="A407" t="str">
            <v>b</v>
          </cell>
          <cell r="B407">
            <v>131508</v>
          </cell>
          <cell r="C407" t="str">
            <v>스페이서</v>
          </cell>
          <cell r="D407" t="str">
            <v>(수평)</v>
          </cell>
          <cell r="E407">
            <v>1480</v>
          </cell>
          <cell r="F407" t="str">
            <v>㎡</v>
          </cell>
          <cell r="G407">
            <v>411</v>
          </cell>
          <cell r="H407">
            <v>608280</v>
          </cell>
        </row>
        <row r="408">
          <cell r="A408" t="str">
            <v>계</v>
          </cell>
          <cell r="B408">
            <v>131540</v>
          </cell>
          <cell r="E408">
            <v>0</v>
          </cell>
          <cell r="H408">
            <v>0</v>
          </cell>
        </row>
        <row r="409">
          <cell r="A409" t="str">
            <v>C.23</v>
          </cell>
          <cell r="B409">
            <v>131604</v>
          </cell>
          <cell r="C409" t="str">
            <v>교량난간공</v>
          </cell>
          <cell r="E409">
            <v>0</v>
          </cell>
          <cell r="H409">
            <v>0</v>
          </cell>
        </row>
        <row r="410">
          <cell r="A410" t="str">
            <v>a</v>
          </cell>
          <cell r="B410">
            <v>131668</v>
          </cell>
          <cell r="C410" t="str">
            <v>방호벽용난간</v>
          </cell>
          <cell r="D410" t="str">
            <v>(알루미늄)</v>
          </cell>
          <cell r="E410">
            <v>121</v>
          </cell>
          <cell r="F410" t="str">
            <v>ｍ</v>
          </cell>
          <cell r="G410">
            <v>150435</v>
          </cell>
          <cell r="H410">
            <v>18202635</v>
          </cell>
        </row>
        <row r="411">
          <cell r="A411" t="str">
            <v>b</v>
          </cell>
          <cell r="B411">
            <v>131680</v>
          </cell>
          <cell r="C411" t="str">
            <v>중분대용난간</v>
          </cell>
          <cell r="D411" t="str">
            <v>(알루미늄)</v>
          </cell>
          <cell r="E411">
            <v>89</v>
          </cell>
          <cell r="F411" t="str">
            <v>ｍ</v>
          </cell>
          <cell r="G411">
            <v>539100</v>
          </cell>
          <cell r="H411">
            <v>47979900</v>
          </cell>
        </row>
        <row r="412">
          <cell r="A412" t="str">
            <v>계</v>
          </cell>
          <cell r="B412">
            <v>131696</v>
          </cell>
          <cell r="E412">
            <v>0</v>
          </cell>
          <cell r="H412">
            <v>0</v>
          </cell>
        </row>
        <row r="413">
          <cell r="A413" t="str">
            <v>C.24</v>
          </cell>
          <cell r="B413">
            <v>131824</v>
          </cell>
          <cell r="C413" t="str">
            <v>다웰바</v>
          </cell>
          <cell r="D413" t="str">
            <v>(D25x600㎜)</v>
          </cell>
          <cell r="E413">
            <v>92</v>
          </cell>
          <cell r="F413" t="str">
            <v>ea</v>
          </cell>
          <cell r="G413">
            <v>7781</v>
          </cell>
          <cell r="H413">
            <v>715852</v>
          </cell>
        </row>
        <row r="414">
          <cell r="A414" t="str">
            <v>C.25</v>
          </cell>
          <cell r="B414">
            <v>131840</v>
          </cell>
          <cell r="C414" t="str">
            <v>시공이음</v>
          </cell>
          <cell r="E414">
            <v>0</v>
          </cell>
          <cell r="H414">
            <v>0</v>
          </cell>
        </row>
        <row r="415">
          <cell r="A415" t="str">
            <v>a</v>
          </cell>
          <cell r="B415">
            <v>131841</v>
          </cell>
          <cell r="C415" t="str">
            <v>시공이음</v>
          </cell>
          <cell r="D415" t="str">
            <v>(스치로폴:T=10㎜)</v>
          </cell>
          <cell r="E415">
            <v>17</v>
          </cell>
          <cell r="F415" t="str">
            <v>㎡</v>
          </cell>
          <cell r="G415">
            <v>647</v>
          </cell>
          <cell r="H415">
            <v>10999</v>
          </cell>
        </row>
        <row r="416">
          <cell r="A416" t="str">
            <v>b</v>
          </cell>
          <cell r="B416">
            <v>131969</v>
          </cell>
          <cell r="C416" t="str">
            <v>시공이음</v>
          </cell>
          <cell r="D416" t="str">
            <v>(스치로폴:T=20㎜)</v>
          </cell>
          <cell r="E416">
            <v>25</v>
          </cell>
          <cell r="F416" t="str">
            <v>㎡</v>
          </cell>
          <cell r="G416">
            <v>1296</v>
          </cell>
          <cell r="H416">
            <v>32400</v>
          </cell>
        </row>
        <row r="417">
          <cell r="A417" t="str">
            <v>계</v>
          </cell>
          <cell r="B417">
            <v>132984</v>
          </cell>
          <cell r="E417">
            <v>0</v>
          </cell>
          <cell r="H417">
            <v>0</v>
          </cell>
        </row>
        <row r="418">
          <cell r="A418" t="str">
            <v>C.26</v>
          </cell>
          <cell r="B418">
            <v>134304</v>
          </cell>
          <cell r="C418" t="str">
            <v>배수시설</v>
          </cell>
          <cell r="E418">
            <v>0</v>
          </cell>
          <cell r="H418">
            <v>0</v>
          </cell>
        </row>
        <row r="419">
          <cell r="A419" t="str">
            <v>a</v>
          </cell>
          <cell r="B419">
            <v>134466</v>
          </cell>
          <cell r="C419" t="str">
            <v>육교용집수구</v>
          </cell>
          <cell r="D419" t="str">
            <v>(주철)</v>
          </cell>
          <cell r="E419">
            <v>8</v>
          </cell>
          <cell r="F419" t="str">
            <v>ea</v>
          </cell>
          <cell r="G419">
            <v>73123</v>
          </cell>
          <cell r="H419">
            <v>584984</v>
          </cell>
        </row>
        <row r="420">
          <cell r="A420" t="str">
            <v>b</v>
          </cell>
          <cell r="B420">
            <v>134468</v>
          </cell>
          <cell r="C420" t="str">
            <v>육교용연결집수거</v>
          </cell>
          <cell r="D420" t="str">
            <v>(스테인레스)</v>
          </cell>
          <cell r="E420">
            <v>8</v>
          </cell>
          <cell r="F420" t="str">
            <v>ea</v>
          </cell>
          <cell r="G420">
            <v>105126</v>
          </cell>
          <cell r="H420">
            <v>841008</v>
          </cell>
        </row>
        <row r="421">
          <cell r="A421" t="str">
            <v>c</v>
          </cell>
          <cell r="B421">
            <v>134470</v>
          </cell>
          <cell r="C421" t="str">
            <v>육교용직관</v>
          </cell>
          <cell r="D421" t="str">
            <v>(□150x10)</v>
          </cell>
          <cell r="E421">
            <v>70</v>
          </cell>
          <cell r="F421" t="str">
            <v>ｍ</v>
          </cell>
          <cell r="G421">
            <v>71155</v>
          </cell>
          <cell r="H421">
            <v>4980850</v>
          </cell>
        </row>
        <row r="422">
          <cell r="A422" t="str">
            <v>d</v>
          </cell>
          <cell r="B422">
            <v>134471</v>
          </cell>
          <cell r="C422" t="str">
            <v>육교용곡관</v>
          </cell>
          <cell r="D422" t="str">
            <v>(스테인레스)</v>
          </cell>
          <cell r="E422">
            <v>8</v>
          </cell>
          <cell r="F422" t="str">
            <v>ea</v>
          </cell>
          <cell r="G422">
            <v>27668</v>
          </cell>
          <cell r="H422">
            <v>221344</v>
          </cell>
        </row>
        <row r="423">
          <cell r="A423" t="str">
            <v>e</v>
          </cell>
          <cell r="B423">
            <v>134759</v>
          </cell>
          <cell r="C423" t="str">
            <v>육교용연결부</v>
          </cell>
          <cell r="D423" t="str">
            <v>(스테인레스)</v>
          </cell>
          <cell r="E423">
            <v>62</v>
          </cell>
          <cell r="F423" t="str">
            <v>ea</v>
          </cell>
          <cell r="G423">
            <v>15430</v>
          </cell>
          <cell r="H423">
            <v>956660</v>
          </cell>
        </row>
        <row r="424">
          <cell r="A424" t="str">
            <v>계</v>
          </cell>
          <cell r="B424">
            <v>135111</v>
          </cell>
          <cell r="E424">
            <v>0</v>
          </cell>
          <cell r="H424">
            <v>0</v>
          </cell>
        </row>
        <row r="425">
          <cell r="A425" t="str">
            <v>C.27</v>
          </cell>
          <cell r="B425">
            <v>136893</v>
          </cell>
          <cell r="C425" t="str">
            <v>강교</v>
          </cell>
          <cell r="E425">
            <v>0</v>
          </cell>
          <cell r="H425">
            <v>0</v>
          </cell>
        </row>
        <row r="426">
          <cell r="A426" t="str">
            <v>a</v>
          </cell>
          <cell r="B426">
            <v>136999</v>
          </cell>
          <cell r="C426" t="str">
            <v>강교제작</v>
          </cell>
          <cell r="D426" t="str">
            <v>(조리교)</v>
          </cell>
          <cell r="E426">
            <v>356.262</v>
          </cell>
          <cell r="F426" t="str">
            <v>ton</v>
          </cell>
          <cell r="G426">
            <v>1878191</v>
          </cell>
          <cell r="H426">
            <v>669128082</v>
          </cell>
        </row>
        <row r="427">
          <cell r="A427" t="str">
            <v>b</v>
          </cell>
          <cell r="B427">
            <v>137127</v>
          </cell>
          <cell r="C427" t="str">
            <v>강교운반 및 가설</v>
          </cell>
          <cell r="D427" t="str">
            <v>(조리교)</v>
          </cell>
          <cell r="E427">
            <v>356.262</v>
          </cell>
          <cell r="F427" t="str">
            <v>ton</v>
          </cell>
          <cell r="G427">
            <v>338663</v>
          </cell>
          <cell r="H427">
            <v>120652757</v>
          </cell>
        </row>
        <row r="428">
          <cell r="A428" t="str">
            <v>계</v>
          </cell>
          <cell r="B428">
            <v>137191</v>
          </cell>
          <cell r="E428">
            <v>0</v>
          </cell>
          <cell r="H428">
            <v>0</v>
          </cell>
        </row>
        <row r="429">
          <cell r="A429" t="str">
            <v>C.28</v>
          </cell>
          <cell r="B429">
            <v>137223</v>
          </cell>
          <cell r="C429" t="str">
            <v>강교도장</v>
          </cell>
          <cell r="E429">
            <v>0</v>
          </cell>
          <cell r="H429">
            <v>0</v>
          </cell>
        </row>
        <row r="430">
          <cell r="A430" t="str">
            <v>a</v>
          </cell>
          <cell r="B430">
            <v>137255</v>
          </cell>
          <cell r="C430" t="str">
            <v>강교내부도장</v>
          </cell>
          <cell r="D430" t="str">
            <v>(공  장)</v>
          </cell>
          <cell r="E430">
            <v>1894</v>
          </cell>
          <cell r="F430" t="str">
            <v>㎡</v>
          </cell>
          <cell r="G430">
            <v>11059</v>
          </cell>
          <cell r="H430">
            <v>20945746</v>
          </cell>
        </row>
        <row r="431">
          <cell r="A431" t="str">
            <v>b</v>
          </cell>
          <cell r="B431">
            <v>137287</v>
          </cell>
          <cell r="C431" t="str">
            <v>강교SPLICE도장</v>
          </cell>
          <cell r="D431" t="str">
            <v>(공  장)</v>
          </cell>
          <cell r="E431">
            <v>729</v>
          </cell>
          <cell r="F431" t="str">
            <v>㎡</v>
          </cell>
          <cell r="G431">
            <v>8780</v>
          </cell>
          <cell r="H431">
            <v>6400620</v>
          </cell>
        </row>
        <row r="432">
          <cell r="A432" t="str">
            <v>c</v>
          </cell>
          <cell r="B432">
            <v>137319</v>
          </cell>
          <cell r="C432" t="str">
            <v>내부볼트및SPLICE도장</v>
          </cell>
          <cell r="D432" t="str">
            <v>(현  장)</v>
          </cell>
          <cell r="E432">
            <v>545</v>
          </cell>
          <cell r="F432" t="str">
            <v>㎡</v>
          </cell>
          <cell r="G432">
            <v>20655</v>
          </cell>
          <cell r="H432">
            <v>11256975</v>
          </cell>
        </row>
        <row r="433">
          <cell r="A433" t="str">
            <v>d</v>
          </cell>
          <cell r="B433">
            <v>137511</v>
          </cell>
          <cell r="C433" t="str">
            <v>강교외부도장</v>
          </cell>
          <cell r="D433" t="str">
            <v>(공  장)</v>
          </cell>
          <cell r="E433">
            <v>1976</v>
          </cell>
          <cell r="F433" t="str">
            <v>㎡</v>
          </cell>
          <cell r="G433">
            <v>11775</v>
          </cell>
          <cell r="H433">
            <v>23267400</v>
          </cell>
        </row>
        <row r="434">
          <cell r="A434" t="str">
            <v>e</v>
          </cell>
          <cell r="B434">
            <v>137609</v>
          </cell>
          <cell r="C434" t="str">
            <v>외부포장면도장</v>
          </cell>
          <cell r="D434" t="str">
            <v>(공  장)</v>
          </cell>
          <cell r="E434">
            <v>501</v>
          </cell>
          <cell r="F434" t="str">
            <v>㎡</v>
          </cell>
          <cell r="G434">
            <v>10590</v>
          </cell>
          <cell r="H434">
            <v>5305590</v>
          </cell>
        </row>
        <row r="435">
          <cell r="A435" t="str">
            <v>f</v>
          </cell>
          <cell r="B435">
            <v>137737</v>
          </cell>
          <cell r="C435" t="str">
            <v>외부볼트및SPLICE도장</v>
          </cell>
          <cell r="D435" t="str">
            <v>(현  장)</v>
          </cell>
          <cell r="E435">
            <v>184</v>
          </cell>
          <cell r="F435" t="str">
            <v>㎡</v>
          </cell>
          <cell r="G435">
            <v>19803</v>
          </cell>
          <cell r="H435">
            <v>3643752</v>
          </cell>
        </row>
        <row r="436">
          <cell r="A436" t="str">
            <v>g</v>
          </cell>
          <cell r="B436">
            <v>138061</v>
          </cell>
          <cell r="C436" t="str">
            <v>강교검사</v>
          </cell>
          <cell r="E436">
            <v>0</v>
          </cell>
          <cell r="H436">
            <v>0</v>
          </cell>
        </row>
        <row r="437">
          <cell r="A437" t="str">
            <v>g-1</v>
          </cell>
          <cell r="B437">
            <v>138110</v>
          </cell>
          <cell r="C437" t="str">
            <v>방사선투과시험</v>
          </cell>
          <cell r="D437" t="str">
            <v>(강  교)</v>
          </cell>
          <cell r="E437">
            <v>20</v>
          </cell>
          <cell r="F437" t="str">
            <v>매</v>
          </cell>
          <cell r="G437">
            <v>41000</v>
          </cell>
          <cell r="H437">
            <v>820000</v>
          </cell>
        </row>
        <row r="438">
          <cell r="A438" t="str">
            <v>g-2</v>
          </cell>
          <cell r="B438">
            <v>138135</v>
          </cell>
          <cell r="C438" t="str">
            <v>자분탐상시험</v>
          </cell>
          <cell r="D438" t="str">
            <v>(강  교)</v>
          </cell>
          <cell r="E438">
            <v>687</v>
          </cell>
          <cell r="F438" t="str">
            <v>ｍ</v>
          </cell>
          <cell r="G438">
            <v>27500</v>
          </cell>
          <cell r="H438">
            <v>18892500</v>
          </cell>
        </row>
        <row r="439">
          <cell r="A439" t="str">
            <v>소계</v>
          </cell>
          <cell r="B439">
            <v>138147</v>
          </cell>
          <cell r="E439">
            <v>0</v>
          </cell>
          <cell r="H439">
            <v>0</v>
          </cell>
        </row>
        <row r="440">
          <cell r="A440" t="str">
            <v>계</v>
          </cell>
          <cell r="B440">
            <v>138159</v>
          </cell>
          <cell r="E440">
            <v>0</v>
          </cell>
          <cell r="H440">
            <v>0</v>
          </cell>
        </row>
        <row r="441">
          <cell r="A441" t="str">
            <v>C.29</v>
          </cell>
          <cell r="B441">
            <v>138287</v>
          </cell>
          <cell r="C441" t="str">
            <v>낙하물방지공</v>
          </cell>
          <cell r="E441">
            <v>986</v>
          </cell>
          <cell r="F441" t="str">
            <v>㎡</v>
          </cell>
          <cell r="G441">
            <v>4223</v>
          </cell>
          <cell r="H441">
            <v>4163878</v>
          </cell>
        </row>
        <row r="442">
          <cell r="A442" t="str">
            <v>c.30</v>
          </cell>
          <cell r="B442">
            <v>138554</v>
          </cell>
          <cell r="C442" t="str">
            <v>낙교방지책</v>
          </cell>
          <cell r="E442">
            <v>8</v>
          </cell>
          <cell r="F442" t="str">
            <v>개소</v>
          </cell>
          <cell r="G442">
            <v>939706</v>
          </cell>
          <cell r="H442">
            <v>7517648</v>
          </cell>
        </row>
        <row r="443">
          <cell r="A443" t="str">
            <v>C.31</v>
          </cell>
          <cell r="B443">
            <v>138821</v>
          </cell>
          <cell r="C443" t="str">
            <v>강관파일</v>
          </cell>
          <cell r="D443" t="str">
            <v>(D=508mm t=12mm)</v>
          </cell>
          <cell r="E443">
            <v>0</v>
          </cell>
          <cell r="H443">
            <v>0</v>
          </cell>
        </row>
        <row r="444">
          <cell r="A444" t="str">
            <v>a</v>
          </cell>
          <cell r="B444">
            <v>138858</v>
          </cell>
          <cell r="C444" t="str">
            <v>강관파일자재비</v>
          </cell>
          <cell r="E444">
            <v>1181</v>
          </cell>
          <cell r="F444" t="str">
            <v>ｍ</v>
          </cell>
          <cell r="G444">
            <v>66955</v>
          </cell>
          <cell r="H444">
            <v>79073855</v>
          </cell>
        </row>
        <row r="445">
          <cell r="A445" t="str">
            <v>b</v>
          </cell>
          <cell r="B445">
            <v>138877</v>
          </cell>
          <cell r="C445" t="str">
            <v>강관파일항타비</v>
          </cell>
          <cell r="D445" t="str">
            <v>(15m미만)</v>
          </cell>
          <cell r="E445">
            <v>1084</v>
          </cell>
          <cell r="F445" t="str">
            <v>ｍ</v>
          </cell>
          <cell r="G445">
            <v>11302</v>
          </cell>
          <cell r="H445">
            <v>12251368</v>
          </cell>
        </row>
        <row r="446">
          <cell r="A446" t="str">
            <v>c</v>
          </cell>
          <cell r="B446">
            <v>138886</v>
          </cell>
          <cell r="C446" t="str">
            <v>두부및선단보강</v>
          </cell>
          <cell r="E446">
            <v>162</v>
          </cell>
          <cell r="F446" t="str">
            <v>EA</v>
          </cell>
          <cell r="G446">
            <v>153594</v>
          </cell>
          <cell r="H446">
            <v>24882228</v>
          </cell>
        </row>
        <row r="447">
          <cell r="A447" t="str">
            <v>계</v>
          </cell>
          <cell r="B447">
            <v>139023</v>
          </cell>
          <cell r="E447">
            <v>0</v>
          </cell>
          <cell r="H447">
            <v>0</v>
          </cell>
        </row>
        <row r="448">
          <cell r="A448" t="str">
            <v>C.32</v>
          </cell>
          <cell r="B448">
            <v>140713</v>
          </cell>
          <cell r="C448" t="str">
            <v>옹벽공</v>
          </cell>
          <cell r="E448">
            <v>0</v>
          </cell>
          <cell r="H448">
            <v>0</v>
          </cell>
        </row>
        <row r="449">
          <cell r="A449" t="str">
            <v>a</v>
          </cell>
          <cell r="B449">
            <v>141558</v>
          </cell>
          <cell r="C449" t="str">
            <v>배수파이프</v>
          </cell>
          <cell r="D449" t="str">
            <v>(PVCφ100㎜)</v>
          </cell>
          <cell r="E449">
            <v>10</v>
          </cell>
          <cell r="F449" t="str">
            <v>ｍ</v>
          </cell>
          <cell r="G449">
            <v>2789</v>
          </cell>
          <cell r="H449">
            <v>27890</v>
          </cell>
        </row>
        <row r="450">
          <cell r="A450" t="str">
            <v>b</v>
          </cell>
          <cell r="B450">
            <v>141980</v>
          </cell>
          <cell r="C450" t="str">
            <v>뒷채움및다짐</v>
          </cell>
          <cell r="D450" t="str">
            <v>(현장암유용)</v>
          </cell>
          <cell r="E450">
            <v>11</v>
          </cell>
          <cell r="F450" t="str">
            <v>㎥</v>
          </cell>
          <cell r="G450">
            <v>13631</v>
          </cell>
          <cell r="H450">
            <v>149941</v>
          </cell>
        </row>
        <row r="451">
          <cell r="A451" t="str">
            <v>c</v>
          </cell>
          <cell r="B451">
            <v>142191</v>
          </cell>
          <cell r="C451" t="str">
            <v>부직포</v>
          </cell>
          <cell r="E451">
            <v>261</v>
          </cell>
          <cell r="F451" t="str">
            <v>㎡</v>
          </cell>
          <cell r="G451">
            <v>970</v>
          </cell>
          <cell r="H451">
            <v>253170</v>
          </cell>
        </row>
        <row r="452">
          <cell r="A452" t="str">
            <v>d</v>
          </cell>
          <cell r="B452">
            <v>142297</v>
          </cell>
          <cell r="C452" t="str">
            <v>드레인보드설치</v>
          </cell>
          <cell r="E452">
            <v>160</v>
          </cell>
          <cell r="F452" t="str">
            <v>㎡</v>
          </cell>
          <cell r="G452">
            <v>5488</v>
          </cell>
          <cell r="H452">
            <v>878080</v>
          </cell>
        </row>
        <row r="453">
          <cell r="A453" t="str">
            <v>계</v>
          </cell>
          <cell r="B453">
            <v>142402</v>
          </cell>
          <cell r="E453">
            <v>0</v>
          </cell>
          <cell r="H453">
            <v>0</v>
          </cell>
        </row>
        <row r="454">
          <cell r="A454" t="str">
            <v>합계</v>
          </cell>
          <cell r="B454">
            <v>142466</v>
          </cell>
          <cell r="E454">
            <v>0</v>
          </cell>
          <cell r="H454">
            <v>0</v>
          </cell>
        </row>
        <row r="455">
          <cell r="A455" t="str">
            <v>D.</v>
          </cell>
          <cell r="B455">
            <v>142594</v>
          </cell>
          <cell r="C455" t="str">
            <v>쾌 상 교</v>
          </cell>
          <cell r="D455" t="str">
            <v>(P.S.C BEAM L=30.0m)</v>
          </cell>
          <cell r="E455">
            <v>0</v>
          </cell>
          <cell r="H455">
            <v>0</v>
          </cell>
        </row>
        <row r="456">
          <cell r="A456" t="str">
            <v>D.01</v>
          </cell>
          <cell r="B456">
            <v>143254</v>
          </cell>
          <cell r="C456" t="str">
            <v>교대앞성토</v>
          </cell>
          <cell r="E456">
            <v>832</v>
          </cell>
          <cell r="F456" t="str">
            <v>㎥</v>
          </cell>
          <cell r="G456">
            <v>3025</v>
          </cell>
          <cell r="H456">
            <v>2516800</v>
          </cell>
        </row>
        <row r="457">
          <cell r="A457" t="str">
            <v>D.02</v>
          </cell>
          <cell r="B457">
            <v>143260</v>
          </cell>
          <cell r="C457" t="str">
            <v>뒷채움및다짐</v>
          </cell>
          <cell r="D457" t="str">
            <v>(현장암유용)</v>
          </cell>
          <cell r="E457">
            <v>788</v>
          </cell>
          <cell r="F457" t="str">
            <v>㎥</v>
          </cell>
          <cell r="G457">
            <v>13631</v>
          </cell>
          <cell r="H457">
            <v>10741228</v>
          </cell>
        </row>
        <row r="458">
          <cell r="A458" t="str">
            <v>D.03</v>
          </cell>
          <cell r="B458">
            <v>143388</v>
          </cell>
          <cell r="C458" t="str">
            <v>거푸집</v>
          </cell>
          <cell r="E458">
            <v>0</v>
          </cell>
          <cell r="H458">
            <v>0</v>
          </cell>
        </row>
        <row r="459">
          <cell r="A459" t="str">
            <v>a</v>
          </cell>
          <cell r="B459">
            <v>143452</v>
          </cell>
          <cell r="C459" t="str">
            <v>합판거푸집</v>
          </cell>
          <cell r="D459" t="str">
            <v>(3회:0-7m)</v>
          </cell>
          <cell r="E459">
            <v>1645</v>
          </cell>
          <cell r="F459" t="str">
            <v>㎡</v>
          </cell>
          <cell r="G459">
            <v>19533</v>
          </cell>
          <cell r="H459">
            <v>32131785</v>
          </cell>
        </row>
        <row r="460">
          <cell r="A460" t="str">
            <v>b</v>
          </cell>
          <cell r="B460">
            <v>143836</v>
          </cell>
          <cell r="C460" t="str">
            <v>합판거푸집</v>
          </cell>
          <cell r="D460" t="str">
            <v>(4회)</v>
          </cell>
          <cell r="E460">
            <v>167</v>
          </cell>
          <cell r="F460" t="str">
            <v>㎡</v>
          </cell>
          <cell r="G460">
            <v>16702</v>
          </cell>
          <cell r="H460">
            <v>2789234</v>
          </cell>
        </row>
        <row r="461">
          <cell r="A461" t="str">
            <v>c</v>
          </cell>
          <cell r="B461">
            <v>143964</v>
          </cell>
          <cell r="C461" t="str">
            <v>합판거푸집</v>
          </cell>
          <cell r="D461" t="str">
            <v>(6회)</v>
          </cell>
          <cell r="E461">
            <v>64</v>
          </cell>
          <cell r="F461" t="str">
            <v>㎡</v>
          </cell>
          <cell r="G461">
            <v>13675</v>
          </cell>
          <cell r="H461">
            <v>875200</v>
          </cell>
        </row>
        <row r="462">
          <cell r="A462" t="str">
            <v>d</v>
          </cell>
          <cell r="B462">
            <v>144572</v>
          </cell>
          <cell r="C462" t="str">
            <v>문양거푸집</v>
          </cell>
          <cell r="D462" t="str">
            <v>(스치로폴 0-7m)</v>
          </cell>
          <cell r="E462">
            <v>170</v>
          </cell>
          <cell r="F462" t="str">
            <v>㎡</v>
          </cell>
          <cell r="G462">
            <v>23595</v>
          </cell>
          <cell r="H462">
            <v>4011150</v>
          </cell>
        </row>
        <row r="463">
          <cell r="A463" t="str">
            <v>계</v>
          </cell>
          <cell r="B463">
            <v>144588</v>
          </cell>
          <cell r="E463">
            <v>0</v>
          </cell>
          <cell r="H463">
            <v>0</v>
          </cell>
        </row>
        <row r="464">
          <cell r="A464" t="str">
            <v>D.04</v>
          </cell>
          <cell r="B464">
            <v>144668</v>
          </cell>
          <cell r="C464" t="str">
            <v>강관비계</v>
          </cell>
          <cell r="D464" t="str">
            <v>(쾌상교)</v>
          </cell>
          <cell r="E464">
            <v>1</v>
          </cell>
          <cell r="F464" t="str">
            <v>L.S.</v>
          </cell>
          <cell r="G464">
            <v>6717000</v>
          </cell>
          <cell r="H464">
            <v>6717000</v>
          </cell>
        </row>
        <row r="465">
          <cell r="A465" t="str">
            <v>D.05</v>
          </cell>
          <cell r="B465">
            <v>144796</v>
          </cell>
          <cell r="C465" t="str">
            <v>동바리</v>
          </cell>
          <cell r="D465" t="str">
            <v>(쾌상교)</v>
          </cell>
          <cell r="E465">
            <v>1</v>
          </cell>
          <cell r="F465" t="str">
            <v>L.S.</v>
          </cell>
          <cell r="G465">
            <v>18264000</v>
          </cell>
          <cell r="H465">
            <v>18264000</v>
          </cell>
        </row>
        <row r="466">
          <cell r="A466" t="str">
            <v>D.06</v>
          </cell>
          <cell r="B466">
            <v>145110</v>
          </cell>
          <cell r="C466" t="str">
            <v>철근가공조립</v>
          </cell>
          <cell r="E466">
            <v>0</v>
          </cell>
          <cell r="H466">
            <v>0</v>
          </cell>
        </row>
        <row r="467">
          <cell r="A467" t="str">
            <v>a</v>
          </cell>
          <cell r="B467">
            <v>145117</v>
          </cell>
          <cell r="C467" t="str">
            <v>철근가공조립</v>
          </cell>
          <cell r="D467" t="str">
            <v>(보    통)</v>
          </cell>
          <cell r="E467">
            <v>79.512</v>
          </cell>
          <cell r="F467" t="str">
            <v>Ton</v>
          </cell>
          <cell r="G467">
            <v>398697</v>
          </cell>
          <cell r="H467">
            <v>31701195</v>
          </cell>
        </row>
        <row r="468">
          <cell r="A468" t="str">
            <v>b</v>
          </cell>
          <cell r="B468">
            <v>145245</v>
          </cell>
          <cell r="C468" t="str">
            <v>철근가공조립</v>
          </cell>
          <cell r="D468" t="str">
            <v>(복    잡)</v>
          </cell>
          <cell r="E468">
            <v>97.013999999999996</v>
          </cell>
          <cell r="F468" t="str">
            <v>Ton</v>
          </cell>
          <cell r="G468">
            <v>500175</v>
          </cell>
          <cell r="H468">
            <v>48523977</v>
          </cell>
        </row>
        <row r="469">
          <cell r="A469" t="str">
            <v>계</v>
          </cell>
          <cell r="B469">
            <v>145313</v>
          </cell>
          <cell r="E469">
            <v>0</v>
          </cell>
          <cell r="H469">
            <v>0</v>
          </cell>
        </row>
        <row r="470">
          <cell r="A470" t="str">
            <v>D.07</v>
          </cell>
          <cell r="B470">
            <v>145380</v>
          </cell>
          <cell r="C470" t="str">
            <v>콘크리트타설</v>
          </cell>
          <cell r="E470">
            <v>0</v>
          </cell>
          <cell r="H470">
            <v>0</v>
          </cell>
        </row>
        <row r="471">
          <cell r="A471" t="str">
            <v>a</v>
          </cell>
          <cell r="B471">
            <v>145382</v>
          </cell>
          <cell r="C471" t="str">
            <v>콘크리트타설(펌프카)</v>
          </cell>
          <cell r="D471" t="str">
            <v>(철근,19-400-15)</v>
          </cell>
          <cell r="E471">
            <v>246</v>
          </cell>
          <cell r="F471" t="str">
            <v>㎥</v>
          </cell>
          <cell r="G471">
            <v>69569</v>
          </cell>
          <cell r="H471">
            <v>17113974</v>
          </cell>
        </row>
        <row r="472">
          <cell r="A472" t="str">
            <v>b</v>
          </cell>
          <cell r="B472">
            <v>145383</v>
          </cell>
          <cell r="C472" t="str">
            <v>콘크리트타설(펌프카)</v>
          </cell>
          <cell r="D472" t="str">
            <v>(철근,25-270-15)</v>
          </cell>
          <cell r="E472">
            <v>205</v>
          </cell>
          <cell r="F472" t="str">
            <v>㎥</v>
          </cell>
          <cell r="G472">
            <v>62738</v>
          </cell>
          <cell r="H472">
            <v>12861290</v>
          </cell>
        </row>
        <row r="473">
          <cell r="A473" t="str">
            <v>c</v>
          </cell>
          <cell r="B473">
            <v>145511</v>
          </cell>
          <cell r="C473" t="str">
            <v>콘크리트타설(펌프카)</v>
          </cell>
          <cell r="D473" t="str">
            <v>(철근,25-240-15)</v>
          </cell>
          <cell r="E473">
            <v>825</v>
          </cell>
          <cell r="F473" t="str">
            <v>㎥</v>
          </cell>
          <cell r="G473">
            <v>57146</v>
          </cell>
          <cell r="H473">
            <v>47145450</v>
          </cell>
        </row>
        <row r="474">
          <cell r="A474" t="str">
            <v>d</v>
          </cell>
          <cell r="B474">
            <v>145543</v>
          </cell>
          <cell r="C474" t="str">
            <v>콘크리트타설</v>
          </cell>
          <cell r="D474" t="str">
            <v>(무근,40-210-8)</v>
          </cell>
          <cell r="E474">
            <v>7</v>
          </cell>
          <cell r="F474" t="str">
            <v>㎥</v>
          </cell>
          <cell r="G474">
            <v>64602</v>
          </cell>
          <cell r="H474">
            <v>452214</v>
          </cell>
        </row>
        <row r="475">
          <cell r="A475" t="str">
            <v>e</v>
          </cell>
          <cell r="B475">
            <v>145575</v>
          </cell>
          <cell r="C475" t="str">
            <v>콘크리트타설</v>
          </cell>
          <cell r="D475" t="str">
            <v>(무근,40-240-8)</v>
          </cell>
          <cell r="E475">
            <v>13</v>
          </cell>
          <cell r="F475" t="str">
            <v>㎥</v>
          </cell>
          <cell r="G475">
            <v>63322</v>
          </cell>
          <cell r="H475">
            <v>823186</v>
          </cell>
        </row>
        <row r="476">
          <cell r="A476" t="str">
            <v>f</v>
          </cell>
          <cell r="B476">
            <v>145639</v>
          </cell>
          <cell r="C476" t="str">
            <v>콘크리트타설</v>
          </cell>
          <cell r="D476" t="str">
            <v>(무근,40-160-8)</v>
          </cell>
          <cell r="E476">
            <v>45</v>
          </cell>
          <cell r="F476" t="str">
            <v>㎥</v>
          </cell>
          <cell r="G476">
            <v>60442</v>
          </cell>
          <cell r="H476">
            <v>2719890</v>
          </cell>
        </row>
        <row r="477">
          <cell r="A477" t="str">
            <v>계</v>
          </cell>
          <cell r="B477">
            <v>145772</v>
          </cell>
          <cell r="E477">
            <v>0</v>
          </cell>
          <cell r="H477">
            <v>0</v>
          </cell>
        </row>
        <row r="478">
          <cell r="A478" t="str">
            <v>D.08</v>
          </cell>
          <cell r="B478">
            <v>145900</v>
          </cell>
          <cell r="C478" t="str">
            <v>무수축몰탈</v>
          </cell>
          <cell r="E478">
            <v>1</v>
          </cell>
          <cell r="F478" t="str">
            <v>㎥</v>
          </cell>
          <cell r="G478">
            <v>159594</v>
          </cell>
          <cell r="H478">
            <v>159594</v>
          </cell>
        </row>
        <row r="479">
          <cell r="A479" t="str">
            <v>D.09</v>
          </cell>
          <cell r="B479">
            <v>145908</v>
          </cell>
          <cell r="C479" t="str">
            <v>무수축콘크리트</v>
          </cell>
          <cell r="E479">
            <v>4</v>
          </cell>
          <cell r="F479" t="str">
            <v>㎥</v>
          </cell>
          <cell r="G479">
            <v>222180</v>
          </cell>
          <cell r="H479">
            <v>888720</v>
          </cell>
        </row>
        <row r="480">
          <cell r="A480" t="str">
            <v>D.10</v>
          </cell>
          <cell r="B480">
            <v>146036</v>
          </cell>
          <cell r="C480" t="str">
            <v>교좌장치</v>
          </cell>
          <cell r="E480">
            <v>0</v>
          </cell>
          <cell r="H480">
            <v>0</v>
          </cell>
        </row>
        <row r="481">
          <cell r="A481" t="str">
            <v>a</v>
          </cell>
          <cell r="B481">
            <v>146060</v>
          </cell>
          <cell r="C481" t="str">
            <v>교좌장치</v>
          </cell>
          <cell r="D481" t="str">
            <v>(고  정 135TON)</v>
          </cell>
          <cell r="E481">
            <v>2</v>
          </cell>
          <cell r="F481" t="str">
            <v>set</v>
          </cell>
          <cell r="G481">
            <v>1827085</v>
          </cell>
          <cell r="H481">
            <v>3654170</v>
          </cell>
        </row>
        <row r="482">
          <cell r="A482" t="str">
            <v>b</v>
          </cell>
          <cell r="B482">
            <v>146068</v>
          </cell>
          <cell r="C482" t="str">
            <v>교좌장치</v>
          </cell>
          <cell r="D482" t="str">
            <v>(일방향 135TON)</v>
          </cell>
          <cell r="E482">
            <v>10</v>
          </cell>
          <cell r="F482" t="str">
            <v>set</v>
          </cell>
          <cell r="G482">
            <v>1806085</v>
          </cell>
          <cell r="H482">
            <v>18060850</v>
          </cell>
        </row>
        <row r="483">
          <cell r="A483" t="str">
            <v>c</v>
          </cell>
          <cell r="B483">
            <v>146100</v>
          </cell>
          <cell r="C483" t="str">
            <v>교좌장치</v>
          </cell>
          <cell r="D483" t="str">
            <v>(양방향 135TON)</v>
          </cell>
          <cell r="E483">
            <v>8</v>
          </cell>
          <cell r="F483" t="str">
            <v>set</v>
          </cell>
          <cell r="G483">
            <v>1528085</v>
          </cell>
          <cell r="H483">
            <v>12224680</v>
          </cell>
        </row>
        <row r="484">
          <cell r="A484" t="str">
            <v>계</v>
          </cell>
          <cell r="B484">
            <v>146124</v>
          </cell>
          <cell r="E484">
            <v>0</v>
          </cell>
          <cell r="H484">
            <v>0</v>
          </cell>
        </row>
        <row r="485">
          <cell r="A485" t="str">
            <v>D.11</v>
          </cell>
          <cell r="B485">
            <v>146252</v>
          </cell>
          <cell r="C485" t="str">
            <v>신축이음장치</v>
          </cell>
          <cell r="D485" t="str">
            <v>(NB 50)</v>
          </cell>
          <cell r="E485">
            <v>39</v>
          </cell>
          <cell r="F485" t="str">
            <v>ｍ</v>
          </cell>
          <cell r="G485">
            <v>282695</v>
          </cell>
          <cell r="H485">
            <v>11025105</v>
          </cell>
        </row>
        <row r="486">
          <cell r="A486" t="str">
            <v>D.12</v>
          </cell>
          <cell r="B486">
            <v>146382</v>
          </cell>
          <cell r="C486" t="str">
            <v>슬라브양생</v>
          </cell>
          <cell r="E486">
            <v>585</v>
          </cell>
          <cell r="F486" t="str">
            <v>㎡</v>
          </cell>
          <cell r="G486">
            <v>328</v>
          </cell>
          <cell r="H486">
            <v>191880</v>
          </cell>
        </row>
        <row r="487">
          <cell r="A487" t="str">
            <v>D.13</v>
          </cell>
          <cell r="B487">
            <v>146383</v>
          </cell>
          <cell r="C487" t="str">
            <v>데크휘니샤면고르기</v>
          </cell>
          <cell r="E487">
            <v>585</v>
          </cell>
          <cell r="F487" t="str">
            <v>㎡</v>
          </cell>
          <cell r="G487">
            <v>486</v>
          </cell>
          <cell r="H487">
            <v>284310</v>
          </cell>
        </row>
        <row r="488">
          <cell r="A488" t="str">
            <v>D.14</v>
          </cell>
          <cell r="B488">
            <v>146511</v>
          </cell>
          <cell r="C488" t="str">
            <v>교면방수</v>
          </cell>
          <cell r="D488" t="str">
            <v>(도막방수)</v>
          </cell>
          <cell r="E488">
            <v>585</v>
          </cell>
          <cell r="F488" t="str">
            <v>㎡</v>
          </cell>
          <cell r="G488">
            <v>20568</v>
          </cell>
          <cell r="H488">
            <v>12032280</v>
          </cell>
        </row>
        <row r="489">
          <cell r="A489" t="str">
            <v>D.15</v>
          </cell>
          <cell r="B489">
            <v>148252</v>
          </cell>
          <cell r="C489" t="str">
            <v>교명주</v>
          </cell>
          <cell r="D489" t="str">
            <v>(화 강 암)</v>
          </cell>
          <cell r="E489">
            <v>4</v>
          </cell>
          <cell r="F489" t="str">
            <v>ea</v>
          </cell>
          <cell r="G489">
            <v>1256769</v>
          </cell>
          <cell r="H489">
            <v>5027076</v>
          </cell>
        </row>
        <row r="490">
          <cell r="A490" t="str">
            <v>D.16</v>
          </cell>
          <cell r="B490">
            <v>148253</v>
          </cell>
          <cell r="C490" t="str">
            <v>교명판</v>
          </cell>
          <cell r="D490" t="str">
            <v>(450x250x10㎜)</v>
          </cell>
          <cell r="E490">
            <v>4</v>
          </cell>
          <cell r="F490" t="str">
            <v>ea</v>
          </cell>
          <cell r="G490">
            <v>41631</v>
          </cell>
          <cell r="H490">
            <v>166524</v>
          </cell>
        </row>
        <row r="491">
          <cell r="A491" t="str">
            <v>D.17</v>
          </cell>
          <cell r="B491">
            <v>148317</v>
          </cell>
          <cell r="C491" t="str">
            <v>설명판</v>
          </cell>
          <cell r="D491" t="str">
            <v>(500x400x10㎜)</v>
          </cell>
          <cell r="E491">
            <v>4</v>
          </cell>
          <cell r="F491" t="str">
            <v>ea</v>
          </cell>
          <cell r="G491">
            <v>74012</v>
          </cell>
          <cell r="H491">
            <v>296048</v>
          </cell>
        </row>
        <row r="492">
          <cell r="A492" t="str">
            <v>D.18</v>
          </cell>
          <cell r="B492">
            <v>148349</v>
          </cell>
          <cell r="C492" t="str">
            <v>T.B.M 설치</v>
          </cell>
          <cell r="E492">
            <v>1</v>
          </cell>
          <cell r="F492" t="str">
            <v>ea</v>
          </cell>
          <cell r="G492">
            <v>20790</v>
          </cell>
          <cell r="H492">
            <v>20790</v>
          </cell>
        </row>
        <row r="493">
          <cell r="A493" t="str">
            <v>D.19</v>
          </cell>
          <cell r="B493">
            <v>148477</v>
          </cell>
          <cell r="C493" t="str">
            <v>전선관</v>
          </cell>
          <cell r="E493">
            <v>0</v>
          </cell>
          <cell r="H493">
            <v>0</v>
          </cell>
        </row>
        <row r="494">
          <cell r="A494" t="str">
            <v>a</v>
          </cell>
          <cell r="B494">
            <v>148541</v>
          </cell>
          <cell r="C494" t="str">
            <v>전선관</v>
          </cell>
          <cell r="D494" t="str">
            <v>(PVCφ100mm)</v>
          </cell>
          <cell r="E494">
            <v>176</v>
          </cell>
          <cell r="F494" t="str">
            <v>ｍ</v>
          </cell>
          <cell r="G494">
            <v>2789</v>
          </cell>
          <cell r="H494">
            <v>490864</v>
          </cell>
        </row>
        <row r="495">
          <cell r="A495" t="str">
            <v>b</v>
          </cell>
          <cell r="B495">
            <v>148589</v>
          </cell>
          <cell r="C495" t="str">
            <v>전선관</v>
          </cell>
          <cell r="D495" t="str">
            <v>(PVCφ150mm)</v>
          </cell>
          <cell r="E495">
            <v>88</v>
          </cell>
          <cell r="F495" t="str">
            <v>ｍ</v>
          </cell>
          <cell r="G495">
            <v>5301</v>
          </cell>
          <cell r="H495">
            <v>466488</v>
          </cell>
        </row>
        <row r="496">
          <cell r="A496" t="str">
            <v>계</v>
          </cell>
          <cell r="B496">
            <v>148637</v>
          </cell>
          <cell r="E496">
            <v>0</v>
          </cell>
          <cell r="H496">
            <v>0</v>
          </cell>
        </row>
        <row r="497">
          <cell r="A497" t="str">
            <v>D.20</v>
          </cell>
          <cell r="B497">
            <v>148701</v>
          </cell>
          <cell r="C497" t="str">
            <v>스페이서설치</v>
          </cell>
          <cell r="E497">
            <v>0</v>
          </cell>
          <cell r="H497">
            <v>0</v>
          </cell>
        </row>
        <row r="498">
          <cell r="A498" t="str">
            <v>a</v>
          </cell>
          <cell r="B498">
            <v>148765</v>
          </cell>
          <cell r="C498" t="str">
            <v>스페이서</v>
          </cell>
          <cell r="D498" t="str">
            <v>(수직)</v>
          </cell>
          <cell r="E498">
            <v>1098</v>
          </cell>
          <cell r="F498" t="str">
            <v>㎡</v>
          </cell>
          <cell r="G498">
            <v>588</v>
          </cell>
          <cell r="H498">
            <v>645624</v>
          </cell>
        </row>
        <row r="499">
          <cell r="A499" t="str">
            <v>b</v>
          </cell>
          <cell r="B499">
            <v>149021</v>
          </cell>
          <cell r="C499" t="str">
            <v>스페이서</v>
          </cell>
          <cell r="D499" t="str">
            <v>(수평)</v>
          </cell>
          <cell r="E499">
            <v>1065</v>
          </cell>
          <cell r="F499" t="str">
            <v>㎡</v>
          </cell>
          <cell r="G499">
            <v>411</v>
          </cell>
          <cell r="H499">
            <v>437715</v>
          </cell>
        </row>
        <row r="500">
          <cell r="A500" t="str">
            <v>계</v>
          </cell>
          <cell r="B500">
            <v>149053</v>
          </cell>
          <cell r="E500">
            <v>0</v>
          </cell>
          <cell r="H500">
            <v>0</v>
          </cell>
        </row>
        <row r="501">
          <cell r="A501" t="str">
            <v>D.21</v>
          </cell>
          <cell r="B501">
            <v>149117</v>
          </cell>
          <cell r="C501" t="str">
            <v>교량난간공</v>
          </cell>
          <cell r="E501">
            <v>0</v>
          </cell>
          <cell r="H501">
            <v>0</v>
          </cell>
        </row>
        <row r="502">
          <cell r="A502" t="str">
            <v>a</v>
          </cell>
          <cell r="B502">
            <v>149181</v>
          </cell>
          <cell r="C502" t="str">
            <v>방호벽용난간</v>
          </cell>
          <cell r="D502" t="str">
            <v>(알루미늄)</v>
          </cell>
          <cell r="E502">
            <v>88</v>
          </cell>
          <cell r="F502" t="str">
            <v>ｍ</v>
          </cell>
          <cell r="G502">
            <v>150435</v>
          </cell>
          <cell r="H502">
            <v>13238280</v>
          </cell>
        </row>
        <row r="503">
          <cell r="A503" t="str">
            <v>b</v>
          </cell>
          <cell r="B503">
            <v>149193</v>
          </cell>
          <cell r="C503" t="str">
            <v>중분대용난간</v>
          </cell>
          <cell r="D503" t="str">
            <v>(알루미늄)</v>
          </cell>
          <cell r="E503">
            <v>60</v>
          </cell>
          <cell r="F503" t="str">
            <v>ｍ</v>
          </cell>
          <cell r="G503">
            <v>539100</v>
          </cell>
          <cell r="H503">
            <v>32346000</v>
          </cell>
        </row>
        <row r="504">
          <cell r="A504" t="str">
            <v>계</v>
          </cell>
          <cell r="B504">
            <v>149209</v>
          </cell>
          <cell r="E504">
            <v>0</v>
          </cell>
          <cell r="H504">
            <v>0</v>
          </cell>
        </row>
        <row r="505">
          <cell r="A505" t="str">
            <v>D.22</v>
          </cell>
          <cell r="B505">
            <v>149337</v>
          </cell>
          <cell r="C505" t="str">
            <v>다웰바</v>
          </cell>
          <cell r="D505" t="str">
            <v>(D25x600㎜)</v>
          </cell>
          <cell r="E505">
            <v>96</v>
          </cell>
          <cell r="F505" t="str">
            <v>ea</v>
          </cell>
          <cell r="G505">
            <v>7781</v>
          </cell>
          <cell r="H505">
            <v>746976</v>
          </cell>
        </row>
        <row r="506">
          <cell r="A506" t="str">
            <v>D.23</v>
          </cell>
          <cell r="B506">
            <v>149353</v>
          </cell>
          <cell r="C506" t="str">
            <v>시공이음</v>
          </cell>
          <cell r="E506">
            <v>0</v>
          </cell>
          <cell r="H506">
            <v>0</v>
          </cell>
        </row>
        <row r="507">
          <cell r="A507" t="str">
            <v>a</v>
          </cell>
          <cell r="B507">
            <v>149354</v>
          </cell>
          <cell r="C507" t="str">
            <v>시공이음</v>
          </cell>
          <cell r="D507" t="str">
            <v>(스치로폴:T=10㎜)</v>
          </cell>
          <cell r="E507">
            <v>72</v>
          </cell>
          <cell r="F507" t="str">
            <v>㎡</v>
          </cell>
          <cell r="G507">
            <v>647</v>
          </cell>
          <cell r="H507">
            <v>46584</v>
          </cell>
        </row>
        <row r="508">
          <cell r="A508" t="str">
            <v>b</v>
          </cell>
          <cell r="B508">
            <v>149482</v>
          </cell>
          <cell r="C508" t="str">
            <v>시공이음</v>
          </cell>
          <cell r="D508" t="str">
            <v>(스치로폴:T=20㎜)</v>
          </cell>
          <cell r="E508">
            <v>24</v>
          </cell>
          <cell r="F508" t="str">
            <v>㎡</v>
          </cell>
          <cell r="G508">
            <v>1296</v>
          </cell>
          <cell r="H508">
            <v>31104</v>
          </cell>
        </row>
        <row r="509">
          <cell r="A509" t="str">
            <v>계</v>
          </cell>
          <cell r="B509">
            <v>150497</v>
          </cell>
          <cell r="E509">
            <v>0</v>
          </cell>
          <cell r="H509">
            <v>0</v>
          </cell>
        </row>
        <row r="510">
          <cell r="A510" t="str">
            <v>D.24</v>
          </cell>
          <cell r="B510">
            <v>150513</v>
          </cell>
          <cell r="C510" t="str">
            <v>배수시설</v>
          </cell>
          <cell r="E510">
            <v>0</v>
          </cell>
          <cell r="H510">
            <v>0</v>
          </cell>
        </row>
        <row r="511">
          <cell r="A511" t="str">
            <v>a</v>
          </cell>
          <cell r="B511">
            <v>150675</v>
          </cell>
          <cell r="C511" t="str">
            <v>육교용집수구</v>
          </cell>
          <cell r="D511" t="str">
            <v>(주철)</v>
          </cell>
          <cell r="E511">
            <v>4</v>
          </cell>
          <cell r="F511" t="str">
            <v>ea</v>
          </cell>
          <cell r="G511">
            <v>73123</v>
          </cell>
          <cell r="H511">
            <v>292492</v>
          </cell>
        </row>
        <row r="512">
          <cell r="A512" t="str">
            <v>b</v>
          </cell>
          <cell r="B512">
            <v>150677</v>
          </cell>
          <cell r="C512" t="str">
            <v>육교용연결집수거</v>
          </cell>
          <cell r="D512" t="str">
            <v>(스테인레스)</v>
          </cell>
          <cell r="E512">
            <v>4</v>
          </cell>
          <cell r="F512" t="str">
            <v>ea</v>
          </cell>
          <cell r="G512">
            <v>105126</v>
          </cell>
          <cell r="H512">
            <v>420504</v>
          </cell>
        </row>
        <row r="513">
          <cell r="A513" t="str">
            <v>c</v>
          </cell>
          <cell r="B513">
            <v>150679</v>
          </cell>
          <cell r="C513" t="str">
            <v>육교용직관</v>
          </cell>
          <cell r="D513" t="str">
            <v>(□150x10)</v>
          </cell>
          <cell r="E513">
            <v>19</v>
          </cell>
          <cell r="F513" t="str">
            <v>ｍ</v>
          </cell>
          <cell r="G513">
            <v>71155</v>
          </cell>
          <cell r="H513">
            <v>1351945</v>
          </cell>
        </row>
        <row r="514">
          <cell r="A514" t="str">
            <v>d</v>
          </cell>
          <cell r="B514">
            <v>150968</v>
          </cell>
          <cell r="C514" t="str">
            <v>육교용연결부</v>
          </cell>
          <cell r="D514" t="str">
            <v>(스테인레스)</v>
          </cell>
          <cell r="E514">
            <v>20</v>
          </cell>
          <cell r="F514" t="str">
            <v>ea</v>
          </cell>
          <cell r="G514">
            <v>15430</v>
          </cell>
          <cell r="H514">
            <v>308600</v>
          </cell>
        </row>
        <row r="515">
          <cell r="A515" t="str">
            <v>계</v>
          </cell>
          <cell r="B515">
            <v>151320</v>
          </cell>
          <cell r="E515">
            <v>0</v>
          </cell>
          <cell r="H515">
            <v>0</v>
          </cell>
        </row>
        <row r="516">
          <cell r="A516" t="str">
            <v>D.25</v>
          </cell>
          <cell r="B516">
            <v>151448</v>
          </cell>
          <cell r="C516" t="str">
            <v>P.C BEAM교</v>
          </cell>
          <cell r="E516">
            <v>0</v>
          </cell>
          <cell r="H516">
            <v>0</v>
          </cell>
        </row>
        <row r="517">
          <cell r="A517" t="str">
            <v>a</v>
          </cell>
          <cell r="B517">
            <v>151554</v>
          </cell>
          <cell r="C517" t="str">
            <v>P.S.C BEAM 제작</v>
          </cell>
          <cell r="D517" t="str">
            <v>(L=30.0ｍ)</v>
          </cell>
          <cell r="E517">
            <v>10</v>
          </cell>
          <cell r="F517" t="str">
            <v>본</v>
          </cell>
          <cell r="G517">
            <v>8722028</v>
          </cell>
          <cell r="H517">
            <v>87220280</v>
          </cell>
        </row>
        <row r="518">
          <cell r="A518" t="str">
            <v>b</v>
          </cell>
          <cell r="B518">
            <v>151659</v>
          </cell>
          <cell r="C518" t="str">
            <v>P.S.C BEAM 설치</v>
          </cell>
          <cell r="D518" t="str">
            <v>(L=30.0ｍ)</v>
          </cell>
          <cell r="E518">
            <v>10</v>
          </cell>
          <cell r="F518" t="str">
            <v>본</v>
          </cell>
          <cell r="G518">
            <v>1658743</v>
          </cell>
          <cell r="H518">
            <v>16587430</v>
          </cell>
        </row>
        <row r="519">
          <cell r="A519" t="str">
            <v>c</v>
          </cell>
          <cell r="B519">
            <v>151739</v>
          </cell>
          <cell r="C519" t="str">
            <v>P.S.C BEAM 전도방지</v>
          </cell>
          <cell r="E519">
            <v>10</v>
          </cell>
          <cell r="F519" t="str">
            <v>본</v>
          </cell>
          <cell r="G519">
            <v>8797</v>
          </cell>
          <cell r="H519">
            <v>87970</v>
          </cell>
        </row>
        <row r="520">
          <cell r="A520" t="str">
            <v>계</v>
          </cell>
          <cell r="B520">
            <v>151818</v>
          </cell>
          <cell r="E520">
            <v>0</v>
          </cell>
          <cell r="H520">
            <v>0</v>
          </cell>
        </row>
        <row r="521">
          <cell r="A521" t="str">
            <v>D.26</v>
          </cell>
          <cell r="B521">
            <v>152202</v>
          </cell>
          <cell r="C521" t="str">
            <v>낙하물방지공</v>
          </cell>
          <cell r="E521">
            <v>659</v>
          </cell>
          <cell r="F521" t="str">
            <v>㎡</v>
          </cell>
          <cell r="G521">
            <v>4223</v>
          </cell>
          <cell r="H521">
            <v>2782957</v>
          </cell>
        </row>
        <row r="522">
          <cell r="A522" t="str">
            <v>D.27</v>
          </cell>
          <cell r="B522">
            <v>153353</v>
          </cell>
          <cell r="C522" t="str">
            <v>보호블럭</v>
          </cell>
          <cell r="E522">
            <v>405</v>
          </cell>
          <cell r="F522" t="str">
            <v>㎡</v>
          </cell>
          <cell r="G522">
            <v>28412</v>
          </cell>
          <cell r="H522">
            <v>11506860</v>
          </cell>
        </row>
        <row r="523">
          <cell r="A523" t="str">
            <v>D.28</v>
          </cell>
          <cell r="B523">
            <v>154504</v>
          </cell>
          <cell r="C523" t="str">
            <v>강관파일</v>
          </cell>
          <cell r="D523" t="str">
            <v>(D=508mm t=12mm)</v>
          </cell>
          <cell r="E523">
            <v>0</v>
          </cell>
          <cell r="H523">
            <v>0</v>
          </cell>
        </row>
        <row r="524">
          <cell r="A524" t="str">
            <v>a</v>
          </cell>
          <cell r="B524">
            <v>159300</v>
          </cell>
          <cell r="C524" t="str">
            <v>강관파일자재비</v>
          </cell>
          <cell r="E524">
            <v>1212</v>
          </cell>
          <cell r="F524" t="str">
            <v>ｍ</v>
          </cell>
          <cell r="G524">
            <v>66955</v>
          </cell>
          <cell r="H524">
            <v>81149460</v>
          </cell>
        </row>
        <row r="525">
          <cell r="A525" t="str">
            <v>b</v>
          </cell>
          <cell r="B525">
            <v>159319</v>
          </cell>
          <cell r="C525" t="str">
            <v>강관파일항타비</v>
          </cell>
          <cell r="D525" t="str">
            <v>(15m미만)</v>
          </cell>
          <cell r="E525">
            <v>1134</v>
          </cell>
          <cell r="F525" t="str">
            <v>ｍ</v>
          </cell>
          <cell r="G525">
            <v>11302</v>
          </cell>
          <cell r="H525">
            <v>12816468</v>
          </cell>
        </row>
        <row r="526">
          <cell r="A526" t="str">
            <v>c</v>
          </cell>
          <cell r="B526">
            <v>159328</v>
          </cell>
          <cell r="C526" t="str">
            <v>두부및선단보강</v>
          </cell>
          <cell r="E526">
            <v>84</v>
          </cell>
          <cell r="F526" t="str">
            <v>EA</v>
          </cell>
          <cell r="G526">
            <v>153594</v>
          </cell>
          <cell r="H526">
            <v>12901896</v>
          </cell>
        </row>
        <row r="527">
          <cell r="A527" t="str">
            <v>계</v>
          </cell>
          <cell r="B527">
            <v>159465</v>
          </cell>
          <cell r="E527">
            <v>0</v>
          </cell>
          <cell r="H527">
            <v>0</v>
          </cell>
        </row>
        <row r="528">
          <cell r="A528" t="str">
            <v>합계</v>
          </cell>
          <cell r="B528">
            <v>162908</v>
          </cell>
          <cell r="E528">
            <v>0</v>
          </cell>
          <cell r="H528">
            <v>0</v>
          </cell>
        </row>
        <row r="529">
          <cell r="A529" t="str">
            <v>E.</v>
          </cell>
          <cell r="B529">
            <v>163036</v>
          </cell>
          <cell r="C529" t="str">
            <v>장 수 교</v>
          </cell>
          <cell r="D529" t="str">
            <v>(STEEL BOX L=230.0m)</v>
          </cell>
          <cell r="E529">
            <v>0</v>
          </cell>
          <cell r="H529">
            <v>0</v>
          </cell>
        </row>
        <row r="530">
          <cell r="A530" t="str">
            <v>E.01</v>
          </cell>
          <cell r="B530">
            <v>163100</v>
          </cell>
          <cell r="C530" t="str">
            <v>구조물터파기</v>
          </cell>
          <cell r="E530">
            <v>0</v>
          </cell>
          <cell r="H530">
            <v>0</v>
          </cell>
        </row>
        <row r="531">
          <cell r="A531" t="str">
            <v>a</v>
          </cell>
          <cell r="B531">
            <v>163244</v>
          </cell>
          <cell r="C531" t="str">
            <v>구조물터파기</v>
          </cell>
          <cell r="D531" t="str">
            <v>(육상토사 0-4ｍ)</v>
          </cell>
          <cell r="E531">
            <v>7548</v>
          </cell>
          <cell r="F531" t="str">
            <v>㎥</v>
          </cell>
          <cell r="G531">
            <v>4222</v>
          </cell>
          <cell r="H531">
            <v>31867656</v>
          </cell>
        </row>
        <row r="532">
          <cell r="A532" t="str">
            <v>b</v>
          </cell>
          <cell r="B532">
            <v>163316</v>
          </cell>
          <cell r="C532" t="str">
            <v>구조물터파기</v>
          </cell>
          <cell r="D532" t="str">
            <v>(육상토사 4ｍ이상)</v>
          </cell>
          <cell r="E532">
            <v>964</v>
          </cell>
          <cell r="F532" t="str">
            <v>㎥</v>
          </cell>
          <cell r="G532">
            <v>6790</v>
          </cell>
          <cell r="H532">
            <v>6545560</v>
          </cell>
        </row>
        <row r="533">
          <cell r="A533" t="str">
            <v>c</v>
          </cell>
          <cell r="B533">
            <v>163380</v>
          </cell>
          <cell r="C533" t="str">
            <v>구조물터파기</v>
          </cell>
          <cell r="D533" t="str">
            <v>(육상발파암 4ｍ이상)</v>
          </cell>
          <cell r="E533">
            <v>289</v>
          </cell>
          <cell r="F533" t="str">
            <v>㎥</v>
          </cell>
          <cell r="G533">
            <v>189319</v>
          </cell>
          <cell r="H533">
            <v>54713191</v>
          </cell>
        </row>
        <row r="534">
          <cell r="A534" t="str">
            <v>d</v>
          </cell>
          <cell r="B534">
            <v>163572</v>
          </cell>
          <cell r="C534" t="str">
            <v>구조물터파기</v>
          </cell>
          <cell r="D534" t="str">
            <v>(용수토사 0-4ｍ)</v>
          </cell>
          <cell r="E534">
            <v>990</v>
          </cell>
          <cell r="F534" t="str">
            <v>㎥</v>
          </cell>
          <cell r="G534">
            <v>6419</v>
          </cell>
          <cell r="H534">
            <v>6354810</v>
          </cell>
        </row>
        <row r="535">
          <cell r="A535" t="str">
            <v>계</v>
          </cell>
          <cell r="B535">
            <v>164006</v>
          </cell>
          <cell r="E535">
            <v>0</v>
          </cell>
          <cell r="H535">
            <v>0</v>
          </cell>
        </row>
        <row r="536">
          <cell r="A536" t="str">
            <v>E.02</v>
          </cell>
          <cell r="B536">
            <v>164056</v>
          </cell>
          <cell r="C536" t="str">
            <v>되메우기및다짐</v>
          </cell>
          <cell r="D536" t="str">
            <v>(기계70%+인력30%)</v>
          </cell>
          <cell r="E536">
            <v>5537</v>
          </cell>
          <cell r="F536" t="str">
            <v>㎥</v>
          </cell>
          <cell r="G536">
            <v>5802</v>
          </cell>
          <cell r="H536">
            <v>32125674</v>
          </cell>
        </row>
        <row r="537">
          <cell r="A537" t="str">
            <v>E.03</v>
          </cell>
          <cell r="B537">
            <v>164156</v>
          </cell>
          <cell r="C537" t="str">
            <v>교대앞성토</v>
          </cell>
          <cell r="E537">
            <v>111</v>
          </cell>
          <cell r="F537" t="str">
            <v>㎥</v>
          </cell>
          <cell r="G537">
            <v>3025</v>
          </cell>
          <cell r="H537">
            <v>335775</v>
          </cell>
        </row>
        <row r="538">
          <cell r="A538" t="str">
            <v>E.04</v>
          </cell>
          <cell r="B538">
            <v>164284</v>
          </cell>
          <cell r="C538" t="str">
            <v>세굴방지용사석채움</v>
          </cell>
          <cell r="D538" t="str">
            <v>(60㎏/개)</v>
          </cell>
          <cell r="E538">
            <v>700</v>
          </cell>
          <cell r="F538" t="str">
            <v>㎥</v>
          </cell>
          <cell r="G538">
            <v>27313</v>
          </cell>
          <cell r="H538">
            <v>19119100</v>
          </cell>
        </row>
        <row r="539">
          <cell r="A539" t="str">
            <v>E.05</v>
          </cell>
          <cell r="B539">
            <v>164700</v>
          </cell>
          <cell r="C539" t="str">
            <v>물푸기공</v>
          </cell>
          <cell r="E539">
            <v>59</v>
          </cell>
          <cell r="F539" t="str">
            <v>hr</v>
          </cell>
          <cell r="G539">
            <v>21879</v>
          </cell>
          <cell r="H539">
            <v>1290861</v>
          </cell>
        </row>
        <row r="540">
          <cell r="A540" t="str">
            <v>E.06</v>
          </cell>
          <cell r="B540">
            <v>164724</v>
          </cell>
          <cell r="C540" t="str">
            <v>면정리및청소</v>
          </cell>
          <cell r="E540">
            <v>141</v>
          </cell>
          <cell r="F540" t="str">
            <v>㎡</v>
          </cell>
          <cell r="G540">
            <v>4790</v>
          </cell>
          <cell r="H540">
            <v>675390</v>
          </cell>
        </row>
        <row r="541">
          <cell r="A541" t="str">
            <v>E.07</v>
          </cell>
          <cell r="B541">
            <v>164732</v>
          </cell>
          <cell r="C541" t="str">
            <v>보호블럭</v>
          </cell>
          <cell r="E541">
            <v>108</v>
          </cell>
          <cell r="F541" t="str">
            <v>㎡</v>
          </cell>
          <cell r="G541">
            <v>28412</v>
          </cell>
          <cell r="H541">
            <v>3068496</v>
          </cell>
        </row>
        <row r="542">
          <cell r="A542" t="str">
            <v>E.08</v>
          </cell>
          <cell r="B542">
            <v>164860</v>
          </cell>
          <cell r="C542" t="str">
            <v>뒷채움및다짐</v>
          </cell>
          <cell r="D542" t="str">
            <v>(현장암유용)</v>
          </cell>
          <cell r="E542">
            <v>656</v>
          </cell>
          <cell r="F542" t="str">
            <v>㎥</v>
          </cell>
          <cell r="G542">
            <v>13631</v>
          </cell>
          <cell r="H542">
            <v>8941936</v>
          </cell>
        </row>
        <row r="543">
          <cell r="A543" t="str">
            <v>E.09</v>
          </cell>
          <cell r="B543">
            <v>164988</v>
          </cell>
          <cell r="C543" t="str">
            <v>거푸집</v>
          </cell>
          <cell r="E543">
            <v>0</v>
          </cell>
          <cell r="H543">
            <v>0</v>
          </cell>
        </row>
        <row r="544">
          <cell r="A544" t="str">
            <v>a</v>
          </cell>
          <cell r="B544">
            <v>165052</v>
          </cell>
          <cell r="C544" t="str">
            <v>합판거푸집</v>
          </cell>
          <cell r="D544" t="str">
            <v>(3회:0-7m)</v>
          </cell>
          <cell r="E544">
            <v>3896</v>
          </cell>
          <cell r="F544" t="str">
            <v>㎡</v>
          </cell>
          <cell r="G544">
            <v>19533</v>
          </cell>
          <cell r="H544">
            <v>76100568</v>
          </cell>
        </row>
        <row r="545">
          <cell r="A545" t="str">
            <v>b</v>
          </cell>
          <cell r="B545">
            <v>165436</v>
          </cell>
          <cell r="C545" t="str">
            <v>합판거푸집</v>
          </cell>
          <cell r="D545" t="str">
            <v>(4회)</v>
          </cell>
          <cell r="E545">
            <v>728</v>
          </cell>
          <cell r="F545" t="str">
            <v>㎡</v>
          </cell>
          <cell r="G545">
            <v>16702</v>
          </cell>
          <cell r="H545">
            <v>12159056</v>
          </cell>
        </row>
        <row r="546">
          <cell r="A546" t="str">
            <v>c</v>
          </cell>
          <cell r="B546">
            <v>165564</v>
          </cell>
          <cell r="C546" t="str">
            <v>합판거푸집</v>
          </cell>
          <cell r="D546" t="str">
            <v>(6회)</v>
          </cell>
          <cell r="E546">
            <v>123</v>
          </cell>
          <cell r="F546" t="str">
            <v>㎡</v>
          </cell>
          <cell r="G546">
            <v>13675</v>
          </cell>
          <cell r="H546">
            <v>1682025</v>
          </cell>
        </row>
        <row r="547">
          <cell r="A547" t="str">
            <v>d</v>
          </cell>
          <cell r="B547">
            <v>165692</v>
          </cell>
          <cell r="C547" t="str">
            <v>원형거푸집</v>
          </cell>
          <cell r="D547" t="str">
            <v>(3회:0-7m)</v>
          </cell>
          <cell r="E547">
            <v>625</v>
          </cell>
          <cell r="F547" t="str">
            <v>㎡</v>
          </cell>
          <cell r="G547">
            <v>41547</v>
          </cell>
          <cell r="H547">
            <v>25966875</v>
          </cell>
        </row>
        <row r="548">
          <cell r="A548" t="str">
            <v>e</v>
          </cell>
          <cell r="B548">
            <v>165820</v>
          </cell>
          <cell r="C548" t="str">
            <v>원형거푸집</v>
          </cell>
          <cell r="D548" t="str">
            <v>(3회:7-10m)</v>
          </cell>
          <cell r="E548">
            <v>271</v>
          </cell>
          <cell r="F548" t="str">
            <v>㎡</v>
          </cell>
          <cell r="G548">
            <v>44767</v>
          </cell>
          <cell r="H548">
            <v>12131857</v>
          </cell>
        </row>
        <row r="549">
          <cell r="A549" t="str">
            <v>f</v>
          </cell>
          <cell r="B549">
            <v>165948</v>
          </cell>
          <cell r="C549" t="str">
            <v>원형거푸집</v>
          </cell>
          <cell r="D549" t="str">
            <v>(3회:10-13m)</v>
          </cell>
          <cell r="E549">
            <v>346</v>
          </cell>
          <cell r="F549" t="str">
            <v>㎡</v>
          </cell>
          <cell r="G549">
            <v>47988</v>
          </cell>
          <cell r="H549">
            <v>16603848</v>
          </cell>
        </row>
        <row r="550">
          <cell r="A550" t="str">
            <v>g</v>
          </cell>
          <cell r="B550">
            <v>166684</v>
          </cell>
          <cell r="C550" t="str">
            <v>문양거푸집</v>
          </cell>
          <cell r="D550" t="str">
            <v>(스치로폴 0-7m)</v>
          </cell>
          <cell r="E550">
            <v>174</v>
          </cell>
          <cell r="F550" t="str">
            <v>㎡</v>
          </cell>
          <cell r="G550">
            <v>23595</v>
          </cell>
          <cell r="H550">
            <v>4105530</v>
          </cell>
        </row>
        <row r="551">
          <cell r="A551" t="str">
            <v>계</v>
          </cell>
          <cell r="B551">
            <v>166700</v>
          </cell>
          <cell r="E551">
            <v>0</v>
          </cell>
          <cell r="H551">
            <v>0</v>
          </cell>
        </row>
        <row r="552">
          <cell r="A552" t="str">
            <v>E.10</v>
          </cell>
          <cell r="B552">
            <v>166780</v>
          </cell>
          <cell r="C552" t="str">
            <v>강관비계</v>
          </cell>
          <cell r="D552" t="str">
            <v>(장수교)</v>
          </cell>
          <cell r="E552">
            <v>1</v>
          </cell>
          <cell r="F552" t="str">
            <v>L.S.</v>
          </cell>
          <cell r="G552">
            <v>34935000</v>
          </cell>
          <cell r="H552">
            <v>34935000</v>
          </cell>
        </row>
        <row r="553">
          <cell r="A553" t="str">
            <v>E.11</v>
          </cell>
          <cell r="B553">
            <v>166908</v>
          </cell>
          <cell r="C553" t="str">
            <v>동바리</v>
          </cell>
          <cell r="D553" t="str">
            <v>(장수교)</v>
          </cell>
          <cell r="E553">
            <v>1</v>
          </cell>
          <cell r="F553" t="str">
            <v>L.S.</v>
          </cell>
          <cell r="G553">
            <v>76890000</v>
          </cell>
          <cell r="H553">
            <v>76890000</v>
          </cell>
        </row>
        <row r="554">
          <cell r="A554" t="str">
            <v>E.12</v>
          </cell>
          <cell r="B554">
            <v>167212</v>
          </cell>
          <cell r="C554" t="str">
            <v>철근가공조립</v>
          </cell>
          <cell r="E554">
            <v>0</v>
          </cell>
          <cell r="H554">
            <v>0</v>
          </cell>
        </row>
        <row r="555">
          <cell r="A555" t="str">
            <v>a</v>
          </cell>
          <cell r="B555">
            <v>167224</v>
          </cell>
          <cell r="C555" t="str">
            <v>철근가공조립</v>
          </cell>
          <cell r="D555" t="str">
            <v>(보    통)</v>
          </cell>
          <cell r="E555">
            <v>82.956999999999994</v>
          </cell>
          <cell r="F555" t="str">
            <v>Ton</v>
          </cell>
          <cell r="G555">
            <v>398697</v>
          </cell>
          <cell r="H555">
            <v>33074707</v>
          </cell>
        </row>
        <row r="556">
          <cell r="A556" t="str">
            <v>b</v>
          </cell>
          <cell r="B556">
            <v>167352</v>
          </cell>
          <cell r="C556" t="str">
            <v>철근가공조립</v>
          </cell>
          <cell r="D556" t="str">
            <v>(복    잡)</v>
          </cell>
          <cell r="E556">
            <v>455.71199999999999</v>
          </cell>
          <cell r="F556" t="str">
            <v>Ton</v>
          </cell>
          <cell r="G556">
            <v>500175</v>
          </cell>
          <cell r="H556">
            <v>227935749</v>
          </cell>
        </row>
        <row r="557">
          <cell r="A557" t="str">
            <v>c</v>
          </cell>
          <cell r="B557">
            <v>167480</v>
          </cell>
          <cell r="C557" t="str">
            <v>철근가공조립</v>
          </cell>
          <cell r="D557" t="str">
            <v>(매우복잡)</v>
          </cell>
          <cell r="E557">
            <v>290.29500000000002</v>
          </cell>
          <cell r="F557" t="str">
            <v>Ton</v>
          </cell>
          <cell r="G557">
            <v>554189</v>
          </cell>
          <cell r="H557">
            <v>160878295</v>
          </cell>
        </row>
        <row r="558">
          <cell r="A558" t="str">
            <v>계</v>
          </cell>
          <cell r="B558">
            <v>167550</v>
          </cell>
          <cell r="E558">
            <v>0</v>
          </cell>
          <cell r="H558">
            <v>0</v>
          </cell>
        </row>
        <row r="559">
          <cell r="A559" t="str">
            <v>E.13</v>
          </cell>
          <cell r="B559">
            <v>167620</v>
          </cell>
          <cell r="C559" t="str">
            <v>콘크리트타설</v>
          </cell>
          <cell r="E559">
            <v>0</v>
          </cell>
          <cell r="H559">
            <v>0</v>
          </cell>
        </row>
        <row r="560">
          <cell r="A560" t="str">
            <v>a</v>
          </cell>
          <cell r="B560">
            <v>167623</v>
          </cell>
          <cell r="C560" t="str">
            <v>콘크리트타설(펌프카)</v>
          </cell>
          <cell r="D560" t="str">
            <v>(철근,25-270-15)</v>
          </cell>
          <cell r="E560">
            <v>1552</v>
          </cell>
          <cell r="F560" t="str">
            <v>㎥</v>
          </cell>
          <cell r="G560">
            <v>62738</v>
          </cell>
          <cell r="H560">
            <v>97369376</v>
          </cell>
        </row>
        <row r="561">
          <cell r="A561" t="str">
            <v>b</v>
          </cell>
          <cell r="B561">
            <v>167751</v>
          </cell>
          <cell r="C561" t="str">
            <v>콘크리트타설(펌프카)</v>
          </cell>
          <cell r="D561" t="str">
            <v>(철근,25-240-15)</v>
          </cell>
          <cell r="E561">
            <v>2670</v>
          </cell>
          <cell r="F561" t="str">
            <v>㎥</v>
          </cell>
          <cell r="G561">
            <v>57146</v>
          </cell>
          <cell r="H561">
            <v>152579820</v>
          </cell>
        </row>
        <row r="562">
          <cell r="A562" t="str">
            <v>c</v>
          </cell>
          <cell r="B562">
            <v>167783</v>
          </cell>
          <cell r="C562" t="str">
            <v>콘크리트타설</v>
          </cell>
          <cell r="D562" t="str">
            <v>(무근,40-210-8)</v>
          </cell>
          <cell r="E562">
            <v>3</v>
          </cell>
          <cell r="F562" t="str">
            <v>㎥</v>
          </cell>
          <cell r="G562">
            <v>64602</v>
          </cell>
          <cell r="H562">
            <v>193806</v>
          </cell>
        </row>
        <row r="563">
          <cell r="A563" t="str">
            <v>d</v>
          </cell>
          <cell r="B563">
            <v>167815</v>
          </cell>
          <cell r="C563" t="str">
            <v>콘크리트타설</v>
          </cell>
          <cell r="D563" t="str">
            <v>(무근,40-240-8)</v>
          </cell>
          <cell r="E563">
            <v>56</v>
          </cell>
          <cell r="F563" t="str">
            <v>㎥</v>
          </cell>
          <cell r="G563">
            <v>63322</v>
          </cell>
          <cell r="H563">
            <v>3546032</v>
          </cell>
        </row>
        <row r="564">
          <cell r="A564" t="str">
            <v>e</v>
          </cell>
          <cell r="B564">
            <v>167879</v>
          </cell>
          <cell r="C564" t="str">
            <v>콘크리트타설</v>
          </cell>
          <cell r="D564" t="str">
            <v>(무근,40-160-8)</v>
          </cell>
          <cell r="E564">
            <v>103</v>
          </cell>
          <cell r="F564" t="str">
            <v>㎥</v>
          </cell>
          <cell r="G564">
            <v>60442</v>
          </cell>
          <cell r="H564">
            <v>6225526</v>
          </cell>
        </row>
        <row r="565">
          <cell r="A565" t="str">
            <v>계</v>
          </cell>
          <cell r="B565">
            <v>168012</v>
          </cell>
          <cell r="E565">
            <v>0</v>
          </cell>
          <cell r="H565">
            <v>0</v>
          </cell>
        </row>
        <row r="566">
          <cell r="A566" t="str">
            <v>E.14</v>
          </cell>
          <cell r="B566">
            <v>168140</v>
          </cell>
          <cell r="C566" t="str">
            <v>무수축몰탈</v>
          </cell>
          <cell r="E566">
            <v>1</v>
          </cell>
          <cell r="F566" t="str">
            <v>㎥</v>
          </cell>
          <cell r="G566">
            <v>159594</v>
          </cell>
          <cell r="H566">
            <v>159594</v>
          </cell>
        </row>
        <row r="567">
          <cell r="A567" t="str">
            <v>E.15</v>
          </cell>
          <cell r="B567">
            <v>168148</v>
          </cell>
          <cell r="C567" t="str">
            <v>무수축콘크리트</v>
          </cell>
          <cell r="E567">
            <v>9</v>
          </cell>
          <cell r="F567" t="str">
            <v>㎥</v>
          </cell>
          <cell r="G567">
            <v>222180</v>
          </cell>
          <cell r="H567">
            <v>1999620</v>
          </cell>
        </row>
        <row r="568">
          <cell r="A568" t="str">
            <v>E.16</v>
          </cell>
          <cell r="B568">
            <v>168276</v>
          </cell>
          <cell r="C568" t="str">
            <v>교좌장치</v>
          </cell>
          <cell r="E568">
            <v>0</v>
          </cell>
          <cell r="H568">
            <v>0</v>
          </cell>
        </row>
        <row r="569">
          <cell r="A569" t="str">
            <v>a</v>
          </cell>
          <cell r="B569">
            <v>168300</v>
          </cell>
          <cell r="C569" t="str">
            <v>교좌장치</v>
          </cell>
          <cell r="D569" t="str">
            <v>(일방향 300TON)</v>
          </cell>
          <cell r="E569">
            <v>4</v>
          </cell>
          <cell r="F569" t="str">
            <v>set</v>
          </cell>
          <cell r="G569">
            <v>1419085</v>
          </cell>
          <cell r="H569">
            <v>5676340</v>
          </cell>
        </row>
        <row r="570">
          <cell r="A570" t="str">
            <v>b</v>
          </cell>
          <cell r="B570">
            <v>168428</v>
          </cell>
          <cell r="C570" t="str">
            <v>교좌장치</v>
          </cell>
          <cell r="D570" t="str">
            <v>(양방향 300TON)</v>
          </cell>
          <cell r="E570">
            <v>12</v>
          </cell>
          <cell r="F570" t="str">
            <v>set</v>
          </cell>
          <cell r="G570">
            <v>2281085</v>
          </cell>
          <cell r="H570">
            <v>27373020</v>
          </cell>
        </row>
        <row r="571">
          <cell r="A571" t="str">
            <v>c</v>
          </cell>
          <cell r="B571">
            <v>168812</v>
          </cell>
          <cell r="C571" t="str">
            <v>교좌장치</v>
          </cell>
          <cell r="D571" t="str">
            <v>(고정단 700TON)</v>
          </cell>
          <cell r="E571">
            <v>2</v>
          </cell>
          <cell r="F571" t="str">
            <v>set</v>
          </cell>
          <cell r="G571">
            <v>2791085</v>
          </cell>
          <cell r="H571">
            <v>5582170</v>
          </cell>
        </row>
        <row r="572">
          <cell r="A572" t="str">
            <v>d</v>
          </cell>
          <cell r="B572">
            <v>168940</v>
          </cell>
          <cell r="C572" t="str">
            <v>교좌장치</v>
          </cell>
          <cell r="D572" t="str">
            <v>(일방향 700TON)</v>
          </cell>
          <cell r="E572">
            <v>8</v>
          </cell>
          <cell r="F572" t="str">
            <v>set</v>
          </cell>
          <cell r="G572">
            <v>4742085</v>
          </cell>
          <cell r="H572">
            <v>37936680</v>
          </cell>
        </row>
        <row r="573">
          <cell r="A573" t="str">
            <v>e</v>
          </cell>
          <cell r="B573">
            <v>169068</v>
          </cell>
          <cell r="C573" t="str">
            <v>교좌장치</v>
          </cell>
          <cell r="D573" t="str">
            <v>(양방향 700TON)</v>
          </cell>
          <cell r="E573">
            <v>6</v>
          </cell>
          <cell r="F573" t="str">
            <v>set</v>
          </cell>
          <cell r="G573">
            <v>2688085</v>
          </cell>
          <cell r="H573">
            <v>16128510</v>
          </cell>
        </row>
        <row r="574">
          <cell r="A574" t="str">
            <v>계</v>
          </cell>
          <cell r="B574">
            <v>169644</v>
          </cell>
          <cell r="E574">
            <v>0</v>
          </cell>
          <cell r="H574">
            <v>0</v>
          </cell>
        </row>
        <row r="575">
          <cell r="A575" t="str">
            <v>E.17</v>
          </cell>
          <cell r="B575">
            <v>169772</v>
          </cell>
          <cell r="C575" t="str">
            <v>신축이음장치</v>
          </cell>
          <cell r="D575" t="str">
            <v>(NO 160)</v>
          </cell>
          <cell r="E575">
            <v>39</v>
          </cell>
          <cell r="F575" t="str">
            <v>ｍ</v>
          </cell>
          <cell r="G575">
            <v>2463695</v>
          </cell>
          <cell r="H575">
            <v>96084105</v>
          </cell>
        </row>
        <row r="576">
          <cell r="A576" t="str">
            <v>E.18</v>
          </cell>
          <cell r="B576">
            <v>169902</v>
          </cell>
          <cell r="C576" t="str">
            <v>슬라브양생</v>
          </cell>
          <cell r="E576">
            <v>4478</v>
          </cell>
          <cell r="F576" t="str">
            <v>㎡</v>
          </cell>
          <cell r="G576">
            <v>328</v>
          </cell>
          <cell r="H576">
            <v>1468784</v>
          </cell>
        </row>
        <row r="577">
          <cell r="A577" t="str">
            <v>E.19</v>
          </cell>
          <cell r="B577">
            <v>169903</v>
          </cell>
          <cell r="C577" t="str">
            <v>데크휘니샤면고르기</v>
          </cell>
          <cell r="E577">
            <v>4478</v>
          </cell>
          <cell r="F577" t="str">
            <v>㎡</v>
          </cell>
          <cell r="G577">
            <v>486</v>
          </cell>
          <cell r="H577">
            <v>2176308</v>
          </cell>
        </row>
        <row r="578">
          <cell r="A578" t="str">
            <v>E.20</v>
          </cell>
          <cell r="B578">
            <v>170031</v>
          </cell>
          <cell r="C578" t="str">
            <v>교면방수</v>
          </cell>
          <cell r="D578" t="str">
            <v>(도막방수)</v>
          </cell>
          <cell r="E578">
            <v>4478</v>
          </cell>
          <cell r="F578" t="str">
            <v>㎡</v>
          </cell>
          <cell r="G578">
            <v>20568</v>
          </cell>
          <cell r="H578">
            <v>92103504</v>
          </cell>
        </row>
        <row r="579">
          <cell r="A579" t="str">
            <v>E.21</v>
          </cell>
          <cell r="B579">
            <v>172284</v>
          </cell>
          <cell r="C579" t="str">
            <v>교명주</v>
          </cell>
          <cell r="D579" t="str">
            <v>(화 강 암)</v>
          </cell>
          <cell r="E579">
            <v>4</v>
          </cell>
          <cell r="F579" t="str">
            <v>ea</v>
          </cell>
          <cell r="G579">
            <v>1256769</v>
          </cell>
          <cell r="H579">
            <v>5027076</v>
          </cell>
        </row>
        <row r="580">
          <cell r="A580" t="str">
            <v>E.22</v>
          </cell>
          <cell r="B580">
            <v>172285</v>
          </cell>
          <cell r="C580" t="str">
            <v>교명판</v>
          </cell>
          <cell r="D580" t="str">
            <v>(450x250x10㎜)</v>
          </cell>
          <cell r="E580">
            <v>4</v>
          </cell>
          <cell r="F580" t="str">
            <v>ea</v>
          </cell>
          <cell r="G580">
            <v>41631</v>
          </cell>
          <cell r="H580">
            <v>166524</v>
          </cell>
        </row>
        <row r="581">
          <cell r="A581" t="str">
            <v>E.23</v>
          </cell>
          <cell r="B581">
            <v>172349</v>
          </cell>
          <cell r="C581" t="str">
            <v>설명판</v>
          </cell>
          <cell r="D581" t="str">
            <v>(500x400x10㎜)</v>
          </cell>
          <cell r="E581">
            <v>4</v>
          </cell>
          <cell r="F581" t="str">
            <v>ea</v>
          </cell>
          <cell r="G581">
            <v>74012</v>
          </cell>
          <cell r="H581">
            <v>296048</v>
          </cell>
        </row>
        <row r="582">
          <cell r="A582" t="str">
            <v>E.24</v>
          </cell>
          <cell r="B582">
            <v>172381</v>
          </cell>
          <cell r="C582" t="str">
            <v>T.B.M 설치</v>
          </cell>
          <cell r="E582">
            <v>2</v>
          </cell>
          <cell r="F582" t="str">
            <v>ea</v>
          </cell>
          <cell r="G582">
            <v>20790</v>
          </cell>
          <cell r="H582">
            <v>41580</v>
          </cell>
        </row>
        <row r="583">
          <cell r="A583" t="str">
            <v>E.25</v>
          </cell>
          <cell r="B583">
            <v>172509</v>
          </cell>
          <cell r="C583" t="str">
            <v>전선관</v>
          </cell>
          <cell r="E583">
            <v>0</v>
          </cell>
          <cell r="H583">
            <v>0</v>
          </cell>
        </row>
        <row r="584">
          <cell r="A584" t="str">
            <v>a</v>
          </cell>
          <cell r="B584">
            <v>172573</v>
          </cell>
          <cell r="C584" t="str">
            <v>전선관</v>
          </cell>
          <cell r="D584" t="str">
            <v>(PVCφ100mm)</v>
          </cell>
          <cell r="E584">
            <v>970</v>
          </cell>
          <cell r="F584" t="str">
            <v>ｍ</v>
          </cell>
          <cell r="G584">
            <v>2789</v>
          </cell>
          <cell r="H584">
            <v>2705330</v>
          </cell>
        </row>
        <row r="585">
          <cell r="A585" t="str">
            <v>b</v>
          </cell>
          <cell r="B585">
            <v>172621</v>
          </cell>
          <cell r="C585" t="str">
            <v>전선관</v>
          </cell>
          <cell r="D585" t="str">
            <v>(PVCφ150mm)</v>
          </cell>
          <cell r="E585">
            <v>485</v>
          </cell>
          <cell r="F585" t="str">
            <v>ｍ</v>
          </cell>
          <cell r="G585">
            <v>5301</v>
          </cell>
          <cell r="H585">
            <v>2570985</v>
          </cell>
        </row>
        <row r="586">
          <cell r="A586" t="str">
            <v>계</v>
          </cell>
          <cell r="B586">
            <v>172669</v>
          </cell>
          <cell r="E586">
            <v>0</v>
          </cell>
          <cell r="H586">
            <v>0</v>
          </cell>
        </row>
        <row r="587">
          <cell r="A587" t="str">
            <v>E.26</v>
          </cell>
          <cell r="B587">
            <v>172733</v>
          </cell>
          <cell r="C587" t="str">
            <v>스페이서설치</v>
          </cell>
          <cell r="E587">
            <v>0</v>
          </cell>
          <cell r="H587">
            <v>0</v>
          </cell>
        </row>
        <row r="588">
          <cell r="A588" t="str">
            <v>a</v>
          </cell>
          <cell r="B588">
            <v>172797</v>
          </cell>
          <cell r="C588" t="str">
            <v>스페이서</v>
          </cell>
          <cell r="D588" t="str">
            <v>(수직)</v>
          </cell>
          <cell r="E588">
            <v>2945</v>
          </cell>
          <cell r="F588" t="str">
            <v>㎡</v>
          </cell>
          <cell r="G588">
            <v>588</v>
          </cell>
          <cell r="H588">
            <v>1731660</v>
          </cell>
        </row>
        <row r="589">
          <cell r="A589" t="str">
            <v>b</v>
          </cell>
          <cell r="B589">
            <v>173053</v>
          </cell>
          <cell r="C589" t="str">
            <v>스페이서</v>
          </cell>
          <cell r="D589" t="str">
            <v>(수평)</v>
          </cell>
          <cell r="E589">
            <v>5815</v>
          </cell>
          <cell r="F589" t="str">
            <v>㎡</v>
          </cell>
          <cell r="G589">
            <v>411</v>
          </cell>
          <cell r="H589">
            <v>2389965</v>
          </cell>
        </row>
        <row r="590">
          <cell r="A590" t="str">
            <v>계</v>
          </cell>
          <cell r="B590">
            <v>173085</v>
          </cell>
          <cell r="E590">
            <v>0</v>
          </cell>
          <cell r="H590">
            <v>0</v>
          </cell>
        </row>
        <row r="591">
          <cell r="A591" t="str">
            <v>E.27</v>
          </cell>
          <cell r="B591">
            <v>173149</v>
          </cell>
          <cell r="C591" t="str">
            <v>교량난간공</v>
          </cell>
          <cell r="E591">
            <v>0</v>
          </cell>
          <cell r="H591">
            <v>0</v>
          </cell>
        </row>
        <row r="592">
          <cell r="A592" t="str">
            <v>a</v>
          </cell>
          <cell r="B592">
            <v>173213</v>
          </cell>
          <cell r="C592" t="str">
            <v>방호벽용난간</v>
          </cell>
          <cell r="D592" t="str">
            <v>(알루미늄)</v>
          </cell>
          <cell r="E592">
            <v>485</v>
          </cell>
          <cell r="F592" t="str">
            <v>ｍ</v>
          </cell>
          <cell r="G592">
            <v>150435</v>
          </cell>
          <cell r="H592">
            <v>72960975</v>
          </cell>
        </row>
        <row r="593">
          <cell r="A593" t="str">
            <v>b</v>
          </cell>
          <cell r="B593">
            <v>173225</v>
          </cell>
          <cell r="C593" t="str">
            <v>중분대용난간</v>
          </cell>
          <cell r="D593" t="str">
            <v>(알루미늄)</v>
          </cell>
          <cell r="E593">
            <v>459</v>
          </cell>
          <cell r="F593" t="str">
            <v>ｍ</v>
          </cell>
          <cell r="G593">
            <v>539100</v>
          </cell>
          <cell r="H593">
            <v>247446900</v>
          </cell>
        </row>
        <row r="594">
          <cell r="A594" t="str">
            <v>계</v>
          </cell>
          <cell r="B594">
            <v>173241</v>
          </cell>
          <cell r="E594">
            <v>0</v>
          </cell>
          <cell r="H594">
            <v>0</v>
          </cell>
        </row>
        <row r="595">
          <cell r="A595" t="str">
            <v>E.28</v>
          </cell>
          <cell r="B595">
            <v>173369</v>
          </cell>
          <cell r="C595" t="str">
            <v>다웰바</v>
          </cell>
          <cell r="D595" t="str">
            <v>(D25x600㎜)</v>
          </cell>
          <cell r="E595">
            <v>92</v>
          </cell>
          <cell r="F595" t="str">
            <v>ea</v>
          </cell>
          <cell r="G595">
            <v>7781</v>
          </cell>
          <cell r="H595">
            <v>715852</v>
          </cell>
        </row>
        <row r="596">
          <cell r="A596" t="str">
            <v>E.29</v>
          </cell>
          <cell r="B596">
            <v>173385</v>
          </cell>
          <cell r="C596" t="str">
            <v>시공이음</v>
          </cell>
          <cell r="E596">
            <v>0</v>
          </cell>
          <cell r="H596">
            <v>0</v>
          </cell>
        </row>
        <row r="597">
          <cell r="A597" t="str">
            <v>a</v>
          </cell>
          <cell r="B597">
            <v>173386</v>
          </cell>
          <cell r="C597" t="str">
            <v>시공이음</v>
          </cell>
          <cell r="D597" t="str">
            <v>(스치로폴:T=10㎜)</v>
          </cell>
          <cell r="E597">
            <v>134</v>
          </cell>
          <cell r="F597" t="str">
            <v>㎡</v>
          </cell>
          <cell r="G597">
            <v>647</v>
          </cell>
          <cell r="H597">
            <v>86698</v>
          </cell>
        </row>
        <row r="598">
          <cell r="A598" t="str">
            <v>b</v>
          </cell>
          <cell r="B598">
            <v>173514</v>
          </cell>
          <cell r="C598" t="str">
            <v>시공이음</v>
          </cell>
          <cell r="D598" t="str">
            <v>(스치로폴:T=20㎜)</v>
          </cell>
          <cell r="E598">
            <v>26</v>
          </cell>
          <cell r="F598" t="str">
            <v>㎡</v>
          </cell>
          <cell r="G598">
            <v>1296</v>
          </cell>
          <cell r="H598">
            <v>33696</v>
          </cell>
        </row>
        <row r="599">
          <cell r="A599" t="str">
            <v>계</v>
          </cell>
          <cell r="B599">
            <v>174529</v>
          </cell>
          <cell r="E599">
            <v>0</v>
          </cell>
          <cell r="H599">
            <v>0</v>
          </cell>
        </row>
        <row r="600">
          <cell r="A600" t="str">
            <v>E.30</v>
          </cell>
          <cell r="B600">
            <v>174545</v>
          </cell>
          <cell r="C600" t="str">
            <v>배수시설</v>
          </cell>
          <cell r="E600">
            <v>0</v>
          </cell>
          <cell r="H600">
            <v>0</v>
          </cell>
        </row>
        <row r="601">
          <cell r="A601" t="str">
            <v>a</v>
          </cell>
          <cell r="B601">
            <v>174673</v>
          </cell>
          <cell r="C601" t="str">
            <v>하천용집수구</v>
          </cell>
          <cell r="D601" t="str">
            <v>(주철)</v>
          </cell>
          <cell r="E601">
            <v>2</v>
          </cell>
          <cell r="F601" t="str">
            <v>ea</v>
          </cell>
          <cell r="G601">
            <v>38345</v>
          </cell>
          <cell r="H601">
            <v>76690</v>
          </cell>
        </row>
        <row r="602">
          <cell r="A602" t="str">
            <v>b</v>
          </cell>
          <cell r="B602">
            <v>174705</v>
          </cell>
          <cell r="C602" t="str">
            <v>하천용집수구</v>
          </cell>
          <cell r="D602" t="str">
            <v>(아연도강관)</v>
          </cell>
          <cell r="E602">
            <v>6</v>
          </cell>
          <cell r="F602" t="str">
            <v>ｍ</v>
          </cell>
          <cell r="G602">
            <v>13730</v>
          </cell>
          <cell r="H602">
            <v>82380</v>
          </cell>
        </row>
        <row r="603">
          <cell r="A603" t="str">
            <v>c</v>
          </cell>
          <cell r="B603">
            <v>174707</v>
          </cell>
          <cell r="C603" t="str">
            <v>육교용집수구</v>
          </cell>
          <cell r="D603" t="str">
            <v>(주철)</v>
          </cell>
          <cell r="E603">
            <v>22</v>
          </cell>
          <cell r="F603" t="str">
            <v>ea</v>
          </cell>
          <cell r="G603">
            <v>73123</v>
          </cell>
          <cell r="H603">
            <v>1608706</v>
          </cell>
        </row>
        <row r="604">
          <cell r="A604" t="str">
            <v>d</v>
          </cell>
          <cell r="B604">
            <v>174709</v>
          </cell>
          <cell r="C604" t="str">
            <v>육교용연결집수거</v>
          </cell>
          <cell r="D604" t="str">
            <v>(스테인레스)</v>
          </cell>
          <cell r="E604">
            <v>22</v>
          </cell>
          <cell r="F604" t="str">
            <v>ea</v>
          </cell>
          <cell r="G604">
            <v>105126</v>
          </cell>
          <cell r="H604">
            <v>2312772</v>
          </cell>
        </row>
        <row r="605">
          <cell r="A605" t="str">
            <v>e</v>
          </cell>
          <cell r="B605">
            <v>174711</v>
          </cell>
          <cell r="C605" t="str">
            <v>육교용직관</v>
          </cell>
          <cell r="D605" t="str">
            <v>(□150x10)</v>
          </cell>
          <cell r="E605">
            <v>429</v>
          </cell>
          <cell r="F605" t="str">
            <v>ｍ</v>
          </cell>
          <cell r="G605">
            <v>71155</v>
          </cell>
          <cell r="H605">
            <v>30525495</v>
          </cell>
        </row>
        <row r="606">
          <cell r="A606" t="str">
            <v>f</v>
          </cell>
          <cell r="B606">
            <v>174712</v>
          </cell>
          <cell r="C606" t="str">
            <v>육교용곡관</v>
          </cell>
          <cell r="D606" t="str">
            <v>(스테인레스)</v>
          </cell>
          <cell r="E606">
            <v>28</v>
          </cell>
          <cell r="F606" t="str">
            <v>ea</v>
          </cell>
          <cell r="G606">
            <v>27668</v>
          </cell>
          <cell r="H606">
            <v>774704</v>
          </cell>
        </row>
        <row r="607">
          <cell r="A607" t="str">
            <v>g</v>
          </cell>
          <cell r="B607">
            <v>175000</v>
          </cell>
          <cell r="C607" t="str">
            <v>육교용연결부</v>
          </cell>
          <cell r="D607" t="str">
            <v>(스테인레스)</v>
          </cell>
          <cell r="E607">
            <v>419</v>
          </cell>
          <cell r="F607" t="str">
            <v>ea</v>
          </cell>
          <cell r="G607">
            <v>15430</v>
          </cell>
          <cell r="H607">
            <v>6465170</v>
          </cell>
        </row>
        <row r="608">
          <cell r="A608" t="str">
            <v>계</v>
          </cell>
          <cell r="B608">
            <v>175807</v>
          </cell>
          <cell r="E608">
            <v>0</v>
          </cell>
          <cell r="H608">
            <v>0</v>
          </cell>
        </row>
        <row r="609">
          <cell r="A609" t="str">
            <v>E.31</v>
          </cell>
          <cell r="B609">
            <v>179716</v>
          </cell>
          <cell r="C609" t="str">
            <v>강교</v>
          </cell>
          <cell r="E609">
            <v>0</v>
          </cell>
          <cell r="H609">
            <v>0</v>
          </cell>
        </row>
        <row r="610">
          <cell r="A610" t="str">
            <v>a</v>
          </cell>
          <cell r="B610">
            <v>179822</v>
          </cell>
          <cell r="C610" t="str">
            <v>강교제작</v>
          </cell>
          <cell r="D610" t="str">
            <v>(장수교)</v>
          </cell>
          <cell r="E610">
            <v>1653.9069999999999</v>
          </cell>
          <cell r="F610" t="str">
            <v>ton</v>
          </cell>
          <cell r="G610">
            <v>2220471</v>
          </cell>
          <cell r="H610">
            <v>3672452530</v>
          </cell>
        </row>
        <row r="611">
          <cell r="A611" t="str">
            <v>b</v>
          </cell>
          <cell r="B611">
            <v>179950</v>
          </cell>
          <cell r="C611" t="str">
            <v>강교운반 및 가설</v>
          </cell>
          <cell r="D611" t="str">
            <v>(장수교)</v>
          </cell>
          <cell r="E611">
            <v>1653.9069999999999</v>
          </cell>
          <cell r="F611" t="str">
            <v>ton</v>
          </cell>
          <cell r="G611">
            <v>391012</v>
          </cell>
          <cell r="H611">
            <v>646697483</v>
          </cell>
        </row>
        <row r="612">
          <cell r="A612" t="str">
            <v>계</v>
          </cell>
          <cell r="B612">
            <v>180014</v>
          </cell>
          <cell r="E612">
            <v>0</v>
          </cell>
          <cell r="H612">
            <v>0</v>
          </cell>
        </row>
        <row r="613">
          <cell r="A613" t="str">
            <v>E.32</v>
          </cell>
          <cell r="B613">
            <v>180046</v>
          </cell>
          <cell r="C613" t="str">
            <v>강교도장</v>
          </cell>
          <cell r="E613">
            <v>0</v>
          </cell>
          <cell r="H613">
            <v>0</v>
          </cell>
        </row>
        <row r="614">
          <cell r="A614" t="str">
            <v>a</v>
          </cell>
          <cell r="B614">
            <v>180078</v>
          </cell>
          <cell r="C614" t="str">
            <v>강교내부도장</v>
          </cell>
          <cell r="D614" t="str">
            <v>(공  장)</v>
          </cell>
          <cell r="E614">
            <v>15049</v>
          </cell>
          <cell r="F614" t="str">
            <v>㎡</v>
          </cell>
          <cell r="G614">
            <v>11059</v>
          </cell>
          <cell r="H614">
            <v>166426891</v>
          </cell>
        </row>
        <row r="615">
          <cell r="A615" t="str">
            <v>b</v>
          </cell>
          <cell r="B615">
            <v>180110</v>
          </cell>
          <cell r="C615" t="str">
            <v>강교SPLICE도장</v>
          </cell>
          <cell r="D615" t="str">
            <v>(공  장)</v>
          </cell>
          <cell r="E615">
            <v>1190</v>
          </cell>
          <cell r="F615" t="str">
            <v>㎡</v>
          </cell>
          <cell r="G615">
            <v>8780</v>
          </cell>
          <cell r="H615">
            <v>10448200</v>
          </cell>
        </row>
        <row r="616">
          <cell r="A616" t="str">
            <v>c</v>
          </cell>
          <cell r="B616">
            <v>180142</v>
          </cell>
          <cell r="C616" t="str">
            <v>내부볼트및SPLICE도장</v>
          </cell>
          <cell r="D616" t="str">
            <v>(현  장)</v>
          </cell>
          <cell r="E616">
            <v>411</v>
          </cell>
          <cell r="F616" t="str">
            <v>㎡</v>
          </cell>
          <cell r="G616">
            <v>20655</v>
          </cell>
          <cell r="H616">
            <v>8489205</v>
          </cell>
        </row>
        <row r="617">
          <cell r="A617" t="str">
            <v>d</v>
          </cell>
          <cell r="B617">
            <v>180334</v>
          </cell>
          <cell r="C617" t="str">
            <v>강교외부도장</v>
          </cell>
          <cell r="D617" t="str">
            <v>(공  장)</v>
          </cell>
          <cell r="E617">
            <v>8758</v>
          </cell>
          <cell r="F617" t="str">
            <v>㎡</v>
          </cell>
          <cell r="G617">
            <v>11775</v>
          </cell>
          <cell r="H617">
            <v>103125450</v>
          </cell>
        </row>
        <row r="618">
          <cell r="A618" t="str">
            <v>e</v>
          </cell>
          <cell r="B618">
            <v>180432</v>
          </cell>
          <cell r="C618" t="str">
            <v>외부포장면도장</v>
          </cell>
          <cell r="D618" t="str">
            <v>(공  장)</v>
          </cell>
          <cell r="E618">
            <v>2801</v>
          </cell>
          <cell r="F618" t="str">
            <v>㎡</v>
          </cell>
          <cell r="G618">
            <v>10590</v>
          </cell>
          <cell r="H618">
            <v>29662590</v>
          </cell>
        </row>
        <row r="619">
          <cell r="A619" t="str">
            <v>f</v>
          </cell>
          <cell r="B619">
            <v>180560</v>
          </cell>
          <cell r="C619" t="str">
            <v>외부볼트및SPLICE도장</v>
          </cell>
          <cell r="D619" t="str">
            <v>(현  장)</v>
          </cell>
          <cell r="E619">
            <v>779</v>
          </cell>
          <cell r="F619" t="str">
            <v>㎡</v>
          </cell>
          <cell r="G619">
            <v>19803</v>
          </cell>
          <cell r="H619">
            <v>15426537</v>
          </cell>
        </row>
        <row r="620">
          <cell r="A620" t="str">
            <v>g</v>
          </cell>
          <cell r="B620">
            <v>181012</v>
          </cell>
          <cell r="C620" t="str">
            <v>강교검사</v>
          </cell>
          <cell r="E620">
            <v>0</v>
          </cell>
          <cell r="H620">
            <v>0</v>
          </cell>
        </row>
        <row r="621">
          <cell r="A621" t="str">
            <v>g-1</v>
          </cell>
          <cell r="B621">
            <v>181061</v>
          </cell>
          <cell r="C621" t="str">
            <v>방사선투과시험</v>
          </cell>
          <cell r="D621" t="str">
            <v>(강  교)</v>
          </cell>
          <cell r="E621">
            <v>104</v>
          </cell>
          <cell r="F621" t="str">
            <v>매</v>
          </cell>
          <cell r="G621">
            <v>41000</v>
          </cell>
          <cell r="H621">
            <v>4264000</v>
          </cell>
        </row>
        <row r="622">
          <cell r="A622" t="str">
            <v>g-2</v>
          </cell>
          <cell r="B622">
            <v>181086</v>
          </cell>
          <cell r="C622" t="str">
            <v>자분탐상시험</v>
          </cell>
          <cell r="D622" t="str">
            <v>(강  교)</v>
          </cell>
          <cell r="E622">
            <v>3008</v>
          </cell>
          <cell r="F622" t="str">
            <v>ｍ</v>
          </cell>
          <cell r="G622">
            <v>27500</v>
          </cell>
          <cell r="H622">
            <v>82720000</v>
          </cell>
        </row>
        <row r="623">
          <cell r="A623" t="str">
            <v>소계</v>
          </cell>
          <cell r="B623">
            <v>181098</v>
          </cell>
          <cell r="E623">
            <v>0</v>
          </cell>
          <cell r="H623">
            <v>0</v>
          </cell>
        </row>
        <row r="624">
          <cell r="A624" t="str">
            <v>계</v>
          </cell>
          <cell r="B624">
            <v>181196</v>
          </cell>
          <cell r="E624">
            <v>0</v>
          </cell>
          <cell r="H624">
            <v>0</v>
          </cell>
        </row>
        <row r="625">
          <cell r="A625" t="str">
            <v>E.33</v>
          </cell>
          <cell r="B625">
            <v>181324</v>
          </cell>
          <cell r="C625" t="str">
            <v>낙하물방지공</v>
          </cell>
          <cell r="E625">
            <v>5050</v>
          </cell>
          <cell r="F625" t="str">
            <v>㎡</v>
          </cell>
          <cell r="G625">
            <v>4223</v>
          </cell>
          <cell r="H625">
            <v>21326150</v>
          </cell>
        </row>
        <row r="626">
          <cell r="A626" t="str">
            <v>E.34</v>
          </cell>
          <cell r="B626">
            <v>181388</v>
          </cell>
          <cell r="C626" t="str">
            <v>낙교방지책</v>
          </cell>
          <cell r="E626">
            <v>24</v>
          </cell>
          <cell r="F626" t="str">
            <v>개소</v>
          </cell>
          <cell r="G626">
            <v>939706</v>
          </cell>
          <cell r="H626">
            <v>22552944</v>
          </cell>
        </row>
        <row r="627">
          <cell r="A627" t="str">
            <v>E.35</v>
          </cell>
          <cell r="B627">
            <v>181452</v>
          </cell>
          <cell r="C627" t="str">
            <v>교량유지관리표지판</v>
          </cell>
          <cell r="E627">
            <v>0</v>
          </cell>
          <cell r="H627">
            <v>0</v>
          </cell>
        </row>
        <row r="628">
          <cell r="A628" t="str">
            <v>a</v>
          </cell>
          <cell r="B628">
            <v>182313</v>
          </cell>
          <cell r="C628" t="str">
            <v>교량유지관리용표지판</v>
          </cell>
          <cell r="D628" t="str">
            <v>(교각번호판)</v>
          </cell>
          <cell r="E628">
            <v>12</v>
          </cell>
          <cell r="F628" t="str">
            <v>EA</v>
          </cell>
          <cell r="G628">
            <v>16865</v>
          </cell>
          <cell r="H628">
            <v>202380</v>
          </cell>
        </row>
        <row r="629">
          <cell r="A629" t="str">
            <v>b</v>
          </cell>
          <cell r="B629">
            <v>182528</v>
          </cell>
          <cell r="C629" t="str">
            <v>교량유지관리용표지판</v>
          </cell>
          <cell r="D629" t="str">
            <v>(난간용)</v>
          </cell>
          <cell r="E629">
            <v>6</v>
          </cell>
          <cell r="F629" t="str">
            <v>EA</v>
          </cell>
          <cell r="G629">
            <v>16259</v>
          </cell>
          <cell r="H629">
            <v>97554</v>
          </cell>
        </row>
        <row r="630">
          <cell r="A630" t="str">
            <v>계</v>
          </cell>
          <cell r="B630">
            <v>182743</v>
          </cell>
          <cell r="E630">
            <v>0</v>
          </cell>
          <cell r="H630">
            <v>0</v>
          </cell>
        </row>
        <row r="631">
          <cell r="A631" t="str">
            <v>E.36</v>
          </cell>
          <cell r="B631">
            <v>182871</v>
          </cell>
          <cell r="C631" t="str">
            <v>교량점검통로</v>
          </cell>
          <cell r="E631">
            <v>0</v>
          </cell>
          <cell r="H631">
            <v>0</v>
          </cell>
        </row>
        <row r="632">
          <cell r="A632" t="str">
            <v>a</v>
          </cell>
          <cell r="B632">
            <v>183458</v>
          </cell>
          <cell r="C632" t="str">
            <v>교량점검통로</v>
          </cell>
          <cell r="D632" t="str">
            <v>(본선부)</v>
          </cell>
          <cell r="E632">
            <v>454</v>
          </cell>
          <cell r="F632" t="str">
            <v>m</v>
          </cell>
          <cell r="G632">
            <v>2242496</v>
          </cell>
          <cell r="H632">
            <v>1018093184</v>
          </cell>
        </row>
        <row r="633">
          <cell r="A633" t="str">
            <v>b</v>
          </cell>
          <cell r="B633">
            <v>183586</v>
          </cell>
          <cell r="C633" t="str">
            <v>교량점검통로</v>
          </cell>
          <cell r="D633" t="str">
            <v>(지점부)</v>
          </cell>
          <cell r="E633">
            <v>16</v>
          </cell>
          <cell r="F633" t="str">
            <v>개소</v>
          </cell>
          <cell r="G633">
            <v>9982644</v>
          </cell>
          <cell r="H633">
            <v>159722304</v>
          </cell>
        </row>
        <row r="634">
          <cell r="A634" t="str">
            <v>계</v>
          </cell>
          <cell r="B634">
            <v>183944</v>
          </cell>
          <cell r="E634">
            <v>0</v>
          </cell>
          <cell r="H634">
            <v>0</v>
          </cell>
        </row>
        <row r="635">
          <cell r="A635" t="str">
            <v>E.36</v>
          </cell>
          <cell r="B635">
            <v>184301</v>
          </cell>
          <cell r="C635" t="str">
            <v>강관파일</v>
          </cell>
          <cell r="D635" t="str">
            <v>(D=508mm t=12mm)</v>
          </cell>
          <cell r="E635">
            <v>0</v>
          </cell>
          <cell r="H635">
            <v>0</v>
          </cell>
        </row>
        <row r="636">
          <cell r="A636" t="str">
            <v>a</v>
          </cell>
          <cell r="B636">
            <v>184429</v>
          </cell>
          <cell r="C636" t="str">
            <v>강관파일자재비</v>
          </cell>
          <cell r="E636">
            <v>3356</v>
          </cell>
          <cell r="F636" t="str">
            <v>ｍ</v>
          </cell>
          <cell r="G636">
            <v>66955</v>
          </cell>
          <cell r="H636">
            <v>224700980</v>
          </cell>
        </row>
        <row r="637">
          <cell r="A637" t="str">
            <v>b</v>
          </cell>
          <cell r="B637">
            <v>184448</v>
          </cell>
          <cell r="C637" t="str">
            <v>강관파일항타비</v>
          </cell>
          <cell r="D637" t="str">
            <v>(15m미만)</v>
          </cell>
          <cell r="E637">
            <v>1992</v>
          </cell>
          <cell r="F637" t="str">
            <v>ｍ</v>
          </cell>
          <cell r="G637">
            <v>11302</v>
          </cell>
          <cell r="H637">
            <v>22513584</v>
          </cell>
        </row>
        <row r="638">
          <cell r="A638" t="str">
            <v>c</v>
          </cell>
          <cell r="B638">
            <v>184453</v>
          </cell>
          <cell r="C638" t="str">
            <v>강관파일항타비</v>
          </cell>
          <cell r="D638" t="str">
            <v>(15m이상)</v>
          </cell>
          <cell r="E638">
            <v>1120</v>
          </cell>
          <cell r="F638" t="str">
            <v>ｍ</v>
          </cell>
          <cell r="G638">
            <v>15442</v>
          </cell>
          <cell r="H638">
            <v>17295040</v>
          </cell>
        </row>
        <row r="639">
          <cell r="A639" t="str">
            <v>d</v>
          </cell>
          <cell r="B639">
            <v>184457</v>
          </cell>
          <cell r="C639" t="str">
            <v>두부및선단보강</v>
          </cell>
          <cell r="E639">
            <v>338</v>
          </cell>
          <cell r="F639" t="str">
            <v>EA</v>
          </cell>
          <cell r="G639">
            <v>153594</v>
          </cell>
          <cell r="H639">
            <v>51914772</v>
          </cell>
        </row>
        <row r="640">
          <cell r="A640" t="str">
            <v>e</v>
          </cell>
          <cell r="B640">
            <v>184526</v>
          </cell>
          <cell r="C640" t="str">
            <v>강관파일이음</v>
          </cell>
          <cell r="E640">
            <v>58</v>
          </cell>
          <cell r="F640" t="str">
            <v>ea</v>
          </cell>
          <cell r="G640">
            <v>7567</v>
          </cell>
          <cell r="H640">
            <v>438886</v>
          </cell>
        </row>
        <row r="641">
          <cell r="A641" t="str">
            <v>계</v>
          </cell>
          <cell r="B641">
            <v>184728</v>
          </cell>
          <cell r="E641">
            <v>0</v>
          </cell>
          <cell r="H641">
            <v>0</v>
          </cell>
        </row>
        <row r="642">
          <cell r="A642" t="str">
            <v>E.37</v>
          </cell>
          <cell r="B642">
            <v>186450</v>
          </cell>
          <cell r="C642" t="str">
            <v>가도</v>
          </cell>
          <cell r="D642" t="str">
            <v>(장수교)</v>
          </cell>
          <cell r="E642">
            <v>1</v>
          </cell>
          <cell r="F642" t="str">
            <v>식</v>
          </cell>
          <cell r="G642">
            <v>42901493</v>
          </cell>
          <cell r="H642">
            <v>42901493</v>
          </cell>
        </row>
        <row r="643">
          <cell r="A643" t="str">
            <v>합계</v>
          </cell>
          <cell r="B643">
            <v>188171</v>
          </cell>
          <cell r="E643">
            <v>0</v>
          </cell>
          <cell r="H643">
            <v>0</v>
          </cell>
        </row>
        <row r="644">
          <cell r="A644" t="str">
            <v>F.</v>
          </cell>
          <cell r="B644">
            <v>188299</v>
          </cell>
          <cell r="C644" t="str">
            <v>옥 평 교</v>
          </cell>
          <cell r="D644" t="str">
            <v>(P.S.C BEAM L=30.0m)</v>
          </cell>
          <cell r="E644">
            <v>0</v>
          </cell>
          <cell r="H644">
            <v>0</v>
          </cell>
        </row>
        <row r="645">
          <cell r="A645" t="str">
            <v>F.01</v>
          </cell>
          <cell r="B645">
            <v>188959</v>
          </cell>
          <cell r="C645" t="str">
            <v>교대앞성토</v>
          </cell>
          <cell r="E645">
            <v>967</v>
          </cell>
          <cell r="F645" t="str">
            <v>㎥</v>
          </cell>
          <cell r="G645">
            <v>3025</v>
          </cell>
          <cell r="H645">
            <v>2925175</v>
          </cell>
        </row>
        <row r="646">
          <cell r="A646" t="str">
            <v>F.02</v>
          </cell>
          <cell r="B646">
            <v>188965</v>
          </cell>
          <cell r="C646" t="str">
            <v>뒷채움및다짐</v>
          </cell>
          <cell r="D646" t="str">
            <v>(현장암유용)</v>
          </cell>
          <cell r="E646">
            <v>660</v>
          </cell>
          <cell r="F646" t="str">
            <v>㎥</v>
          </cell>
          <cell r="G646">
            <v>13631</v>
          </cell>
          <cell r="H646">
            <v>8996460</v>
          </cell>
        </row>
        <row r="647">
          <cell r="A647" t="str">
            <v>F.03</v>
          </cell>
          <cell r="B647">
            <v>189093</v>
          </cell>
          <cell r="C647" t="str">
            <v>거푸집</v>
          </cell>
          <cell r="E647">
            <v>0</v>
          </cell>
          <cell r="H647">
            <v>0</v>
          </cell>
        </row>
        <row r="648">
          <cell r="A648" t="str">
            <v>a</v>
          </cell>
          <cell r="B648">
            <v>189157</v>
          </cell>
          <cell r="C648" t="str">
            <v>합판거푸집</v>
          </cell>
          <cell r="D648" t="str">
            <v>(3회:0-7m)</v>
          </cell>
          <cell r="E648">
            <v>1587</v>
          </cell>
          <cell r="F648" t="str">
            <v>㎡</v>
          </cell>
          <cell r="G648">
            <v>19533</v>
          </cell>
          <cell r="H648">
            <v>30998871</v>
          </cell>
        </row>
        <row r="649">
          <cell r="A649" t="str">
            <v>b</v>
          </cell>
          <cell r="B649">
            <v>189541</v>
          </cell>
          <cell r="C649" t="str">
            <v>합판거푸집</v>
          </cell>
          <cell r="D649" t="str">
            <v>(4회)</v>
          </cell>
          <cell r="E649">
            <v>164</v>
          </cell>
          <cell r="F649" t="str">
            <v>㎡</v>
          </cell>
          <cell r="G649">
            <v>16702</v>
          </cell>
          <cell r="H649">
            <v>2739128</v>
          </cell>
        </row>
        <row r="650">
          <cell r="A650" t="str">
            <v>c</v>
          </cell>
          <cell r="B650">
            <v>189669</v>
          </cell>
          <cell r="C650" t="str">
            <v>합판거푸집</v>
          </cell>
          <cell r="D650" t="str">
            <v>(6회)</v>
          </cell>
          <cell r="E650">
            <v>63</v>
          </cell>
          <cell r="F650" t="str">
            <v>㎡</v>
          </cell>
          <cell r="G650">
            <v>13675</v>
          </cell>
          <cell r="H650">
            <v>861525</v>
          </cell>
        </row>
        <row r="651">
          <cell r="A651" t="str">
            <v>d</v>
          </cell>
          <cell r="B651">
            <v>190277</v>
          </cell>
          <cell r="C651" t="str">
            <v>문양거푸집</v>
          </cell>
          <cell r="D651" t="str">
            <v>(스치로폴 0-7m)</v>
          </cell>
          <cell r="E651">
            <v>146</v>
          </cell>
          <cell r="F651" t="str">
            <v>㎡</v>
          </cell>
          <cell r="G651">
            <v>23595</v>
          </cell>
          <cell r="H651">
            <v>3444870</v>
          </cell>
        </row>
        <row r="652">
          <cell r="A652" t="str">
            <v>계</v>
          </cell>
          <cell r="B652">
            <v>190293</v>
          </cell>
          <cell r="E652">
            <v>0</v>
          </cell>
          <cell r="H652">
            <v>0</v>
          </cell>
        </row>
        <row r="653">
          <cell r="A653" t="str">
            <v>F.04</v>
          </cell>
          <cell r="B653">
            <v>190373</v>
          </cell>
          <cell r="C653" t="str">
            <v>강관비계</v>
          </cell>
          <cell r="D653" t="str">
            <v>(옥평교)</v>
          </cell>
          <cell r="E653">
            <v>1</v>
          </cell>
          <cell r="F653" t="str">
            <v>L.S.</v>
          </cell>
          <cell r="G653">
            <v>5920000</v>
          </cell>
          <cell r="H653">
            <v>5920000</v>
          </cell>
        </row>
        <row r="654">
          <cell r="A654" t="str">
            <v>F.05</v>
          </cell>
          <cell r="B654">
            <v>190501</v>
          </cell>
          <cell r="C654" t="str">
            <v>동바리</v>
          </cell>
          <cell r="D654" t="str">
            <v>(옥평교)</v>
          </cell>
          <cell r="E654">
            <v>1</v>
          </cell>
          <cell r="F654" t="str">
            <v>L.S.</v>
          </cell>
          <cell r="G654">
            <v>17701000</v>
          </cell>
          <cell r="H654">
            <v>17701000</v>
          </cell>
        </row>
        <row r="655">
          <cell r="A655" t="str">
            <v>F.06</v>
          </cell>
          <cell r="B655">
            <v>190821</v>
          </cell>
          <cell r="C655" t="str">
            <v>철근가공조립</v>
          </cell>
          <cell r="E655">
            <v>0</v>
          </cell>
          <cell r="H655">
            <v>0</v>
          </cell>
        </row>
        <row r="656">
          <cell r="A656" t="str">
            <v>a</v>
          </cell>
          <cell r="B656">
            <v>190825</v>
          </cell>
          <cell r="C656" t="str">
            <v>철근가공조립</v>
          </cell>
          <cell r="D656" t="str">
            <v>(보    통)</v>
          </cell>
          <cell r="E656">
            <v>73.278000000000006</v>
          </cell>
          <cell r="F656" t="str">
            <v>Ton</v>
          </cell>
          <cell r="G656">
            <v>398697</v>
          </cell>
          <cell r="H656">
            <v>29215718</v>
          </cell>
        </row>
        <row r="657">
          <cell r="A657" t="str">
            <v>b</v>
          </cell>
          <cell r="B657">
            <v>190953</v>
          </cell>
          <cell r="C657" t="str">
            <v>철근가공조립</v>
          </cell>
          <cell r="D657" t="str">
            <v>(복    잡)</v>
          </cell>
          <cell r="E657">
            <v>96.932000000000002</v>
          </cell>
          <cell r="F657" t="str">
            <v>Ton</v>
          </cell>
          <cell r="G657">
            <v>500175</v>
          </cell>
          <cell r="H657">
            <v>48482963</v>
          </cell>
        </row>
        <row r="658">
          <cell r="A658" t="str">
            <v>계</v>
          </cell>
          <cell r="B658">
            <v>191019</v>
          </cell>
          <cell r="E658">
            <v>0</v>
          </cell>
          <cell r="H658">
            <v>0</v>
          </cell>
        </row>
        <row r="659">
          <cell r="A659" t="str">
            <v>F.07</v>
          </cell>
          <cell r="B659">
            <v>191085</v>
          </cell>
          <cell r="C659" t="str">
            <v>콘크리트타설</v>
          </cell>
          <cell r="E659">
            <v>0</v>
          </cell>
          <cell r="H659">
            <v>0</v>
          </cell>
        </row>
        <row r="660">
          <cell r="A660" t="str">
            <v>a</v>
          </cell>
          <cell r="B660">
            <v>191087</v>
          </cell>
          <cell r="C660" t="str">
            <v>콘크리트타설(펌프카)</v>
          </cell>
          <cell r="D660" t="str">
            <v>(철근,19-400-15)</v>
          </cell>
          <cell r="E660">
            <v>246</v>
          </cell>
          <cell r="F660" t="str">
            <v>㎥</v>
          </cell>
          <cell r="G660">
            <v>69569</v>
          </cell>
          <cell r="H660">
            <v>17113974</v>
          </cell>
        </row>
        <row r="661">
          <cell r="A661" t="str">
            <v>b</v>
          </cell>
          <cell r="B661">
            <v>191088</v>
          </cell>
          <cell r="C661" t="str">
            <v>콘크리트타설(펌프카)</v>
          </cell>
          <cell r="D661" t="str">
            <v>(철근,25-270-15)</v>
          </cell>
          <cell r="E661">
            <v>205</v>
          </cell>
          <cell r="F661" t="str">
            <v>㎥</v>
          </cell>
          <cell r="G661">
            <v>62738</v>
          </cell>
          <cell r="H661">
            <v>12861290</v>
          </cell>
        </row>
        <row r="662">
          <cell r="A662" t="str">
            <v>c</v>
          </cell>
          <cell r="B662">
            <v>191216</v>
          </cell>
          <cell r="C662" t="str">
            <v>콘크리트타설(펌프카)</v>
          </cell>
          <cell r="D662" t="str">
            <v>(철근,25-240-15)</v>
          </cell>
          <cell r="E662">
            <v>762</v>
          </cell>
          <cell r="F662" t="str">
            <v>㎥</v>
          </cell>
          <cell r="G662">
            <v>57146</v>
          </cell>
          <cell r="H662">
            <v>43545252</v>
          </cell>
        </row>
        <row r="663">
          <cell r="A663" t="str">
            <v>d</v>
          </cell>
          <cell r="B663">
            <v>191248</v>
          </cell>
          <cell r="C663" t="str">
            <v>콘크리트타설</v>
          </cell>
          <cell r="D663" t="str">
            <v>(무근,40-210-8)</v>
          </cell>
          <cell r="E663">
            <v>7</v>
          </cell>
          <cell r="F663" t="str">
            <v>㎥</v>
          </cell>
          <cell r="G663">
            <v>64602</v>
          </cell>
          <cell r="H663">
            <v>452214</v>
          </cell>
        </row>
        <row r="664">
          <cell r="A664" t="str">
            <v>e</v>
          </cell>
          <cell r="B664">
            <v>191280</v>
          </cell>
          <cell r="C664" t="str">
            <v>콘크리트타설</v>
          </cell>
          <cell r="D664" t="str">
            <v>(무근,40-240-8)</v>
          </cell>
          <cell r="E664">
            <v>13</v>
          </cell>
          <cell r="F664" t="str">
            <v>㎥</v>
          </cell>
          <cell r="G664">
            <v>63322</v>
          </cell>
          <cell r="H664">
            <v>823186</v>
          </cell>
        </row>
        <row r="665">
          <cell r="A665" t="str">
            <v>f</v>
          </cell>
          <cell r="B665">
            <v>191344</v>
          </cell>
          <cell r="C665" t="str">
            <v>콘크리트타설</v>
          </cell>
          <cell r="D665" t="str">
            <v>(무근,40-160-8)</v>
          </cell>
          <cell r="E665">
            <v>44</v>
          </cell>
          <cell r="F665" t="str">
            <v>㎥</v>
          </cell>
          <cell r="G665">
            <v>60442</v>
          </cell>
          <cell r="H665">
            <v>2659448</v>
          </cell>
        </row>
        <row r="666">
          <cell r="A666" t="str">
            <v>계</v>
          </cell>
          <cell r="B666">
            <v>191477</v>
          </cell>
          <cell r="E666">
            <v>0</v>
          </cell>
          <cell r="H666">
            <v>0</v>
          </cell>
        </row>
        <row r="667">
          <cell r="A667" t="str">
            <v>F.08</v>
          </cell>
          <cell r="B667">
            <v>191605</v>
          </cell>
          <cell r="C667" t="str">
            <v>무수축몰탈</v>
          </cell>
          <cell r="E667">
            <v>1</v>
          </cell>
          <cell r="F667" t="str">
            <v>㎥</v>
          </cell>
          <cell r="G667">
            <v>159594</v>
          </cell>
          <cell r="H667">
            <v>159594</v>
          </cell>
        </row>
        <row r="668">
          <cell r="A668" t="str">
            <v>F.09</v>
          </cell>
          <cell r="B668">
            <v>191613</v>
          </cell>
          <cell r="C668" t="str">
            <v>무수축콘크리트</v>
          </cell>
          <cell r="E668">
            <v>4</v>
          </cell>
          <cell r="F668" t="str">
            <v>㎥</v>
          </cell>
          <cell r="G668">
            <v>222180</v>
          </cell>
          <cell r="H668">
            <v>888720</v>
          </cell>
        </row>
        <row r="669">
          <cell r="A669" t="str">
            <v>F.10</v>
          </cell>
          <cell r="B669">
            <v>191741</v>
          </cell>
          <cell r="C669" t="str">
            <v>교좌장치</v>
          </cell>
          <cell r="E669">
            <v>0</v>
          </cell>
          <cell r="H669">
            <v>0</v>
          </cell>
        </row>
        <row r="670">
          <cell r="A670" t="str">
            <v>a</v>
          </cell>
          <cell r="B670">
            <v>191765</v>
          </cell>
          <cell r="C670" t="str">
            <v>교좌장치</v>
          </cell>
          <cell r="D670" t="str">
            <v>(고  정 135TON)</v>
          </cell>
          <cell r="E670">
            <v>2</v>
          </cell>
          <cell r="F670" t="str">
            <v>set</v>
          </cell>
          <cell r="G670">
            <v>1827085</v>
          </cell>
          <cell r="H670">
            <v>3654170</v>
          </cell>
        </row>
        <row r="671">
          <cell r="A671" t="str">
            <v>b</v>
          </cell>
          <cell r="B671">
            <v>191773</v>
          </cell>
          <cell r="C671" t="str">
            <v>교좌장치</v>
          </cell>
          <cell r="D671" t="str">
            <v>(일방향 135TON)</v>
          </cell>
          <cell r="E671">
            <v>10</v>
          </cell>
          <cell r="F671" t="str">
            <v>set</v>
          </cell>
          <cell r="G671">
            <v>1806085</v>
          </cell>
          <cell r="H671">
            <v>18060850</v>
          </cell>
        </row>
        <row r="672">
          <cell r="A672" t="str">
            <v>c</v>
          </cell>
          <cell r="B672">
            <v>191805</v>
          </cell>
          <cell r="C672" t="str">
            <v>교좌장치</v>
          </cell>
          <cell r="D672" t="str">
            <v>(양방향 135TON)</v>
          </cell>
          <cell r="E672">
            <v>8</v>
          </cell>
          <cell r="F672" t="str">
            <v>set</v>
          </cell>
          <cell r="G672">
            <v>1528085</v>
          </cell>
          <cell r="H672">
            <v>12224680</v>
          </cell>
        </row>
        <row r="673">
          <cell r="A673" t="str">
            <v>계</v>
          </cell>
          <cell r="B673">
            <v>191829</v>
          </cell>
          <cell r="E673">
            <v>0</v>
          </cell>
          <cell r="H673">
            <v>0</v>
          </cell>
        </row>
        <row r="674">
          <cell r="A674" t="str">
            <v>F.11</v>
          </cell>
          <cell r="B674">
            <v>191957</v>
          </cell>
          <cell r="C674" t="str">
            <v>신축이음장치</v>
          </cell>
          <cell r="D674" t="str">
            <v>(NB 50)</v>
          </cell>
          <cell r="E674">
            <v>39</v>
          </cell>
          <cell r="F674" t="str">
            <v>ｍ</v>
          </cell>
          <cell r="G674">
            <v>282695</v>
          </cell>
          <cell r="H674">
            <v>11025105</v>
          </cell>
        </row>
        <row r="675">
          <cell r="A675" t="str">
            <v>F.12</v>
          </cell>
          <cell r="B675">
            <v>192087</v>
          </cell>
          <cell r="C675" t="str">
            <v>슬라브양생</v>
          </cell>
          <cell r="E675">
            <v>585</v>
          </cell>
          <cell r="F675" t="str">
            <v>㎡</v>
          </cell>
          <cell r="G675">
            <v>328</v>
          </cell>
          <cell r="H675">
            <v>191880</v>
          </cell>
        </row>
        <row r="676">
          <cell r="A676" t="str">
            <v>F.13</v>
          </cell>
          <cell r="B676">
            <v>192088</v>
          </cell>
          <cell r="C676" t="str">
            <v>데크휘니샤면고르기</v>
          </cell>
          <cell r="E676">
            <v>585</v>
          </cell>
          <cell r="F676" t="str">
            <v>㎡</v>
          </cell>
          <cell r="G676">
            <v>486</v>
          </cell>
          <cell r="H676">
            <v>284310</v>
          </cell>
        </row>
        <row r="677">
          <cell r="A677" t="str">
            <v>F.14</v>
          </cell>
          <cell r="B677">
            <v>192216</v>
          </cell>
          <cell r="C677" t="str">
            <v>교면방수</v>
          </cell>
          <cell r="D677" t="str">
            <v>(도막방수)</v>
          </cell>
          <cell r="E677">
            <v>585</v>
          </cell>
          <cell r="F677" t="str">
            <v>㎡</v>
          </cell>
          <cell r="G677">
            <v>20568</v>
          </cell>
          <cell r="H677">
            <v>12032280</v>
          </cell>
        </row>
        <row r="678">
          <cell r="A678" t="str">
            <v>F.15</v>
          </cell>
          <cell r="B678">
            <v>193957</v>
          </cell>
          <cell r="C678" t="str">
            <v>교명주</v>
          </cell>
          <cell r="D678" t="str">
            <v>(화 강 암)</v>
          </cell>
          <cell r="E678">
            <v>4</v>
          </cell>
          <cell r="F678" t="str">
            <v>ea</v>
          </cell>
          <cell r="G678">
            <v>1256769</v>
          </cell>
          <cell r="H678">
            <v>5027076</v>
          </cell>
        </row>
        <row r="679">
          <cell r="A679" t="str">
            <v>F.16</v>
          </cell>
          <cell r="B679">
            <v>193958</v>
          </cell>
          <cell r="C679" t="str">
            <v>교명판</v>
          </cell>
          <cell r="D679" t="str">
            <v>(450x250x10㎜)</v>
          </cell>
          <cell r="E679">
            <v>4</v>
          </cell>
          <cell r="F679" t="str">
            <v>ea</v>
          </cell>
          <cell r="G679">
            <v>41631</v>
          </cell>
          <cell r="H679">
            <v>166524</v>
          </cell>
        </row>
        <row r="680">
          <cell r="A680" t="str">
            <v>F.17</v>
          </cell>
          <cell r="B680">
            <v>194022</v>
          </cell>
          <cell r="C680" t="str">
            <v>설명판</v>
          </cell>
          <cell r="D680" t="str">
            <v>(500x400x10㎜)</v>
          </cell>
          <cell r="E680">
            <v>4</v>
          </cell>
          <cell r="F680" t="str">
            <v>ea</v>
          </cell>
          <cell r="G680">
            <v>74012</v>
          </cell>
          <cell r="H680">
            <v>296048</v>
          </cell>
        </row>
        <row r="681">
          <cell r="A681" t="str">
            <v>F.18</v>
          </cell>
          <cell r="B681">
            <v>194054</v>
          </cell>
          <cell r="C681" t="str">
            <v>T.B.M 설치</v>
          </cell>
          <cell r="E681">
            <v>1</v>
          </cell>
          <cell r="F681" t="str">
            <v>ea</v>
          </cell>
          <cell r="G681">
            <v>20790</v>
          </cell>
          <cell r="H681">
            <v>20790</v>
          </cell>
        </row>
        <row r="682">
          <cell r="A682" t="str">
            <v>F.19</v>
          </cell>
          <cell r="B682">
            <v>194182</v>
          </cell>
          <cell r="C682" t="str">
            <v>전선관</v>
          </cell>
          <cell r="E682">
            <v>0</v>
          </cell>
          <cell r="H682">
            <v>0</v>
          </cell>
        </row>
        <row r="683">
          <cell r="A683" t="str">
            <v>a</v>
          </cell>
          <cell r="B683">
            <v>194246</v>
          </cell>
          <cell r="C683" t="str">
            <v>전선관</v>
          </cell>
          <cell r="D683" t="str">
            <v>(PVCφ100mm)</v>
          </cell>
          <cell r="E683">
            <v>172</v>
          </cell>
          <cell r="F683" t="str">
            <v>ｍ</v>
          </cell>
          <cell r="G683">
            <v>2789</v>
          </cell>
          <cell r="H683">
            <v>479708</v>
          </cell>
        </row>
        <row r="684">
          <cell r="A684" t="str">
            <v>b</v>
          </cell>
          <cell r="B684">
            <v>194294</v>
          </cell>
          <cell r="C684" t="str">
            <v>전선관</v>
          </cell>
          <cell r="D684" t="str">
            <v>(PVCφ150mm)</v>
          </cell>
          <cell r="E684">
            <v>86</v>
          </cell>
          <cell r="F684" t="str">
            <v>ｍ</v>
          </cell>
          <cell r="G684">
            <v>5301</v>
          </cell>
          <cell r="H684">
            <v>455886</v>
          </cell>
        </row>
        <row r="685">
          <cell r="A685" t="str">
            <v>계</v>
          </cell>
          <cell r="B685">
            <v>194342</v>
          </cell>
          <cell r="E685">
            <v>0</v>
          </cell>
          <cell r="H685">
            <v>0</v>
          </cell>
        </row>
        <row r="686">
          <cell r="A686" t="str">
            <v>F.20</v>
          </cell>
          <cell r="B686">
            <v>194406</v>
          </cell>
          <cell r="C686" t="str">
            <v>스페이서설치</v>
          </cell>
          <cell r="E686">
            <v>0</v>
          </cell>
          <cell r="H686">
            <v>0</v>
          </cell>
        </row>
        <row r="687">
          <cell r="A687" t="str">
            <v>a</v>
          </cell>
          <cell r="B687">
            <v>194470</v>
          </cell>
          <cell r="C687" t="str">
            <v>스페이서</v>
          </cell>
          <cell r="D687" t="str">
            <v>(수직)</v>
          </cell>
          <cell r="E687">
            <v>1015</v>
          </cell>
          <cell r="F687" t="str">
            <v>㎡</v>
          </cell>
          <cell r="G687">
            <v>588</v>
          </cell>
          <cell r="H687">
            <v>596820</v>
          </cell>
        </row>
        <row r="688">
          <cell r="A688" t="str">
            <v>b</v>
          </cell>
          <cell r="B688">
            <v>194726</v>
          </cell>
          <cell r="C688" t="str">
            <v>스페이서</v>
          </cell>
          <cell r="D688" t="str">
            <v>(수평)</v>
          </cell>
          <cell r="E688">
            <v>1035</v>
          </cell>
          <cell r="F688" t="str">
            <v>㎡</v>
          </cell>
          <cell r="G688">
            <v>411</v>
          </cell>
          <cell r="H688">
            <v>425385</v>
          </cell>
        </row>
        <row r="689">
          <cell r="A689" t="str">
            <v>계</v>
          </cell>
          <cell r="B689">
            <v>194758</v>
          </cell>
          <cell r="E689">
            <v>0</v>
          </cell>
          <cell r="H689">
            <v>0</v>
          </cell>
        </row>
        <row r="690">
          <cell r="A690" t="str">
            <v>F.21</v>
          </cell>
          <cell r="B690">
            <v>194822</v>
          </cell>
          <cell r="C690" t="str">
            <v>교량난간공</v>
          </cell>
          <cell r="E690">
            <v>0</v>
          </cell>
          <cell r="H690">
            <v>0</v>
          </cell>
        </row>
        <row r="691">
          <cell r="A691" t="str">
            <v>a</v>
          </cell>
          <cell r="B691">
            <v>194886</v>
          </cell>
          <cell r="C691" t="str">
            <v>방호벽용난간</v>
          </cell>
          <cell r="D691" t="str">
            <v>(알루미늄)</v>
          </cell>
          <cell r="E691">
            <v>86</v>
          </cell>
          <cell r="F691" t="str">
            <v>ｍ</v>
          </cell>
          <cell r="G691">
            <v>150435</v>
          </cell>
          <cell r="H691">
            <v>12937410</v>
          </cell>
        </row>
        <row r="692">
          <cell r="A692" t="str">
            <v>b</v>
          </cell>
          <cell r="B692">
            <v>194898</v>
          </cell>
          <cell r="C692" t="str">
            <v>중분대용난간</v>
          </cell>
          <cell r="D692" t="str">
            <v>(알루미늄)</v>
          </cell>
          <cell r="E692">
            <v>60</v>
          </cell>
          <cell r="F692" t="str">
            <v>ｍ</v>
          </cell>
          <cell r="G692">
            <v>539100</v>
          </cell>
          <cell r="H692">
            <v>32346000</v>
          </cell>
        </row>
        <row r="693">
          <cell r="A693" t="str">
            <v>계</v>
          </cell>
          <cell r="B693">
            <v>194914</v>
          </cell>
          <cell r="E693">
            <v>0</v>
          </cell>
          <cell r="H693">
            <v>0</v>
          </cell>
        </row>
        <row r="694">
          <cell r="A694" t="str">
            <v>F.22</v>
          </cell>
          <cell r="B694">
            <v>195042</v>
          </cell>
          <cell r="C694" t="str">
            <v>다웰바</v>
          </cell>
          <cell r="D694" t="str">
            <v>(D25x600㎜)</v>
          </cell>
          <cell r="E694">
            <v>96</v>
          </cell>
          <cell r="F694" t="str">
            <v>ea</v>
          </cell>
          <cell r="G694">
            <v>7781</v>
          </cell>
          <cell r="H694">
            <v>746976</v>
          </cell>
        </row>
        <row r="695">
          <cell r="A695" t="str">
            <v>F.23</v>
          </cell>
          <cell r="B695">
            <v>195058</v>
          </cell>
          <cell r="C695" t="str">
            <v>시공이음</v>
          </cell>
          <cell r="E695">
            <v>0</v>
          </cell>
          <cell r="H695">
            <v>0</v>
          </cell>
        </row>
        <row r="696">
          <cell r="A696" t="str">
            <v>a</v>
          </cell>
          <cell r="B696">
            <v>195059</v>
          </cell>
          <cell r="C696" t="str">
            <v>시공이음</v>
          </cell>
          <cell r="D696" t="str">
            <v>(스치로폴:T=10㎜)</v>
          </cell>
          <cell r="E696">
            <v>69</v>
          </cell>
          <cell r="F696" t="str">
            <v>㎡</v>
          </cell>
          <cell r="G696">
            <v>647</v>
          </cell>
          <cell r="H696">
            <v>44643</v>
          </cell>
        </row>
        <row r="697">
          <cell r="A697" t="str">
            <v>b</v>
          </cell>
          <cell r="B697">
            <v>195187</v>
          </cell>
          <cell r="C697" t="str">
            <v>시공이음</v>
          </cell>
          <cell r="D697" t="str">
            <v>(스치로폴:T=20㎜)</v>
          </cell>
          <cell r="E697">
            <v>25</v>
          </cell>
          <cell r="F697" t="str">
            <v>㎡</v>
          </cell>
          <cell r="G697">
            <v>1296</v>
          </cell>
          <cell r="H697">
            <v>32400</v>
          </cell>
        </row>
        <row r="698">
          <cell r="A698" t="str">
            <v>계</v>
          </cell>
          <cell r="B698">
            <v>196202</v>
          </cell>
          <cell r="E698">
            <v>0</v>
          </cell>
          <cell r="H698">
            <v>0</v>
          </cell>
        </row>
        <row r="699">
          <cell r="A699" t="str">
            <v>F.24</v>
          </cell>
          <cell r="B699">
            <v>196218</v>
          </cell>
          <cell r="C699" t="str">
            <v>배수시설</v>
          </cell>
          <cell r="E699">
            <v>0</v>
          </cell>
          <cell r="H699">
            <v>0</v>
          </cell>
        </row>
        <row r="700">
          <cell r="A700" t="str">
            <v>a</v>
          </cell>
          <cell r="B700">
            <v>196380</v>
          </cell>
          <cell r="C700" t="str">
            <v>육교용집수구</v>
          </cell>
          <cell r="D700" t="str">
            <v>(주철)</v>
          </cell>
          <cell r="E700">
            <v>4</v>
          </cell>
          <cell r="F700" t="str">
            <v>ea</v>
          </cell>
          <cell r="G700">
            <v>73123</v>
          </cell>
          <cell r="H700">
            <v>292492</v>
          </cell>
        </row>
        <row r="701">
          <cell r="A701" t="str">
            <v>b</v>
          </cell>
          <cell r="B701">
            <v>196382</v>
          </cell>
          <cell r="C701" t="str">
            <v>육교용연결집수거</v>
          </cell>
          <cell r="D701" t="str">
            <v>(스테인레스)</v>
          </cell>
          <cell r="E701">
            <v>4</v>
          </cell>
          <cell r="F701" t="str">
            <v>ea</v>
          </cell>
          <cell r="G701">
            <v>105126</v>
          </cell>
          <cell r="H701">
            <v>420504</v>
          </cell>
        </row>
        <row r="702">
          <cell r="A702" t="str">
            <v>c</v>
          </cell>
          <cell r="B702">
            <v>196384</v>
          </cell>
          <cell r="C702" t="str">
            <v>육교용직관</v>
          </cell>
          <cell r="D702" t="str">
            <v>(□150x10)</v>
          </cell>
          <cell r="E702">
            <v>18</v>
          </cell>
          <cell r="F702" t="str">
            <v>ｍ</v>
          </cell>
          <cell r="G702">
            <v>71155</v>
          </cell>
          <cell r="H702">
            <v>1280790</v>
          </cell>
        </row>
        <row r="703">
          <cell r="A703" t="str">
            <v>d</v>
          </cell>
          <cell r="B703">
            <v>196673</v>
          </cell>
          <cell r="C703" t="str">
            <v>육교용연결부</v>
          </cell>
          <cell r="D703" t="str">
            <v>(스테인레스)</v>
          </cell>
          <cell r="E703">
            <v>20</v>
          </cell>
          <cell r="F703" t="str">
            <v>ea</v>
          </cell>
          <cell r="G703">
            <v>15430</v>
          </cell>
          <cell r="H703">
            <v>308600</v>
          </cell>
        </row>
        <row r="704">
          <cell r="A704" t="str">
            <v>계</v>
          </cell>
          <cell r="B704">
            <v>197480</v>
          </cell>
          <cell r="E704">
            <v>0</v>
          </cell>
          <cell r="H704">
            <v>0</v>
          </cell>
        </row>
        <row r="705">
          <cell r="A705" t="str">
            <v>F.25</v>
          </cell>
          <cell r="B705">
            <v>201389</v>
          </cell>
          <cell r="C705" t="str">
            <v>P.S.C BEAM</v>
          </cell>
          <cell r="E705">
            <v>0</v>
          </cell>
          <cell r="H705">
            <v>0</v>
          </cell>
        </row>
        <row r="706">
          <cell r="A706" t="str">
            <v>a</v>
          </cell>
          <cell r="B706">
            <v>201495</v>
          </cell>
          <cell r="C706" t="str">
            <v>P.S.C BEAM 제작</v>
          </cell>
          <cell r="D706" t="str">
            <v>(L=30.0ｍ)</v>
          </cell>
          <cell r="E706">
            <v>10</v>
          </cell>
          <cell r="F706" t="str">
            <v>본</v>
          </cell>
          <cell r="G706">
            <v>8722028</v>
          </cell>
          <cell r="H706">
            <v>87220280</v>
          </cell>
        </row>
        <row r="707">
          <cell r="A707" t="str">
            <v>b</v>
          </cell>
          <cell r="B707">
            <v>201600</v>
          </cell>
          <cell r="C707" t="str">
            <v>P.S.C BEAM 설치</v>
          </cell>
          <cell r="D707" t="str">
            <v>(L=30.0ｍ)</v>
          </cell>
          <cell r="E707">
            <v>10</v>
          </cell>
          <cell r="F707" t="str">
            <v>본</v>
          </cell>
          <cell r="G707">
            <v>1658743</v>
          </cell>
          <cell r="H707">
            <v>16587430</v>
          </cell>
        </row>
        <row r="708">
          <cell r="A708" t="str">
            <v>c</v>
          </cell>
          <cell r="B708">
            <v>201680</v>
          </cell>
          <cell r="C708" t="str">
            <v>P.S.C BEAM 전도방지</v>
          </cell>
          <cell r="E708">
            <v>10</v>
          </cell>
          <cell r="F708" t="str">
            <v>본</v>
          </cell>
          <cell r="G708">
            <v>8797</v>
          </cell>
          <cell r="H708">
            <v>87970</v>
          </cell>
        </row>
        <row r="709">
          <cell r="A709" t="str">
            <v>계</v>
          </cell>
          <cell r="B709">
            <v>201759</v>
          </cell>
          <cell r="E709">
            <v>0</v>
          </cell>
          <cell r="H709">
            <v>0</v>
          </cell>
        </row>
        <row r="710">
          <cell r="A710" t="str">
            <v>F.26</v>
          </cell>
          <cell r="B710">
            <v>202027</v>
          </cell>
          <cell r="C710" t="str">
            <v>낙하물방지공</v>
          </cell>
          <cell r="E710">
            <v>659</v>
          </cell>
          <cell r="F710" t="str">
            <v>㎡</v>
          </cell>
          <cell r="G710">
            <v>4223</v>
          </cell>
          <cell r="H710">
            <v>2782957</v>
          </cell>
        </row>
        <row r="711">
          <cell r="A711" t="str">
            <v>F.27</v>
          </cell>
          <cell r="B711">
            <v>202032</v>
          </cell>
          <cell r="C711" t="str">
            <v>보호블럭</v>
          </cell>
          <cell r="E711">
            <v>370</v>
          </cell>
          <cell r="F711" t="str">
            <v>㎡</v>
          </cell>
          <cell r="G711">
            <v>28412</v>
          </cell>
          <cell r="H711">
            <v>10512440</v>
          </cell>
        </row>
        <row r="712">
          <cell r="A712" t="str">
            <v>F.28</v>
          </cell>
          <cell r="B712">
            <v>202037</v>
          </cell>
          <cell r="C712" t="str">
            <v>강관파일</v>
          </cell>
          <cell r="D712" t="str">
            <v>(D=508mm t=12mm)</v>
          </cell>
          <cell r="E712">
            <v>0</v>
          </cell>
          <cell r="H712">
            <v>0</v>
          </cell>
        </row>
        <row r="713">
          <cell r="A713" t="str">
            <v>a</v>
          </cell>
          <cell r="B713">
            <v>202074</v>
          </cell>
          <cell r="C713" t="str">
            <v>강관파일자재비</v>
          </cell>
          <cell r="E713">
            <v>837</v>
          </cell>
          <cell r="F713" t="str">
            <v>ｍ</v>
          </cell>
          <cell r="G713">
            <v>66955</v>
          </cell>
          <cell r="H713">
            <v>56041335</v>
          </cell>
        </row>
        <row r="714">
          <cell r="A714" t="str">
            <v>b</v>
          </cell>
          <cell r="B714">
            <v>202093</v>
          </cell>
          <cell r="C714" t="str">
            <v>강관파일항타비</v>
          </cell>
          <cell r="D714" t="str">
            <v>(15m미만)</v>
          </cell>
          <cell r="E714">
            <v>777</v>
          </cell>
          <cell r="F714" t="str">
            <v>ｍ</v>
          </cell>
          <cell r="G714">
            <v>11302</v>
          </cell>
          <cell r="H714">
            <v>8781654</v>
          </cell>
        </row>
        <row r="715">
          <cell r="A715" t="str">
            <v>c</v>
          </cell>
          <cell r="B715">
            <v>202102</v>
          </cell>
          <cell r="C715" t="str">
            <v>두부및선단보강</v>
          </cell>
          <cell r="E715">
            <v>84</v>
          </cell>
          <cell r="F715" t="str">
            <v>EA</v>
          </cell>
          <cell r="G715">
            <v>153594</v>
          </cell>
          <cell r="H715">
            <v>12901896</v>
          </cell>
        </row>
        <row r="716">
          <cell r="A716" t="str">
            <v>계</v>
          </cell>
          <cell r="B716">
            <v>202239</v>
          </cell>
          <cell r="E716">
            <v>0</v>
          </cell>
          <cell r="H716">
            <v>0</v>
          </cell>
        </row>
        <row r="717">
          <cell r="A717" t="str">
            <v>합계</v>
          </cell>
          <cell r="B717">
            <v>205682</v>
          </cell>
          <cell r="E717">
            <v>0</v>
          </cell>
          <cell r="H717">
            <v>0</v>
          </cell>
        </row>
        <row r="718">
          <cell r="A718" t="str">
            <v>G.</v>
          </cell>
          <cell r="B718">
            <v>205810</v>
          </cell>
          <cell r="C718" t="str">
            <v>초 당 교</v>
          </cell>
          <cell r="D718" t="str">
            <v>(STEEL BOX L=100.0m)</v>
          </cell>
          <cell r="E718">
            <v>0</v>
          </cell>
          <cell r="H718">
            <v>0</v>
          </cell>
        </row>
        <row r="719">
          <cell r="A719" t="str">
            <v>G.01</v>
          </cell>
          <cell r="B719">
            <v>205874</v>
          </cell>
          <cell r="C719" t="str">
            <v>구조물터파기</v>
          </cell>
          <cell r="E719">
            <v>0</v>
          </cell>
          <cell r="H719">
            <v>0</v>
          </cell>
        </row>
        <row r="720">
          <cell r="A720" t="str">
            <v>a</v>
          </cell>
          <cell r="B720">
            <v>206018</v>
          </cell>
          <cell r="C720" t="str">
            <v>구조물터파기</v>
          </cell>
          <cell r="D720" t="str">
            <v>(육상토사 0-4ｍ)</v>
          </cell>
          <cell r="E720">
            <v>2435</v>
          </cell>
          <cell r="F720" t="str">
            <v>㎥</v>
          </cell>
          <cell r="G720">
            <v>4222</v>
          </cell>
          <cell r="H720">
            <v>10280570</v>
          </cell>
        </row>
        <row r="721">
          <cell r="A721" t="str">
            <v>b</v>
          </cell>
          <cell r="B721">
            <v>206090</v>
          </cell>
          <cell r="C721" t="str">
            <v>구조물터파기</v>
          </cell>
          <cell r="D721" t="str">
            <v>(육상토사 4ｍ이상)</v>
          </cell>
          <cell r="E721">
            <v>76</v>
          </cell>
          <cell r="F721" t="str">
            <v>㎥</v>
          </cell>
          <cell r="G721">
            <v>6790</v>
          </cell>
          <cell r="H721">
            <v>516040</v>
          </cell>
        </row>
        <row r="722">
          <cell r="A722" t="str">
            <v>계</v>
          </cell>
          <cell r="B722">
            <v>206268</v>
          </cell>
          <cell r="E722">
            <v>0</v>
          </cell>
          <cell r="H722">
            <v>0</v>
          </cell>
        </row>
        <row r="723">
          <cell r="A723" t="str">
            <v>G.02</v>
          </cell>
          <cell r="B723">
            <v>206446</v>
          </cell>
          <cell r="C723" t="str">
            <v>되메우기및다짐</v>
          </cell>
          <cell r="D723" t="str">
            <v>(기계70%+인력30%)</v>
          </cell>
          <cell r="E723">
            <v>1771</v>
          </cell>
          <cell r="F723" t="str">
            <v>㎥</v>
          </cell>
          <cell r="G723">
            <v>5802</v>
          </cell>
          <cell r="H723">
            <v>10275342</v>
          </cell>
        </row>
        <row r="724">
          <cell r="A724" t="str">
            <v>G.03</v>
          </cell>
          <cell r="B724">
            <v>206546</v>
          </cell>
          <cell r="C724" t="str">
            <v>교대앞성토</v>
          </cell>
          <cell r="E724">
            <v>2781</v>
          </cell>
          <cell r="F724" t="str">
            <v>㎥</v>
          </cell>
          <cell r="G724">
            <v>3025</v>
          </cell>
          <cell r="H724">
            <v>8412525</v>
          </cell>
        </row>
        <row r="725">
          <cell r="A725" t="str">
            <v>G.04</v>
          </cell>
          <cell r="B725">
            <v>206834</v>
          </cell>
          <cell r="C725" t="str">
            <v>뒷채움및다짐</v>
          </cell>
          <cell r="D725" t="str">
            <v>(현장암유용)</v>
          </cell>
          <cell r="E725">
            <v>995</v>
          </cell>
          <cell r="F725" t="str">
            <v>㎥</v>
          </cell>
          <cell r="G725">
            <v>13631</v>
          </cell>
          <cell r="H725">
            <v>13562845</v>
          </cell>
        </row>
        <row r="726">
          <cell r="A726" t="str">
            <v>G.05</v>
          </cell>
          <cell r="B726">
            <v>206962</v>
          </cell>
          <cell r="C726" t="str">
            <v>거푸집</v>
          </cell>
          <cell r="E726">
            <v>0</v>
          </cell>
          <cell r="H726">
            <v>0</v>
          </cell>
        </row>
        <row r="727">
          <cell r="A727" t="str">
            <v>a</v>
          </cell>
          <cell r="B727">
            <v>207026</v>
          </cell>
          <cell r="C727" t="str">
            <v>합판거푸집</v>
          </cell>
          <cell r="D727" t="str">
            <v>(3회:0-7m)</v>
          </cell>
          <cell r="E727">
            <v>3126</v>
          </cell>
          <cell r="F727" t="str">
            <v>㎡</v>
          </cell>
          <cell r="G727">
            <v>19533</v>
          </cell>
          <cell r="H727">
            <v>61060158</v>
          </cell>
        </row>
        <row r="728">
          <cell r="A728" t="str">
            <v>b</v>
          </cell>
          <cell r="B728">
            <v>207218</v>
          </cell>
          <cell r="C728" t="str">
            <v>합판거푸집</v>
          </cell>
          <cell r="D728" t="str">
            <v>(3회:7-10m)</v>
          </cell>
          <cell r="E728">
            <v>57</v>
          </cell>
          <cell r="F728" t="str">
            <v>㎡</v>
          </cell>
          <cell r="G728">
            <v>20935</v>
          </cell>
          <cell r="H728">
            <v>1193295</v>
          </cell>
        </row>
        <row r="729">
          <cell r="A729" t="str">
            <v>c</v>
          </cell>
          <cell r="B729">
            <v>207410</v>
          </cell>
          <cell r="C729" t="str">
            <v>합판거푸집</v>
          </cell>
          <cell r="D729" t="str">
            <v>(4회)</v>
          </cell>
          <cell r="E729">
            <v>578</v>
          </cell>
          <cell r="F729" t="str">
            <v>㎡</v>
          </cell>
          <cell r="G729">
            <v>16702</v>
          </cell>
          <cell r="H729">
            <v>9653756</v>
          </cell>
        </row>
        <row r="730">
          <cell r="A730" t="str">
            <v>d</v>
          </cell>
          <cell r="B730">
            <v>207538</v>
          </cell>
          <cell r="C730" t="str">
            <v>합판거푸집</v>
          </cell>
          <cell r="D730" t="str">
            <v>(6회)</v>
          </cell>
          <cell r="E730">
            <v>100</v>
          </cell>
          <cell r="F730" t="str">
            <v>㎡</v>
          </cell>
          <cell r="G730">
            <v>13675</v>
          </cell>
          <cell r="H730">
            <v>1367500</v>
          </cell>
        </row>
        <row r="731">
          <cell r="A731" t="str">
            <v>e</v>
          </cell>
          <cell r="B731">
            <v>207666</v>
          </cell>
          <cell r="C731" t="str">
            <v>원형거푸집</v>
          </cell>
          <cell r="D731" t="str">
            <v>(3회:0-7m)</v>
          </cell>
          <cell r="E731">
            <v>156</v>
          </cell>
          <cell r="F731" t="str">
            <v>㎡</v>
          </cell>
          <cell r="G731">
            <v>41547</v>
          </cell>
          <cell r="H731">
            <v>6481332</v>
          </cell>
        </row>
        <row r="732">
          <cell r="A732" t="str">
            <v>f</v>
          </cell>
          <cell r="B732">
            <v>207794</v>
          </cell>
          <cell r="C732" t="str">
            <v>원형거푸집</v>
          </cell>
          <cell r="D732" t="str">
            <v>(3회:7-10m)</v>
          </cell>
          <cell r="E732">
            <v>72</v>
          </cell>
          <cell r="F732" t="str">
            <v>㎡</v>
          </cell>
          <cell r="G732">
            <v>44767</v>
          </cell>
          <cell r="H732">
            <v>3223224</v>
          </cell>
        </row>
        <row r="733">
          <cell r="A733" t="str">
            <v>g</v>
          </cell>
          <cell r="B733">
            <v>208226</v>
          </cell>
          <cell r="C733" t="str">
            <v>원형거푸집</v>
          </cell>
          <cell r="D733" t="str">
            <v>(3회:13-16m)</v>
          </cell>
          <cell r="E733">
            <v>31</v>
          </cell>
          <cell r="F733" t="str">
            <v>㎡</v>
          </cell>
          <cell r="G733">
            <v>51209</v>
          </cell>
          <cell r="H733">
            <v>1587479</v>
          </cell>
        </row>
        <row r="734">
          <cell r="A734" t="str">
            <v>h</v>
          </cell>
          <cell r="B734">
            <v>208658</v>
          </cell>
          <cell r="C734" t="str">
            <v>문양거푸집</v>
          </cell>
          <cell r="D734" t="str">
            <v>(스치로폴 0-7m)</v>
          </cell>
          <cell r="E734">
            <v>687</v>
          </cell>
          <cell r="F734" t="str">
            <v>㎡</v>
          </cell>
          <cell r="G734">
            <v>23595</v>
          </cell>
          <cell r="H734">
            <v>16209765</v>
          </cell>
        </row>
        <row r="735">
          <cell r="A735" t="str">
            <v>i</v>
          </cell>
          <cell r="B735">
            <v>208666</v>
          </cell>
          <cell r="C735" t="str">
            <v>문양거푸집</v>
          </cell>
          <cell r="D735" t="str">
            <v>(스치로폴 7-10m)</v>
          </cell>
          <cell r="E735">
            <v>10</v>
          </cell>
          <cell r="F735" t="str">
            <v>㎡</v>
          </cell>
          <cell r="G735">
            <v>24785</v>
          </cell>
          <cell r="H735">
            <v>247850</v>
          </cell>
        </row>
        <row r="736">
          <cell r="A736" t="str">
            <v>계</v>
          </cell>
          <cell r="B736">
            <v>208674</v>
          </cell>
          <cell r="E736">
            <v>0</v>
          </cell>
          <cell r="H736">
            <v>0</v>
          </cell>
        </row>
        <row r="737">
          <cell r="A737" t="str">
            <v>G.06</v>
          </cell>
          <cell r="B737">
            <v>208754</v>
          </cell>
          <cell r="C737" t="str">
            <v>강관비계</v>
          </cell>
          <cell r="D737" t="str">
            <v>(초당교)</v>
          </cell>
          <cell r="E737">
            <v>1</v>
          </cell>
          <cell r="F737" t="str">
            <v>L.S.</v>
          </cell>
          <cell r="G737">
            <v>22241000</v>
          </cell>
          <cell r="H737">
            <v>22241000</v>
          </cell>
        </row>
        <row r="738">
          <cell r="A738" t="str">
            <v>G.07</v>
          </cell>
          <cell r="B738">
            <v>208882</v>
          </cell>
          <cell r="C738" t="str">
            <v>동바리</v>
          </cell>
          <cell r="D738" t="str">
            <v>(초당교)</v>
          </cell>
          <cell r="E738">
            <v>1</v>
          </cell>
          <cell r="F738" t="str">
            <v>L.S.</v>
          </cell>
          <cell r="G738">
            <v>33638000</v>
          </cell>
          <cell r="H738">
            <v>33638000</v>
          </cell>
        </row>
        <row r="739">
          <cell r="A739" t="str">
            <v>G.08</v>
          </cell>
          <cell r="B739">
            <v>209196</v>
          </cell>
          <cell r="C739" t="str">
            <v>철근가공조립</v>
          </cell>
          <cell r="E739">
            <v>0</v>
          </cell>
          <cell r="H739">
            <v>0</v>
          </cell>
        </row>
        <row r="740">
          <cell r="A740" t="str">
            <v>a</v>
          </cell>
          <cell r="B740">
            <v>209284</v>
          </cell>
          <cell r="C740" t="str">
            <v>철근가공조립</v>
          </cell>
          <cell r="D740" t="str">
            <v>(보    통)</v>
          </cell>
          <cell r="E740">
            <v>184.51400000000001</v>
          </cell>
          <cell r="F740" t="str">
            <v>Ton</v>
          </cell>
          <cell r="G740">
            <v>398697</v>
          </cell>
          <cell r="H740">
            <v>73565178</v>
          </cell>
        </row>
        <row r="741">
          <cell r="A741" t="str">
            <v>b</v>
          </cell>
          <cell r="B741">
            <v>209412</v>
          </cell>
          <cell r="C741" t="str">
            <v>철근가공조립</v>
          </cell>
          <cell r="D741" t="str">
            <v>(복    잡)</v>
          </cell>
          <cell r="E741">
            <v>171.53700000000001</v>
          </cell>
          <cell r="F741" t="str">
            <v>Ton</v>
          </cell>
          <cell r="G741">
            <v>500175</v>
          </cell>
          <cell r="H741">
            <v>85798518</v>
          </cell>
        </row>
        <row r="742">
          <cell r="A742" t="str">
            <v>c</v>
          </cell>
          <cell r="B742">
            <v>209540</v>
          </cell>
          <cell r="C742" t="str">
            <v>철근가공조립</v>
          </cell>
          <cell r="D742" t="str">
            <v>(매우복잡)</v>
          </cell>
          <cell r="E742">
            <v>71.2</v>
          </cell>
          <cell r="F742" t="str">
            <v>Ton</v>
          </cell>
          <cell r="G742">
            <v>554189</v>
          </cell>
          <cell r="H742">
            <v>39458256</v>
          </cell>
        </row>
        <row r="743">
          <cell r="A743" t="str">
            <v>계</v>
          </cell>
          <cell r="B743">
            <v>209648</v>
          </cell>
          <cell r="E743">
            <v>0</v>
          </cell>
          <cell r="H743">
            <v>0</v>
          </cell>
        </row>
        <row r="744">
          <cell r="A744" t="str">
            <v>G.09</v>
          </cell>
          <cell r="B744">
            <v>209756</v>
          </cell>
          <cell r="C744" t="str">
            <v>콘크리트타설</v>
          </cell>
          <cell r="E744">
            <v>0</v>
          </cell>
          <cell r="H744">
            <v>0</v>
          </cell>
        </row>
        <row r="745">
          <cell r="A745" t="str">
            <v>a</v>
          </cell>
          <cell r="B745">
            <v>209759</v>
          </cell>
          <cell r="C745" t="str">
            <v>콘크리트타설(펌프카)</v>
          </cell>
          <cell r="D745" t="str">
            <v>(철근,25-270-15)</v>
          </cell>
          <cell r="E745">
            <v>741</v>
          </cell>
          <cell r="F745" t="str">
            <v>㎥</v>
          </cell>
          <cell r="G745">
            <v>62738</v>
          </cell>
          <cell r="H745">
            <v>46488858</v>
          </cell>
        </row>
        <row r="746">
          <cell r="A746" t="str">
            <v>b</v>
          </cell>
          <cell r="B746">
            <v>209887</v>
          </cell>
          <cell r="C746" t="str">
            <v>콘크리트타설(펌프카)</v>
          </cell>
          <cell r="D746" t="str">
            <v>(철근,25-240-15)</v>
          </cell>
          <cell r="E746">
            <v>2226</v>
          </cell>
          <cell r="F746" t="str">
            <v>㎥</v>
          </cell>
          <cell r="G746">
            <v>57146</v>
          </cell>
          <cell r="H746">
            <v>127206996</v>
          </cell>
        </row>
        <row r="747">
          <cell r="A747" t="str">
            <v>c</v>
          </cell>
          <cell r="B747">
            <v>209951</v>
          </cell>
          <cell r="C747" t="str">
            <v>콘크리트타설</v>
          </cell>
          <cell r="D747" t="str">
            <v>(무근,40-240-8)</v>
          </cell>
          <cell r="E747">
            <v>54</v>
          </cell>
          <cell r="F747" t="str">
            <v>㎥</v>
          </cell>
          <cell r="G747">
            <v>63322</v>
          </cell>
          <cell r="H747">
            <v>3419388</v>
          </cell>
        </row>
        <row r="748">
          <cell r="A748" t="str">
            <v>d</v>
          </cell>
          <cell r="B748">
            <v>210015</v>
          </cell>
          <cell r="C748" t="str">
            <v>콘크리트타설</v>
          </cell>
          <cell r="D748" t="str">
            <v>(무근,40-160-8)</v>
          </cell>
          <cell r="E748">
            <v>106</v>
          </cell>
          <cell r="F748" t="str">
            <v>㎥</v>
          </cell>
          <cell r="G748">
            <v>60442</v>
          </cell>
          <cell r="H748">
            <v>6406852</v>
          </cell>
        </row>
        <row r="749">
          <cell r="A749" t="str">
            <v>계</v>
          </cell>
          <cell r="B749">
            <v>210148</v>
          </cell>
          <cell r="E749">
            <v>0</v>
          </cell>
          <cell r="H749">
            <v>0</v>
          </cell>
        </row>
        <row r="750">
          <cell r="A750" t="str">
            <v>G.10</v>
          </cell>
          <cell r="B750">
            <v>210276</v>
          </cell>
          <cell r="C750" t="str">
            <v>무수축몰탈</v>
          </cell>
          <cell r="E750">
            <v>1</v>
          </cell>
          <cell r="F750" t="str">
            <v>㎥</v>
          </cell>
          <cell r="G750">
            <v>159594</v>
          </cell>
          <cell r="H750">
            <v>159594</v>
          </cell>
        </row>
        <row r="751">
          <cell r="A751" t="str">
            <v>G.11</v>
          </cell>
          <cell r="B751">
            <v>210284</v>
          </cell>
          <cell r="C751" t="str">
            <v>무수축콘크리트</v>
          </cell>
          <cell r="E751">
            <v>7</v>
          </cell>
          <cell r="F751" t="str">
            <v>㎥</v>
          </cell>
          <cell r="G751">
            <v>222180</v>
          </cell>
          <cell r="H751">
            <v>1555260</v>
          </cell>
        </row>
        <row r="752">
          <cell r="A752" t="str">
            <v>G.12</v>
          </cell>
          <cell r="B752">
            <v>210412</v>
          </cell>
          <cell r="C752" t="str">
            <v>교좌장치</v>
          </cell>
          <cell r="E752">
            <v>0</v>
          </cell>
          <cell r="H752">
            <v>0</v>
          </cell>
        </row>
        <row r="753">
          <cell r="A753" t="str">
            <v>a</v>
          </cell>
          <cell r="B753">
            <v>210436</v>
          </cell>
          <cell r="C753" t="str">
            <v>교좌장치</v>
          </cell>
          <cell r="D753" t="str">
            <v>(일방향 300TON)</v>
          </cell>
          <cell r="E753">
            <v>4</v>
          </cell>
          <cell r="F753" t="str">
            <v>set</v>
          </cell>
          <cell r="G753">
            <v>1419085</v>
          </cell>
          <cell r="H753">
            <v>5676340</v>
          </cell>
        </row>
        <row r="754">
          <cell r="A754" t="str">
            <v>b</v>
          </cell>
          <cell r="B754">
            <v>210564</v>
          </cell>
          <cell r="C754" t="str">
            <v>교좌장치</v>
          </cell>
          <cell r="D754" t="str">
            <v>(양방향 300TON)</v>
          </cell>
          <cell r="E754">
            <v>4</v>
          </cell>
          <cell r="F754" t="str">
            <v>set</v>
          </cell>
          <cell r="G754">
            <v>2281085</v>
          </cell>
          <cell r="H754">
            <v>9124340</v>
          </cell>
        </row>
        <row r="755">
          <cell r="A755" t="str">
            <v>c</v>
          </cell>
          <cell r="B755">
            <v>210692</v>
          </cell>
          <cell r="C755" t="str">
            <v>교좌장치</v>
          </cell>
          <cell r="D755" t="str">
            <v>(고정단 800TON)</v>
          </cell>
          <cell r="E755">
            <v>2</v>
          </cell>
          <cell r="F755" t="str">
            <v>set</v>
          </cell>
          <cell r="G755">
            <v>3081085</v>
          </cell>
          <cell r="H755">
            <v>6162170</v>
          </cell>
        </row>
        <row r="756">
          <cell r="A756" t="str">
            <v>d</v>
          </cell>
          <cell r="B756">
            <v>210820</v>
          </cell>
          <cell r="C756" t="str">
            <v>교좌장치</v>
          </cell>
          <cell r="D756" t="str">
            <v>(일방향 800TON)</v>
          </cell>
          <cell r="E756">
            <v>2</v>
          </cell>
          <cell r="F756" t="str">
            <v>set</v>
          </cell>
          <cell r="G756">
            <v>4750085</v>
          </cell>
          <cell r="H756">
            <v>9500170</v>
          </cell>
        </row>
        <row r="757">
          <cell r="A757" t="str">
            <v>계</v>
          </cell>
          <cell r="B757">
            <v>212036</v>
          </cell>
          <cell r="E757">
            <v>0</v>
          </cell>
          <cell r="H757">
            <v>0</v>
          </cell>
        </row>
        <row r="758">
          <cell r="A758" t="str">
            <v>G.13</v>
          </cell>
          <cell r="B758">
            <v>212164</v>
          </cell>
          <cell r="C758" t="str">
            <v>신축이음장치</v>
          </cell>
          <cell r="D758" t="str">
            <v>(No 80)</v>
          </cell>
          <cell r="E758">
            <v>39</v>
          </cell>
          <cell r="F758" t="str">
            <v>m</v>
          </cell>
          <cell r="G758">
            <v>646695</v>
          </cell>
          <cell r="H758">
            <v>25221105</v>
          </cell>
        </row>
        <row r="759">
          <cell r="A759" t="str">
            <v>G.14</v>
          </cell>
          <cell r="B759">
            <v>212294</v>
          </cell>
          <cell r="C759" t="str">
            <v>슬라브양생</v>
          </cell>
          <cell r="E759">
            <v>1946</v>
          </cell>
          <cell r="F759" t="str">
            <v>㎡</v>
          </cell>
          <cell r="G759">
            <v>328</v>
          </cell>
          <cell r="H759">
            <v>638288</v>
          </cell>
        </row>
        <row r="760">
          <cell r="A760" t="str">
            <v>G.15</v>
          </cell>
          <cell r="B760">
            <v>212295</v>
          </cell>
          <cell r="C760" t="str">
            <v>데크휘니샤면고르기</v>
          </cell>
          <cell r="E760">
            <v>1946</v>
          </cell>
          <cell r="F760" t="str">
            <v>㎡</v>
          </cell>
          <cell r="G760">
            <v>486</v>
          </cell>
          <cell r="H760">
            <v>945756</v>
          </cell>
        </row>
        <row r="761">
          <cell r="A761" t="str">
            <v>G.16</v>
          </cell>
          <cell r="B761">
            <v>212423</v>
          </cell>
          <cell r="C761" t="str">
            <v>교면방수</v>
          </cell>
          <cell r="D761" t="str">
            <v>(도막방수)</v>
          </cell>
          <cell r="E761">
            <v>1946</v>
          </cell>
          <cell r="F761" t="str">
            <v>㎡</v>
          </cell>
          <cell r="G761">
            <v>20568</v>
          </cell>
          <cell r="H761">
            <v>40025328</v>
          </cell>
        </row>
        <row r="762">
          <cell r="A762" t="str">
            <v>G.17</v>
          </cell>
          <cell r="B762">
            <v>214676</v>
          </cell>
          <cell r="C762" t="str">
            <v>교명주</v>
          </cell>
          <cell r="D762" t="str">
            <v>(화 강 암)</v>
          </cell>
          <cell r="E762">
            <v>4</v>
          </cell>
          <cell r="F762" t="str">
            <v>ea</v>
          </cell>
          <cell r="G762">
            <v>1256769</v>
          </cell>
          <cell r="H762">
            <v>5027076</v>
          </cell>
        </row>
        <row r="763">
          <cell r="A763" t="str">
            <v>G.18</v>
          </cell>
          <cell r="B763">
            <v>214677</v>
          </cell>
          <cell r="C763" t="str">
            <v>교명판</v>
          </cell>
          <cell r="D763" t="str">
            <v>(450x250x10㎜)</v>
          </cell>
          <cell r="E763">
            <v>4</v>
          </cell>
          <cell r="F763" t="str">
            <v>ea</v>
          </cell>
          <cell r="G763">
            <v>41631</v>
          </cell>
          <cell r="H763">
            <v>166524</v>
          </cell>
        </row>
        <row r="764">
          <cell r="A764" t="str">
            <v>G.19</v>
          </cell>
          <cell r="B764">
            <v>214741</v>
          </cell>
          <cell r="C764" t="str">
            <v>설명판</v>
          </cell>
          <cell r="D764" t="str">
            <v>(500x400x10㎜)</v>
          </cell>
          <cell r="E764">
            <v>4</v>
          </cell>
          <cell r="F764" t="str">
            <v>ea</v>
          </cell>
          <cell r="G764">
            <v>74012</v>
          </cell>
          <cell r="H764">
            <v>296048</v>
          </cell>
        </row>
        <row r="765">
          <cell r="A765" t="str">
            <v>G.20</v>
          </cell>
          <cell r="B765">
            <v>214773</v>
          </cell>
          <cell r="C765" t="str">
            <v>T.B.M 설치</v>
          </cell>
          <cell r="E765">
            <v>2</v>
          </cell>
          <cell r="F765" t="str">
            <v>ea</v>
          </cell>
          <cell r="G765">
            <v>20790</v>
          </cell>
          <cell r="H765">
            <v>41580</v>
          </cell>
        </row>
        <row r="766">
          <cell r="A766" t="str">
            <v>G.21</v>
          </cell>
          <cell r="B766">
            <v>214901</v>
          </cell>
          <cell r="C766" t="str">
            <v>전선관</v>
          </cell>
          <cell r="E766">
            <v>0</v>
          </cell>
          <cell r="H766">
            <v>0</v>
          </cell>
        </row>
        <row r="767">
          <cell r="A767" t="str">
            <v>a</v>
          </cell>
          <cell r="B767">
            <v>214965</v>
          </cell>
          <cell r="C767" t="str">
            <v>전선관</v>
          </cell>
          <cell r="D767" t="str">
            <v>(PVCφ100mm)</v>
          </cell>
          <cell r="E767">
            <v>463</v>
          </cell>
          <cell r="F767" t="str">
            <v>ｍ</v>
          </cell>
          <cell r="G767">
            <v>2789</v>
          </cell>
          <cell r="H767">
            <v>1291307</v>
          </cell>
        </row>
        <row r="768">
          <cell r="A768" t="str">
            <v>b</v>
          </cell>
          <cell r="B768">
            <v>215013</v>
          </cell>
          <cell r="C768" t="str">
            <v>전선관</v>
          </cell>
          <cell r="D768" t="str">
            <v>(PVCφ150mm)</v>
          </cell>
          <cell r="E768">
            <v>231</v>
          </cell>
          <cell r="F768" t="str">
            <v>ｍ</v>
          </cell>
          <cell r="G768">
            <v>5301</v>
          </cell>
          <cell r="H768">
            <v>1224531</v>
          </cell>
        </row>
        <row r="769">
          <cell r="A769" t="str">
            <v>계</v>
          </cell>
          <cell r="B769">
            <v>215061</v>
          </cell>
          <cell r="E769">
            <v>0</v>
          </cell>
          <cell r="H769">
            <v>0</v>
          </cell>
        </row>
        <row r="770">
          <cell r="A770" t="str">
            <v>G.22</v>
          </cell>
          <cell r="B770">
            <v>215125</v>
          </cell>
          <cell r="C770" t="str">
            <v>스페이서설치</v>
          </cell>
          <cell r="E770">
            <v>0</v>
          </cell>
          <cell r="H770">
            <v>0</v>
          </cell>
        </row>
        <row r="771">
          <cell r="A771" t="str">
            <v>a</v>
          </cell>
          <cell r="B771">
            <v>215189</v>
          </cell>
          <cell r="C771" t="str">
            <v>스페이서</v>
          </cell>
          <cell r="D771" t="str">
            <v>(수직)</v>
          </cell>
          <cell r="E771">
            <v>2694</v>
          </cell>
          <cell r="F771" t="str">
            <v>㎡</v>
          </cell>
          <cell r="G771">
            <v>588</v>
          </cell>
          <cell r="H771">
            <v>1584072</v>
          </cell>
        </row>
        <row r="772">
          <cell r="A772" t="str">
            <v>b</v>
          </cell>
          <cell r="B772">
            <v>215445</v>
          </cell>
          <cell r="C772" t="str">
            <v>스페이서</v>
          </cell>
          <cell r="D772" t="str">
            <v>(수평)</v>
          </cell>
          <cell r="E772">
            <v>2935</v>
          </cell>
          <cell r="F772" t="str">
            <v>㎡</v>
          </cell>
          <cell r="G772">
            <v>411</v>
          </cell>
          <cell r="H772">
            <v>1206285</v>
          </cell>
        </row>
        <row r="773">
          <cell r="A773" t="str">
            <v>계</v>
          </cell>
          <cell r="B773">
            <v>215477</v>
          </cell>
          <cell r="E773">
            <v>0</v>
          </cell>
          <cell r="H773">
            <v>0</v>
          </cell>
        </row>
        <row r="774">
          <cell r="A774" t="str">
            <v>G.22</v>
          </cell>
          <cell r="B774">
            <v>215541</v>
          </cell>
          <cell r="C774" t="str">
            <v>중분대용난간</v>
          </cell>
          <cell r="D774" t="str">
            <v>(알루미늄)</v>
          </cell>
          <cell r="E774">
            <v>199</v>
          </cell>
          <cell r="F774" t="str">
            <v>ｍ</v>
          </cell>
          <cell r="G774">
            <v>539100</v>
          </cell>
          <cell r="H774">
            <v>107280900</v>
          </cell>
        </row>
        <row r="775">
          <cell r="A775" t="str">
            <v>G.23</v>
          </cell>
          <cell r="B775">
            <v>215761</v>
          </cell>
          <cell r="C775" t="str">
            <v>다웰바</v>
          </cell>
          <cell r="D775" t="str">
            <v>(D25x600㎜)</v>
          </cell>
          <cell r="E775">
            <v>96</v>
          </cell>
          <cell r="F775" t="str">
            <v>ea</v>
          </cell>
          <cell r="G775">
            <v>7781</v>
          </cell>
          <cell r="H775">
            <v>746976</v>
          </cell>
        </row>
        <row r="776">
          <cell r="A776" t="str">
            <v>G.24</v>
          </cell>
          <cell r="B776">
            <v>215777</v>
          </cell>
          <cell r="C776" t="str">
            <v>시공이음</v>
          </cell>
          <cell r="E776">
            <v>0</v>
          </cell>
          <cell r="H776">
            <v>0</v>
          </cell>
        </row>
        <row r="777">
          <cell r="A777" t="str">
            <v>a</v>
          </cell>
          <cell r="B777">
            <v>215778</v>
          </cell>
          <cell r="C777" t="str">
            <v>시공이음</v>
          </cell>
          <cell r="D777" t="str">
            <v>(스치로폴:T=10㎜)</v>
          </cell>
          <cell r="E777">
            <v>60</v>
          </cell>
          <cell r="F777" t="str">
            <v>㎡</v>
          </cell>
          <cell r="G777">
            <v>647</v>
          </cell>
          <cell r="H777">
            <v>38820</v>
          </cell>
        </row>
        <row r="778">
          <cell r="A778" t="str">
            <v>b</v>
          </cell>
          <cell r="B778">
            <v>215906</v>
          </cell>
          <cell r="C778" t="str">
            <v>시공이음</v>
          </cell>
          <cell r="D778" t="str">
            <v>(스치로폴:T=20㎜)</v>
          </cell>
          <cell r="E778">
            <v>26</v>
          </cell>
          <cell r="F778" t="str">
            <v>㎡</v>
          </cell>
          <cell r="G778">
            <v>1296</v>
          </cell>
          <cell r="H778">
            <v>33696</v>
          </cell>
        </row>
        <row r="779">
          <cell r="A779" t="str">
            <v>계</v>
          </cell>
          <cell r="B779">
            <v>216921</v>
          </cell>
          <cell r="E779">
            <v>0</v>
          </cell>
          <cell r="H779">
            <v>0</v>
          </cell>
        </row>
        <row r="780">
          <cell r="A780" t="str">
            <v>G.25</v>
          </cell>
          <cell r="B780">
            <v>216937</v>
          </cell>
          <cell r="C780" t="str">
            <v>배수시설</v>
          </cell>
          <cell r="E780">
            <v>0</v>
          </cell>
          <cell r="H780">
            <v>0</v>
          </cell>
        </row>
        <row r="781">
          <cell r="A781" t="str">
            <v>a</v>
          </cell>
          <cell r="B781">
            <v>217099</v>
          </cell>
          <cell r="C781" t="str">
            <v>육교용집수구</v>
          </cell>
          <cell r="D781" t="str">
            <v>(주철)</v>
          </cell>
          <cell r="E781">
            <v>14</v>
          </cell>
          <cell r="F781" t="str">
            <v>ea</v>
          </cell>
          <cell r="G781">
            <v>73123</v>
          </cell>
          <cell r="H781">
            <v>1023722</v>
          </cell>
        </row>
        <row r="782">
          <cell r="A782" t="str">
            <v>b</v>
          </cell>
          <cell r="B782">
            <v>217101</v>
          </cell>
          <cell r="C782" t="str">
            <v>육교용연결집수거</v>
          </cell>
          <cell r="D782" t="str">
            <v>(스테인레스)</v>
          </cell>
          <cell r="E782">
            <v>14</v>
          </cell>
          <cell r="F782" t="str">
            <v>ea</v>
          </cell>
          <cell r="G782">
            <v>105126</v>
          </cell>
          <cell r="H782">
            <v>1471764</v>
          </cell>
        </row>
        <row r="783">
          <cell r="A783" t="str">
            <v>c</v>
          </cell>
          <cell r="B783">
            <v>217103</v>
          </cell>
          <cell r="C783" t="str">
            <v>육교용직관</v>
          </cell>
          <cell r="D783" t="str">
            <v>(□150x10)</v>
          </cell>
          <cell r="E783">
            <v>171</v>
          </cell>
          <cell r="F783" t="str">
            <v>ｍ</v>
          </cell>
          <cell r="G783">
            <v>71155</v>
          </cell>
          <cell r="H783">
            <v>12167505</v>
          </cell>
        </row>
        <row r="784">
          <cell r="A784" t="str">
            <v>d</v>
          </cell>
          <cell r="B784">
            <v>217104</v>
          </cell>
          <cell r="C784" t="str">
            <v>육교용곡관</v>
          </cell>
          <cell r="D784" t="str">
            <v>(스테인레스)</v>
          </cell>
          <cell r="E784">
            <v>15</v>
          </cell>
          <cell r="F784" t="str">
            <v>ea</v>
          </cell>
          <cell r="G784">
            <v>27668</v>
          </cell>
          <cell r="H784">
            <v>415020</v>
          </cell>
        </row>
        <row r="785">
          <cell r="A785" t="str">
            <v>e</v>
          </cell>
          <cell r="B785">
            <v>217392</v>
          </cell>
          <cell r="C785" t="str">
            <v>육교용연결부</v>
          </cell>
          <cell r="D785" t="str">
            <v>(스테인레스)</v>
          </cell>
          <cell r="E785">
            <v>153</v>
          </cell>
          <cell r="F785" t="str">
            <v>ea</v>
          </cell>
          <cell r="G785">
            <v>15430</v>
          </cell>
          <cell r="H785">
            <v>2360790</v>
          </cell>
        </row>
        <row r="786">
          <cell r="A786" t="str">
            <v>계</v>
          </cell>
          <cell r="B786">
            <v>218199</v>
          </cell>
          <cell r="E786">
            <v>0</v>
          </cell>
          <cell r="H786">
            <v>0</v>
          </cell>
        </row>
        <row r="787">
          <cell r="A787" t="str">
            <v>G.26</v>
          </cell>
          <cell r="B787">
            <v>222108</v>
          </cell>
          <cell r="C787" t="str">
            <v>강교</v>
          </cell>
          <cell r="E787">
            <v>0</v>
          </cell>
          <cell r="H787">
            <v>0</v>
          </cell>
        </row>
        <row r="788">
          <cell r="A788" t="str">
            <v>a</v>
          </cell>
          <cell r="B788">
            <v>222214</v>
          </cell>
          <cell r="C788" t="str">
            <v>강교제작</v>
          </cell>
          <cell r="D788" t="str">
            <v>(초당교)</v>
          </cell>
          <cell r="E788">
            <v>807.53899999999999</v>
          </cell>
          <cell r="F788" t="str">
            <v>ton</v>
          </cell>
          <cell r="G788">
            <v>2249426</v>
          </cell>
          <cell r="H788">
            <v>1816499222</v>
          </cell>
        </row>
        <row r="789">
          <cell r="A789" t="str">
            <v>b</v>
          </cell>
          <cell r="B789">
            <v>222342</v>
          </cell>
          <cell r="C789" t="str">
            <v>강교운반 및 가설</v>
          </cell>
          <cell r="D789" t="str">
            <v>(초당교)</v>
          </cell>
          <cell r="E789">
            <v>807.53899999999999</v>
          </cell>
          <cell r="F789" t="str">
            <v>ton</v>
          </cell>
          <cell r="G789">
            <v>343860</v>
          </cell>
          <cell r="H789">
            <v>277680360</v>
          </cell>
        </row>
        <row r="790">
          <cell r="A790" t="str">
            <v>계</v>
          </cell>
          <cell r="B790">
            <v>222406</v>
          </cell>
          <cell r="E790">
            <v>0</v>
          </cell>
          <cell r="H790">
            <v>0</v>
          </cell>
        </row>
        <row r="791">
          <cell r="A791" t="str">
            <v>G.27</v>
          </cell>
          <cell r="B791">
            <v>222438</v>
          </cell>
          <cell r="C791" t="str">
            <v>강교도장</v>
          </cell>
          <cell r="E791">
            <v>0</v>
          </cell>
          <cell r="H791">
            <v>0</v>
          </cell>
        </row>
        <row r="792">
          <cell r="A792" t="str">
            <v>a</v>
          </cell>
          <cell r="B792">
            <v>222470</v>
          </cell>
          <cell r="C792" t="str">
            <v>강교내부도장</v>
          </cell>
          <cell r="D792" t="str">
            <v>(공  장)</v>
          </cell>
          <cell r="E792">
            <v>4651</v>
          </cell>
          <cell r="F792" t="str">
            <v>㎡</v>
          </cell>
          <cell r="G792">
            <v>11059</v>
          </cell>
          <cell r="H792">
            <v>51435409</v>
          </cell>
        </row>
        <row r="793">
          <cell r="A793" t="str">
            <v>b</v>
          </cell>
          <cell r="B793">
            <v>222502</v>
          </cell>
          <cell r="C793" t="str">
            <v>강교SPLICE도장</v>
          </cell>
          <cell r="D793" t="str">
            <v>(공  장)</v>
          </cell>
          <cell r="E793">
            <v>1490</v>
          </cell>
          <cell r="F793" t="str">
            <v>㎡</v>
          </cell>
          <cell r="G793">
            <v>8780</v>
          </cell>
          <cell r="H793">
            <v>13082200</v>
          </cell>
        </row>
        <row r="794">
          <cell r="A794" t="str">
            <v>c</v>
          </cell>
          <cell r="B794">
            <v>222534</v>
          </cell>
          <cell r="C794" t="str">
            <v>내부볼트및SPLICE도장</v>
          </cell>
          <cell r="D794" t="str">
            <v>(현  장)</v>
          </cell>
          <cell r="E794">
            <v>1147</v>
          </cell>
          <cell r="F794" t="str">
            <v>㎡</v>
          </cell>
          <cell r="G794">
            <v>20655</v>
          </cell>
          <cell r="H794">
            <v>23691285</v>
          </cell>
        </row>
        <row r="795">
          <cell r="A795" t="str">
            <v>d</v>
          </cell>
          <cell r="B795">
            <v>222726</v>
          </cell>
          <cell r="C795" t="str">
            <v>강교외부도장</v>
          </cell>
          <cell r="D795" t="str">
            <v>(공  장)</v>
          </cell>
          <cell r="E795">
            <v>4855</v>
          </cell>
          <cell r="F795" t="str">
            <v>㎡</v>
          </cell>
          <cell r="G795">
            <v>11775</v>
          </cell>
          <cell r="H795">
            <v>57167625</v>
          </cell>
        </row>
        <row r="796">
          <cell r="A796" t="str">
            <v>e</v>
          </cell>
          <cell r="B796">
            <v>222824</v>
          </cell>
          <cell r="C796" t="str">
            <v>외부포장면도장</v>
          </cell>
          <cell r="D796" t="str">
            <v>(공  장)</v>
          </cell>
          <cell r="E796">
            <v>1128</v>
          </cell>
          <cell r="F796" t="str">
            <v>㎡</v>
          </cell>
          <cell r="G796">
            <v>10590</v>
          </cell>
          <cell r="H796">
            <v>11945520</v>
          </cell>
        </row>
        <row r="797">
          <cell r="A797" t="str">
            <v>f</v>
          </cell>
          <cell r="B797">
            <v>222952</v>
          </cell>
          <cell r="C797" t="str">
            <v>외부볼트및SPLICE도장</v>
          </cell>
          <cell r="D797" t="str">
            <v>(현  장)</v>
          </cell>
          <cell r="E797">
            <v>343</v>
          </cell>
          <cell r="F797" t="str">
            <v>㎡</v>
          </cell>
          <cell r="G797">
            <v>19803</v>
          </cell>
          <cell r="H797">
            <v>6792429</v>
          </cell>
        </row>
        <row r="798">
          <cell r="A798" t="str">
            <v>g</v>
          </cell>
          <cell r="B798">
            <v>223178</v>
          </cell>
          <cell r="C798" t="str">
            <v>강교검사</v>
          </cell>
          <cell r="E798">
            <v>0</v>
          </cell>
          <cell r="H798">
            <v>0</v>
          </cell>
        </row>
        <row r="799">
          <cell r="A799" t="str">
            <v>g-1</v>
          </cell>
          <cell r="B799">
            <v>223453</v>
          </cell>
          <cell r="C799" t="str">
            <v>방사선투과시험</v>
          </cell>
          <cell r="D799" t="str">
            <v>(강  교)</v>
          </cell>
          <cell r="E799">
            <v>48</v>
          </cell>
          <cell r="F799" t="str">
            <v>매</v>
          </cell>
          <cell r="G799">
            <v>41000</v>
          </cell>
          <cell r="H799">
            <v>1968000</v>
          </cell>
        </row>
        <row r="800">
          <cell r="A800" t="str">
            <v>g-2</v>
          </cell>
          <cell r="B800">
            <v>223478</v>
          </cell>
          <cell r="C800" t="str">
            <v>자분탐상시험</v>
          </cell>
          <cell r="D800" t="str">
            <v>(강  교)</v>
          </cell>
          <cell r="E800">
            <v>1667</v>
          </cell>
          <cell r="F800" t="str">
            <v>ｍ</v>
          </cell>
          <cell r="G800">
            <v>27500</v>
          </cell>
          <cell r="H800">
            <v>45842500</v>
          </cell>
        </row>
        <row r="801">
          <cell r="A801" t="str">
            <v>소계</v>
          </cell>
          <cell r="B801">
            <v>223490</v>
          </cell>
          <cell r="E801">
            <v>0</v>
          </cell>
          <cell r="H801">
            <v>0</v>
          </cell>
        </row>
        <row r="802">
          <cell r="A802" t="str">
            <v>계</v>
          </cell>
          <cell r="B802">
            <v>223588</v>
          </cell>
          <cell r="E802">
            <v>0</v>
          </cell>
          <cell r="H802">
            <v>0</v>
          </cell>
        </row>
        <row r="803">
          <cell r="A803" t="str">
            <v>G.28</v>
          </cell>
          <cell r="B803">
            <v>223716</v>
          </cell>
          <cell r="C803" t="str">
            <v>낙하물방지공</v>
          </cell>
          <cell r="E803">
            <v>2194</v>
          </cell>
          <cell r="F803" t="str">
            <v>㎡</v>
          </cell>
          <cell r="G803">
            <v>4223</v>
          </cell>
          <cell r="H803">
            <v>9265262</v>
          </cell>
        </row>
        <row r="804">
          <cell r="A804" t="str">
            <v>G.29</v>
          </cell>
          <cell r="B804">
            <v>223780</v>
          </cell>
          <cell r="C804" t="str">
            <v>낙교방지책</v>
          </cell>
          <cell r="E804">
            <v>12</v>
          </cell>
          <cell r="F804" t="str">
            <v>개소</v>
          </cell>
          <cell r="G804">
            <v>939706</v>
          </cell>
          <cell r="H804">
            <v>11276472</v>
          </cell>
        </row>
        <row r="805">
          <cell r="A805" t="str">
            <v>G.30</v>
          </cell>
          <cell r="B805">
            <v>225263</v>
          </cell>
          <cell r="C805" t="str">
            <v>교량점검통로</v>
          </cell>
          <cell r="E805">
            <v>0</v>
          </cell>
          <cell r="H805">
            <v>0</v>
          </cell>
        </row>
        <row r="806">
          <cell r="A806" t="str">
            <v>a</v>
          </cell>
          <cell r="B806">
            <v>225850</v>
          </cell>
          <cell r="C806" t="str">
            <v>교량점검통로</v>
          </cell>
          <cell r="D806" t="str">
            <v>(본선부)</v>
          </cell>
          <cell r="E806">
            <v>193</v>
          </cell>
          <cell r="F806" t="str">
            <v>m</v>
          </cell>
          <cell r="G806">
            <v>2242496</v>
          </cell>
          <cell r="H806">
            <v>432801728</v>
          </cell>
        </row>
        <row r="807">
          <cell r="A807" t="str">
            <v>b</v>
          </cell>
          <cell r="B807">
            <v>225978</v>
          </cell>
          <cell r="C807" t="str">
            <v>교량점검통로</v>
          </cell>
          <cell r="D807" t="str">
            <v>(지점부)</v>
          </cell>
          <cell r="E807">
            <v>4</v>
          </cell>
          <cell r="F807" t="str">
            <v>개소</v>
          </cell>
          <cell r="G807">
            <v>9982644</v>
          </cell>
          <cell r="H807">
            <v>39930576</v>
          </cell>
        </row>
        <row r="808">
          <cell r="A808" t="str">
            <v>계</v>
          </cell>
          <cell r="B808">
            <v>226821</v>
          </cell>
          <cell r="E808">
            <v>0</v>
          </cell>
          <cell r="H808">
            <v>0</v>
          </cell>
        </row>
        <row r="809">
          <cell r="A809" t="str">
            <v>G.31</v>
          </cell>
          <cell r="B809">
            <v>227664</v>
          </cell>
          <cell r="C809" t="str">
            <v>강관파일</v>
          </cell>
          <cell r="D809" t="str">
            <v>(D=508mm t=12mm)</v>
          </cell>
          <cell r="E809">
            <v>0</v>
          </cell>
          <cell r="H809">
            <v>0</v>
          </cell>
        </row>
        <row r="810">
          <cell r="A810" t="str">
            <v>a</v>
          </cell>
          <cell r="B810">
            <v>227792</v>
          </cell>
          <cell r="C810" t="str">
            <v>강관파일자재비</v>
          </cell>
          <cell r="E810">
            <v>6697</v>
          </cell>
          <cell r="F810" t="str">
            <v>ｍ</v>
          </cell>
          <cell r="G810">
            <v>66955</v>
          </cell>
          <cell r="H810">
            <v>448397635</v>
          </cell>
        </row>
        <row r="811">
          <cell r="A811" t="str">
            <v>b</v>
          </cell>
          <cell r="B811">
            <v>227804</v>
          </cell>
          <cell r="C811" t="str">
            <v>강관파일항타비</v>
          </cell>
          <cell r="D811" t="str">
            <v>(15m미만)</v>
          </cell>
          <cell r="E811">
            <v>594</v>
          </cell>
          <cell r="F811" t="str">
            <v>ｍ</v>
          </cell>
          <cell r="G811">
            <v>11302</v>
          </cell>
          <cell r="H811">
            <v>6713388</v>
          </cell>
        </row>
        <row r="812">
          <cell r="A812" t="str">
            <v>c</v>
          </cell>
          <cell r="B812">
            <v>227816</v>
          </cell>
          <cell r="C812" t="str">
            <v>강관파일항타비</v>
          </cell>
          <cell r="D812" t="str">
            <v>(15m이상)</v>
          </cell>
          <cell r="E812">
            <v>5702</v>
          </cell>
          <cell r="F812" t="str">
            <v>ｍ</v>
          </cell>
          <cell r="G812">
            <v>15442</v>
          </cell>
          <cell r="H812">
            <v>88050284</v>
          </cell>
        </row>
        <row r="813">
          <cell r="A813" t="str">
            <v>d</v>
          </cell>
          <cell r="B813">
            <v>227820</v>
          </cell>
          <cell r="C813" t="str">
            <v>두부및선단보강</v>
          </cell>
          <cell r="E813">
            <v>331</v>
          </cell>
          <cell r="F813" t="str">
            <v>EA</v>
          </cell>
          <cell r="G813">
            <v>153594</v>
          </cell>
          <cell r="H813">
            <v>50839614</v>
          </cell>
        </row>
        <row r="814">
          <cell r="A814" t="str">
            <v>e</v>
          </cell>
          <cell r="B814">
            <v>227889</v>
          </cell>
          <cell r="C814" t="str">
            <v>강관파일이음</v>
          </cell>
          <cell r="E814">
            <v>270</v>
          </cell>
          <cell r="F814" t="str">
            <v>ea</v>
          </cell>
          <cell r="G814">
            <v>7567</v>
          </cell>
          <cell r="H814">
            <v>2043090</v>
          </cell>
        </row>
        <row r="815">
          <cell r="A815" t="str">
            <v>계</v>
          </cell>
          <cell r="B815">
            <v>228091</v>
          </cell>
          <cell r="E815">
            <v>0</v>
          </cell>
          <cell r="H815">
            <v>0</v>
          </cell>
        </row>
        <row r="816">
          <cell r="A816" t="str">
            <v>G.32</v>
          </cell>
          <cell r="B816">
            <v>228219</v>
          </cell>
          <cell r="C816" t="str">
            <v>옹벽공</v>
          </cell>
          <cell r="E816">
            <v>0</v>
          </cell>
          <cell r="H816">
            <v>0</v>
          </cell>
        </row>
        <row r="817">
          <cell r="A817" t="str">
            <v>a</v>
          </cell>
          <cell r="B817">
            <v>229064</v>
          </cell>
          <cell r="C817" t="str">
            <v>배수파이프</v>
          </cell>
          <cell r="D817" t="str">
            <v>(PVCφ100㎜)</v>
          </cell>
          <cell r="E817">
            <v>21</v>
          </cell>
          <cell r="F817" t="str">
            <v>ｍ</v>
          </cell>
          <cell r="G817">
            <v>2789</v>
          </cell>
          <cell r="H817">
            <v>58569</v>
          </cell>
        </row>
        <row r="818">
          <cell r="A818" t="str">
            <v>b</v>
          </cell>
          <cell r="B818">
            <v>229486</v>
          </cell>
          <cell r="C818" t="str">
            <v>뒷채움및다짐</v>
          </cell>
          <cell r="D818" t="str">
            <v>(현장암유용)</v>
          </cell>
          <cell r="E818">
            <v>21</v>
          </cell>
          <cell r="F818" t="str">
            <v>㎥</v>
          </cell>
          <cell r="G818">
            <v>13631</v>
          </cell>
          <cell r="H818">
            <v>286251</v>
          </cell>
        </row>
        <row r="819">
          <cell r="A819" t="str">
            <v>c</v>
          </cell>
          <cell r="B819">
            <v>229697</v>
          </cell>
          <cell r="C819" t="str">
            <v>부직포</v>
          </cell>
          <cell r="E819">
            <v>485</v>
          </cell>
          <cell r="F819" t="str">
            <v>㎡</v>
          </cell>
          <cell r="G819">
            <v>970</v>
          </cell>
          <cell r="H819">
            <v>470450</v>
          </cell>
        </row>
        <row r="820">
          <cell r="A820" t="str">
            <v>d</v>
          </cell>
          <cell r="B820">
            <v>229825</v>
          </cell>
          <cell r="C820" t="str">
            <v>드레인보드설치</v>
          </cell>
          <cell r="E820">
            <v>289</v>
          </cell>
          <cell r="F820" t="str">
            <v>㎡</v>
          </cell>
          <cell r="G820">
            <v>5488</v>
          </cell>
          <cell r="H820">
            <v>1586032</v>
          </cell>
        </row>
        <row r="821">
          <cell r="A821" t="str">
            <v>계</v>
          </cell>
          <cell r="B821">
            <v>230036</v>
          </cell>
          <cell r="E821">
            <v>0</v>
          </cell>
          <cell r="H821">
            <v>0</v>
          </cell>
        </row>
        <row r="822">
          <cell r="A822" t="str">
            <v>합계</v>
          </cell>
          <cell r="B822">
            <v>233479</v>
          </cell>
          <cell r="E822">
            <v>0</v>
          </cell>
          <cell r="H822">
            <v>0</v>
          </cell>
        </row>
        <row r="823">
          <cell r="A823" t="str">
            <v>H.</v>
          </cell>
          <cell r="B823">
            <v>233607</v>
          </cell>
          <cell r="C823" t="str">
            <v>전 곡 교</v>
          </cell>
          <cell r="D823" t="str">
            <v>(P.S.C BEAM L=60.0m)</v>
          </cell>
          <cell r="E823">
            <v>0</v>
          </cell>
          <cell r="H823">
            <v>0</v>
          </cell>
        </row>
        <row r="824">
          <cell r="A824" t="str">
            <v>H.01</v>
          </cell>
          <cell r="B824">
            <v>233671</v>
          </cell>
          <cell r="C824" t="str">
            <v>구조물터파기</v>
          </cell>
          <cell r="E824">
            <v>0</v>
          </cell>
          <cell r="H824">
            <v>0</v>
          </cell>
        </row>
        <row r="825">
          <cell r="A825" t="str">
            <v>a</v>
          </cell>
          <cell r="B825">
            <v>233760</v>
          </cell>
          <cell r="C825" t="str">
            <v>구조물터파기</v>
          </cell>
          <cell r="D825" t="str">
            <v>(육상토사 0-4ｍ)</v>
          </cell>
          <cell r="E825">
            <v>416</v>
          </cell>
          <cell r="F825" t="str">
            <v>㎥</v>
          </cell>
          <cell r="G825">
            <v>4222</v>
          </cell>
          <cell r="H825">
            <v>1756352</v>
          </cell>
        </row>
        <row r="826">
          <cell r="A826" t="str">
            <v>b</v>
          </cell>
          <cell r="B826">
            <v>233849</v>
          </cell>
          <cell r="C826" t="str">
            <v>구조물터파기</v>
          </cell>
          <cell r="D826" t="str">
            <v>(용수토사 0-4ｍ)</v>
          </cell>
          <cell r="E826">
            <v>546</v>
          </cell>
          <cell r="F826" t="str">
            <v>㎥</v>
          </cell>
          <cell r="G826">
            <v>6419</v>
          </cell>
          <cell r="H826">
            <v>3504774</v>
          </cell>
        </row>
        <row r="827">
          <cell r="A827" t="str">
            <v>계</v>
          </cell>
          <cell r="B827">
            <v>233949</v>
          </cell>
          <cell r="E827">
            <v>0</v>
          </cell>
          <cell r="H827">
            <v>0</v>
          </cell>
        </row>
        <row r="828">
          <cell r="A828" t="str">
            <v>H.02</v>
          </cell>
          <cell r="B828">
            <v>234048</v>
          </cell>
          <cell r="C828" t="str">
            <v>되메우기및다짐</v>
          </cell>
          <cell r="D828" t="str">
            <v>(기계70%+인력30%)</v>
          </cell>
          <cell r="E828">
            <v>265</v>
          </cell>
          <cell r="F828" t="str">
            <v>㎥</v>
          </cell>
          <cell r="G828">
            <v>5802</v>
          </cell>
          <cell r="H828">
            <v>1537530</v>
          </cell>
        </row>
        <row r="829">
          <cell r="A829" t="str">
            <v>H.03</v>
          </cell>
          <cell r="B829">
            <v>234176</v>
          </cell>
          <cell r="C829" t="str">
            <v>교대앞성토</v>
          </cell>
          <cell r="E829">
            <v>7</v>
          </cell>
          <cell r="F829" t="str">
            <v>㎥</v>
          </cell>
          <cell r="G829">
            <v>3025</v>
          </cell>
          <cell r="H829">
            <v>21175</v>
          </cell>
        </row>
        <row r="830">
          <cell r="A830" t="str">
            <v>H.04</v>
          </cell>
          <cell r="B830">
            <v>234375</v>
          </cell>
          <cell r="C830" t="str">
            <v>뒷채움및다짐</v>
          </cell>
          <cell r="D830" t="str">
            <v>(현장암유용)</v>
          </cell>
          <cell r="E830">
            <v>204</v>
          </cell>
          <cell r="F830" t="str">
            <v>㎥</v>
          </cell>
          <cell r="G830">
            <v>13631</v>
          </cell>
          <cell r="H830">
            <v>2780724</v>
          </cell>
        </row>
        <row r="831">
          <cell r="A831" t="str">
            <v>H.05</v>
          </cell>
          <cell r="B831">
            <v>234399</v>
          </cell>
          <cell r="C831" t="str">
            <v>세굴방지용사석채움</v>
          </cell>
          <cell r="D831" t="str">
            <v>(60㎏/개)</v>
          </cell>
          <cell r="E831">
            <v>408</v>
          </cell>
          <cell r="F831" t="str">
            <v>㎥</v>
          </cell>
          <cell r="G831">
            <v>27313</v>
          </cell>
          <cell r="H831">
            <v>11143704</v>
          </cell>
        </row>
        <row r="832">
          <cell r="A832" t="str">
            <v>H.06</v>
          </cell>
          <cell r="B832">
            <v>234527</v>
          </cell>
          <cell r="C832" t="str">
            <v>물푸기공</v>
          </cell>
          <cell r="E832">
            <v>32</v>
          </cell>
          <cell r="F832" t="str">
            <v>hr</v>
          </cell>
          <cell r="G832">
            <v>21879</v>
          </cell>
          <cell r="H832">
            <v>700128</v>
          </cell>
        </row>
        <row r="833">
          <cell r="A833" t="str">
            <v>H.07</v>
          </cell>
          <cell r="B833">
            <v>234655</v>
          </cell>
          <cell r="C833" t="str">
            <v>거푸집</v>
          </cell>
          <cell r="E833">
            <v>0</v>
          </cell>
          <cell r="H833">
            <v>0</v>
          </cell>
        </row>
        <row r="834">
          <cell r="A834" t="str">
            <v>a</v>
          </cell>
          <cell r="B834">
            <v>234719</v>
          </cell>
          <cell r="C834" t="str">
            <v>합판거푸집</v>
          </cell>
          <cell r="D834" t="str">
            <v>(3회:0-7m)</v>
          </cell>
          <cell r="E834">
            <v>1567</v>
          </cell>
          <cell r="F834" t="str">
            <v>㎡</v>
          </cell>
          <cell r="G834">
            <v>19533</v>
          </cell>
          <cell r="H834">
            <v>30608211</v>
          </cell>
        </row>
        <row r="835">
          <cell r="A835" t="str">
            <v>b</v>
          </cell>
          <cell r="B835">
            <v>235103</v>
          </cell>
          <cell r="C835" t="str">
            <v>합판거푸집</v>
          </cell>
          <cell r="D835" t="str">
            <v>(4회)</v>
          </cell>
          <cell r="E835">
            <v>138</v>
          </cell>
          <cell r="F835" t="str">
            <v>㎡</v>
          </cell>
          <cell r="G835">
            <v>16702</v>
          </cell>
          <cell r="H835">
            <v>2304876</v>
          </cell>
        </row>
        <row r="836">
          <cell r="A836" t="str">
            <v>c</v>
          </cell>
          <cell r="B836">
            <v>235231</v>
          </cell>
          <cell r="C836" t="str">
            <v>합판거푸집</v>
          </cell>
          <cell r="D836" t="str">
            <v>(6회)</v>
          </cell>
          <cell r="E836">
            <v>19</v>
          </cell>
          <cell r="F836" t="str">
            <v>㎡</v>
          </cell>
          <cell r="G836">
            <v>13675</v>
          </cell>
          <cell r="H836">
            <v>259825</v>
          </cell>
        </row>
        <row r="837">
          <cell r="A837" t="str">
            <v>d</v>
          </cell>
          <cell r="B837">
            <v>235279</v>
          </cell>
          <cell r="C837" t="str">
            <v>원형거푸집</v>
          </cell>
          <cell r="D837" t="str">
            <v>(3회:0-7m)</v>
          </cell>
          <cell r="E837">
            <v>18</v>
          </cell>
          <cell r="F837" t="str">
            <v>㎡</v>
          </cell>
          <cell r="G837">
            <v>41547</v>
          </cell>
          <cell r="H837">
            <v>747846</v>
          </cell>
        </row>
        <row r="838">
          <cell r="A838" t="str">
            <v>e</v>
          </cell>
          <cell r="B838">
            <v>235839</v>
          </cell>
          <cell r="C838" t="str">
            <v>문양거푸집</v>
          </cell>
          <cell r="D838" t="str">
            <v>(스치로폴 0-7m)</v>
          </cell>
          <cell r="E838">
            <v>55</v>
          </cell>
          <cell r="F838" t="str">
            <v>㎡</v>
          </cell>
          <cell r="G838">
            <v>23595</v>
          </cell>
          <cell r="H838">
            <v>1297725</v>
          </cell>
        </row>
        <row r="839">
          <cell r="A839" t="str">
            <v>계</v>
          </cell>
          <cell r="B839">
            <v>235855</v>
          </cell>
          <cell r="E839">
            <v>0</v>
          </cell>
          <cell r="H839">
            <v>0</v>
          </cell>
        </row>
        <row r="840">
          <cell r="A840" t="str">
            <v>H.08</v>
          </cell>
          <cell r="B840">
            <v>235935</v>
          </cell>
          <cell r="C840" t="str">
            <v>강관비계</v>
          </cell>
          <cell r="D840" t="str">
            <v>(전곡교)</v>
          </cell>
          <cell r="E840">
            <v>1</v>
          </cell>
          <cell r="F840" t="str">
            <v>L.S.</v>
          </cell>
          <cell r="G840">
            <v>4478000</v>
          </cell>
          <cell r="H840">
            <v>4478000</v>
          </cell>
        </row>
        <row r="841">
          <cell r="A841" t="str">
            <v>H.09</v>
          </cell>
          <cell r="B841">
            <v>236063</v>
          </cell>
          <cell r="C841" t="str">
            <v>동바리</v>
          </cell>
          <cell r="D841" t="str">
            <v>(전곡교)</v>
          </cell>
          <cell r="E841">
            <v>1</v>
          </cell>
          <cell r="F841" t="str">
            <v>L.S.</v>
          </cell>
          <cell r="G841">
            <v>21486000</v>
          </cell>
          <cell r="H841">
            <v>21486000</v>
          </cell>
        </row>
        <row r="842">
          <cell r="A842" t="str">
            <v>H.10</v>
          </cell>
          <cell r="B842">
            <v>236377</v>
          </cell>
          <cell r="C842" t="str">
            <v>철근가공조립</v>
          </cell>
          <cell r="E842">
            <v>0</v>
          </cell>
          <cell r="H842">
            <v>0</v>
          </cell>
        </row>
        <row r="843">
          <cell r="A843" t="str">
            <v>a</v>
          </cell>
          <cell r="B843">
            <v>236385</v>
          </cell>
          <cell r="C843" t="str">
            <v>철근가공조립</v>
          </cell>
          <cell r="D843" t="str">
            <v>(보    통)</v>
          </cell>
          <cell r="E843">
            <v>33.619</v>
          </cell>
          <cell r="F843" t="str">
            <v>Ton</v>
          </cell>
          <cell r="G843">
            <v>398697</v>
          </cell>
          <cell r="H843">
            <v>13403794</v>
          </cell>
        </row>
        <row r="844">
          <cell r="A844" t="str">
            <v>b</v>
          </cell>
          <cell r="B844">
            <v>236513</v>
          </cell>
          <cell r="C844" t="str">
            <v>철근가공조립</v>
          </cell>
          <cell r="D844" t="str">
            <v>(복    잡)</v>
          </cell>
          <cell r="E844">
            <v>118.129</v>
          </cell>
          <cell r="F844" t="str">
            <v>Ton</v>
          </cell>
          <cell r="G844">
            <v>500175</v>
          </cell>
          <cell r="H844">
            <v>59085172</v>
          </cell>
        </row>
        <row r="845">
          <cell r="A845" t="str">
            <v>c</v>
          </cell>
          <cell r="B845">
            <v>236581</v>
          </cell>
          <cell r="C845" t="str">
            <v>철근가공조립</v>
          </cell>
          <cell r="D845" t="str">
            <v>(매우복잡)</v>
          </cell>
          <cell r="E845">
            <v>30.452999999999999</v>
          </cell>
          <cell r="F845" t="str">
            <v>Ton</v>
          </cell>
          <cell r="G845">
            <v>554189</v>
          </cell>
          <cell r="H845">
            <v>16876717</v>
          </cell>
        </row>
        <row r="846">
          <cell r="A846" t="str">
            <v>계</v>
          </cell>
          <cell r="B846">
            <v>236615</v>
          </cell>
          <cell r="E846">
            <v>0</v>
          </cell>
          <cell r="H846">
            <v>0</v>
          </cell>
        </row>
        <row r="847">
          <cell r="A847" t="str">
            <v>H.11</v>
          </cell>
          <cell r="B847">
            <v>236649</v>
          </cell>
          <cell r="C847" t="str">
            <v>콘크리트타설</v>
          </cell>
          <cell r="E847">
            <v>0</v>
          </cell>
          <cell r="H847">
            <v>0</v>
          </cell>
        </row>
        <row r="848">
          <cell r="A848" t="str">
            <v>a</v>
          </cell>
          <cell r="B848">
            <v>236651</v>
          </cell>
          <cell r="C848" t="str">
            <v>콘크리트타설(펌프카)</v>
          </cell>
          <cell r="D848" t="str">
            <v>(철근,19-400-15)</v>
          </cell>
          <cell r="E848">
            <v>246</v>
          </cell>
          <cell r="F848" t="str">
            <v>㎥</v>
          </cell>
          <cell r="G848">
            <v>69569</v>
          </cell>
          <cell r="H848">
            <v>17113974</v>
          </cell>
        </row>
        <row r="849">
          <cell r="A849" t="str">
            <v>b</v>
          </cell>
          <cell r="B849">
            <v>236652</v>
          </cell>
          <cell r="C849" t="str">
            <v>콘크리트타설(펌프카)</v>
          </cell>
          <cell r="D849" t="str">
            <v>(철근,25-270-15)</v>
          </cell>
          <cell r="E849">
            <v>249</v>
          </cell>
          <cell r="F849" t="str">
            <v>㎥</v>
          </cell>
          <cell r="G849">
            <v>62738</v>
          </cell>
          <cell r="H849">
            <v>15621762</v>
          </cell>
        </row>
        <row r="850">
          <cell r="A850" t="str">
            <v>c</v>
          </cell>
          <cell r="B850">
            <v>236780</v>
          </cell>
          <cell r="C850" t="str">
            <v>콘크리트타설(펌프카)</v>
          </cell>
          <cell r="D850" t="str">
            <v>(철근,25-240-15)</v>
          </cell>
          <cell r="E850">
            <v>586</v>
          </cell>
          <cell r="F850" t="str">
            <v>㎥</v>
          </cell>
          <cell r="G850">
            <v>57146</v>
          </cell>
          <cell r="H850">
            <v>33487556</v>
          </cell>
        </row>
        <row r="851">
          <cell r="A851" t="str">
            <v>d</v>
          </cell>
          <cell r="B851">
            <v>236812</v>
          </cell>
          <cell r="C851" t="str">
            <v>콘크리트타설</v>
          </cell>
          <cell r="D851" t="str">
            <v>(무근,40-210-8)</v>
          </cell>
          <cell r="E851">
            <v>1</v>
          </cell>
          <cell r="F851" t="str">
            <v>㎥</v>
          </cell>
          <cell r="G851">
            <v>64602</v>
          </cell>
          <cell r="H851">
            <v>64602</v>
          </cell>
        </row>
        <row r="852">
          <cell r="A852" t="str">
            <v>e</v>
          </cell>
          <cell r="B852">
            <v>236844</v>
          </cell>
          <cell r="C852" t="str">
            <v>콘크리트타설</v>
          </cell>
          <cell r="D852" t="str">
            <v>(무근,40-240-8)</v>
          </cell>
          <cell r="E852">
            <v>5</v>
          </cell>
          <cell r="F852" t="str">
            <v>㎥</v>
          </cell>
          <cell r="G852">
            <v>63322</v>
          </cell>
          <cell r="H852">
            <v>316610</v>
          </cell>
        </row>
        <row r="853">
          <cell r="A853" t="str">
            <v>f</v>
          </cell>
          <cell r="B853">
            <v>236908</v>
          </cell>
          <cell r="C853" t="str">
            <v>콘크리트타설</v>
          </cell>
          <cell r="D853" t="str">
            <v>(무근,40-180-8)</v>
          </cell>
          <cell r="E853">
            <v>29</v>
          </cell>
          <cell r="F853" t="str">
            <v>㎥</v>
          </cell>
          <cell r="G853">
            <v>61273</v>
          </cell>
          <cell r="H853">
            <v>1776917</v>
          </cell>
        </row>
        <row r="854">
          <cell r="A854" t="str">
            <v>계</v>
          </cell>
          <cell r="B854">
            <v>237041</v>
          </cell>
          <cell r="E854">
            <v>0</v>
          </cell>
          <cell r="H854">
            <v>0</v>
          </cell>
        </row>
        <row r="855">
          <cell r="A855" t="str">
            <v>H.12</v>
          </cell>
          <cell r="B855">
            <v>237169</v>
          </cell>
          <cell r="C855" t="str">
            <v>무수축몰탈</v>
          </cell>
          <cell r="E855">
            <v>1</v>
          </cell>
          <cell r="F855" t="str">
            <v>㎥</v>
          </cell>
          <cell r="G855">
            <v>159594</v>
          </cell>
          <cell r="H855">
            <v>159594</v>
          </cell>
        </row>
        <row r="856">
          <cell r="A856" t="str">
            <v>H.13</v>
          </cell>
          <cell r="B856">
            <v>237177</v>
          </cell>
          <cell r="C856" t="str">
            <v>무수축콘크리트</v>
          </cell>
          <cell r="E856">
            <v>2</v>
          </cell>
          <cell r="F856" t="str">
            <v>㎥</v>
          </cell>
          <cell r="G856">
            <v>222180</v>
          </cell>
          <cell r="H856">
            <v>444360</v>
          </cell>
        </row>
        <row r="857">
          <cell r="A857" t="str">
            <v>H.14</v>
          </cell>
          <cell r="B857">
            <v>237305</v>
          </cell>
          <cell r="C857" t="str">
            <v>교좌장치</v>
          </cell>
          <cell r="E857">
            <v>0</v>
          </cell>
          <cell r="H857">
            <v>0</v>
          </cell>
        </row>
        <row r="858">
          <cell r="A858" t="str">
            <v>a</v>
          </cell>
          <cell r="B858">
            <v>237329</v>
          </cell>
          <cell r="C858" t="str">
            <v>교좌장치</v>
          </cell>
          <cell r="D858" t="str">
            <v>(고  정 135TON)</v>
          </cell>
          <cell r="E858">
            <v>2</v>
          </cell>
          <cell r="F858" t="str">
            <v>set</v>
          </cell>
          <cell r="G858">
            <v>1827085</v>
          </cell>
          <cell r="H858">
            <v>3654170</v>
          </cell>
        </row>
        <row r="859">
          <cell r="A859" t="str">
            <v>b</v>
          </cell>
          <cell r="B859">
            <v>237337</v>
          </cell>
          <cell r="C859" t="str">
            <v>교좌장치</v>
          </cell>
          <cell r="D859" t="str">
            <v>(일방향 135TON)</v>
          </cell>
          <cell r="E859">
            <v>10</v>
          </cell>
          <cell r="F859" t="str">
            <v>set</v>
          </cell>
          <cell r="G859">
            <v>1806085</v>
          </cell>
          <cell r="H859">
            <v>18060850</v>
          </cell>
        </row>
        <row r="860">
          <cell r="A860" t="str">
            <v>c</v>
          </cell>
          <cell r="B860">
            <v>237369</v>
          </cell>
          <cell r="C860" t="str">
            <v>교좌장치</v>
          </cell>
          <cell r="D860" t="str">
            <v>(양방향 135TON)</v>
          </cell>
          <cell r="E860">
            <v>8</v>
          </cell>
          <cell r="F860" t="str">
            <v>set</v>
          </cell>
          <cell r="G860">
            <v>1528085</v>
          </cell>
          <cell r="H860">
            <v>12224680</v>
          </cell>
        </row>
        <row r="861">
          <cell r="A861" t="str">
            <v>계</v>
          </cell>
          <cell r="B861">
            <v>237393</v>
          </cell>
          <cell r="E861">
            <v>0</v>
          </cell>
          <cell r="H861">
            <v>0</v>
          </cell>
        </row>
        <row r="862">
          <cell r="A862" t="str">
            <v>H.15</v>
          </cell>
          <cell r="B862">
            <v>237521</v>
          </cell>
          <cell r="C862" t="str">
            <v>신축이음장치</v>
          </cell>
          <cell r="D862" t="str">
            <v>(NB 50)</v>
          </cell>
          <cell r="E862">
            <v>22</v>
          </cell>
          <cell r="F862" t="str">
            <v>ｍ</v>
          </cell>
          <cell r="G862">
            <v>282695</v>
          </cell>
          <cell r="H862">
            <v>6219290</v>
          </cell>
        </row>
        <row r="863">
          <cell r="A863" t="str">
            <v>H.16</v>
          </cell>
          <cell r="B863">
            <v>237651</v>
          </cell>
          <cell r="C863" t="str">
            <v>슬라브양생</v>
          </cell>
          <cell r="E863">
            <v>660</v>
          </cell>
          <cell r="F863" t="str">
            <v>㎡</v>
          </cell>
          <cell r="G863">
            <v>328</v>
          </cell>
          <cell r="H863">
            <v>216480</v>
          </cell>
        </row>
        <row r="864">
          <cell r="A864" t="str">
            <v>H.17</v>
          </cell>
          <cell r="B864">
            <v>237652</v>
          </cell>
          <cell r="C864" t="str">
            <v>데크휘니샤면고르기</v>
          </cell>
          <cell r="E864">
            <v>660</v>
          </cell>
          <cell r="F864" t="str">
            <v>㎡</v>
          </cell>
          <cell r="G864">
            <v>486</v>
          </cell>
          <cell r="H864">
            <v>320760</v>
          </cell>
        </row>
        <row r="865">
          <cell r="A865" t="str">
            <v>H.18</v>
          </cell>
          <cell r="B865">
            <v>237780</v>
          </cell>
          <cell r="C865" t="str">
            <v>교면방수</v>
          </cell>
          <cell r="D865" t="str">
            <v>(도막방수)</v>
          </cell>
          <cell r="E865">
            <v>660</v>
          </cell>
          <cell r="F865" t="str">
            <v>㎡</v>
          </cell>
          <cell r="G865">
            <v>20568</v>
          </cell>
          <cell r="H865">
            <v>13574880</v>
          </cell>
        </row>
        <row r="866">
          <cell r="A866" t="str">
            <v>H.19</v>
          </cell>
          <cell r="B866">
            <v>239521</v>
          </cell>
          <cell r="C866" t="str">
            <v>교명주</v>
          </cell>
          <cell r="D866" t="str">
            <v>(화 강 암)</v>
          </cell>
          <cell r="E866">
            <v>4</v>
          </cell>
          <cell r="F866" t="str">
            <v>ea</v>
          </cell>
          <cell r="G866">
            <v>1256769</v>
          </cell>
          <cell r="H866">
            <v>5027076</v>
          </cell>
        </row>
        <row r="867">
          <cell r="A867" t="str">
            <v>H.20</v>
          </cell>
          <cell r="B867">
            <v>239522</v>
          </cell>
          <cell r="C867" t="str">
            <v>교명판</v>
          </cell>
          <cell r="D867" t="str">
            <v>(450x250x10㎜)</v>
          </cell>
          <cell r="E867">
            <v>4</v>
          </cell>
          <cell r="F867" t="str">
            <v>ea</v>
          </cell>
          <cell r="G867">
            <v>41631</v>
          </cell>
          <cell r="H867">
            <v>166524</v>
          </cell>
        </row>
        <row r="868">
          <cell r="A868" t="str">
            <v>H.21</v>
          </cell>
          <cell r="B868">
            <v>239586</v>
          </cell>
          <cell r="C868" t="str">
            <v>설명판</v>
          </cell>
          <cell r="D868" t="str">
            <v>(500x400x10㎜)</v>
          </cell>
          <cell r="E868">
            <v>4</v>
          </cell>
          <cell r="F868" t="str">
            <v>ea</v>
          </cell>
          <cell r="G868">
            <v>74012</v>
          </cell>
          <cell r="H868">
            <v>296048</v>
          </cell>
        </row>
        <row r="869">
          <cell r="A869" t="str">
            <v>H.22</v>
          </cell>
          <cell r="B869">
            <v>239618</v>
          </cell>
          <cell r="C869" t="str">
            <v>T.B.M 설치</v>
          </cell>
          <cell r="E869">
            <v>1</v>
          </cell>
          <cell r="F869" t="str">
            <v>ea</v>
          </cell>
          <cell r="G869">
            <v>20790</v>
          </cell>
          <cell r="H869">
            <v>20790</v>
          </cell>
        </row>
        <row r="870">
          <cell r="A870" t="str">
            <v>H.23</v>
          </cell>
          <cell r="B870">
            <v>239746</v>
          </cell>
          <cell r="C870" t="str">
            <v>전선관</v>
          </cell>
          <cell r="E870">
            <v>0</v>
          </cell>
          <cell r="H870">
            <v>0</v>
          </cell>
        </row>
        <row r="871">
          <cell r="A871" t="str">
            <v>a</v>
          </cell>
          <cell r="B871">
            <v>239810</v>
          </cell>
          <cell r="C871" t="str">
            <v>전선관</v>
          </cell>
          <cell r="D871" t="str">
            <v>(PVCφ100mm)</v>
          </cell>
          <cell r="E871">
            <v>284</v>
          </cell>
          <cell r="F871" t="str">
            <v>ｍ</v>
          </cell>
          <cell r="G871">
            <v>2789</v>
          </cell>
          <cell r="H871">
            <v>792076</v>
          </cell>
        </row>
        <row r="872">
          <cell r="A872" t="str">
            <v>b</v>
          </cell>
          <cell r="B872">
            <v>239858</v>
          </cell>
          <cell r="C872" t="str">
            <v>전선관</v>
          </cell>
          <cell r="D872" t="str">
            <v>(PVCφ150mm)</v>
          </cell>
          <cell r="E872">
            <v>142</v>
          </cell>
          <cell r="F872" t="str">
            <v>ｍ</v>
          </cell>
          <cell r="G872">
            <v>5301</v>
          </cell>
          <cell r="H872">
            <v>752742</v>
          </cell>
        </row>
        <row r="873">
          <cell r="A873" t="str">
            <v>계</v>
          </cell>
          <cell r="B873">
            <v>239906</v>
          </cell>
          <cell r="E873">
            <v>0</v>
          </cell>
          <cell r="H873">
            <v>0</v>
          </cell>
        </row>
        <row r="874">
          <cell r="A874" t="str">
            <v>H.24</v>
          </cell>
          <cell r="B874">
            <v>239970</v>
          </cell>
          <cell r="C874" t="str">
            <v>스페이서설치</v>
          </cell>
          <cell r="E874">
            <v>0</v>
          </cell>
          <cell r="H874">
            <v>0</v>
          </cell>
        </row>
        <row r="875">
          <cell r="A875" t="str">
            <v>a</v>
          </cell>
          <cell r="B875">
            <v>240034</v>
          </cell>
          <cell r="C875" t="str">
            <v>스페이서</v>
          </cell>
          <cell r="D875" t="str">
            <v>(수직)</v>
          </cell>
          <cell r="E875">
            <v>693</v>
          </cell>
          <cell r="F875" t="str">
            <v>㎡</v>
          </cell>
          <cell r="G875">
            <v>588</v>
          </cell>
          <cell r="H875">
            <v>407484</v>
          </cell>
        </row>
        <row r="876">
          <cell r="A876" t="str">
            <v>b</v>
          </cell>
          <cell r="B876">
            <v>240290</v>
          </cell>
          <cell r="C876" t="str">
            <v>스페이서</v>
          </cell>
          <cell r="D876" t="str">
            <v>(수평)</v>
          </cell>
          <cell r="E876">
            <v>1008</v>
          </cell>
          <cell r="F876" t="str">
            <v>㎡</v>
          </cell>
          <cell r="G876">
            <v>411</v>
          </cell>
          <cell r="H876">
            <v>414288</v>
          </cell>
        </row>
        <row r="877">
          <cell r="A877" t="str">
            <v>계</v>
          </cell>
          <cell r="B877">
            <v>240322</v>
          </cell>
          <cell r="E877">
            <v>0</v>
          </cell>
          <cell r="H877">
            <v>0</v>
          </cell>
        </row>
        <row r="878">
          <cell r="A878" t="str">
            <v>H.25</v>
          </cell>
          <cell r="B878">
            <v>240386</v>
          </cell>
          <cell r="C878" t="str">
            <v>방호벽용난간</v>
          </cell>
          <cell r="D878" t="str">
            <v>(알루미늄)</v>
          </cell>
          <cell r="E878">
            <v>142</v>
          </cell>
          <cell r="F878" t="str">
            <v>ｍ</v>
          </cell>
          <cell r="G878">
            <v>150435</v>
          </cell>
          <cell r="H878">
            <v>21361770</v>
          </cell>
        </row>
        <row r="879">
          <cell r="A879" t="str">
            <v>H.26</v>
          </cell>
          <cell r="B879">
            <v>240606</v>
          </cell>
          <cell r="C879" t="str">
            <v>다웰바</v>
          </cell>
          <cell r="D879" t="str">
            <v>(D25x600㎜)</v>
          </cell>
          <cell r="E879">
            <v>52</v>
          </cell>
          <cell r="F879" t="str">
            <v>ea</v>
          </cell>
          <cell r="G879">
            <v>7781</v>
          </cell>
          <cell r="H879">
            <v>404612</v>
          </cell>
        </row>
        <row r="880">
          <cell r="A880" t="str">
            <v>H.27</v>
          </cell>
          <cell r="B880">
            <v>240751</v>
          </cell>
          <cell r="C880" t="str">
            <v>시공이음</v>
          </cell>
          <cell r="D880" t="str">
            <v>(스치로폴:T=20㎜)</v>
          </cell>
          <cell r="E880">
            <v>12</v>
          </cell>
          <cell r="F880" t="str">
            <v>㎡</v>
          </cell>
          <cell r="G880">
            <v>1296</v>
          </cell>
          <cell r="H880">
            <v>15552</v>
          </cell>
        </row>
        <row r="881">
          <cell r="A881" t="str">
            <v>H.28</v>
          </cell>
          <cell r="B881">
            <v>243086</v>
          </cell>
          <cell r="C881" t="str">
            <v>배수시설</v>
          </cell>
          <cell r="E881">
            <v>0</v>
          </cell>
          <cell r="H881">
            <v>0</v>
          </cell>
        </row>
        <row r="882">
          <cell r="A882" t="str">
            <v>a</v>
          </cell>
          <cell r="B882">
            <v>243214</v>
          </cell>
          <cell r="C882" t="str">
            <v>하천용집수구</v>
          </cell>
          <cell r="D882" t="str">
            <v>(주철)</v>
          </cell>
          <cell r="E882">
            <v>4</v>
          </cell>
          <cell r="F882" t="str">
            <v>ea</v>
          </cell>
          <cell r="G882">
            <v>38345</v>
          </cell>
          <cell r="H882">
            <v>153380</v>
          </cell>
        </row>
        <row r="883">
          <cell r="A883" t="str">
            <v>b</v>
          </cell>
          <cell r="B883">
            <v>243246</v>
          </cell>
          <cell r="C883" t="str">
            <v>하천용집수구</v>
          </cell>
          <cell r="D883" t="str">
            <v>(아연도강관)</v>
          </cell>
          <cell r="E883">
            <v>11</v>
          </cell>
          <cell r="F883" t="str">
            <v>ｍ</v>
          </cell>
          <cell r="G883">
            <v>13730</v>
          </cell>
          <cell r="H883">
            <v>151030</v>
          </cell>
        </row>
        <row r="884">
          <cell r="A884" t="str">
            <v>계</v>
          </cell>
          <cell r="B884">
            <v>243893</v>
          </cell>
          <cell r="E884">
            <v>0</v>
          </cell>
          <cell r="H884">
            <v>0</v>
          </cell>
        </row>
        <row r="885">
          <cell r="A885" t="str">
            <v>H.29</v>
          </cell>
          <cell r="B885">
            <v>245675</v>
          </cell>
          <cell r="C885" t="str">
            <v>P.S.C BEAM</v>
          </cell>
          <cell r="E885">
            <v>0</v>
          </cell>
          <cell r="H885">
            <v>0</v>
          </cell>
        </row>
        <row r="886">
          <cell r="A886" t="str">
            <v>a</v>
          </cell>
          <cell r="B886">
            <v>245781</v>
          </cell>
          <cell r="C886" t="str">
            <v>P.S.C BEAM 제작</v>
          </cell>
          <cell r="D886" t="str">
            <v>(L=30.0ｍ)</v>
          </cell>
          <cell r="E886">
            <v>10</v>
          </cell>
          <cell r="F886" t="str">
            <v>본</v>
          </cell>
          <cell r="G886">
            <v>8722028</v>
          </cell>
          <cell r="H886">
            <v>87220280</v>
          </cell>
        </row>
        <row r="887">
          <cell r="A887" t="str">
            <v>b</v>
          </cell>
          <cell r="B887">
            <v>245886</v>
          </cell>
          <cell r="C887" t="str">
            <v>P.S.C BEAM 설치</v>
          </cell>
          <cell r="D887" t="str">
            <v>(L=30.0ｍ)</v>
          </cell>
          <cell r="E887">
            <v>10</v>
          </cell>
          <cell r="F887" t="str">
            <v>본</v>
          </cell>
          <cell r="G887">
            <v>1658743</v>
          </cell>
          <cell r="H887">
            <v>16587430</v>
          </cell>
        </row>
        <row r="888">
          <cell r="A888" t="str">
            <v>c</v>
          </cell>
          <cell r="B888">
            <v>245966</v>
          </cell>
          <cell r="C888" t="str">
            <v>P.S.C BEAM 전도방지</v>
          </cell>
          <cell r="E888">
            <v>10</v>
          </cell>
          <cell r="F888" t="str">
            <v>본</v>
          </cell>
          <cell r="G888">
            <v>8797</v>
          </cell>
          <cell r="H888">
            <v>87970</v>
          </cell>
        </row>
        <row r="889">
          <cell r="A889" t="str">
            <v>계</v>
          </cell>
          <cell r="B889">
            <v>246045</v>
          </cell>
          <cell r="E889">
            <v>0</v>
          </cell>
          <cell r="H889">
            <v>0</v>
          </cell>
        </row>
        <row r="890">
          <cell r="A890" t="str">
            <v>H.30</v>
          </cell>
          <cell r="B890">
            <v>246173</v>
          </cell>
          <cell r="C890" t="str">
            <v>교량점검통로</v>
          </cell>
          <cell r="D890" t="str">
            <v>(지점부)</v>
          </cell>
          <cell r="E890">
            <v>1</v>
          </cell>
          <cell r="F890" t="str">
            <v>개소</v>
          </cell>
          <cell r="G890">
            <v>9982644</v>
          </cell>
          <cell r="H890">
            <v>9982644</v>
          </cell>
        </row>
        <row r="891">
          <cell r="A891" t="str">
            <v>H.31</v>
          </cell>
          <cell r="B891">
            <v>246323</v>
          </cell>
          <cell r="C891" t="str">
            <v>강관파일</v>
          </cell>
          <cell r="D891" t="str">
            <v>(D=508mm t=12mm)</v>
          </cell>
          <cell r="E891">
            <v>0</v>
          </cell>
          <cell r="H891">
            <v>0</v>
          </cell>
        </row>
        <row r="892">
          <cell r="A892" t="str">
            <v>a</v>
          </cell>
          <cell r="B892">
            <v>246360</v>
          </cell>
          <cell r="C892" t="str">
            <v>강관파일자재비</v>
          </cell>
          <cell r="E892">
            <v>207</v>
          </cell>
          <cell r="F892" t="str">
            <v>ｍ</v>
          </cell>
          <cell r="G892">
            <v>66955</v>
          </cell>
          <cell r="H892">
            <v>13859685</v>
          </cell>
        </row>
        <row r="893">
          <cell r="A893" t="str">
            <v>b</v>
          </cell>
          <cell r="B893">
            <v>246379</v>
          </cell>
          <cell r="C893" t="str">
            <v>강관파일항타비</v>
          </cell>
          <cell r="D893" t="str">
            <v>(15m미만)</v>
          </cell>
          <cell r="E893">
            <v>189</v>
          </cell>
          <cell r="F893" t="str">
            <v>ｍ</v>
          </cell>
          <cell r="G893">
            <v>11302</v>
          </cell>
          <cell r="H893">
            <v>2136078</v>
          </cell>
        </row>
        <row r="894">
          <cell r="A894" t="str">
            <v>c</v>
          </cell>
          <cell r="B894">
            <v>246388</v>
          </cell>
          <cell r="C894" t="str">
            <v>두부및선단보강</v>
          </cell>
          <cell r="E894">
            <v>36</v>
          </cell>
          <cell r="F894" t="str">
            <v>EA</v>
          </cell>
          <cell r="G894">
            <v>153594</v>
          </cell>
          <cell r="H894">
            <v>5529384</v>
          </cell>
        </row>
        <row r="895">
          <cell r="A895" t="str">
            <v>계</v>
          </cell>
          <cell r="B895">
            <v>246525</v>
          </cell>
          <cell r="E895">
            <v>0</v>
          </cell>
          <cell r="H895">
            <v>0</v>
          </cell>
        </row>
        <row r="896">
          <cell r="A896" t="str">
            <v>H.32</v>
          </cell>
          <cell r="B896">
            <v>248247</v>
          </cell>
          <cell r="C896" t="str">
            <v>가도</v>
          </cell>
          <cell r="D896" t="str">
            <v>(전곡교)</v>
          </cell>
          <cell r="E896">
            <v>1</v>
          </cell>
          <cell r="F896" t="str">
            <v>식</v>
          </cell>
          <cell r="G896">
            <v>27665538</v>
          </cell>
          <cell r="H896">
            <v>27665538</v>
          </cell>
        </row>
        <row r="897">
          <cell r="A897" t="str">
            <v>합계</v>
          </cell>
          <cell r="B897">
            <v>249968</v>
          </cell>
          <cell r="E897">
            <v>0</v>
          </cell>
          <cell r="H897">
            <v>0</v>
          </cell>
        </row>
        <row r="898">
          <cell r="A898" t="str">
            <v>총계</v>
          </cell>
          <cell r="B898">
            <v>575630</v>
          </cell>
          <cell r="E898">
            <v>0</v>
          </cell>
          <cell r="H898">
            <v>0</v>
          </cell>
        </row>
        <row r="899">
          <cell r="A899" t="str">
            <v>4.</v>
          </cell>
          <cell r="B899">
            <v>575662</v>
          </cell>
          <cell r="C899" t="str">
            <v>터    널    공</v>
          </cell>
          <cell r="D899" t="str">
            <v>(배산터널 L=525.0m)</v>
          </cell>
          <cell r="E899">
            <v>0</v>
          </cell>
          <cell r="H899">
            <v>0</v>
          </cell>
        </row>
        <row r="900">
          <cell r="A900" t="str">
            <v>4.01</v>
          </cell>
          <cell r="B900">
            <v>652270</v>
          </cell>
          <cell r="C900" t="str">
            <v>굴착</v>
          </cell>
          <cell r="E900">
            <v>0</v>
          </cell>
          <cell r="H900">
            <v>0</v>
          </cell>
        </row>
        <row r="901">
          <cell r="A901" t="str">
            <v>a</v>
          </cell>
          <cell r="B901">
            <v>652590</v>
          </cell>
          <cell r="C901" t="str">
            <v>전단면굴착</v>
          </cell>
          <cell r="D901" t="str">
            <v>(표준단면-2)</v>
          </cell>
          <cell r="E901">
            <v>32723</v>
          </cell>
          <cell r="F901" t="str">
            <v>㎥</v>
          </cell>
          <cell r="G901">
            <v>21401</v>
          </cell>
          <cell r="H901">
            <v>700304923</v>
          </cell>
        </row>
        <row r="902">
          <cell r="A902" t="str">
            <v>b</v>
          </cell>
          <cell r="B902">
            <v>652778</v>
          </cell>
          <cell r="C902" t="str">
            <v>반단면굴착</v>
          </cell>
          <cell r="E902">
            <v>0</v>
          </cell>
          <cell r="H902">
            <v>0</v>
          </cell>
        </row>
        <row r="903">
          <cell r="A903" t="str">
            <v>b-1-a</v>
          </cell>
          <cell r="B903">
            <v>652838</v>
          </cell>
          <cell r="C903" t="str">
            <v>반단면굴착</v>
          </cell>
          <cell r="D903" t="str">
            <v>(표준단면-4 상부)</v>
          </cell>
          <cell r="E903">
            <v>9654</v>
          </cell>
          <cell r="F903" t="str">
            <v>㎥</v>
          </cell>
          <cell r="G903">
            <v>32785</v>
          </cell>
          <cell r="H903">
            <v>316506390</v>
          </cell>
        </row>
        <row r="904">
          <cell r="A904" t="str">
            <v>b-1-b</v>
          </cell>
          <cell r="B904">
            <v>652958</v>
          </cell>
          <cell r="C904" t="str">
            <v>반단면굴착</v>
          </cell>
          <cell r="D904" t="str">
            <v>(표준단면-4 하부)</v>
          </cell>
          <cell r="E904">
            <v>8366</v>
          </cell>
          <cell r="F904" t="str">
            <v>㎥</v>
          </cell>
          <cell r="G904">
            <v>17023</v>
          </cell>
          <cell r="H904">
            <v>142414418</v>
          </cell>
        </row>
        <row r="905">
          <cell r="A905" t="str">
            <v>b-2-a</v>
          </cell>
          <cell r="B905">
            <v>653038</v>
          </cell>
          <cell r="C905" t="str">
            <v>반단면굴착</v>
          </cell>
          <cell r="D905" t="str">
            <v>(표준단면-5 상부)</v>
          </cell>
          <cell r="E905">
            <v>13812</v>
          </cell>
          <cell r="F905" t="str">
            <v>㎥</v>
          </cell>
          <cell r="G905">
            <v>38643</v>
          </cell>
          <cell r="H905">
            <v>533737116</v>
          </cell>
        </row>
        <row r="906">
          <cell r="A906" t="str">
            <v>b-2-b</v>
          </cell>
          <cell r="B906">
            <v>653166</v>
          </cell>
          <cell r="C906" t="str">
            <v>반단면굴착</v>
          </cell>
          <cell r="D906" t="str">
            <v>(표준단면-5 하부)</v>
          </cell>
          <cell r="E906">
            <v>11876</v>
          </cell>
          <cell r="F906" t="str">
            <v>㎥</v>
          </cell>
          <cell r="G906">
            <v>26505</v>
          </cell>
          <cell r="H906">
            <v>314773380</v>
          </cell>
        </row>
        <row r="907">
          <cell r="A907" t="str">
            <v>b-3-a</v>
          </cell>
          <cell r="B907">
            <v>653358</v>
          </cell>
          <cell r="C907" t="str">
            <v>반단면굴착</v>
          </cell>
          <cell r="D907" t="str">
            <v>(표준단면-6 상부)</v>
          </cell>
          <cell r="E907">
            <v>1337</v>
          </cell>
          <cell r="F907" t="str">
            <v>㎥</v>
          </cell>
          <cell r="G907">
            <v>38935</v>
          </cell>
          <cell r="H907">
            <v>52056095</v>
          </cell>
        </row>
        <row r="908">
          <cell r="A908" t="str">
            <v>b-3-b</v>
          </cell>
          <cell r="B908">
            <v>653486</v>
          </cell>
          <cell r="C908" t="str">
            <v>반단면굴착</v>
          </cell>
          <cell r="D908" t="str">
            <v>(표준단면-6 하부)</v>
          </cell>
          <cell r="E908">
            <v>1149</v>
          </cell>
          <cell r="F908" t="str">
            <v>㎥</v>
          </cell>
          <cell r="G908">
            <v>28319</v>
          </cell>
          <cell r="H908">
            <v>32538531</v>
          </cell>
        </row>
        <row r="909">
          <cell r="A909" t="str">
            <v>b-4-a</v>
          </cell>
          <cell r="B909">
            <v>653662</v>
          </cell>
          <cell r="C909" t="str">
            <v>반단면굴착</v>
          </cell>
          <cell r="D909" t="str">
            <v>(표준단면-7 상부)</v>
          </cell>
          <cell r="E909">
            <v>3119</v>
          </cell>
          <cell r="F909" t="str">
            <v>㎥</v>
          </cell>
          <cell r="G909">
            <v>42976</v>
          </cell>
          <cell r="H909">
            <v>134042144</v>
          </cell>
        </row>
        <row r="910">
          <cell r="A910" t="str">
            <v>b-4-b</v>
          </cell>
          <cell r="B910">
            <v>653790</v>
          </cell>
          <cell r="C910" t="str">
            <v>반단면굴착</v>
          </cell>
          <cell r="D910" t="str">
            <v>(표준단면-7 하부)</v>
          </cell>
          <cell r="E910">
            <v>3154</v>
          </cell>
          <cell r="F910" t="str">
            <v>㎥</v>
          </cell>
          <cell r="G910">
            <v>26463</v>
          </cell>
          <cell r="H910">
            <v>83464302</v>
          </cell>
        </row>
        <row r="911">
          <cell r="A911" t="str">
            <v>소계</v>
          </cell>
          <cell r="B911">
            <v>653854</v>
          </cell>
          <cell r="E911">
            <v>0</v>
          </cell>
          <cell r="H911">
            <v>0</v>
          </cell>
        </row>
        <row r="912">
          <cell r="A912" t="str">
            <v>계</v>
          </cell>
          <cell r="B912">
            <v>653918</v>
          </cell>
          <cell r="E912">
            <v>0</v>
          </cell>
          <cell r="H912">
            <v>0</v>
          </cell>
        </row>
        <row r="913">
          <cell r="A913" t="str">
            <v>4-02</v>
          </cell>
          <cell r="B913">
            <v>654046</v>
          </cell>
          <cell r="C913" t="str">
            <v>버럭처리</v>
          </cell>
          <cell r="E913">
            <v>0</v>
          </cell>
          <cell r="H913">
            <v>0</v>
          </cell>
        </row>
        <row r="914">
          <cell r="A914" t="str">
            <v>a</v>
          </cell>
          <cell r="B914">
            <v>654238</v>
          </cell>
          <cell r="C914" t="str">
            <v>전단면버럭처리</v>
          </cell>
          <cell r="D914" t="str">
            <v>(표준단면-2)</v>
          </cell>
          <cell r="E914">
            <v>32723</v>
          </cell>
          <cell r="F914" t="str">
            <v>㎥</v>
          </cell>
          <cell r="G914">
            <v>7437</v>
          </cell>
          <cell r="H914">
            <v>243360951</v>
          </cell>
        </row>
        <row r="915">
          <cell r="A915" t="str">
            <v>b</v>
          </cell>
          <cell r="B915">
            <v>654350</v>
          </cell>
          <cell r="C915" t="str">
            <v>반단면버럭처리</v>
          </cell>
          <cell r="E915">
            <v>0</v>
          </cell>
          <cell r="H915">
            <v>0</v>
          </cell>
        </row>
        <row r="916">
          <cell r="A916" t="str">
            <v>b-1-a</v>
          </cell>
          <cell r="B916">
            <v>654462</v>
          </cell>
          <cell r="C916" t="str">
            <v>반단면버럭처리</v>
          </cell>
          <cell r="D916" t="str">
            <v>(표준단면-4 상부)</v>
          </cell>
          <cell r="E916">
            <v>9654</v>
          </cell>
          <cell r="F916" t="str">
            <v>㎥</v>
          </cell>
          <cell r="G916">
            <v>11015</v>
          </cell>
          <cell r="H916">
            <v>106338810</v>
          </cell>
        </row>
        <row r="917">
          <cell r="A917" t="str">
            <v>b-1-b</v>
          </cell>
          <cell r="B917">
            <v>654558</v>
          </cell>
          <cell r="C917" t="str">
            <v>반단면버럭처리</v>
          </cell>
          <cell r="D917" t="str">
            <v>(표준단면-4 하부)</v>
          </cell>
          <cell r="E917">
            <v>8366</v>
          </cell>
          <cell r="F917" t="str">
            <v>㎥</v>
          </cell>
          <cell r="G917">
            <v>9120</v>
          </cell>
          <cell r="H917">
            <v>76297920</v>
          </cell>
        </row>
        <row r="918">
          <cell r="A918" t="str">
            <v>b-2-a</v>
          </cell>
          <cell r="B918">
            <v>654654</v>
          </cell>
          <cell r="C918" t="str">
            <v>반단면버럭처리</v>
          </cell>
          <cell r="D918" t="str">
            <v>(표준단면-5 상부)</v>
          </cell>
          <cell r="E918">
            <v>13812</v>
          </cell>
          <cell r="F918" t="str">
            <v>㎥</v>
          </cell>
          <cell r="G918">
            <v>12361</v>
          </cell>
          <cell r="H918">
            <v>170730132</v>
          </cell>
        </row>
        <row r="919">
          <cell r="A919" t="str">
            <v>b-2-b</v>
          </cell>
          <cell r="B919">
            <v>654782</v>
          </cell>
          <cell r="C919" t="str">
            <v>반단면버럭처리</v>
          </cell>
          <cell r="D919" t="str">
            <v>(표준단면-5 하부)</v>
          </cell>
          <cell r="E919">
            <v>11876</v>
          </cell>
          <cell r="F919" t="str">
            <v>㎥</v>
          </cell>
          <cell r="G919">
            <v>11043</v>
          </cell>
          <cell r="H919">
            <v>131146668</v>
          </cell>
        </row>
        <row r="920">
          <cell r="A920" t="str">
            <v>b-3-a</v>
          </cell>
          <cell r="B920">
            <v>654974</v>
          </cell>
          <cell r="C920" t="str">
            <v>반단면버럭처리</v>
          </cell>
          <cell r="D920" t="str">
            <v>(표준단면-6 상부)</v>
          </cell>
          <cell r="E920">
            <v>1337</v>
          </cell>
          <cell r="F920" t="str">
            <v>㎥</v>
          </cell>
          <cell r="G920">
            <v>12361</v>
          </cell>
          <cell r="H920">
            <v>16526657</v>
          </cell>
        </row>
        <row r="921">
          <cell r="A921" t="str">
            <v>b-3-b</v>
          </cell>
          <cell r="B921">
            <v>655102</v>
          </cell>
          <cell r="C921" t="str">
            <v>반단면버럭처리</v>
          </cell>
          <cell r="D921" t="str">
            <v>(표준단면-6 하부)</v>
          </cell>
          <cell r="E921">
            <v>1149</v>
          </cell>
          <cell r="F921" t="str">
            <v>㎥</v>
          </cell>
          <cell r="G921">
            <v>11043</v>
          </cell>
          <cell r="H921">
            <v>12688407</v>
          </cell>
        </row>
        <row r="922">
          <cell r="A922" t="str">
            <v>b-4-a</v>
          </cell>
          <cell r="B922">
            <v>655278</v>
          </cell>
          <cell r="C922" t="str">
            <v>반단면버럭처리</v>
          </cell>
          <cell r="D922" t="str">
            <v>(표준단면-7 상부)</v>
          </cell>
          <cell r="E922">
            <v>3119</v>
          </cell>
          <cell r="F922" t="str">
            <v>㎥</v>
          </cell>
          <cell r="G922">
            <v>14893</v>
          </cell>
          <cell r="H922">
            <v>46451267</v>
          </cell>
        </row>
        <row r="923">
          <cell r="A923" t="str">
            <v>b-4-b</v>
          </cell>
          <cell r="B923">
            <v>655406</v>
          </cell>
          <cell r="C923" t="str">
            <v>반단면버럭처리</v>
          </cell>
          <cell r="D923" t="str">
            <v>(표준단면-7 하부)</v>
          </cell>
          <cell r="E923">
            <v>3154</v>
          </cell>
          <cell r="F923" t="str">
            <v>㎥</v>
          </cell>
          <cell r="G923">
            <v>10192</v>
          </cell>
          <cell r="H923">
            <v>32145568</v>
          </cell>
        </row>
        <row r="924">
          <cell r="A924" t="str">
            <v>소계</v>
          </cell>
          <cell r="B924">
            <v>655462</v>
          </cell>
          <cell r="E924">
            <v>0</v>
          </cell>
          <cell r="H924">
            <v>0</v>
          </cell>
        </row>
        <row r="925">
          <cell r="A925" t="str">
            <v>c</v>
          </cell>
          <cell r="B925">
            <v>655518</v>
          </cell>
          <cell r="C925" t="str">
            <v>숏크리트버럭처리</v>
          </cell>
          <cell r="D925" t="str">
            <v>(배산터널)</v>
          </cell>
          <cell r="E925">
            <v>840</v>
          </cell>
          <cell r="F925" t="str">
            <v>㎥</v>
          </cell>
          <cell r="G925">
            <v>12844</v>
          </cell>
          <cell r="H925">
            <v>10788960</v>
          </cell>
        </row>
        <row r="926">
          <cell r="A926" t="str">
            <v>계</v>
          </cell>
          <cell r="B926">
            <v>655630</v>
          </cell>
          <cell r="E926">
            <v>0</v>
          </cell>
          <cell r="H926">
            <v>0</v>
          </cell>
        </row>
        <row r="927">
          <cell r="A927" t="str">
            <v>4.03</v>
          </cell>
          <cell r="B927">
            <v>655694</v>
          </cell>
          <cell r="C927" t="str">
            <v>지보공</v>
          </cell>
          <cell r="E927">
            <v>0</v>
          </cell>
          <cell r="H927">
            <v>0</v>
          </cell>
        </row>
        <row r="928">
          <cell r="A928" t="str">
            <v>a</v>
          </cell>
          <cell r="B928">
            <v>655710</v>
          </cell>
          <cell r="C928" t="str">
            <v>강지보공</v>
          </cell>
          <cell r="E928">
            <v>0</v>
          </cell>
          <cell r="H928">
            <v>0</v>
          </cell>
        </row>
        <row r="929">
          <cell r="A929" t="str">
            <v>a-1</v>
          </cell>
          <cell r="B929">
            <v>655726</v>
          </cell>
          <cell r="C929" t="str">
            <v>강지보공</v>
          </cell>
          <cell r="D929" t="str">
            <v>(TYPE-4)</v>
          </cell>
          <cell r="E929">
            <v>147</v>
          </cell>
          <cell r="F929" t="str">
            <v>set</v>
          </cell>
          <cell r="G929">
            <v>1200222</v>
          </cell>
          <cell r="H929">
            <v>176432634</v>
          </cell>
        </row>
        <row r="930">
          <cell r="A930" t="str">
            <v>a-2</v>
          </cell>
          <cell r="B930">
            <v>655742</v>
          </cell>
          <cell r="C930" t="str">
            <v>강지보공</v>
          </cell>
          <cell r="D930" t="str">
            <v>(TYPE-5)</v>
          </cell>
          <cell r="E930">
            <v>258</v>
          </cell>
          <cell r="F930" t="str">
            <v>set</v>
          </cell>
          <cell r="G930">
            <v>1171597</v>
          </cell>
          <cell r="H930">
            <v>302272026</v>
          </cell>
        </row>
        <row r="931">
          <cell r="A931" t="str">
            <v>a-3</v>
          </cell>
          <cell r="B931">
            <v>655750</v>
          </cell>
          <cell r="C931" t="str">
            <v>강지보공</v>
          </cell>
          <cell r="D931" t="str">
            <v>(TYPE-6)</v>
          </cell>
          <cell r="E931">
            <v>50</v>
          </cell>
          <cell r="F931" t="str">
            <v>set</v>
          </cell>
          <cell r="G931">
            <v>1101654</v>
          </cell>
          <cell r="H931">
            <v>55082700</v>
          </cell>
        </row>
        <row r="932">
          <cell r="A932" t="str">
            <v>a-4</v>
          </cell>
          <cell r="B932">
            <v>655752</v>
          </cell>
          <cell r="C932" t="str">
            <v>강지보공</v>
          </cell>
          <cell r="D932" t="str">
            <v>(TYPE-7)</v>
          </cell>
          <cell r="E932">
            <v>117</v>
          </cell>
          <cell r="F932" t="str">
            <v>set</v>
          </cell>
          <cell r="G932">
            <v>1101654</v>
          </cell>
          <cell r="H932">
            <v>128893518</v>
          </cell>
        </row>
        <row r="933">
          <cell r="A933" t="str">
            <v>소계</v>
          </cell>
          <cell r="B933">
            <v>655754</v>
          </cell>
          <cell r="E933">
            <v>0</v>
          </cell>
          <cell r="H933">
            <v>0</v>
          </cell>
        </row>
        <row r="934">
          <cell r="A934" t="str">
            <v>b</v>
          </cell>
          <cell r="B934">
            <v>655756</v>
          </cell>
          <cell r="C934" t="str">
            <v>숏크리트공</v>
          </cell>
          <cell r="E934">
            <v>0</v>
          </cell>
          <cell r="H934">
            <v>0</v>
          </cell>
        </row>
        <row r="935">
          <cell r="A935" t="str">
            <v>b-1</v>
          </cell>
          <cell r="B935">
            <v>656014</v>
          </cell>
          <cell r="C935" t="str">
            <v>숏크리트공</v>
          </cell>
          <cell r="D935" t="str">
            <v>(TYPE-2)</v>
          </cell>
          <cell r="E935">
            <v>1125</v>
          </cell>
          <cell r="F935" t="str">
            <v>㎥</v>
          </cell>
          <cell r="G935">
            <v>293805</v>
          </cell>
          <cell r="H935">
            <v>330530625</v>
          </cell>
        </row>
        <row r="936">
          <cell r="A936" t="str">
            <v>b-2</v>
          </cell>
          <cell r="B936">
            <v>656270</v>
          </cell>
          <cell r="C936" t="str">
            <v>숏크리트공</v>
          </cell>
          <cell r="D936" t="str">
            <v>(TYPE-4)</v>
          </cell>
          <cell r="E936">
            <v>1313</v>
          </cell>
          <cell r="F936" t="str">
            <v>㎥</v>
          </cell>
          <cell r="G936">
            <v>333041</v>
          </cell>
          <cell r="H936">
            <v>437282833</v>
          </cell>
        </row>
        <row r="937">
          <cell r="A937" t="str">
            <v>b-3</v>
          </cell>
          <cell r="B937">
            <v>656398</v>
          </cell>
          <cell r="C937" t="str">
            <v>숏크리트공</v>
          </cell>
          <cell r="D937" t="str">
            <v>(TYPE-5)</v>
          </cell>
          <cell r="E937">
            <v>2192</v>
          </cell>
          <cell r="F937" t="str">
            <v>㎥</v>
          </cell>
          <cell r="G937">
            <v>352191</v>
          </cell>
          <cell r="H937">
            <v>772002672</v>
          </cell>
        </row>
        <row r="938">
          <cell r="A938" t="str">
            <v>b-4</v>
          </cell>
          <cell r="B938">
            <v>656526</v>
          </cell>
          <cell r="C938" t="str">
            <v>숏크리트공</v>
          </cell>
          <cell r="D938" t="str">
            <v>(TYPE-6)</v>
          </cell>
          <cell r="E938">
            <v>212</v>
          </cell>
          <cell r="F938" t="str">
            <v>㎥</v>
          </cell>
          <cell r="G938">
            <v>352191</v>
          </cell>
          <cell r="H938">
            <v>74664492</v>
          </cell>
        </row>
        <row r="939">
          <cell r="A939" t="str">
            <v>b-5</v>
          </cell>
          <cell r="B939">
            <v>656654</v>
          </cell>
          <cell r="C939" t="str">
            <v>숏크리트공</v>
          </cell>
          <cell r="D939" t="str">
            <v>(TYPE-7)</v>
          </cell>
          <cell r="E939">
            <v>500</v>
          </cell>
          <cell r="F939" t="str">
            <v>㎥</v>
          </cell>
          <cell r="G939">
            <v>467663</v>
          </cell>
          <cell r="H939">
            <v>233831500</v>
          </cell>
        </row>
        <row r="940">
          <cell r="A940" t="str">
            <v>소계</v>
          </cell>
          <cell r="B940">
            <v>656782</v>
          </cell>
          <cell r="E940">
            <v>0</v>
          </cell>
          <cell r="H940">
            <v>0</v>
          </cell>
        </row>
        <row r="941">
          <cell r="A941" t="str">
            <v>계</v>
          </cell>
          <cell r="B941">
            <v>656846</v>
          </cell>
          <cell r="E941">
            <v>0</v>
          </cell>
          <cell r="H941">
            <v>0</v>
          </cell>
        </row>
        <row r="942">
          <cell r="A942" t="str">
            <v>4.04</v>
          </cell>
          <cell r="B942">
            <v>656910</v>
          </cell>
          <cell r="C942" t="str">
            <v>ROCK BOLT</v>
          </cell>
          <cell r="E942">
            <v>0</v>
          </cell>
          <cell r="H942">
            <v>0</v>
          </cell>
        </row>
        <row r="943">
          <cell r="A943" t="str">
            <v>a-1</v>
          </cell>
          <cell r="B943">
            <v>657294</v>
          </cell>
          <cell r="C943" t="str">
            <v>ROCK BOLT</v>
          </cell>
          <cell r="D943" t="str">
            <v>(표준단면-2 상부)</v>
          </cell>
          <cell r="E943">
            <v>1020</v>
          </cell>
          <cell r="F943" t="str">
            <v>set</v>
          </cell>
          <cell r="G943">
            <v>171158</v>
          </cell>
          <cell r="H943">
            <v>174581160</v>
          </cell>
        </row>
        <row r="944">
          <cell r="A944" t="str">
            <v>a-2</v>
          </cell>
          <cell r="B944">
            <v>657422</v>
          </cell>
          <cell r="C944" t="str">
            <v>ROCK BOLT</v>
          </cell>
          <cell r="D944" t="str">
            <v>(표준단면-2 하부)</v>
          </cell>
          <cell r="E944">
            <v>240</v>
          </cell>
          <cell r="F944" t="str">
            <v>set</v>
          </cell>
          <cell r="G944">
            <v>204174</v>
          </cell>
          <cell r="H944">
            <v>49001760</v>
          </cell>
        </row>
        <row r="945">
          <cell r="A945" t="str">
            <v>b-1</v>
          </cell>
          <cell r="B945">
            <v>657806</v>
          </cell>
          <cell r="C945" t="str">
            <v>ROCK BOLT</v>
          </cell>
          <cell r="D945" t="str">
            <v>(표준단면-4 상부)</v>
          </cell>
          <cell r="E945">
            <v>1247</v>
          </cell>
          <cell r="F945" t="str">
            <v>set</v>
          </cell>
          <cell r="G945">
            <v>122570</v>
          </cell>
          <cell r="H945">
            <v>152844790</v>
          </cell>
        </row>
        <row r="946">
          <cell r="A946" t="str">
            <v>b-2</v>
          </cell>
          <cell r="B946">
            <v>657934</v>
          </cell>
          <cell r="C946" t="str">
            <v>ROCK BOLT</v>
          </cell>
          <cell r="D946" t="str">
            <v>(표준단면-4 하부)</v>
          </cell>
          <cell r="E946">
            <v>880</v>
          </cell>
          <cell r="F946" t="str">
            <v>set</v>
          </cell>
          <cell r="G946">
            <v>113291</v>
          </cell>
          <cell r="H946">
            <v>99696080</v>
          </cell>
        </row>
        <row r="947">
          <cell r="A947" t="str">
            <v>c-1</v>
          </cell>
          <cell r="B947">
            <v>658158</v>
          </cell>
          <cell r="C947" t="str">
            <v>ROCK BOLT</v>
          </cell>
          <cell r="D947" t="str">
            <v>(표준단면-5 상부)</v>
          </cell>
          <cell r="E947">
            <v>2196</v>
          </cell>
          <cell r="F947" t="str">
            <v>set</v>
          </cell>
          <cell r="G947">
            <v>93750</v>
          </cell>
          <cell r="H947">
            <v>205875000</v>
          </cell>
        </row>
        <row r="948">
          <cell r="A948" t="str">
            <v>c-2</v>
          </cell>
          <cell r="B948">
            <v>658286</v>
          </cell>
          <cell r="C948" t="str">
            <v>ROCK BOLT</v>
          </cell>
          <cell r="D948" t="str">
            <v>(표준단면-5 하부)</v>
          </cell>
          <cell r="E948">
            <v>1550</v>
          </cell>
          <cell r="F948" t="str">
            <v>set</v>
          </cell>
          <cell r="G948">
            <v>108595</v>
          </cell>
          <cell r="H948">
            <v>168322250</v>
          </cell>
        </row>
        <row r="949">
          <cell r="A949" t="str">
            <v>d-1</v>
          </cell>
          <cell r="B949">
            <v>658670</v>
          </cell>
          <cell r="C949" t="str">
            <v>ROCK BOLT</v>
          </cell>
          <cell r="D949" t="str">
            <v>(표준단면-6 상부)</v>
          </cell>
          <cell r="E949">
            <v>212</v>
          </cell>
          <cell r="F949" t="str">
            <v>set</v>
          </cell>
          <cell r="G949">
            <v>93750</v>
          </cell>
          <cell r="H949">
            <v>19875000</v>
          </cell>
        </row>
        <row r="950">
          <cell r="A950" t="str">
            <v>d-2</v>
          </cell>
          <cell r="B950">
            <v>658798</v>
          </cell>
          <cell r="C950" t="str">
            <v>ROCK BOLT</v>
          </cell>
          <cell r="D950" t="str">
            <v>(표준단면-6 하부)</v>
          </cell>
          <cell r="E950">
            <v>150</v>
          </cell>
          <cell r="F950" t="str">
            <v>set</v>
          </cell>
          <cell r="G950">
            <v>108595</v>
          </cell>
          <cell r="H950">
            <v>16289250</v>
          </cell>
        </row>
        <row r="951">
          <cell r="A951" t="str">
            <v>e</v>
          </cell>
          <cell r="B951">
            <v>660014</v>
          </cell>
          <cell r="C951" t="str">
            <v>ROCK BOLT</v>
          </cell>
          <cell r="D951" t="str">
            <v>(표준단면-7 하부)</v>
          </cell>
          <cell r="E951">
            <v>350</v>
          </cell>
          <cell r="F951" t="str">
            <v>set</v>
          </cell>
          <cell r="G951">
            <v>123871</v>
          </cell>
          <cell r="H951">
            <v>43354850</v>
          </cell>
        </row>
        <row r="952">
          <cell r="A952" t="str">
            <v>f</v>
          </cell>
          <cell r="B952">
            <v>660526</v>
          </cell>
          <cell r="C952" t="str">
            <v>FORE PILING</v>
          </cell>
          <cell r="D952" t="str">
            <v>(L=3.0m)</v>
          </cell>
          <cell r="E952">
            <v>2289</v>
          </cell>
          <cell r="F952" t="str">
            <v>개소</v>
          </cell>
          <cell r="G952">
            <v>29589</v>
          </cell>
          <cell r="H952">
            <v>67729221</v>
          </cell>
        </row>
        <row r="953">
          <cell r="A953" t="str">
            <v>g</v>
          </cell>
          <cell r="B953">
            <v>660558</v>
          </cell>
          <cell r="C953" t="str">
            <v>PRE GROUTING</v>
          </cell>
          <cell r="D953" t="str">
            <v>(L=9.0m)</v>
          </cell>
          <cell r="E953">
            <v>55</v>
          </cell>
          <cell r="F953" t="str">
            <v>개소</v>
          </cell>
          <cell r="G953">
            <v>202693</v>
          </cell>
          <cell r="H953">
            <v>11148115</v>
          </cell>
        </row>
        <row r="954">
          <cell r="A954" t="str">
            <v>h</v>
          </cell>
          <cell r="B954">
            <v>660686</v>
          </cell>
          <cell r="C954" t="str">
            <v>강관다단 그라우팅</v>
          </cell>
          <cell r="E954">
            <v>240</v>
          </cell>
          <cell r="F954" t="str">
            <v>개소</v>
          </cell>
          <cell r="G954">
            <v>187000</v>
          </cell>
          <cell r="H954">
            <v>44880000</v>
          </cell>
        </row>
        <row r="955">
          <cell r="A955" t="str">
            <v>계</v>
          </cell>
          <cell r="B955">
            <v>660814</v>
          </cell>
          <cell r="E955">
            <v>0</v>
          </cell>
          <cell r="H955">
            <v>0</v>
          </cell>
        </row>
        <row r="956">
          <cell r="A956" t="str">
            <v>4.05</v>
          </cell>
          <cell r="B956">
            <v>661582</v>
          </cell>
          <cell r="C956" t="str">
            <v>방수공</v>
          </cell>
          <cell r="E956">
            <v>0</v>
          </cell>
          <cell r="H956">
            <v>0</v>
          </cell>
        </row>
        <row r="957">
          <cell r="A957" t="str">
            <v>a</v>
          </cell>
          <cell r="B957">
            <v>661710</v>
          </cell>
          <cell r="C957" t="str">
            <v>FILTER CONCRETE</v>
          </cell>
          <cell r="E957">
            <v>44</v>
          </cell>
          <cell r="F957" t="str">
            <v>㎥</v>
          </cell>
          <cell r="G957">
            <v>57838</v>
          </cell>
          <cell r="H957">
            <v>2544872</v>
          </cell>
        </row>
        <row r="958">
          <cell r="A958" t="str">
            <v>b</v>
          </cell>
          <cell r="B958">
            <v>661902</v>
          </cell>
          <cell r="C958" t="str">
            <v>배수파이프</v>
          </cell>
          <cell r="D958" t="str">
            <v>(PVCφ100㎜)</v>
          </cell>
          <cell r="E958">
            <v>183</v>
          </cell>
          <cell r="F958" t="str">
            <v>ｍ</v>
          </cell>
          <cell r="G958">
            <v>2789</v>
          </cell>
          <cell r="H958">
            <v>510387</v>
          </cell>
        </row>
        <row r="959">
          <cell r="A959" t="str">
            <v>c</v>
          </cell>
          <cell r="B959">
            <v>661966</v>
          </cell>
          <cell r="C959" t="str">
            <v>배수파이프</v>
          </cell>
          <cell r="D959" t="str">
            <v>(PVCφ 50㎜)</v>
          </cell>
          <cell r="E959">
            <v>32</v>
          </cell>
          <cell r="F959" t="str">
            <v>ｍ</v>
          </cell>
          <cell r="G959">
            <v>835</v>
          </cell>
          <cell r="H959">
            <v>26720</v>
          </cell>
        </row>
        <row r="960">
          <cell r="A960" t="str">
            <v>d</v>
          </cell>
          <cell r="B960">
            <v>662094</v>
          </cell>
          <cell r="C960" t="str">
            <v>방수막 및 부직포</v>
          </cell>
          <cell r="E960">
            <v>25311</v>
          </cell>
          <cell r="F960" t="str">
            <v>㎡</v>
          </cell>
          <cell r="G960">
            <v>24949</v>
          </cell>
          <cell r="H960">
            <v>631484139</v>
          </cell>
        </row>
        <row r="961">
          <cell r="A961" t="str">
            <v>계</v>
          </cell>
          <cell r="B961">
            <v>662222</v>
          </cell>
          <cell r="E961">
            <v>0</v>
          </cell>
          <cell r="H961">
            <v>0</v>
          </cell>
        </row>
        <row r="962">
          <cell r="A962" t="str">
            <v>4.06</v>
          </cell>
          <cell r="B962">
            <v>662350</v>
          </cell>
          <cell r="C962" t="str">
            <v>배수공</v>
          </cell>
          <cell r="E962">
            <v>0</v>
          </cell>
          <cell r="H962">
            <v>0</v>
          </cell>
        </row>
        <row r="963">
          <cell r="A963" t="str">
            <v>a</v>
          </cell>
          <cell r="B963">
            <v>662478</v>
          </cell>
          <cell r="C963" t="str">
            <v>누수지점유도배수</v>
          </cell>
          <cell r="D963" t="str">
            <v>(용수처리)</v>
          </cell>
          <cell r="E963">
            <v>700</v>
          </cell>
          <cell r="F963" t="str">
            <v>ｍ</v>
          </cell>
          <cell r="G963">
            <v>3307</v>
          </cell>
          <cell r="H963">
            <v>2314900</v>
          </cell>
        </row>
        <row r="964">
          <cell r="A964" t="str">
            <v>b</v>
          </cell>
          <cell r="B964">
            <v>662542</v>
          </cell>
          <cell r="C964" t="str">
            <v>맹암거</v>
          </cell>
          <cell r="E964">
            <v>0</v>
          </cell>
          <cell r="H964">
            <v>0</v>
          </cell>
        </row>
        <row r="965">
          <cell r="A965" t="str">
            <v>b-1</v>
          </cell>
          <cell r="B965">
            <v>662574</v>
          </cell>
          <cell r="C965" t="str">
            <v>유공관</v>
          </cell>
          <cell r="D965" t="str">
            <v>(200mm)</v>
          </cell>
          <cell r="E965">
            <v>2030</v>
          </cell>
          <cell r="F965" t="str">
            <v>ｍ</v>
          </cell>
          <cell r="G965">
            <v>21954</v>
          </cell>
          <cell r="H965">
            <v>44566620</v>
          </cell>
        </row>
        <row r="966">
          <cell r="A966" t="str">
            <v>b-2</v>
          </cell>
          <cell r="B966">
            <v>662590</v>
          </cell>
          <cell r="C966" t="str">
            <v>유공관</v>
          </cell>
          <cell r="D966" t="str">
            <v>(100mm)</v>
          </cell>
          <cell r="E966">
            <v>2107</v>
          </cell>
          <cell r="F966" t="str">
            <v>ｍ</v>
          </cell>
          <cell r="G966">
            <v>2236</v>
          </cell>
          <cell r="H966">
            <v>4711252</v>
          </cell>
        </row>
        <row r="967">
          <cell r="A967" t="str">
            <v>b-3</v>
          </cell>
          <cell r="B967">
            <v>662598</v>
          </cell>
          <cell r="C967" t="str">
            <v>부직포</v>
          </cell>
          <cell r="E967">
            <v>2257</v>
          </cell>
          <cell r="F967" t="str">
            <v>㎡</v>
          </cell>
          <cell r="G967">
            <v>970</v>
          </cell>
          <cell r="H967">
            <v>2189290</v>
          </cell>
        </row>
        <row r="968">
          <cell r="A968" t="str">
            <v>소계</v>
          </cell>
          <cell r="B968">
            <v>662600</v>
          </cell>
          <cell r="E968">
            <v>0</v>
          </cell>
          <cell r="H968">
            <v>0</v>
          </cell>
        </row>
        <row r="969">
          <cell r="A969" t="str">
            <v>c</v>
          </cell>
          <cell r="B969">
            <v>662602</v>
          </cell>
          <cell r="C969" t="str">
            <v>거푸집</v>
          </cell>
          <cell r="D969" t="str">
            <v>(합판 3회)</v>
          </cell>
          <cell r="E969">
            <v>3756</v>
          </cell>
          <cell r="F969" t="str">
            <v>㎡</v>
          </cell>
          <cell r="G969">
            <v>19533</v>
          </cell>
          <cell r="H969">
            <v>73365948</v>
          </cell>
        </row>
        <row r="970">
          <cell r="A970" t="str">
            <v>d</v>
          </cell>
          <cell r="B970">
            <v>662734</v>
          </cell>
          <cell r="C970" t="str">
            <v>철근가공조립</v>
          </cell>
          <cell r="D970" t="str">
            <v>(간    단)</v>
          </cell>
          <cell r="E970">
            <v>104.613</v>
          </cell>
          <cell r="F970" t="str">
            <v>Ton</v>
          </cell>
          <cell r="G970">
            <v>289435</v>
          </cell>
          <cell r="H970">
            <v>30278663</v>
          </cell>
        </row>
        <row r="971">
          <cell r="A971" t="str">
            <v>e</v>
          </cell>
          <cell r="B971">
            <v>662798</v>
          </cell>
          <cell r="C971" t="str">
            <v>콘크리트타설(펌프카)</v>
          </cell>
          <cell r="D971" t="str">
            <v>(철근,25-240-15)</v>
          </cell>
          <cell r="E971">
            <v>2333</v>
          </cell>
          <cell r="F971" t="str">
            <v>㎥</v>
          </cell>
          <cell r="G971">
            <v>57146</v>
          </cell>
          <cell r="H971">
            <v>133321618</v>
          </cell>
        </row>
        <row r="972">
          <cell r="A972" t="str">
            <v>f</v>
          </cell>
          <cell r="B972">
            <v>662830</v>
          </cell>
          <cell r="C972" t="str">
            <v>뚜껑제작설치</v>
          </cell>
          <cell r="E972">
            <v>0</v>
          </cell>
          <cell r="H972">
            <v>0</v>
          </cell>
        </row>
        <row r="973">
          <cell r="A973" t="str">
            <v>f-1</v>
          </cell>
          <cell r="B973">
            <v>662862</v>
          </cell>
          <cell r="C973" t="str">
            <v>공동구뚜겅제작설치</v>
          </cell>
          <cell r="D973" t="str">
            <v>(500x580x100)</v>
          </cell>
          <cell r="E973">
            <v>4200</v>
          </cell>
          <cell r="F973" t="str">
            <v>개</v>
          </cell>
          <cell r="G973">
            <v>9634</v>
          </cell>
          <cell r="H973">
            <v>40462800</v>
          </cell>
        </row>
        <row r="974">
          <cell r="A974" t="str">
            <v>f-2</v>
          </cell>
          <cell r="B974">
            <v>662926</v>
          </cell>
          <cell r="C974" t="str">
            <v>스틸그레이팅</v>
          </cell>
          <cell r="D974" t="str">
            <v>(530x480x75㎜)</v>
          </cell>
          <cell r="E974">
            <v>84</v>
          </cell>
          <cell r="F974" t="str">
            <v>ea</v>
          </cell>
          <cell r="G974">
            <v>44754</v>
          </cell>
          <cell r="H974">
            <v>3759336</v>
          </cell>
        </row>
        <row r="975">
          <cell r="A975" t="str">
            <v>소계</v>
          </cell>
          <cell r="B975">
            <v>662958</v>
          </cell>
          <cell r="E975">
            <v>0</v>
          </cell>
          <cell r="H975">
            <v>0</v>
          </cell>
        </row>
        <row r="976">
          <cell r="A976" t="str">
            <v>g</v>
          </cell>
          <cell r="B976">
            <v>662990</v>
          </cell>
          <cell r="C976" t="str">
            <v>비닐깔기</v>
          </cell>
          <cell r="D976" t="str">
            <v>(t=0.1mm)</v>
          </cell>
          <cell r="E976">
            <v>2607</v>
          </cell>
          <cell r="F976" t="str">
            <v>㎡</v>
          </cell>
          <cell r="G976">
            <v>519</v>
          </cell>
          <cell r="H976">
            <v>1353033</v>
          </cell>
        </row>
        <row r="977">
          <cell r="A977" t="str">
            <v>h</v>
          </cell>
          <cell r="B977">
            <v>663614</v>
          </cell>
          <cell r="C977" t="str">
            <v>배수관</v>
          </cell>
          <cell r="D977" t="str">
            <v>(THP 400mm)</v>
          </cell>
          <cell r="E977">
            <v>2100</v>
          </cell>
          <cell r="F977" t="str">
            <v>ｍ</v>
          </cell>
          <cell r="G977">
            <v>19060</v>
          </cell>
          <cell r="H977">
            <v>40026000</v>
          </cell>
        </row>
        <row r="978">
          <cell r="A978" t="str">
            <v>계</v>
          </cell>
          <cell r="B978">
            <v>663886</v>
          </cell>
          <cell r="E978">
            <v>0</v>
          </cell>
          <cell r="H978">
            <v>0</v>
          </cell>
        </row>
        <row r="979">
          <cell r="A979" t="str">
            <v>4.07</v>
          </cell>
          <cell r="B979">
            <v>664014</v>
          </cell>
          <cell r="C979" t="str">
            <v>라이닝콘크리트</v>
          </cell>
          <cell r="E979">
            <v>0</v>
          </cell>
          <cell r="H979">
            <v>0</v>
          </cell>
        </row>
        <row r="980">
          <cell r="A980" t="str">
            <v>a</v>
          </cell>
          <cell r="B980">
            <v>664062</v>
          </cell>
          <cell r="C980" t="str">
            <v>강재동바리및거푸집</v>
          </cell>
          <cell r="D980" t="str">
            <v>(배산터널)</v>
          </cell>
          <cell r="E980">
            <v>4</v>
          </cell>
          <cell r="F980" t="str">
            <v>조</v>
          </cell>
          <cell r="G980">
            <v>137272789</v>
          </cell>
          <cell r="H980">
            <v>549091156</v>
          </cell>
        </row>
        <row r="981">
          <cell r="A981" t="str">
            <v>b</v>
          </cell>
          <cell r="B981">
            <v>664070</v>
          </cell>
          <cell r="C981" t="str">
            <v>콘크리트타설(펌프카)</v>
          </cell>
          <cell r="D981" t="str">
            <v>(무근,25-240-15)</v>
          </cell>
          <cell r="E981">
            <v>7459</v>
          </cell>
          <cell r="F981" t="str">
            <v>㎥</v>
          </cell>
          <cell r="G981">
            <v>57565</v>
          </cell>
          <cell r="H981">
            <v>429377335</v>
          </cell>
        </row>
        <row r="982">
          <cell r="A982" t="str">
            <v>c</v>
          </cell>
          <cell r="B982">
            <v>664078</v>
          </cell>
          <cell r="C982" t="str">
            <v>콘크리트타설(펌프카)</v>
          </cell>
          <cell r="D982" t="str">
            <v>(철근,25-240-15)</v>
          </cell>
          <cell r="E982">
            <v>831</v>
          </cell>
          <cell r="F982" t="str">
            <v>㎥</v>
          </cell>
          <cell r="G982">
            <v>57146</v>
          </cell>
          <cell r="H982">
            <v>47488326</v>
          </cell>
        </row>
        <row r="983">
          <cell r="A983" t="str">
            <v>d</v>
          </cell>
          <cell r="B983">
            <v>664398</v>
          </cell>
          <cell r="C983" t="str">
            <v>철근가공조립</v>
          </cell>
          <cell r="D983" t="str">
            <v>(매우복잡)</v>
          </cell>
          <cell r="E983">
            <v>187.64</v>
          </cell>
          <cell r="F983" t="str">
            <v>Ton</v>
          </cell>
          <cell r="G983">
            <v>554189</v>
          </cell>
          <cell r="H983">
            <v>103988023</v>
          </cell>
        </row>
        <row r="984">
          <cell r="A984" t="str">
            <v>e</v>
          </cell>
          <cell r="B984">
            <v>664526</v>
          </cell>
          <cell r="C984" t="str">
            <v>신축이음</v>
          </cell>
          <cell r="D984" t="str">
            <v>(터널용)</v>
          </cell>
          <cell r="E984">
            <v>782</v>
          </cell>
          <cell r="F984" t="str">
            <v>ｍ</v>
          </cell>
          <cell r="G984">
            <v>4479</v>
          </cell>
          <cell r="H984">
            <v>3502578</v>
          </cell>
        </row>
        <row r="985">
          <cell r="A985" t="str">
            <v>계</v>
          </cell>
          <cell r="B985">
            <v>664654</v>
          </cell>
          <cell r="E985">
            <v>0</v>
          </cell>
          <cell r="H985">
            <v>0</v>
          </cell>
        </row>
        <row r="986">
          <cell r="A986" t="str">
            <v>4.08</v>
          </cell>
          <cell r="B986">
            <v>664782</v>
          </cell>
          <cell r="C986" t="str">
            <v>갱문 및 옹벽공</v>
          </cell>
          <cell r="E986">
            <v>0</v>
          </cell>
          <cell r="H986">
            <v>0</v>
          </cell>
        </row>
        <row r="987">
          <cell r="A987" t="str">
            <v>a</v>
          </cell>
          <cell r="B987">
            <v>664862</v>
          </cell>
          <cell r="C987" t="str">
            <v>구조물터파기</v>
          </cell>
          <cell r="E987">
            <v>0</v>
          </cell>
          <cell r="H987">
            <v>0</v>
          </cell>
        </row>
        <row r="988">
          <cell r="A988" t="str">
            <v>a-1</v>
          </cell>
          <cell r="B988">
            <v>665054</v>
          </cell>
          <cell r="C988" t="str">
            <v>구조물터파기</v>
          </cell>
          <cell r="D988" t="str">
            <v>(육상토사 0-2m)</v>
          </cell>
          <cell r="E988">
            <v>13089</v>
          </cell>
          <cell r="F988" t="str">
            <v>㎥</v>
          </cell>
          <cell r="G988">
            <v>3367</v>
          </cell>
          <cell r="H988">
            <v>44070663</v>
          </cell>
        </row>
        <row r="989">
          <cell r="A989" t="str">
            <v>a-2</v>
          </cell>
          <cell r="B989">
            <v>665086</v>
          </cell>
          <cell r="C989" t="str">
            <v>구조물터파기</v>
          </cell>
          <cell r="D989" t="str">
            <v>(육상리핑암 0-2m)</v>
          </cell>
          <cell r="E989">
            <v>18955</v>
          </cell>
          <cell r="F989" t="str">
            <v>㎥</v>
          </cell>
          <cell r="G989">
            <v>61425</v>
          </cell>
          <cell r="H989">
            <v>1164310875</v>
          </cell>
        </row>
        <row r="990">
          <cell r="A990" t="str">
            <v>a-3</v>
          </cell>
          <cell r="B990">
            <v>665214</v>
          </cell>
          <cell r="C990" t="str">
            <v>구조물터파기</v>
          </cell>
          <cell r="D990" t="str">
            <v>(육상발파암 0-2m)</v>
          </cell>
          <cell r="E990">
            <v>10876</v>
          </cell>
          <cell r="F990" t="str">
            <v>㎥</v>
          </cell>
          <cell r="G990">
            <v>107795</v>
          </cell>
          <cell r="H990">
            <v>1172378420</v>
          </cell>
        </row>
        <row r="991">
          <cell r="A991" t="str">
            <v>소계</v>
          </cell>
          <cell r="B991">
            <v>665358</v>
          </cell>
          <cell r="E991">
            <v>0</v>
          </cell>
          <cell r="H991">
            <v>0</v>
          </cell>
        </row>
        <row r="992">
          <cell r="A992" t="str">
            <v>b</v>
          </cell>
          <cell r="B992">
            <v>665470</v>
          </cell>
          <cell r="C992" t="str">
            <v>되메우기및다짐</v>
          </cell>
          <cell r="D992" t="str">
            <v>(기계70%+인력30%)</v>
          </cell>
          <cell r="E992">
            <v>150</v>
          </cell>
          <cell r="F992" t="str">
            <v>㎥</v>
          </cell>
          <cell r="G992">
            <v>5802</v>
          </cell>
          <cell r="H992">
            <v>870300</v>
          </cell>
        </row>
        <row r="993">
          <cell r="A993" t="str">
            <v>c</v>
          </cell>
          <cell r="B993">
            <v>665526</v>
          </cell>
          <cell r="C993" t="str">
            <v>뒷채움및다짐</v>
          </cell>
          <cell r="D993" t="str">
            <v>(현장암유용)</v>
          </cell>
          <cell r="E993">
            <v>3291</v>
          </cell>
          <cell r="F993" t="str">
            <v>㎥</v>
          </cell>
          <cell r="G993">
            <v>13631</v>
          </cell>
          <cell r="H993">
            <v>44859621</v>
          </cell>
        </row>
        <row r="994">
          <cell r="A994" t="str">
            <v>c</v>
          </cell>
          <cell r="B994">
            <v>665582</v>
          </cell>
          <cell r="C994" t="str">
            <v>거푸집</v>
          </cell>
          <cell r="E994">
            <v>0</v>
          </cell>
          <cell r="H994">
            <v>0</v>
          </cell>
        </row>
        <row r="995">
          <cell r="A995" t="str">
            <v>c-1</v>
          </cell>
          <cell r="B995">
            <v>665662</v>
          </cell>
          <cell r="C995" t="str">
            <v>합판거푸집</v>
          </cell>
          <cell r="D995" t="str">
            <v>(3회:0-7m)</v>
          </cell>
          <cell r="E995">
            <v>4366</v>
          </cell>
          <cell r="F995" t="str">
            <v>㎡</v>
          </cell>
          <cell r="G995">
            <v>19533</v>
          </cell>
          <cell r="H995">
            <v>85281078</v>
          </cell>
        </row>
        <row r="996">
          <cell r="A996" t="str">
            <v>c-2</v>
          </cell>
          <cell r="B996">
            <v>665742</v>
          </cell>
          <cell r="C996" t="str">
            <v>합판거푸집</v>
          </cell>
          <cell r="D996" t="str">
            <v>(4회)</v>
          </cell>
          <cell r="E996">
            <v>992</v>
          </cell>
          <cell r="F996" t="str">
            <v>㎡</v>
          </cell>
          <cell r="G996">
            <v>16702</v>
          </cell>
          <cell r="H996">
            <v>16568384</v>
          </cell>
        </row>
        <row r="997">
          <cell r="A997" t="str">
            <v>c-3</v>
          </cell>
          <cell r="B997">
            <v>665822</v>
          </cell>
          <cell r="C997" t="str">
            <v>합판거푸집</v>
          </cell>
          <cell r="D997" t="str">
            <v>(6회)</v>
          </cell>
          <cell r="E997">
            <v>58</v>
          </cell>
          <cell r="F997" t="str">
            <v>㎡</v>
          </cell>
          <cell r="G997">
            <v>13675</v>
          </cell>
          <cell r="H997">
            <v>793150</v>
          </cell>
        </row>
        <row r="998">
          <cell r="A998" t="str">
            <v>c-4</v>
          </cell>
          <cell r="B998">
            <v>665862</v>
          </cell>
          <cell r="C998" t="str">
            <v>원형거푸집</v>
          </cell>
          <cell r="D998" t="str">
            <v>(3회:0-7m)</v>
          </cell>
          <cell r="E998">
            <v>140</v>
          </cell>
          <cell r="F998" t="str">
            <v>㎡</v>
          </cell>
          <cell r="G998">
            <v>41547</v>
          </cell>
          <cell r="H998">
            <v>5816580</v>
          </cell>
        </row>
        <row r="999">
          <cell r="A999" t="str">
            <v>c-5</v>
          </cell>
          <cell r="B999">
            <v>665882</v>
          </cell>
          <cell r="C999" t="str">
            <v>문양거푸집</v>
          </cell>
          <cell r="D999" t="str">
            <v>(스치로폴 0-7m)</v>
          </cell>
          <cell r="E999">
            <v>1947</v>
          </cell>
          <cell r="F999" t="str">
            <v>㎡</v>
          </cell>
          <cell r="G999">
            <v>23595</v>
          </cell>
          <cell r="H999">
            <v>45939465</v>
          </cell>
        </row>
        <row r="1000">
          <cell r="A1000" t="str">
            <v>소계</v>
          </cell>
          <cell r="B1000">
            <v>665887</v>
          </cell>
          <cell r="E1000">
            <v>0</v>
          </cell>
          <cell r="H1000">
            <v>0</v>
          </cell>
        </row>
        <row r="1001">
          <cell r="A1001" t="str">
            <v>d</v>
          </cell>
          <cell r="B1001">
            <v>665892</v>
          </cell>
          <cell r="C1001" t="str">
            <v>강관비계</v>
          </cell>
          <cell r="D1001" t="str">
            <v>(배산터널)</v>
          </cell>
          <cell r="E1001">
            <v>1</v>
          </cell>
          <cell r="F1001" t="str">
            <v>L.S.</v>
          </cell>
          <cell r="G1001">
            <v>20002000</v>
          </cell>
          <cell r="H1001">
            <v>20002000</v>
          </cell>
        </row>
        <row r="1002">
          <cell r="A1002" t="str">
            <v>e</v>
          </cell>
          <cell r="B1002">
            <v>665897</v>
          </cell>
          <cell r="C1002" t="str">
            <v>동바리</v>
          </cell>
          <cell r="D1002" t="str">
            <v>(터    널)</v>
          </cell>
          <cell r="E1002">
            <v>1</v>
          </cell>
          <cell r="F1002" t="str">
            <v>L.S.</v>
          </cell>
          <cell r="G1002">
            <v>11077000</v>
          </cell>
          <cell r="H1002">
            <v>11077000</v>
          </cell>
        </row>
        <row r="1003">
          <cell r="A1003" t="str">
            <v>f</v>
          </cell>
          <cell r="B1003">
            <v>665941</v>
          </cell>
          <cell r="C1003" t="str">
            <v>콘크리트타설</v>
          </cell>
          <cell r="E1003">
            <v>0</v>
          </cell>
          <cell r="H1003">
            <v>0</v>
          </cell>
        </row>
        <row r="1004">
          <cell r="A1004" t="str">
            <v>f-1</v>
          </cell>
          <cell r="B1004">
            <v>665982</v>
          </cell>
          <cell r="C1004" t="str">
            <v>콘크리트타설(펌프카)</v>
          </cell>
          <cell r="D1004" t="str">
            <v>(무근,25-240-15)</v>
          </cell>
          <cell r="E1004">
            <v>4041</v>
          </cell>
          <cell r="F1004" t="str">
            <v>㎥</v>
          </cell>
          <cell r="G1004">
            <v>57565</v>
          </cell>
          <cell r="H1004">
            <v>232620165</v>
          </cell>
        </row>
        <row r="1005">
          <cell r="A1005" t="str">
            <v>f-2</v>
          </cell>
          <cell r="B1005">
            <v>666086</v>
          </cell>
          <cell r="C1005" t="str">
            <v>콘크리트타설(펌프카)</v>
          </cell>
          <cell r="D1005" t="str">
            <v>(철근,40-210-15)</v>
          </cell>
          <cell r="E1005">
            <v>200</v>
          </cell>
          <cell r="F1005" t="str">
            <v>㎥</v>
          </cell>
          <cell r="G1005">
            <v>54990</v>
          </cell>
          <cell r="H1005">
            <v>10998000</v>
          </cell>
        </row>
        <row r="1006">
          <cell r="A1006" t="str">
            <v>f-3</v>
          </cell>
          <cell r="B1006">
            <v>666112</v>
          </cell>
          <cell r="C1006" t="str">
            <v>콘크리트타설</v>
          </cell>
          <cell r="D1006" t="str">
            <v>(무근,40-160-8)</v>
          </cell>
          <cell r="E1006">
            <v>683</v>
          </cell>
          <cell r="F1006" t="str">
            <v>㎥</v>
          </cell>
          <cell r="G1006">
            <v>60442</v>
          </cell>
          <cell r="H1006">
            <v>41281886</v>
          </cell>
        </row>
        <row r="1007">
          <cell r="A1007" t="str">
            <v>소계</v>
          </cell>
          <cell r="B1007">
            <v>666138</v>
          </cell>
          <cell r="E1007">
            <v>0</v>
          </cell>
          <cell r="H1007">
            <v>0</v>
          </cell>
        </row>
        <row r="1008">
          <cell r="A1008" t="str">
            <v>g</v>
          </cell>
          <cell r="B1008">
            <v>666164</v>
          </cell>
          <cell r="C1008" t="str">
            <v>배수파이프</v>
          </cell>
          <cell r="D1008" t="str">
            <v>(PVCφ100㎜)</v>
          </cell>
          <cell r="E1008">
            <v>363</v>
          </cell>
          <cell r="F1008" t="str">
            <v>ｍ</v>
          </cell>
          <cell r="G1008">
            <v>2789</v>
          </cell>
          <cell r="H1008">
            <v>1012407</v>
          </cell>
        </row>
        <row r="1009">
          <cell r="A1009" t="str">
            <v>h</v>
          </cell>
          <cell r="B1009">
            <v>666177</v>
          </cell>
          <cell r="C1009" t="str">
            <v>난간용강재파이프</v>
          </cell>
          <cell r="D1009" t="str">
            <v>(터널)</v>
          </cell>
          <cell r="E1009">
            <v>205</v>
          </cell>
          <cell r="F1009" t="str">
            <v>ｍ</v>
          </cell>
          <cell r="G1009">
            <v>14240</v>
          </cell>
          <cell r="H1009">
            <v>2919200</v>
          </cell>
        </row>
        <row r="1010">
          <cell r="A1010" t="str">
            <v>k</v>
          </cell>
          <cell r="B1010">
            <v>666189</v>
          </cell>
          <cell r="C1010" t="str">
            <v>부직포</v>
          </cell>
          <cell r="E1010">
            <v>2664</v>
          </cell>
          <cell r="F1010" t="str">
            <v>㎡</v>
          </cell>
          <cell r="G1010">
            <v>970</v>
          </cell>
          <cell r="H1010">
            <v>2584080</v>
          </cell>
        </row>
        <row r="1011">
          <cell r="A1011" t="str">
            <v>l</v>
          </cell>
          <cell r="B1011">
            <v>666190</v>
          </cell>
          <cell r="C1011" t="str">
            <v>드레인보드설치</v>
          </cell>
          <cell r="E1011">
            <v>1519</v>
          </cell>
          <cell r="F1011" t="str">
            <v>㎡</v>
          </cell>
          <cell r="G1011">
            <v>5488</v>
          </cell>
          <cell r="H1011">
            <v>8336272</v>
          </cell>
        </row>
        <row r="1012">
          <cell r="A1012" t="str">
            <v>m</v>
          </cell>
          <cell r="B1012">
            <v>666254</v>
          </cell>
          <cell r="C1012" t="str">
            <v>맹암거</v>
          </cell>
          <cell r="E1012">
            <v>0</v>
          </cell>
          <cell r="H1012">
            <v>0</v>
          </cell>
        </row>
        <row r="1013">
          <cell r="A1013" t="str">
            <v>m-1</v>
          </cell>
          <cell r="B1013">
            <v>666286</v>
          </cell>
          <cell r="C1013" t="str">
            <v>유공관</v>
          </cell>
          <cell r="D1013" t="str">
            <v>(200mm)</v>
          </cell>
          <cell r="E1013">
            <v>38</v>
          </cell>
          <cell r="F1013" t="str">
            <v>ｍ</v>
          </cell>
          <cell r="G1013">
            <v>21954</v>
          </cell>
          <cell r="H1013">
            <v>834252</v>
          </cell>
        </row>
        <row r="1014">
          <cell r="A1014" t="str">
            <v>m-2</v>
          </cell>
          <cell r="B1014">
            <v>666302</v>
          </cell>
          <cell r="C1014" t="str">
            <v>부직포</v>
          </cell>
          <cell r="E1014">
            <v>27</v>
          </cell>
          <cell r="F1014" t="str">
            <v>㎡</v>
          </cell>
          <cell r="G1014">
            <v>970</v>
          </cell>
          <cell r="H1014">
            <v>26190</v>
          </cell>
        </row>
        <row r="1015">
          <cell r="A1015" t="str">
            <v>소계</v>
          </cell>
          <cell r="B1015">
            <v>666310</v>
          </cell>
          <cell r="E1015">
            <v>0</v>
          </cell>
          <cell r="H1015">
            <v>0</v>
          </cell>
        </row>
        <row r="1016">
          <cell r="A1016" t="str">
            <v>o</v>
          </cell>
          <cell r="B1016">
            <v>666314</v>
          </cell>
          <cell r="C1016" t="str">
            <v>배수관</v>
          </cell>
          <cell r="D1016" t="str">
            <v>(THP 400mm)</v>
          </cell>
          <cell r="E1016">
            <v>51</v>
          </cell>
          <cell r="F1016" t="str">
            <v>ｍ</v>
          </cell>
          <cell r="G1016">
            <v>19060</v>
          </cell>
          <cell r="H1016">
            <v>972060</v>
          </cell>
        </row>
        <row r="1017">
          <cell r="A1017" t="str">
            <v>p</v>
          </cell>
          <cell r="B1017">
            <v>666380</v>
          </cell>
          <cell r="C1017" t="str">
            <v>신축이음</v>
          </cell>
          <cell r="D1017" t="str">
            <v>(스치로폴,T=20㎜)</v>
          </cell>
          <cell r="E1017">
            <v>70</v>
          </cell>
          <cell r="F1017" t="str">
            <v>ｍ</v>
          </cell>
          <cell r="G1017">
            <v>276</v>
          </cell>
          <cell r="H1017">
            <v>19320</v>
          </cell>
        </row>
        <row r="1018">
          <cell r="A1018" t="str">
            <v>q</v>
          </cell>
          <cell r="B1018">
            <v>666445</v>
          </cell>
          <cell r="C1018" t="str">
            <v>와이어매쉬</v>
          </cell>
          <cell r="D1018" t="str">
            <v>(#8x100x100)</v>
          </cell>
          <cell r="E1018">
            <v>6376</v>
          </cell>
          <cell r="F1018" t="str">
            <v>㎡</v>
          </cell>
          <cell r="G1018">
            <v>2038</v>
          </cell>
          <cell r="H1018">
            <v>12994288</v>
          </cell>
        </row>
        <row r="1019">
          <cell r="A1019" t="str">
            <v>계</v>
          </cell>
          <cell r="B1019">
            <v>666925</v>
          </cell>
          <cell r="E1019">
            <v>0</v>
          </cell>
          <cell r="H1019">
            <v>0</v>
          </cell>
        </row>
        <row r="1020">
          <cell r="A1020" t="str">
            <v>4.09</v>
          </cell>
          <cell r="B1020">
            <v>667404</v>
          </cell>
          <cell r="C1020" t="str">
            <v>부대공</v>
          </cell>
          <cell r="E1020">
            <v>0</v>
          </cell>
          <cell r="H1020">
            <v>0</v>
          </cell>
        </row>
        <row r="1021">
          <cell r="A1021" t="str">
            <v>a</v>
          </cell>
          <cell r="B1021">
            <v>667534</v>
          </cell>
          <cell r="C1021" t="str">
            <v>터널타일붙임</v>
          </cell>
          <cell r="D1021" t="str">
            <v>(하부)</v>
          </cell>
          <cell r="E1021">
            <v>7929</v>
          </cell>
          <cell r="F1021" t="str">
            <v>㎡</v>
          </cell>
          <cell r="G1021">
            <v>53523</v>
          </cell>
          <cell r="H1021">
            <v>424383867</v>
          </cell>
        </row>
        <row r="1022">
          <cell r="A1022" t="str">
            <v>b</v>
          </cell>
          <cell r="B1022">
            <v>667598</v>
          </cell>
          <cell r="C1022" t="str">
            <v>터널명판 및 안내판</v>
          </cell>
          <cell r="E1022">
            <v>4</v>
          </cell>
          <cell r="F1022" t="str">
            <v>개</v>
          </cell>
          <cell r="G1022">
            <v>533654</v>
          </cell>
          <cell r="H1022">
            <v>2134616</v>
          </cell>
        </row>
        <row r="1023">
          <cell r="A1023" t="str">
            <v>c</v>
          </cell>
          <cell r="B1023">
            <v>667630</v>
          </cell>
          <cell r="C1023" t="str">
            <v>가시설</v>
          </cell>
          <cell r="E1023">
            <v>0</v>
          </cell>
          <cell r="H1023">
            <v>0</v>
          </cell>
        </row>
        <row r="1024">
          <cell r="A1024" t="str">
            <v>c-1</v>
          </cell>
          <cell r="B1024">
            <v>667646</v>
          </cell>
          <cell r="C1024" t="str">
            <v>임시환기시설</v>
          </cell>
          <cell r="D1024" t="str">
            <v>(5개월)</v>
          </cell>
          <cell r="E1024">
            <v>1</v>
          </cell>
          <cell r="F1024" t="str">
            <v>L.S.</v>
          </cell>
          <cell r="G1024">
            <v>16163000</v>
          </cell>
          <cell r="H1024">
            <v>16163000</v>
          </cell>
        </row>
        <row r="1025">
          <cell r="A1025" t="str">
            <v>c-2</v>
          </cell>
          <cell r="B1025">
            <v>667654</v>
          </cell>
          <cell r="C1025" t="str">
            <v>임시전기시설</v>
          </cell>
          <cell r="D1025" t="str">
            <v>(5개월)</v>
          </cell>
          <cell r="E1025">
            <v>1</v>
          </cell>
          <cell r="F1025" t="str">
            <v>L.S.</v>
          </cell>
          <cell r="G1025">
            <v>33718000</v>
          </cell>
          <cell r="H1025">
            <v>33718000</v>
          </cell>
        </row>
        <row r="1026">
          <cell r="A1026" t="str">
            <v>c-3</v>
          </cell>
          <cell r="B1026">
            <v>667658</v>
          </cell>
          <cell r="C1026" t="str">
            <v>작업용비계</v>
          </cell>
          <cell r="D1026" t="str">
            <v>(5개월)</v>
          </cell>
          <cell r="E1026">
            <v>1</v>
          </cell>
          <cell r="F1026" t="str">
            <v>L.S.</v>
          </cell>
          <cell r="G1026">
            <v>6538000</v>
          </cell>
          <cell r="H1026">
            <v>6538000</v>
          </cell>
        </row>
        <row r="1027">
          <cell r="A1027" t="str">
            <v>c-4</v>
          </cell>
          <cell r="B1027">
            <v>667660</v>
          </cell>
          <cell r="C1027" t="str">
            <v>대차</v>
          </cell>
          <cell r="D1027" t="str">
            <v>(5개월)</v>
          </cell>
          <cell r="E1027">
            <v>1</v>
          </cell>
          <cell r="F1027" t="str">
            <v>L.S.</v>
          </cell>
          <cell r="G1027">
            <v>165285000</v>
          </cell>
          <cell r="H1027">
            <v>165285000</v>
          </cell>
        </row>
        <row r="1028">
          <cell r="A1028" t="str">
            <v>소계</v>
          </cell>
          <cell r="B1028">
            <v>667661</v>
          </cell>
          <cell r="E1028">
            <v>0</v>
          </cell>
          <cell r="H1028">
            <v>0</v>
          </cell>
        </row>
        <row r="1029">
          <cell r="A1029" t="str">
            <v>d</v>
          </cell>
          <cell r="B1029">
            <v>667662</v>
          </cell>
          <cell r="C1029" t="str">
            <v>갱문가시설</v>
          </cell>
          <cell r="E1029">
            <v>4</v>
          </cell>
          <cell r="F1029" t="str">
            <v>개소</v>
          </cell>
          <cell r="G1029">
            <v>9895123</v>
          </cell>
          <cell r="H1029">
            <v>39580492</v>
          </cell>
        </row>
        <row r="1030">
          <cell r="A1030" t="str">
            <v>e</v>
          </cell>
          <cell r="B1030">
            <v>667726</v>
          </cell>
          <cell r="C1030" t="str">
            <v>물푸기공</v>
          </cell>
          <cell r="D1030" t="str">
            <v>(배산터널)</v>
          </cell>
          <cell r="E1030">
            <v>1</v>
          </cell>
          <cell r="F1030" t="str">
            <v>식</v>
          </cell>
          <cell r="G1030">
            <v>16866750</v>
          </cell>
          <cell r="H1030">
            <v>16866750</v>
          </cell>
        </row>
        <row r="1031">
          <cell r="A1031" t="str">
            <v>계</v>
          </cell>
          <cell r="B1031">
            <v>667758</v>
          </cell>
          <cell r="E1031">
            <v>0</v>
          </cell>
          <cell r="H1031">
            <v>0</v>
          </cell>
        </row>
        <row r="1032">
          <cell r="A1032" t="str">
            <v>4.10</v>
          </cell>
          <cell r="B1032">
            <v>669774</v>
          </cell>
          <cell r="C1032" t="str">
            <v>계 측 공</v>
          </cell>
          <cell r="E1032">
            <v>0</v>
          </cell>
          <cell r="H1032">
            <v>0</v>
          </cell>
        </row>
        <row r="1033">
          <cell r="A1033" t="str">
            <v>a</v>
          </cell>
          <cell r="B1033">
            <v>669902</v>
          </cell>
          <cell r="C1033" t="str">
            <v>내공변위측정용기기</v>
          </cell>
          <cell r="E1033">
            <v>180</v>
          </cell>
          <cell r="F1033" t="str">
            <v>조</v>
          </cell>
          <cell r="G1033">
            <v>7700</v>
          </cell>
          <cell r="H1033">
            <v>1386000</v>
          </cell>
        </row>
        <row r="1034">
          <cell r="A1034" t="str">
            <v>b</v>
          </cell>
          <cell r="B1034">
            <v>669966</v>
          </cell>
          <cell r="C1034" t="str">
            <v>천단침하측정용기기</v>
          </cell>
          <cell r="E1034">
            <v>45</v>
          </cell>
          <cell r="F1034" t="str">
            <v>조</v>
          </cell>
          <cell r="G1034">
            <v>7700</v>
          </cell>
          <cell r="H1034">
            <v>346500</v>
          </cell>
        </row>
        <row r="1035">
          <cell r="A1035" t="str">
            <v>c</v>
          </cell>
          <cell r="B1035">
            <v>670030</v>
          </cell>
          <cell r="C1035" t="str">
            <v>지중변위측정용기기</v>
          </cell>
          <cell r="E1035">
            <v>28</v>
          </cell>
          <cell r="F1035" t="str">
            <v>조</v>
          </cell>
          <cell r="G1035">
            <v>496125</v>
          </cell>
          <cell r="H1035">
            <v>13891500</v>
          </cell>
        </row>
        <row r="1036">
          <cell r="A1036" t="str">
            <v>d</v>
          </cell>
          <cell r="B1036">
            <v>670158</v>
          </cell>
          <cell r="C1036" t="str">
            <v>숏크리트응력측정기기</v>
          </cell>
          <cell r="E1036">
            <v>28</v>
          </cell>
          <cell r="F1036" t="str">
            <v>조</v>
          </cell>
          <cell r="G1036">
            <v>1008000</v>
          </cell>
          <cell r="H1036">
            <v>28224000</v>
          </cell>
        </row>
        <row r="1037">
          <cell r="A1037" t="str">
            <v>e</v>
          </cell>
          <cell r="B1037">
            <v>670286</v>
          </cell>
          <cell r="C1037" t="str">
            <v>ROCK BOLT축력측정</v>
          </cell>
          <cell r="E1037">
            <v>28</v>
          </cell>
          <cell r="F1037" t="str">
            <v>조</v>
          </cell>
          <cell r="G1037">
            <v>496125</v>
          </cell>
          <cell r="H1037">
            <v>13891500</v>
          </cell>
        </row>
        <row r="1038">
          <cell r="A1038" t="str">
            <v>f</v>
          </cell>
          <cell r="B1038">
            <v>670542</v>
          </cell>
          <cell r="C1038" t="str">
            <v>계측비</v>
          </cell>
          <cell r="D1038" t="str">
            <v>(배산터널)</v>
          </cell>
          <cell r="E1038">
            <v>1</v>
          </cell>
          <cell r="F1038" t="str">
            <v>식</v>
          </cell>
          <cell r="G1038">
            <v>41386118</v>
          </cell>
          <cell r="H1038">
            <v>41386118</v>
          </cell>
        </row>
        <row r="1039">
          <cell r="A1039" t="str">
            <v>계</v>
          </cell>
          <cell r="B1039">
            <v>670670</v>
          </cell>
          <cell r="E1039">
            <v>0</v>
          </cell>
          <cell r="H1039">
            <v>0</v>
          </cell>
        </row>
        <row r="1040">
          <cell r="A1040" t="str">
            <v>4.11</v>
          </cell>
          <cell r="B1040">
            <v>670798</v>
          </cell>
          <cell r="C1040" t="str">
            <v>갱구보강공</v>
          </cell>
          <cell r="E1040">
            <v>0</v>
          </cell>
          <cell r="H1040">
            <v>0</v>
          </cell>
        </row>
        <row r="1041">
          <cell r="A1041" t="str">
            <v>a</v>
          </cell>
          <cell r="B1041">
            <v>670894</v>
          </cell>
          <cell r="C1041" t="str">
            <v>숏크리트</v>
          </cell>
          <cell r="E1041">
            <v>193</v>
          </cell>
          <cell r="F1041" t="str">
            <v>㎥</v>
          </cell>
          <cell r="G1041">
            <v>115645</v>
          </cell>
          <cell r="H1041">
            <v>22319485</v>
          </cell>
        </row>
        <row r="1042">
          <cell r="A1042" t="str">
            <v>b</v>
          </cell>
          <cell r="B1042">
            <v>671022</v>
          </cell>
          <cell r="C1042" t="str">
            <v>숏크리트버럭처리</v>
          </cell>
          <cell r="D1042" t="str">
            <v>(배산터널)</v>
          </cell>
          <cell r="E1042">
            <v>19</v>
          </cell>
          <cell r="F1042" t="str">
            <v>㎥</v>
          </cell>
          <cell r="G1042">
            <v>12844</v>
          </cell>
          <cell r="H1042">
            <v>244036</v>
          </cell>
        </row>
        <row r="1043">
          <cell r="A1043" t="str">
            <v>c</v>
          </cell>
          <cell r="B1043">
            <v>671246</v>
          </cell>
          <cell r="C1043" t="str">
            <v>ROCK-BOLT</v>
          </cell>
          <cell r="D1043" t="str">
            <v>(갱구부)</v>
          </cell>
          <cell r="E1043">
            <v>181</v>
          </cell>
          <cell r="F1043" t="str">
            <v>개</v>
          </cell>
          <cell r="G1043">
            <v>103147</v>
          </cell>
          <cell r="H1043">
            <v>18669607</v>
          </cell>
        </row>
        <row r="1044">
          <cell r="A1044" t="str">
            <v>d</v>
          </cell>
          <cell r="B1044">
            <v>671598</v>
          </cell>
          <cell r="C1044" t="str">
            <v>와이어매쉬</v>
          </cell>
          <cell r="D1044" t="str">
            <v>(#6x100x100)</v>
          </cell>
          <cell r="E1044">
            <v>3652</v>
          </cell>
          <cell r="F1044" t="str">
            <v>㎡</v>
          </cell>
          <cell r="G1044">
            <v>2624</v>
          </cell>
          <cell r="H1044">
            <v>9582848</v>
          </cell>
        </row>
        <row r="1045">
          <cell r="A1045" t="str">
            <v>e</v>
          </cell>
          <cell r="B1045">
            <v>671750</v>
          </cell>
          <cell r="C1045" t="str">
            <v>NAILING</v>
          </cell>
          <cell r="E1045">
            <v>0</v>
          </cell>
          <cell r="H1045">
            <v>0</v>
          </cell>
        </row>
        <row r="1046">
          <cell r="A1046" t="str">
            <v>e-1</v>
          </cell>
          <cell r="B1046">
            <v>671902</v>
          </cell>
          <cell r="C1046" t="str">
            <v>NAILING</v>
          </cell>
          <cell r="D1046" t="str">
            <v>(HD25x5.0m)</v>
          </cell>
          <cell r="E1046">
            <v>207</v>
          </cell>
          <cell r="F1046" t="str">
            <v>개소</v>
          </cell>
          <cell r="G1046">
            <v>126363</v>
          </cell>
          <cell r="H1046">
            <v>26157141</v>
          </cell>
        </row>
        <row r="1047">
          <cell r="A1047" t="str">
            <v>e-2</v>
          </cell>
          <cell r="B1047">
            <v>672030</v>
          </cell>
          <cell r="C1047" t="str">
            <v>NAILING</v>
          </cell>
          <cell r="D1047" t="str">
            <v>(HD25x7.0m)</v>
          </cell>
          <cell r="E1047">
            <v>670</v>
          </cell>
          <cell r="F1047" t="str">
            <v>개소</v>
          </cell>
          <cell r="G1047">
            <v>176908</v>
          </cell>
          <cell r="H1047">
            <v>118528360</v>
          </cell>
        </row>
        <row r="1048">
          <cell r="A1048" t="str">
            <v>e-3</v>
          </cell>
          <cell r="B1048">
            <v>672158</v>
          </cell>
          <cell r="C1048" t="str">
            <v>NAILING</v>
          </cell>
          <cell r="D1048" t="str">
            <v>(HD25x10.0m)</v>
          </cell>
          <cell r="E1048">
            <v>567</v>
          </cell>
          <cell r="F1048" t="str">
            <v>개소</v>
          </cell>
          <cell r="G1048">
            <v>252727</v>
          </cell>
          <cell r="H1048">
            <v>143296209</v>
          </cell>
        </row>
        <row r="1049">
          <cell r="A1049" t="str">
            <v>e-4</v>
          </cell>
          <cell r="B1049">
            <v>672286</v>
          </cell>
          <cell r="C1049" t="str">
            <v>NAILING</v>
          </cell>
          <cell r="D1049" t="str">
            <v>(HD25x12.0m)</v>
          </cell>
          <cell r="E1049">
            <v>3101</v>
          </cell>
          <cell r="F1049" t="str">
            <v>개소</v>
          </cell>
          <cell r="G1049">
            <v>303274</v>
          </cell>
          <cell r="H1049">
            <v>940452674</v>
          </cell>
        </row>
        <row r="1050">
          <cell r="A1050" t="str">
            <v>e-5</v>
          </cell>
          <cell r="B1050">
            <v>672414</v>
          </cell>
          <cell r="C1050" t="str">
            <v>NAILING</v>
          </cell>
          <cell r="D1050" t="str">
            <v>(HD25x16.0m)</v>
          </cell>
          <cell r="E1050">
            <v>2581</v>
          </cell>
          <cell r="F1050" t="str">
            <v>개소</v>
          </cell>
          <cell r="G1050">
            <v>404364</v>
          </cell>
          <cell r="H1050">
            <v>1043663484</v>
          </cell>
        </row>
        <row r="1051">
          <cell r="A1051" t="str">
            <v>소계</v>
          </cell>
          <cell r="B1051">
            <v>672630</v>
          </cell>
          <cell r="E1051">
            <v>0</v>
          </cell>
          <cell r="H1051">
            <v>0</v>
          </cell>
        </row>
        <row r="1052">
          <cell r="A1052" t="str">
            <v>계</v>
          </cell>
          <cell r="B1052">
            <v>672846</v>
          </cell>
          <cell r="E1052">
            <v>0</v>
          </cell>
          <cell r="H1052">
            <v>0</v>
          </cell>
        </row>
        <row r="1053">
          <cell r="A1053" t="str">
            <v>4.12</v>
          </cell>
          <cell r="B1053">
            <v>674126</v>
          </cell>
          <cell r="C1053" t="str">
            <v>선진수평보링</v>
          </cell>
          <cell r="E1053">
            <v>0</v>
          </cell>
          <cell r="H1053">
            <v>0</v>
          </cell>
        </row>
        <row r="1054">
          <cell r="A1054" t="str">
            <v>a</v>
          </cell>
          <cell r="B1054">
            <v>674766</v>
          </cell>
          <cell r="C1054" t="str">
            <v>선진수평보링</v>
          </cell>
          <cell r="D1054" t="str">
            <v>(풍화암)</v>
          </cell>
          <cell r="E1054">
            <v>90</v>
          </cell>
          <cell r="F1054" t="str">
            <v>ｍ</v>
          </cell>
          <cell r="G1054">
            <v>81816</v>
          </cell>
          <cell r="H1054">
            <v>7363440</v>
          </cell>
        </row>
        <row r="1055">
          <cell r="A1055" t="str">
            <v>b</v>
          </cell>
          <cell r="B1055">
            <v>675086</v>
          </cell>
          <cell r="C1055" t="str">
            <v>선진수평보링</v>
          </cell>
          <cell r="D1055" t="str">
            <v>(연암)</v>
          </cell>
          <cell r="E1055">
            <v>540</v>
          </cell>
          <cell r="F1055" t="str">
            <v>ｍ</v>
          </cell>
          <cell r="G1055">
            <v>122159</v>
          </cell>
          <cell r="H1055">
            <v>65965860</v>
          </cell>
        </row>
        <row r="1056">
          <cell r="A1056" t="str">
            <v>c</v>
          </cell>
          <cell r="B1056">
            <v>675206</v>
          </cell>
          <cell r="C1056" t="str">
            <v>선진수평보링</v>
          </cell>
          <cell r="D1056" t="str">
            <v>(경암)</v>
          </cell>
          <cell r="E1056">
            <v>420</v>
          </cell>
          <cell r="F1056" t="str">
            <v>ｍ</v>
          </cell>
          <cell r="G1056">
            <v>130258</v>
          </cell>
          <cell r="H1056">
            <v>54708360</v>
          </cell>
        </row>
        <row r="1057">
          <cell r="A1057" t="str">
            <v>계</v>
          </cell>
          <cell r="B1057">
            <v>675326</v>
          </cell>
          <cell r="E1057">
            <v>0</v>
          </cell>
          <cell r="H1057">
            <v>0</v>
          </cell>
        </row>
        <row r="1058">
          <cell r="A1058" t="str">
            <v>총계</v>
          </cell>
          <cell r="B1058">
            <v>703854</v>
          </cell>
          <cell r="E1058">
            <v>0</v>
          </cell>
          <cell r="H1058">
            <v>0</v>
          </cell>
        </row>
        <row r="1059">
          <cell r="A1059" t="str">
            <v>5.</v>
          </cell>
          <cell r="B1059">
            <v>713998</v>
          </cell>
          <cell r="C1059" t="str">
            <v>포    장    공</v>
          </cell>
          <cell r="E1059">
            <v>0</v>
          </cell>
          <cell r="H1059">
            <v>0</v>
          </cell>
        </row>
        <row r="1060">
          <cell r="A1060" t="str">
            <v>5.01</v>
          </cell>
          <cell r="B1060">
            <v>714678</v>
          </cell>
          <cell r="C1060" t="str">
            <v>보조기층</v>
          </cell>
          <cell r="E1060">
            <v>0</v>
          </cell>
          <cell r="H1060">
            <v>0</v>
          </cell>
        </row>
        <row r="1061">
          <cell r="A1061" t="str">
            <v>a</v>
          </cell>
          <cell r="B1061">
            <v>714766</v>
          </cell>
          <cell r="C1061" t="str">
            <v>생산및운반</v>
          </cell>
          <cell r="E1061">
            <v>160156</v>
          </cell>
          <cell r="F1061" t="str">
            <v>㎥</v>
          </cell>
          <cell r="G1061">
            <v>21600</v>
          </cell>
          <cell r="H1061">
            <v>3459369600</v>
          </cell>
        </row>
        <row r="1062">
          <cell r="A1062" t="str">
            <v>b</v>
          </cell>
          <cell r="B1062">
            <v>714830</v>
          </cell>
          <cell r="C1062" t="str">
            <v>포설및다짐</v>
          </cell>
          <cell r="D1062" t="str">
            <v>(T= 15cm)</v>
          </cell>
          <cell r="E1062">
            <v>1378</v>
          </cell>
          <cell r="F1062" t="str">
            <v>㎥</v>
          </cell>
          <cell r="G1062">
            <v>3804</v>
          </cell>
          <cell r="H1062">
            <v>5241912</v>
          </cell>
        </row>
        <row r="1063">
          <cell r="A1063" t="str">
            <v>c</v>
          </cell>
          <cell r="B1063">
            <v>714894</v>
          </cell>
          <cell r="C1063" t="str">
            <v>포설및다짐</v>
          </cell>
          <cell r="D1063" t="str">
            <v>(T= 20㎝)</v>
          </cell>
          <cell r="E1063">
            <v>6088</v>
          </cell>
          <cell r="F1063" t="str">
            <v>㎥</v>
          </cell>
          <cell r="G1063">
            <v>2967</v>
          </cell>
          <cell r="H1063">
            <v>18063096</v>
          </cell>
        </row>
        <row r="1064">
          <cell r="A1064" t="str">
            <v>d</v>
          </cell>
          <cell r="B1064">
            <v>715094</v>
          </cell>
          <cell r="C1064" t="str">
            <v>포설및다짐</v>
          </cell>
          <cell r="D1064" t="str">
            <v>(T= 30cm)</v>
          </cell>
          <cell r="E1064">
            <v>81304</v>
          </cell>
          <cell r="F1064" t="str">
            <v>㎥</v>
          </cell>
          <cell r="G1064">
            <v>3804</v>
          </cell>
          <cell r="H1064">
            <v>309280416</v>
          </cell>
        </row>
        <row r="1065">
          <cell r="A1065" t="str">
            <v>계</v>
          </cell>
          <cell r="B1065">
            <v>715102</v>
          </cell>
          <cell r="E1065">
            <v>0</v>
          </cell>
          <cell r="H1065">
            <v>0</v>
          </cell>
        </row>
        <row r="1066">
          <cell r="A1066" t="str">
            <v>5.02</v>
          </cell>
          <cell r="B1066">
            <v>715406</v>
          </cell>
          <cell r="C1066" t="str">
            <v>기층</v>
          </cell>
          <cell r="E1066">
            <v>0</v>
          </cell>
          <cell r="H1066">
            <v>0</v>
          </cell>
        </row>
        <row r="1067">
          <cell r="A1067" t="str">
            <v>a</v>
          </cell>
          <cell r="B1067">
            <v>715694</v>
          </cell>
          <cell r="C1067" t="str">
            <v>프라임코팅</v>
          </cell>
          <cell r="D1067" t="str">
            <v>(MC - 1)</v>
          </cell>
          <cell r="E1067">
            <v>2233</v>
          </cell>
          <cell r="F1067" t="str">
            <v>ａ</v>
          </cell>
          <cell r="G1067">
            <v>14270</v>
          </cell>
          <cell r="H1067">
            <v>31864910</v>
          </cell>
        </row>
        <row r="1068">
          <cell r="A1068" t="str">
            <v>b</v>
          </cell>
          <cell r="B1068">
            <v>715742</v>
          </cell>
          <cell r="C1068" t="str">
            <v>아스콘구입</v>
          </cell>
          <cell r="E1068">
            <v>99635</v>
          </cell>
          <cell r="F1068" t="str">
            <v>TON</v>
          </cell>
          <cell r="G1068">
            <v>26363</v>
          </cell>
          <cell r="H1068">
            <v>2626677505</v>
          </cell>
        </row>
        <row r="1069">
          <cell r="A1069" t="str">
            <v>c</v>
          </cell>
          <cell r="B1069">
            <v>715790</v>
          </cell>
          <cell r="C1069" t="str">
            <v>포설및다짐</v>
          </cell>
          <cell r="D1069" t="str">
            <v>(T=19㎝)</v>
          </cell>
          <cell r="E1069">
            <v>2197</v>
          </cell>
          <cell r="F1069" t="str">
            <v>ａ</v>
          </cell>
          <cell r="G1069">
            <v>156472</v>
          </cell>
          <cell r="H1069">
            <v>343768984</v>
          </cell>
        </row>
        <row r="1070">
          <cell r="A1070" t="str">
            <v>계</v>
          </cell>
          <cell r="B1070">
            <v>716046</v>
          </cell>
          <cell r="E1070">
            <v>0</v>
          </cell>
          <cell r="H1070">
            <v>0</v>
          </cell>
        </row>
        <row r="1071">
          <cell r="A1071" t="str">
            <v>5.03</v>
          </cell>
          <cell r="B1071">
            <v>716780</v>
          </cell>
          <cell r="C1071" t="str">
            <v>중간층</v>
          </cell>
          <cell r="E1071">
            <v>0</v>
          </cell>
          <cell r="H1071">
            <v>0</v>
          </cell>
        </row>
        <row r="1072">
          <cell r="A1072" t="str">
            <v>a</v>
          </cell>
          <cell r="B1072">
            <v>716812</v>
          </cell>
          <cell r="C1072" t="str">
            <v>아스콘구입</v>
          </cell>
          <cell r="E1072">
            <v>26045</v>
          </cell>
          <cell r="F1072" t="str">
            <v>TON</v>
          </cell>
          <cell r="G1072">
            <v>28300</v>
          </cell>
          <cell r="H1072">
            <v>737073500</v>
          </cell>
        </row>
        <row r="1073">
          <cell r="A1073" t="str">
            <v>b</v>
          </cell>
          <cell r="B1073">
            <v>716940</v>
          </cell>
          <cell r="C1073" t="str">
            <v>포설및다짐</v>
          </cell>
          <cell r="D1073" t="str">
            <v>(T= 6cm)</v>
          </cell>
          <cell r="E1073">
            <v>2197</v>
          </cell>
          <cell r="F1073" t="str">
            <v>ａ</v>
          </cell>
          <cell r="G1073">
            <v>58051</v>
          </cell>
          <cell r="H1073">
            <v>127538047</v>
          </cell>
        </row>
        <row r="1074">
          <cell r="A1074" t="str">
            <v>계</v>
          </cell>
          <cell r="B1074">
            <v>716956</v>
          </cell>
          <cell r="E1074">
            <v>0</v>
          </cell>
          <cell r="H1074">
            <v>0</v>
          </cell>
        </row>
        <row r="1075">
          <cell r="A1075" t="str">
            <v>5.04</v>
          </cell>
          <cell r="B1075">
            <v>716972</v>
          </cell>
          <cell r="C1075" t="str">
            <v>표층</v>
          </cell>
          <cell r="E1075">
            <v>0</v>
          </cell>
          <cell r="H1075">
            <v>0</v>
          </cell>
        </row>
        <row r="1076">
          <cell r="A1076" t="str">
            <v>a</v>
          </cell>
          <cell r="B1076">
            <v>717100</v>
          </cell>
          <cell r="C1076" t="str">
            <v>택코팅</v>
          </cell>
          <cell r="D1076" t="str">
            <v>(30ℓ/ａ)</v>
          </cell>
          <cell r="E1076">
            <v>5613</v>
          </cell>
          <cell r="F1076" t="str">
            <v>ａ</v>
          </cell>
          <cell r="G1076">
            <v>10597</v>
          </cell>
          <cell r="H1076">
            <v>59480961</v>
          </cell>
        </row>
        <row r="1077">
          <cell r="A1077" t="str">
            <v>b</v>
          </cell>
          <cell r="B1077">
            <v>717228</v>
          </cell>
          <cell r="C1077" t="str">
            <v>아스콘구입</v>
          </cell>
          <cell r="E1077">
            <v>29320</v>
          </cell>
          <cell r="F1077" t="str">
            <v>TON</v>
          </cell>
          <cell r="G1077">
            <v>38363</v>
          </cell>
          <cell r="H1077">
            <v>1124803160</v>
          </cell>
        </row>
        <row r="1078">
          <cell r="A1078" t="str">
            <v>c</v>
          </cell>
          <cell r="B1078">
            <v>717740</v>
          </cell>
          <cell r="C1078" t="str">
            <v>포설및다짐</v>
          </cell>
          <cell r="D1078" t="str">
            <v>(T= 5cm)</v>
          </cell>
          <cell r="E1078">
            <v>2285</v>
          </cell>
          <cell r="F1078" t="str">
            <v>ａ</v>
          </cell>
          <cell r="G1078">
            <v>58050</v>
          </cell>
          <cell r="H1078">
            <v>132644250</v>
          </cell>
        </row>
        <row r="1079">
          <cell r="A1079" t="str">
            <v>c</v>
          </cell>
          <cell r="B1079">
            <v>717804</v>
          </cell>
          <cell r="C1079" t="str">
            <v>포설 및 다짐</v>
          </cell>
          <cell r="D1079" t="str">
            <v>(T= 8cm)</v>
          </cell>
          <cell r="E1079">
            <v>120</v>
          </cell>
          <cell r="F1079" t="str">
            <v>ａ</v>
          </cell>
          <cell r="G1079">
            <v>116098</v>
          </cell>
          <cell r="H1079">
            <v>13931760</v>
          </cell>
        </row>
        <row r="1080">
          <cell r="A1080" t="str">
            <v>계</v>
          </cell>
          <cell r="B1080">
            <v>717868</v>
          </cell>
          <cell r="E1080">
            <v>0</v>
          </cell>
          <cell r="H1080">
            <v>0</v>
          </cell>
        </row>
        <row r="1081">
          <cell r="A1081" t="str">
            <v>5.06</v>
          </cell>
          <cell r="B1081">
            <v>717996</v>
          </cell>
          <cell r="C1081" t="str">
            <v>콘크리트포장</v>
          </cell>
          <cell r="D1081" t="str">
            <v>(터널)</v>
          </cell>
          <cell r="E1081">
            <v>0</v>
          </cell>
          <cell r="H1081">
            <v>0</v>
          </cell>
        </row>
        <row r="1082">
          <cell r="A1082" t="str">
            <v>a</v>
          </cell>
          <cell r="B1082">
            <v>718476</v>
          </cell>
          <cell r="C1082" t="str">
            <v>구입및포장</v>
          </cell>
          <cell r="D1082" t="str">
            <v>(2차선포설 T=30cm)</v>
          </cell>
          <cell r="E1082">
            <v>2380</v>
          </cell>
          <cell r="F1082" t="str">
            <v>㎥</v>
          </cell>
          <cell r="G1082">
            <v>49725</v>
          </cell>
          <cell r="H1082">
            <v>118345500</v>
          </cell>
        </row>
        <row r="1083">
          <cell r="A1083" t="str">
            <v>b</v>
          </cell>
          <cell r="B1083">
            <v>718484</v>
          </cell>
          <cell r="C1083" t="str">
            <v>린콘크리트포설</v>
          </cell>
          <cell r="D1083" t="str">
            <v>(T=15CM)</v>
          </cell>
          <cell r="E1083">
            <v>1181</v>
          </cell>
          <cell r="F1083" t="str">
            <v>㎥</v>
          </cell>
          <cell r="G1083">
            <v>45401</v>
          </cell>
          <cell r="H1083">
            <v>53618581</v>
          </cell>
        </row>
        <row r="1084">
          <cell r="A1084" t="str">
            <v>c</v>
          </cell>
          <cell r="B1084">
            <v>718492</v>
          </cell>
          <cell r="C1084" t="str">
            <v>가로수축줄눈</v>
          </cell>
          <cell r="E1084">
            <v>1297</v>
          </cell>
          <cell r="F1084" t="str">
            <v>ｍ</v>
          </cell>
          <cell r="G1084">
            <v>30540</v>
          </cell>
          <cell r="H1084">
            <v>39610380</v>
          </cell>
        </row>
        <row r="1085">
          <cell r="A1085" t="str">
            <v>d</v>
          </cell>
          <cell r="B1085">
            <v>718500</v>
          </cell>
          <cell r="C1085" t="str">
            <v>세로줄눈</v>
          </cell>
          <cell r="E1085">
            <v>1050</v>
          </cell>
          <cell r="F1085" t="str">
            <v>ｍ</v>
          </cell>
          <cell r="G1085">
            <v>3830</v>
          </cell>
          <cell r="H1085">
            <v>4021500</v>
          </cell>
        </row>
        <row r="1086">
          <cell r="A1086" t="str">
            <v>e</v>
          </cell>
          <cell r="B1086">
            <v>718506</v>
          </cell>
          <cell r="C1086" t="str">
            <v>팽창줄눈</v>
          </cell>
          <cell r="E1086">
            <v>22</v>
          </cell>
          <cell r="F1086" t="str">
            <v>ｍ</v>
          </cell>
          <cell r="G1086">
            <v>37937</v>
          </cell>
          <cell r="H1086">
            <v>834614</v>
          </cell>
        </row>
        <row r="1087">
          <cell r="A1087" t="str">
            <v>f</v>
          </cell>
          <cell r="B1087">
            <v>718507</v>
          </cell>
          <cell r="C1087" t="str">
            <v>비닐깔기</v>
          </cell>
          <cell r="D1087" t="str">
            <v>(t=0.1mm)</v>
          </cell>
          <cell r="E1087">
            <v>7875</v>
          </cell>
          <cell r="F1087" t="str">
            <v>㎡</v>
          </cell>
          <cell r="G1087">
            <v>519</v>
          </cell>
          <cell r="H1087">
            <v>4087125</v>
          </cell>
        </row>
        <row r="1088">
          <cell r="A1088" t="str">
            <v>g</v>
          </cell>
          <cell r="B1088">
            <v>718635</v>
          </cell>
          <cell r="C1088" t="str">
            <v>포장면연마</v>
          </cell>
          <cell r="D1088" t="str">
            <v>(콘크리트포장)</v>
          </cell>
          <cell r="E1088">
            <v>135</v>
          </cell>
          <cell r="F1088" t="str">
            <v>㎡</v>
          </cell>
          <cell r="G1088">
            <v>12673</v>
          </cell>
          <cell r="H1088">
            <v>1710855</v>
          </cell>
        </row>
        <row r="1089">
          <cell r="A1089" t="str">
            <v>계</v>
          </cell>
          <cell r="B1089">
            <v>718764</v>
          </cell>
          <cell r="E1089">
            <v>0</v>
          </cell>
          <cell r="H1089">
            <v>0</v>
          </cell>
        </row>
        <row r="1090">
          <cell r="A1090" t="str">
            <v>5.07</v>
          </cell>
          <cell r="B1090">
            <v>718892</v>
          </cell>
          <cell r="C1090" t="str">
            <v>콘크리트포장</v>
          </cell>
          <cell r="D1090" t="str">
            <v>(부체도로)</v>
          </cell>
          <cell r="E1090">
            <v>0</v>
          </cell>
          <cell r="H1090">
            <v>0</v>
          </cell>
        </row>
        <row r="1091">
          <cell r="A1091" t="str">
            <v>a</v>
          </cell>
          <cell r="B1091">
            <v>719020</v>
          </cell>
          <cell r="C1091" t="str">
            <v>구입및포장</v>
          </cell>
          <cell r="D1091" t="str">
            <v>(T=20㎝ : 인력)</v>
          </cell>
          <cell r="E1091">
            <v>4709</v>
          </cell>
          <cell r="F1091" t="str">
            <v>㎡</v>
          </cell>
          <cell r="G1091">
            <v>15857</v>
          </cell>
          <cell r="H1091">
            <v>74670613</v>
          </cell>
        </row>
        <row r="1092">
          <cell r="A1092" t="str">
            <v>b</v>
          </cell>
          <cell r="B1092">
            <v>719467</v>
          </cell>
          <cell r="C1092" t="str">
            <v>비닐깔기</v>
          </cell>
          <cell r="D1092" t="str">
            <v>(t=0.1mm)</v>
          </cell>
          <cell r="E1092">
            <v>23546</v>
          </cell>
          <cell r="F1092" t="str">
            <v>㎡</v>
          </cell>
          <cell r="G1092">
            <v>519</v>
          </cell>
          <cell r="H1092">
            <v>12220374</v>
          </cell>
        </row>
        <row r="1093">
          <cell r="A1093" t="str">
            <v>c</v>
          </cell>
          <cell r="B1093">
            <v>719499</v>
          </cell>
          <cell r="C1093" t="str">
            <v>부체도로용줄눈</v>
          </cell>
          <cell r="D1093" t="str">
            <v>(200x15mm)</v>
          </cell>
          <cell r="E1093">
            <v>3351</v>
          </cell>
          <cell r="F1093" t="str">
            <v>ｍ</v>
          </cell>
          <cell r="G1093">
            <v>933</v>
          </cell>
          <cell r="H1093">
            <v>3126483</v>
          </cell>
        </row>
        <row r="1094">
          <cell r="A1094" t="str">
            <v>d</v>
          </cell>
          <cell r="B1094">
            <v>719531</v>
          </cell>
          <cell r="C1094" t="str">
            <v>합판거푸집</v>
          </cell>
          <cell r="D1094" t="str">
            <v>(4회)</v>
          </cell>
          <cell r="E1094">
            <v>1590</v>
          </cell>
          <cell r="F1094" t="str">
            <v>㎡</v>
          </cell>
          <cell r="G1094">
            <v>16702</v>
          </cell>
          <cell r="H1094">
            <v>26556180</v>
          </cell>
        </row>
        <row r="1095">
          <cell r="A1095" t="str">
            <v>e</v>
          </cell>
          <cell r="B1095">
            <v>719579</v>
          </cell>
          <cell r="C1095" t="str">
            <v>와이어매쉬</v>
          </cell>
          <cell r="D1095" t="str">
            <v>(#8x150x150)</v>
          </cell>
          <cell r="E1095">
            <v>22471</v>
          </cell>
          <cell r="F1095" t="str">
            <v>㎡</v>
          </cell>
          <cell r="G1095">
            <v>1706</v>
          </cell>
          <cell r="H1095">
            <v>38335526</v>
          </cell>
        </row>
        <row r="1096">
          <cell r="A1096" t="str">
            <v>f</v>
          </cell>
          <cell r="B1096">
            <v>719707</v>
          </cell>
          <cell r="C1096" t="str">
            <v>와이어매쉬</v>
          </cell>
          <cell r="D1096" t="str">
            <v>(#8x100x100)</v>
          </cell>
          <cell r="E1096">
            <v>1074</v>
          </cell>
          <cell r="F1096" t="str">
            <v>㎡</v>
          </cell>
          <cell r="G1096">
            <v>2038</v>
          </cell>
          <cell r="H1096">
            <v>2188812</v>
          </cell>
        </row>
        <row r="1097">
          <cell r="A1097" t="str">
            <v>계</v>
          </cell>
          <cell r="B1097">
            <v>719883</v>
          </cell>
          <cell r="E1097">
            <v>0</v>
          </cell>
          <cell r="H1097">
            <v>0</v>
          </cell>
        </row>
        <row r="1098">
          <cell r="A1098" t="str">
            <v>총계</v>
          </cell>
          <cell r="B1098">
            <v>719979</v>
          </cell>
          <cell r="E1098">
            <v>0</v>
          </cell>
          <cell r="H1098">
            <v>0</v>
          </cell>
        </row>
        <row r="1099">
          <cell r="A1099" t="str">
            <v>6.</v>
          </cell>
          <cell r="B1099">
            <v>720107</v>
          </cell>
          <cell r="C1099" t="str">
            <v>교통안전시설공</v>
          </cell>
          <cell r="E1099">
            <v>0</v>
          </cell>
          <cell r="H1099">
            <v>0</v>
          </cell>
        </row>
        <row r="1100">
          <cell r="A1100" t="str">
            <v>6.01</v>
          </cell>
          <cell r="B1100">
            <v>720235</v>
          </cell>
          <cell r="C1100" t="str">
            <v>차선도색</v>
          </cell>
          <cell r="E1100">
            <v>0</v>
          </cell>
          <cell r="H1100">
            <v>0</v>
          </cell>
        </row>
        <row r="1101">
          <cell r="A1101" t="str">
            <v>a</v>
          </cell>
          <cell r="B1101">
            <v>720363</v>
          </cell>
          <cell r="C1101" t="str">
            <v>차선도색</v>
          </cell>
          <cell r="D1101" t="str">
            <v>(백색실선)</v>
          </cell>
          <cell r="E1101">
            <v>5780</v>
          </cell>
          <cell r="F1101" t="str">
            <v>㎡</v>
          </cell>
          <cell r="G1101">
            <v>5038</v>
          </cell>
          <cell r="H1101">
            <v>29119640</v>
          </cell>
        </row>
        <row r="1102">
          <cell r="A1102" t="str">
            <v>b</v>
          </cell>
          <cell r="B1102">
            <v>720555</v>
          </cell>
          <cell r="C1102" t="str">
            <v>차선도색</v>
          </cell>
          <cell r="D1102" t="str">
            <v>(백색파선)</v>
          </cell>
          <cell r="E1102">
            <v>459</v>
          </cell>
          <cell r="F1102" t="str">
            <v>㎡</v>
          </cell>
          <cell r="G1102">
            <v>5161</v>
          </cell>
          <cell r="H1102">
            <v>2368899</v>
          </cell>
        </row>
        <row r="1103">
          <cell r="A1103" t="str">
            <v>c</v>
          </cell>
          <cell r="B1103">
            <v>720619</v>
          </cell>
          <cell r="C1103" t="str">
            <v>차선도색</v>
          </cell>
          <cell r="D1103" t="str">
            <v>(황색실선)</v>
          </cell>
          <cell r="E1103">
            <v>4684</v>
          </cell>
          <cell r="F1103" t="str">
            <v>㎡</v>
          </cell>
          <cell r="G1103">
            <v>5278</v>
          </cell>
          <cell r="H1103">
            <v>24722152</v>
          </cell>
        </row>
        <row r="1104">
          <cell r="A1104" t="str">
            <v>d</v>
          </cell>
          <cell r="B1104">
            <v>720747</v>
          </cell>
          <cell r="C1104" t="str">
            <v>차선도색</v>
          </cell>
          <cell r="D1104" t="str">
            <v>(황색파선)</v>
          </cell>
          <cell r="E1104">
            <v>272</v>
          </cell>
          <cell r="F1104" t="str">
            <v>㎡</v>
          </cell>
          <cell r="G1104">
            <v>5353</v>
          </cell>
          <cell r="H1104">
            <v>1456016</v>
          </cell>
        </row>
        <row r="1105">
          <cell r="A1105" t="str">
            <v>계</v>
          </cell>
          <cell r="B1105">
            <v>721387</v>
          </cell>
          <cell r="E1105">
            <v>0</v>
          </cell>
          <cell r="H1105">
            <v>0</v>
          </cell>
        </row>
        <row r="1106">
          <cell r="A1106" t="str">
            <v>6.02</v>
          </cell>
          <cell r="B1106">
            <v>721515</v>
          </cell>
          <cell r="C1106" t="str">
            <v>도로 표지판</v>
          </cell>
          <cell r="E1106">
            <v>0</v>
          </cell>
          <cell r="H1106">
            <v>0</v>
          </cell>
        </row>
        <row r="1107">
          <cell r="A1107" t="str">
            <v>a</v>
          </cell>
          <cell r="B1107">
            <v>721539</v>
          </cell>
          <cell r="C1107" t="str">
            <v>교통 표지판</v>
          </cell>
          <cell r="E1107">
            <v>0</v>
          </cell>
          <cell r="H1107">
            <v>0</v>
          </cell>
        </row>
        <row r="1108">
          <cell r="A1108" t="str">
            <v>a-1</v>
          </cell>
          <cell r="B1108">
            <v>721563</v>
          </cell>
          <cell r="C1108" t="str">
            <v>삼각 표지판</v>
          </cell>
          <cell r="D1108" t="str">
            <v>(1변120cm)</v>
          </cell>
          <cell r="E1108">
            <v>51</v>
          </cell>
          <cell r="F1108" t="str">
            <v>ea</v>
          </cell>
          <cell r="G1108">
            <v>145922</v>
          </cell>
          <cell r="H1108">
            <v>7442022</v>
          </cell>
        </row>
        <row r="1109">
          <cell r="A1109" t="str">
            <v>a-2</v>
          </cell>
          <cell r="B1109">
            <v>721611</v>
          </cell>
          <cell r="C1109" t="str">
            <v>원형 표지판</v>
          </cell>
          <cell r="D1109" t="str">
            <v>(φ900mm)</v>
          </cell>
          <cell r="E1109">
            <v>23</v>
          </cell>
          <cell r="F1109" t="str">
            <v>ea</v>
          </cell>
          <cell r="G1109">
            <v>145922</v>
          </cell>
          <cell r="H1109">
            <v>3356206</v>
          </cell>
        </row>
        <row r="1110">
          <cell r="A1110" t="str">
            <v>a-3</v>
          </cell>
          <cell r="B1110">
            <v>721946</v>
          </cell>
          <cell r="C1110" t="str">
            <v>이중삼각 표지판</v>
          </cell>
          <cell r="D1110" t="str">
            <v>(1변120cm)</v>
          </cell>
          <cell r="E1110">
            <v>8</v>
          </cell>
          <cell r="F1110" t="str">
            <v>ea</v>
          </cell>
          <cell r="G1110">
            <v>403778</v>
          </cell>
          <cell r="H1110">
            <v>3230224</v>
          </cell>
        </row>
        <row r="1111">
          <cell r="A1111" t="str">
            <v>a-4</v>
          </cell>
          <cell r="B1111">
            <v>722281</v>
          </cell>
          <cell r="C1111" t="str">
            <v>원형및삼각 표지판</v>
          </cell>
          <cell r="D1111" t="str">
            <v>(120cm+90cm)</v>
          </cell>
          <cell r="E1111">
            <v>1</v>
          </cell>
          <cell r="F1111" t="str">
            <v>ea</v>
          </cell>
          <cell r="G1111">
            <v>250578</v>
          </cell>
          <cell r="H1111">
            <v>250578</v>
          </cell>
        </row>
        <row r="1112">
          <cell r="A1112" t="str">
            <v>a-5</v>
          </cell>
          <cell r="B1112">
            <v>722616</v>
          </cell>
          <cell r="C1112" t="str">
            <v>삼각+보조 표지판</v>
          </cell>
          <cell r="E1112">
            <v>10</v>
          </cell>
          <cell r="F1112" t="str">
            <v>ea</v>
          </cell>
          <cell r="G1112">
            <v>210578</v>
          </cell>
          <cell r="H1112">
            <v>2105780</v>
          </cell>
        </row>
        <row r="1113">
          <cell r="A1113" t="str">
            <v>a-6</v>
          </cell>
          <cell r="B1113">
            <v>722784</v>
          </cell>
          <cell r="C1113" t="str">
            <v>원형 표지판</v>
          </cell>
          <cell r="D1113" t="str">
            <v>(부착식)</v>
          </cell>
          <cell r="E1113">
            <v>12</v>
          </cell>
          <cell r="F1113" t="str">
            <v>ea</v>
          </cell>
          <cell r="G1113">
            <v>91350</v>
          </cell>
          <cell r="H1113">
            <v>1096200</v>
          </cell>
        </row>
        <row r="1114">
          <cell r="A1114" t="str">
            <v>소계</v>
          </cell>
          <cell r="B1114">
            <v>722868</v>
          </cell>
          <cell r="E1114">
            <v>0</v>
          </cell>
          <cell r="H1114">
            <v>0</v>
          </cell>
        </row>
        <row r="1115">
          <cell r="A1115" t="str">
            <v>b</v>
          </cell>
          <cell r="B1115">
            <v>722910</v>
          </cell>
          <cell r="C1115" t="str">
            <v>안내 표지핀</v>
          </cell>
          <cell r="E1115">
            <v>0</v>
          </cell>
          <cell r="H1115">
            <v>0</v>
          </cell>
        </row>
        <row r="1116">
          <cell r="A1116" t="str">
            <v>b-1</v>
          </cell>
          <cell r="B1116">
            <v>722951</v>
          </cell>
          <cell r="C1116" t="str">
            <v>2방향 안내표지</v>
          </cell>
          <cell r="D1116" t="str">
            <v>(4800 x 3550)</v>
          </cell>
          <cell r="E1116">
            <v>11</v>
          </cell>
          <cell r="F1116" t="str">
            <v>ea</v>
          </cell>
          <cell r="G1116">
            <v>8642669</v>
          </cell>
          <cell r="H1116">
            <v>95069359</v>
          </cell>
        </row>
        <row r="1117">
          <cell r="A1117" t="str">
            <v>b-2</v>
          </cell>
          <cell r="B1117">
            <v>723085</v>
          </cell>
          <cell r="C1117" t="str">
            <v>2방향 안내표지</v>
          </cell>
          <cell r="D1117" t="str">
            <v>(3600 x 2200)</v>
          </cell>
          <cell r="E1117">
            <v>8</v>
          </cell>
          <cell r="F1117" t="str">
            <v>ea</v>
          </cell>
          <cell r="G1117">
            <v>3264576</v>
          </cell>
          <cell r="H1117">
            <v>26116608</v>
          </cell>
        </row>
        <row r="1118">
          <cell r="A1118" t="str">
            <v>b-3</v>
          </cell>
          <cell r="B1118">
            <v>723218</v>
          </cell>
          <cell r="C1118" t="str">
            <v>3방향 안내표지</v>
          </cell>
          <cell r="D1118" t="str">
            <v>(4450 x 2200)</v>
          </cell>
          <cell r="E1118">
            <v>6</v>
          </cell>
          <cell r="F1118" t="str">
            <v>ea</v>
          </cell>
          <cell r="G1118">
            <v>3783256</v>
          </cell>
          <cell r="H1118">
            <v>22699536</v>
          </cell>
        </row>
        <row r="1119">
          <cell r="A1119" t="str">
            <v>b-4</v>
          </cell>
          <cell r="B1119">
            <v>723241</v>
          </cell>
          <cell r="C1119" t="str">
            <v>출구점예고표지판</v>
          </cell>
          <cell r="D1119" t="str">
            <v>(3400x2300)</v>
          </cell>
          <cell r="E1119">
            <v>6</v>
          </cell>
          <cell r="F1119" t="str">
            <v>ea</v>
          </cell>
          <cell r="G1119">
            <v>8227149</v>
          </cell>
          <cell r="H1119">
            <v>49362894</v>
          </cell>
        </row>
        <row r="1120">
          <cell r="A1120" t="str">
            <v>b-5</v>
          </cell>
          <cell r="B1120">
            <v>723263</v>
          </cell>
          <cell r="C1120" t="str">
            <v>터널예고표지판</v>
          </cell>
          <cell r="D1120" t="str">
            <v>(3400x2250)</v>
          </cell>
          <cell r="E1120">
            <v>2</v>
          </cell>
          <cell r="F1120" t="str">
            <v>ea</v>
          </cell>
          <cell r="G1120">
            <v>3427576</v>
          </cell>
          <cell r="H1120">
            <v>6855152</v>
          </cell>
        </row>
        <row r="1121">
          <cell r="A1121" t="str">
            <v>b-6</v>
          </cell>
          <cell r="B1121">
            <v>723274</v>
          </cell>
          <cell r="C1121" t="str">
            <v>군계표지판</v>
          </cell>
          <cell r="D1121" t="str">
            <v>(3000x2000)</v>
          </cell>
          <cell r="E1121">
            <v>1</v>
          </cell>
          <cell r="F1121" t="str">
            <v>ea</v>
          </cell>
          <cell r="G1121">
            <v>2678417</v>
          </cell>
          <cell r="H1121">
            <v>2678417</v>
          </cell>
        </row>
        <row r="1122">
          <cell r="A1122" t="str">
            <v>b-7</v>
          </cell>
          <cell r="B1122">
            <v>723285</v>
          </cell>
          <cell r="C1122" t="str">
            <v>면계표지판</v>
          </cell>
          <cell r="D1122" t="str">
            <v>(1400x750)</v>
          </cell>
          <cell r="E1122">
            <v>1</v>
          </cell>
          <cell r="F1122" t="str">
            <v>ea</v>
          </cell>
          <cell r="G1122">
            <v>1027662</v>
          </cell>
          <cell r="H1122">
            <v>1027662</v>
          </cell>
        </row>
        <row r="1123">
          <cell r="A1123" t="str">
            <v>b-8</v>
          </cell>
          <cell r="B1123">
            <v>723296</v>
          </cell>
          <cell r="C1123" t="str">
            <v>노선표지판</v>
          </cell>
          <cell r="D1123" t="str">
            <v>(1200x1100)</v>
          </cell>
          <cell r="E1123">
            <v>1</v>
          </cell>
          <cell r="F1123" t="str">
            <v>ea</v>
          </cell>
          <cell r="G1123">
            <v>824397</v>
          </cell>
          <cell r="H1123">
            <v>824397</v>
          </cell>
        </row>
        <row r="1124">
          <cell r="A1124" t="str">
            <v>b-9</v>
          </cell>
          <cell r="B1124">
            <v>723302</v>
          </cell>
          <cell r="C1124" t="str">
            <v>2방향표지판</v>
          </cell>
          <cell r="D1124" t="str">
            <v>(3000x800)</v>
          </cell>
          <cell r="E1124">
            <v>1</v>
          </cell>
          <cell r="F1124" t="str">
            <v>ea</v>
          </cell>
          <cell r="G1124">
            <v>1218362</v>
          </cell>
          <cell r="H1124">
            <v>1218362</v>
          </cell>
        </row>
        <row r="1125">
          <cell r="A1125" t="str">
            <v>소계</v>
          </cell>
          <cell r="B1125">
            <v>723305</v>
          </cell>
          <cell r="E1125">
            <v>0</v>
          </cell>
          <cell r="H1125">
            <v>0</v>
          </cell>
        </row>
        <row r="1126">
          <cell r="A1126" t="str">
            <v>계</v>
          </cell>
          <cell r="B1126">
            <v>723307</v>
          </cell>
          <cell r="E1126">
            <v>0</v>
          </cell>
          <cell r="H1126">
            <v>0</v>
          </cell>
        </row>
        <row r="1127">
          <cell r="A1127" t="str">
            <v>6.03</v>
          </cell>
          <cell r="B1127">
            <v>723947</v>
          </cell>
          <cell r="C1127" t="str">
            <v>시선유도표지</v>
          </cell>
          <cell r="E1127">
            <v>0</v>
          </cell>
          <cell r="H1127">
            <v>0</v>
          </cell>
        </row>
        <row r="1128">
          <cell r="A1128" t="str">
            <v>a</v>
          </cell>
          <cell r="B1128">
            <v>724011</v>
          </cell>
          <cell r="C1128" t="str">
            <v>데리네이터</v>
          </cell>
          <cell r="E1128">
            <v>0</v>
          </cell>
          <cell r="H1128">
            <v>0</v>
          </cell>
        </row>
        <row r="1129">
          <cell r="A1129" t="str">
            <v>a-1</v>
          </cell>
          <cell r="B1129">
            <v>724075</v>
          </cell>
          <cell r="C1129" t="str">
            <v>데리네이터</v>
          </cell>
          <cell r="D1129" t="str">
            <v>(가드레일용)</v>
          </cell>
          <cell r="E1129">
            <v>526</v>
          </cell>
          <cell r="F1129" t="str">
            <v>ea</v>
          </cell>
          <cell r="G1129">
            <v>8925</v>
          </cell>
          <cell r="H1129">
            <v>4694550</v>
          </cell>
        </row>
        <row r="1130">
          <cell r="A1130" t="str">
            <v>a-2</v>
          </cell>
          <cell r="B1130">
            <v>724203</v>
          </cell>
          <cell r="C1130" t="str">
            <v>데리네이터</v>
          </cell>
          <cell r="D1130" t="str">
            <v>(교 량 용)</v>
          </cell>
          <cell r="E1130">
            <v>62</v>
          </cell>
          <cell r="F1130" t="str">
            <v>ea</v>
          </cell>
          <cell r="G1130">
            <v>6825</v>
          </cell>
          <cell r="H1130">
            <v>423150</v>
          </cell>
        </row>
        <row r="1131">
          <cell r="A1131" t="str">
            <v>a-3</v>
          </cell>
          <cell r="B1131">
            <v>724331</v>
          </cell>
          <cell r="C1131" t="str">
            <v>데리네이터</v>
          </cell>
          <cell r="D1131" t="str">
            <v>(토 공 용)</v>
          </cell>
          <cell r="E1131">
            <v>110</v>
          </cell>
          <cell r="F1131" t="str">
            <v>ea</v>
          </cell>
          <cell r="G1131">
            <v>7875</v>
          </cell>
          <cell r="H1131">
            <v>866250</v>
          </cell>
        </row>
        <row r="1132">
          <cell r="A1132" t="str">
            <v>a-4</v>
          </cell>
          <cell r="B1132">
            <v>724459</v>
          </cell>
          <cell r="C1132" t="str">
            <v>데리네이터</v>
          </cell>
          <cell r="D1132" t="str">
            <v>(옹 벽 용)</v>
          </cell>
          <cell r="E1132">
            <v>193</v>
          </cell>
          <cell r="F1132" t="str">
            <v>ea</v>
          </cell>
          <cell r="G1132">
            <v>6825</v>
          </cell>
          <cell r="H1132">
            <v>1317225</v>
          </cell>
        </row>
        <row r="1133">
          <cell r="A1133" t="str">
            <v>소계</v>
          </cell>
          <cell r="B1133">
            <v>724715</v>
          </cell>
          <cell r="E1133">
            <v>0</v>
          </cell>
          <cell r="H1133">
            <v>0</v>
          </cell>
        </row>
        <row r="1134">
          <cell r="A1134" t="str">
            <v>b</v>
          </cell>
          <cell r="B1134">
            <v>724843</v>
          </cell>
          <cell r="C1134" t="str">
            <v>도로표지병</v>
          </cell>
          <cell r="E1134">
            <v>0</v>
          </cell>
          <cell r="H1134">
            <v>0</v>
          </cell>
        </row>
        <row r="1135">
          <cell r="A1135" t="str">
            <v>b-1</v>
          </cell>
          <cell r="B1135">
            <v>724971</v>
          </cell>
          <cell r="C1135" t="str">
            <v>도로표지병</v>
          </cell>
          <cell r="D1135" t="str">
            <v>(양 면)</v>
          </cell>
          <cell r="E1135">
            <v>663</v>
          </cell>
          <cell r="F1135" t="str">
            <v>ea</v>
          </cell>
          <cell r="G1135">
            <v>16391</v>
          </cell>
          <cell r="H1135">
            <v>10867233</v>
          </cell>
        </row>
        <row r="1136">
          <cell r="A1136" t="str">
            <v>b-2</v>
          </cell>
          <cell r="B1136">
            <v>725227</v>
          </cell>
          <cell r="C1136" t="str">
            <v>도로표지병</v>
          </cell>
          <cell r="D1136" t="str">
            <v>(단 면)</v>
          </cell>
          <cell r="E1136">
            <v>1388</v>
          </cell>
          <cell r="F1136" t="str">
            <v>ea</v>
          </cell>
          <cell r="G1136">
            <v>15891</v>
          </cell>
          <cell r="H1136">
            <v>22056708</v>
          </cell>
        </row>
        <row r="1137">
          <cell r="A1137" t="str">
            <v>소계</v>
          </cell>
          <cell r="B1137">
            <v>725259</v>
          </cell>
          <cell r="E1137">
            <v>0</v>
          </cell>
          <cell r="H1137">
            <v>0</v>
          </cell>
        </row>
        <row r="1138">
          <cell r="A1138" t="str">
            <v>c</v>
          </cell>
          <cell r="B1138">
            <v>725291</v>
          </cell>
          <cell r="C1138" t="str">
            <v>갈매기표지판</v>
          </cell>
          <cell r="D1138" t="str">
            <v>(600x300:단면)</v>
          </cell>
          <cell r="E1138">
            <v>6</v>
          </cell>
          <cell r="F1138" t="str">
            <v>ea</v>
          </cell>
          <cell r="G1138">
            <v>168683</v>
          </cell>
          <cell r="H1138">
            <v>1012098</v>
          </cell>
        </row>
        <row r="1139">
          <cell r="A1139" t="str">
            <v>d</v>
          </cell>
          <cell r="B1139">
            <v>725355</v>
          </cell>
          <cell r="C1139" t="str">
            <v>소분리대반사판</v>
          </cell>
          <cell r="D1139" t="str">
            <v>(부착식)</v>
          </cell>
          <cell r="E1139">
            <v>6</v>
          </cell>
          <cell r="F1139" t="str">
            <v>ea</v>
          </cell>
          <cell r="G1139">
            <v>36750</v>
          </cell>
          <cell r="H1139">
            <v>220500</v>
          </cell>
        </row>
        <row r="1140">
          <cell r="A1140" t="str">
            <v>계</v>
          </cell>
          <cell r="B1140">
            <v>725483</v>
          </cell>
          <cell r="E1140">
            <v>0</v>
          </cell>
          <cell r="H1140">
            <v>0</v>
          </cell>
        </row>
        <row r="1141">
          <cell r="A1141" t="str">
            <v>6.04</v>
          </cell>
          <cell r="B1141">
            <v>725739</v>
          </cell>
          <cell r="C1141" t="str">
            <v>가드레일</v>
          </cell>
          <cell r="E1141">
            <v>0</v>
          </cell>
          <cell r="H1141">
            <v>0</v>
          </cell>
        </row>
        <row r="1142">
          <cell r="A1142" t="str">
            <v>a</v>
          </cell>
          <cell r="B1142">
            <v>725755</v>
          </cell>
          <cell r="C1142" t="str">
            <v>토공용</v>
          </cell>
          <cell r="E1142">
            <v>0</v>
          </cell>
          <cell r="H1142">
            <v>0</v>
          </cell>
        </row>
        <row r="1143">
          <cell r="A1143" t="str">
            <v>a-1</v>
          </cell>
          <cell r="B1143">
            <v>725771</v>
          </cell>
          <cell r="C1143" t="str">
            <v>가드레일</v>
          </cell>
          <cell r="D1143" t="str">
            <v>(표준레일)</v>
          </cell>
          <cell r="E1143">
            <v>4791</v>
          </cell>
          <cell r="F1143" t="str">
            <v>경간</v>
          </cell>
          <cell r="G1143">
            <v>109518</v>
          </cell>
          <cell r="H1143">
            <v>524700738</v>
          </cell>
        </row>
        <row r="1144">
          <cell r="A1144" t="str">
            <v>a-2</v>
          </cell>
          <cell r="B1144">
            <v>725899</v>
          </cell>
          <cell r="C1144" t="str">
            <v>가드레일</v>
          </cell>
          <cell r="D1144" t="str">
            <v>(엔드레일)</v>
          </cell>
          <cell r="E1144">
            <v>92</v>
          </cell>
          <cell r="F1144" t="str">
            <v>ea</v>
          </cell>
          <cell r="G1144">
            <v>47457</v>
          </cell>
          <cell r="H1144">
            <v>4366044</v>
          </cell>
        </row>
        <row r="1145">
          <cell r="A1145" t="str">
            <v>a-3</v>
          </cell>
          <cell r="B1145">
            <v>726155</v>
          </cell>
          <cell r="C1145" t="str">
            <v>가드레일지주</v>
          </cell>
          <cell r="D1145" t="str">
            <v>(토공용)</v>
          </cell>
          <cell r="E1145">
            <v>4848</v>
          </cell>
          <cell r="F1145" t="str">
            <v>ea</v>
          </cell>
          <cell r="G1145">
            <v>41253</v>
          </cell>
          <cell r="H1145">
            <v>199994544</v>
          </cell>
        </row>
        <row r="1146">
          <cell r="A1146" t="str">
            <v>a-4</v>
          </cell>
          <cell r="B1146">
            <v>726187</v>
          </cell>
          <cell r="C1146" t="str">
            <v>가드레일</v>
          </cell>
          <cell r="D1146" t="str">
            <v>(단부콘크리트)</v>
          </cell>
          <cell r="E1146">
            <v>22</v>
          </cell>
          <cell r="F1146" t="str">
            <v>ea</v>
          </cell>
          <cell r="G1146">
            <v>76505</v>
          </cell>
          <cell r="H1146">
            <v>1683110</v>
          </cell>
        </row>
        <row r="1147">
          <cell r="A1147" t="str">
            <v>소계</v>
          </cell>
          <cell r="B1147">
            <v>726219</v>
          </cell>
          <cell r="E1147">
            <v>0</v>
          </cell>
          <cell r="H1147">
            <v>0</v>
          </cell>
        </row>
        <row r="1148">
          <cell r="A1148" t="str">
            <v>b</v>
          </cell>
          <cell r="B1148">
            <v>726251</v>
          </cell>
          <cell r="C1148" t="str">
            <v>중분대용</v>
          </cell>
          <cell r="E1148">
            <v>0</v>
          </cell>
          <cell r="H1148">
            <v>0</v>
          </cell>
        </row>
        <row r="1149">
          <cell r="A1149" t="str">
            <v>b-1</v>
          </cell>
          <cell r="B1149">
            <v>726283</v>
          </cell>
          <cell r="C1149" t="str">
            <v>중분대가드레일</v>
          </cell>
          <cell r="D1149" t="str">
            <v>(표준레일)</v>
          </cell>
          <cell r="E1149">
            <v>4672</v>
          </cell>
          <cell r="F1149" t="str">
            <v>경간</v>
          </cell>
          <cell r="G1149">
            <v>134427</v>
          </cell>
          <cell r="H1149">
            <v>628042944</v>
          </cell>
        </row>
        <row r="1150">
          <cell r="A1150" t="str">
            <v>b-2</v>
          </cell>
          <cell r="B1150">
            <v>726411</v>
          </cell>
          <cell r="C1150" t="str">
            <v>중분대가드레일</v>
          </cell>
          <cell r="D1150" t="str">
            <v>(단부레일)</v>
          </cell>
          <cell r="E1150">
            <v>15</v>
          </cell>
          <cell r="F1150" t="str">
            <v>ea</v>
          </cell>
          <cell r="G1150">
            <v>95912</v>
          </cell>
          <cell r="H1150">
            <v>1438680</v>
          </cell>
        </row>
        <row r="1151">
          <cell r="A1151" t="str">
            <v>b-3</v>
          </cell>
          <cell r="B1151">
            <v>726539</v>
          </cell>
          <cell r="C1151" t="str">
            <v>가드레일지주</v>
          </cell>
          <cell r="D1151" t="str">
            <v>(중분대)</v>
          </cell>
          <cell r="E1151">
            <v>4680</v>
          </cell>
          <cell r="F1151" t="str">
            <v>ea</v>
          </cell>
          <cell r="G1151">
            <v>113539</v>
          </cell>
          <cell r="H1151">
            <v>531362520</v>
          </cell>
        </row>
        <row r="1152">
          <cell r="A1152" t="str">
            <v>소계</v>
          </cell>
          <cell r="B1152">
            <v>726647</v>
          </cell>
          <cell r="E1152">
            <v>0</v>
          </cell>
          <cell r="H1152">
            <v>0</v>
          </cell>
        </row>
        <row r="1153">
          <cell r="A1153" t="str">
            <v>계</v>
          </cell>
          <cell r="B1153">
            <v>726701</v>
          </cell>
          <cell r="E1153">
            <v>0</v>
          </cell>
          <cell r="H1153">
            <v>0</v>
          </cell>
        </row>
        <row r="1154">
          <cell r="A1154" t="str">
            <v>6.05</v>
          </cell>
          <cell r="B1154">
            <v>726755</v>
          </cell>
          <cell r="C1154" t="str">
            <v>차광망</v>
          </cell>
          <cell r="D1154" t="str">
            <v>(H=580,W=4000)</v>
          </cell>
          <cell r="E1154">
            <v>9954</v>
          </cell>
          <cell r="F1154" t="str">
            <v>경간</v>
          </cell>
          <cell r="G1154">
            <v>64050</v>
          </cell>
          <cell r="H1154">
            <v>637553700</v>
          </cell>
        </row>
        <row r="1155">
          <cell r="A1155" t="str">
            <v>6.06</v>
          </cell>
          <cell r="B1155">
            <v>726763</v>
          </cell>
          <cell r="C1155" t="str">
            <v>낙석방지책</v>
          </cell>
          <cell r="E1155">
            <v>0</v>
          </cell>
          <cell r="H1155">
            <v>0</v>
          </cell>
        </row>
        <row r="1156">
          <cell r="A1156" t="str">
            <v>a</v>
          </cell>
          <cell r="B1156">
            <v>726914</v>
          </cell>
          <cell r="C1156" t="str">
            <v>낙석방지책</v>
          </cell>
          <cell r="D1156" t="str">
            <v>(표준부 H=3.0m)</v>
          </cell>
          <cell r="E1156">
            <v>2748</v>
          </cell>
          <cell r="F1156" t="str">
            <v>ｍ</v>
          </cell>
          <cell r="G1156">
            <v>160220</v>
          </cell>
          <cell r="H1156">
            <v>440284560</v>
          </cell>
        </row>
        <row r="1157">
          <cell r="A1157" t="str">
            <v>b</v>
          </cell>
          <cell r="B1157">
            <v>727065</v>
          </cell>
          <cell r="C1157" t="str">
            <v>낙석방지책</v>
          </cell>
          <cell r="D1157" t="str">
            <v>(단  부 H=3.0m)</v>
          </cell>
          <cell r="E1157">
            <v>38</v>
          </cell>
          <cell r="F1157" t="str">
            <v>개소</v>
          </cell>
          <cell r="G1157">
            <v>817312</v>
          </cell>
          <cell r="H1157">
            <v>31057856</v>
          </cell>
        </row>
        <row r="1158">
          <cell r="A1158" t="str">
            <v>계</v>
          </cell>
          <cell r="B1158">
            <v>727216</v>
          </cell>
          <cell r="E1158">
            <v>0</v>
          </cell>
          <cell r="H1158">
            <v>0</v>
          </cell>
        </row>
        <row r="1159">
          <cell r="A1159" t="str">
            <v>6.07</v>
          </cell>
          <cell r="B1159">
            <v>727280</v>
          </cell>
          <cell r="C1159" t="str">
            <v>가드휀스</v>
          </cell>
          <cell r="D1159" t="str">
            <v>(교 량 부)</v>
          </cell>
          <cell r="E1159">
            <v>231</v>
          </cell>
          <cell r="F1159" t="str">
            <v>ｍ</v>
          </cell>
          <cell r="G1159">
            <v>52301</v>
          </cell>
          <cell r="H1159">
            <v>12081531</v>
          </cell>
        </row>
        <row r="1160">
          <cell r="A1160" t="str">
            <v>총계</v>
          </cell>
          <cell r="B1160">
            <v>727312</v>
          </cell>
          <cell r="E1160">
            <v>0</v>
          </cell>
          <cell r="H1160">
            <v>0</v>
          </cell>
        </row>
        <row r="1161">
          <cell r="A1161" t="str">
            <v>7.</v>
          </cell>
          <cell r="B1161">
            <v>727328</v>
          </cell>
          <cell r="C1161" t="str">
            <v>부    대    공</v>
          </cell>
          <cell r="E1161">
            <v>0</v>
          </cell>
          <cell r="H1161">
            <v>0</v>
          </cell>
        </row>
        <row r="1162">
          <cell r="A1162" t="str">
            <v>7.01</v>
          </cell>
          <cell r="B1162">
            <v>727344</v>
          </cell>
          <cell r="C1162" t="str">
            <v>방 음 벽</v>
          </cell>
          <cell r="E1162">
            <v>0</v>
          </cell>
          <cell r="H1162">
            <v>0</v>
          </cell>
        </row>
        <row r="1163">
          <cell r="A1163" t="str">
            <v>a</v>
          </cell>
          <cell r="B1163">
            <v>727408</v>
          </cell>
          <cell r="C1163" t="str">
            <v>방 음 벽</v>
          </cell>
          <cell r="D1163" t="str">
            <v>(토공부 H=2.5m)</v>
          </cell>
          <cell r="E1163">
            <v>500</v>
          </cell>
          <cell r="F1163" t="str">
            <v>ｍ</v>
          </cell>
          <cell r="G1163">
            <v>595060</v>
          </cell>
          <cell r="H1163">
            <v>297530000</v>
          </cell>
        </row>
        <row r="1164">
          <cell r="A1164" t="str">
            <v>b</v>
          </cell>
          <cell r="B1164">
            <v>727728</v>
          </cell>
          <cell r="C1164" t="str">
            <v>방 음 벽</v>
          </cell>
          <cell r="D1164" t="str">
            <v>(토공부 H=3.0m)</v>
          </cell>
          <cell r="E1164">
            <v>350</v>
          </cell>
          <cell r="F1164" t="str">
            <v>ｍ</v>
          </cell>
          <cell r="G1164">
            <v>639560</v>
          </cell>
          <cell r="H1164">
            <v>223846000</v>
          </cell>
        </row>
        <row r="1165">
          <cell r="A1165" t="str">
            <v>계</v>
          </cell>
          <cell r="B1165">
            <v>727792</v>
          </cell>
          <cell r="E1165">
            <v>0</v>
          </cell>
          <cell r="H1165">
            <v>0</v>
          </cell>
        </row>
        <row r="1166">
          <cell r="A1166" t="str">
            <v>7.02</v>
          </cell>
          <cell r="B1166">
            <v>727943</v>
          </cell>
          <cell r="C1166" t="str">
            <v>미끄럼방지포장</v>
          </cell>
          <cell r="E1166">
            <v>367</v>
          </cell>
          <cell r="F1166" t="str">
            <v>㎡</v>
          </cell>
          <cell r="G1166">
            <v>42586</v>
          </cell>
          <cell r="H1166">
            <v>15629062</v>
          </cell>
        </row>
        <row r="1167">
          <cell r="A1167" t="str">
            <v>7.03</v>
          </cell>
          <cell r="B1167">
            <v>727964</v>
          </cell>
          <cell r="C1167" t="str">
            <v>이동식 방진망</v>
          </cell>
          <cell r="D1167" t="str">
            <v>(L=30m)</v>
          </cell>
          <cell r="E1167">
            <v>45</v>
          </cell>
          <cell r="F1167" t="str">
            <v>개소</v>
          </cell>
          <cell r="G1167">
            <v>1445575</v>
          </cell>
          <cell r="H1167">
            <v>65050875</v>
          </cell>
        </row>
        <row r="1168">
          <cell r="A1168" t="str">
            <v>7.04</v>
          </cell>
          <cell r="B1168">
            <v>727968</v>
          </cell>
          <cell r="C1168" t="str">
            <v>절토부점검로</v>
          </cell>
          <cell r="E1168">
            <v>0</v>
          </cell>
          <cell r="H1168">
            <v>0</v>
          </cell>
        </row>
        <row r="1169">
          <cell r="A1169" t="str">
            <v>a</v>
          </cell>
          <cell r="B1169">
            <v>727970</v>
          </cell>
          <cell r="C1169" t="str">
            <v>절토부점검로</v>
          </cell>
          <cell r="D1169" t="str">
            <v>(토사구간 1:1.2)</v>
          </cell>
          <cell r="E1169">
            <v>67</v>
          </cell>
          <cell r="F1169" t="str">
            <v>ｍ</v>
          </cell>
          <cell r="G1169">
            <v>219744</v>
          </cell>
          <cell r="H1169">
            <v>14722848</v>
          </cell>
        </row>
        <row r="1170">
          <cell r="A1170" t="str">
            <v>b</v>
          </cell>
          <cell r="B1170">
            <v>728290</v>
          </cell>
          <cell r="C1170" t="str">
            <v>절토부점검로</v>
          </cell>
          <cell r="D1170" t="str">
            <v>(토사구간 1:1.5)</v>
          </cell>
          <cell r="E1170">
            <v>58</v>
          </cell>
          <cell r="F1170" t="str">
            <v>ｍ</v>
          </cell>
          <cell r="G1170">
            <v>232668</v>
          </cell>
          <cell r="H1170">
            <v>13494744</v>
          </cell>
        </row>
        <row r="1171">
          <cell r="A1171" t="str">
            <v>c</v>
          </cell>
          <cell r="B1171">
            <v>728386</v>
          </cell>
          <cell r="C1171" t="str">
            <v>절토부점검로</v>
          </cell>
          <cell r="D1171" t="str">
            <v>(리핑암구간 1:0.7)</v>
          </cell>
          <cell r="E1171">
            <v>57</v>
          </cell>
          <cell r="F1171" t="str">
            <v>ｍ</v>
          </cell>
          <cell r="G1171">
            <v>171499</v>
          </cell>
          <cell r="H1171">
            <v>9775443</v>
          </cell>
        </row>
        <row r="1172">
          <cell r="A1172" t="str">
            <v>d</v>
          </cell>
          <cell r="B1172">
            <v>728482</v>
          </cell>
          <cell r="C1172" t="str">
            <v>절토부점검로</v>
          </cell>
          <cell r="D1172" t="str">
            <v>(발파암구간 1:0.5)</v>
          </cell>
          <cell r="E1172">
            <v>57</v>
          </cell>
          <cell r="F1172" t="str">
            <v>ｍ</v>
          </cell>
          <cell r="G1172">
            <v>103212</v>
          </cell>
          <cell r="H1172">
            <v>5883084</v>
          </cell>
        </row>
        <row r="1173">
          <cell r="A1173" t="str">
            <v>e</v>
          </cell>
          <cell r="B1173">
            <v>728610</v>
          </cell>
          <cell r="C1173" t="str">
            <v>절토부점검로</v>
          </cell>
          <cell r="D1173" t="str">
            <v>(계단소단부)</v>
          </cell>
          <cell r="E1173">
            <v>18</v>
          </cell>
          <cell r="F1173" t="str">
            <v>개소</v>
          </cell>
          <cell r="G1173">
            <v>134089</v>
          </cell>
          <cell r="H1173">
            <v>2413602</v>
          </cell>
        </row>
        <row r="1174">
          <cell r="A1174" t="str">
            <v>계</v>
          </cell>
          <cell r="B1174">
            <v>728931</v>
          </cell>
          <cell r="E1174">
            <v>0</v>
          </cell>
          <cell r="H1174">
            <v>0</v>
          </cell>
        </row>
        <row r="1175">
          <cell r="A1175" t="str">
            <v>7.05</v>
          </cell>
          <cell r="B1175">
            <v>728947</v>
          </cell>
          <cell r="C1175" t="str">
            <v>차량충돌충격완화장치</v>
          </cell>
          <cell r="E1175">
            <v>0</v>
          </cell>
          <cell r="H1175">
            <v>0</v>
          </cell>
        </row>
        <row r="1176">
          <cell r="A1176" t="str">
            <v>a</v>
          </cell>
          <cell r="B1176">
            <v>728955</v>
          </cell>
          <cell r="C1176" t="str">
            <v>차량충돌충격완화장치</v>
          </cell>
          <cell r="D1176" t="str">
            <v>(출구분기부용)</v>
          </cell>
          <cell r="E1176">
            <v>6</v>
          </cell>
          <cell r="F1176" t="str">
            <v>개소</v>
          </cell>
          <cell r="G1176">
            <v>18000000</v>
          </cell>
          <cell r="H1176">
            <v>108000000</v>
          </cell>
        </row>
        <row r="1177">
          <cell r="A1177" t="str">
            <v>b</v>
          </cell>
          <cell r="B1177">
            <v>728959</v>
          </cell>
          <cell r="C1177" t="str">
            <v>차량충돌충격완화장치</v>
          </cell>
          <cell r="D1177" t="str">
            <v>(중분대용)</v>
          </cell>
          <cell r="E1177">
            <v>1</v>
          </cell>
          <cell r="F1177" t="str">
            <v>개소</v>
          </cell>
          <cell r="G1177">
            <v>13500000</v>
          </cell>
          <cell r="H1177">
            <v>13500000</v>
          </cell>
        </row>
        <row r="1178">
          <cell r="A1178" t="str">
            <v>계</v>
          </cell>
          <cell r="B1178">
            <v>728961</v>
          </cell>
          <cell r="E1178">
            <v>0</v>
          </cell>
          <cell r="H1178">
            <v>0</v>
          </cell>
        </row>
        <row r="1179">
          <cell r="A1179" t="str">
            <v>7.06</v>
          </cell>
          <cell r="B1179">
            <v>729603</v>
          </cell>
          <cell r="C1179" t="str">
            <v>세륜세차시설</v>
          </cell>
          <cell r="E1179">
            <v>4</v>
          </cell>
          <cell r="F1179" t="str">
            <v>개소</v>
          </cell>
          <cell r="G1179">
            <v>57238173</v>
          </cell>
          <cell r="H1179">
            <v>228952692</v>
          </cell>
        </row>
        <row r="1180">
          <cell r="A1180" t="str">
            <v>7.07</v>
          </cell>
          <cell r="B1180">
            <v>729731</v>
          </cell>
          <cell r="C1180" t="str">
            <v>준공표지판</v>
          </cell>
          <cell r="D1180" t="str">
            <v>(화강석)</v>
          </cell>
          <cell r="E1180">
            <v>2</v>
          </cell>
          <cell r="F1180" t="str">
            <v>ea</v>
          </cell>
          <cell r="G1180">
            <v>2620260</v>
          </cell>
          <cell r="H1180">
            <v>5240520</v>
          </cell>
        </row>
        <row r="1181">
          <cell r="A1181" t="str">
            <v>7.08</v>
          </cell>
          <cell r="B1181">
            <v>729891</v>
          </cell>
          <cell r="C1181" t="str">
            <v>도로대장작성</v>
          </cell>
          <cell r="E1181">
            <v>11</v>
          </cell>
          <cell r="F1181" t="str">
            <v>㎞</v>
          </cell>
          <cell r="G1181">
            <v>1095879</v>
          </cell>
          <cell r="H1181">
            <v>12054669</v>
          </cell>
        </row>
        <row r="1182">
          <cell r="A1182" t="str">
            <v>7.09</v>
          </cell>
          <cell r="B1182">
            <v>730695</v>
          </cell>
          <cell r="C1182" t="str">
            <v>시공측량비</v>
          </cell>
          <cell r="E1182">
            <v>11</v>
          </cell>
          <cell r="F1182" t="str">
            <v>㎞</v>
          </cell>
          <cell r="G1182">
            <v>2138513</v>
          </cell>
          <cell r="H1182">
            <v>23523643</v>
          </cell>
        </row>
        <row r="1183">
          <cell r="A1183" t="str">
            <v>7.10</v>
          </cell>
          <cell r="B1183">
            <v>730823</v>
          </cell>
          <cell r="C1183" t="str">
            <v>품질관리차량비</v>
          </cell>
          <cell r="E1183">
            <v>60</v>
          </cell>
          <cell r="F1183" t="str">
            <v>개월</v>
          </cell>
          <cell r="G1183">
            <v>558791</v>
          </cell>
          <cell r="H1183">
            <v>33527460</v>
          </cell>
        </row>
        <row r="1184">
          <cell r="A1184" t="str">
            <v>7.11</v>
          </cell>
          <cell r="B1184">
            <v>730855</v>
          </cell>
          <cell r="C1184" t="str">
            <v>업무지원차량비</v>
          </cell>
          <cell r="E1184">
            <v>60</v>
          </cell>
          <cell r="F1184" t="str">
            <v>개월</v>
          </cell>
          <cell r="G1184">
            <v>605087</v>
          </cell>
          <cell r="H1184">
            <v>36305220</v>
          </cell>
        </row>
        <row r="1185">
          <cell r="A1185" t="str">
            <v>7.12</v>
          </cell>
          <cell r="B1185">
            <v>730919</v>
          </cell>
          <cell r="C1185" t="str">
            <v>가옥철거비</v>
          </cell>
          <cell r="D1185" t="str">
            <v>(콘크리트슬래브)</v>
          </cell>
          <cell r="E1185">
            <v>8</v>
          </cell>
          <cell r="F1185" t="str">
            <v>동</v>
          </cell>
          <cell r="G1185">
            <v>191245</v>
          </cell>
          <cell r="H1185">
            <v>1529960</v>
          </cell>
        </row>
        <row r="1186">
          <cell r="A1186" t="str">
            <v>7.13</v>
          </cell>
          <cell r="B1186">
            <v>730935</v>
          </cell>
          <cell r="C1186" t="str">
            <v>폐기물처리비</v>
          </cell>
          <cell r="E1186">
            <v>1</v>
          </cell>
          <cell r="F1186" t="str">
            <v>P.S.</v>
          </cell>
          <cell r="G1186">
            <v>14588000</v>
          </cell>
          <cell r="H1186">
            <v>14588000</v>
          </cell>
        </row>
        <row r="1187">
          <cell r="A1187" t="str">
            <v>7.14</v>
          </cell>
          <cell r="B1187">
            <v>730951</v>
          </cell>
          <cell r="C1187" t="str">
            <v>접도구역경계표주</v>
          </cell>
          <cell r="D1187" t="str">
            <v>(15x15x75cm)</v>
          </cell>
          <cell r="E1187">
            <v>158</v>
          </cell>
          <cell r="F1187" t="str">
            <v>ea</v>
          </cell>
          <cell r="G1187">
            <v>15860</v>
          </cell>
          <cell r="H1187">
            <v>2505880</v>
          </cell>
        </row>
        <row r="1188">
          <cell r="A1188" t="str">
            <v>7.15</v>
          </cell>
          <cell r="B1188">
            <v>730983</v>
          </cell>
          <cell r="C1188" t="str">
            <v>규준틀설치</v>
          </cell>
          <cell r="E1188">
            <v>1</v>
          </cell>
          <cell r="F1188" t="str">
            <v>식</v>
          </cell>
          <cell r="G1188">
            <v>40445276</v>
          </cell>
          <cell r="H1188">
            <v>40445276</v>
          </cell>
        </row>
        <row r="1189">
          <cell r="A1189" t="str">
            <v>7.16</v>
          </cell>
          <cell r="B1189">
            <v>731385</v>
          </cell>
          <cell r="C1189" t="str">
            <v>가설건물</v>
          </cell>
          <cell r="E1189">
            <v>1</v>
          </cell>
          <cell r="F1189" t="str">
            <v>식</v>
          </cell>
          <cell r="G1189">
            <v>101892520</v>
          </cell>
          <cell r="H1189">
            <v>101892520</v>
          </cell>
        </row>
        <row r="1190">
          <cell r="A1190" t="str">
            <v>7.17</v>
          </cell>
          <cell r="B1190">
            <v>732043</v>
          </cell>
          <cell r="C1190" t="str">
            <v>안전관리비</v>
          </cell>
          <cell r="E1190">
            <v>1</v>
          </cell>
          <cell r="F1190" t="str">
            <v>식</v>
          </cell>
          <cell r="G1190">
            <v>1410623</v>
          </cell>
          <cell r="H1190">
            <v>1410623</v>
          </cell>
        </row>
        <row r="1191">
          <cell r="A1191" t="str">
            <v>7.18</v>
          </cell>
          <cell r="B1191">
            <v>732427</v>
          </cell>
          <cell r="C1191" t="str">
            <v>교통정리비</v>
          </cell>
          <cell r="D1191" t="str">
            <v>(초당교차로)</v>
          </cell>
          <cell r="E1191">
            <v>1</v>
          </cell>
          <cell r="F1191" t="str">
            <v>식</v>
          </cell>
          <cell r="G1191">
            <v>47653128</v>
          </cell>
          <cell r="H1191">
            <v>47653128</v>
          </cell>
        </row>
        <row r="1192">
          <cell r="A1192" t="str">
            <v>7.19</v>
          </cell>
          <cell r="B1192">
            <v>732555</v>
          </cell>
          <cell r="C1192" t="str">
            <v>사후환경영향조사비</v>
          </cell>
          <cell r="E1192">
            <v>1</v>
          </cell>
          <cell r="F1192" t="str">
            <v>P.S.</v>
          </cell>
          <cell r="G1192">
            <v>90000000</v>
          </cell>
          <cell r="H1192">
            <v>90000000</v>
          </cell>
        </row>
        <row r="1193">
          <cell r="A1193" t="str">
            <v>7.20</v>
          </cell>
          <cell r="B1193">
            <v>732667</v>
          </cell>
          <cell r="C1193" t="str">
            <v>시 험 비</v>
          </cell>
          <cell r="E1193">
            <v>1</v>
          </cell>
          <cell r="F1193" t="str">
            <v>식</v>
          </cell>
          <cell r="G1193">
            <v>27013230</v>
          </cell>
          <cell r="H1193">
            <v>27013230</v>
          </cell>
        </row>
        <row r="1194">
          <cell r="A1194" t="str">
            <v>7.21</v>
          </cell>
          <cell r="B1194">
            <v>732683</v>
          </cell>
          <cell r="C1194" t="str">
            <v>크럇샤설치및철거</v>
          </cell>
          <cell r="E1194">
            <v>1</v>
          </cell>
          <cell r="F1194" t="str">
            <v>식</v>
          </cell>
          <cell r="G1194">
            <v>33982311</v>
          </cell>
          <cell r="H1194">
            <v>33982311</v>
          </cell>
        </row>
        <row r="1195">
          <cell r="A1195" t="str">
            <v>7.22</v>
          </cell>
          <cell r="B1195">
            <v>733771</v>
          </cell>
          <cell r="C1195" t="str">
            <v>중기운반비</v>
          </cell>
          <cell r="E1195">
            <v>1</v>
          </cell>
          <cell r="F1195" t="str">
            <v>식</v>
          </cell>
          <cell r="G1195">
            <v>15156191</v>
          </cell>
          <cell r="H1195">
            <v>15156191</v>
          </cell>
        </row>
        <row r="1196">
          <cell r="A1196" t="str">
            <v>7.23</v>
          </cell>
          <cell r="B1196">
            <v>733899</v>
          </cell>
          <cell r="C1196" t="str">
            <v>기존도로유지보수</v>
          </cell>
          <cell r="E1196">
            <v>1</v>
          </cell>
          <cell r="F1196" t="str">
            <v>P.S</v>
          </cell>
          <cell r="G1196">
            <v>627146063</v>
          </cell>
          <cell r="H1196">
            <v>627146063</v>
          </cell>
        </row>
        <row r="1197">
          <cell r="A1197" t="str">
            <v>7.24</v>
          </cell>
          <cell r="B1197">
            <v>733963</v>
          </cell>
          <cell r="C1197" t="str">
            <v>안전점검비</v>
          </cell>
          <cell r="E1197">
            <v>1</v>
          </cell>
          <cell r="F1197" t="str">
            <v>P.S</v>
          </cell>
          <cell r="G1197">
            <v>49800000</v>
          </cell>
          <cell r="H1197">
            <v>49800000</v>
          </cell>
        </row>
        <row r="1198">
          <cell r="A1198" t="str">
            <v>7.25</v>
          </cell>
          <cell r="B1198">
            <v>734475</v>
          </cell>
          <cell r="C1198" t="str">
            <v>식  재  공</v>
          </cell>
          <cell r="E1198">
            <v>1</v>
          </cell>
          <cell r="F1198" t="str">
            <v>식</v>
          </cell>
          <cell r="G1198">
            <v>998790622</v>
          </cell>
          <cell r="H1198">
            <v>998790622</v>
          </cell>
        </row>
        <row r="1199">
          <cell r="A1199" t="str">
            <v>7.26</v>
          </cell>
          <cell r="B1199">
            <v>734987</v>
          </cell>
          <cell r="C1199" t="str">
            <v>자재운반비</v>
          </cell>
          <cell r="E1199">
            <v>0</v>
          </cell>
          <cell r="H1199">
            <v>0</v>
          </cell>
        </row>
        <row r="1200">
          <cell r="A1200" t="str">
            <v>a</v>
          </cell>
          <cell r="B1200">
            <v>735115</v>
          </cell>
          <cell r="C1200" t="str">
            <v>철근운반</v>
          </cell>
          <cell r="E1200">
            <v>6489.3559999999998</v>
          </cell>
          <cell r="F1200" t="str">
            <v>TON</v>
          </cell>
          <cell r="G1200">
            <v>19223</v>
          </cell>
          <cell r="H1200">
            <v>124744890</v>
          </cell>
        </row>
        <row r="1201">
          <cell r="A1201" t="str">
            <v>b</v>
          </cell>
          <cell r="B1201">
            <v>735307</v>
          </cell>
          <cell r="C1201" t="str">
            <v>시멘트운반</v>
          </cell>
          <cell r="D1201" t="str">
            <v>(BULK)</v>
          </cell>
          <cell r="E1201">
            <v>2622</v>
          </cell>
          <cell r="F1201" t="str">
            <v>TON</v>
          </cell>
          <cell r="G1201">
            <v>14827</v>
          </cell>
          <cell r="H1201">
            <v>38876394</v>
          </cell>
        </row>
        <row r="1202">
          <cell r="A1202" t="str">
            <v>c</v>
          </cell>
          <cell r="B1202">
            <v>735371</v>
          </cell>
          <cell r="C1202" t="str">
            <v>아스팔트운반</v>
          </cell>
          <cell r="D1202" t="str">
            <v>(MC-1,RSC-4)</v>
          </cell>
          <cell r="E1202">
            <v>1715</v>
          </cell>
          <cell r="F1202" t="str">
            <v>드럼</v>
          </cell>
          <cell r="G1202">
            <v>1912</v>
          </cell>
          <cell r="H1202">
            <v>3279080</v>
          </cell>
        </row>
        <row r="1203">
          <cell r="A1203" t="str">
            <v>계</v>
          </cell>
          <cell r="B1203">
            <v>735499</v>
          </cell>
          <cell r="E1203">
            <v>0</v>
          </cell>
          <cell r="H1203">
            <v>0</v>
          </cell>
        </row>
        <row r="1204">
          <cell r="A1204" t="str">
            <v>7.27</v>
          </cell>
          <cell r="B1204">
            <v>735627</v>
          </cell>
          <cell r="C1204" t="str">
            <v>고철</v>
          </cell>
          <cell r="E1204">
            <v>189.011</v>
          </cell>
          <cell r="F1204" t="str">
            <v>TON</v>
          </cell>
          <cell r="G1204">
            <v>-112000</v>
          </cell>
          <cell r="H1204">
            <v>-21169232</v>
          </cell>
        </row>
        <row r="1205">
          <cell r="A1205" t="str">
            <v>7.28</v>
          </cell>
          <cell r="B1205">
            <v>736523</v>
          </cell>
          <cell r="C1205" t="str">
            <v>자재대</v>
          </cell>
          <cell r="E1205">
            <v>0</v>
          </cell>
          <cell r="H1205">
            <v>0</v>
          </cell>
        </row>
        <row r="1206">
          <cell r="A1206" t="str">
            <v>a</v>
          </cell>
          <cell r="B1206">
            <v>736683</v>
          </cell>
          <cell r="C1206" t="str">
            <v>시멘트</v>
          </cell>
          <cell r="D1206" t="str">
            <v>(BULK)</v>
          </cell>
          <cell r="E1206">
            <v>2622</v>
          </cell>
          <cell r="F1206" t="str">
            <v>TON</v>
          </cell>
          <cell r="G1206">
            <v>49523</v>
          </cell>
          <cell r="H1206">
            <v>129849306</v>
          </cell>
        </row>
        <row r="1207">
          <cell r="A1207" t="str">
            <v>b</v>
          </cell>
          <cell r="B1207">
            <v>736811</v>
          </cell>
          <cell r="C1207" t="str">
            <v>아스팔트</v>
          </cell>
          <cell r="E1207">
            <v>0</v>
          </cell>
          <cell r="H1207">
            <v>0</v>
          </cell>
        </row>
        <row r="1208">
          <cell r="A1208" t="str">
            <v>b-1</v>
          </cell>
          <cell r="B1208">
            <v>736891</v>
          </cell>
          <cell r="C1208" t="str">
            <v>아스팔트</v>
          </cell>
          <cell r="D1208" t="str">
            <v>M C - 1</v>
          </cell>
          <cell r="E1208">
            <v>860</v>
          </cell>
          <cell r="F1208" t="str">
            <v>드럼</v>
          </cell>
          <cell r="G1208">
            <v>58000</v>
          </cell>
          <cell r="H1208">
            <v>49880000</v>
          </cell>
        </row>
        <row r="1209">
          <cell r="A1209" t="str">
            <v>b-2</v>
          </cell>
          <cell r="B1209">
            <v>737019</v>
          </cell>
          <cell r="C1209" t="str">
            <v>아스팔트</v>
          </cell>
          <cell r="D1209" t="str">
            <v>RSC - 4</v>
          </cell>
          <cell r="E1209">
            <v>855</v>
          </cell>
          <cell r="F1209" t="str">
            <v>드럼</v>
          </cell>
          <cell r="G1209">
            <v>52000</v>
          </cell>
          <cell r="H1209">
            <v>44460000</v>
          </cell>
        </row>
        <row r="1210">
          <cell r="A1210" t="str">
            <v>계</v>
          </cell>
          <cell r="B1210">
            <v>737083</v>
          </cell>
          <cell r="E1210">
            <v>0</v>
          </cell>
          <cell r="H1210">
            <v>0</v>
          </cell>
        </row>
        <row r="1211">
          <cell r="A1211" t="str">
            <v>c</v>
          </cell>
          <cell r="B1211">
            <v>737371</v>
          </cell>
          <cell r="C1211" t="str">
            <v>철    근</v>
          </cell>
          <cell r="E1211">
            <v>0</v>
          </cell>
          <cell r="H1211">
            <v>0</v>
          </cell>
        </row>
        <row r="1212">
          <cell r="A1212" t="str">
            <v>c-1</v>
          </cell>
          <cell r="B1212">
            <v>737403</v>
          </cell>
          <cell r="C1212" t="str">
            <v>철근 (연강)</v>
          </cell>
          <cell r="E1212">
            <v>0</v>
          </cell>
          <cell r="H1212">
            <v>0</v>
          </cell>
        </row>
        <row r="1213">
          <cell r="A1213" t="str">
            <v>c-1-1</v>
          </cell>
          <cell r="B1213">
            <v>737435</v>
          </cell>
          <cell r="C1213" t="str">
            <v>철근 (연강)</v>
          </cell>
          <cell r="D1213" t="str">
            <v>D = 10 ㎜</v>
          </cell>
          <cell r="E1213">
            <v>19.439</v>
          </cell>
          <cell r="F1213" t="str">
            <v>TON</v>
          </cell>
          <cell r="G1213">
            <v>330100</v>
          </cell>
          <cell r="H1213">
            <v>6416813</v>
          </cell>
        </row>
        <row r="1214">
          <cell r="A1214" t="str">
            <v>c-1-2</v>
          </cell>
          <cell r="B1214">
            <v>737563</v>
          </cell>
          <cell r="C1214" t="str">
            <v>철근 (연강)</v>
          </cell>
          <cell r="D1214" t="str">
            <v>D = 13 ㎜</v>
          </cell>
          <cell r="E1214">
            <v>1011.087</v>
          </cell>
          <cell r="F1214" t="str">
            <v>TON</v>
          </cell>
          <cell r="G1214">
            <v>325100</v>
          </cell>
          <cell r="H1214">
            <v>328704383</v>
          </cell>
        </row>
        <row r="1215">
          <cell r="A1215" t="str">
            <v>c-1-3</v>
          </cell>
          <cell r="B1215">
            <v>737691</v>
          </cell>
          <cell r="C1215" t="str">
            <v>철근 (연강)</v>
          </cell>
          <cell r="D1215" t="str">
            <v>D = 16~32 ㎜</v>
          </cell>
          <cell r="E1215">
            <v>4329.6120000000001</v>
          </cell>
          <cell r="F1215" t="str">
            <v>TON</v>
          </cell>
          <cell r="G1215">
            <v>320100</v>
          </cell>
          <cell r="H1215">
            <v>1385908801</v>
          </cell>
        </row>
        <row r="1216">
          <cell r="A1216" t="str">
            <v>소계</v>
          </cell>
          <cell r="B1216">
            <v>738011</v>
          </cell>
          <cell r="E1216">
            <v>0</v>
          </cell>
          <cell r="H1216">
            <v>0</v>
          </cell>
        </row>
        <row r="1217">
          <cell r="A1217" t="str">
            <v>c-2</v>
          </cell>
          <cell r="B1217">
            <v>738171</v>
          </cell>
          <cell r="C1217" t="str">
            <v>철근 (고강)</v>
          </cell>
          <cell r="E1217">
            <v>0</v>
          </cell>
          <cell r="H1217">
            <v>0</v>
          </cell>
        </row>
        <row r="1218">
          <cell r="A1218" t="str">
            <v>c-2-1</v>
          </cell>
          <cell r="B1218">
            <v>738331</v>
          </cell>
          <cell r="C1218" t="str">
            <v>철근 (고강)</v>
          </cell>
          <cell r="D1218" t="str">
            <v>H = 13 ㎜</v>
          </cell>
          <cell r="E1218">
            <v>77.58</v>
          </cell>
          <cell r="F1218" t="str">
            <v>TON</v>
          </cell>
          <cell r="G1218">
            <v>334600</v>
          </cell>
          <cell r="H1218">
            <v>25958268</v>
          </cell>
        </row>
        <row r="1219">
          <cell r="A1219" t="str">
            <v>c-2-2</v>
          </cell>
          <cell r="B1219">
            <v>738459</v>
          </cell>
          <cell r="C1219" t="str">
            <v>철근 (고강)</v>
          </cell>
          <cell r="D1219" t="str">
            <v>H = 16~32 ㎜</v>
          </cell>
          <cell r="E1219">
            <v>1051.6379999999999</v>
          </cell>
          <cell r="F1219" t="str">
            <v>TON</v>
          </cell>
          <cell r="G1219">
            <v>330100</v>
          </cell>
          <cell r="H1219">
            <v>347145703</v>
          </cell>
        </row>
        <row r="1220">
          <cell r="A1220" t="str">
            <v>소계</v>
          </cell>
          <cell r="B1220">
            <v>738899</v>
          </cell>
          <cell r="E1220">
            <v>0</v>
          </cell>
          <cell r="H1220">
            <v>0</v>
          </cell>
        </row>
        <row r="1221">
          <cell r="A1221" t="str">
            <v>계</v>
          </cell>
          <cell r="B1221">
            <v>739339</v>
          </cell>
          <cell r="E1221">
            <v>0</v>
          </cell>
          <cell r="H1221">
            <v>0</v>
          </cell>
        </row>
        <row r="1222">
          <cell r="A1222" t="str">
            <v>합계</v>
          </cell>
          <cell r="B1222">
            <v>739611</v>
          </cell>
          <cell r="E1222">
            <v>0</v>
          </cell>
          <cell r="H1222">
            <v>0</v>
          </cell>
        </row>
        <row r="1223">
          <cell r="A1223" t="str">
            <v>총계</v>
          </cell>
          <cell r="B1223">
            <v>739739</v>
          </cell>
          <cell r="E1223">
            <v>0</v>
          </cell>
          <cell r="H1223">
            <v>0</v>
          </cell>
        </row>
        <row r="1224">
          <cell r="A1224" t="str">
            <v>8.</v>
          </cell>
          <cell r="B1224">
            <v>739867</v>
          </cell>
          <cell r="C1224" t="str">
            <v>전  기  공  사</v>
          </cell>
          <cell r="E1224">
            <v>0</v>
          </cell>
          <cell r="H1224">
            <v>0</v>
          </cell>
        </row>
        <row r="1225">
          <cell r="B1225">
            <v>739995</v>
          </cell>
          <cell r="C1225" t="str">
            <v>전  기  공  사</v>
          </cell>
          <cell r="E1225">
            <v>1</v>
          </cell>
          <cell r="F1225" t="str">
            <v>식</v>
          </cell>
          <cell r="G1225">
            <v>914683697</v>
          </cell>
          <cell r="H1225">
            <v>914683697</v>
          </cell>
        </row>
        <row r="1226">
          <cell r="A1226" t="str">
            <v>총계</v>
          </cell>
          <cell r="B1226">
            <v>740123</v>
          </cell>
          <cell r="E1226">
            <v>0</v>
          </cell>
          <cell r="H1226">
            <v>0</v>
          </cell>
        </row>
        <row r="1227">
          <cell r="B1227">
            <v>740251</v>
          </cell>
          <cell r="C1227" t="str">
            <v>간 접 노 무 비</v>
          </cell>
          <cell r="E1227">
            <v>1</v>
          </cell>
          <cell r="F1227" t="str">
            <v>식</v>
          </cell>
          <cell r="G1227">
            <v>5240329199</v>
          </cell>
          <cell r="H1227">
            <v>5240329199</v>
          </cell>
        </row>
        <row r="1228">
          <cell r="B1228">
            <v>740379</v>
          </cell>
          <cell r="C1228" t="str">
            <v>산 재 보 험 료</v>
          </cell>
          <cell r="E1228">
            <v>1</v>
          </cell>
          <cell r="F1228" t="str">
            <v>식</v>
          </cell>
          <cell r="G1228">
            <v>1102557060</v>
          </cell>
          <cell r="H1228">
            <v>1102557060</v>
          </cell>
        </row>
        <row r="1229">
          <cell r="B1229">
            <v>740635</v>
          </cell>
          <cell r="C1229" t="str">
            <v>퇴직 공제 부금</v>
          </cell>
          <cell r="E1229">
            <v>1</v>
          </cell>
          <cell r="F1229" t="str">
            <v>식</v>
          </cell>
          <cell r="G1229">
            <v>811978047</v>
          </cell>
          <cell r="H1229">
            <v>811978047</v>
          </cell>
        </row>
        <row r="1230">
          <cell r="B1230">
            <v>740891</v>
          </cell>
          <cell r="C1230" t="str">
            <v>기  타  경  비</v>
          </cell>
          <cell r="E1230">
            <v>1</v>
          </cell>
          <cell r="F1230" t="str">
            <v>식</v>
          </cell>
          <cell r="G1230">
            <v>5570676189</v>
          </cell>
          <cell r="H1230">
            <v>5570676189</v>
          </cell>
        </row>
        <row r="1231">
          <cell r="B1231">
            <v>740763</v>
          </cell>
          <cell r="C1231" t="str">
            <v>안 전 관 리 비</v>
          </cell>
          <cell r="E1231">
            <v>1</v>
          </cell>
          <cell r="F1231" t="str">
            <v>식</v>
          </cell>
          <cell r="G1231">
            <v>1251281030</v>
          </cell>
          <cell r="H1231">
            <v>1251281030</v>
          </cell>
        </row>
        <row r="1232">
          <cell r="B1232">
            <v>740764</v>
          </cell>
          <cell r="C1232" t="str">
            <v>일 반 관 리 비</v>
          </cell>
          <cell r="E1232">
            <v>1</v>
          </cell>
          <cell r="F1232" t="str">
            <v>식</v>
          </cell>
          <cell r="G1232">
            <v>4576792370</v>
          </cell>
          <cell r="H1232">
            <v>4576792370</v>
          </cell>
        </row>
        <row r="1233">
          <cell r="B1233">
            <v>741019</v>
          </cell>
          <cell r="C1233" t="str">
            <v>이          윤</v>
          </cell>
          <cell r="E1233">
            <v>1</v>
          </cell>
          <cell r="F1233" t="str">
            <v>식</v>
          </cell>
          <cell r="G1233">
            <v>9354430983</v>
          </cell>
          <cell r="H1233">
            <v>9354430983</v>
          </cell>
        </row>
        <row r="1234">
          <cell r="B1234">
            <v>741020</v>
          </cell>
          <cell r="C1234" t="str">
            <v>공  급  가  액</v>
          </cell>
          <cell r="H1234">
            <v>0</v>
          </cell>
        </row>
        <row r="1235">
          <cell r="B1235">
            <v>741022</v>
          </cell>
          <cell r="C1235" t="str">
            <v>부 가 가 치 세</v>
          </cell>
          <cell r="E1235">
            <v>1</v>
          </cell>
          <cell r="F1235" t="str">
            <v>식</v>
          </cell>
          <cell r="G1235">
            <v>10536000000</v>
          </cell>
          <cell r="H1235">
            <v>10536000000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d"/>
      <sheetName val="부대원본"/>
      <sheetName val="산출내역서"/>
      <sheetName val="하도급사항"/>
      <sheetName val="토공"/>
      <sheetName val="철콘"/>
      <sheetName val="강교"/>
    </sheetNames>
    <sheetDataSet>
      <sheetData sheetId="0" refreshError="1">
        <row r="1">
          <cell r="A1" t="str">
            <v>BDCODE</v>
          </cell>
          <cell r="B1" t="str">
            <v>QTY</v>
          </cell>
          <cell r="C1" t="str">
            <v>ITNUM</v>
          </cell>
          <cell r="D1" t="str">
            <v>SORTCODE</v>
          </cell>
          <cell r="E1" t="str">
            <v>F_DESC</v>
          </cell>
          <cell r="F1" t="str">
            <v>F_SIZE</v>
          </cell>
          <cell r="G1" t="str">
            <v>F_UNIT</v>
          </cell>
          <cell r="H1" t="str">
            <v>T_UPRICE</v>
          </cell>
          <cell r="I1" t="str">
            <v>T_AMOUNT</v>
          </cell>
        </row>
        <row r="2">
          <cell r="A2" t="str">
            <v>T4</v>
          </cell>
          <cell r="B2">
            <v>54</v>
          </cell>
          <cell r="C2" t="str">
            <v>1.</v>
          </cell>
          <cell r="D2">
            <v>128</v>
          </cell>
          <cell r="E2" t="str">
            <v>토  공</v>
          </cell>
          <cell r="I2">
            <v>0</v>
          </cell>
        </row>
        <row r="3">
          <cell r="A3" t="str">
            <v>T2</v>
          </cell>
          <cell r="B3">
            <v>6</v>
          </cell>
          <cell r="C3" t="str">
            <v>1)</v>
          </cell>
          <cell r="D3">
            <v>576</v>
          </cell>
          <cell r="E3" t="str">
            <v>기존구조물철거공</v>
          </cell>
          <cell r="I3">
            <v>0</v>
          </cell>
        </row>
        <row r="4">
          <cell r="A4" t="str">
            <v>D01348</v>
          </cell>
          <cell r="B4">
            <v>390</v>
          </cell>
          <cell r="C4" t="str">
            <v>가</v>
          </cell>
          <cell r="D4">
            <v>800</v>
          </cell>
          <cell r="E4" t="str">
            <v>무근콘크리트깨기</v>
          </cell>
          <cell r="F4" t="str">
            <v>(T=30Cm미만)</v>
          </cell>
          <cell r="G4" t="str">
            <v>M3</v>
          </cell>
          <cell r="H4">
            <v>0</v>
          </cell>
          <cell r="I4">
            <v>0</v>
          </cell>
        </row>
        <row r="5">
          <cell r="A5" t="str">
            <v>D01342</v>
          </cell>
          <cell r="B5">
            <v>840</v>
          </cell>
          <cell r="C5" t="str">
            <v>나</v>
          </cell>
          <cell r="D5">
            <v>996</v>
          </cell>
          <cell r="E5" t="str">
            <v>아스팔트포장깨기</v>
          </cell>
          <cell r="F5" t="str">
            <v>(기계100%)</v>
          </cell>
          <cell r="G5" t="str">
            <v>M3</v>
          </cell>
          <cell r="H5">
            <v>0</v>
          </cell>
          <cell r="I5">
            <v>0</v>
          </cell>
        </row>
        <row r="6">
          <cell r="A6" t="str">
            <v>D01340</v>
          </cell>
          <cell r="B6">
            <v>20</v>
          </cell>
          <cell r="C6" t="str">
            <v>다</v>
          </cell>
          <cell r="D6">
            <v>1003</v>
          </cell>
          <cell r="E6" t="str">
            <v>아스팔트절단</v>
          </cell>
          <cell r="F6" t="str">
            <v>(기계절단공)</v>
          </cell>
          <cell r="G6" t="str">
            <v>M</v>
          </cell>
          <cell r="H6">
            <v>0</v>
          </cell>
          <cell r="I6">
            <v>0</v>
          </cell>
        </row>
        <row r="7">
          <cell r="A7" t="str">
            <v>E2</v>
          </cell>
          <cell r="B7">
            <v>0</v>
          </cell>
          <cell r="C7" t="str">
            <v>계</v>
          </cell>
          <cell r="D7">
            <v>1010</v>
          </cell>
          <cell r="I7">
            <v>0</v>
          </cell>
        </row>
        <row r="8">
          <cell r="A8" t="str">
            <v>D01356</v>
          </cell>
          <cell r="B8">
            <v>1400</v>
          </cell>
          <cell r="C8" t="str">
            <v>2)</v>
          </cell>
          <cell r="D8">
            <v>1024</v>
          </cell>
          <cell r="E8" t="str">
            <v>측구뚝쌓기</v>
          </cell>
          <cell r="G8" t="str">
            <v>M3</v>
          </cell>
          <cell r="H8">
            <v>0</v>
          </cell>
          <cell r="I8">
            <v>0</v>
          </cell>
        </row>
        <row r="9">
          <cell r="A9" t="str">
            <v>T2</v>
          </cell>
          <cell r="B9">
            <v>11</v>
          </cell>
          <cell r="C9" t="str">
            <v>3)</v>
          </cell>
          <cell r="D9">
            <v>1920</v>
          </cell>
          <cell r="E9" t="str">
            <v>표토제거</v>
          </cell>
          <cell r="H9">
            <v>0</v>
          </cell>
          <cell r="I9">
            <v>0</v>
          </cell>
        </row>
        <row r="10">
          <cell r="A10" t="str">
            <v>D01351</v>
          </cell>
          <cell r="B10">
            <v>3600</v>
          </cell>
          <cell r="C10" t="str">
            <v>가.</v>
          </cell>
          <cell r="D10">
            <v>2048</v>
          </cell>
          <cell r="E10" t="str">
            <v>표토제거</v>
          </cell>
          <cell r="F10" t="str">
            <v>(답구간)</v>
          </cell>
          <cell r="G10" t="str">
            <v>M2</v>
          </cell>
          <cell r="H10">
            <v>0</v>
          </cell>
          <cell r="I10">
            <v>0</v>
          </cell>
        </row>
        <row r="11">
          <cell r="A11" t="str">
            <v>D01352</v>
          </cell>
          <cell r="B11">
            <v>17500</v>
          </cell>
          <cell r="C11" t="str">
            <v>나.</v>
          </cell>
          <cell r="D11">
            <v>2176</v>
          </cell>
          <cell r="E11" t="str">
            <v>표토제거</v>
          </cell>
          <cell r="F11" t="str">
            <v>(답외구간)</v>
          </cell>
          <cell r="G11" t="str">
            <v>M2</v>
          </cell>
          <cell r="H11">
            <v>0</v>
          </cell>
          <cell r="I11">
            <v>0</v>
          </cell>
        </row>
        <row r="12">
          <cell r="A12" t="str">
            <v>E2</v>
          </cell>
          <cell r="B12">
            <v>0</v>
          </cell>
          <cell r="C12" t="str">
            <v>계</v>
          </cell>
          <cell r="D12">
            <v>2240</v>
          </cell>
          <cell r="I12">
            <v>0</v>
          </cell>
        </row>
        <row r="13">
          <cell r="A13" t="str">
            <v>D00004</v>
          </cell>
          <cell r="B13">
            <v>149800</v>
          </cell>
          <cell r="C13" t="str">
            <v>4)</v>
          </cell>
          <cell r="D13">
            <v>2272</v>
          </cell>
          <cell r="E13" t="str">
            <v>벌개 제근</v>
          </cell>
          <cell r="G13" t="str">
            <v>M2</v>
          </cell>
          <cell r="H13">
            <v>0</v>
          </cell>
          <cell r="I13">
            <v>0</v>
          </cell>
        </row>
        <row r="14">
          <cell r="A14" t="str">
            <v>T2</v>
          </cell>
          <cell r="B14">
            <v>22</v>
          </cell>
          <cell r="C14" t="str">
            <v>5)</v>
          </cell>
          <cell r="D14">
            <v>2816</v>
          </cell>
          <cell r="E14" t="str">
            <v>흙깍기</v>
          </cell>
          <cell r="H14">
            <v>0</v>
          </cell>
          <cell r="I14">
            <v>0</v>
          </cell>
        </row>
        <row r="15">
          <cell r="A15" t="str">
            <v>D01354</v>
          </cell>
          <cell r="B15">
            <v>255400</v>
          </cell>
          <cell r="C15" t="str">
            <v>가.</v>
          </cell>
          <cell r="D15">
            <v>2944</v>
          </cell>
          <cell r="E15" t="str">
            <v>흙깍기</v>
          </cell>
          <cell r="F15" t="str">
            <v>(토  사)</v>
          </cell>
          <cell r="G15" t="str">
            <v>M3</v>
          </cell>
          <cell r="H15">
            <v>0</v>
          </cell>
          <cell r="I15">
            <v>0</v>
          </cell>
        </row>
        <row r="16">
          <cell r="A16" t="str">
            <v>D00009</v>
          </cell>
          <cell r="B16">
            <v>238700</v>
          </cell>
          <cell r="C16" t="str">
            <v>나.</v>
          </cell>
          <cell r="D16">
            <v>3008</v>
          </cell>
          <cell r="E16" t="str">
            <v>흙깍기</v>
          </cell>
          <cell r="F16" t="str">
            <v>(리핑암)</v>
          </cell>
          <cell r="G16" t="str">
            <v>M3</v>
          </cell>
          <cell r="H16">
            <v>0</v>
          </cell>
          <cell r="I16">
            <v>0</v>
          </cell>
        </row>
        <row r="17">
          <cell r="A17" t="str">
            <v>T1</v>
          </cell>
          <cell r="B17">
            <v>21</v>
          </cell>
          <cell r="C17" t="str">
            <v>다</v>
          </cell>
          <cell r="D17">
            <v>3032</v>
          </cell>
          <cell r="E17" t="str">
            <v>흙깍기</v>
          </cell>
          <cell r="F17" t="str">
            <v>(발파암)</v>
          </cell>
          <cell r="H17">
            <v>0</v>
          </cell>
          <cell r="I17">
            <v>0</v>
          </cell>
        </row>
        <row r="18">
          <cell r="A18" t="str">
            <v>D01438</v>
          </cell>
          <cell r="B18">
            <v>6500</v>
          </cell>
          <cell r="C18" t="str">
            <v>a</v>
          </cell>
          <cell r="D18">
            <v>3044</v>
          </cell>
          <cell r="E18" t="str">
            <v>흙깍기</v>
          </cell>
          <cell r="F18" t="str">
            <v>(발파암,편절)</v>
          </cell>
          <cell r="G18" t="str">
            <v>M3</v>
          </cell>
          <cell r="H18">
            <v>0</v>
          </cell>
          <cell r="I18">
            <v>0</v>
          </cell>
        </row>
        <row r="19">
          <cell r="A19" t="str">
            <v>D02247</v>
          </cell>
          <cell r="B19">
            <v>51000</v>
          </cell>
          <cell r="C19" t="str">
            <v>b</v>
          </cell>
          <cell r="D19">
            <v>3047</v>
          </cell>
          <cell r="E19" t="str">
            <v>흙깍기</v>
          </cell>
          <cell r="F19" t="str">
            <v>(발파암,리퍼병행)</v>
          </cell>
          <cell r="G19" t="str">
            <v>M3</v>
          </cell>
          <cell r="H19">
            <v>0</v>
          </cell>
          <cell r="I19">
            <v>0</v>
          </cell>
        </row>
        <row r="20">
          <cell r="A20" t="str">
            <v>D00190</v>
          </cell>
          <cell r="B20">
            <v>216400</v>
          </cell>
          <cell r="C20" t="str">
            <v>c</v>
          </cell>
          <cell r="D20">
            <v>3049</v>
          </cell>
          <cell r="E20" t="str">
            <v>흙깍기</v>
          </cell>
          <cell r="F20" t="str">
            <v>(발파암,크로울러)</v>
          </cell>
          <cell r="G20" t="str">
            <v>M3</v>
          </cell>
          <cell r="H20">
            <v>0</v>
          </cell>
          <cell r="I20">
            <v>0</v>
          </cell>
        </row>
        <row r="21">
          <cell r="A21" t="str">
            <v>D02200</v>
          </cell>
          <cell r="B21">
            <v>178300</v>
          </cell>
          <cell r="C21" t="str">
            <v>d</v>
          </cell>
          <cell r="D21">
            <v>3056</v>
          </cell>
          <cell r="E21" t="str">
            <v>흙깍기</v>
          </cell>
          <cell r="F21" t="str">
            <v>(미진동 발파)</v>
          </cell>
          <cell r="G21" t="str">
            <v>M3</v>
          </cell>
          <cell r="H21">
            <v>0</v>
          </cell>
          <cell r="I21">
            <v>0</v>
          </cell>
        </row>
        <row r="22">
          <cell r="A22" t="str">
            <v>E1</v>
          </cell>
          <cell r="B22">
            <v>0</v>
          </cell>
          <cell r="C22" t="str">
            <v>소계</v>
          </cell>
          <cell r="D22">
            <v>3064</v>
          </cell>
          <cell r="I22">
            <v>0</v>
          </cell>
        </row>
        <row r="23">
          <cell r="A23" t="str">
            <v>E2</v>
          </cell>
          <cell r="B23">
            <v>0</v>
          </cell>
          <cell r="C23" t="str">
            <v>계</v>
          </cell>
          <cell r="D23">
            <v>3072</v>
          </cell>
          <cell r="I23">
            <v>0</v>
          </cell>
        </row>
        <row r="24">
          <cell r="A24" t="str">
            <v>T2</v>
          </cell>
          <cell r="B24">
            <v>34</v>
          </cell>
          <cell r="C24" t="str">
            <v>6)</v>
          </cell>
          <cell r="D24">
            <v>3168</v>
          </cell>
          <cell r="E24" t="str">
            <v>흙운반공</v>
          </cell>
          <cell r="H24">
            <v>0</v>
          </cell>
          <cell r="I24">
            <v>0</v>
          </cell>
        </row>
        <row r="25">
          <cell r="A25" t="str">
            <v>D01584</v>
          </cell>
          <cell r="B25">
            <v>115500</v>
          </cell>
          <cell r="C25" t="str">
            <v>가.</v>
          </cell>
          <cell r="D25">
            <v>3264</v>
          </cell>
          <cell r="E25" t="str">
            <v>무대</v>
          </cell>
          <cell r="F25" t="str">
            <v>(토  사)</v>
          </cell>
          <cell r="G25" t="str">
            <v>M3</v>
          </cell>
          <cell r="H25">
            <v>0</v>
          </cell>
          <cell r="I25">
            <v>0</v>
          </cell>
        </row>
        <row r="26">
          <cell r="A26" t="str">
            <v>D01585</v>
          </cell>
          <cell r="B26">
            <v>29100</v>
          </cell>
          <cell r="C26" t="str">
            <v>나.</v>
          </cell>
          <cell r="D26">
            <v>3296</v>
          </cell>
          <cell r="E26" t="str">
            <v>무대</v>
          </cell>
          <cell r="F26" t="str">
            <v>(리핑암)</v>
          </cell>
          <cell r="G26" t="str">
            <v>M3</v>
          </cell>
          <cell r="H26">
            <v>0</v>
          </cell>
          <cell r="I26">
            <v>0</v>
          </cell>
        </row>
        <row r="27">
          <cell r="A27" t="str">
            <v>D00378</v>
          </cell>
          <cell r="B27">
            <v>36100</v>
          </cell>
          <cell r="C27" t="str">
            <v>다.</v>
          </cell>
          <cell r="D27">
            <v>3312</v>
          </cell>
          <cell r="E27" t="str">
            <v>흙운반</v>
          </cell>
          <cell r="F27" t="str">
            <v>(무대:발파암)</v>
          </cell>
          <cell r="G27" t="str">
            <v>M3</v>
          </cell>
          <cell r="H27">
            <v>0</v>
          </cell>
          <cell r="I27">
            <v>0</v>
          </cell>
        </row>
        <row r="28">
          <cell r="A28" t="str">
            <v>D01329</v>
          </cell>
          <cell r="B28">
            <v>28000</v>
          </cell>
          <cell r="C28" t="str">
            <v>라.</v>
          </cell>
          <cell r="D28">
            <v>3328</v>
          </cell>
          <cell r="E28" t="str">
            <v>도쟈운반</v>
          </cell>
          <cell r="F28" t="str">
            <v>(토  사)</v>
          </cell>
          <cell r="G28" t="str">
            <v>M3</v>
          </cell>
          <cell r="H28">
            <v>0</v>
          </cell>
          <cell r="I28">
            <v>0</v>
          </cell>
        </row>
        <row r="29">
          <cell r="A29" t="str">
            <v>D01722</v>
          </cell>
          <cell r="B29">
            <v>22200</v>
          </cell>
          <cell r="C29" t="str">
            <v>마.</v>
          </cell>
          <cell r="D29">
            <v>3392</v>
          </cell>
          <cell r="E29" t="str">
            <v>도쟈운반</v>
          </cell>
          <cell r="F29" t="str">
            <v>(리핑암)</v>
          </cell>
          <cell r="G29" t="str">
            <v>M3</v>
          </cell>
          <cell r="H29">
            <v>0</v>
          </cell>
          <cell r="I29">
            <v>0</v>
          </cell>
        </row>
        <row r="30">
          <cell r="A30" t="str">
            <v>D01723</v>
          </cell>
          <cell r="B30">
            <v>28300</v>
          </cell>
          <cell r="C30" t="str">
            <v>바.</v>
          </cell>
          <cell r="D30">
            <v>3424</v>
          </cell>
          <cell r="E30" t="str">
            <v>도쟈운반</v>
          </cell>
          <cell r="F30" t="str">
            <v>(발파암)</v>
          </cell>
          <cell r="G30" t="str">
            <v>M3</v>
          </cell>
          <cell r="H30">
            <v>0</v>
          </cell>
          <cell r="I30">
            <v>0</v>
          </cell>
        </row>
        <row r="31">
          <cell r="A31" t="str">
            <v>D01330</v>
          </cell>
          <cell r="B31">
            <v>151400</v>
          </cell>
          <cell r="C31" t="str">
            <v>사.</v>
          </cell>
          <cell r="D31">
            <v>3456</v>
          </cell>
          <cell r="E31" t="str">
            <v>덤프운반</v>
          </cell>
          <cell r="F31" t="str">
            <v>(토  사)</v>
          </cell>
          <cell r="G31" t="str">
            <v>M3</v>
          </cell>
          <cell r="H31">
            <v>0</v>
          </cell>
          <cell r="I31">
            <v>0</v>
          </cell>
        </row>
        <row r="32">
          <cell r="A32" t="str">
            <v>D01652</v>
          </cell>
          <cell r="B32">
            <v>187400</v>
          </cell>
          <cell r="C32" t="str">
            <v>아.</v>
          </cell>
          <cell r="D32">
            <v>3520</v>
          </cell>
          <cell r="E32" t="str">
            <v>덤프운반</v>
          </cell>
          <cell r="F32" t="str">
            <v>(리핑암)</v>
          </cell>
          <cell r="G32" t="str">
            <v>M3</v>
          </cell>
          <cell r="H32">
            <v>0</v>
          </cell>
          <cell r="I32">
            <v>0</v>
          </cell>
        </row>
        <row r="33">
          <cell r="A33" t="str">
            <v>D01653</v>
          </cell>
          <cell r="B33">
            <v>261800</v>
          </cell>
          <cell r="C33" t="str">
            <v>자.</v>
          </cell>
          <cell r="D33">
            <v>3544</v>
          </cell>
          <cell r="E33" t="str">
            <v>덤프운반</v>
          </cell>
          <cell r="F33" t="str">
            <v>(발파암)</v>
          </cell>
          <cell r="G33" t="str">
            <v>M3</v>
          </cell>
          <cell r="H33">
            <v>0</v>
          </cell>
          <cell r="I33">
            <v>0</v>
          </cell>
        </row>
        <row r="34">
          <cell r="A34" t="str">
            <v>D02336</v>
          </cell>
          <cell r="B34">
            <v>315000</v>
          </cell>
          <cell r="C34" t="str">
            <v>차</v>
          </cell>
          <cell r="D34">
            <v>4054</v>
          </cell>
          <cell r="E34" t="str">
            <v>순성토운반</v>
          </cell>
          <cell r="F34" t="str">
            <v>(토취장~현장)</v>
          </cell>
          <cell r="G34" t="str">
            <v>M3</v>
          </cell>
          <cell r="H34">
            <v>0</v>
          </cell>
          <cell r="I34">
            <v>0</v>
          </cell>
        </row>
        <row r="35">
          <cell r="A35" t="str">
            <v>E2</v>
          </cell>
          <cell r="B35">
            <v>0</v>
          </cell>
          <cell r="C35" t="str">
            <v>계</v>
          </cell>
          <cell r="D35">
            <v>4144</v>
          </cell>
          <cell r="I35">
            <v>0</v>
          </cell>
        </row>
        <row r="36">
          <cell r="A36" t="str">
            <v>T2</v>
          </cell>
          <cell r="B36">
            <v>39</v>
          </cell>
          <cell r="C36" t="str">
            <v>7)</v>
          </cell>
          <cell r="D36">
            <v>4224</v>
          </cell>
          <cell r="E36" t="str">
            <v>흙쌓기</v>
          </cell>
          <cell r="H36">
            <v>0</v>
          </cell>
          <cell r="I36">
            <v>0</v>
          </cell>
        </row>
        <row r="37">
          <cell r="A37" t="str">
            <v>D00202</v>
          </cell>
          <cell r="B37">
            <v>1131200</v>
          </cell>
          <cell r="C37" t="str">
            <v>가.</v>
          </cell>
          <cell r="D37">
            <v>4352</v>
          </cell>
          <cell r="E37" t="str">
            <v>흙쌓기</v>
          </cell>
          <cell r="F37" t="str">
            <v>(노체)</v>
          </cell>
          <cell r="G37" t="str">
            <v>M3</v>
          </cell>
          <cell r="H37">
            <v>0</v>
          </cell>
          <cell r="I37">
            <v>0</v>
          </cell>
        </row>
        <row r="38">
          <cell r="A38" t="str">
            <v>D00204</v>
          </cell>
          <cell r="B38">
            <v>133500</v>
          </cell>
          <cell r="C38" t="str">
            <v>나.</v>
          </cell>
          <cell r="D38">
            <v>4480</v>
          </cell>
          <cell r="E38" t="str">
            <v>흙쌓기</v>
          </cell>
          <cell r="F38" t="str">
            <v>(노상)</v>
          </cell>
          <cell r="G38" t="str">
            <v>M3</v>
          </cell>
          <cell r="H38">
            <v>0</v>
          </cell>
          <cell r="I38">
            <v>0</v>
          </cell>
        </row>
        <row r="39">
          <cell r="A39" t="str">
            <v>D02248</v>
          </cell>
          <cell r="B39">
            <v>10500</v>
          </cell>
          <cell r="C39" t="str">
            <v>다</v>
          </cell>
          <cell r="D39">
            <v>4492</v>
          </cell>
          <cell r="E39" t="str">
            <v>흙쌓기</v>
          </cell>
          <cell r="F39" t="str">
            <v>(녹지대)</v>
          </cell>
          <cell r="G39" t="str">
            <v>M3</v>
          </cell>
          <cell r="H39">
            <v>0</v>
          </cell>
          <cell r="I39">
            <v>0</v>
          </cell>
        </row>
        <row r="40">
          <cell r="A40" t="str">
            <v>E2</v>
          </cell>
          <cell r="B40">
            <v>0</v>
          </cell>
          <cell r="C40" t="str">
            <v>계</v>
          </cell>
          <cell r="D40">
            <v>4504</v>
          </cell>
          <cell r="I40">
            <v>0</v>
          </cell>
        </row>
        <row r="41">
          <cell r="A41" t="str">
            <v>T2</v>
          </cell>
          <cell r="B41">
            <v>43</v>
          </cell>
          <cell r="C41" t="str">
            <v>8)</v>
          </cell>
          <cell r="D41">
            <v>4626</v>
          </cell>
          <cell r="E41" t="str">
            <v>노반준비공</v>
          </cell>
          <cell r="H41">
            <v>0</v>
          </cell>
          <cell r="I41">
            <v>0</v>
          </cell>
        </row>
        <row r="42">
          <cell r="A42" t="str">
            <v>D02349</v>
          </cell>
          <cell r="B42">
            <v>440</v>
          </cell>
          <cell r="C42" t="str">
            <v>가</v>
          </cell>
          <cell r="D42">
            <v>4687</v>
          </cell>
          <cell r="E42" t="str">
            <v>노반준비공</v>
          </cell>
          <cell r="F42" t="str">
            <v>(기존도로부)</v>
          </cell>
          <cell r="G42" t="str">
            <v>M2</v>
          </cell>
          <cell r="H42">
            <v>0</v>
          </cell>
          <cell r="I42">
            <v>0</v>
          </cell>
        </row>
        <row r="43">
          <cell r="A43" t="str">
            <v>D01328</v>
          </cell>
          <cell r="B43">
            <v>11400</v>
          </cell>
          <cell r="C43" t="str">
            <v>나</v>
          </cell>
          <cell r="D43">
            <v>4748</v>
          </cell>
          <cell r="E43" t="str">
            <v>노반준비공</v>
          </cell>
          <cell r="F43" t="str">
            <v>(절토구간)</v>
          </cell>
          <cell r="G43" t="str">
            <v>M2</v>
          </cell>
          <cell r="H43">
            <v>0</v>
          </cell>
          <cell r="I43">
            <v>0</v>
          </cell>
        </row>
        <row r="44">
          <cell r="A44" t="str">
            <v>E2</v>
          </cell>
          <cell r="B44">
            <v>0</v>
          </cell>
          <cell r="C44" t="str">
            <v>계</v>
          </cell>
          <cell r="D44">
            <v>4870</v>
          </cell>
          <cell r="I44">
            <v>0</v>
          </cell>
        </row>
        <row r="45">
          <cell r="A45" t="str">
            <v>T2</v>
          </cell>
          <cell r="B45">
            <v>51</v>
          </cell>
          <cell r="C45" t="str">
            <v>9)</v>
          </cell>
          <cell r="D45">
            <v>4992</v>
          </cell>
          <cell r="E45" t="str">
            <v>법면보호공</v>
          </cell>
          <cell r="H45">
            <v>0</v>
          </cell>
          <cell r="I45">
            <v>0</v>
          </cell>
        </row>
        <row r="46">
          <cell r="A46" t="str">
            <v>D00016</v>
          </cell>
          <cell r="B46">
            <v>139900</v>
          </cell>
          <cell r="C46" t="str">
            <v>가</v>
          </cell>
          <cell r="D46">
            <v>5216</v>
          </cell>
          <cell r="E46" t="str">
            <v>줄떼</v>
          </cell>
          <cell r="G46" t="str">
            <v>M2</v>
          </cell>
          <cell r="H46">
            <v>0</v>
          </cell>
          <cell r="I46">
            <v>0</v>
          </cell>
        </row>
        <row r="47">
          <cell r="A47" t="str">
            <v>D00018</v>
          </cell>
          <cell r="B47">
            <v>37200</v>
          </cell>
          <cell r="C47" t="str">
            <v>나</v>
          </cell>
          <cell r="D47">
            <v>5328</v>
          </cell>
          <cell r="E47" t="str">
            <v>평떼</v>
          </cell>
          <cell r="G47" t="str">
            <v>M2</v>
          </cell>
          <cell r="H47">
            <v>0</v>
          </cell>
          <cell r="I47">
            <v>0</v>
          </cell>
        </row>
        <row r="48">
          <cell r="A48" t="str">
            <v>D02323</v>
          </cell>
          <cell r="B48">
            <v>47100</v>
          </cell>
          <cell r="C48" t="str">
            <v>다</v>
          </cell>
          <cell r="D48">
            <v>5384</v>
          </cell>
          <cell r="E48" t="str">
            <v>씨드스프레이+NET</v>
          </cell>
          <cell r="F48" t="str">
            <v>(절토면보호공)</v>
          </cell>
          <cell r="G48" t="str">
            <v>M2</v>
          </cell>
          <cell r="H48">
            <v>0</v>
          </cell>
          <cell r="I48">
            <v>0</v>
          </cell>
        </row>
        <row r="49">
          <cell r="A49" t="str">
            <v>D00047</v>
          </cell>
          <cell r="B49">
            <v>14900</v>
          </cell>
          <cell r="C49" t="str">
            <v>라</v>
          </cell>
          <cell r="D49">
            <v>5412</v>
          </cell>
          <cell r="E49" t="str">
            <v>절토부면고르기</v>
          </cell>
          <cell r="F49" t="str">
            <v>(리핑암)</v>
          </cell>
          <cell r="G49" t="str">
            <v>M2</v>
          </cell>
          <cell r="H49">
            <v>0</v>
          </cell>
          <cell r="I49">
            <v>0</v>
          </cell>
        </row>
        <row r="50">
          <cell r="A50" t="str">
            <v>D01170</v>
          </cell>
          <cell r="B50">
            <v>32100</v>
          </cell>
          <cell r="C50" t="str">
            <v>마</v>
          </cell>
          <cell r="D50">
            <v>5426</v>
          </cell>
          <cell r="E50" t="str">
            <v>절토부면고르기</v>
          </cell>
          <cell r="F50" t="str">
            <v>(발파암)</v>
          </cell>
          <cell r="G50" t="str">
            <v>M2</v>
          </cell>
          <cell r="H50">
            <v>0</v>
          </cell>
          <cell r="I50">
            <v>0</v>
          </cell>
        </row>
        <row r="51">
          <cell r="A51" t="str">
            <v>D02350</v>
          </cell>
          <cell r="B51">
            <v>2000</v>
          </cell>
          <cell r="C51" t="str">
            <v>바</v>
          </cell>
          <cell r="D51">
            <v>5433</v>
          </cell>
          <cell r="E51" t="str">
            <v>녹지대떼</v>
          </cell>
          <cell r="G51" t="str">
            <v>M2</v>
          </cell>
          <cell r="H51">
            <v>0</v>
          </cell>
          <cell r="I51">
            <v>0</v>
          </cell>
        </row>
        <row r="52">
          <cell r="A52" t="str">
            <v>E2</v>
          </cell>
          <cell r="B52">
            <v>0</v>
          </cell>
          <cell r="C52" t="str">
            <v>계</v>
          </cell>
          <cell r="D52">
            <v>5440</v>
          </cell>
          <cell r="I52">
            <v>0</v>
          </cell>
        </row>
        <row r="53">
          <cell r="A53" t="str">
            <v>D01115</v>
          </cell>
          <cell r="B53">
            <v>35000</v>
          </cell>
          <cell r="C53" t="str">
            <v>10)</v>
          </cell>
          <cell r="D53">
            <v>5759</v>
          </cell>
          <cell r="E53" t="str">
            <v>되메우기 및 다짐공</v>
          </cell>
          <cell r="F53" t="str">
            <v>(인력30％+기계70％)</v>
          </cell>
          <cell r="G53" t="str">
            <v>M3</v>
          </cell>
          <cell r="H53">
            <v>0</v>
          </cell>
          <cell r="I53">
            <v>0</v>
          </cell>
        </row>
        <row r="54">
          <cell r="A54" t="str">
            <v>D01543</v>
          </cell>
          <cell r="B54">
            <v>139900</v>
          </cell>
          <cell r="C54" t="str">
            <v>11)</v>
          </cell>
          <cell r="D54">
            <v>5824</v>
          </cell>
          <cell r="E54" t="str">
            <v>성토부법면다짐</v>
          </cell>
          <cell r="G54" t="str">
            <v>M2</v>
          </cell>
          <cell r="H54">
            <v>0</v>
          </cell>
          <cell r="I54">
            <v>0</v>
          </cell>
        </row>
        <row r="55">
          <cell r="A55" t="str">
            <v>E4</v>
          </cell>
          <cell r="B55">
            <v>0</v>
          </cell>
          <cell r="C55" t="str">
            <v>총계</v>
          </cell>
          <cell r="D55">
            <v>5888</v>
          </cell>
          <cell r="I55">
            <v>0</v>
          </cell>
        </row>
        <row r="56">
          <cell r="A56" t="str">
            <v>T4</v>
          </cell>
          <cell r="B56">
            <v>198</v>
          </cell>
          <cell r="C56" t="str">
            <v>2.</v>
          </cell>
          <cell r="D56">
            <v>6016</v>
          </cell>
          <cell r="E56" t="str">
            <v>배수공</v>
          </cell>
          <cell r="H56">
            <v>0</v>
          </cell>
          <cell r="I56">
            <v>0</v>
          </cell>
        </row>
        <row r="57">
          <cell r="A57" t="str">
            <v>T2</v>
          </cell>
          <cell r="B57">
            <v>60</v>
          </cell>
          <cell r="C57" t="str">
            <v>1)</v>
          </cell>
          <cell r="D57">
            <v>6080</v>
          </cell>
          <cell r="E57" t="str">
            <v>측구터파기</v>
          </cell>
          <cell r="H57">
            <v>0</v>
          </cell>
          <cell r="I57">
            <v>0</v>
          </cell>
        </row>
        <row r="58">
          <cell r="A58" t="str">
            <v>D00334</v>
          </cell>
          <cell r="B58">
            <v>15900</v>
          </cell>
          <cell r="C58" t="str">
            <v>가</v>
          </cell>
          <cell r="D58">
            <v>6112</v>
          </cell>
          <cell r="E58" t="str">
            <v>측구터파기</v>
          </cell>
          <cell r="F58" t="str">
            <v>(토사:0~2m)</v>
          </cell>
          <cell r="G58" t="str">
            <v>M3</v>
          </cell>
          <cell r="H58">
            <v>0</v>
          </cell>
          <cell r="I58">
            <v>0</v>
          </cell>
        </row>
        <row r="59">
          <cell r="A59" t="str">
            <v>D02261</v>
          </cell>
          <cell r="B59">
            <v>310</v>
          </cell>
          <cell r="C59" t="str">
            <v>나</v>
          </cell>
          <cell r="D59">
            <v>6128</v>
          </cell>
          <cell r="E59" t="str">
            <v>측구터파기</v>
          </cell>
          <cell r="F59" t="str">
            <v>(리핑암)</v>
          </cell>
          <cell r="G59" t="str">
            <v>M3</v>
          </cell>
          <cell r="H59">
            <v>0</v>
          </cell>
          <cell r="I59">
            <v>0</v>
          </cell>
        </row>
        <row r="60">
          <cell r="A60" t="str">
            <v>D00109</v>
          </cell>
          <cell r="B60">
            <v>2040</v>
          </cell>
          <cell r="C60" t="str">
            <v>다</v>
          </cell>
          <cell r="D60">
            <v>6256</v>
          </cell>
          <cell r="E60" t="str">
            <v>측구터파기</v>
          </cell>
          <cell r="F60" t="str">
            <v>(발파암)</v>
          </cell>
          <cell r="G60" t="str">
            <v>M3</v>
          </cell>
          <cell r="H60">
            <v>0</v>
          </cell>
          <cell r="I60">
            <v>0</v>
          </cell>
        </row>
        <row r="61">
          <cell r="A61" t="str">
            <v>E2</v>
          </cell>
          <cell r="B61">
            <v>0</v>
          </cell>
          <cell r="C61" t="str">
            <v>계</v>
          </cell>
          <cell r="D61">
            <v>6272</v>
          </cell>
          <cell r="I61">
            <v>0</v>
          </cell>
        </row>
        <row r="62">
          <cell r="A62" t="str">
            <v>T2</v>
          </cell>
          <cell r="B62">
            <v>70</v>
          </cell>
          <cell r="C62" t="str">
            <v>2)</v>
          </cell>
          <cell r="D62">
            <v>7240</v>
          </cell>
          <cell r="E62" t="str">
            <v>구조물터파기</v>
          </cell>
          <cell r="H62">
            <v>0</v>
          </cell>
          <cell r="I62">
            <v>0</v>
          </cell>
        </row>
        <row r="63">
          <cell r="A63" t="str">
            <v>T1</v>
          </cell>
          <cell r="B63">
            <v>66</v>
          </cell>
          <cell r="C63" t="str">
            <v>가.</v>
          </cell>
          <cell r="D63">
            <v>7242</v>
          </cell>
          <cell r="E63" t="str">
            <v>육상터파기</v>
          </cell>
          <cell r="H63">
            <v>0</v>
          </cell>
          <cell r="I63">
            <v>0</v>
          </cell>
        </row>
        <row r="64">
          <cell r="A64" t="str">
            <v>D01345</v>
          </cell>
          <cell r="B64">
            <v>16100</v>
          </cell>
          <cell r="C64" t="str">
            <v>a.</v>
          </cell>
          <cell r="D64">
            <v>7244</v>
          </cell>
          <cell r="E64" t="str">
            <v>구조물터파기</v>
          </cell>
          <cell r="F64" t="str">
            <v>(토  사)</v>
          </cell>
          <cell r="G64" t="str">
            <v>M3</v>
          </cell>
          <cell r="H64">
            <v>0</v>
          </cell>
          <cell r="I64">
            <v>0</v>
          </cell>
        </row>
        <row r="65">
          <cell r="A65" t="str">
            <v>D00582</v>
          </cell>
          <cell r="B65">
            <v>90</v>
          </cell>
          <cell r="C65" t="str">
            <v>b.</v>
          </cell>
          <cell r="D65">
            <v>7276</v>
          </cell>
          <cell r="E65" t="str">
            <v>구조물터파기</v>
          </cell>
          <cell r="F65" t="str">
            <v>(풍화암)</v>
          </cell>
          <cell r="G65" t="str">
            <v>M3</v>
          </cell>
          <cell r="H65">
            <v>0</v>
          </cell>
          <cell r="I65">
            <v>0</v>
          </cell>
        </row>
        <row r="66">
          <cell r="A66" t="str">
            <v>D01448</v>
          </cell>
          <cell r="B66">
            <v>1380</v>
          </cell>
          <cell r="C66" t="str">
            <v>c.</v>
          </cell>
          <cell r="D66">
            <v>7292</v>
          </cell>
          <cell r="E66" t="str">
            <v>구조물터파기</v>
          </cell>
          <cell r="F66" t="str">
            <v>(발파암)</v>
          </cell>
          <cell r="G66" t="str">
            <v>M3</v>
          </cell>
          <cell r="H66">
            <v>0</v>
          </cell>
          <cell r="I66">
            <v>0</v>
          </cell>
        </row>
        <row r="67">
          <cell r="A67" t="str">
            <v>E1</v>
          </cell>
          <cell r="B67">
            <v>0</v>
          </cell>
          <cell r="C67" t="str">
            <v>소계</v>
          </cell>
          <cell r="D67">
            <v>7300</v>
          </cell>
          <cell r="I67">
            <v>0</v>
          </cell>
        </row>
        <row r="68">
          <cell r="A68" t="str">
            <v>T1</v>
          </cell>
          <cell r="B68">
            <v>69</v>
          </cell>
          <cell r="C68" t="str">
            <v>나.</v>
          </cell>
          <cell r="D68">
            <v>7304</v>
          </cell>
          <cell r="E68" t="str">
            <v>수중터파기</v>
          </cell>
          <cell r="H68">
            <v>0</v>
          </cell>
          <cell r="I68">
            <v>0</v>
          </cell>
        </row>
        <row r="69">
          <cell r="A69" t="str">
            <v>D01368</v>
          </cell>
          <cell r="B69">
            <v>1900</v>
          </cell>
          <cell r="C69" t="str">
            <v>a.</v>
          </cell>
          <cell r="D69">
            <v>7432</v>
          </cell>
          <cell r="E69" t="str">
            <v>구조물터파기</v>
          </cell>
          <cell r="F69" t="str">
            <v>(토  사)</v>
          </cell>
          <cell r="G69" t="str">
            <v>M3</v>
          </cell>
          <cell r="H69">
            <v>0</v>
          </cell>
          <cell r="I69">
            <v>0</v>
          </cell>
        </row>
        <row r="70">
          <cell r="A70" t="str">
            <v>E1</v>
          </cell>
          <cell r="B70">
            <v>0</v>
          </cell>
          <cell r="C70" t="str">
            <v>소계</v>
          </cell>
          <cell r="D70">
            <v>7434</v>
          </cell>
          <cell r="I70">
            <v>0</v>
          </cell>
        </row>
        <row r="71">
          <cell r="A71" t="str">
            <v>E2</v>
          </cell>
          <cell r="B71">
            <v>0</v>
          </cell>
          <cell r="C71" t="str">
            <v>계</v>
          </cell>
          <cell r="D71">
            <v>7436</v>
          </cell>
          <cell r="I71">
            <v>0</v>
          </cell>
        </row>
        <row r="72">
          <cell r="A72" t="str">
            <v>T2</v>
          </cell>
          <cell r="B72">
            <v>74</v>
          </cell>
          <cell r="C72" t="str">
            <v>3)</v>
          </cell>
          <cell r="D72">
            <v>7438</v>
          </cell>
          <cell r="E72" t="str">
            <v>되메우기</v>
          </cell>
          <cell r="H72">
            <v>0</v>
          </cell>
          <cell r="I72">
            <v>0</v>
          </cell>
        </row>
        <row r="73">
          <cell r="A73" t="str">
            <v>D01115</v>
          </cell>
          <cell r="B73">
            <v>3500</v>
          </cell>
          <cell r="C73" t="str">
            <v>가</v>
          </cell>
          <cell r="D73">
            <v>7439</v>
          </cell>
          <cell r="E73" t="str">
            <v>다짐</v>
          </cell>
          <cell r="G73" t="str">
            <v>M3</v>
          </cell>
          <cell r="H73">
            <v>0</v>
          </cell>
          <cell r="I73">
            <v>0</v>
          </cell>
        </row>
        <row r="74">
          <cell r="A74" t="str">
            <v>D02262</v>
          </cell>
          <cell r="B74">
            <v>8100</v>
          </cell>
          <cell r="C74" t="str">
            <v>나</v>
          </cell>
          <cell r="D74">
            <v>7503</v>
          </cell>
          <cell r="E74" t="str">
            <v>비다짐</v>
          </cell>
          <cell r="G74" t="str">
            <v>M3</v>
          </cell>
          <cell r="H74">
            <v>0</v>
          </cell>
          <cell r="I74">
            <v>0</v>
          </cell>
        </row>
        <row r="75">
          <cell r="A75" t="str">
            <v>E2</v>
          </cell>
          <cell r="B75">
            <v>0</v>
          </cell>
          <cell r="C75" t="str">
            <v>계</v>
          </cell>
          <cell r="D75">
            <v>7535</v>
          </cell>
          <cell r="I75">
            <v>0</v>
          </cell>
        </row>
        <row r="76">
          <cell r="A76" t="str">
            <v>T2</v>
          </cell>
          <cell r="B76">
            <v>79</v>
          </cell>
          <cell r="C76" t="str">
            <v>4)</v>
          </cell>
          <cell r="D76">
            <v>7631</v>
          </cell>
          <cell r="E76" t="str">
            <v>V형측구</v>
          </cell>
          <cell r="H76">
            <v>0</v>
          </cell>
          <cell r="I76">
            <v>0</v>
          </cell>
        </row>
        <row r="77">
          <cell r="A77" t="str">
            <v>D02194</v>
          </cell>
          <cell r="B77">
            <v>170</v>
          </cell>
          <cell r="C77" t="str">
            <v>가</v>
          </cell>
          <cell r="D77">
            <v>7663</v>
          </cell>
          <cell r="E77" t="str">
            <v>V형 측구 TYPE-1</v>
          </cell>
          <cell r="F77" t="str">
            <v>(H=0.45M)</v>
          </cell>
          <cell r="G77" t="str">
            <v>M</v>
          </cell>
          <cell r="H77">
            <v>0</v>
          </cell>
          <cell r="I77">
            <v>0</v>
          </cell>
        </row>
        <row r="78">
          <cell r="A78" t="str">
            <v>D01020</v>
          </cell>
          <cell r="B78">
            <v>2300</v>
          </cell>
          <cell r="C78" t="str">
            <v>나</v>
          </cell>
          <cell r="D78">
            <v>7695</v>
          </cell>
          <cell r="E78" t="str">
            <v>V형 측구 TYPE-2</v>
          </cell>
          <cell r="F78" t="str">
            <v>(H=0.60M)</v>
          </cell>
          <cell r="G78" t="str">
            <v>M</v>
          </cell>
          <cell r="H78">
            <v>0</v>
          </cell>
          <cell r="I78">
            <v>0</v>
          </cell>
        </row>
        <row r="79">
          <cell r="A79" t="str">
            <v>D02195</v>
          </cell>
          <cell r="B79">
            <v>70</v>
          </cell>
          <cell r="C79" t="str">
            <v>다</v>
          </cell>
          <cell r="D79">
            <v>7697</v>
          </cell>
          <cell r="E79" t="str">
            <v>V형 측구 TYPE-3</v>
          </cell>
          <cell r="F79" t="str">
            <v>(H=1.00M)</v>
          </cell>
          <cell r="G79" t="str">
            <v>M</v>
          </cell>
          <cell r="H79">
            <v>0</v>
          </cell>
          <cell r="I79">
            <v>0</v>
          </cell>
        </row>
        <row r="80">
          <cell r="A80" t="str">
            <v>E2</v>
          </cell>
          <cell r="B80">
            <v>0</v>
          </cell>
          <cell r="C80" t="str">
            <v>계</v>
          </cell>
          <cell r="D80">
            <v>7698</v>
          </cell>
          <cell r="I80">
            <v>0</v>
          </cell>
        </row>
        <row r="81">
          <cell r="A81" t="str">
            <v>T2</v>
          </cell>
          <cell r="B81">
            <v>84</v>
          </cell>
          <cell r="C81" t="str">
            <v>5)</v>
          </cell>
          <cell r="D81">
            <v>7700</v>
          </cell>
          <cell r="E81" t="str">
            <v>산마루측구</v>
          </cell>
          <cell r="H81">
            <v>0</v>
          </cell>
          <cell r="I81">
            <v>0</v>
          </cell>
        </row>
        <row r="82">
          <cell r="A82" t="str">
            <v>D00335</v>
          </cell>
          <cell r="B82">
            <v>2600</v>
          </cell>
          <cell r="C82" t="str">
            <v>가</v>
          </cell>
          <cell r="D82">
            <v>7829</v>
          </cell>
          <cell r="E82" t="str">
            <v>산마루측구</v>
          </cell>
          <cell r="F82" t="str">
            <v>(TYPE-1,H=600mm)</v>
          </cell>
          <cell r="G82" t="str">
            <v>M</v>
          </cell>
          <cell r="H82">
            <v>0</v>
          </cell>
          <cell r="I82">
            <v>0</v>
          </cell>
        </row>
        <row r="83">
          <cell r="A83" t="str">
            <v>D02256</v>
          </cell>
          <cell r="B83">
            <v>320</v>
          </cell>
          <cell r="C83" t="str">
            <v>나</v>
          </cell>
          <cell r="D83">
            <v>7877</v>
          </cell>
          <cell r="E83" t="str">
            <v>절토부 소단측구</v>
          </cell>
          <cell r="F83" t="str">
            <v>(TYPE-1)</v>
          </cell>
          <cell r="G83" t="str">
            <v>M</v>
          </cell>
          <cell r="H83">
            <v>0</v>
          </cell>
          <cell r="I83">
            <v>0</v>
          </cell>
        </row>
        <row r="84">
          <cell r="A84" t="str">
            <v>D02255</v>
          </cell>
          <cell r="B84">
            <v>410</v>
          </cell>
          <cell r="C84" t="str">
            <v>다</v>
          </cell>
          <cell r="D84">
            <v>7885</v>
          </cell>
          <cell r="E84" t="str">
            <v>산마루측구</v>
          </cell>
          <cell r="F84" t="str">
            <v>(조립식배수로P-500)</v>
          </cell>
          <cell r="G84" t="str">
            <v>M</v>
          </cell>
          <cell r="H84">
            <v>0</v>
          </cell>
          <cell r="I84">
            <v>0</v>
          </cell>
        </row>
        <row r="85">
          <cell r="A85" t="str">
            <v>E2</v>
          </cell>
          <cell r="B85">
            <v>0</v>
          </cell>
          <cell r="C85" t="str">
            <v>계</v>
          </cell>
          <cell r="D85">
            <v>7893</v>
          </cell>
          <cell r="I85">
            <v>0</v>
          </cell>
        </row>
        <row r="86">
          <cell r="A86" t="str">
            <v>T2</v>
          </cell>
          <cell r="B86">
            <v>94</v>
          </cell>
          <cell r="C86" t="str">
            <v>6)</v>
          </cell>
          <cell r="D86">
            <v>7957</v>
          </cell>
          <cell r="E86" t="str">
            <v>L형 측구</v>
          </cell>
          <cell r="H86">
            <v>0</v>
          </cell>
          <cell r="I86">
            <v>0</v>
          </cell>
        </row>
        <row r="87">
          <cell r="A87" t="str">
            <v>D02250</v>
          </cell>
          <cell r="B87">
            <v>3260</v>
          </cell>
          <cell r="C87" t="str">
            <v>가</v>
          </cell>
          <cell r="D87">
            <v>7963</v>
          </cell>
          <cell r="E87" t="str">
            <v>L형측구(절토부)</v>
          </cell>
          <cell r="F87" t="str">
            <v>(TYPE-1: H=0.5M)</v>
          </cell>
          <cell r="G87" t="str">
            <v>M</v>
          </cell>
          <cell r="H87">
            <v>0</v>
          </cell>
          <cell r="I87">
            <v>0</v>
          </cell>
        </row>
        <row r="88">
          <cell r="A88" t="str">
            <v>D02252</v>
          </cell>
          <cell r="B88">
            <v>1600</v>
          </cell>
          <cell r="C88" t="str">
            <v>나</v>
          </cell>
          <cell r="D88">
            <v>7969</v>
          </cell>
          <cell r="E88" t="str">
            <v>L형측구(절토부)</v>
          </cell>
          <cell r="F88" t="str">
            <v>(TYPE-2: H=1.2M)</v>
          </cell>
          <cell r="G88" t="str">
            <v>M</v>
          </cell>
          <cell r="H88">
            <v>0</v>
          </cell>
          <cell r="I88">
            <v>0</v>
          </cell>
        </row>
        <row r="89">
          <cell r="A89" t="str">
            <v>D02196</v>
          </cell>
          <cell r="B89">
            <v>380</v>
          </cell>
          <cell r="C89" t="str">
            <v>다</v>
          </cell>
          <cell r="D89">
            <v>7973</v>
          </cell>
          <cell r="E89" t="str">
            <v>L형측구 절토부</v>
          </cell>
          <cell r="F89" t="str">
            <v>(TYPE-3: H=2.2M)</v>
          </cell>
          <cell r="G89" t="str">
            <v>M</v>
          </cell>
          <cell r="H89">
            <v>0</v>
          </cell>
          <cell r="I89">
            <v>0</v>
          </cell>
        </row>
        <row r="90">
          <cell r="A90" t="str">
            <v>D02253</v>
          </cell>
          <cell r="B90">
            <v>900</v>
          </cell>
          <cell r="C90" t="str">
            <v>라</v>
          </cell>
          <cell r="D90">
            <v>7974</v>
          </cell>
          <cell r="E90" t="str">
            <v>L형측구(연결로).</v>
          </cell>
          <cell r="F90" t="str">
            <v>(TYPE-4: H=0.45M)</v>
          </cell>
          <cell r="G90" t="str">
            <v>M</v>
          </cell>
          <cell r="H90">
            <v>0</v>
          </cell>
          <cell r="I90">
            <v>0</v>
          </cell>
        </row>
        <row r="91">
          <cell r="A91" t="str">
            <v>D02318</v>
          </cell>
          <cell r="B91">
            <v>350</v>
          </cell>
          <cell r="C91" t="str">
            <v>마</v>
          </cell>
          <cell r="D91">
            <v>7975</v>
          </cell>
          <cell r="E91" t="str">
            <v>L형측구(부체도로)</v>
          </cell>
          <cell r="F91" t="str">
            <v>(TYPE-5: H=0.35M)</v>
          </cell>
          <cell r="G91" t="str">
            <v>M</v>
          </cell>
          <cell r="H91">
            <v>0</v>
          </cell>
          <cell r="I91">
            <v>0</v>
          </cell>
        </row>
        <row r="92">
          <cell r="A92" t="str">
            <v>D02197</v>
          </cell>
          <cell r="B92">
            <v>1</v>
          </cell>
          <cell r="C92" t="str">
            <v>바</v>
          </cell>
          <cell r="D92">
            <v>8103</v>
          </cell>
          <cell r="E92" t="str">
            <v>L형측구 TYPE-4</v>
          </cell>
          <cell r="G92" t="str">
            <v>개소</v>
          </cell>
          <cell r="H92">
            <v>0</v>
          </cell>
          <cell r="I92">
            <v>0</v>
          </cell>
        </row>
        <row r="93">
          <cell r="A93" t="str">
            <v>D02198</v>
          </cell>
          <cell r="B93">
            <v>2</v>
          </cell>
          <cell r="C93" t="str">
            <v>사</v>
          </cell>
          <cell r="D93">
            <v>8104</v>
          </cell>
          <cell r="E93" t="str">
            <v>L형측구 TYPE-5</v>
          </cell>
          <cell r="G93" t="str">
            <v>개소</v>
          </cell>
          <cell r="H93">
            <v>0</v>
          </cell>
          <cell r="I93">
            <v>0</v>
          </cell>
        </row>
        <row r="94">
          <cell r="A94" t="str">
            <v>D02199</v>
          </cell>
          <cell r="B94">
            <v>4</v>
          </cell>
          <cell r="C94" t="str">
            <v>아</v>
          </cell>
          <cell r="D94">
            <v>8105</v>
          </cell>
          <cell r="E94" t="str">
            <v>L형측구 TYPE-6</v>
          </cell>
          <cell r="G94" t="str">
            <v>개소</v>
          </cell>
          <cell r="H94">
            <v>0</v>
          </cell>
          <cell r="I94">
            <v>0</v>
          </cell>
        </row>
        <row r="95">
          <cell r="A95" t="str">
            <v>E2</v>
          </cell>
          <cell r="B95">
            <v>0</v>
          </cell>
          <cell r="C95" t="str">
            <v>계</v>
          </cell>
          <cell r="D95">
            <v>8475</v>
          </cell>
          <cell r="I95">
            <v>0</v>
          </cell>
        </row>
        <row r="96">
          <cell r="A96" t="str">
            <v>T2</v>
          </cell>
          <cell r="B96">
            <v>99</v>
          </cell>
          <cell r="C96" t="str">
            <v>7)</v>
          </cell>
          <cell r="D96">
            <v>8740</v>
          </cell>
          <cell r="E96" t="str">
            <v>U형측구</v>
          </cell>
          <cell r="H96">
            <v>0</v>
          </cell>
          <cell r="I96">
            <v>0</v>
          </cell>
        </row>
        <row r="97">
          <cell r="A97" t="str">
            <v>D02315</v>
          </cell>
          <cell r="B97">
            <v>80</v>
          </cell>
          <cell r="C97" t="str">
            <v>가</v>
          </cell>
          <cell r="D97">
            <v>9053</v>
          </cell>
          <cell r="E97" t="str">
            <v>U형측구 TYPE-3</v>
          </cell>
          <cell r="F97" t="str">
            <v>(H=0.60M:시가지)</v>
          </cell>
          <cell r="G97" t="str">
            <v>M</v>
          </cell>
          <cell r="H97">
            <v>0</v>
          </cell>
          <cell r="I97">
            <v>0</v>
          </cell>
        </row>
        <row r="98">
          <cell r="A98" t="str">
            <v>D02331</v>
          </cell>
          <cell r="B98">
            <v>90</v>
          </cell>
          <cell r="C98" t="str">
            <v>나</v>
          </cell>
          <cell r="D98">
            <v>9197</v>
          </cell>
          <cell r="E98" t="str">
            <v>U형측구 TYPE-5</v>
          </cell>
          <cell r="F98" t="str">
            <v>(H=0.30M:용수로)</v>
          </cell>
          <cell r="G98" t="str">
            <v>M</v>
          </cell>
          <cell r="H98">
            <v>0</v>
          </cell>
          <cell r="I98">
            <v>0</v>
          </cell>
        </row>
        <row r="99">
          <cell r="A99" t="str">
            <v>D01216</v>
          </cell>
          <cell r="B99">
            <v>710</v>
          </cell>
          <cell r="C99" t="str">
            <v>다</v>
          </cell>
          <cell r="D99">
            <v>9293</v>
          </cell>
          <cell r="E99" t="str">
            <v>U형측구 TYPE-6</v>
          </cell>
          <cell r="F99" t="str">
            <v>(H=0.50M:녹지대)</v>
          </cell>
          <cell r="G99" t="str">
            <v>M</v>
          </cell>
          <cell r="H99">
            <v>0</v>
          </cell>
          <cell r="I99">
            <v>0</v>
          </cell>
        </row>
        <row r="100">
          <cell r="A100" t="str">
            <v>E2</v>
          </cell>
          <cell r="B100">
            <v>0</v>
          </cell>
          <cell r="C100" t="str">
            <v>계</v>
          </cell>
          <cell r="D100">
            <v>9388</v>
          </cell>
          <cell r="I100">
            <v>0</v>
          </cell>
        </row>
        <row r="101">
          <cell r="A101" t="str">
            <v>T2</v>
          </cell>
          <cell r="B101">
            <v>104</v>
          </cell>
          <cell r="C101" t="str">
            <v>8)</v>
          </cell>
          <cell r="D101">
            <v>9771</v>
          </cell>
          <cell r="E101" t="str">
            <v>맹암거</v>
          </cell>
          <cell r="H101">
            <v>0</v>
          </cell>
          <cell r="I101">
            <v>0</v>
          </cell>
        </row>
        <row r="102">
          <cell r="A102" t="str">
            <v>D00339</v>
          </cell>
          <cell r="B102">
            <v>1800</v>
          </cell>
          <cell r="C102" t="str">
            <v>가</v>
          </cell>
          <cell r="D102">
            <v>9820</v>
          </cell>
          <cell r="E102" t="str">
            <v>맹암거 TYPE-1</v>
          </cell>
          <cell r="F102" t="str">
            <v>(유공관+부직포)</v>
          </cell>
          <cell r="G102" t="str">
            <v>M</v>
          </cell>
          <cell r="H102">
            <v>0</v>
          </cell>
          <cell r="I102">
            <v>0</v>
          </cell>
        </row>
        <row r="103">
          <cell r="A103" t="str">
            <v>D00173</v>
          </cell>
          <cell r="B103">
            <v>4500</v>
          </cell>
          <cell r="C103" t="str">
            <v>나</v>
          </cell>
          <cell r="D103">
            <v>9869</v>
          </cell>
          <cell r="E103" t="str">
            <v>맹암거 TYPE-2</v>
          </cell>
          <cell r="F103" t="str">
            <v>(유공관)</v>
          </cell>
          <cell r="G103" t="str">
            <v>M</v>
          </cell>
          <cell r="H103">
            <v>0</v>
          </cell>
          <cell r="I103">
            <v>0</v>
          </cell>
        </row>
        <row r="104">
          <cell r="A104" t="str">
            <v>D00550</v>
          </cell>
          <cell r="B104">
            <v>1400</v>
          </cell>
          <cell r="C104" t="str">
            <v>다</v>
          </cell>
          <cell r="D104">
            <v>10061</v>
          </cell>
          <cell r="E104" t="str">
            <v>맹암거 TYPE-3</v>
          </cell>
          <cell r="F104" t="str">
            <v>(부직포)</v>
          </cell>
          <cell r="G104" t="str">
            <v>M</v>
          </cell>
          <cell r="H104">
            <v>0</v>
          </cell>
          <cell r="I104">
            <v>0</v>
          </cell>
        </row>
        <row r="105">
          <cell r="A105" t="str">
            <v>E2</v>
          </cell>
          <cell r="B105">
            <v>0</v>
          </cell>
          <cell r="C105" t="str">
            <v>계</v>
          </cell>
          <cell r="D105">
            <v>10253</v>
          </cell>
          <cell r="I105">
            <v>0</v>
          </cell>
        </row>
        <row r="106">
          <cell r="A106" t="str">
            <v>T2</v>
          </cell>
          <cell r="B106">
            <v>114</v>
          </cell>
          <cell r="C106" t="str">
            <v>10)</v>
          </cell>
          <cell r="D106">
            <v>10613</v>
          </cell>
          <cell r="E106" t="str">
            <v>횡배수관</v>
          </cell>
          <cell r="H106">
            <v>0</v>
          </cell>
          <cell r="I106">
            <v>0</v>
          </cell>
        </row>
        <row r="107">
          <cell r="A107" t="str">
            <v>T1</v>
          </cell>
          <cell r="B107">
            <v>113</v>
          </cell>
          <cell r="C107" t="str">
            <v>가</v>
          </cell>
          <cell r="D107">
            <v>10673</v>
          </cell>
          <cell r="E107" t="str">
            <v>원심력철근콘크리트관</v>
          </cell>
          <cell r="H107">
            <v>0</v>
          </cell>
          <cell r="I107">
            <v>0</v>
          </cell>
        </row>
        <row r="108">
          <cell r="A108" t="str">
            <v>D02218</v>
          </cell>
          <cell r="B108">
            <v>220</v>
          </cell>
          <cell r="C108" t="str">
            <v>a</v>
          </cell>
          <cell r="D108">
            <v>10733</v>
          </cell>
          <cell r="E108" t="str">
            <v>횡배수관접합및부설</v>
          </cell>
          <cell r="F108" t="str">
            <v>(Φ 600m/m)</v>
          </cell>
          <cell r="G108" t="str">
            <v>M</v>
          </cell>
          <cell r="H108">
            <v>0</v>
          </cell>
          <cell r="I108">
            <v>0</v>
          </cell>
        </row>
        <row r="109">
          <cell r="A109" t="str">
            <v>D01665</v>
          </cell>
          <cell r="B109">
            <v>350</v>
          </cell>
          <cell r="C109" t="str">
            <v>b</v>
          </cell>
          <cell r="D109">
            <v>10813</v>
          </cell>
          <cell r="E109" t="str">
            <v>횡배수관접합및부설</v>
          </cell>
          <cell r="F109" t="str">
            <v>(Φ 800m/m)</v>
          </cell>
          <cell r="G109" t="str">
            <v>M</v>
          </cell>
          <cell r="H109">
            <v>0</v>
          </cell>
          <cell r="I109">
            <v>0</v>
          </cell>
        </row>
        <row r="110">
          <cell r="A110" t="str">
            <v>D02201</v>
          </cell>
          <cell r="B110">
            <v>370</v>
          </cell>
          <cell r="C110" t="str">
            <v>c</v>
          </cell>
          <cell r="D110">
            <v>10853</v>
          </cell>
          <cell r="E110" t="str">
            <v>횡배수관접합및부설</v>
          </cell>
          <cell r="F110" t="str">
            <v>(Φ 1000m/m)</v>
          </cell>
          <cell r="G110" t="str">
            <v>M</v>
          </cell>
          <cell r="H110">
            <v>0</v>
          </cell>
          <cell r="I110">
            <v>0</v>
          </cell>
        </row>
        <row r="111">
          <cell r="A111" t="str">
            <v>D01667</v>
          </cell>
          <cell r="B111">
            <v>70</v>
          </cell>
          <cell r="C111" t="str">
            <v>d</v>
          </cell>
          <cell r="D111">
            <v>10858</v>
          </cell>
          <cell r="E111" t="str">
            <v>횡배수관접합및부설</v>
          </cell>
          <cell r="F111" t="str">
            <v>(Φ 1200m/m)</v>
          </cell>
          <cell r="G111" t="str">
            <v>M</v>
          </cell>
          <cell r="H111">
            <v>0</v>
          </cell>
          <cell r="I111">
            <v>0</v>
          </cell>
        </row>
        <row r="112">
          <cell r="A112" t="str">
            <v>D01666</v>
          </cell>
          <cell r="B112">
            <v>160</v>
          </cell>
          <cell r="C112" t="str">
            <v>e</v>
          </cell>
          <cell r="D112">
            <v>10863</v>
          </cell>
          <cell r="E112" t="str">
            <v>횡배수관접합및부설</v>
          </cell>
          <cell r="F112" t="str">
            <v>(Φ 1000m/m V.R관)</v>
          </cell>
          <cell r="G112" t="str">
            <v>M</v>
          </cell>
          <cell r="H112">
            <v>0</v>
          </cell>
          <cell r="I112">
            <v>0</v>
          </cell>
        </row>
        <row r="113">
          <cell r="A113" t="str">
            <v>D02351</v>
          </cell>
          <cell r="B113">
            <v>20</v>
          </cell>
          <cell r="C113" t="str">
            <v>f</v>
          </cell>
          <cell r="D113">
            <v>11121</v>
          </cell>
          <cell r="E113" t="str">
            <v>흄관보강</v>
          </cell>
          <cell r="F113" t="str">
            <v>(Φ 800m/m)</v>
          </cell>
          <cell r="G113" t="str">
            <v>M</v>
          </cell>
          <cell r="H113">
            <v>0</v>
          </cell>
          <cell r="I113">
            <v>0</v>
          </cell>
        </row>
        <row r="114">
          <cell r="A114" t="str">
            <v>E1</v>
          </cell>
          <cell r="B114">
            <v>0</v>
          </cell>
          <cell r="C114" t="str">
            <v>소계</v>
          </cell>
          <cell r="D114">
            <v>11378</v>
          </cell>
          <cell r="I114">
            <v>0</v>
          </cell>
        </row>
        <row r="115">
          <cell r="A115" t="str">
            <v>E2</v>
          </cell>
          <cell r="B115">
            <v>0</v>
          </cell>
          <cell r="C115" t="str">
            <v>계</v>
          </cell>
          <cell r="D115">
            <v>11621</v>
          </cell>
          <cell r="I115">
            <v>0</v>
          </cell>
        </row>
        <row r="116">
          <cell r="A116" t="str">
            <v>T2</v>
          </cell>
          <cell r="B116">
            <v>119</v>
          </cell>
          <cell r="C116" t="str">
            <v>11)</v>
          </cell>
          <cell r="D116">
            <v>11769</v>
          </cell>
          <cell r="E116" t="str">
            <v>종배수관</v>
          </cell>
          <cell r="H116">
            <v>0</v>
          </cell>
          <cell r="I116">
            <v>0</v>
          </cell>
        </row>
        <row r="117">
          <cell r="A117" t="str">
            <v>D02219</v>
          </cell>
          <cell r="B117">
            <v>1620</v>
          </cell>
          <cell r="C117" t="str">
            <v>가</v>
          </cell>
          <cell r="D117">
            <v>11777</v>
          </cell>
          <cell r="E117" t="str">
            <v>종배수관접합및부설</v>
          </cell>
          <cell r="F117" t="str">
            <v>(Φ 300m/m)</v>
          </cell>
          <cell r="G117" t="str">
            <v>M</v>
          </cell>
          <cell r="H117">
            <v>0</v>
          </cell>
          <cell r="I117">
            <v>0</v>
          </cell>
        </row>
        <row r="118">
          <cell r="A118" t="str">
            <v>D00570</v>
          </cell>
          <cell r="B118">
            <v>120</v>
          </cell>
          <cell r="C118" t="str">
            <v>나</v>
          </cell>
          <cell r="D118">
            <v>11784</v>
          </cell>
          <cell r="E118" t="str">
            <v>종배수관접합및부설</v>
          </cell>
          <cell r="F118" t="str">
            <v>(Φ 600m/m)</v>
          </cell>
          <cell r="G118" t="str">
            <v>M</v>
          </cell>
          <cell r="H118">
            <v>0</v>
          </cell>
          <cell r="I118">
            <v>0</v>
          </cell>
        </row>
        <row r="119">
          <cell r="A119" t="str">
            <v>D02220</v>
          </cell>
          <cell r="B119">
            <v>12</v>
          </cell>
          <cell r="C119" t="str">
            <v>다</v>
          </cell>
          <cell r="D119">
            <v>11786</v>
          </cell>
          <cell r="E119" t="str">
            <v>종배수관 면벽</v>
          </cell>
          <cell r="F119" t="str">
            <v>(Φ 600m/m)</v>
          </cell>
          <cell r="G119" t="str">
            <v>EA</v>
          </cell>
          <cell r="H119">
            <v>0</v>
          </cell>
          <cell r="I119">
            <v>0</v>
          </cell>
        </row>
        <row r="120">
          <cell r="A120" t="str">
            <v>E2</v>
          </cell>
          <cell r="B120">
            <v>0</v>
          </cell>
          <cell r="C120" t="str">
            <v>계</v>
          </cell>
          <cell r="D120">
            <v>11788</v>
          </cell>
          <cell r="I120">
            <v>0</v>
          </cell>
        </row>
        <row r="121">
          <cell r="A121" t="str">
            <v>T2</v>
          </cell>
          <cell r="B121">
            <v>124</v>
          </cell>
          <cell r="C121" t="str">
            <v>12)</v>
          </cell>
          <cell r="D121">
            <v>12030</v>
          </cell>
          <cell r="E121" t="str">
            <v>날개벽및면벽공</v>
          </cell>
          <cell r="H121">
            <v>0</v>
          </cell>
          <cell r="I121">
            <v>0</v>
          </cell>
        </row>
        <row r="122">
          <cell r="A122" t="str">
            <v>D00071</v>
          </cell>
          <cell r="B122">
            <v>390</v>
          </cell>
          <cell r="C122" t="str">
            <v>가</v>
          </cell>
          <cell r="D122">
            <v>12044</v>
          </cell>
          <cell r="E122" t="str">
            <v>합판거푸집</v>
          </cell>
          <cell r="F122" t="str">
            <v>(3회)</v>
          </cell>
          <cell r="G122" t="str">
            <v>M2</v>
          </cell>
          <cell r="H122">
            <v>0</v>
          </cell>
          <cell r="I122">
            <v>0</v>
          </cell>
        </row>
        <row r="123">
          <cell r="A123" t="str">
            <v>D00072</v>
          </cell>
          <cell r="B123">
            <v>90</v>
          </cell>
          <cell r="C123" t="str">
            <v>나</v>
          </cell>
          <cell r="D123">
            <v>12051</v>
          </cell>
          <cell r="E123" t="str">
            <v>합판거푸집</v>
          </cell>
          <cell r="F123" t="str">
            <v>(4회)</v>
          </cell>
          <cell r="G123" t="str">
            <v>M2</v>
          </cell>
          <cell r="H123">
            <v>0</v>
          </cell>
          <cell r="I123">
            <v>0</v>
          </cell>
        </row>
        <row r="124">
          <cell r="A124" t="str">
            <v>D00319</v>
          </cell>
          <cell r="B124">
            <v>80</v>
          </cell>
          <cell r="C124" t="str">
            <v>다</v>
          </cell>
          <cell r="D124">
            <v>12058</v>
          </cell>
          <cell r="E124" t="str">
            <v>콘크리트타설</v>
          </cell>
          <cell r="F124" t="str">
            <v>(무근,진동기제외)</v>
          </cell>
          <cell r="G124" t="str">
            <v>M3</v>
          </cell>
          <cell r="H124">
            <v>0</v>
          </cell>
          <cell r="I124">
            <v>0</v>
          </cell>
        </row>
        <row r="125">
          <cell r="A125" t="str">
            <v>E2</v>
          </cell>
          <cell r="B125">
            <v>0</v>
          </cell>
          <cell r="C125" t="str">
            <v>계</v>
          </cell>
          <cell r="D125">
            <v>12255</v>
          </cell>
          <cell r="I125">
            <v>0</v>
          </cell>
        </row>
        <row r="126">
          <cell r="A126" t="str">
            <v>T2</v>
          </cell>
          <cell r="B126">
            <v>135</v>
          </cell>
          <cell r="C126" t="str">
            <v>13)</v>
          </cell>
          <cell r="D126">
            <v>12425</v>
          </cell>
          <cell r="E126" t="str">
            <v>콘크리트 집수정</v>
          </cell>
          <cell r="H126">
            <v>0</v>
          </cell>
          <cell r="I126">
            <v>0</v>
          </cell>
        </row>
        <row r="127">
          <cell r="A127" t="str">
            <v>D00072</v>
          </cell>
          <cell r="B127">
            <v>1600</v>
          </cell>
          <cell r="C127" t="str">
            <v>가</v>
          </cell>
          <cell r="D127">
            <v>12510</v>
          </cell>
          <cell r="E127" t="str">
            <v>합판거푸집</v>
          </cell>
          <cell r="F127" t="str">
            <v>(4회)</v>
          </cell>
          <cell r="G127" t="str">
            <v>M2</v>
          </cell>
          <cell r="H127">
            <v>0</v>
          </cell>
          <cell r="I127">
            <v>0</v>
          </cell>
        </row>
        <row r="128">
          <cell r="A128" t="str">
            <v>D02072</v>
          </cell>
          <cell r="B128">
            <v>1</v>
          </cell>
          <cell r="C128" t="str">
            <v>나</v>
          </cell>
          <cell r="D128">
            <v>12595</v>
          </cell>
          <cell r="E128" t="str">
            <v>콘크리트타설</v>
          </cell>
          <cell r="F128" t="str">
            <v>(철근,진동기포함)</v>
          </cell>
          <cell r="G128" t="str">
            <v>M3</v>
          </cell>
          <cell r="H128">
            <v>0</v>
          </cell>
          <cell r="I128">
            <v>0</v>
          </cell>
        </row>
        <row r="129">
          <cell r="A129" t="str">
            <v>D00319</v>
          </cell>
          <cell r="B129">
            <v>140</v>
          </cell>
          <cell r="C129" t="str">
            <v>다</v>
          </cell>
          <cell r="D129">
            <v>12680</v>
          </cell>
          <cell r="E129" t="str">
            <v>콘크리트타설</v>
          </cell>
          <cell r="F129" t="str">
            <v>(무근,진동기제외)</v>
          </cell>
          <cell r="G129" t="str">
            <v>M3</v>
          </cell>
          <cell r="H129">
            <v>0</v>
          </cell>
          <cell r="I129">
            <v>0</v>
          </cell>
        </row>
        <row r="130">
          <cell r="A130" t="str">
            <v>D00326</v>
          </cell>
          <cell r="B130">
            <v>0.48</v>
          </cell>
          <cell r="C130" t="str">
            <v>라</v>
          </cell>
          <cell r="D130">
            <v>12712</v>
          </cell>
          <cell r="E130" t="str">
            <v>철근가공조립</v>
          </cell>
          <cell r="F130" t="str">
            <v>(보통)</v>
          </cell>
          <cell r="G130" t="str">
            <v>TON</v>
          </cell>
          <cell r="H130">
            <v>0</v>
          </cell>
          <cell r="I130">
            <v>0</v>
          </cell>
        </row>
        <row r="131">
          <cell r="A131" t="str">
            <v>D02217</v>
          </cell>
          <cell r="B131">
            <v>29</v>
          </cell>
          <cell r="C131" t="str">
            <v>마</v>
          </cell>
          <cell r="D131">
            <v>12743</v>
          </cell>
          <cell r="E131" t="str">
            <v>집수정뚜껑소형</v>
          </cell>
          <cell r="F131" t="str">
            <v>(1130x780)</v>
          </cell>
          <cell r="G131" t="str">
            <v>EA</v>
          </cell>
          <cell r="H131">
            <v>0</v>
          </cell>
          <cell r="I131">
            <v>0</v>
          </cell>
        </row>
        <row r="132">
          <cell r="A132" t="str">
            <v>D00577</v>
          </cell>
          <cell r="B132">
            <v>3</v>
          </cell>
          <cell r="C132" t="str">
            <v>바</v>
          </cell>
          <cell r="D132">
            <v>12754</v>
          </cell>
          <cell r="E132" t="str">
            <v>집수정뚜껑소형</v>
          </cell>
          <cell r="F132" t="str">
            <v>(1330x830)</v>
          </cell>
          <cell r="G132" t="str">
            <v>EA</v>
          </cell>
          <cell r="H132">
            <v>0</v>
          </cell>
          <cell r="I132">
            <v>0</v>
          </cell>
        </row>
        <row r="133">
          <cell r="A133" t="str">
            <v>D00964</v>
          </cell>
          <cell r="B133">
            <v>1</v>
          </cell>
          <cell r="C133" t="str">
            <v>사</v>
          </cell>
          <cell r="D133">
            <v>12757</v>
          </cell>
          <cell r="E133" t="str">
            <v>집수정뚜껑소형</v>
          </cell>
          <cell r="F133" t="str">
            <v>(1730x830)</v>
          </cell>
          <cell r="G133" t="str">
            <v>EA</v>
          </cell>
          <cell r="H133">
            <v>0</v>
          </cell>
          <cell r="I133">
            <v>0</v>
          </cell>
        </row>
        <row r="134">
          <cell r="A134" t="str">
            <v>D02332</v>
          </cell>
          <cell r="B134">
            <v>2</v>
          </cell>
          <cell r="C134" t="str">
            <v>아</v>
          </cell>
          <cell r="D134">
            <v>12758</v>
          </cell>
          <cell r="E134" t="str">
            <v>집수정뚜껑소형</v>
          </cell>
          <cell r="F134" t="str">
            <v>(1000x500)</v>
          </cell>
          <cell r="G134" t="str">
            <v>EA</v>
          </cell>
          <cell r="H134">
            <v>0</v>
          </cell>
          <cell r="I134">
            <v>0</v>
          </cell>
        </row>
        <row r="135">
          <cell r="A135" t="str">
            <v>D02217</v>
          </cell>
          <cell r="B135">
            <v>8</v>
          </cell>
          <cell r="C135" t="str">
            <v>자</v>
          </cell>
          <cell r="D135">
            <v>14476</v>
          </cell>
          <cell r="E135" t="str">
            <v>집수정뚜껑소형</v>
          </cell>
          <cell r="F135" t="str">
            <v>(1130x830)</v>
          </cell>
          <cell r="G135" t="str">
            <v>EA</v>
          </cell>
          <cell r="H135">
            <v>0</v>
          </cell>
          <cell r="I135">
            <v>0</v>
          </cell>
        </row>
        <row r="136">
          <cell r="A136" t="str">
            <v>E2</v>
          </cell>
          <cell r="B136">
            <v>0</v>
          </cell>
          <cell r="C136" t="str">
            <v>계</v>
          </cell>
          <cell r="D136">
            <v>16193</v>
          </cell>
          <cell r="I136">
            <v>0</v>
          </cell>
        </row>
        <row r="137">
          <cell r="A137" t="str">
            <v>T2</v>
          </cell>
          <cell r="B137">
            <v>162</v>
          </cell>
          <cell r="C137" t="str">
            <v>14)</v>
          </cell>
          <cell r="D137">
            <v>19624</v>
          </cell>
          <cell r="E137" t="str">
            <v>암거공</v>
          </cell>
          <cell r="H137">
            <v>0</v>
          </cell>
          <cell r="I137">
            <v>0</v>
          </cell>
        </row>
        <row r="138">
          <cell r="A138" t="str">
            <v>T1</v>
          </cell>
          <cell r="B138">
            <v>141</v>
          </cell>
          <cell r="C138" t="str">
            <v>가.</v>
          </cell>
          <cell r="D138">
            <v>19625</v>
          </cell>
          <cell r="E138" t="str">
            <v>거푸집</v>
          </cell>
          <cell r="H138">
            <v>0</v>
          </cell>
          <cell r="I138">
            <v>0</v>
          </cell>
        </row>
        <row r="139">
          <cell r="A139" t="str">
            <v>D00071</v>
          </cell>
          <cell r="B139">
            <v>14000</v>
          </cell>
          <cell r="C139" t="str">
            <v>a</v>
          </cell>
          <cell r="D139">
            <v>19657</v>
          </cell>
          <cell r="E139" t="str">
            <v>합판거푸집</v>
          </cell>
          <cell r="F139" t="str">
            <v>(3회)</v>
          </cell>
          <cell r="G139" t="str">
            <v>M2</v>
          </cell>
          <cell r="H139">
            <v>0</v>
          </cell>
          <cell r="I139">
            <v>0</v>
          </cell>
        </row>
        <row r="140">
          <cell r="A140" t="str">
            <v>D00072</v>
          </cell>
          <cell r="B140">
            <v>680</v>
          </cell>
          <cell r="C140" t="str">
            <v>b</v>
          </cell>
          <cell r="D140">
            <v>19673</v>
          </cell>
          <cell r="E140" t="str">
            <v>합판거푸집</v>
          </cell>
          <cell r="F140" t="str">
            <v>(4회)</v>
          </cell>
          <cell r="G140" t="str">
            <v>M2</v>
          </cell>
          <cell r="H140">
            <v>0</v>
          </cell>
          <cell r="I140">
            <v>0</v>
          </cell>
        </row>
        <row r="141">
          <cell r="A141" t="str">
            <v>D00346</v>
          </cell>
          <cell r="B141">
            <v>10000</v>
          </cell>
          <cell r="C141" t="str">
            <v>c</v>
          </cell>
          <cell r="D141">
            <v>19679</v>
          </cell>
          <cell r="E141" t="str">
            <v>문형거푸집</v>
          </cell>
          <cell r="F141" t="str">
            <v>(0-7m:3회 부착식)</v>
          </cell>
          <cell r="G141" t="str">
            <v>M2</v>
          </cell>
          <cell r="H141">
            <v>0</v>
          </cell>
          <cell r="I141">
            <v>0</v>
          </cell>
        </row>
        <row r="142">
          <cell r="A142" t="str">
            <v>E1</v>
          </cell>
          <cell r="B142">
            <v>0</v>
          </cell>
          <cell r="C142" t="str">
            <v>소계</v>
          </cell>
          <cell r="D142">
            <v>19685</v>
          </cell>
          <cell r="I142">
            <v>0</v>
          </cell>
        </row>
        <row r="143">
          <cell r="A143" t="str">
            <v>T1</v>
          </cell>
          <cell r="B143">
            <v>146</v>
          </cell>
          <cell r="C143" t="str">
            <v>나</v>
          </cell>
          <cell r="D143">
            <v>19687</v>
          </cell>
          <cell r="E143" t="str">
            <v>콘크리트</v>
          </cell>
          <cell r="H143">
            <v>0</v>
          </cell>
          <cell r="I143">
            <v>0</v>
          </cell>
        </row>
        <row r="144">
          <cell r="A144" t="str">
            <v>D00313</v>
          </cell>
          <cell r="B144">
            <v>9200</v>
          </cell>
          <cell r="C144" t="str">
            <v>a.</v>
          </cell>
          <cell r="D144">
            <v>19689</v>
          </cell>
          <cell r="E144" t="str">
            <v>콘크리트타설</v>
          </cell>
          <cell r="F144" t="str">
            <v>(펌프카타설,0~15m)</v>
          </cell>
          <cell r="G144" t="str">
            <v>M3</v>
          </cell>
          <cell r="H144">
            <v>0</v>
          </cell>
          <cell r="I144">
            <v>0</v>
          </cell>
        </row>
        <row r="145">
          <cell r="A145" t="str">
            <v>D02072</v>
          </cell>
          <cell r="B145">
            <v>120</v>
          </cell>
          <cell r="C145" t="str">
            <v>b</v>
          </cell>
          <cell r="D145">
            <v>19705</v>
          </cell>
          <cell r="E145" t="str">
            <v>콘크리트타설</v>
          </cell>
          <cell r="F145" t="str">
            <v>(철근,진동기포함)</v>
          </cell>
          <cell r="G145" t="str">
            <v>M3</v>
          </cell>
          <cell r="H145">
            <v>0</v>
          </cell>
          <cell r="I145">
            <v>0</v>
          </cell>
        </row>
        <row r="146">
          <cell r="A146" t="str">
            <v>D00319</v>
          </cell>
          <cell r="B146">
            <v>510</v>
          </cell>
          <cell r="C146" t="str">
            <v>c</v>
          </cell>
          <cell r="D146">
            <v>19721</v>
          </cell>
          <cell r="E146" t="str">
            <v>콘크리트타설</v>
          </cell>
          <cell r="F146" t="str">
            <v>(무근,진동기제외)</v>
          </cell>
          <cell r="G146" t="str">
            <v>M3</v>
          </cell>
          <cell r="H146">
            <v>0</v>
          </cell>
          <cell r="I146">
            <v>0</v>
          </cell>
        </row>
        <row r="147">
          <cell r="A147" t="str">
            <v>E1</v>
          </cell>
          <cell r="B147">
            <v>0</v>
          </cell>
          <cell r="C147" t="str">
            <v>소계</v>
          </cell>
          <cell r="D147">
            <v>19733</v>
          </cell>
          <cell r="I147">
            <v>0</v>
          </cell>
        </row>
        <row r="148">
          <cell r="A148" t="str">
            <v>D00327</v>
          </cell>
          <cell r="B148">
            <v>1053.2</v>
          </cell>
          <cell r="C148" t="str">
            <v>다</v>
          </cell>
          <cell r="D148">
            <v>19739</v>
          </cell>
          <cell r="E148" t="str">
            <v>철근가공조립</v>
          </cell>
          <cell r="F148" t="str">
            <v>(복잡)</v>
          </cell>
          <cell r="G148" t="str">
            <v>TON</v>
          </cell>
          <cell r="H148">
            <v>0</v>
          </cell>
          <cell r="I148">
            <v>0</v>
          </cell>
        </row>
        <row r="149">
          <cell r="A149" t="str">
            <v>D01559</v>
          </cell>
          <cell r="B149">
            <v>180</v>
          </cell>
          <cell r="C149" t="str">
            <v>라</v>
          </cell>
          <cell r="D149">
            <v>19742</v>
          </cell>
          <cell r="E149" t="str">
            <v>P.V.C PIPE</v>
          </cell>
          <cell r="F149" t="str">
            <v>(D=100 m/m)</v>
          </cell>
          <cell r="G149" t="str">
            <v>M</v>
          </cell>
          <cell r="H149">
            <v>0</v>
          </cell>
          <cell r="I149">
            <v>0</v>
          </cell>
        </row>
        <row r="150">
          <cell r="A150" t="str">
            <v>D00357</v>
          </cell>
          <cell r="B150">
            <v>8000</v>
          </cell>
          <cell r="C150" t="str">
            <v>마</v>
          </cell>
          <cell r="D150">
            <v>19744</v>
          </cell>
          <cell r="E150" t="str">
            <v>시공이음</v>
          </cell>
          <cell r="F150" t="str">
            <v>(지수판:200x5mm)</v>
          </cell>
          <cell r="G150" t="str">
            <v>M</v>
          </cell>
          <cell r="H150">
            <v>0</v>
          </cell>
          <cell r="I150">
            <v>0</v>
          </cell>
        </row>
        <row r="151">
          <cell r="A151" t="str">
            <v>D01671</v>
          </cell>
          <cell r="B151">
            <v>900</v>
          </cell>
          <cell r="C151" t="str">
            <v>바</v>
          </cell>
          <cell r="D151">
            <v>19745</v>
          </cell>
          <cell r="E151" t="str">
            <v>기초 잡석깔기</v>
          </cell>
          <cell r="F151" t="str">
            <v>(현장암유용)</v>
          </cell>
          <cell r="G151" t="str">
            <v>M3</v>
          </cell>
          <cell r="H151">
            <v>0</v>
          </cell>
          <cell r="I151">
            <v>0</v>
          </cell>
        </row>
        <row r="152">
          <cell r="A152" t="str">
            <v>D01673</v>
          </cell>
          <cell r="B152">
            <v>13300</v>
          </cell>
          <cell r="C152" t="str">
            <v>사</v>
          </cell>
          <cell r="D152">
            <v>19777</v>
          </cell>
          <cell r="E152" t="str">
            <v>뒷채움</v>
          </cell>
          <cell r="F152" t="str">
            <v>(선택층재 암거,교량)</v>
          </cell>
          <cell r="G152" t="str">
            <v>M3</v>
          </cell>
          <cell r="H152">
            <v>0</v>
          </cell>
          <cell r="I152">
            <v>0</v>
          </cell>
        </row>
        <row r="153">
          <cell r="A153" t="str">
            <v>D00354</v>
          </cell>
          <cell r="B153">
            <v>4690</v>
          </cell>
          <cell r="C153" t="str">
            <v>아</v>
          </cell>
          <cell r="D153">
            <v>19809</v>
          </cell>
          <cell r="E153" t="str">
            <v>아스팔트 코팅</v>
          </cell>
          <cell r="F153" t="str">
            <v>(2회)</v>
          </cell>
          <cell r="G153" t="str">
            <v>M2</v>
          </cell>
          <cell r="H153">
            <v>0</v>
          </cell>
          <cell r="I153">
            <v>0</v>
          </cell>
        </row>
        <row r="154">
          <cell r="A154" t="str">
            <v>D00519</v>
          </cell>
          <cell r="B154">
            <v>430</v>
          </cell>
          <cell r="C154" t="str">
            <v>자</v>
          </cell>
          <cell r="D154">
            <v>19841</v>
          </cell>
          <cell r="E154" t="str">
            <v>스치로폴</v>
          </cell>
          <cell r="F154" t="str">
            <v>(T=20m/m)</v>
          </cell>
          <cell r="G154" t="str">
            <v>M2</v>
          </cell>
          <cell r="H154">
            <v>0</v>
          </cell>
          <cell r="I154">
            <v>0</v>
          </cell>
        </row>
        <row r="155">
          <cell r="A155" t="str">
            <v>D02345</v>
          </cell>
          <cell r="B155">
            <v>50</v>
          </cell>
          <cell r="C155" t="str">
            <v>차</v>
          </cell>
          <cell r="D155">
            <v>19849</v>
          </cell>
          <cell r="E155" t="str">
            <v>신구암거접합</v>
          </cell>
          <cell r="G155" t="str">
            <v>M</v>
          </cell>
          <cell r="H155">
            <v>0</v>
          </cell>
          <cell r="I155">
            <v>0</v>
          </cell>
        </row>
        <row r="156">
          <cell r="A156" t="str">
            <v>D00358</v>
          </cell>
          <cell r="B156">
            <v>9600</v>
          </cell>
          <cell r="C156" t="str">
            <v>카</v>
          </cell>
          <cell r="D156">
            <v>19857</v>
          </cell>
          <cell r="E156" t="str">
            <v>간격재</v>
          </cell>
          <cell r="F156" t="str">
            <v>(T=50MM)</v>
          </cell>
          <cell r="G156" t="str">
            <v>m2</v>
          </cell>
          <cell r="H156">
            <v>0</v>
          </cell>
          <cell r="I156">
            <v>0</v>
          </cell>
        </row>
        <row r="157">
          <cell r="A157" t="str">
            <v>D01601</v>
          </cell>
          <cell r="B157">
            <v>160</v>
          </cell>
          <cell r="C157" t="str">
            <v>타</v>
          </cell>
          <cell r="D157">
            <v>19865</v>
          </cell>
          <cell r="E157" t="str">
            <v>부직포설치</v>
          </cell>
          <cell r="F157" t="str">
            <v>(L형측구용)</v>
          </cell>
          <cell r="G157" t="str">
            <v>M2</v>
          </cell>
          <cell r="H157">
            <v>0</v>
          </cell>
          <cell r="I157">
            <v>0</v>
          </cell>
        </row>
        <row r="158">
          <cell r="A158" t="str">
            <v>D01177</v>
          </cell>
          <cell r="B158">
            <v>7800</v>
          </cell>
          <cell r="C158" t="str">
            <v>파</v>
          </cell>
          <cell r="D158">
            <v>19879</v>
          </cell>
          <cell r="E158" t="str">
            <v>비계공(강관)</v>
          </cell>
          <cell r="F158" t="str">
            <v>(암거용:3개월)</v>
          </cell>
          <cell r="G158" t="str">
            <v>M2</v>
          </cell>
          <cell r="H158">
            <v>0</v>
          </cell>
          <cell r="I158">
            <v>0</v>
          </cell>
        </row>
        <row r="159">
          <cell r="A159" t="str">
            <v>T1</v>
          </cell>
          <cell r="B159">
            <v>161</v>
          </cell>
          <cell r="C159" t="str">
            <v>하</v>
          </cell>
          <cell r="D159">
            <v>19911</v>
          </cell>
          <cell r="E159" t="str">
            <v>동바리공</v>
          </cell>
          <cell r="H159">
            <v>0</v>
          </cell>
          <cell r="I159">
            <v>0</v>
          </cell>
        </row>
        <row r="160">
          <cell r="A160" t="str">
            <v>D01551</v>
          </cell>
          <cell r="B160">
            <v>5600</v>
          </cell>
          <cell r="C160" t="str">
            <v>a</v>
          </cell>
          <cell r="D160">
            <v>19942</v>
          </cell>
          <cell r="E160" t="str">
            <v>강관동바리</v>
          </cell>
          <cell r="F160" t="str">
            <v>(암거구조물:3개월)</v>
          </cell>
          <cell r="G160" t="str">
            <v>공M3</v>
          </cell>
          <cell r="H160">
            <v>0</v>
          </cell>
          <cell r="I160">
            <v>0</v>
          </cell>
        </row>
        <row r="161">
          <cell r="A161" t="str">
            <v>D00122</v>
          </cell>
          <cell r="B161">
            <v>4990</v>
          </cell>
          <cell r="C161" t="str">
            <v>b</v>
          </cell>
          <cell r="D161">
            <v>20654</v>
          </cell>
          <cell r="E161" t="str">
            <v>목재동바리</v>
          </cell>
          <cell r="F161" t="str">
            <v>(4 회)</v>
          </cell>
          <cell r="G161" t="str">
            <v>공/M3</v>
          </cell>
          <cell r="H161">
            <v>0</v>
          </cell>
          <cell r="I161">
            <v>0</v>
          </cell>
        </row>
        <row r="162">
          <cell r="A162" t="str">
            <v>E1</v>
          </cell>
          <cell r="B162">
            <v>0</v>
          </cell>
          <cell r="C162" t="str">
            <v>소계</v>
          </cell>
          <cell r="D162">
            <v>21010</v>
          </cell>
          <cell r="I162">
            <v>0</v>
          </cell>
        </row>
        <row r="163">
          <cell r="A163" t="str">
            <v>E2</v>
          </cell>
          <cell r="B163">
            <v>0</v>
          </cell>
          <cell r="C163" t="str">
            <v>계</v>
          </cell>
          <cell r="D163">
            <v>21365</v>
          </cell>
          <cell r="I163">
            <v>0</v>
          </cell>
        </row>
        <row r="164">
          <cell r="A164" t="str">
            <v>T2</v>
          </cell>
          <cell r="B164">
            <v>184</v>
          </cell>
          <cell r="C164" t="str">
            <v>15)</v>
          </cell>
          <cell r="D164">
            <v>21688</v>
          </cell>
          <cell r="E164" t="str">
            <v>기타공</v>
          </cell>
          <cell r="H164">
            <v>0</v>
          </cell>
          <cell r="I164">
            <v>0</v>
          </cell>
        </row>
        <row r="165">
          <cell r="A165" t="str">
            <v>T1</v>
          </cell>
          <cell r="B165">
            <v>170</v>
          </cell>
          <cell r="C165" t="str">
            <v>가.</v>
          </cell>
          <cell r="D165">
            <v>22615</v>
          </cell>
          <cell r="E165" t="str">
            <v>성.절토부 도수로공</v>
          </cell>
          <cell r="H165">
            <v>0</v>
          </cell>
          <cell r="I165">
            <v>0</v>
          </cell>
        </row>
        <row r="166">
          <cell r="A166" t="str">
            <v>D00072</v>
          </cell>
          <cell r="B166">
            <v>3400</v>
          </cell>
          <cell r="C166" t="str">
            <v>a</v>
          </cell>
          <cell r="D166">
            <v>22847</v>
          </cell>
          <cell r="E166" t="str">
            <v>합판거푸집</v>
          </cell>
          <cell r="F166" t="str">
            <v>(4회)</v>
          </cell>
          <cell r="G166" t="str">
            <v>M2</v>
          </cell>
          <cell r="H166">
            <v>0</v>
          </cell>
          <cell r="I166">
            <v>0</v>
          </cell>
        </row>
        <row r="167">
          <cell r="A167" t="str">
            <v>D00071</v>
          </cell>
          <cell r="B167">
            <v>100</v>
          </cell>
          <cell r="C167" t="str">
            <v>b</v>
          </cell>
          <cell r="D167">
            <v>22905</v>
          </cell>
          <cell r="E167" t="str">
            <v>합판거푸집</v>
          </cell>
          <cell r="F167" t="str">
            <v>(3회)</v>
          </cell>
          <cell r="G167" t="str">
            <v>M2</v>
          </cell>
          <cell r="H167">
            <v>0</v>
          </cell>
          <cell r="I167">
            <v>0</v>
          </cell>
        </row>
        <row r="168">
          <cell r="A168" t="str">
            <v>D00326</v>
          </cell>
          <cell r="B168">
            <v>21.327999999999999</v>
          </cell>
          <cell r="C168" t="str">
            <v>c</v>
          </cell>
          <cell r="D168">
            <v>22963</v>
          </cell>
          <cell r="E168" t="str">
            <v>철근가공조립</v>
          </cell>
          <cell r="F168" t="str">
            <v>(보통)</v>
          </cell>
          <cell r="G168" t="str">
            <v>TON</v>
          </cell>
          <cell r="H168">
            <v>0</v>
          </cell>
          <cell r="I168">
            <v>0</v>
          </cell>
        </row>
        <row r="169">
          <cell r="A169" t="str">
            <v>D00314</v>
          </cell>
          <cell r="B169">
            <v>180</v>
          </cell>
          <cell r="C169" t="str">
            <v>d</v>
          </cell>
          <cell r="D169">
            <v>23311</v>
          </cell>
          <cell r="E169" t="str">
            <v>콘크리트타설</v>
          </cell>
          <cell r="F169" t="str">
            <v>(철근,진동기제외)</v>
          </cell>
          <cell r="G169" t="str">
            <v>M3</v>
          </cell>
          <cell r="H169">
            <v>0</v>
          </cell>
          <cell r="I169">
            <v>0</v>
          </cell>
        </row>
        <row r="170">
          <cell r="A170" t="str">
            <v>D00319</v>
          </cell>
          <cell r="B170">
            <v>360</v>
          </cell>
          <cell r="C170" t="str">
            <v>e</v>
          </cell>
          <cell r="D170">
            <v>23420</v>
          </cell>
          <cell r="E170" t="str">
            <v>콘크리트타설</v>
          </cell>
          <cell r="F170" t="str">
            <v>(무근,진동기제외)</v>
          </cell>
          <cell r="G170" t="str">
            <v>M3</v>
          </cell>
          <cell r="H170">
            <v>0</v>
          </cell>
          <cell r="I170">
            <v>0</v>
          </cell>
        </row>
        <row r="171">
          <cell r="A171" t="str">
            <v>E1</v>
          </cell>
          <cell r="B171">
            <v>0</v>
          </cell>
          <cell r="C171" t="str">
            <v>소계</v>
          </cell>
          <cell r="D171">
            <v>23528</v>
          </cell>
          <cell r="I171">
            <v>0</v>
          </cell>
        </row>
        <row r="172">
          <cell r="A172" t="str">
            <v>T1</v>
          </cell>
          <cell r="B172">
            <v>174</v>
          </cell>
          <cell r="C172" t="str">
            <v>나</v>
          </cell>
          <cell r="D172">
            <v>23656</v>
          </cell>
          <cell r="E172" t="str">
            <v>수로보호공</v>
          </cell>
          <cell r="H172">
            <v>0</v>
          </cell>
          <cell r="I172">
            <v>0</v>
          </cell>
        </row>
        <row r="173">
          <cell r="A173" t="str">
            <v>D00319</v>
          </cell>
          <cell r="B173">
            <v>110</v>
          </cell>
          <cell r="C173" t="str">
            <v>a.</v>
          </cell>
          <cell r="D173">
            <v>23672</v>
          </cell>
          <cell r="E173" t="str">
            <v>콘크리트타설</v>
          </cell>
          <cell r="F173" t="str">
            <v>(무근,진동기제외)</v>
          </cell>
          <cell r="G173" t="str">
            <v>M3</v>
          </cell>
          <cell r="H173">
            <v>0</v>
          </cell>
          <cell r="I173">
            <v>0</v>
          </cell>
        </row>
        <row r="174">
          <cell r="A174" t="str">
            <v>D00072</v>
          </cell>
          <cell r="B174">
            <v>100</v>
          </cell>
          <cell r="C174" t="str">
            <v>b</v>
          </cell>
          <cell r="D174">
            <v>23676</v>
          </cell>
          <cell r="E174" t="str">
            <v>합판거푸집</v>
          </cell>
          <cell r="F174" t="str">
            <v>(4회)</v>
          </cell>
          <cell r="G174" t="str">
            <v>M2</v>
          </cell>
          <cell r="H174">
            <v>0</v>
          </cell>
          <cell r="I174">
            <v>0</v>
          </cell>
        </row>
        <row r="175">
          <cell r="A175" t="str">
            <v>E1</v>
          </cell>
          <cell r="B175">
            <v>0</v>
          </cell>
          <cell r="C175" t="str">
            <v>소계</v>
          </cell>
          <cell r="D175">
            <v>23684</v>
          </cell>
          <cell r="I175">
            <v>0</v>
          </cell>
        </row>
        <row r="176">
          <cell r="A176" t="str">
            <v>T1</v>
          </cell>
          <cell r="B176">
            <v>179</v>
          </cell>
          <cell r="C176" t="str">
            <v>다</v>
          </cell>
          <cell r="D176">
            <v>23691</v>
          </cell>
          <cell r="E176" t="str">
            <v>콘크리트 다이크</v>
          </cell>
          <cell r="H176">
            <v>0</v>
          </cell>
          <cell r="I176">
            <v>0</v>
          </cell>
        </row>
        <row r="177">
          <cell r="A177" t="str">
            <v>D00580</v>
          </cell>
          <cell r="B177">
            <v>9230</v>
          </cell>
          <cell r="C177" t="str">
            <v>a.</v>
          </cell>
          <cell r="D177">
            <v>23695</v>
          </cell>
          <cell r="E177" t="str">
            <v>콘크리트다이크</v>
          </cell>
          <cell r="F177" t="str">
            <v>(TYPE-1)</v>
          </cell>
          <cell r="G177" t="str">
            <v>M</v>
          </cell>
          <cell r="H177">
            <v>0</v>
          </cell>
          <cell r="I177">
            <v>0</v>
          </cell>
        </row>
        <row r="178">
          <cell r="A178" t="str">
            <v>D02215</v>
          </cell>
          <cell r="B178">
            <v>540</v>
          </cell>
          <cell r="C178" t="str">
            <v>b</v>
          </cell>
          <cell r="D178">
            <v>23729</v>
          </cell>
          <cell r="E178" t="str">
            <v>콘크리트 다이크</v>
          </cell>
          <cell r="F178" t="str">
            <v>(TYPE-2)</v>
          </cell>
          <cell r="G178" t="str">
            <v>M</v>
          </cell>
          <cell r="H178">
            <v>0</v>
          </cell>
          <cell r="I178">
            <v>0</v>
          </cell>
        </row>
        <row r="179">
          <cell r="A179" t="str">
            <v>D02216</v>
          </cell>
          <cell r="B179">
            <v>740</v>
          </cell>
          <cell r="C179" t="str">
            <v>c</v>
          </cell>
          <cell r="D179">
            <v>23746</v>
          </cell>
          <cell r="E179" t="str">
            <v>콘크리트 다이크</v>
          </cell>
          <cell r="F179" t="str">
            <v>(TYPE-3)</v>
          </cell>
          <cell r="G179" t="str">
            <v>M</v>
          </cell>
          <cell r="H179">
            <v>0</v>
          </cell>
          <cell r="I179">
            <v>0</v>
          </cell>
        </row>
        <row r="180">
          <cell r="A180" t="str">
            <v>E1</v>
          </cell>
          <cell r="B180">
            <v>0</v>
          </cell>
          <cell r="C180" t="str">
            <v>소계</v>
          </cell>
          <cell r="D180">
            <v>23762</v>
          </cell>
          <cell r="I180">
            <v>0</v>
          </cell>
        </row>
        <row r="181">
          <cell r="A181" t="str">
            <v>T1</v>
          </cell>
          <cell r="B181">
            <v>183</v>
          </cell>
          <cell r="C181" t="str">
            <v>라</v>
          </cell>
          <cell r="D181">
            <v>23794</v>
          </cell>
          <cell r="E181" t="str">
            <v>길어깨다이크집수거</v>
          </cell>
          <cell r="H181">
            <v>0</v>
          </cell>
          <cell r="I181">
            <v>0</v>
          </cell>
        </row>
        <row r="182">
          <cell r="A182" t="str">
            <v>D02337</v>
          </cell>
          <cell r="B182">
            <v>19</v>
          </cell>
          <cell r="C182" t="str">
            <v>a</v>
          </cell>
          <cell r="D182">
            <v>23810</v>
          </cell>
          <cell r="E182" t="str">
            <v>길어깨다이크집수거</v>
          </cell>
          <cell r="F182" t="str">
            <v>(L형)</v>
          </cell>
          <cell r="G182" t="str">
            <v>EA</v>
          </cell>
          <cell r="H182">
            <v>0</v>
          </cell>
          <cell r="I182">
            <v>0</v>
          </cell>
        </row>
        <row r="183">
          <cell r="A183" t="str">
            <v>D02338</v>
          </cell>
          <cell r="B183">
            <v>2</v>
          </cell>
          <cell r="C183" t="str">
            <v>b</v>
          </cell>
          <cell r="D183">
            <v>23818</v>
          </cell>
          <cell r="E183" t="str">
            <v>길어깨다이크집수거</v>
          </cell>
          <cell r="F183" t="str">
            <v>(T형)</v>
          </cell>
          <cell r="G183" t="str">
            <v>EA</v>
          </cell>
          <cell r="H183">
            <v>0</v>
          </cell>
          <cell r="I183">
            <v>0</v>
          </cell>
        </row>
        <row r="184">
          <cell r="A184" t="str">
            <v>E1</v>
          </cell>
          <cell r="B184">
            <v>0</v>
          </cell>
          <cell r="C184" t="str">
            <v>소계</v>
          </cell>
          <cell r="D184">
            <v>23822</v>
          </cell>
          <cell r="I184">
            <v>0</v>
          </cell>
        </row>
        <row r="185">
          <cell r="A185" t="str">
            <v>E2</v>
          </cell>
          <cell r="B185">
            <v>0</v>
          </cell>
          <cell r="C185" t="str">
            <v>계</v>
          </cell>
          <cell r="D185">
            <v>23825</v>
          </cell>
          <cell r="I185">
            <v>0</v>
          </cell>
        </row>
        <row r="186">
          <cell r="A186" t="str">
            <v>T2</v>
          </cell>
          <cell r="B186">
            <v>196</v>
          </cell>
          <cell r="C186" t="str">
            <v>16)</v>
          </cell>
          <cell r="D186">
            <v>23953</v>
          </cell>
          <cell r="E186" t="str">
            <v>노면배수공</v>
          </cell>
          <cell r="H186">
            <v>0</v>
          </cell>
          <cell r="I186">
            <v>0</v>
          </cell>
        </row>
        <row r="187">
          <cell r="A187" t="str">
            <v>D00072</v>
          </cell>
          <cell r="B187">
            <v>1150</v>
          </cell>
          <cell r="C187" t="str">
            <v>가</v>
          </cell>
          <cell r="D187">
            <v>25112</v>
          </cell>
          <cell r="E187" t="str">
            <v>합판거푸집</v>
          </cell>
          <cell r="F187" t="str">
            <v>(4회)</v>
          </cell>
          <cell r="G187" t="str">
            <v>M2</v>
          </cell>
          <cell r="H187">
            <v>0</v>
          </cell>
          <cell r="I187">
            <v>0</v>
          </cell>
        </row>
        <row r="188">
          <cell r="A188" t="str">
            <v>D00314</v>
          </cell>
          <cell r="B188">
            <v>60</v>
          </cell>
          <cell r="C188" t="str">
            <v>나</v>
          </cell>
          <cell r="D188">
            <v>25399</v>
          </cell>
          <cell r="E188" t="str">
            <v>콘크리트타설</v>
          </cell>
          <cell r="F188" t="str">
            <v>(철근,진동기제외)</v>
          </cell>
          <cell r="G188" t="str">
            <v>M3</v>
          </cell>
          <cell r="H188">
            <v>0</v>
          </cell>
          <cell r="I188">
            <v>0</v>
          </cell>
        </row>
        <row r="189">
          <cell r="A189" t="str">
            <v>D00319</v>
          </cell>
          <cell r="B189">
            <v>150</v>
          </cell>
          <cell r="C189" t="str">
            <v>다</v>
          </cell>
          <cell r="D189">
            <v>25685</v>
          </cell>
          <cell r="E189" t="str">
            <v>콘크리트타설</v>
          </cell>
          <cell r="F189" t="str">
            <v>(무근,진동기제외)</v>
          </cell>
          <cell r="G189" t="str">
            <v>M3</v>
          </cell>
          <cell r="H189">
            <v>0</v>
          </cell>
          <cell r="I189">
            <v>0</v>
          </cell>
        </row>
        <row r="190">
          <cell r="A190" t="str">
            <v>D00326</v>
          </cell>
          <cell r="B190">
            <v>22.858000000000001</v>
          </cell>
          <cell r="C190" t="str">
            <v>라</v>
          </cell>
          <cell r="D190">
            <v>25739</v>
          </cell>
          <cell r="E190" t="str">
            <v>철근가공조립</v>
          </cell>
          <cell r="F190" t="str">
            <v>(보통)</v>
          </cell>
          <cell r="G190" t="str">
            <v>TON</v>
          </cell>
          <cell r="H190">
            <v>0</v>
          </cell>
          <cell r="I190">
            <v>0</v>
          </cell>
        </row>
        <row r="191">
          <cell r="A191" t="str">
            <v>D02217</v>
          </cell>
          <cell r="B191">
            <v>180</v>
          </cell>
          <cell r="C191" t="str">
            <v>마</v>
          </cell>
          <cell r="D191">
            <v>25766</v>
          </cell>
          <cell r="E191" t="str">
            <v>집수정뚜껑소형</v>
          </cell>
          <cell r="F191" t="str">
            <v>(1130x780)</v>
          </cell>
          <cell r="G191" t="str">
            <v>EA</v>
          </cell>
          <cell r="H191">
            <v>0</v>
          </cell>
          <cell r="I191">
            <v>0</v>
          </cell>
        </row>
        <row r="192">
          <cell r="A192" t="str">
            <v>D01662</v>
          </cell>
          <cell r="B192">
            <v>8</v>
          </cell>
          <cell r="C192" t="str">
            <v>바</v>
          </cell>
          <cell r="D192">
            <v>25780</v>
          </cell>
          <cell r="E192" t="str">
            <v>몰탈</v>
          </cell>
          <cell r="F192" t="str">
            <v>(1:3)</v>
          </cell>
          <cell r="G192" t="str">
            <v>M3</v>
          </cell>
          <cell r="H192">
            <v>0</v>
          </cell>
          <cell r="I192">
            <v>0</v>
          </cell>
        </row>
        <row r="193">
          <cell r="A193" t="str">
            <v>T1</v>
          </cell>
          <cell r="B193">
            <v>195</v>
          </cell>
          <cell r="C193" t="str">
            <v>사</v>
          </cell>
          <cell r="D193">
            <v>25908</v>
          </cell>
          <cell r="E193" t="str">
            <v>중분대 종배수관</v>
          </cell>
          <cell r="H193">
            <v>0</v>
          </cell>
          <cell r="I193">
            <v>0</v>
          </cell>
        </row>
        <row r="194">
          <cell r="A194" t="str">
            <v>D02219</v>
          </cell>
          <cell r="B194">
            <v>3030</v>
          </cell>
          <cell r="C194" t="str">
            <v>a</v>
          </cell>
          <cell r="D194">
            <v>25916</v>
          </cell>
          <cell r="E194" t="str">
            <v>종배수관접합및부설</v>
          </cell>
          <cell r="F194" t="str">
            <v>(Φ 300m/m)</v>
          </cell>
          <cell r="G194" t="str">
            <v>M</v>
          </cell>
          <cell r="H194">
            <v>0</v>
          </cell>
          <cell r="I194">
            <v>0</v>
          </cell>
        </row>
        <row r="195">
          <cell r="A195" t="str">
            <v>D00570</v>
          </cell>
          <cell r="B195">
            <v>960</v>
          </cell>
          <cell r="C195" t="str">
            <v>b</v>
          </cell>
          <cell r="D195">
            <v>25923</v>
          </cell>
          <cell r="E195" t="str">
            <v>종배수관접합및부설</v>
          </cell>
          <cell r="F195" t="str">
            <v>(Φ 600m/m)</v>
          </cell>
          <cell r="G195" t="str">
            <v>M</v>
          </cell>
          <cell r="H195">
            <v>0</v>
          </cell>
          <cell r="I195">
            <v>0</v>
          </cell>
        </row>
        <row r="196">
          <cell r="A196" t="str">
            <v>E1</v>
          </cell>
          <cell r="B196">
            <v>0</v>
          </cell>
          <cell r="C196" t="str">
            <v>소계</v>
          </cell>
          <cell r="D196">
            <v>25930</v>
          </cell>
          <cell r="I196">
            <v>0</v>
          </cell>
        </row>
        <row r="197">
          <cell r="A197" t="str">
            <v>E2</v>
          </cell>
          <cell r="B197">
            <v>0</v>
          </cell>
          <cell r="C197" t="str">
            <v>계</v>
          </cell>
          <cell r="D197">
            <v>25936</v>
          </cell>
          <cell r="I197">
            <v>0</v>
          </cell>
        </row>
        <row r="198">
          <cell r="A198" t="str">
            <v>D00064</v>
          </cell>
          <cell r="B198">
            <v>78</v>
          </cell>
          <cell r="C198" t="str">
            <v>17)</v>
          </cell>
          <cell r="D198">
            <v>25937</v>
          </cell>
          <cell r="E198" t="str">
            <v>물푸기</v>
          </cell>
          <cell r="G198" t="str">
            <v>HR</v>
          </cell>
          <cell r="H198">
            <v>0</v>
          </cell>
          <cell r="I198">
            <v>0</v>
          </cell>
        </row>
        <row r="199">
          <cell r="A199" t="str">
            <v>E4</v>
          </cell>
          <cell r="B199">
            <v>0</v>
          </cell>
          <cell r="C199" t="str">
            <v>총계</v>
          </cell>
          <cell r="D199">
            <v>26065</v>
          </cell>
          <cell r="I199">
            <v>0</v>
          </cell>
        </row>
        <row r="200">
          <cell r="A200" t="str">
            <v>T4</v>
          </cell>
          <cell r="B200">
            <v>913</v>
          </cell>
          <cell r="C200" t="str">
            <v>3.</v>
          </cell>
          <cell r="D200">
            <v>782206</v>
          </cell>
          <cell r="E200" t="str">
            <v>교량공</v>
          </cell>
          <cell r="H200">
            <v>0</v>
          </cell>
          <cell r="I200">
            <v>0</v>
          </cell>
        </row>
        <row r="201">
          <cell r="A201" t="str">
            <v>T3</v>
          </cell>
          <cell r="B201">
            <v>296</v>
          </cell>
          <cell r="C201" t="str">
            <v>3-1</v>
          </cell>
          <cell r="D201">
            <v>2856307</v>
          </cell>
          <cell r="E201" t="str">
            <v>수방2교</v>
          </cell>
          <cell r="H201">
            <v>0</v>
          </cell>
          <cell r="I201">
            <v>0</v>
          </cell>
        </row>
        <row r="202">
          <cell r="A202" t="str">
            <v>T2</v>
          </cell>
          <cell r="B202">
            <v>210</v>
          </cell>
          <cell r="C202" t="str">
            <v>1)</v>
          </cell>
          <cell r="D202">
            <v>2856435</v>
          </cell>
          <cell r="E202" t="str">
            <v>구조물터파기</v>
          </cell>
          <cell r="H202">
            <v>0</v>
          </cell>
          <cell r="I202">
            <v>0</v>
          </cell>
        </row>
        <row r="203">
          <cell r="A203" t="str">
            <v>T1</v>
          </cell>
          <cell r="B203">
            <v>206</v>
          </cell>
          <cell r="C203" t="str">
            <v>가.</v>
          </cell>
          <cell r="D203">
            <v>2856437</v>
          </cell>
          <cell r="E203" t="str">
            <v>육상터파기</v>
          </cell>
          <cell r="H203">
            <v>0</v>
          </cell>
          <cell r="I203">
            <v>0</v>
          </cell>
        </row>
        <row r="204">
          <cell r="A204" t="str">
            <v>D01345</v>
          </cell>
          <cell r="B204">
            <v>12934</v>
          </cell>
          <cell r="C204" t="str">
            <v>a.</v>
          </cell>
          <cell r="D204">
            <v>2856439</v>
          </cell>
          <cell r="E204" t="str">
            <v>구조물터파기</v>
          </cell>
          <cell r="F204" t="str">
            <v>(토  사)</v>
          </cell>
          <cell r="G204" t="str">
            <v>M3</v>
          </cell>
          <cell r="H204">
            <v>0</v>
          </cell>
          <cell r="I204">
            <v>0</v>
          </cell>
        </row>
        <row r="205">
          <cell r="A205" t="str">
            <v>D00582</v>
          </cell>
          <cell r="B205">
            <v>19</v>
          </cell>
          <cell r="C205" t="str">
            <v>b.</v>
          </cell>
          <cell r="D205">
            <v>2856471</v>
          </cell>
          <cell r="E205" t="str">
            <v>구조물터파기</v>
          </cell>
          <cell r="F205" t="str">
            <v>(풍화암)</v>
          </cell>
          <cell r="G205" t="str">
            <v>M3</v>
          </cell>
          <cell r="H205">
            <v>0</v>
          </cell>
          <cell r="I205">
            <v>0</v>
          </cell>
        </row>
        <row r="206">
          <cell r="A206" t="str">
            <v>D01448</v>
          </cell>
          <cell r="B206">
            <v>126</v>
          </cell>
          <cell r="C206" t="str">
            <v>c.</v>
          </cell>
          <cell r="D206">
            <v>2856487</v>
          </cell>
          <cell r="E206" t="str">
            <v>구조물터파기</v>
          </cell>
          <cell r="F206" t="str">
            <v>(발파암)</v>
          </cell>
          <cell r="G206" t="str">
            <v>M3</v>
          </cell>
          <cell r="H206">
            <v>0</v>
          </cell>
          <cell r="I206">
            <v>0</v>
          </cell>
        </row>
        <row r="207">
          <cell r="A207" t="str">
            <v>E1</v>
          </cell>
          <cell r="B207">
            <v>0</v>
          </cell>
          <cell r="C207" t="str">
            <v>소계</v>
          </cell>
          <cell r="D207">
            <v>2856495</v>
          </cell>
          <cell r="I207">
            <v>0</v>
          </cell>
        </row>
        <row r="208">
          <cell r="A208" t="str">
            <v>T1</v>
          </cell>
          <cell r="B208">
            <v>209</v>
          </cell>
          <cell r="C208" t="str">
            <v>나.</v>
          </cell>
          <cell r="D208">
            <v>2856499</v>
          </cell>
          <cell r="E208" t="str">
            <v>수중터파기</v>
          </cell>
          <cell r="H208">
            <v>0</v>
          </cell>
          <cell r="I208">
            <v>0</v>
          </cell>
        </row>
        <row r="209">
          <cell r="A209" t="str">
            <v>D01368</v>
          </cell>
          <cell r="B209">
            <v>1134</v>
          </cell>
          <cell r="C209" t="str">
            <v>a.</v>
          </cell>
          <cell r="D209">
            <v>2856627</v>
          </cell>
          <cell r="E209" t="str">
            <v>구조물터파기</v>
          </cell>
          <cell r="F209" t="str">
            <v>(토  사)</v>
          </cell>
          <cell r="G209" t="str">
            <v>M3</v>
          </cell>
          <cell r="H209">
            <v>0</v>
          </cell>
          <cell r="I209">
            <v>0</v>
          </cell>
        </row>
        <row r="210">
          <cell r="A210" t="str">
            <v>E1</v>
          </cell>
          <cell r="B210">
            <v>0</v>
          </cell>
          <cell r="C210" t="str">
            <v>소계</v>
          </cell>
          <cell r="D210">
            <v>2856629</v>
          </cell>
          <cell r="I210">
            <v>0</v>
          </cell>
        </row>
        <row r="211">
          <cell r="A211" t="str">
            <v>E2</v>
          </cell>
          <cell r="B211">
            <v>0</v>
          </cell>
          <cell r="C211" t="str">
            <v>계</v>
          </cell>
          <cell r="D211">
            <v>2856631</v>
          </cell>
          <cell r="I211">
            <v>0</v>
          </cell>
        </row>
        <row r="212">
          <cell r="A212" t="str">
            <v>T2</v>
          </cell>
          <cell r="B212">
            <v>214</v>
          </cell>
          <cell r="C212" t="str">
            <v>2)</v>
          </cell>
          <cell r="D212">
            <v>3045666</v>
          </cell>
          <cell r="E212" t="str">
            <v>콘크리트타설공</v>
          </cell>
          <cell r="H212">
            <v>0</v>
          </cell>
          <cell r="I212">
            <v>0</v>
          </cell>
        </row>
        <row r="213">
          <cell r="A213" t="str">
            <v>D02072</v>
          </cell>
          <cell r="B213">
            <v>4369</v>
          </cell>
          <cell r="C213" t="str">
            <v>가</v>
          </cell>
          <cell r="D213">
            <v>3234701</v>
          </cell>
          <cell r="E213" t="str">
            <v>콘크리트타설</v>
          </cell>
          <cell r="F213" t="str">
            <v>(철근,진동기포함)</v>
          </cell>
          <cell r="G213" t="str">
            <v>M3</v>
          </cell>
          <cell r="H213">
            <v>0</v>
          </cell>
          <cell r="I213">
            <v>0</v>
          </cell>
        </row>
        <row r="214">
          <cell r="A214" t="str">
            <v>D02073</v>
          </cell>
          <cell r="B214">
            <v>79</v>
          </cell>
          <cell r="C214" t="str">
            <v>나</v>
          </cell>
          <cell r="D214">
            <v>3329219</v>
          </cell>
          <cell r="E214" t="str">
            <v>콘크리트타설</v>
          </cell>
          <cell r="F214" t="str">
            <v>(무근,진동기포함)</v>
          </cell>
          <cell r="G214" t="str">
            <v>M3</v>
          </cell>
          <cell r="H214">
            <v>0</v>
          </cell>
          <cell r="I214">
            <v>0</v>
          </cell>
        </row>
        <row r="215">
          <cell r="A215" t="str">
            <v>E2</v>
          </cell>
          <cell r="B215">
            <v>0</v>
          </cell>
          <cell r="C215" t="str">
            <v>계</v>
          </cell>
          <cell r="D215">
            <v>3352849</v>
          </cell>
          <cell r="I215">
            <v>0</v>
          </cell>
        </row>
        <row r="216">
          <cell r="A216" t="str">
            <v>T2</v>
          </cell>
          <cell r="B216">
            <v>222</v>
          </cell>
          <cell r="C216" t="str">
            <v>3)</v>
          </cell>
          <cell r="D216">
            <v>3364664</v>
          </cell>
          <cell r="E216" t="str">
            <v>거푸집</v>
          </cell>
          <cell r="H216">
            <v>0</v>
          </cell>
          <cell r="I216">
            <v>0</v>
          </cell>
        </row>
        <row r="217">
          <cell r="A217" t="str">
            <v>D00627</v>
          </cell>
          <cell r="B217">
            <v>3236</v>
          </cell>
          <cell r="C217" t="str">
            <v>가</v>
          </cell>
          <cell r="D217">
            <v>3376478</v>
          </cell>
          <cell r="E217" t="str">
            <v>합판거푸집</v>
          </cell>
          <cell r="F217" t="str">
            <v>(3회) 0-7M</v>
          </cell>
          <cell r="G217" t="str">
            <v>M2</v>
          </cell>
          <cell r="H217">
            <v>0</v>
          </cell>
          <cell r="I217">
            <v>0</v>
          </cell>
        </row>
        <row r="218">
          <cell r="A218" t="str">
            <v>D00628</v>
          </cell>
          <cell r="B218">
            <v>162</v>
          </cell>
          <cell r="C218" t="str">
            <v>나</v>
          </cell>
          <cell r="D218">
            <v>3400107</v>
          </cell>
          <cell r="E218" t="str">
            <v>합판거푸집</v>
          </cell>
          <cell r="F218" t="str">
            <v>(3회) 7-10M</v>
          </cell>
          <cell r="G218" t="str">
            <v>M2</v>
          </cell>
          <cell r="H218">
            <v>0</v>
          </cell>
          <cell r="I218">
            <v>0</v>
          </cell>
        </row>
        <row r="219">
          <cell r="A219" t="str">
            <v>D00010</v>
          </cell>
          <cell r="B219">
            <v>209</v>
          </cell>
          <cell r="C219" t="str">
            <v>다</v>
          </cell>
          <cell r="D219">
            <v>3406015</v>
          </cell>
          <cell r="E219" t="str">
            <v>합판거푸집</v>
          </cell>
          <cell r="F219" t="str">
            <v>(3회) 13-16M</v>
          </cell>
          <cell r="G219" t="str">
            <v>M2</v>
          </cell>
          <cell r="H219">
            <v>0</v>
          </cell>
          <cell r="I219">
            <v>0</v>
          </cell>
        </row>
        <row r="220">
          <cell r="A220" t="str">
            <v>D00072</v>
          </cell>
          <cell r="B220">
            <v>569</v>
          </cell>
          <cell r="C220" t="str">
            <v>라</v>
          </cell>
          <cell r="D220">
            <v>3411922</v>
          </cell>
          <cell r="E220" t="str">
            <v>합판거푸집</v>
          </cell>
          <cell r="F220" t="str">
            <v>(4회)</v>
          </cell>
          <cell r="G220" t="str">
            <v>M2</v>
          </cell>
          <cell r="H220">
            <v>0</v>
          </cell>
          <cell r="I220">
            <v>0</v>
          </cell>
        </row>
        <row r="221">
          <cell r="A221" t="str">
            <v>D00074</v>
          </cell>
          <cell r="B221">
            <v>17</v>
          </cell>
          <cell r="C221" t="str">
            <v>마</v>
          </cell>
          <cell r="D221">
            <v>3417829</v>
          </cell>
          <cell r="E221" t="str">
            <v>합판거푸집</v>
          </cell>
          <cell r="F221" t="str">
            <v>(6회)</v>
          </cell>
          <cell r="G221" t="str">
            <v>M2</v>
          </cell>
          <cell r="H221">
            <v>0</v>
          </cell>
          <cell r="I221">
            <v>0</v>
          </cell>
        </row>
        <row r="222">
          <cell r="A222" t="str">
            <v>D02329</v>
          </cell>
          <cell r="B222">
            <v>1153</v>
          </cell>
          <cell r="C222" t="str">
            <v>바</v>
          </cell>
          <cell r="D222">
            <v>3419491</v>
          </cell>
          <cell r="E222" t="str">
            <v>강재거푸집</v>
          </cell>
          <cell r="F222" t="str">
            <v>(원형교각용)</v>
          </cell>
          <cell r="G222" t="str">
            <v>M2</v>
          </cell>
          <cell r="H222">
            <v>0</v>
          </cell>
          <cell r="I222">
            <v>0</v>
          </cell>
        </row>
        <row r="223">
          <cell r="A223" t="str">
            <v>E2</v>
          </cell>
          <cell r="B223">
            <v>0</v>
          </cell>
          <cell r="C223" t="str">
            <v>계</v>
          </cell>
          <cell r="D223">
            <v>3419768</v>
          </cell>
          <cell r="I223">
            <v>0</v>
          </cell>
        </row>
        <row r="224">
          <cell r="A224" t="str">
            <v>T2</v>
          </cell>
          <cell r="B224">
            <v>227</v>
          </cell>
          <cell r="C224" t="str">
            <v>4)</v>
          </cell>
          <cell r="D224">
            <v>3419838</v>
          </cell>
          <cell r="E224" t="str">
            <v>동바리공</v>
          </cell>
          <cell r="H224">
            <v>0</v>
          </cell>
          <cell r="I224">
            <v>0</v>
          </cell>
        </row>
        <row r="225">
          <cell r="A225" t="str">
            <v>D02258</v>
          </cell>
          <cell r="B225">
            <v>1</v>
          </cell>
          <cell r="C225" t="str">
            <v>가</v>
          </cell>
          <cell r="D225">
            <v>3419907</v>
          </cell>
          <cell r="E225" t="str">
            <v>동바리공</v>
          </cell>
          <cell r="F225" t="str">
            <v>(수방2교)</v>
          </cell>
          <cell r="G225" t="str">
            <v>식</v>
          </cell>
          <cell r="H225">
            <v>0</v>
          </cell>
          <cell r="I225">
            <v>0</v>
          </cell>
        </row>
        <row r="226">
          <cell r="A226" t="str">
            <v>D02223</v>
          </cell>
          <cell r="B226">
            <v>211</v>
          </cell>
          <cell r="C226" t="str">
            <v>나</v>
          </cell>
          <cell r="D226">
            <v>3420599</v>
          </cell>
          <cell r="E226" t="str">
            <v>DECK FINISHER용 동바</v>
          </cell>
          <cell r="F226" t="str">
            <v>리</v>
          </cell>
          <cell r="G226" t="str">
            <v>공/m3</v>
          </cell>
          <cell r="H226">
            <v>0</v>
          </cell>
          <cell r="I226">
            <v>0</v>
          </cell>
        </row>
        <row r="227">
          <cell r="A227" t="str">
            <v>D02328</v>
          </cell>
          <cell r="B227">
            <v>581</v>
          </cell>
          <cell r="C227" t="str">
            <v>다</v>
          </cell>
          <cell r="D227">
            <v>3420622</v>
          </cell>
          <cell r="E227" t="str">
            <v>강관동바리</v>
          </cell>
          <cell r="F227" t="str">
            <v>(수평연결재)</v>
          </cell>
          <cell r="G227" t="str">
            <v>M2</v>
          </cell>
          <cell r="H227">
            <v>0</v>
          </cell>
          <cell r="I227">
            <v>0</v>
          </cell>
        </row>
        <row r="228">
          <cell r="A228" t="str">
            <v>E2</v>
          </cell>
          <cell r="B228">
            <v>0</v>
          </cell>
          <cell r="C228" t="str">
            <v>계</v>
          </cell>
          <cell r="D228">
            <v>3420645</v>
          </cell>
          <cell r="I228">
            <v>0</v>
          </cell>
        </row>
        <row r="229">
          <cell r="A229" t="str">
            <v>D01150</v>
          </cell>
          <cell r="B229">
            <v>4134</v>
          </cell>
          <cell r="C229" t="str">
            <v>5)</v>
          </cell>
          <cell r="D229">
            <v>3420691</v>
          </cell>
          <cell r="E229" t="str">
            <v>비계공(강관)</v>
          </cell>
          <cell r="G229" t="str">
            <v>M2</v>
          </cell>
          <cell r="H229">
            <v>0</v>
          </cell>
          <cell r="I229">
            <v>0</v>
          </cell>
        </row>
        <row r="230">
          <cell r="A230" t="str">
            <v>D01284</v>
          </cell>
          <cell r="B230">
            <v>108</v>
          </cell>
          <cell r="C230" t="str">
            <v>6)</v>
          </cell>
          <cell r="D230">
            <v>3420737</v>
          </cell>
          <cell r="E230" t="str">
            <v>다웰바설치</v>
          </cell>
          <cell r="F230" t="str">
            <v>(φ 25x600)</v>
          </cell>
          <cell r="G230" t="str">
            <v>EA</v>
          </cell>
          <cell r="H230">
            <v>0</v>
          </cell>
          <cell r="I230">
            <v>0</v>
          </cell>
        </row>
        <row r="231">
          <cell r="A231" t="str">
            <v>T2</v>
          </cell>
          <cell r="B231">
            <v>234</v>
          </cell>
          <cell r="C231" t="str">
            <v>7)</v>
          </cell>
          <cell r="D231">
            <v>3420749</v>
          </cell>
          <cell r="E231" t="str">
            <v>강관파일</v>
          </cell>
          <cell r="H231">
            <v>0</v>
          </cell>
          <cell r="I231">
            <v>0</v>
          </cell>
        </row>
        <row r="232">
          <cell r="A232" t="str">
            <v>D02226</v>
          </cell>
          <cell r="B232">
            <v>1855</v>
          </cell>
          <cell r="C232" t="str">
            <v>가</v>
          </cell>
          <cell r="D232">
            <v>3420877</v>
          </cell>
          <cell r="E232" t="str">
            <v>파일자재비</v>
          </cell>
          <cell r="F232" t="str">
            <v>(φ508,t=9mm)</v>
          </cell>
          <cell r="G232" t="str">
            <v>M</v>
          </cell>
          <cell r="H232">
            <v>0</v>
          </cell>
          <cell r="I232">
            <v>0</v>
          </cell>
        </row>
        <row r="233">
          <cell r="A233" t="str">
            <v>D02324</v>
          </cell>
          <cell r="B233">
            <v>1819</v>
          </cell>
          <cell r="C233" t="str">
            <v>나</v>
          </cell>
          <cell r="D233">
            <v>3420878</v>
          </cell>
          <cell r="E233" t="str">
            <v>천공항타비(수직항)</v>
          </cell>
          <cell r="F233" t="str">
            <v>508m/m-9t:천공</v>
          </cell>
          <cell r="G233" t="str">
            <v>M</v>
          </cell>
          <cell r="H233">
            <v>0</v>
          </cell>
          <cell r="I233">
            <v>0</v>
          </cell>
        </row>
        <row r="234">
          <cell r="A234" t="str">
            <v>D01639</v>
          </cell>
          <cell r="B234">
            <v>179</v>
          </cell>
          <cell r="C234" t="str">
            <v>다</v>
          </cell>
          <cell r="D234">
            <v>3420942</v>
          </cell>
          <cell r="E234" t="str">
            <v>두부 및 선단보강</v>
          </cell>
          <cell r="F234" t="str">
            <v>(강관말뚝 : 508mm)</v>
          </cell>
          <cell r="G234" t="str">
            <v>EA</v>
          </cell>
          <cell r="H234">
            <v>0</v>
          </cell>
          <cell r="I234">
            <v>0</v>
          </cell>
        </row>
        <row r="235">
          <cell r="A235" t="str">
            <v>E2</v>
          </cell>
          <cell r="B235">
            <v>0</v>
          </cell>
          <cell r="C235" t="str">
            <v>계</v>
          </cell>
          <cell r="D235">
            <v>3420951</v>
          </cell>
          <cell r="I235">
            <v>0</v>
          </cell>
        </row>
        <row r="236">
          <cell r="A236" t="str">
            <v>D01384</v>
          </cell>
          <cell r="B236">
            <v>15</v>
          </cell>
          <cell r="C236" t="str">
            <v>8)</v>
          </cell>
          <cell r="D236">
            <v>3420952</v>
          </cell>
          <cell r="E236" t="str">
            <v>타르지</v>
          </cell>
          <cell r="G236" t="str">
            <v>M2</v>
          </cell>
          <cell r="H236">
            <v>0</v>
          </cell>
          <cell r="I236">
            <v>0</v>
          </cell>
        </row>
        <row r="237">
          <cell r="A237" t="str">
            <v>D00494</v>
          </cell>
          <cell r="B237">
            <v>2202</v>
          </cell>
          <cell r="C237" t="str">
            <v>9)</v>
          </cell>
          <cell r="D237">
            <v>3420953</v>
          </cell>
          <cell r="E237" t="str">
            <v>데크휘니샤 면고르기</v>
          </cell>
          <cell r="G237" t="str">
            <v>M2</v>
          </cell>
          <cell r="H237">
            <v>0</v>
          </cell>
          <cell r="I237">
            <v>0</v>
          </cell>
        </row>
        <row r="238">
          <cell r="A238" t="str">
            <v>D01245</v>
          </cell>
          <cell r="B238">
            <v>2202</v>
          </cell>
          <cell r="C238" t="str">
            <v>10)</v>
          </cell>
          <cell r="D238">
            <v>3421017</v>
          </cell>
          <cell r="E238" t="str">
            <v>슬래브양생</v>
          </cell>
          <cell r="G238" t="str">
            <v>M2</v>
          </cell>
          <cell r="H238">
            <v>0</v>
          </cell>
          <cell r="I238">
            <v>0</v>
          </cell>
        </row>
        <row r="239">
          <cell r="A239" t="str">
            <v>T2</v>
          </cell>
          <cell r="B239">
            <v>241</v>
          </cell>
          <cell r="C239" t="str">
            <v>11)</v>
          </cell>
          <cell r="D239">
            <v>3421049</v>
          </cell>
          <cell r="E239" t="str">
            <v>방수공</v>
          </cell>
          <cell r="H239">
            <v>0</v>
          </cell>
          <cell r="I239">
            <v>0</v>
          </cell>
        </row>
        <row r="240">
          <cell r="A240" t="str">
            <v>D00495</v>
          </cell>
          <cell r="B240">
            <v>1760</v>
          </cell>
          <cell r="C240" t="str">
            <v>가</v>
          </cell>
          <cell r="D240">
            <v>3421065</v>
          </cell>
          <cell r="E240" t="str">
            <v>교면방수</v>
          </cell>
          <cell r="F240" t="str">
            <v>(도막방수)</v>
          </cell>
          <cell r="G240" t="str">
            <v>M2</v>
          </cell>
          <cell r="H240">
            <v>0</v>
          </cell>
          <cell r="I240">
            <v>0</v>
          </cell>
        </row>
        <row r="241">
          <cell r="A241" t="str">
            <v>D00354</v>
          </cell>
          <cell r="B241">
            <v>346</v>
          </cell>
          <cell r="C241" t="str">
            <v>나</v>
          </cell>
          <cell r="D241">
            <v>3421073</v>
          </cell>
          <cell r="E241" t="str">
            <v>배면방수</v>
          </cell>
          <cell r="G241" t="str">
            <v>M2</v>
          </cell>
          <cell r="H241">
            <v>0</v>
          </cell>
          <cell r="I241">
            <v>0</v>
          </cell>
        </row>
        <row r="242">
          <cell r="A242" t="str">
            <v>E2</v>
          </cell>
          <cell r="B242">
            <v>0</v>
          </cell>
          <cell r="C242" t="str">
            <v>계</v>
          </cell>
          <cell r="D242">
            <v>3421077</v>
          </cell>
          <cell r="I242">
            <v>0</v>
          </cell>
        </row>
        <row r="243">
          <cell r="A243" t="str">
            <v>T2</v>
          </cell>
          <cell r="B243">
            <v>245</v>
          </cell>
          <cell r="C243" t="str">
            <v>12)</v>
          </cell>
          <cell r="D243">
            <v>3421079</v>
          </cell>
          <cell r="E243" t="str">
            <v>스페이서</v>
          </cell>
          <cell r="H243">
            <v>0</v>
          </cell>
          <cell r="I243">
            <v>0</v>
          </cell>
        </row>
        <row r="244">
          <cell r="A244" t="str">
            <v>D01640</v>
          </cell>
          <cell r="B244">
            <v>4178</v>
          </cell>
          <cell r="C244" t="str">
            <v>가</v>
          </cell>
          <cell r="D244">
            <v>3421080</v>
          </cell>
          <cell r="E244" t="str">
            <v>슬배브 및 기초</v>
          </cell>
          <cell r="G244" t="str">
            <v>M2</v>
          </cell>
          <cell r="H244">
            <v>0</v>
          </cell>
          <cell r="I244">
            <v>0</v>
          </cell>
        </row>
        <row r="245">
          <cell r="A245" t="str">
            <v>D01640</v>
          </cell>
          <cell r="B245">
            <v>1115</v>
          </cell>
          <cell r="C245" t="str">
            <v>나</v>
          </cell>
          <cell r="D245">
            <v>3421081</v>
          </cell>
          <cell r="E245" t="str">
            <v>벽  체</v>
          </cell>
          <cell r="G245" t="str">
            <v>M2</v>
          </cell>
          <cell r="H245">
            <v>0</v>
          </cell>
          <cell r="I245">
            <v>0</v>
          </cell>
        </row>
        <row r="246">
          <cell r="A246" t="str">
            <v>E2</v>
          </cell>
          <cell r="B246">
            <v>0</v>
          </cell>
          <cell r="C246" t="str">
            <v>계</v>
          </cell>
          <cell r="D246">
            <v>3421145</v>
          </cell>
          <cell r="I246">
            <v>0</v>
          </cell>
        </row>
        <row r="247">
          <cell r="A247" t="str">
            <v>T2</v>
          </cell>
          <cell r="B247">
            <v>249</v>
          </cell>
          <cell r="C247" t="str">
            <v>13)</v>
          </cell>
          <cell r="D247">
            <v>3421177</v>
          </cell>
          <cell r="E247" t="str">
            <v>신축이음장치</v>
          </cell>
          <cell r="H247">
            <v>0</v>
          </cell>
          <cell r="I247">
            <v>0</v>
          </cell>
        </row>
        <row r="248">
          <cell r="A248" t="str">
            <v>D00699</v>
          </cell>
          <cell r="B248">
            <v>25.46</v>
          </cell>
          <cell r="C248" t="str">
            <v>나</v>
          </cell>
          <cell r="D248">
            <v>3421193</v>
          </cell>
          <cell r="E248" t="str">
            <v>신축이음장치</v>
          </cell>
          <cell r="F248" t="str">
            <v>(NO. 70)</v>
          </cell>
          <cell r="G248" t="str">
            <v>M</v>
          </cell>
          <cell r="H248">
            <v>0</v>
          </cell>
          <cell r="I248">
            <v>0</v>
          </cell>
        </row>
        <row r="249">
          <cell r="A249" t="str">
            <v>D00698</v>
          </cell>
          <cell r="B249">
            <v>25.46</v>
          </cell>
          <cell r="C249" t="str">
            <v>다</v>
          </cell>
          <cell r="D249">
            <v>3421201</v>
          </cell>
          <cell r="E249" t="str">
            <v>신축이음장치</v>
          </cell>
          <cell r="F249" t="str">
            <v>(NO.100)</v>
          </cell>
          <cell r="G249" t="str">
            <v>M</v>
          </cell>
          <cell r="H249">
            <v>0</v>
          </cell>
          <cell r="I249">
            <v>0</v>
          </cell>
        </row>
        <row r="250">
          <cell r="A250" t="str">
            <v>E2</v>
          </cell>
          <cell r="B250">
            <v>0</v>
          </cell>
          <cell r="C250" t="str">
            <v>계</v>
          </cell>
          <cell r="D250">
            <v>3421205</v>
          </cell>
          <cell r="I250">
            <v>0</v>
          </cell>
        </row>
        <row r="251">
          <cell r="A251" t="str">
            <v>D00501</v>
          </cell>
          <cell r="B251">
            <v>1</v>
          </cell>
          <cell r="C251" t="str">
            <v>14)</v>
          </cell>
          <cell r="D251">
            <v>3421333</v>
          </cell>
          <cell r="E251" t="str">
            <v>교명판</v>
          </cell>
          <cell r="F251" t="str">
            <v>(450x200x10)</v>
          </cell>
          <cell r="G251" t="str">
            <v>EA</v>
          </cell>
          <cell r="H251">
            <v>0</v>
          </cell>
          <cell r="I251">
            <v>0</v>
          </cell>
        </row>
        <row r="252">
          <cell r="A252" t="str">
            <v>D00502</v>
          </cell>
          <cell r="B252">
            <v>1</v>
          </cell>
          <cell r="C252" t="str">
            <v>15)</v>
          </cell>
          <cell r="D252">
            <v>3421365</v>
          </cell>
          <cell r="E252" t="str">
            <v>설명판</v>
          </cell>
          <cell r="F252" t="str">
            <v>(510x410x10)</v>
          </cell>
          <cell r="G252" t="str">
            <v>EA</v>
          </cell>
          <cell r="H252">
            <v>0</v>
          </cell>
          <cell r="I252">
            <v>0</v>
          </cell>
        </row>
        <row r="253">
          <cell r="A253" t="str">
            <v>D00510</v>
          </cell>
          <cell r="B253">
            <v>1</v>
          </cell>
          <cell r="C253" t="str">
            <v>16)</v>
          </cell>
          <cell r="D253">
            <v>3421381</v>
          </cell>
          <cell r="E253" t="str">
            <v>T.B.M 설치</v>
          </cell>
          <cell r="G253" t="str">
            <v>EA</v>
          </cell>
          <cell r="H253">
            <v>0</v>
          </cell>
          <cell r="I253">
            <v>0</v>
          </cell>
        </row>
        <row r="254">
          <cell r="A254" t="str">
            <v>D00776</v>
          </cell>
          <cell r="B254">
            <v>421</v>
          </cell>
          <cell r="C254" t="str">
            <v>17)</v>
          </cell>
          <cell r="D254">
            <v>3421403</v>
          </cell>
          <cell r="E254" t="str">
            <v>전선관</v>
          </cell>
          <cell r="F254" t="str">
            <v>(ø=100 ㎜)</v>
          </cell>
          <cell r="G254" t="str">
            <v>M</v>
          </cell>
          <cell r="H254">
            <v>0</v>
          </cell>
          <cell r="I254">
            <v>0</v>
          </cell>
        </row>
        <row r="255">
          <cell r="A255" t="str">
            <v>T2</v>
          </cell>
          <cell r="B255">
            <v>256</v>
          </cell>
          <cell r="C255" t="str">
            <v>18)</v>
          </cell>
          <cell r="D255">
            <v>3421405</v>
          </cell>
          <cell r="E255" t="str">
            <v>방호벽</v>
          </cell>
          <cell r="H255">
            <v>0</v>
          </cell>
          <cell r="I255">
            <v>0</v>
          </cell>
        </row>
        <row r="256">
          <cell r="A256" t="str">
            <v>D02237</v>
          </cell>
          <cell r="B256">
            <v>210</v>
          </cell>
          <cell r="C256" t="str">
            <v>가</v>
          </cell>
          <cell r="D256">
            <v>3421406</v>
          </cell>
          <cell r="E256" t="str">
            <v>방호벽</v>
          </cell>
          <cell r="F256" t="str">
            <v>(교량용:일반구간)</v>
          </cell>
          <cell r="G256" t="str">
            <v>M</v>
          </cell>
          <cell r="H256">
            <v>0</v>
          </cell>
          <cell r="I256">
            <v>0</v>
          </cell>
        </row>
        <row r="257">
          <cell r="A257" t="str">
            <v>E2</v>
          </cell>
          <cell r="B257">
            <v>0</v>
          </cell>
          <cell r="C257" t="str">
            <v>계</v>
          </cell>
          <cell r="D257">
            <v>3421471</v>
          </cell>
          <cell r="I257">
            <v>0</v>
          </cell>
        </row>
        <row r="258">
          <cell r="A258" t="str">
            <v>D01680</v>
          </cell>
          <cell r="B258">
            <v>13.29</v>
          </cell>
          <cell r="C258" t="str">
            <v>19)</v>
          </cell>
          <cell r="D258">
            <v>3421663</v>
          </cell>
          <cell r="E258" t="str">
            <v>무수축 콘크리트</v>
          </cell>
          <cell r="G258" t="str">
            <v>M3</v>
          </cell>
          <cell r="H258">
            <v>0</v>
          </cell>
          <cell r="I258">
            <v>0</v>
          </cell>
        </row>
        <row r="259">
          <cell r="A259" t="str">
            <v>D00662</v>
          </cell>
          <cell r="B259">
            <v>2.68</v>
          </cell>
          <cell r="C259" t="str">
            <v>20)</v>
          </cell>
          <cell r="D259">
            <v>3421667</v>
          </cell>
          <cell r="E259" t="str">
            <v>무수축 몰탈</v>
          </cell>
          <cell r="F259" t="str">
            <v>(1:1)</v>
          </cell>
          <cell r="G259" t="str">
            <v>M3</v>
          </cell>
          <cell r="H259">
            <v>0</v>
          </cell>
          <cell r="I259">
            <v>0</v>
          </cell>
        </row>
        <row r="260">
          <cell r="A260" t="str">
            <v>T2</v>
          </cell>
          <cell r="B260">
            <v>264</v>
          </cell>
          <cell r="C260" t="str">
            <v>21)</v>
          </cell>
          <cell r="D260">
            <v>3421788</v>
          </cell>
          <cell r="E260" t="str">
            <v>철근가공조립</v>
          </cell>
          <cell r="H260">
            <v>0</v>
          </cell>
          <cell r="I260">
            <v>0</v>
          </cell>
        </row>
        <row r="261">
          <cell r="A261" t="str">
            <v>D00328</v>
          </cell>
          <cell r="B261">
            <v>399.66800000000001</v>
          </cell>
          <cell r="C261" t="str">
            <v>가</v>
          </cell>
          <cell r="D261">
            <v>3421908</v>
          </cell>
          <cell r="E261" t="str">
            <v>철근가공조립</v>
          </cell>
          <cell r="F261" t="str">
            <v>(매우복잡)</v>
          </cell>
          <cell r="G261" t="str">
            <v>TON</v>
          </cell>
          <cell r="H261">
            <v>0</v>
          </cell>
          <cell r="I261">
            <v>0</v>
          </cell>
        </row>
        <row r="262">
          <cell r="A262" t="str">
            <v>D00327</v>
          </cell>
          <cell r="B262">
            <v>305.08300000000003</v>
          </cell>
          <cell r="C262" t="str">
            <v>나</v>
          </cell>
          <cell r="D262">
            <v>3421916</v>
          </cell>
          <cell r="E262" t="str">
            <v>철근가공조립</v>
          </cell>
          <cell r="F262" t="str">
            <v>(복잡)</v>
          </cell>
          <cell r="G262" t="str">
            <v>TON</v>
          </cell>
          <cell r="H262">
            <v>0</v>
          </cell>
          <cell r="I262">
            <v>0</v>
          </cell>
        </row>
        <row r="263">
          <cell r="A263" t="str">
            <v>D00326</v>
          </cell>
          <cell r="B263">
            <v>188.16399999999999</v>
          </cell>
          <cell r="C263" t="str">
            <v>다</v>
          </cell>
          <cell r="D263">
            <v>3421920</v>
          </cell>
          <cell r="E263" t="str">
            <v>철근가공조립</v>
          </cell>
          <cell r="F263" t="str">
            <v>(보통)</v>
          </cell>
          <cell r="G263" t="str">
            <v>TON</v>
          </cell>
          <cell r="H263">
            <v>0</v>
          </cell>
          <cell r="I263">
            <v>0</v>
          </cell>
        </row>
        <row r="264">
          <cell r="A264" t="str">
            <v>D00325</v>
          </cell>
          <cell r="B264">
            <v>15.23</v>
          </cell>
          <cell r="C264" t="str">
            <v>라</v>
          </cell>
          <cell r="D264">
            <v>3421922</v>
          </cell>
          <cell r="E264" t="str">
            <v>철근가공조립</v>
          </cell>
          <cell r="F264" t="str">
            <v>(간단)</v>
          </cell>
          <cell r="G264" t="str">
            <v>TON</v>
          </cell>
          <cell r="H264">
            <v>0</v>
          </cell>
          <cell r="I264">
            <v>0</v>
          </cell>
        </row>
        <row r="265">
          <cell r="A265" t="str">
            <v>E2</v>
          </cell>
          <cell r="B265">
            <v>0</v>
          </cell>
          <cell r="C265" t="str">
            <v>계</v>
          </cell>
          <cell r="D265">
            <v>3421923</v>
          </cell>
          <cell r="I265">
            <v>0</v>
          </cell>
        </row>
        <row r="266">
          <cell r="A266" t="str">
            <v>T2</v>
          </cell>
          <cell r="B266">
            <v>271</v>
          </cell>
          <cell r="C266" t="str">
            <v>22)</v>
          </cell>
          <cell r="D266">
            <v>3421987</v>
          </cell>
          <cell r="E266" t="str">
            <v>배수시설</v>
          </cell>
          <cell r="H266">
            <v>0</v>
          </cell>
          <cell r="I266">
            <v>0</v>
          </cell>
        </row>
        <row r="267">
          <cell r="A267" t="str">
            <v>D00663</v>
          </cell>
          <cell r="B267">
            <v>12</v>
          </cell>
          <cell r="D267">
            <v>3422051</v>
          </cell>
          <cell r="E267" t="str">
            <v>육교용 집수구</v>
          </cell>
          <cell r="F267" t="str">
            <v>(주철)</v>
          </cell>
          <cell r="G267" t="str">
            <v>EA</v>
          </cell>
          <cell r="H267">
            <v>0</v>
          </cell>
          <cell r="I267">
            <v>0</v>
          </cell>
        </row>
        <row r="268">
          <cell r="A268" t="str">
            <v>D00664</v>
          </cell>
          <cell r="B268">
            <v>6</v>
          </cell>
          <cell r="D268">
            <v>3422052</v>
          </cell>
          <cell r="E268" t="str">
            <v>육교용연결집수거</v>
          </cell>
          <cell r="F268" t="str">
            <v>(스텐레스)</v>
          </cell>
          <cell r="G268" t="str">
            <v>EA</v>
          </cell>
          <cell r="H268">
            <v>0</v>
          </cell>
          <cell r="I268">
            <v>0</v>
          </cell>
        </row>
        <row r="269">
          <cell r="A269" t="str">
            <v>D00666</v>
          </cell>
          <cell r="B269">
            <v>24</v>
          </cell>
          <cell r="D269">
            <v>3422053</v>
          </cell>
          <cell r="E269" t="str">
            <v>육교용 곡관</v>
          </cell>
          <cell r="G269" t="str">
            <v>EA</v>
          </cell>
          <cell r="H269">
            <v>0</v>
          </cell>
          <cell r="I269">
            <v>0</v>
          </cell>
        </row>
        <row r="270">
          <cell r="A270" t="str">
            <v>D00665</v>
          </cell>
          <cell r="B270">
            <v>98</v>
          </cell>
          <cell r="D270">
            <v>3422117</v>
          </cell>
          <cell r="E270" t="str">
            <v>육교용 직관</v>
          </cell>
          <cell r="F270" t="str">
            <v>(□150)</v>
          </cell>
          <cell r="G270" t="str">
            <v>M</v>
          </cell>
          <cell r="H270">
            <v>0</v>
          </cell>
          <cell r="I270">
            <v>0</v>
          </cell>
        </row>
        <row r="271">
          <cell r="A271" t="str">
            <v>D00667</v>
          </cell>
          <cell r="B271">
            <v>90</v>
          </cell>
          <cell r="D271">
            <v>3422149</v>
          </cell>
          <cell r="E271" t="str">
            <v>육교용 연결부</v>
          </cell>
          <cell r="F271" t="str">
            <v>(스텐레스)</v>
          </cell>
          <cell r="G271" t="str">
            <v>EA</v>
          </cell>
          <cell r="H271">
            <v>0</v>
          </cell>
          <cell r="I271">
            <v>0</v>
          </cell>
        </row>
        <row r="272">
          <cell r="A272" t="str">
            <v>E2</v>
          </cell>
          <cell r="B272">
            <v>0</v>
          </cell>
          <cell r="C272" t="str">
            <v>계</v>
          </cell>
          <cell r="D272">
            <v>3422213</v>
          </cell>
          <cell r="I272">
            <v>0</v>
          </cell>
        </row>
        <row r="273">
          <cell r="A273" t="str">
            <v>T2</v>
          </cell>
          <cell r="B273">
            <v>275</v>
          </cell>
          <cell r="C273" t="str">
            <v>23)</v>
          </cell>
          <cell r="D273">
            <v>3422245</v>
          </cell>
          <cell r="E273" t="str">
            <v>스치로폴</v>
          </cell>
          <cell r="H273">
            <v>0</v>
          </cell>
          <cell r="I273">
            <v>0</v>
          </cell>
        </row>
        <row r="274">
          <cell r="A274" t="str">
            <v>D00519</v>
          </cell>
          <cell r="B274">
            <v>105</v>
          </cell>
          <cell r="C274" t="str">
            <v>가</v>
          </cell>
          <cell r="D274">
            <v>3422261</v>
          </cell>
          <cell r="E274" t="str">
            <v>스치로폴</v>
          </cell>
          <cell r="F274" t="str">
            <v>(T=20m/m)</v>
          </cell>
          <cell r="G274" t="str">
            <v>M2</v>
          </cell>
          <cell r="H274">
            <v>0</v>
          </cell>
          <cell r="I274">
            <v>0</v>
          </cell>
        </row>
        <row r="275">
          <cell r="A275" t="str">
            <v>D00518</v>
          </cell>
          <cell r="B275">
            <v>102</v>
          </cell>
          <cell r="C275" t="str">
            <v>나</v>
          </cell>
          <cell r="D275">
            <v>3422269</v>
          </cell>
          <cell r="E275" t="str">
            <v>스치로폴</v>
          </cell>
          <cell r="F275" t="str">
            <v>(T=10m/m)</v>
          </cell>
          <cell r="G275" t="str">
            <v>M2</v>
          </cell>
          <cell r="H275">
            <v>0</v>
          </cell>
          <cell r="I275">
            <v>0</v>
          </cell>
        </row>
        <row r="276">
          <cell r="A276" t="str">
            <v>E2</v>
          </cell>
          <cell r="B276">
            <v>0</v>
          </cell>
          <cell r="C276" t="str">
            <v>계</v>
          </cell>
          <cell r="D276">
            <v>3422273</v>
          </cell>
          <cell r="I276">
            <v>0</v>
          </cell>
        </row>
        <row r="277">
          <cell r="A277" t="str">
            <v>T2</v>
          </cell>
          <cell r="B277">
            <v>278</v>
          </cell>
          <cell r="C277" t="str">
            <v>24)</v>
          </cell>
          <cell r="D277">
            <v>3422275</v>
          </cell>
          <cell r="E277" t="str">
            <v>안전점검통로</v>
          </cell>
          <cell r="H277">
            <v>0</v>
          </cell>
          <cell r="I277">
            <v>0</v>
          </cell>
        </row>
        <row r="278">
          <cell r="A278" t="str">
            <v>D02286</v>
          </cell>
          <cell r="B278">
            <v>4</v>
          </cell>
          <cell r="C278" t="str">
            <v>나</v>
          </cell>
          <cell r="D278">
            <v>3422277</v>
          </cell>
          <cell r="E278" t="str">
            <v>교량점검시설</v>
          </cell>
          <cell r="F278" t="str">
            <v>(수방2교)</v>
          </cell>
          <cell r="G278" t="str">
            <v>개소</v>
          </cell>
          <cell r="H278">
            <v>0</v>
          </cell>
          <cell r="I278">
            <v>0</v>
          </cell>
        </row>
        <row r="279">
          <cell r="A279" t="str">
            <v>E2</v>
          </cell>
          <cell r="B279">
            <v>0</v>
          </cell>
          <cell r="C279" t="str">
            <v>계</v>
          </cell>
          <cell r="D279">
            <v>3422405</v>
          </cell>
          <cell r="I279">
            <v>0</v>
          </cell>
        </row>
        <row r="280">
          <cell r="A280" t="str">
            <v>T2</v>
          </cell>
          <cell r="B280">
            <v>283</v>
          </cell>
          <cell r="C280" t="str">
            <v>25)</v>
          </cell>
          <cell r="D280">
            <v>3422437</v>
          </cell>
          <cell r="E280" t="str">
            <v>P.C BEAM</v>
          </cell>
          <cell r="H280">
            <v>0</v>
          </cell>
          <cell r="I280">
            <v>0</v>
          </cell>
        </row>
        <row r="281">
          <cell r="A281" t="str">
            <v>D00472</v>
          </cell>
          <cell r="B281">
            <v>30</v>
          </cell>
          <cell r="C281" t="str">
            <v>가</v>
          </cell>
          <cell r="D281">
            <v>3422501</v>
          </cell>
          <cell r="E281" t="str">
            <v>P.C빔 제작</v>
          </cell>
          <cell r="F281" t="str">
            <v>(L=30.00M)</v>
          </cell>
          <cell r="G281" t="str">
            <v>본</v>
          </cell>
          <cell r="H281">
            <v>0</v>
          </cell>
          <cell r="I281">
            <v>0</v>
          </cell>
        </row>
        <row r="282">
          <cell r="A282" t="str">
            <v>D00478</v>
          </cell>
          <cell r="B282">
            <v>30</v>
          </cell>
          <cell r="C282" t="str">
            <v>나</v>
          </cell>
          <cell r="D282">
            <v>3422509</v>
          </cell>
          <cell r="E282" t="str">
            <v>P.C빔 설치</v>
          </cell>
          <cell r="F282" t="str">
            <v>(L=30.00M)</v>
          </cell>
          <cell r="G282" t="str">
            <v>본</v>
          </cell>
          <cell r="H282">
            <v>0</v>
          </cell>
          <cell r="I282">
            <v>0</v>
          </cell>
        </row>
        <row r="283">
          <cell r="A283" t="str">
            <v>D02314</v>
          </cell>
          <cell r="B283">
            <v>30</v>
          </cell>
          <cell r="C283" t="str">
            <v>다</v>
          </cell>
          <cell r="D283">
            <v>3422517</v>
          </cell>
          <cell r="E283" t="str">
            <v>P.C BEAM 전도방지공</v>
          </cell>
          <cell r="G283" t="str">
            <v>본</v>
          </cell>
          <cell r="H283">
            <v>0</v>
          </cell>
          <cell r="I283">
            <v>0</v>
          </cell>
        </row>
        <row r="284">
          <cell r="A284" t="str">
            <v>E2</v>
          </cell>
          <cell r="B284">
            <v>0</v>
          </cell>
          <cell r="C284" t="str">
            <v>계</v>
          </cell>
          <cell r="D284">
            <v>3422525</v>
          </cell>
          <cell r="I284">
            <v>0</v>
          </cell>
        </row>
        <row r="285">
          <cell r="A285" t="str">
            <v>D00509</v>
          </cell>
          <cell r="B285">
            <v>694</v>
          </cell>
          <cell r="C285" t="str">
            <v>26)</v>
          </cell>
          <cell r="D285">
            <v>3422529</v>
          </cell>
          <cell r="E285" t="str">
            <v>낙하물 방지공</v>
          </cell>
          <cell r="G285" t="str">
            <v>M2</v>
          </cell>
          <cell r="H285">
            <v>0</v>
          </cell>
          <cell r="I285">
            <v>0</v>
          </cell>
        </row>
        <row r="286">
          <cell r="A286" t="str">
            <v>D02221</v>
          </cell>
          <cell r="B286">
            <v>181</v>
          </cell>
          <cell r="C286" t="str">
            <v>27)</v>
          </cell>
          <cell r="D286">
            <v>3422531</v>
          </cell>
          <cell r="E286" t="str">
            <v>NOTCH</v>
          </cell>
          <cell r="G286" t="str">
            <v>M</v>
          </cell>
          <cell r="H286">
            <v>0</v>
          </cell>
          <cell r="I286">
            <v>0</v>
          </cell>
        </row>
        <row r="287">
          <cell r="A287" t="str">
            <v>D01662</v>
          </cell>
          <cell r="B287">
            <v>6.54</v>
          </cell>
          <cell r="C287" t="str">
            <v>28)</v>
          </cell>
          <cell r="D287">
            <v>3422532</v>
          </cell>
          <cell r="E287" t="str">
            <v>몰탈</v>
          </cell>
          <cell r="F287" t="str">
            <v>(1:3)</v>
          </cell>
          <cell r="G287" t="str">
            <v>M3</v>
          </cell>
          <cell r="H287">
            <v>0</v>
          </cell>
          <cell r="I287">
            <v>0</v>
          </cell>
        </row>
        <row r="288">
          <cell r="A288" t="str">
            <v>D01385</v>
          </cell>
          <cell r="B288">
            <v>7.95</v>
          </cell>
          <cell r="C288" t="str">
            <v>29)</v>
          </cell>
          <cell r="D288">
            <v>3422533</v>
          </cell>
          <cell r="E288" t="str">
            <v>그라우팅밀크</v>
          </cell>
          <cell r="F288" t="str">
            <v>(P.C BEAM제작)</v>
          </cell>
          <cell r="G288" t="str">
            <v>M3</v>
          </cell>
          <cell r="H288">
            <v>0</v>
          </cell>
          <cell r="I288">
            <v>0</v>
          </cell>
        </row>
        <row r="289">
          <cell r="A289" t="str">
            <v>T2</v>
          </cell>
          <cell r="B289">
            <v>292</v>
          </cell>
          <cell r="C289" t="str">
            <v>30)</v>
          </cell>
          <cell r="D289">
            <v>3422597</v>
          </cell>
          <cell r="E289" t="str">
            <v>SHOE 설치공</v>
          </cell>
          <cell r="H289">
            <v>0</v>
          </cell>
          <cell r="I289">
            <v>0</v>
          </cell>
        </row>
        <row r="290">
          <cell r="A290" t="str">
            <v>D00713</v>
          </cell>
          <cell r="B290">
            <v>2</v>
          </cell>
          <cell r="C290" t="str">
            <v>가</v>
          </cell>
          <cell r="D290">
            <v>3422661</v>
          </cell>
          <cell r="E290" t="str">
            <v>교좌장치</v>
          </cell>
          <cell r="F290" t="str">
            <v>(고정단)135TON</v>
          </cell>
          <cell r="G290" t="str">
            <v>EA</v>
          </cell>
          <cell r="H290">
            <v>0</v>
          </cell>
          <cell r="I290">
            <v>0</v>
          </cell>
        </row>
        <row r="291">
          <cell r="A291" t="str">
            <v>D00714</v>
          </cell>
          <cell r="B291">
            <v>18</v>
          </cell>
          <cell r="C291" t="str">
            <v>나</v>
          </cell>
          <cell r="D291">
            <v>3422662</v>
          </cell>
          <cell r="E291" t="str">
            <v>교좌장치</v>
          </cell>
          <cell r="F291" t="str">
            <v>(일방향)135TON</v>
          </cell>
          <cell r="G291" t="str">
            <v>EA</v>
          </cell>
          <cell r="H291">
            <v>0</v>
          </cell>
          <cell r="I291">
            <v>0</v>
          </cell>
        </row>
        <row r="292">
          <cell r="A292" t="str">
            <v>D01461</v>
          </cell>
          <cell r="B292">
            <v>40</v>
          </cell>
          <cell r="C292" t="str">
            <v>다</v>
          </cell>
          <cell r="D292">
            <v>3422726</v>
          </cell>
          <cell r="E292" t="str">
            <v>교좌장치</v>
          </cell>
          <cell r="F292" t="str">
            <v>(양방향)135TON</v>
          </cell>
          <cell r="G292" t="str">
            <v>EA</v>
          </cell>
          <cell r="H292">
            <v>0</v>
          </cell>
          <cell r="I292">
            <v>0</v>
          </cell>
        </row>
        <row r="293">
          <cell r="A293" t="str">
            <v>E2</v>
          </cell>
          <cell r="B293">
            <v>0</v>
          </cell>
          <cell r="C293" t="str">
            <v>계</v>
          </cell>
          <cell r="D293">
            <v>3422902</v>
          </cell>
          <cell r="I293">
            <v>0</v>
          </cell>
        </row>
        <row r="294">
          <cell r="A294" t="str">
            <v>D01017</v>
          </cell>
          <cell r="B294">
            <v>4</v>
          </cell>
          <cell r="C294" t="str">
            <v>31)</v>
          </cell>
          <cell r="D294">
            <v>3423202</v>
          </cell>
          <cell r="E294" t="str">
            <v>콘크리트타설</v>
          </cell>
          <cell r="F294" t="str">
            <v>(BLOCK 설치용)</v>
          </cell>
          <cell r="G294" t="str">
            <v>M3</v>
          </cell>
          <cell r="H294">
            <v>0</v>
          </cell>
          <cell r="I294">
            <v>0</v>
          </cell>
        </row>
        <row r="295">
          <cell r="A295" t="str">
            <v>D01693</v>
          </cell>
          <cell r="B295">
            <v>759</v>
          </cell>
          <cell r="C295" t="str">
            <v>32)</v>
          </cell>
          <cell r="D295">
            <v>3423252</v>
          </cell>
          <cell r="E295" t="str">
            <v>쇄굴방지용사석채움</v>
          </cell>
          <cell r="F295" t="str">
            <v>(60KG)</v>
          </cell>
          <cell r="G295" t="str">
            <v>M3</v>
          </cell>
          <cell r="H295">
            <v>0</v>
          </cell>
          <cell r="I295">
            <v>0</v>
          </cell>
        </row>
        <row r="296">
          <cell r="A296" t="str">
            <v>D01673</v>
          </cell>
          <cell r="B296">
            <v>1</v>
          </cell>
          <cell r="C296" t="str">
            <v>33)</v>
          </cell>
          <cell r="D296">
            <v>3423277</v>
          </cell>
          <cell r="E296" t="str">
            <v>뒷채움</v>
          </cell>
          <cell r="F296" t="str">
            <v>(선택층재 암거,교량)</v>
          </cell>
          <cell r="G296" t="str">
            <v>M3</v>
          </cell>
          <cell r="H296">
            <v>0</v>
          </cell>
          <cell r="I296">
            <v>0</v>
          </cell>
        </row>
        <row r="297">
          <cell r="A297" t="str">
            <v>E3</v>
          </cell>
          <cell r="B297">
            <v>0</v>
          </cell>
          <cell r="C297" t="str">
            <v>합계</v>
          </cell>
          <cell r="D297">
            <v>3423302</v>
          </cell>
          <cell r="I297">
            <v>0</v>
          </cell>
        </row>
        <row r="298">
          <cell r="A298" t="str">
            <v>T3</v>
          </cell>
          <cell r="B298">
            <v>390</v>
          </cell>
          <cell r="C298" t="str">
            <v>3-2</v>
          </cell>
          <cell r="D298">
            <v>3423430</v>
          </cell>
          <cell r="E298" t="str">
            <v>소비교</v>
          </cell>
          <cell r="H298">
            <v>0</v>
          </cell>
          <cell r="I298">
            <v>0</v>
          </cell>
        </row>
        <row r="299">
          <cell r="A299" t="str">
            <v>T2</v>
          </cell>
          <cell r="B299">
            <v>307</v>
          </cell>
          <cell r="C299" t="str">
            <v>1)</v>
          </cell>
          <cell r="D299">
            <v>3423558</v>
          </cell>
          <cell r="E299" t="str">
            <v>구조물터파기</v>
          </cell>
          <cell r="H299">
            <v>0</v>
          </cell>
          <cell r="I299">
            <v>0</v>
          </cell>
        </row>
        <row r="300">
          <cell r="A300" t="str">
            <v>T1</v>
          </cell>
          <cell r="B300">
            <v>303</v>
          </cell>
          <cell r="C300" t="str">
            <v>가.</v>
          </cell>
          <cell r="D300">
            <v>3423560</v>
          </cell>
          <cell r="E300" t="str">
            <v>육상터파기</v>
          </cell>
          <cell r="H300">
            <v>0</v>
          </cell>
          <cell r="I300">
            <v>0</v>
          </cell>
        </row>
        <row r="301">
          <cell r="A301" t="str">
            <v>D01345</v>
          </cell>
          <cell r="B301">
            <v>12934</v>
          </cell>
          <cell r="C301" t="str">
            <v>a.</v>
          </cell>
          <cell r="D301">
            <v>3423562</v>
          </cell>
          <cell r="E301" t="str">
            <v>구조물터파기</v>
          </cell>
          <cell r="F301" t="str">
            <v>(토  사)</v>
          </cell>
          <cell r="G301" t="str">
            <v>M3</v>
          </cell>
          <cell r="H301">
            <v>0</v>
          </cell>
          <cell r="I301">
            <v>0</v>
          </cell>
        </row>
        <row r="302">
          <cell r="A302" t="str">
            <v>D00582</v>
          </cell>
          <cell r="B302">
            <v>19</v>
          </cell>
          <cell r="C302" t="str">
            <v>b.</v>
          </cell>
          <cell r="D302">
            <v>3423594</v>
          </cell>
          <cell r="E302" t="str">
            <v>구조물터파기</v>
          </cell>
          <cell r="F302" t="str">
            <v>(풍화암)</v>
          </cell>
          <cell r="G302" t="str">
            <v>M3</v>
          </cell>
          <cell r="H302">
            <v>0</v>
          </cell>
          <cell r="I302">
            <v>0</v>
          </cell>
        </row>
        <row r="303">
          <cell r="A303" t="str">
            <v>D01448</v>
          </cell>
          <cell r="B303">
            <v>126</v>
          </cell>
          <cell r="C303" t="str">
            <v>c.</v>
          </cell>
          <cell r="D303">
            <v>3423610</v>
          </cell>
          <cell r="E303" t="str">
            <v>구조물터파기</v>
          </cell>
          <cell r="F303" t="str">
            <v>(발파암)</v>
          </cell>
          <cell r="G303" t="str">
            <v>M3</v>
          </cell>
          <cell r="H303">
            <v>0</v>
          </cell>
          <cell r="I303">
            <v>0</v>
          </cell>
        </row>
        <row r="304">
          <cell r="A304" t="str">
            <v>E1</v>
          </cell>
          <cell r="B304">
            <v>0</v>
          </cell>
          <cell r="C304" t="str">
            <v>소계</v>
          </cell>
          <cell r="D304">
            <v>3423618</v>
          </cell>
          <cell r="I304">
            <v>0</v>
          </cell>
        </row>
        <row r="305">
          <cell r="A305" t="str">
            <v>T1</v>
          </cell>
          <cell r="B305">
            <v>306</v>
          </cell>
          <cell r="C305" t="str">
            <v>나.</v>
          </cell>
          <cell r="D305">
            <v>3423622</v>
          </cell>
          <cell r="E305" t="str">
            <v>수중터파기</v>
          </cell>
          <cell r="H305">
            <v>0</v>
          </cell>
          <cell r="I305">
            <v>0</v>
          </cell>
        </row>
        <row r="306">
          <cell r="A306" t="str">
            <v>D01368</v>
          </cell>
          <cell r="B306">
            <v>1134</v>
          </cell>
          <cell r="C306" t="str">
            <v>a.</v>
          </cell>
          <cell r="D306">
            <v>3423750</v>
          </cell>
          <cell r="E306" t="str">
            <v>구조물터파기</v>
          </cell>
          <cell r="F306" t="str">
            <v>(토  사)</v>
          </cell>
          <cell r="G306" t="str">
            <v>M3</v>
          </cell>
          <cell r="H306">
            <v>0</v>
          </cell>
          <cell r="I306">
            <v>0</v>
          </cell>
        </row>
        <row r="307">
          <cell r="A307" t="str">
            <v>E1</v>
          </cell>
          <cell r="B307">
            <v>0</v>
          </cell>
          <cell r="C307" t="str">
            <v>소계</v>
          </cell>
          <cell r="D307">
            <v>3423752</v>
          </cell>
          <cell r="I307">
            <v>0</v>
          </cell>
        </row>
        <row r="308">
          <cell r="A308" t="str">
            <v>E2</v>
          </cell>
          <cell r="B308">
            <v>0</v>
          </cell>
          <cell r="C308" t="str">
            <v>계</v>
          </cell>
          <cell r="D308">
            <v>3423754</v>
          </cell>
          <cell r="I308">
            <v>0</v>
          </cell>
        </row>
        <row r="309">
          <cell r="A309" t="str">
            <v>T2</v>
          </cell>
          <cell r="B309">
            <v>311</v>
          </cell>
          <cell r="C309" t="str">
            <v>2)</v>
          </cell>
          <cell r="D309">
            <v>3612789</v>
          </cell>
          <cell r="E309" t="str">
            <v>콘크리트타설공</v>
          </cell>
          <cell r="H309">
            <v>0</v>
          </cell>
          <cell r="I309">
            <v>0</v>
          </cell>
        </row>
        <row r="310">
          <cell r="A310" t="str">
            <v>D02072</v>
          </cell>
          <cell r="B310">
            <v>2629</v>
          </cell>
          <cell r="C310" t="str">
            <v>가</v>
          </cell>
          <cell r="D310">
            <v>3801824</v>
          </cell>
          <cell r="E310" t="str">
            <v>콘크리트타설</v>
          </cell>
          <cell r="F310" t="str">
            <v>(철근,진동기포함)</v>
          </cell>
          <cell r="G310" t="str">
            <v>M3</v>
          </cell>
          <cell r="H310">
            <v>0</v>
          </cell>
          <cell r="I310">
            <v>0</v>
          </cell>
        </row>
        <row r="311">
          <cell r="A311" t="str">
            <v>D02073</v>
          </cell>
          <cell r="B311">
            <v>540</v>
          </cell>
          <cell r="C311" t="str">
            <v>나</v>
          </cell>
          <cell r="D311">
            <v>3896342</v>
          </cell>
          <cell r="E311" t="str">
            <v>콘크리트타설</v>
          </cell>
          <cell r="F311" t="str">
            <v>(무근,진동기포함)</v>
          </cell>
          <cell r="G311" t="str">
            <v>M3</v>
          </cell>
          <cell r="H311">
            <v>0</v>
          </cell>
          <cell r="I311">
            <v>0</v>
          </cell>
        </row>
        <row r="312">
          <cell r="A312" t="str">
            <v>E2</v>
          </cell>
          <cell r="B312">
            <v>0</v>
          </cell>
          <cell r="C312" t="str">
            <v>계</v>
          </cell>
          <cell r="D312">
            <v>3919972</v>
          </cell>
          <cell r="I312">
            <v>0</v>
          </cell>
        </row>
        <row r="313">
          <cell r="A313" t="str">
            <v>T2</v>
          </cell>
          <cell r="B313">
            <v>319</v>
          </cell>
          <cell r="C313" t="str">
            <v>3)</v>
          </cell>
          <cell r="D313">
            <v>3931787</v>
          </cell>
          <cell r="E313" t="str">
            <v>거푸집</v>
          </cell>
          <cell r="H313">
            <v>0</v>
          </cell>
          <cell r="I313">
            <v>0</v>
          </cell>
        </row>
        <row r="314">
          <cell r="A314" t="str">
            <v>D00627</v>
          </cell>
          <cell r="B314">
            <v>2165</v>
          </cell>
          <cell r="C314" t="str">
            <v>가</v>
          </cell>
          <cell r="D314">
            <v>3943601</v>
          </cell>
          <cell r="E314" t="str">
            <v>합판거푸집</v>
          </cell>
          <cell r="F314" t="str">
            <v>(3회) 0-7M</v>
          </cell>
          <cell r="G314" t="str">
            <v>M2</v>
          </cell>
          <cell r="H314">
            <v>0</v>
          </cell>
          <cell r="I314">
            <v>0</v>
          </cell>
        </row>
        <row r="315">
          <cell r="A315" t="str">
            <v>D00628</v>
          </cell>
          <cell r="B315">
            <v>138</v>
          </cell>
          <cell r="C315" t="str">
            <v>나</v>
          </cell>
          <cell r="D315">
            <v>3967230</v>
          </cell>
          <cell r="E315" t="str">
            <v>합판거푸집</v>
          </cell>
          <cell r="F315" t="str">
            <v>(3회) 7-10M</v>
          </cell>
          <cell r="G315" t="str">
            <v>M2</v>
          </cell>
          <cell r="H315">
            <v>0</v>
          </cell>
          <cell r="I315">
            <v>0</v>
          </cell>
        </row>
        <row r="316">
          <cell r="A316" t="str">
            <v>D00010</v>
          </cell>
          <cell r="B316">
            <v>85</v>
          </cell>
          <cell r="C316" t="str">
            <v>다</v>
          </cell>
          <cell r="D316">
            <v>3973138</v>
          </cell>
          <cell r="E316" t="str">
            <v>합판거푸집</v>
          </cell>
          <cell r="F316" t="str">
            <v>(3회) 13-16M</v>
          </cell>
          <cell r="G316" t="str">
            <v>M2</v>
          </cell>
          <cell r="H316">
            <v>0</v>
          </cell>
          <cell r="I316">
            <v>0</v>
          </cell>
        </row>
        <row r="317">
          <cell r="A317" t="str">
            <v>D00072</v>
          </cell>
          <cell r="B317">
            <v>377</v>
          </cell>
          <cell r="C317" t="str">
            <v>라</v>
          </cell>
          <cell r="D317">
            <v>3979045</v>
          </cell>
          <cell r="E317" t="str">
            <v>합판거푸집</v>
          </cell>
          <cell r="F317" t="str">
            <v>(4회)</v>
          </cell>
          <cell r="G317" t="str">
            <v>M2</v>
          </cell>
          <cell r="H317">
            <v>0</v>
          </cell>
          <cell r="I317">
            <v>0</v>
          </cell>
        </row>
        <row r="318">
          <cell r="A318" t="str">
            <v>D00074</v>
          </cell>
          <cell r="B318">
            <v>178</v>
          </cell>
          <cell r="C318" t="str">
            <v>마</v>
          </cell>
          <cell r="D318">
            <v>3984952</v>
          </cell>
          <cell r="E318" t="str">
            <v>합판거푸집</v>
          </cell>
          <cell r="F318" t="str">
            <v>(6회)</v>
          </cell>
          <cell r="G318" t="str">
            <v>M2</v>
          </cell>
          <cell r="H318">
            <v>0</v>
          </cell>
          <cell r="I318">
            <v>0</v>
          </cell>
        </row>
        <row r="319">
          <cell r="A319" t="str">
            <v>D02329</v>
          </cell>
          <cell r="B319">
            <v>387</v>
          </cell>
          <cell r="C319" t="str">
            <v>바</v>
          </cell>
          <cell r="D319">
            <v>3986614</v>
          </cell>
          <cell r="E319" t="str">
            <v>강재거푸집</v>
          </cell>
          <cell r="F319" t="str">
            <v>(원형교각용)</v>
          </cell>
          <cell r="G319" t="str">
            <v>M2</v>
          </cell>
          <cell r="H319">
            <v>0</v>
          </cell>
          <cell r="I319">
            <v>0</v>
          </cell>
        </row>
        <row r="320">
          <cell r="A320" t="str">
            <v>E2</v>
          </cell>
          <cell r="B320">
            <v>0</v>
          </cell>
          <cell r="C320" t="str">
            <v>계</v>
          </cell>
          <cell r="D320">
            <v>3986891</v>
          </cell>
          <cell r="I320">
            <v>0</v>
          </cell>
        </row>
        <row r="321">
          <cell r="A321" t="str">
            <v>T2</v>
          </cell>
          <cell r="B321">
            <v>324</v>
          </cell>
          <cell r="C321" t="str">
            <v>4)</v>
          </cell>
          <cell r="D321">
            <v>3986961</v>
          </cell>
          <cell r="E321" t="str">
            <v>동바리공</v>
          </cell>
          <cell r="H321">
            <v>0</v>
          </cell>
          <cell r="I321">
            <v>0</v>
          </cell>
        </row>
        <row r="322">
          <cell r="A322" t="str">
            <v>D02259</v>
          </cell>
          <cell r="B322">
            <v>1</v>
          </cell>
          <cell r="C322" t="str">
            <v>가</v>
          </cell>
          <cell r="D322">
            <v>3987376</v>
          </cell>
          <cell r="E322" t="str">
            <v>동바리공</v>
          </cell>
          <cell r="F322" t="str">
            <v>(소비교)</v>
          </cell>
          <cell r="G322" t="str">
            <v>식</v>
          </cell>
          <cell r="H322">
            <v>0</v>
          </cell>
          <cell r="I322">
            <v>0</v>
          </cell>
        </row>
        <row r="323">
          <cell r="A323" t="str">
            <v>D02223</v>
          </cell>
          <cell r="B323">
            <v>140</v>
          </cell>
          <cell r="C323" t="str">
            <v>나</v>
          </cell>
          <cell r="D323">
            <v>3987722</v>
          </cell>
          <cell r="E323" t="str">
            <v>DECK FINISHER용 동바</v>
          </cell>
          <cell r="F323" t="str">
            <v>리</v>
          </cell>
          <cell r="G323" t="str">
            <v>공/m3</v>
          </cell>
          <cell r="H323">
            <v>0</v>
          </cell>
          <cell r="I323">
            <v>0</v>
          </cell>
        </row>
        <row r="324">
          <cell r="A324" t="str">
            <v>D02328</v>
          </cell>
          <cell r="B324">
            <v>219</v>
          </cell>
          <cell r="C324" t="str">
            <v>다</v>
          </cell>
          <cell r="D324">
            <v>3987745</v>
          </cell>
          <cell r="E324" t="str">
            <v>강관동바리</v>
          </cell>
          <cell r="F324" t="str">
            <v>(수평연결재)</v>
          </cell>
          <cell r="G324" t="str">
            <v>M2</v>
          </cell>
          <cell r="H324">
            <v>0</v>
          </cell>
          <cell r="I324">
            <v>0</v>
          </cell>
        </row>
        <row r="325">
          <cell r="A325" t="str">
            <v>E2</v>
          </cell>
          <cell r="B325">
            <v>0</v>
          </cell>
          <cell r="C325" t="str">
            <v>계</v>
          </cell>
          <cell r="D325">
            <v>3987768</v>
          </cell>
          <cell r="I325">
            <v>0</v>
          </cell>
        </row>
        <row r="326">
          <cell r="A326" t="str">
            <v>D01150</v>
          </cell>
          <cell r="B326">
            <v>1787</v>
          </cell>
          <cell r="C326" t="str">
            <v>5)</v>
          </cell>
          <cell r="D326">
            <v>3987814</v>
          </cell>
          <cell r="E326" t="str">
            <v>비계공(강관)</v>
          </cell>
          <cell r="G326" t="str">
            <v>M2</v>
          </cell>
          <cell r="H326">
            <v>0</v>
          </cell>
          <cell r="I326">
            <v>0</v>
          </cell>
        </row>
        <row r="327">
          <cell r="A327" t="str">
            <v>D01284</v>
          </cell>
          <cell r="B327">
            <v>108</v>
          </cell>
          <cell r="C327" t="str">
            <v>6)</v>
          </cell>
          <cell r="D327">
            <v>3987860</v>
          </cell>
          <cell r="E327" t="str">
            <v>다웰바설치</v>
          </cell>
          <cell r="F327" t="str">
            <v>(φ 25x600)</v>
          </cell>
          <cell r="G327" t="str">
            <v>EA</v>
          </cell>
          <cell r="H327">
            <v>0</v>
          </cell>
          <cell r="I327">
            <v>0</v>
          </cell>
        </row>
        <row r="328">
          <cell r="A328" t="str">
            <v>T2</v>
          </cell>
          <cell r="B328">
            <v>331</v>
          </cell>
          <cell r="C328" t="str">
            <v>7)</v>
          </cell>
          <cell r="D328">
            <v>3987872</v>
          </cell>
          <cell r="E328" t="str">
            <v>강관파일</v>
          </cell>
          <cell r="H328">
            <v>0</v>
          </cell>
          <cell r="I328">
            <v>0</v>
          </cell>
        </row>
        <row r="329">
          <cell r="A329" t="str">
            <v>D02226</v>
          </cell>
          <cell r="B329">
            <v>1453</v>
          </cell>
          <cell r="C329" t="str">
            <v>가</v>
          </cell>
          <cell r="D329">
            <v>3988000</v>
          </cell>
          <cell r="E329" t="str">
            <v>파일자재비</v>
          </cell>
          <cell r="F329" t="str">
            <v>(φ508,t=9mm)</v>
          </cell>
          <cell r="G329" t="str">
            <v>M</v>
          </cell>
          <cell r="H329">
            <v>0</v>
          </cell>
          <cell r="I329">
            <v>0</v>
          </cell>
        </row>
        <row r="330">
          <cell r="A330" t="str">
            <v>D02324</v>
          </cell>
          <cell r="B330">
            <v>1425</v>
          </cell>
          <cell r="C330" t="str">
            <v>나</v>
          </cell>
          <cell r="D330">
            <v>3988001</v>
          </cell>
          <cell r="E330" t="str">
            <v>천공항타비(수직항)</v>
          </cell>
          <cell r="F330" t="str">
            <v>508m/m-9t:천공</v>
          </cell>
          <cell r="G330" t="str">
            <v>M</v>
          </cell>
          <cell r="H330">
            <v>0</v>
          </cell>
          <cell r="I330">
            <v>0</v>
          </cell>
        </row>
        <row r="331">
          <cell r="A331" t="str">
            <v>D01639</v>
          </cell>
          <cell r="B331">
            <v>136</v>
          </cell>
          <cell r="C331" t="str">
            <v>다</v>
          </cell>
          <cell r="D331">
            <v>3988065</v>
          </cell>
          <cell r="E331" t="str">
            <v>두부 및 선단보강</v>
          </cell>
          <cell r="F331" t="str">
            <v>(강관말뚝 : 508mm)</v>
          </cell>
          <cell r="G331" t="str">
            <v>EA</v>
          </cell>
          <cell r="H331">
            <v>0</v>
          </cell>
          <cell r="I331">
            <v>0</v>
          </cell>
        </row>
        <row r="332">
          <cell r="A332" t="str">
            <v>E2</v>
          </cell>
          <cell r="B332">
            <v>0</v>
          </cell>
          <cell r="C332" t="str">
            <v>계</v>
          </cell>
          <cell r="D332">
            <v>3988074</v>
          </cell>
          <cell r="I332">
            <v>0</v>
          </cell>
        </row>
        <row r="333">
          <cell r="A333" t="str">
            <v>D01384</v>
          </cell>
          <cell r="B333">
            <v>11</v>
          </cell>
          <cell r="C333" t="str">
            <v>8)</v>
          </cell>
          <cell r="D333">
            <v>3988075</v>
          </cell>
          <cell r="E333" t="str">
            <v>타르지</v>
          </cell>
          <cell r="G333" t="str">
            <v>M2</v>
          </cell>
          <cell r="H333">
            <v>0</v>
          </cell>
          <cell r="I333">
            <v>0</v>
          </cell>
        </row>
        <row r="334">
          <cell r="A334" t="str">
            <v>D00494</v>
          </cell>
          <cell r="B334">
            <v>1611</v>
          </cell>
          <cell r="C334" t="str">
            <v>9)</v>
          </cell>
          <cell r="D334">
            <v>3988076</v>
          </cell>
          <cell r="E334" t="str">
            <v>데크휘니샤 면고르기</v>
          </cell>
          <cell r="G334" t="str">
            <v>M2</v>
          </cell>
          <cell r="H334">
            <v>0</v>
          </cell>
          <cell r="I334">
            <v>0</v>
          </cell>
        </row>
        <row r="335">
          <cell r="A335" t="str">
            <v>D01245</v>
          </cell>
          <cell r="B335">
            <v>1611</v>
          </cell>
          <cell r="C335" t="str">
            <v>10)</v>
          </cell>
          <cell r="D335">
            <v>3988140</v>
          </cell>
          <cell r="E335" t="str">
            <v>슬래브양생</v>
          </cell>
          <cell r="G335" t="str">
            <v>M2</v>
          </cell>
          <cell r="H335">
            <v>0</v>
          </cell>
          <cell r="I335">
            <v>0</v>
          </cell>
        </row>
        <row r="336">
          <cell r="A336" t="str">
            <v>T2</v>
          </cell>
          <cell r="B336">
            <v>338</v>
          </cell>
          <cell r="C336" t="str">
            <v>11)</v>
          </cell>
          <cell r="D336">
            <v>3988172</v>
          </cell>
          <cell r="E336" t="str">
            <v>방수공</v>
          </cell>
          <cell r="H336">
            <v>0</v>
          </cell>
          <cell r="I336">
            <v>0</v>
          </cell>
        </row>
        <row r="337">
          <cell r="A337" t="str">
            <v>D00495</v>
          </cell>
          <cell r="B337">
            <v>1169</v>
          </cell>
          <cell r="C337" t="str">
            <v>가</v>
          </cell>
          <cell r="D337">
            <v>3988188</v>
          </cell>
          <cell r="E337" t="str">
            <v>교면방수</v>
          </cell>
          <cell r="F337" t="str">
            <v>(도막방수)</v>
          </cell>
          <cell r="G337" t="str">
            <v>M2</v>
          </cell>
          <cell r="H337">
            <v>0</v>
          </cell>
          <cell r="I337">
            <v>0</v>
          </cell>
        </row>
        <row r="338">
          <cell r="A338" t="str">
            <v>D00354</v>
          </cell>
          <cell r="B338">
            <v>278</v>
          </cell>
          <cell r="C338" t="str">
            <v>나</v>
          </cell>
          <cell r="D338">
            <v>3988196</v>
          </cell>
          <cell r="E338" t="str">
            <v>배면방수</v>
          </cell>
          <cell r="G338" t="str">
            <v>M2</v>
          </cell>
          <cell r="H338">
            <v>0</v>
          </cell>
          <cell r="I338">
            <v>0</v>
          </cell>
        </row>
        <row r="339">
          <cell r="A339" t="str">
            <v>E2</v>
          </cell>
          <cell r="B339">
            <v>0</v>
          </cell>
          <cell r="C339" t="str">
            <v>계</v>
          </cell>
          <cell r="D339">
            <v>3988200</v>
          </cell>
          <cell r="I339">
            <v>0</v>
          </cell>
        </row>
        <row r="340">
          <cell r="A340" t="str">
            <v>T2</v>
          </cell>
          <cell r="B340">
            <v>342</v>
          </cell>
          <cell r="C340" t="str">
            <v>12)</v>
          </cell>
          <cell r="D340">
            <v>3988202</v>
          </cell>
          <cell r="E340" t="str">
            <v>스페이서</v>
          </cell>
          <cell r="H340">
            <v>0</v>
          </cell>
          <cell r="I340">
            <v>0</v>
          </cell>
        </row>
        <row r="341">
          <cell r="A341" t="str">
            <v>D01640</v>
          </cell>
          <cell r="B341">
            <v>2985</v>
          </cell>
          <cell r="C341" t="str">
            <v>가</v>
          </cell>
          <cell r="D341">
            <v>3988203</v>
          </cell>
          <cell r="E341" t="str">
            <v>슬배브 및 기초</v>
          </cell>
          <cell r="G341" t="str">
            <v>M2</v>
          </cell>
          <cell r="H341">
            <v>0</v>
          </cell>
          <cell r="I341">
            <v>0</v>
          </cell>
        </row>
        <row r="342">
          <cell r="A342" t="str">
            <v>D01640</v>
          </cell>
          <cell r="B342">
            <v>929</v>
          </cell>
          <cell r="C342" t="str">
            <v>나</v>
          </cell>
          <cell r="D342">
            <v>3988236</v>
          </cell>
          <cell r="E342" t="str">
            <v>벽 체</v>
          </cell>
          <cell r="G342" t="str">
            <v>M2</v>
          </cell>
          <cell r="H342">
            <v>0</v>
          </cell>
          <cell r="I342">
            <v>0</v>
          </cell>
        </row>
        <row r="343">
          <cell r="A343" t="str">
            <v>E2</v>
          </cell>
          <cell r="B343">
            <v>0</v>
          </cell>
          <cell r="C343" t="str">
            <v>계</v>
          </cell>
          <cell r="D343">
            <v>3988268</v>
          </cell>
          <cell r="I343">
            <v>0</v>
          </cell>
        </row>
        <row r="344">
          <cell r="A344" t="str">
            <v>T2</v>
          </cell>
          <cell r="B344">
            <v>345</v>
          </cell>
          <cell r="C344" t="str">
            <v>13)</v>
          </cell>
          <cell r="D344">
            <v>3988300</v>
          </cell>
          <cell r="E344" t="str">
            <v>신축이음장치</v>
          </cell>
          <cell r="H344">
            <v>0</v>
          </cell>
          <cell r="I344">
            <v>0</v>
          </cell>
        </row>
        <row r="345">
          <cell r="A345" t="str">
            <v>D00699</v>
          </cell>
          <cell r="B345">
            <v>40.44</v>
          </cell>
          <cell r="C345" t="str">
            <v>나</v>
          </cell>
          <cell r="D345">
            <v>3988316</v>
          </cell>
          <cell r="E345" t="str">
            <v>신축이음장치</v>
          </cell>
          <cell r="F345" t="str">
            <v>(NO. 70)</v>
          </cell>
          <cell r="G345" t="str">
            <v>M</v>
          </cell>
          <cell r="H345">
            <v>0</v>
          </cell>
          <cell r="I345">
            <v>0</v>
          </cell>
        </row>
        <row r="346">
          <cell r="A346" t="str">
            <v>E2</v>
          </cell>
          <cell r="B346">
            <v>0</v>
          </cell>
          <cell r="C346" t="str">
            <v>계</v>
          </cell>
          <cell r="D346">
            <v>3988328</v>
          </cell>
          <cell r="I346">
            <v>0</v>
          </cell>
        </row>
        <row r="347">
          <cell r="A347" t="str">
            <v>D00501</v>
          </cell>
          <cell r="B347">
            <v>1</v>
          </cell>
          <cell r="C347" t="str">
            <v>14)</v>
          </cell>
          <cell r="D347">
            <v>3988456</v>
          </cell>
          <cell r="E347" t="str">
            <v>교명판</v>
          </cell>
          <cell r="F347" t="str">
            <v>(450x200x10)</v>
          </cell>
          <cell r="G347" t="str">
            <v>EA</v>
          </cell>
          <cell r="H347">
            <v>0</v>
          </cell>
          <cell r="I347">
            <v>0</v>
          </cell>
        </row>
        <row r="348">
          <cell r="A348" t="str">
            <v>D00502</v>
          </cell>
          <cell r="B348">
            <v>1</v>
          </cell>
          <cell r="C348" t="str">
            <v>15)</v>
          </cell>
          <cell r="D348">
            <v>3988488</v>
          </cell>
          <cell r="E348" t="str">
            <v>설명판</v>
          </cell>
          <cell r="F348" t="str">
            <v>(510x410x10)</v>
          </cell>
          <cell r="G348" t="str">
            <v>EA</v>
          </cell>
          <cell r="H348">
            <v>0</v>
          </cell>
          <cell r="I348">
            <v>0</v>
          </cell>
        </row>
        <row r="349">
          <cell r="A349" t="str">
            <v>D00510</v>
          </cell>
          <cell r="B349">
            <v>1</v>
          </cell>
          <cell r="C349" t="str">
            <v>16)</v>
          </cell>
          <cell r="D349">
            <v>3988504</v>
          </cell>
          <cell r="E349" t="str">
            <v>T.B.M 설치</v>
          </cell>
          <cell r="G349" t="str">
            <v>EA</v>
          </cell>
          <cell r="H349">
            <v>0</v>
          </cell>
          <cell r="I349">
            <v>0</v>
          </cell>
        </row>
        <row r="350">
          <cell r="A350" t="str">
            <v>D00776</v>
          </cell>
          <cell r="B350">
            <v>299</v>
          </cell>
          <cell r="C350" t="str">
            <v>17)</v>
          </cell>
          <cell r="D350">
            <v>3988526</v>
          </cell>
          <cell r="E350" t="str">
            <v>전선관</v>
          </cell>
          <cell r="F350" t="str">
            <v>(ø=100 ㎜)</v>
          </cell>
          <cell r="G350" t="str">
            <v>M</v>
          </cell>
          <cell r="H350">
            <v>0</v>
          </cell>
          <cell r="I350">
            <v>0</v>
          </cell>
        </row>
        <row r="351">
          <cell r="A351" t="str">
            <v>T2</v>
          </cell>
          <cell r="B351">
            <v>353</v>
          </cell>
          <cell r="C351" t="str">
            <v>18)</v>
          </cell>
          <cell r="D351">
            <v>3988528</v>
          </cell>
          <cell r="E351" t="str">
            <v>방호벽</v>
          </cell>
          <cell r="H351">
            <v>0</v>
          </cell>
          <cell r="I351">
            <v>0</v>
          </cell>
        </row>
        <row r="352">
          <cell r="A352" t="str">
            <v>D02237</v>
          </cell>
          <cell r="B352">
            <v>75</v>
          </cell>
          <cell r="C352" t="str">
            <v>가</v>
          </cell>
          <cell r="D352">
            <v>3988529</v>
          </cell>
          <cell r="E352" t="str">
            <v>방호벽</v>
          </cell>
          <cell r="F352" t="str">
            <v>(교량용:일반구간)</v>
          </cell>
          <cell r="G352" t="str">
            <v>M</v>
          </cell>
          <cell r="H352">
            <v>0</v>
          </cell>
          <cell r="I352">
            <v>0</v>
          </cell>
        </row>
        <row r="353">
          <cell r="A353" t="str">
            <v>D02326</v>
          </cell>
          <cell r="B353">
            <v>75</v>
          </cell>
          <cell r="C353" t="str">
            <v>나</v>
          </cell>
          <cell r="D353">
            <v>3988530</v>
          </cell>
          <cell r="E353" t="str">
            <v>방음벽기초</v>
          </cell>
          <cell r="F353" t="str">
            <v>(교량용)</v>
          </cell>
          <cell r="G353" t="str">
            <v>M</v>
          </cell>
          <cell r="H353">
            <v>0</v>
          </cell>
          <cell r="I353">
            <v>0</v>
          </cell>
        </row>
        <row r="354">
          <cell r="A354" t="str">
            <v>E2</v>
          </cell>
          <cell r="B354">
            <v>0</v>
          </cell>
          <cell r="C354" t="str">
            <v>계</v>
          </cell>
          <cell r="D354">
            <v>3988594</v>
          </cell>
          <cell r="I354">
            <v>0</v>
          </cell>
        </row>
        <row r="355">
          <cell r="A355" t="str">
            <v>D01680</v>
          </cell>
          <cell r="B355">
            <v>9.26</v>
          </cell>
          <cell r="C355" t="str">
            <v>19)</v>
          </cell>
          <cell r="D355">
            <v>3988786</v>
          </cell>
          <cell r="E355" t="str">
            <v>무수축 콘크리트</v>
          </cell>
          <cell r="G355" t="str">
            <v>M3</v>
          </cell>
          <cell r="H355">
            <v>0</v>
          </cell>
          <cell r="I355">
            <v>0</v>
          </cell>
        </row>
        <row r="356">
          <cell r="A356" t="str">
            <v>D00662</v>
          </cell>
          <cell r="B356">
            <v>1.78</v>
          </cell>
          <cell r="C356" t="str">
            <v>20)</v>
          </cell>
          <cell r="D356">
            <v>3988790</v>
          </cell>
          <cell r="E356" t="str">
            <v>무수축 몰탈</v>
          </cell>
          <cell r="F356" t="str">
            <v>(1:1)</v>
          </cell>
          <cell r="G356" t="str">
            <v>M3</v>
          </cell>
          <cell r="H356">
            <v>0</v>
          </cell>
          <cell r="I356">
            <v>0</v>
          </cell>
        </row>
        <row r="357">
          <cell r="A357" t="str">
            <v>T2</v>
          </cell>
          <cell r="B357">
            <v>361</v>
          </cell>
          <cell r="C357" t="str">
            <v>21)</v>
          </cell>
          <cell r="D357">
            <v>3988911</v>
          </cell>
          <cell r="E357" t="str">
            <v>철근가공조립</v>
          </cell>
          <cell r="H357">
            <v>0</v>
          </cell>
          <cell r="I357">
            <v>0</v>
          </cell>
        </row>
        <row r="358">
          <cell r="A358" t="str">
            <v>D00328</v>
          </cell>
          <cell r="B358">
            <v>138.93600000000001</v>
          </cell>
          <cell r="C358" t="str">
            <v>가</v>
          </cell>
          <cell r="D358">
            <v>3989031</v>
          </cell>
          <cell r="E358" t="str">
            <v>철근가공조립</v>
          </cell>
          <cell r="F358" t="str">
            <v>(매우복잡)</v>
          </cell>
          <cell r="G358" t="str">
            <v>TON</v>
          </cell>
          <cell r="H358">
            <v>0</v>
          </cell>
          <cell r="I358">
            <v>0</v>
          </cell>
        </row>
        <row r="359">
          <cell r="A359" t="str">
            <v>D00327</v>
          </cell>
          <cell r="B359">
            <v>213.25299999999999</v>
          </cell>
          <cell r="C359" t="str">
            <v>나</v>
          </cell>
          <cell r="D359">
            <v>3989039</v>
          </cell>
          <cell r="E359" t="str">
            <v>철근가공조립</v>
          </cell>
          <cell r="F359" t="str">
            <v>(복잡)</v>
          </cell>
          <cell r="G359" t="str">
            <v>TON</v>
          </cell>
          <cell r="H359">
            <v>0</v>
          </cell>
          <cell r="I359">
            <v>0</v>
          </cell>
        </row>
        <row r="360">
          <cell r="A360" t="str">
            <v>D00326</v>
          </cell>
          <cell r="B360">
            <v>136.89400000000001</v>
          </cell>
          <cell r="C360" t="str">
            <v>다</v>
          </cell>
          <cell r="D360">
            <v>3989043</v>
          </cell>
          <cell r="E360" t="str">
            <v>철근가공조립</v>
          </cell>
          <cell r="F360" t="str">
            <v>(보통)</v>
          </cell>
          <cell r="G360" t="str">
            <v>TON</v>
          </cell>
          <cell r="H360">
            <v>0</v>
          </cell>
          <cell r="I360">
            <v>0</v>
          </cell>
        </row>
        <row r="361">
          <cell r="A361" t="str">
            <v>D00325</v>
          </cell>
          <cell r="B361">
            <v>10.19</v>
          </cell>
          <cell r="C361" t="str">
            <v>라</v>
          </cell>
          <cell r="D361">
            <v>3989045</v>
          </cell>
          <cell r="E361" t="str">
            <v>철근가공조립</v>
          </cell>
          <cell r="F361" t="str">
            <v>(간단)</v>
          </cell>
          <cell r="G361" t="str">
            <v>TON</v>
          </cell>
          <cell r="H361">
            <v>0</v>
          </cell>
          <cell r="I361">
            <v>0</v>
          </cell>
        </row>
        <row r="362">
          <cell r="A362" t="str">
            <v>E2</v>
          </cell>
          <cell r="B362">
            <v>0</v>
          </cell>
          <cell r="C362" t="str">
            <v>계</v>
          </cell>
          <cell r="D362">
            <v>3989046</v>
          </cell>
          <cell r="I362">
            <v>0</v>
          </cell>
        </row>
        <row r="363">
          <cell r="A363" t="str">
            <v>T2</v>
          </cell>
          <cell r="B363">
            <v>368</v>
          </cell>
          <cell r="C363" t="str">
            <v>22)</v>
          </cell>
          <cell r="D363">
            <v>3989110</v>
          </cell>
          <cell r="E363" t="str">
            <v>배수시설</v>
          </cell>
          <cell r="H363">
            <v>0</v>
          </cell>
          <cell r="I363">
            <v>0</v>
          </cell>
        </row>
        <row r="364">
          <cell r="A364" t="str">
            <v>D00663</v>
          </cell>
          <cell r="B364">
            <v>8</v>
          </cell>
          <cell r="D364">
            <v>3989174</v>
          </cell>
          <cell r="E364" t="str">
            <v>육교용 집수구</v>
          </cell>
          <cell r="F364" t="str">
            <v>(주철)</v>
          </cell>
          <cell r="G364" t="str">
            <v>EA</v>
          </cell>
          <cell r="H364">
            <v>0</v>
          </cell>
          <cell r="I364">
            <v>0</v>
          </cell>
        </row>
        <row r="365">
          <cell r="A365" t="str">
            <v>D00664</v>
          </cell>
          <cell r="B365">
            <v>8</v>
          </cell>
          <cell r="D365">
            <v>3989175</v>
          </cell>
          <cell r="E365" t="str">
            <v>육교용연결집수거</v>
          </cell>
          <cell r="F365" t="str">
            <v>(스텐레스)</v>
          </cell>
          <cell r="G365" t="str">
            <v>EA</v>
          </cell>
          <cell r="H365">
            <v>0</v>
          </cell>
          <cell r="I365">
            <v>0</v>
          </cell>
        </row>
        <row r="366">
          <cell r="A366" t="str">
            <v>D00666</v>
          </cell>
          <cell r="B366">
            <v>24</v>
          </cell>
          <cell r="D366">
            <v>3989176</v>
          </cell>
          <cell r="E366" t="str">
            <v>육교용 곡관</v>
          </cell>
          <cell r="G366" t="str">
            <v>EA</v>
          </cell>
          <cell r="H366">
            <v>0</v>
          </cell>
          <cell r="I366">
            <v>0</v>
          </cell>
        </row>
        <row r="367">
          <cell r="A367" t="str">
            <v>D00665</v>
          </cell>
          <cell r="B367">
            <v>56</v>
          </cell>
          <cell r="D367">
            <v>3989240</v>
          </cell>
          <cell r="E367" t="str">
            <v>육교용 직관</v>
          </cell>
          <cell r="F367" t="str">
            <v>(□150)</v>
          </cell>
          <cell r="G367" t="str">
            <v>M</v>
          </cell>
          <cell r="H367">
            <v>0</v>
          </cell>
          <cell r="I367">
            <v>0</v>
          </cell>
        </row>
        <row r="368">
          <cell r="A368" t="str">
            <v>D00667</v>
          </cell>
          <cell r="B368">
            <v>58</v>
          </cell>
          <cell r="D368">
            <v>3989272</v>
          </cell>
          <cell r="E368" t="str">
            <v>육교용 연결부</v>
          </cell>
          <cell r="F368" t="str">
            <v>(스텐레스)</v>
          </cell>
          <cell r="G368" t="str">
            <v>EA</v>
          </cell>
          <cell r="H368">
            <v>0</v>
          </cell>
          <cell r="I368">
            <v>0</v>
          </cell>
        </row>
        <row r="369">
          <cell r="A369" t="str">
            <v>E2</v>
          </cell>
          <cell r="B369">
            <v>0</v>
          </cell>
          <cell r="C369" t="str">
            <v>계</v>
          </cell>
          <cell r="D369">
            <v>3989336</v>
          </cell>
          <cell r="I369">
            <v>0</v>
          </cell>
        </row>
        <row r="370">
          <cell r="A370" t="str">
            <v>T2</v>
          </cell>
          <cell r="B370">
            <v>372</v>
          </cell>
          <cell r="C370" t="str">
            <v>23)</v>
          </cell>
          <cell r="D370">
            <v>3989368</v>
          </cell>
          <cell r="E370" t="str">
            <v>스치로폴</v>
          </cell>
          <cell r="H370">
            <v>0</v>
          </cell>
          <cell r="I370">
            <v>0</v>
          </cell>
        </row>
        <row r="371">
          <cell r="A371" t="str">
            <v>D00519</v>
          </cell>
          <cell r="B371">
            <v>67</v>
          </cell>
          <cell r="C371" t="str">
            <v>가</v>
          </cell>
          <cell r="D371">
            <v>3989384</v>
          </cell>
          <cell r="E371" t="str">
            <v>스치로폴</v>
          </cell>
          <cell r="F371" t="str">
            <v>(T=20m/m)</v>
          </cell>
          <cell r="G371" t="str">
            <v>M2</v>
          </cell>
          <cell r="H371">
            <v>0</v>
          </cell>
          <cell r="I371">
            <v>0</v>
          </cell>
        </row>
        <row r="372">
          <cell r="A372" t="str">
            <v>D00518</v>
          </cell>
          <cell r="B372">
            <v>85</v>
          </cell>
          <cell r="C372" t="str">
            <v>나</v>
          </cell>
          <cell r="D372">
            <v>3989392</v>
          </cell>
          <cell r="E372" t="str">
            <v>스치로폴</v>
          </cell>
          <cell r="F372" t="str">
            <v>(T=10m/m)</v>
          </cell>
          <cell r="G372" t="str">
            <v>M2</v>
          </cell>
          <cell r="H372">
            <v>0</v>
          </cell>
          <cell r="I372">
            <v>0</v>
          </cell>
        </row>
        <row r="373">
          <cell r="A373" t="str">
            <v>E2</v>
          </cell>
          <cell r="B373">
            <v>0</v>
          </cell>
          <cell r="C373" t="str">
            <v>계</v>
          </cell>
          <cell r="D373">
            <v>3989396</v>
          </cell>
          <cell r="I373">
            <v>0</v>
          </cell>
        </row>
        <row r="374">
          <cell r="A374" t="str">
            <v>T2</v>
          </cell>
          <cell r="B374">
            <v>377</v>
          </cell>
          <cell r="C374" t="str">
            <v>25)</v>
          </cell>
          <cell r="D374">
            <v>3989560</v>
          </cell>
          <cell r="E374" t="str">
            <v>P.C BEAM</v>
          </cell>
          <cell r="H374">
            <v>0</v>
          </cell>
          <cell r="I374">
            <v>0</v>
          </cell>
        </row>
        <row r="375">
          <cell r="A375" t="str">
            <v>D00472</v>
          </cell>
          <cell r="B375">
            <v>20</v>
          </cell>
          <cell r="C375" t="str">
            <v>가</v>
          </cell>
          <cell r="D375">
            <v>3989624</v>
          </cell>
          <cell r="E375" t="str">
            <v>P.C빔 제작</v>
          </cell>
          <cell r="F375" t="str">
            <v>(L=30.00M)</v>
          </cell>
          <cell r="G375" t="str">
            <v>본</v>
          </cell>
          <cell r="H375">
            <v>0</v>
          </cell>
          <cell r="I375">
            <v>0</v>
          </cell>
        </row>
        <row r="376">
          <cell r="A376" t="str">
            <v>D00478</v>
          </cell>
          <cell r="B376">
            <v>20</v>
          </cell>
          <cell r="C376" t="str">
            <v>나</v>
          </cell>
          <cell r="D376">
            <v>3989632</v>
          </cell>
          <cell r="E376" t="str">
            <v>P.C빔 설치</v>
          </cell>
          <cell r="F376" t="str">
            <v>(L=30.00M)</v>
          </cell>
          <cell r="G376" t="str">
            <v>본</v>
          </cell>
          <cell r="H376">
            <v>0</v>
          </cell>
          <cell r="I376">
            <v>0</v>
          </cell>
        </row>
        <row r="377">
          <cell r="A377" t="str">
            <v>D02314</v>
          </cell>
          <cell r="B377">
            <v>20</v>
          </cell>
          <cell r="C377" t="str">
            <v>다</v>
          </cell>
          <cell r="D377">
            <v>3989640</v>
          </cell>
          <cell r="E377" t="str">
            <v>P.C BEAM 전도방지공</v>
          </cell>
          <cell r="G377" t="str">
            <v>본</v>
          </cell>
          <cell r="H377">
            <v>0</v>
          </cell>
          <cell r="I377">
            <v>0</v>
          </cell>
        </row>
        <row r="378">
          <cell r="A378" t="str">
            <v>E2</v>
          </cell>
          <cell r="B378">
            <v>0</v>
          </cell>
          <cell r="C378" t="str">
            <v>계</v>
          </cell>
          <cell r="D378">
            <v>3989648</v>
          </cell>
          <cell r="I378">
            <v>0</v>
          </cell>
        </row>
        <row r="379">
          <cell r="A379" t="str">
            <v>D00509</v>
          </cell>
          <cell r="B379">
            <v>691</v>
          </cell>
          <cell r="C379" t="str">
            <v>26)</v>
          </cell>
          <cell r="D379">
            <v>3989652</v>
          </cell>
          <cell r="E379" t="str">
            <v>낙하물 방지공</v>
          </cell>
          <cell r="G379" t="str">
            <v>M2</v>
          </cell>
          <cell r="H379">
            <v>0</v>
          </cell>
          <cell r="I379">
            <v>0</v>
          </cell>
        </row>
        <row r="380">
          <cell r="A380" t="str">
            <v>D02221</v>
          </cell>
          <cell r="B380">
            <v>120</v>
          </cell>
          <cell r="C380" t="str">
            <v>27)</v>
          </cell>
          <cell r="D380">
            <v>3989654</v>
          </cell>
          <cell r="E380" t="str">
            <v>NOTCH</v>
          </cell>
          <cell r="G380" t="str">
            <v>M</v>
          </cell>
          <cell r="H380">
            <v>0</v>
          </cell>
          <cell r="I380">
            <v>0</v>
          </cell>
        </row>
        <row r="381">
          <cell r="A381" t="str">
            <v>D01662</v>
          </cell>
          <cell r="B381">
            <v>4.3600000000000003</v>
          </cell>
          <cell r="C381" t="str">
            <v>28)</v>
          </cell>
          <cell r="D381">
            <v>3989655</v>
          </cell>
          <cell r="E381" t="str">
            <v>몰탈</v>
          </cell>
          <cell r="F381" t="str">
            <v>(1:3)</v>
          </cell>
          <cell r="G381" t="str">
            <v>M3</v>
          </cell>
          <cell r="H381">
            <v>0</v>
          </cell>
          <cell r="I381">
            <v>0</v>
          </cell>
        </row>
        <row r="382">
          <cell r="A382" t="str">
            <v>D01385</v>
          </cell>
          <cell r="B382">
            <v>5.3</v>
          </cell>
          <cell r="C382" t="str">
            <v>29)</v>
          </cell>
          <cell r="D382">
            <v>3989656</v>
          </cell>
          <cell r="E382" t="str">
            <v>그라우팅밀크</v>
          </cell>
          <cell r="F382" t="str">
            <v>(P.C BEAM제작)</v>
          </cell>
          <cell r="G382" t="str">
            <v>M3</v>
          </cell>
          <cell r="H382">
            <v>0</v>
          </cell>
          <cell r="I382">
            <v>0</v>
          </cell>
        </row>
        <row r="383">
          <cell r="A383" t="str">
            <v>T2</v>
          </cell>
          <cell r="B383">
            <v>386</v>
          </cell>
          <cell r="C383" t="str">
            <v>30)</v>
          </cell>
          <cell r="D383">
            <v>3989720</v>
          </cell>
          <cell r="E383" t="str">
            <v>SHOE 설치공</v>
          </cell>
          <cell r="H383">
            <v>0</v>
          </cell>
          <cell r="I383">
            <v>0</v>
          </cell>
        </row>
        <row r="384">
          <cell r="A384" t="str">
            <v>D00713</v>
          </cell>
          <cell r="B384">
            <v>2</v>
          </cell>
          <cell r="C384" t="str">
            <v>가</v>
          </cell>
          <cell r="D384">
            <v>3989784</v>
          </cell>
          <cell r="E384" t="str">
            <v>교좌장치</v>
          </cell>
          <cell r="F384" t="str">
            <v>(고정단)135TON</v>
          </cell>
          <cell r="G384" t="str">
            <v>EA</v>
          </cell>
          <cell r="H384">
            <v>0</v>
          </cell>
          <cell r="I384">
            <v>0</v>
          </cell>
        </row>
        <row r="385">
          <cell r="A385" t="str">
            <v>D00714</v>
          </cell>
          <cell r="B385">
            <v>14</v>
          </cell>
          <cell r="C385" t="str">
            <v>나</v>
          </cell>
          <cell r="D385">
            <v>3989785</v>
          </cell>
          <cell r="E385" t="str">
            <v>교좌장치</v>
          </cell>
          <cell r="F385" t="str">
            <v>(일방향)135TON</v>
          </cell>
          <cell r="G385" t="str">
            <v>EA</v>
          </cell>
          <cell r="H385">
            <v>0</v>
          </cell>
          <cell r="I385">
            <v>0</v>
          </cell>
        </row>
        <row r="386">
          <cell r="A386" t="str">
            <v>D01461</v>
          </cell>
          <cell r="B386">
            <v>24</v>
          </cell>
          <cell r="C386" t="str">
            <v>다</v>
          </cell>
          <cell r="D386">
            <v>3989849</v>
          </cell>
          <cell r="E386" t="str">
            <v>교좌장치</v>
          </cell>
          <cell r="F386" t="str">
            <v>(양방향)135TON</v>
          </cell>
          <cell r="G386" t="str">
            <v>EA</v>
          </cell>
          <cell r="H386">
            <v>0</v>
          </cell>
          <cell r="I386">
            <v>0</v>
          </cell>
        </row>
        <row r="387">
          <cell r="A387" t="str">
            <v>E2</v>
          </cell>
          <cell r="B387">
            <v>0</v>
          </cell>
          <cell r="C387" t="str">
            <v>계</v>
          </cell>
          <cell r="D387">
            <v>3990025</v>
          </cell>
          <cell r="I387">
            <v>0</v>
          </cell>
        </row>
        <row r="388">
          <cell r="A388" t="str">
            <v>D01017</v>
          </cell>
          <cell r="B388">
            <v>3</v>
          </cell>
          <cell r="C388" t="str">
            <v>31)</v>
          </cell>
          <cell r="D388">
            <v>3990325</v>
          </cell>
          <cell r="E388" t="str">
            <v>콘크리트타설</v>
          </cell>
          <cell r="F388" t="str">
            <v>(BLOCK 설치용)</v>
          </cell>
          <cell r="G388" t="str">
            <v>M3</v>
          </cell>
          <cell r="H388">
            <v>0</v>
          </cell>
          <cell r="I388">
            <v>0</v>
          </cell>
        </row>
        <row r="389">
          <cell r="A389" t="str">
            <v>D01693</v>
          </cell>
          <cell r="B389">
            <v>3389</v>
          </cell>
          <cell r="C389" t="str">
            <v>32)</v>
          </cell>
          <cell r="D389">
            <v>3990375</v>
          </cell>
          <cell r="E389" t="str">
            <v>쇄굴방지용사석채움</v>
          </cell>
          <cell r="F389" t="str">
            <v>(60KG)</v>
          </cell>
          <cell r="G389" t="str">
            <v>M3</v>
          </cell>
          <cell r="H389">
            <v>0</v>
          </cell>
          <cell r="I389">
            <v>0</v>
          </cell>
        </row>
        <row r="390">
          <cell r="A390" t="str">
            <v>D01673</v>
          </cell>
          <cell r="B390">
            <v>100</v>
          </cell>
          <cell r="C390" t="str">
            <v>33)</v>
          </cell>
          <cell r="D390">
            <v>3990400</v>
          </cell>
          <cell r="E390" t="str">
            <v>뒷채움</v>
          </cell>
          <cell r="F390" t="str">
            <v>(선택층재 암거,교량)</v>
          </cell>
          <cell r="G390" t="str">
            <v>M3</v>
          </cell>
          <cell r="H390">
            <v>0</v>
          </cell>
          <cell r="I390">
            <v>0</v>
          </cell>
        </row>
        <row r="391">
          <cell r="A391" t="str">
            <v>E3</v>
          </cell>
          <cell r="B391">
            <v>0</v>
          </cell>
          <cell r="C391" t="str">
            <v>합계</v>
          </cell>
          <cell r="D391">
            <v>3990425</v>
          </cell>
          <cell r="I391">
            <v>0</v>
          </cell>
        </row>
        <row r="392">
          <cell r="A392" t="str">
            <v>T3</v>
          </cell>
          <cell r="B392">
            <v>473</v>
          </cell>
          <cell r="C392" t="str">
            <v>3-3</v>
          </cell>
          <cell r="D392">
            <v>3990553</v>
          </cell>
          <cell r="E392" t="str">
            <v>동막교</v>
          </cell>
          <cell r="H392">
            <v>0</v>
          </cell>
          <cell r="I392">
            <v>0</v>
          </cell>
        </row>
        <row r="393">
          <cell r="A393" t="str">
            <v>T2</v>
          </cell>
          <cell r="B393">
            <v>401</v>
          </cell>
          <cell r="C393" t="str">
            <v>1)</v>
          </cell>
          <cell r="D393">
            <v>3990681</v>
          </cell>
          <cell r="E393" t="str">
            <v>구조물터파기</v>
          </cell>
          <cell r="H393">
            <v>0</v>
          </cell>
          <cell r="I393">
            <v>0</v>
          </cell>
        </row>
        <row r="394">
          <cell r="A394" t="str">
            <v>T1</v>
          </cell>
          <cell r="B394">
            <v>397</v>
          </cell>
          <cell r="C394" t="str">
            <v>가.</v>
          </cell>
          <cell r="D394">
            <v>3990683</v>
          </cell>
          <cell r="E394" t="str">
            <v>육상터파기</v>
          </cell>
          <cell r="H394">
            <v>0</v>
          </cell>
          <cell r="I394">
            <v>0</v>
          </cell>
        </row>
        <row r="395">
          <cell r="A395" t="str">
            <v>D01345</v>
          </cell>
          <cell r="B395">
            <v>12934</v>
          </cell>
          <cell r="C395" t="str">
            <v>a.</v>
          </cell>
          <cell r="D395">
            <v>3990685</v>
          </cell>
          <cell r="E395" t="str">
            <v>구조물터파기</v>
          </cell>
          <cell r="F395" t="str">
            <v>(토  사)</v>
          </cell>
          <cell r="G395" t="str">
            <v>M3</v>
          </cell>
          <cell r="H395">
            <v>0</v>
          </cell>
          <cell r="I395">
            <v>0</v>
          </cell>
        </row>
        <row r="396">
          <cell r="A396" t="str">
            <v>D00582</v>
          </cell>
          <cell r="B396">
            <v>19</v>
          </cell>
          <cell r="C396" t="str">
            <v>b.</v>
          </cell>
          <cell r="D396">
            <v>3990717</v>
          </cell>
          <cell r="E396" t="str">
            <v>구조물터파기</v>
          </cell>
          <cell r="F396" t="str">
            <v>(풍화암)</v>
          </cell>
          <cell r="G396" t="str">
            <v>M3</v>
          </cell>
          <cell r="H396">
            <v>0</v>
          </cell>
          <cell r="I396">
            <v>0</v>
          </cell>
        </row>
        <row r="397">
          <cell r="A397" t="str">
            <v>D01448</v>
          </cell>
          <cell r="B397">
            <v>126</v>
          </cell>
          <cell r="C397" t="str">
            <v>c.</v>
          </cell>
          <cell r="D397">
            <v>3990733</v>
          </cell>
          <cell r="E397" t="str">
            <v>구조물터파기</v>
          </cell>
          <cell r="F397" t="str">
            <v>(발파암)</v>
          </cell>
          <cell r="G397" t="str">
            <v>M3</v>
          </cell>
          <cell r="H397">
            <v>0</v>
          </cell>
          <cell r="I397">
            <v>0</v>
          </cell>
        </row>
        <row r="398">
          <cell r="A398" t="str">
            <v>E1</v>
          </cell>
          <cell r="B398">
            <v>0</v>
          </cell>
          <cell r="C398" t="str">
            <v>소계</v>
          </cell>
          <cell r="D398">
            <v>3990741</v>
          </cell>
          <cell r="I398">
            <v>0</v>
          </cell>
        </row>
        <row r="399">
          <cell r="A399" t="str">
            <v>T1</v>
          </cell>
          <cell r="B399">
            <v>400</v>
          </cell>
          <cell r="C399" t="str">
            <v>나.</v>
          </cell>
          <cell r="D399">
            <v>3990745</v>
          </cell>
          <cell r="E399" t="str">
            <v>수중터파기</v>
          </cell>
          <cell r="H399">
            <v>0</v>
          </cell>
          <cell r="I399">
            <v>0</v>
          </cell>
        </row>
        <row r="400">
          <cell r="A400" t="str">
            <v>D01368</v>
          </cell>
          <cell r="B400">
            <v>1134</v>
          </cell>
          <cell r="C400" t="str">
            <v>a.</v>
          </cell>
          <cell r="D400">
            <v>3990873</v>
          </cell>
          <cell r="E400" t="str">
            <v>구조물터파기</v>
          </cell>
          <cell r="F400" t="str">
            <v>(토  사)</v>
          </cell>
          <cell r="G400" t="str">
            <v>M3</v>
          </cell>
          <cell r="H400">
            <v>0</v>
          </cell>
          <cell r="I400">
            <v>0</v>
          </cell>
        </row>
        <row r="401">
          <cell r="A401" t="str">
            <v>E1</v>
          </cell>
          <cell r="B401">
            <v>0</v>
          </cell>
          <cell r="C401" t="str">
            <v>소계</v>
          </cell>
          <cell r="D401">
            <v>3990875</v>
          </cell>
          <cell r="I401">
            <v>0</v>
          </cell>
        </row>
        <row r="402">
          <cell r="A402" t="str">
            <v>E2</v>
          </cell>
          <cell r="B402">
            <v>0</v>
          </cell>
          <cell r="C402" t="str">
            <v>계</v>
          </cell>
          <cell r="D402">
            <v>3990877</v>
          </cell>
          <cell r="I402">
            <v>0</v>
          </cell>
        </row>
        <row r="403">
          <cell r="A403" t="str">
            <v>T2</v>
          </cell>
          <cell r="B403">
            <v>404</v>
          </cell>
          <cell r="C403" t="str">
            <v>2)</v>
          </cell>
          <cell r="D403">
            <v>4179912</v>
          </cell>
          <cell r="E403" t="str">
            <v>콘크리트타설공</v>
          </cell>
          <cell r="H403">
            <v>0</v>
          </cell>
          <cell r="I403">
            <v>0</v>
          </cell>
        </row>
        <row r="404">
          <cell r="A404" t="str">
            <v>D02072</v>
          </cell>
          <cell r="B404">
            <v>2195</v>
          </cell>
          <cell r="C404" t="str">
            <v>가</v>
          </cell>
          <cell r="D404">
            <v>4368947</v>
          </cell>
          <cell r="E404" t="str">
            <v>콘크리트타설</v>
          </cell>
          <cell r="F404" t="str">
            <v>(철근,진동기포함)</v>
          </cell>
          <cell r="G404" t="str">
            <v>M3</v>
          </cell>
          <cell r="H404">
            <v>0</v>
          </cell>
          <cell r="I404">
            <v>0</v>
          </cell>
        </row>
        <row r="405">
          <cell r="A405" t="str">
            <v>E2</v>
          </cell>
          <cell r="B405">
            <v>0</v>
          </cell>
          <cell r="C405" t="str">
            <v>계</v>
          </cell>
          <cell r="D405">
            <v>4487095</v>
          </cell>
          <cell r="I405">
            <v>0</v>
          </cell>
        </row>
        <row r="406">
          <cell r="A406" t="str">
            <v>T2</v>
          </cell>
          <cell r="B406">
            <v>410</v>
          </cell>
          <cell r="C406" t="str">
            <v>3)</v>
          </cell>
          <cell r="D406">
            <v>4498910</v>
          </cell>
          <cell r="E406" t="str">
            <v>거푸집</v>
          </cell>
          <cell r="H406">
            <v>0</v>
          </cell>
          <cell r="I406">
            <v>0</v>
          </cell>
        </row>
        <row r="407">
          <cell r="A407" t="str">
            <v>D00627</v>
          </cell>
          <cell r="B407">
            <v>1366</v>
          </cell>
          <cell r="C407" t="str">
            <v>가</v>
          </cell>
          <cell r="D407">
            <v>4510724</v>
          </cell>
          <cell r="E407" t="str">
            <v>합판거푸집</v>
          </cell>
          <cell r="F407" t="str">
            <v>(3회) 0-7M</v>
          </cell>
          <cell r="G407" t="str">
            <v>M2</v>
          </cell>
          <cell r="H407">
            <v>0</v>
          </cell>
          <cell r="I407">
            <v>0</v>
          </cell>
        </row>
        <row r="408">
          <cell r="A408" t="str">
            <v>D00628</v>
          </cell>
          <cell r="B408">
            <v>152</v>
          </cell>
          <cell r="C408" t="str">
            <v>나</v>
          </cell>
          <cell r="D408">
            <v>4534353</v>
          </cell>
          <cell r="E408" t="str">
            <v>합판거푸집</v>
          </cell>
          <cell r="F408" t="str">
            <v>(3회) 7-10M</v>
          </cell>
          <cell r="G408" t="str">
            <v>M2</v>
          </cell>
          <cell r="H408">
            <v>0</v>
          </cell>
          <cell r="I408">
            <v>0</v>
          </cell>
        </row>
        <row r="409">
          <cell r="A409" t="str">
            <v>D00072</v>
          </cell>
          <cell r="B409">
            <v>178</v>
          </cell>
          <cell r="C409" t="str">
            <v>라</v>
          </cell>
          <cell r="D409">
            <v>4546168</v>
          </cell>
          <cell r="E409" t="str">
            <v>합판거푸집</v>
          </cell>
          <cell r="F409" t="str">
            <v>(4회)</v>
          </cell>
          <cell r="G409" t="str">
            <v>M2</v>
          </cell>
          <cell r="H409">
            <v>0</v>
          </cell>
          <cell r="I409">
            <v>0</v>
          </cell>
        </row>
        <row r="410">
          <cell r="A410" t="str">
            <v>D00074</v>
          </cell>
          <cell r="B410">
            <v>300</v>
          </cell>
          <cell r="C410" t="str">
            <v>마</v>
          </cell>
          <cell r="D410">
            <v>4552075</v>
          </cell>
          <cell r="E410" t="str">
            <v>합판거푸집</v>
          </cell>
          <cell r="F410" t="str">
            <v>(6회)</v>
          </cell>
          <cell r="G410" t="str">
            <v>M2</v>
          </cell>
          <cell r="H410">
            <v>0</v>
          </cell>
          <cell r="I410">
            <v>0</v>
          </cell>
        </row>
        <row r="411">
          <cell r="A411" t="str">
            <v>E2</v>
          </cell>
          <cell r="B411">
            <v>0</v>
          </cell>
          <cell r="C411" t="str">
            <v>계</v>
          </cell>
          <cell r="D411">
            <v>4554014</v>
          </cell>
          <cell r="I411">
            <v>0</v>
          </cell>
        </row>
        <row r="412">
          <cell r="A412" t="str">
            <v>T2</v>
          </cell>
          <cell r="B412">
            <v>415</v>
          </cell>
          <cell r="C412" t="str">
            <v>4)</v>
          </cell>
          <cell r="D412">
            <v>4554084</v>
          </cell>
          <cell r="E412" t="str">
            <v>동바리공</v>
          </cell>
          <cell r="H412">
            <v>0</v>
          </cell>
          <cell r="I412">
            <v>0</v>
          </cell>
        </row>
        <row r="413">
          <cell r="A413" t="str">
            <v>D02260</v>
          </cell>
          <cell r="B413">
            <v>1</v>
          </cell>
          <cell r="C413" t="str">
            <v>가</v>
          </cell>
          <cell r="D413">
            <v>4554672</v>
          </cell>
          <cell r="E413" t="str">
            <v>동바리공</v>
          </cell>
          <cell r="F413" t="str">
            <v>(동막교)</v>
          </cell>
          <cell r="G413" t="str">
            <v>식</v>
          </cell>
          <cell r="H413">
            <v>0</v>
          </cell>
          <cell r="I413">
            <v>0</v>
          </cell>
        </row>
        <row r="414">
          <cell r="A414" t="str">
            <v>D02223</v>
          </cell>
          <cell r="B414">
            <v>69</v>
          </cell>
          <cell r="C414" t="str">
            <v>나</v>
          </cell>
          <cell r="D414">
            <v>4554845</v>
          </cell>
          <cell r="E414" t="str">
            <v>DECK FINISHER용 동바</v>
          </cell>
          <cell r="F414" t="str">
            <v>리</v>
          </cell>
          <cell r="G414" t="str">
            <v>공/m3</v>
          </cell>
          <cell r="H414">
            <v>0</v>
          </cell>
          <cell r="I414">
            <v>0</v>
          </cell>
        </row>
        <row r="415">
          <cell r="A415" t="str">
            <v>D02328</v>
          </cell>
          <cell r="B415">
            <v>16</v>
          </cell>
          <cell r="C415" t="str">
            <v>다</v>
          </cell>
          <cell r="D415">
            <v>4554868</v>
          </cell>
          <cell r="E415" t="str">
            <v>강관동바리</v>
          </cell>
          <cell r="F415" t="str">
            <v>(수평연결재)</v>
          </cell>
          <cell r="G415" t="str">
            <v>M2</v>
          </cell>
          <cell r="H415">
            <v>0</v>
          </cell>
          <cell r="I415">
            <v>0</v>
          </cell>
        </row>
        <row r="416">
          <cell r="A416" t="str">
            <v>E2</v>
          </cell>
          <cell r="B416">
            <v>0</v>
          </cell>
          <cell r="C416" t="str">
            <v>계</v>
          </cell>
          <cell r="D416">
            <v>4554891</v>
          </cell>
          <cell r="I416">
            <v>0</v>
          </cell>
        </row>
        <row r="417">
          <cell r="A417" t="str">
            <v>D01150</v>
          </cell>
          <cell r="B417">
            <v>908</v>
          </cell>
          <cell r="C417" t="str">
            <v>5)</v>
          </cell>
          <cell r="D417">
            <v>4554937</v>
          </cell>
          <cell r="E417" t="str">
            <v>비계공(강관)</v>
          </cell>
          <cell r="G417" t="str">
            <v>M2</v>
          </cell>
          <cell r="H417">
            <v>0</v>
          </cell>
          <cell r="I417">
            <v>0</v>
          </cell>
        </row>
        <row r="418">
          <cell r="A418" t="str">
            <v>D01284</v>
          </cell>
          <cell r="B418">
            <v>96</v>
          </cell>
          <cell r="C418" t="str">
            <v>7)</v>
          </cell>
          <cell r="D418">
            <v>4554983</v>
          </cell>
          <cell r="E418" t="str">
            <v>다웰바설치</v>
          </cell>
          <cell r="F418" t="str">
            <v>(φ 25x600)</v>
          </cell>
          <cell r="G418" t="str">
            <v>EA</v>
          </cell>
          <cell r="H418">
            <v>0</v>
          </cell>
          <cell r="I418">
            <v>0</v>
          </cell>
        </row>
        <row r="419">
          <cell r="A419" t="str">
            <v>D01384</v>
          </cell>
          <cell r="B419">
            <v>11</v>
          </cell>
          <cell r="C419" t="str">
            <v>8)</v>
          </cell>
          <cell r="D419">
            <v>4555198</v>
          </cell>
          <cell r="E419" t="str">
            <v>타르지</v>
          </cell>
          <cell r="G419" t="str">
            <v>M2</v>
          </cell>
          <cell r="H419">
            <v>0</v>
          </cell>
          <cell r="I419">
            <v>0</v>
          </cell>
        </row>
        <row r="420">
          <cell r="A420" t="str">
            <v>D00494</v>
          </cell>
          <cell r="B420">
            <v>1002</v>
          </cell>
          <cell r="C420" t="str">
            <v>9)</v>
          </cell>
          <cell r="D420">
            <v>4555199</v>
          </cell>
          <cell r="E420" t="str">
            <v>데크휘니샤 면고르기</v>
          </cell>
          <cell r="G420" t="str">
            <v>M2</v>
          </cell>
          <cell r="H420">
            <v>0</v>
          </cell>
          <cell r="I420">
            <v>0</v>
          </cell>
        </row>
        <row r="421">
          <cell r="A421" t="str">
            <v>D01245</v>
          </cell>
          <cell r="B421">
            <v>1002</v>
          </cell>
          <cell r="C421" t="str">
            <v>10)</v>
          </cell>
          <cell r="D421">
            <v>4555263</v>
          </cell>
          <cell r="E421" t="str">
            <v>슬래브양생</v>
          </cell>
          <cell r="G421" t="str">
            <v>M2</v>
          </cell>
          <cell r="H421">
            <v>0</v>
          </cell>
          <cell r="I421">
            <v>0</v>
          </cell>
        </row>
        <row r="422">
          <cell r="A422" t="str">
            <v>T2</v>
          </cell>
          <cell r="B422">
            <v>424</v>
          </cell>
          <cell r="C422" t="str">
            <v>11)</v>
          </cell>
          <cell r="D422">
            <v>4555295</v>
          </cell>
          <cell r="E422" t="str">
            <v>방수공</v>
          </cell>
          <cell r="H422">
            <v>0</v>
          </cell>
          <cell r="I422">
            <v>0</v>
          </cell>
        </row>
        <row r="423">
          <cell r="A423" t="str">
            <v>D00495</v>
          </cell>
          <cell r="B423">
            <v>583</v>
          </cell>
          <cell r="C423" t="str">
            <v>가</v>
          </cell>
          <cell r="D423">
            <v>4555311</v>
          </cell>
          <cell r="E423" t="str">
            <v>교면방수</v>
          </cell>
          <cell r="F423" t="str">
            <v>(도막방수)</v>
          </cell>
          <cell r="G423" t="str">
            <v>M2</v>
          </cell>
          <cell r="H423">
            <v>0</v>
          </cell>
          <cell r="I423">
            <v>0</v>
          </cell>
        </row>
        <row r="424">
          <cell r="A424" t="str">
            <v>D00354</v>
          </cell>
          <cell r="B424">
            <v>815</v>
          </cell>
          <cell r="C424" t="str">
            <v>나</v>
          </cell>
          <cell r="D424">
            <v>4555319</v>
          </cell>
          <cell r="E424" t="str">
            <v>배면방수</v>
          </cell>
          <cell r="G424" t="str">
            <v>M2</v>
          </cell>
          <cell r="H424">
            <v>0</v>
          </cell>
          <cell r="I424">
            <v>0</v>
          </cell>
        </row>
        <row r="425">
          <cell r="A425" t="str">
            <v>E2</v>
          </cell>
          <cell r="B425">
            <v>0</v>
          </cell>
          <cell r="C425" t="str">
            <v>계</v>
          </cell>
          <cell r="D425">
            <v>4555323</v>
          </cell>
          <cell r="I425">
            <v>0</v>
          </cell>
        </row>
        <row r="426">
          <cell r="A426" t="str">
            <v>T2</v>
          </cell>
          <cell r="B426">
            <v>428</v>
          </cell>
          <cell r="C426" t="str">
            <v>12)</v>
          </cell>
          <cell r="D426">
            <v>4555325</v>
          </cell>
          <cell r="E426" t="str">
            <v>스페이서</v>
          </cell>
          <cell r="H426">
            <v>0</v>
          </cell>
          <cell r="I426">
            <v>0</v>
          </cell>
        </row>
        <row r="427">
          <cell r="A427" t="str">
            <v>D01640</v>
          </cell>
          <cell r="B427">
            <v>2089.69</v>
          </cell>
          <cell r="C427" t="str">
            <v>가</v>
          </cell>
          <cell r="D427">
            <v>4555326</v>
          </cell>
          <cell r="E427" t="str">
            <v>슬배브 및 기초</v>
          </cell>
          <cell r="G427" t="str">
            <v>M2</v>
          </cell>
          <cell r="H427">
            <v>0</v>
          </cell>
          <cell r="I427">
            <v>0</v>
          </cell>
        </row>
        <row r="428">
          <cell r="A428" t="str">
            <v>D01640</v>
          </cell>
          <cell r="B428">
            <v>856</v>
          </cell>
          <cell r="C428" t="str">
            <v>나</v>
          </cell>
          <cell r="D428">
            <v>4555359</v>
          </cell>
          <cell r="E428" t="str">
            <v>벽 체</v>
          </cell>
          <cell r="G428" t="str">
            <v>M2</v>
          </cell>
          <cell r="H428">
            <v>0</v>
          </cell>
          <cell r="I428">
            <v>0</v>
          </cell>
        </row>
        <row r="429">
          <cell r="A429" t="str">
            <v>E2</v>
          </cell>
          <cell r="B429">
            <v>0</v>
          </cell>
          <cell r="C429" t="str">
            <v>계</v>
          </cell>
          <cell r="D429">
            <v>4555391</v>
          </cell>
          <cell r="I429">
            <v>0</v>
          </cell>
        </row>
        <row r="430">
          <cell r="A430" t="str">
            <v>T2</v>
          </cell>
          <cell r="B430">
            <v>431</v>
          </cell>
          <cell r="C430" t="str">
            <v>13)</v>
          </cell>
          <cell r="D430">
            <v>4555423</v>
          </cell>
          <cell r="E430" t="str">
            <v>신축이음장치</v>
          </cell>
          <cell r="H430">
            <v>0</v>
          </cell>
          <cell r="I430">
            <v>0</v>
          </cell>
        </row>
        <row r="431">
          <cell r="A431" t="str">
            <v>D00699</v>
          </cell>
          <cell r="B431">
            <v>19.54</v>
          </cell>
          <cell r="C431" t="str">
            <v>나</v>
          </cell>
          <cell r="D431">
            <v>4555439</v>
          </cell>
          <cell r="E431" t="str">
            <v>신축이음장치</v>
          </cell>
          <cell r="F431" t="str">
            <v>(NO. 70)</v>
          </cell>
          <cell r="G431" t="str">
            <v>M</v>
          </cell>
          <cell r="H431">
            <v>0</v>
          </cell>
          <cell r="I431">
            <v>0</v>
          </cell>
        </row>
        <row r="432">
          <cell r="A432" t="str">
            <v>E2</v>
          </cell>
          <cell r="B432">
            <v>0</v>
          </cell>
          <cell r="C432" t="str">
            <v>계</v>
          </cell>
          <cell r="D432">
            <v>4555451</v>
          </cell>
          <cell r="I432">
            <v>0</v>
          </cell>
        </row>
        <row r="433">
          <cell r="A433" t="str">
            <v>D00501</v>
          </cell>
          <cell r="B433">
            <v>1</v>
          </cell>
          <cell r="C433" t="str">
            <v>14)</v>
          </cell>
          <cell r="D433">
            <v>4555579</v>
          </cell>
          <cell r="E433" t="str">
            <v>교명판</v>
          </cell>
          <cell r="F433" t="str">
            <v>(450x200x10)</v>
          </cell>
          <cell r="G433" t="str">
            <v>EA</v>
          </cell>
          <cell r="H433">
            <v>0</v>
          </cell>
          <cell r="I433">
            <v>0</v>
          </cell>
        </row>
        <row r="434">
          <cell r="A434" t="str">
            <v>D00502</v>
          </cell>
          <cell r="B434">
            <v>1</v>
          </cell>
          <cell r="C434" t="str">
            <v>15)</v>
          </cell>
          <cell r="D434">
            <v>4555611</v>
          </cell>
          <cell r="E434" t="str">
            <v>설명판</v>
          </cell>
          <cell r="F434" t="str">
            <v>(510x410x10)</v>
          </cell>
          <cell r="G434" t="str">
            <v>EA</v>
          </cell>
          <cell r="H434">
            <v>0</v>
          </cell>
          <cell r="I434">
            <v>0</v>
          </cell>
        </row>
        <row r="435">
          <cell r="A435" t="str">
            <v>D00510</v>
          </cell>
          <cell r="B435">
            <v>1</v>
          </cell>
          <cell r="C435" t="str">
            <v>16)</v>
          </cell>
          <cell r="D435">
            <v>4555627</v>
          </cell>
          <cell r="E435" t="str">
            <v>T.B.M 설치</v>
          </cell>
          <cell r="G435" t="str">
            <v>EA</v>
          </cell>
          <cell r="H435">
            <v>0</v>
          </cell>
          <cell r="I435">
            <v>0</v>
          </cell>
        </row>
        <row r="436">
          <cell r="A436" t="str">
            <v>D00776</v>
          </cell>
          <cell r="B436">
            <v>184</v>
          </cell>
          <cell r="C436" t="str">
            <v>17)</v>
          </cell>
          <cell r="D436">
            <v>4555649</v>
          </cell>
          <cell r="E436" t="str">
            <v>전선관</v>
          </cell>
          <cell r="F436" t="str">
            <v>(ø=100 ㎜)</v>
          </cell>
          <cell r="G436" t="str">
            <v>M</v>
          </cell>
          <cell r="H436">
            <v>0</v>
          </cell>
          <cell r="I436">
            <v>0</v>
          </cell>
        </row>
        <row r="437">
          <cell r="A437" t="str">
            <v>T2</v>
          </cell>
          <cell r="B437">
            <v>439</v>
          </cell>
          <cell r="C437" t="str">
            <v>18)</v>
          </cell>
          <cell r="D437">
            <v>4555651</v>
          </cell>
          <cell r="E437" t="str">
            <v>방호벽</v>
          </cell>
          <cell r="H437">
            <v>0</v>
          </cell>
          <cell r="I437">
            <v>0</v>
          </cell>
        </row>
        <row r="438">
          <cell r="A438" t="str">
            <v>D02237</v>
          </cell>
          <cell r="B438">
            <v>46</v>
          </cell>
          <cell r="C438" t="str">
            <v>가</v>
          </cell>
          <cell r="D438">
            <v>4555652</v>
          </cell>
          <cell r="E438" t="str">
            <v>방호벽</v>
          </cell>
          <cell r="F438" t="str">
            <v>(교량용:일반구간)</v>
          </cell>
          <cell r="G438" t="str">
            <v>M</v>
          </cell>
          <cell r="H438">
            <v>0</v>
          </cell>
          <cell r="I438">
            <v>0</v>
          </cell>
        </row>
        <row r="439">
          <cell r="A439" t="str">
            <v>D02326</v>
          </cell>
          <cell r="B439">
            <v>46</v>
          </cell>
          <cell r="C439" t="str">
            <v>나</v>
          </cell>
          <cell r="D439">
            <v>4555653</v>
          </cell>
          <cell r="E439" t="str">
            <v>방음벽기초</v>
          </cell>
          <cell r="F439" t="str">
            <v>(교량용)</v>
          </cell>
          <cell r="G439" t="str">
            <v>M</v>
          </cell>
          <cell r="H439">
            <v>0</v>
          </cell>
          <cell r="I439">
            <v>0</v>
          </cell>
        </row>
        <row r="440">
          <cell r="A440" t="str">
            <v>E2</v>
          </cell>
          <cell r="B440">
            <v>0</v>
          </cell>
          <cell r="C440" t="str">
            <v>계</v>
          </cell>
          <cell r="D440">
            <v>4555717</v>
          </cell>
          <cell r="I440">
            <v>0</v>
          </cell>
        </row>
        <row r="441">
          <cell r="A441" t="str">
            <v>D01680</v>
          </cell>
          <cell r="B441">
            <v>5.14</v>
          </cell>
          <cell r="C441" t="str">
            <v>19)</v>
          </cell>
          <cell r="D441">
            <v>4555909</v>
          </cell>
          <cell r="E441" t="str">
            <v>무수축 콘크리트</v>
          </cell>
          <cell r="G441" t="str">
            <v>M3</v>
          </cell>
          <cell r="H441">
            <v>0</v>
          </cell>
          <cell r="I441">
            <v>0</v>
          </cell>
        </row>
        <row r="442">
          <cell r="A442" t="str">
            <v>D00662</v>
          </cell>
          <cell r="B442">
            <v>0.94</v>
          </cell>
          <cell r="C442" t="str">
            <v>20)</v>
          </cell>
          <cell r="D442">
            <v>4555913</v>
          </cell>
          <cell r="E442" t="str">
            <v>무수축 몰탈</v>
          </cell>
          <cell r="F442" t="str">
            <v>(1:1)</v>
          </cell>
          <cell r="G442" t="str">
            <v>M3</v>
          </cell>
          <cell r="H442">
            <v>0</v>
          </cell>
          <cell r="I442">
            <v>0</v>
          </cell>
        </row>
        <row r="443">
          <cell r="A443" t="str">
            <v>T2</v>
          </cell>
          <cell r="B443">
            <v>446</v>
          </cell>
          <cell r="C443" t="str">
            <v>21)</v>
          </cell>
          <cell r="D443">
            <v>4556034</v>
          </cell>
          <cell r="E443" t="str">
            <v>철근가공조립</v>
          </cell>
          <cell r="H443">
            <v>0</v>
          </cell>
          <cell r="I443">
            <v>0</v>
          </cell>
        </row>
        <row r="444">
          <cell r="A444" t="str">
            <v>D00327</v>
          </cell>
          <cell r="B444">
            <v>103.13500000000001</v>
          </cell>
          <cell r="C444" t="str">
            <v>나</v>
          </cell>
          <cell r="D444">
            <v>4556162</v>
          </cell>
          <cell r="E444" t="str">
            <v>철근가공조립</v>
          </cell>
          <cell r="F444" t="str">
            <v>(복잡)</v>
          </cell>
          <cell r="G444" t="str">
            <v>TON</v>
          </cell>
          <cell r="H444">
            <v>0</v>
          </cell>
          <cell r="I444">
            <v>0</v>
          </cell>
        </row>
        <row r="445">
          <cell r="A445" t="str">
            <v>D00326</v>
          </cell>
          <cell r="B445">
            <v>151.678</v>
          </cell>
          <cell r="C445" t="str">
            <v>다</v>
          </cell>
          <cell r="D445">
            <v>4556166</v>
          </cell>
          <cell r="E445" t="str">
            <v>철근가공조립</v>
          </cell>
          <cell r="F445" t="str">
            <v>(보통)</v>
          </cell>
          <cell r="G445" t="str">
            <v>TON</v>
          </cell>
          <cell r="H445">
            <v>0</v>
          </cell>
          <cell r="I445">
            <v>0</v>
          </cell>
        </row>
        <row r="446">
          <cell r="A446" t="str">
            <v>D00325</v>
          </cell>
          <cell r="B446">
            <v>6.25</v>
          </cell>
          <cell r="C446" t="str">
            <v>라</v>
          </cell>
          <cell r="D446">
            <v>4556168</v>
          </cell>
          <cell r="E446" t="str">
            <v>철근가공조립</v>
          </cell>
          <cell r="F446" t="str">
            <v>(간단)</v>
          </cell>
          <cell r="G446" t="str">
            <v>TON</v>
          </cell>
          <cell r="H446">
            <v>0</v>
          </cell>
          <cell r="I446">
            <v>0</v>
          </cell>
        </row>
        <row r="447">
          <cell r="A447" t="str">
            <v>E2</v>
          </cell>
          <cell r="B447">
            <v>0</v>
          </cell>
          <cell r="C447" t="str">
            <v>계</v>
          </cell>
          <cell r="D447">
            <v>4556169</v>
          </cell>
          <cell r="I447">
            <v>0</v>
          </cell>
        </row>
        <row r="448">
          <cell r="A448" t="str">
            <v>T2</v>
          </cell>
          <cell r="B448">
            <v>453</v>
          </cell>
          <cell r="C448" t="str">
            <v>22)</v>
          </cell>
          <cell r="D448">
            <v>4556233</v>
          </cell>
          <cell r="E448" t="str">
            <v>배수시설</v>
          </cell>
          <cell r="H448">
            <v>0</v>
          </cell>
          <cell r="I448">
            <v>0</v>
          </cell>
        </row>
        <row r="449">
          <cell r="A449" t="str">
            <v>D00663</v>
          </cell>
          <cell r="B449">
            <v>4</v>
          </cell>
          <cell r="D449">
            <v>4556297</v>
          </cell>
          <cell r="E449" t="str">
            <v>육교용 집수구</v>
          </cell>
          <cell r="F449" t="str">
            <v>(주철)</v>
          </cell>
          <cell r="G449" t="str">
            <v>EA</v>
          </cell>
          <cell r="H449">
            <v>0</v>
          </cell>
          <cell r="I449">
            <v>0</v>
          </cell>
        </row>
        <row r="450">
          <cell r="A450" t="str">
            <v>D00664</v>
          </cell>
          <cell r="B450">
            <v>4</v>
          </cell>
          <cell r="D450">
            <v>4556298</v>
          </cell>
          <cell r="E450" t="str">
            <v>육교용연결집수거</v>
          </cell>
          <cell r="F450" t="str">
            <v>(스텐레스)</v>
          </cell>
          <cell r="G450" t="str">
            <v>EA</v>
          </cell>
          <cell r="H450">
            <v>0</v>
          </cell>
          <cell r="I450">
            <v>0</v>
          </cell>
        </row>
        <row r="451">
          <cell r="A451" t="str">
            <v>D00666</v>
          </cell>
          <cell r="B451">
            <v>12</v>
          </cell>
          <cell r="D451">
            <v>4556299</v>
          </cell>
          <cell r="E451" t="str">
            <v>육교용 곡관</v>
          </cell>
          <cell r="G451" t="str">
            <v>EA</v>
          </cell>
          <cell r="H451">
            <v>0</v>
          </cell>
          <cell r="I451">
            <v>0</v>
          </cell>
        </row>
        <row r="452">
          <cell r="A452" t="str">
            <v>D00665</v>
          </cell>
          <cell r="B452">
            <v>40</v>
          </cell>
          <cell r="D452">
            <v>4556363</v>
          </cell>
          <cell r="E452" t="str">
            <v>육교용 직관</v>
          </cell>
          <cell r="F452" t="str">
            <v>(□150)</v>
          </cell>
          <cell r="G452" t="str">
            <v>M</v>
          </cell>
          <cell r="H452">
            <v>0</v>
          </cell>
          <cell r="I452">
            <v>0</v>
          </cell>
        </row>
        <row r="453">
          <cell r="A453" t="str">
            <v>D00667</v>
          </cell>
          <cell r="B453">
            <v>40</v>
          </cell>
          <cell r="D453">
            <v>4556395</v>
          </cell>
          <cell r="E453" t="str">
            <v>육교용 연결부</v>
          </cell>
          <cell r="F453" t="str">
            <v>(스텐레스)</v>
          </cell>
          <cell r="G453" t="str">
            <v>EA</v>
          </cell>
          <cell r="H453">
            <v>0</v>
          </cell>
          <cell r="I453">
            <v>0</v>
          </cell>
        </row>
        <row r="454">
          <cell r="A454" t="str">
            <v>E2</v>
          </cell>
          <cell r="B454">
            <v>0</v>
          </cell>
          <cell r="C454" t="str">
            <v>계</v>
          </cell>
          <cell r="D454">
            <v>4556459</v>
          </cell>
          <cell r="I454">
            <v>0</v>
          </cell>
        </row>
        <row r="455">
          <cell r="A455" t="str">
            <v>T2</v>
          </cell>
          <cell r="B455">
            <v>457</v>
          </cell>
          <cell r="C455" t="str">
            <v>23)</v>
          </cell>
          <cell r="D455">
            <v>4556491</v>
          </cell>
          <cell r="E455" t="str">
            <v>스치로폴</v>
          </cell>
          <cell r="H455">
            <v>0</v>
          </cell>
          <cell r="I455">
            <v>0</v>
          </cell>
        </row>
        <row r="456">
          <cell r="A456" t="str">
            <v>D00519</v>
          </cell>
          <cell r="B456">
            <v>39</v>
          </cell>
          <cell r="C456" t="str">
            <v>가</v>
          </cell>
          <cell r="D456">
            <v>4556507</v>
          </cell>
          <cell r="E456" t="str">
            <v>스치로폴</v>
          </cell>
          <cell r="F456" t="str">
            <v>(T=20m/m)</v>
          </cell>
          <cell r="G456" t="str">
            <v>M2</v>
          </cell>
          <cell r="H456">
            <v>0</v>
          </cell>
          <cell r="I456">
            <v>0</v>
          </cell>
        </row>
        <row r="457">
          <cell r="A457" t="str">
            <v>D00518</v>
          </cell>
          <cell r="B457">
            <v>50</v>
          </cell>
          <cell r="C457" t="str">
            <v>나</v>
          </cell>
          <cell r="D457">
            <v>4556515</v>
          </cell>
          <cell r="E457" t="str">
            <v>스치로폴</v>
          </cell>
          <cell r="F457" t="str">
            <v>(T=10m/m)</v>
          </cell>
          <cell r="G457" t="str">
            <v>M2</v>
          </cell>
          <cell r="H457">
            <v>0</v>
          </cell>
          <cell r="I457">
            <v>0</v>
          </cell>
        </row>
        <row r="458">
          <cell r="A458" t="str">
            <v>E2</v>
          </cell>
          <cell r="B458">
            <v>0</v>
          </cell>
          <cell r="C458" t="str">
            <v>계</v>
          </cell>
          <cell r="D458">
            <v>4556519</v>
          </cell>
          <cell r="I458">
            <v>0</v>
          </cell>
        </row>
        <row r="459">
          <cell r="A459" t="str">
            <v>T2</v>
          </cell>
          <cell r="B459">
            <v>462</v>
          </cell>
          <cell r="C459" t="str">
            <v>25)</v>
          </cell>
          <cell r="D459">
            <v>4556683</v>
          </cell>
          <cell r="E459" t="str">
            <v>P.C BEAM</v>
          </cell>
          <cell r="H459">
            <v>0</v>
          </cell>
          <cell r="I459">
            <v>0</v>
          </cell>
        </row>
        <row r="460">
          <cell r="A460" t="str">
            <v>D00472</v>
          </cell>
          <cell r="B460">
            <v>10</v>
          </cell>
          <cell r="C460" t="str">
            <v>가</v>
          </cell>
          <cell r="D460">
            <v>4556747</v>
          </cell>
          <cell r="E460" t="str">
            <v>P.C빔 제작</v>
          </cell>
          <cell r="F460" t="str">
            <v>(L=30.00M)</v>
          </cell>
          <cell r="G460" t="str">
            <v>본</v>
          </cell>
          <cell r="H460">
            <v>0</v>
          </cell>
          <cell r="I460">
            <v>0</v>
          </cell>
        </row>
        <row r="461">
          <cell r="A461" t="str">
            <v>D00478</v>
          </cell>
          <cell r="B461">
            <v>10</v>
          </cell>
          <cell r="C461" t="str">
            <v>나</v>
          </cell>
          <cell r="D461">
            <v>4556755</v>
          </cell>
          <cell r="E461" t="str">
            <v>P.C빔 설치</v>
          </cell>
          <cell r="F461" t="str">
            <v>(L=30.00M)</v>
          </cell>
          <cell r="G461" t="str">
            <v>본</v>
          </cell>
          <cell r="H461">
            <v>0</v>
          </cell>
          <cell r="I461">
            <v>0</v>
          </cell>
        </row>
        <row r="462">
          <cell r="A462" t="str">
            <v>D02314</v>
          </cell>
          <cell r="B462">
            <v>10</v>
          </cell>
          <cell r="C462" t="str">
            <v>다</v>
          </cell>
          <cell r="D462">
            <v>4556763</v>
          </cell>
          <cell r="E462" t="str">
            <v>P.C BEAM 전도방지공</v>
          </cell>
          <cell r="G462" t="str">
            <v>본</v>
          </cell>
          <cell r="H462">
            <v>0</v>
          </cell>
          <cell r="I462">
            <v>0</v>
          </cell>
        </row>
        <row r="463">
          <cell r="A463" t="str">
            <v>E2</v>
          </cell>
          <cell r="B463">
            <v>0</v>
          </cell>
          <cell r="C463" t="str">
            <v>계</v>
          </cell>
          <cell r="D463">
            <v>4556771</v>
          </cell>
          <cell r="I463">
            <v>0</v>
          </cell>
        </row>
        <row r="464">
          <cell r="A464" t="str">
            <v>D02221</v>
          </cell>
          <cell r="B464">
            <v>60</v>
          </cell>
          <cell r="C464" t="str">
            <v>27)</v>
          </cell>
          <cell r="D464">
            <v>4556777</v>
          </cell>
          <cell r="E464" t="str">
            <v>NOTCH</v>
          </cell>
          <cell r="G464" t="str">
            <v>M</v>
          </cell>
          <cell r="H464">
            <v>0</v>
          </cell>
          <cell r="I464">
            <v>0</v>
          </cell>
        </row>
        <row r="465">
          <cell r="A465" t="str">
            <v>D01662</v>
          </cell>
          <cell r="B465">
            <v>2.1800000000000002</v>
          </cell>
          <cell r="C465" t="str">
            <v>28)</v>
          </cell>
          <cell r="D465">
            <v>4556778</v>
          </cell>
          <cell r="E465" t="str">
            <v>몰탈</v>
          </cell>
          <cell r="F465" t="str">
            <v>(1:3)</v>
          </cell>
          <cell r="G465" t="str">
            <v>M3</v>
          </cell>
          <cell r="H465">
            <v>0</v>
          </cell>
          <cell r="I465">
            <v>0</v>
          </cell>
        </row>
        <row r="466">
          <cell r="A466" t="str">
            <v>D01385</v>
          </cell>
          <cell r="B466">
            <v>2.65</v>
          </cell>
          <cell r="C466" t="str">
            <v>29)</v>
          </cell>
          <cell r="D466">
            <v>4556779</v>
          </cell>
          <cell r="E466" t="str">
            <v>그라우팅밀크</v>
          </cell>
          <cell r="F466" t="str">
            <v>(P.C BEAM제작)</v>
          </cell>
          <cell r="G466" t="str">
            <v>M3</v>
          </cell>
          <cell r="H466">
            <v>0</v>
          </cell>
          <cell r="I466">
            <v>0</v>
          </cell>
        </row>
        <row r="467">
          <cell r="A467" t="str">
            <v>T2</v>
          </cell>
          <cell r="B467">
            <v>470</v>
          </cell>
          <cell r="C467" t="str">
            <v>30)</v>
          </cell>
          <cell r="D467">
            <v>4556843</v>
          </cell>
          <cell r="E467" t="str">
            <v>SHOE 설치공</v>
          </cell>
          <cell r="H467">
            <v>0</v>
          </cell>
          <cell r="I467">
            <v>0</v>
          </cell>
        </row>
        <row r="468">
          <cell r="A468" t="str">
            <v>D00713</v>
          </cell>
          <cell r="B468">
            <v>2</v>
          </cell>
          <cell r="C468" t="str">
            <v>가</v>
          </cell>
          <cell r="D468">
            <v>4556907</v>
          </cell>
          <cell r="E468" t="str">
            <v>교좌장치</v>
          </cell>
          <cell r="F468" t="str">
            <v>(고정단)135TON</v>
          </cell>
          <cell r="G468" t="str">
            <v>EA</v>
          </cell>
          <cell r="H468">
            <v>0</v>
          </cell>
          <cell r="I468">
            <v>0</v>
          </cell>
        </row>
        <row r="469">
          <cell r="A469" t="str">
            <v>D00714</v>
          </cell>
          <cell r="B469">
            <v>10</v>
          </cell>
          <cell r="C469" t="str">
            <v>나</v>
          </cell>
          <cell r="D469">
            <v>4556908</v>
          </cell>
          <cell r="E469" t="str">
            <v>교좌장치</v>
          </cell>
          <cell r="F469" t="str">
            <v>(일방향)135TON</v>
          </cell>
          <cell r="G469" t="str">
            <v>EA</v>
          </cell>
          <cell r="H469">
            <v>0</v>
          </cell>
          <cell r="I469">
            <v>0</v>
          </cell>
        </row>
        <row r="470">
          <cell r="A470" t="str">
            <v>D01461</v>
          </cell>
          <cell r="B470">
            <v>8</v>
          </cell>
          <cell r="C470" t="str">
            <v>다</v>
          </cell>
          <cell r="D470">
            <v>4556972</v>
          </cell>
          <cell r="E470" t="str">
            <v>교좌장치</v>
          </cell>
          <cell r="F470" t="str">
            <v>(양방향)135TON</v>
          </cell>
          <cell r="G470" t="str">
            <v>EA</v>
          </cell>
          <cell r="H470">
            <v>0</v>
          </cell>
          <cell r="I470">
            <v>0</v>
          </cell>
        </row>
        <row r="471">
          <cell r="A471" t="str">
            <v>E2</v>
          </cell>
          <cell r="B471">
            <v>0</v>
          </cell>
          <cell r="C471" t="str">
            <v>계</v>
          </cell>
          <cell r="D471">
            <v>4557148</v>
          </cell>
          <cell r="I471">
            <v>0</v>
          </cell>
        </row>
        <row r="472">
          <cell r="A472" t="str">
            <v>D01017</v>
          </cell>
          <cell r="B472">
            <v>4</v>
          </cell>
          <cell r="C472" t="str">
            <v>31)</v>
          </cell>
          <cell r="D472">
            <v>4557448</v>
          </cell>
          <cell r="E472" t="str">
            <v>콘크리트타설</v>
          </cell>
          <cell r="F472" t="str">
            <v>(BLOCK 설치용)</v>
          </cell>
          <cell r="G472" t="str">
            <v>M3</v>
          </cell>
          <cell r="H472">
            <v>0</v>
          </cell>
          <cell r="I472">
            <v>0</v>
          </cell>
        </row>
        <row r="473">
          <cell r="A473" t="str">
            <v>D01673</v>
          </cell>
          <cell r="B473">
            <v>100</v>
          </cell>
          <cell r="C473" t="str">
            <v>33)</v>
          </cell>
          <cell r="D473">
            <v>4557498</v>
          </cell>
          <cell r="E473" t="str">
            <v>뒷채움</v>
          </cell>
          <cell r="F473" t="str">
            <v>(선택층재 암거,교량)</v>
          </cell>
          <cell r="G473" t="str">
            <v>M3</v>
          </cell>
          <cell r="H473">
            <v>0</v>
          </cell>
          <cell r="I473">
            <v>0</v>
          </cell>
        </row>
        <row r="474">
          <cell r="A474" t="str">
            <v>E3</v>
          </cell>
          <cell r="B474">
            <v>0</v>
          </cell>
          <cell r="C474" t="str">
            <v>합계</v>
          </cell>
          <cell r="D474">
            <v>4557548</v>
          </cell>
          <cell r="I474">
            <v>0</v>
          </cell>
        </row>
        <row r="475">
          <cell r="A475" t="str">
            <v>T3</v>
          </cell>
          <cell r="B475">
            <v>552</v>
          </cell>
          <cell r="C475" t="str">
            <v>3-4)</v>
          </cell>
          <cell r="D475">
            <v>6063392</v>
          </cell>
          <cell r="E475" t="str">
            <v>도내교</v>
          </cell>
          <cell r="H475">
            <v>0</v>
          </cell>
          <cell r="I475">
            <v>0</v>
          </cell>
        </row>
        <row r="476">
          <cell r="A476" t="str">
            <v>T2</v>
          </cell>
          <cell r="B476">
            <v>480</v>
          </cell>
          <cell r="C476" t="str">
            <v>1)</v>
          </cell>
          <cell r="D476">
            <v>6063520</v>
          </cell>
          <cell r="E476" t="str">
            <v>구조물터파기</v>
          </cell>
          <cell r="H476">
            <v>0</v>
          </cell>
          <cell r="I476">
            <v>0</v>
          </cell>
        </row>
        <row r="477">
          <cell r="A477" t="str">
            <v>T1</v>
          </cell>
          <cell r="B477">
            <v>479</v>
          </cell>
          <cell r="C477" t="str">
            <v>가.</v>
          </cell>
          <cell r="D477">
            <v>6063522</v>
          </cell>
          <cell r="E477" t="str">
            <v>육상터파기</v>
          </cell>
          <cell r="H477">
            <v>0</v>
          </cell>
          <cell r="I477">
            <v>0</v>
          </cell>
        </row>
        <row r="478">
          <cell r="A478" t="str">
            <v>D01345</v>
          </cell>
          <cell r="B478">
            <v>8106</v>
          </cell>
          <cell r="C478" t="str">
            <v>a.</v>
          </cell>
          <cell r="D478">
            <v>6063524</v>
          </cell>
          <cell r="E478" t="str">
            <v>구조물터파기</v>
          </cell>
          <cell r="F478" t="str">
            <v>(토  사)</v>
          </cell>
          <cell r="G478" t="str">
            <v>M3</v>
          </cell>
          <cell r="H478">
            <v>0</v>
          </cell>
          <cell r="I478">
            <v>0</v>
          </cell>
        </row>
        <row r="479">
          <cell r="A479" t="str">
            <v>D01448</v>
          </cell>
          <cell r="B479">
            <v>317</v>
          </cell>
          <cell r="C479" t="str">
            <v>c.</v>
          </cell>
          <cell r="D479">
            <v>6063572</v>
          </cell>
          <cell r="E479" t="str">
            <v>구조물터파기</v>
          </cell>
          <cell r="F479" t="str">
            <v>(발파암)</v>
          </cell>
          <cell r="G479" t="str">
            <v>M3</v>
          </cell>
          <cell r="H479">
            <v>0</v>
          </cell>
          <cell r="I479">
            <v>0</v>
          </cell>
        </row>
        <row r="480">
          <cell r="A480" t="str">
            <v>E1</v>
          </cell>
          <cell r="B480">
            <v>0</v>
          </cell>
          <cell r="C480" t="str">
            <v>소계</v>
          </cell>
          <cell r="D480">
            <v>6063580</v>
          </cell>
          <cell r="I480">
            <v>0</v>
          </cell>
        </row>
        <row r="481">
          <cell r="A481" t="str">
            <v>E2</v>
          </cell>
          <cell r="B481">
            <v>0</v>
          </cell>
          <cell r="C481" t="str">
            <v>계</v>
          </cell>
          <cell r="D481">
            <v>6063716</v>
          </cell>
          <cell r="I481">
            <v>0</v>
          </cell>
        </row>
        <row r="482">
          <cell r="A482" t="str">
            <v>T2</v>
          </cell>
          <cell r="B482">
            <v>484</v>
          </cell>
          <cell r="C482" t="str">
            <v>2)</v>
          </cell>
          <cell r="D482">
            <v>6158234</v>
          </cell>
          <cell r="E482" t="str">
            <v>콘크리트타설공</v>
          </cell>
          <cell r="H482">
            <v>0</v>
          </cell>
          <cell r="I482">
            <v>0</v>
          </cell>
        </row>
        <row r="483">
          <cell r="A483" t="str">
            <v>D02072</v>
          </cell>
          <cell r="B483">
            <v>3721</v>
          </cell>
          <cell r="C483" t="str">
            <v>가</v>
          </cell>
          <cell r="D483">
            <v>6252751</v>
          </cell>
          <cell r="E483" t="str">
            <v>콘크리트타설</v>
          </cell>
          <cell r="F483" t="str">
            <v>(철근,진동기포함)</v>
          </cell>
          <cell r="G483" t="str">
            <v>M3</v>
          </cell>
          <cell r="H483">
            <v>0</v>
          </cell>
          <cell r="I483">
            <v>0</v>
          </cell>
        </row>
        <row r="484">
          <cell r="A484" t="str">
            <v>D02073</v>
          </cell>
          <cell r="B484">
            <v>52</v>
          </cell>
          <cell r="C484" t="str">
            <v>나</v>
          </cell>
          <cell r="D484">
            <v>6347269</v>
          </cell>
          <cell r="E484" t="str">
            <v>콘크리트타설</v>
          </cell>
          <cell r="F484" t="str">
            <v>(무근,진동기포함)</v>
          </cell>
          <cell r="G484" t="str">
            <v>M3</v>
          </cell>
          <cell r="H484">
            <v>0</v>
          </cell>
          <cell r="I484">
            <v>0</v>
          </cell>
        </row>
        <row r="485">
          <cell r="A485" t="str">
            <v>E2</v>
          </cell>
          <cell r="B485">
            <v>0</v>
          </cell>
          <cell r="C485" t="str">
            <v>계</v>
          </cell>
          <cell r="D485">
            <v>6370899</v>
          </cell>
          <cell r="I485">
            <v>0</v>
          </cell>
        </row>
        <row r="486">
          <cell r="A486" t="str">
            <v>T2</v>
          </cell>
          <cell r="B486">
            <v>492</v>
          </cell>
          <cell r="C486" t="str">
            <v>3)</v>
          </cell>
          <cell r="D486">
            <v>6382714</v>
          </cell>
          <cell r="E486" t="str">
            <v>거푸집</v>
          </cell>
          <cell r="H486">
            <v>0</v>
          </cell>
          <cell r="I486">
            <v>0</v>
          </cell>
        </row>
        <row r="487">
          <cell r="A487" t="str">
            <v>D00627</v>
          </cell>
          <cell r="B487">
            <v>3029</v>
          </cell>
          <cell r="C487" t="str">
            <v>가</v>
          </cell>
          <cell r="D487">
            <v>6394528</v>
          </cell>
          <cell r="E487" t="str">
            <v>합판거푸집</v>
          </cell>
          <cell r="F487" t="str">
            <v>(3회) 0-7M</v>
          </cell>
          <cell r="G487" t="str">
            <v>M2</v>
          </cell>
          <cell r="H487">
            <v>0</v>
          </cell>
          <cell r="I487">
            <v>0</v>
          </cell>
        </row>
        <row r="488">
          <cell r="A488" t="str">
            <v>D00628</v>
          </cell>
          <cell r="B488">
            <v>414</v>
          </cell>
          <cell r="C488" t="str">
            <v>나</v>
          </cell>
          <cell r="D488">
            <v>6418157</v>
          </cell>
          <cell r="E488" t="str">
            <v>합판거푸집</v>
          </cell>
          <cell r="F488" t="str">
            <v>(3회) 7-10M</v>
          </cell>
          <cell r="G488" t="str">
            <v>M2</v>
          </cell>
          <cell r="H488">
            <v>0</v>
          </cell>
          <cell r="I488">
            <v>0</v>
          </cell>
        </row>
        <row r="489">
          <cell r="A489" t="str">
            <v>D00072</v>
          </cell>
          <cell r="B489">
            <v>395</v>
          </cell>
          <cell r="C489" t="str">
            <v>다</v>
          </cell>
          <cell r="D489">
            <v>6429972</v>
          </cell>
          <cell r="E489" t="str">
            <v>합판거푸집</v>
          </cell>
          <cell r="F489" t="str">
            <v>(4회)</v>
          </cell>
          <cell r="G489" t="str">
            <v>M2</v>
          </cell>
          <cell r="H489">
            <v>0</v>
          </cell>
          <cell r="I489">
            <v>0</v>
          </cell>
        </row>
        <row r="490">
          <cell r="A490" t="str">
            <v>D00074</v>
          </cell>
          <cell r="B490">
            <v>12</v>
          </cell>
          <cell r="C490" t="str">
            <v>라</v>
          </cell>
          <cell r="D490">
            <v>6435879</v>
          </cell>
          <cell r="E490" t="str">
            <v>합판거푸집</v>
          </cell>
          <cell r="F490" t="str">
            <v>(6회)</v>
          </cell>
          <cell r="G490" t="str">
            <v>M2</v>
          </cell>
          <cell r="H490">
            <v>0</v>
          </cell>
          <cell r="I490">
            <v>0</v>
          </cell>
        </row>
        <row r="491">
          <cell r="A491" t="str">
            <v>D00346</v>
          </cell>
          <cell r="B491">
            <v>431</v>
          </cell>
          <cell r="C491" t="str">
            <v>마</v>
          </cell>
          <cell r="D491">
            <v>6437356</v>
          </cell>
          <cell r="E491" t="str">
            <v>문형거푸집</v>
          </cell>
          <cell r="F491" t="str">
            <v>(0-7m:3회 부착식)</v>
          </cell>
          <cell r="G491" t="str">
            <v>M2</v>
          </cell>
          <cell r="H491">
            <v>0</v>
          </cell>
          <cell r="I491">
            <v>0</v>
          </cell>
        </row>
        <row r="492">
          <cell r="A492" t="str">
            <v>D00632</v>
          </cell>
          <cell r="B492">
            <v>366</v>
          </cell>
          <cell r="C492" t="str">
            <v>바</v>
          </cell>
          <cell r="D492">
            <v>6437541</v>
          </cell>
          <cell r="E492" t="str">
            <v>원형거푸집</v>
          </cell>
          <cell r="F492" t="str">
            <v>(3회)</v>
          </cell>
          <cell r="G492" t="str">
            <v>M2</v>
          </cell>
          <cell r="H492">
            <v>0</v>
          </cell>
          <cell r="I492">
            <v>0</v>
          </cell>
        </row>
        <row r="493">
          <cell r="A493" t="str">
            <v>E2</v>
          </cell>
          <cell r="B493">
            <v>0</v>
          </cell>
          <cell r="C493" t="str">
            <v>계</v>
          </cell>
          <cell r="D493">
            <v>6437680</v>
          </cell>
          <cell r="I493">
            <v>0</v>
          </cell>
        </row>
        <row r="494">
          <cell r="A494" t="str">
            <v>T2</v>
          </cell>
          <cell r="B494">
            <v>496</v>
          </cell>
          <cell r="C494" t="str">
            <v>4)</v>
          </cell>
          <cell r="D494">
            <v>6437818</v>
          </cell>
          <cell r="E494" t="str">
            <v>동바리공</v>
          </cell>
          <cell r="H494">
            <v>0</v>
          </cell>
          <cell r="I494">
            <v>0</v>
          </cell>
        </row>
        <row r="495">
          <cell r="A495" t="str">
            <v>D02239</v>
          </cell>
          <cell r="B495">
            <v>1</v>
          </cell>
          <cell r="C495" t="str">
            <v>가</v>
          </cell>
          <cell r="D495">
            <v>6438095</v>
          </cell>
          <cell r="E495" t="str">
            <v>동바리공</v>
          </cell>
          <cell r="G495" t="str">
            <v>식</v>
          </cell>
          <cell r="H495">
            <v>0</v>
          </cell>
          <cell r="I495">
            <v>0</v>
          </cell>
        </row>
        <row r="496">
          <cell r="A496" t="str">
            <v>D02223</v>
          </cell>
          <cell r="B496">
            <v>213</v>
          </cell>
          <cell r="C496" t="str">
            <v>나</v>
          </cell>
          <cell r="D496">
            <v>6438280</v>
          </cell>
          <cell r="E496" t="str">
            <v>DECK FINISHER용 동바</v>
          </cell>
          <cell r="F496" t="str">
            <v>리</v>
          </cell>
          <cell r="G496" t="str">
            <v>공/m3</v>
          </cell>
          <cell r="H496">
            <v>0</v>
          </cell>
          <cell r="I496">
            <v>0</v>
          </cell>
        </row>
        <row r="497">
          <cell r="A497" t="str">
            <v>E2</v>
          </cell>
          <cell r="B497">
            <v>0</v>
          </cell>
          <cell r="C497" t="str">
            <v>계</v>
          </cell>
          <cell r="D497">
            <v>6438603</v>
          </cell>
          <cell r="I497">
            <v>0</v>
          </cell>
        </row>
        <row r="498">
          <cell r="A498" t="str">
            <v>D01150</v>
          </cell>
          <cell r="B498">
            <v>2000</v>
          </cell>
          <cell r="C498" t="str">
            <v>5)</v>
          </cell>
          <cell r="D498">
            <v>6438741</v>
          </cell>
          <cell r="E498" t="str">
            <v>비계공(강관)</v>
          </cell>
          <cell r="G498" t="str">
            <v>M2</v>
          </cell>
          <cell r="H498">
            <v>0</v>
          </cell>
          <cell r="I498">
            <v>0</v>
          </cell>
        </row>
        <row r="499">
          <cell r="A499" t="str">
            <v>D01284</v>
          </cell>
          <cell r="B499">
            <v>96</v>
          </cell>
          <cell r="C499" t="str">
            <v>7)</v>
          </cell>
          <cell r="D499">
            <v>6438787</v>
          </cell>
          <cell r="E499" t="str">
            <v>다웰바설치</v>
          </cell>
          <cell r="F499" t="str">
            <v>(φ 25x600)</v>
          </cell>
          <cell r="G499" t="str">
            <v>EA</v>
          </cell>
          <cell r="H499">
            <v>0</v>
          </cell>
          <cell r="I499">
            <v>0</v>
          </cell>
        </row>
        <row r="500">
          <cell r="A500" t="str">
            <v>D01384</v>
          </cell>
          <cell r="B500">
            <v>12</v>
          </cell>
          <cell r="C500" t="str">
            <v>8)</v>
          </cell>
          <cell r="D500">
            <v>6438915</v>
          </cell>
          <cell r="E500" t="str">
            <v>타르지</v>
          </cell>
          <cell r="G500" t="str">
            <v>M2</v>
          </cell>
          <cell r="H500">
            <v>0</v>
          </cell>
          <cell r="I500">
            <v>0</v>
          </cell>
        </row>
        <row r="501">
          <cell r="A501" t="str">
            <v>D00494</v>
          </cell>
          <cell r="B501">
            <v>1750</v>
          </cell>
          <cell r="C501" t="str">
            <v>9)</v>
          </cell>
          <cell r="D501">
            <v>6439043</v>
          </cell>
          <cell r="E501" t="str">
            <v>데크휘니샤 면고르기</v>
          </cell>
          <cell r="G501" t="str">
            <v>M2</v>
          </cell>
          <cell r="H501">
            <v>0</v>
          </cell>
          <cell r="I501">
            <v>0</v>
          </cell>
        </row>
        <row r="502">
          <cell r="A502" t="str">
            <v>D01245</v>
          </cell>
          <cell r="B502">
            <v>1750</v>
          </cell>
          <cell r="C502" t="str">
            <v>10)</v>
          </cell>
          <cell r="D502">
            <v>6439171</v>
          </cell>
          <cell r="E502" t="str">
            <v>슬래브양생</v>
          </cell>
          <cell r="G502" t="str">
            <v>M2</v>
          </cell>
          <cell r="H502">
            <v>0</v>
          </cell>
          <cell r="I502">
            <v>0</v>
          </cell>
        </row>
        <row r="503">
          <cell r="A503" t="str">
            <v>D00495</v>
          </cell>
          <cell r="B503">
            <v>1750</v>
          </cell>
          <cell r="C503" t="str">
            <v>11)</v>
          </cell>
          <cell r="D503">
            <v>6439299</v>
          </cell>
          <cell r="E503" t="str">
            <v>교면방수</v>
          </cell>
          <cell r="F503" t="str">
            <v>(도막방수)</v>
          </cell>
          <cell r="G503" t="str">
            <v>M2</v>
          </cell>
          <cell r="H503">
            <v>0</v>
          </cell>
          <cell r="I503">
            <v>0</v>
          </cell>
        </row>
        <row r="504">
          <cell r="A504" t="str">
            <v>T2</v>
          </cell>
          <cell r="B504">
            <v>506</v>
          </cell>
          <cell r="C504" t="str">
            <v>12)</v>
          </cell>
          <cell r="D504">
            <v>6439363</v>
          </cell>
          <cell r="E504" t="str">
            <v>스페이서</v>
          </cell>
          <cell r="H504">
            <v>0</v>
          </cell>
          <cell r="I504">
            <v>0</v>
          </cell>
        </row>
        <row r="505">
          <cell r="A505" t="str">
            <v>D01640</v>
          </cell>
          <cell r="B505">
            <v>2812</v>
          </cell>
          <cell r="C505" t="str">
            <v>가</v>
          </cell>
          <cell r="D505">
            <v>6439427</v>
          </cell>
          <cell r="E505" t="str">
            <v>스페이서설치</v>
          </cell>
          <cell r="F505" t="str">
            <v>(슬래브 및 기초)</v>
          </cell>
          <cell r="G505" t="str">
            <v>M2</v>
          </cell>
          <cell r="H505">
            <v>0</v>
          </cell>
          <cell r="I505">
            <v>0</v>
          </cell>
        </row>
        <row r="506">
          <cell r="A506" t="str">
            <v>D01640</v>
          </cell>
          <cell r="B506">
            <v>644</v>
          </cell>
          <cell r="C506" t="str">
            <v>나</v>
          </cell>
          <cell r="D506">
            <v>6439431</v>
          </cell>
          <cell r="E506" t="str">
            <v>스페이서설치</v>
          </cell>
          <cell r="F506" t="str">
            <v>(벽  체)</v>
          </cell>
          <cell r="G506" t="str">
            <v>M2</v>
          </cell>
          <cell r="H506">
            <v>0</v>
          </cell>
          <cell r="I506">
            <v>0</v>
          </cell>
        </row>
        <row r="507">
          <cell r="A507" t="str">
            <v>E2</v>
          </cell>
          <cell r="B507">
            <v>0</v>
          </cell>
          <cell r="C507" t="str">
            <v>계</v>
          </cell>
          <cell r="D507">
            <v>6439443</v>
          </cell>
          <cell r="I507">
            <v>0</v>
          </cell>
        </row>
        <row r="508">
          <cell r="A508" t="str">
            <v>T2</v>
          </cell>
          <cell r="B508">
            <v>510</v>
          </cell>
          <cell r="C508" t="str">
            <v>13)</v>
          </cell>
          <cell r="D508">
            <v>6439507</v>
          </cell>
          <cell r="E508" t="str">
            <v>신축이음장치</v>
          </cell>
          <cell r="H508">
            <v>0</v>
          </cell>
          <cell r="I508">
            <v>0</v>
          </cell>
        </row>
        <row r="509">
          <cell r="A509" t="str">
            <v>D00699</v>
          </cell>
          <cell r="B509">
            <v>20</v>
          </cell>
          <cell r="C509" t="str">
            <v>가</v>
          </cell>
          <cell r="D509">
            <v>6439571</v>
          </cell>
          <cell r="E509" t="str">
            <v>신축이음장치</v>
          </cell>
          <cell r="F509" t="str">
            <v>(NO. 70)</v>
          </cell>
          <cell r="G509" t="str">
            <v>M</v>
          </cell>
          <cell r="H509">
            <v>0</v>
          </cell>
          <cell r="I509">
            <v>0</v>
          </cell>
        </row>
        <row r="510">
          <cell r="A510" t="str">
            <v>D00698</v>
          </cell>
          <cell r="B510">
            <v>20</v>
          </cell>
          <cell r="C510" t="str">
            <v>나</v>
          </cell>
          <cell r="D510">
            <v>6439587</v>
          </cell>
          <cell r="E510" t="str">
            <v>신축이음장치</v>
          </cell>
          <cell r="F510" t="str">
            <v>(NO.100)</v>
          </cell>
          <cell r="G510" t="str">
            <v>M</v>
          </cell>
          <cell r="H510">
            <v>0</v>
          </cell>
          <cell r="I510">
            <v>0</v>
          </cell>
        </row>
        <row r="511">
          <cell r="A511" t="str">
            <v>E2</v>
          </cell>
          <cell r="B511">
            <v>0</v>
          </cell>
          <cell r="C511" t="str">
            <v>계</v>
          </cell>
          <cell r="D511">
            <v>6439593</v>
          </cell>
          <cell r="I511">
            <v>0</v>
          </cell>
        </row>
        <row r="512">
          <cell r="A512" t="str">
            <v>D00501</v>
          </cell>
          <cell r="B512">
            <v>1</v>
          </cell>
          <cell r="C512" t="str">
            <v>14)</v>
          </cell>
          <cell r="D512">
            <v>6439721</v>
          </cell>
          <cell r="E512" t="str">
            <v>교명판</v>
          </cell>
          <cell r="F512" t="str">
            <v>(450x200x10)</v>
          </cell>
          <cell r="G512" t="str">
            <v>EA</v>
          </cell>
          <cell r="H512">
            <v>0</v>
          </cell>
          <cell r="I512">
            <v>0</v>
          </cell>
        </row>
        <row r="513">
          <cell r="A513" t="str">
            <v>D00502</v>
          </cell>
          <cell r="B513">
            <v>1</v>
          </cell>
          <cell r="C513" t="str">
            <v>15)</v>
          </cell>
          <cell r="D513">
            <v>6439753</v>
          </cell>
          <cell r="E513" t="str">
            <v>설명판</v>
          </cell>
          <cell r="F513" t="str">
            <v>(510x410x10)</v>
          </cell>
          <cell r="G513" t="str">
            <v>EA</v>
          </cell>
          <cell r="H513">
            <v>0</v>
          </cell>
          <cell r="I513">
            <v>0</v>
          </cell>
        </row>
        <row r="514">
          <cell r="A514" t="str">
            <v>D00510</v>
          </cell>
          <cell r="B514">
            <v>1</v>
          </cell>
          <cell r="C514" t="str">
            <v>16)</v>
          </cell>
          <cell r="D514">
            <v>6439881</v>
          </cell>
          <cell r="E514" t="str">
            <v>T.B.M 설치</v>
          </cell>
          <cell r="G514" t="str">
            <v>EA</v>
          </cell>
          <cell r="H514">
            <v>0</v>
          </cell>
          <cell r="I514">
            <v>0</v>
          </cell>
        </row>
        <row r="515">
          <cell r="A515" t="str">
            <v>D00776</v>
          </cell>
          <cell r="B515">
            <v>394</v>
          </cell>
          <cell r="C515" t="str">
            <v>17)</v>
          </cell>
          <cell r="D515">
            <v>6440009</v>
          </cell>
          <cell r="E515" t="str">
            <v>전선관</v>
          </cell>
          <cell r="F515" t="str">
            <v>(ø=100 ㎜)</v>
          </cell>
          <cell r="G515" t="str">
            <v>M</v>
          </cell>
          <cell r="H515">
            <v>0</v>
          </cell>
          <cell r="I515">
            <v>0</v>
          </cell>
        </row>
        <row r="516">
          <cell r="A516" t="str">
            <v>T2</v>
          </cell>
          <cell r="B516">
            <v>517</v>
          </cell>
          <cell r="C516" t="str">
            <v>18)</v>
          </cell>
          <cell r="D516">
            <v>6440073</v>
          </cell>
          <cell r="E516" t="str">
            <v>방호벽</v>
          </cell>
          <cell r="H516">
            <v>0</v>
          </cell>
          <cell r="I516">
            <v>0</v>
          </cell>
        </row>
        <row r="517">
          <cell r="A517" t="str">
            <v>D02237</v>
          </cell>
          <cell r="B517">
            <v>197</v>
          </cell>
          <cell r="C517" t="str">
            <v>가</v>
          </cell>
          <cell r="D517">
            <v>6440137</v>
          </cell>
          <cell r="E517" t="str">
            <v>방호벽</v>
          </cell>
          <cell r="F517" t="str">
            <v>(교량용:일반구간)</v>
          </cell>
          <cell r="G517" t="str">
            <v>M</v>
          </cell>
          <cell r="H517">
            <v>0</v>
          </cell>
          <cell r="I517">
            <v>0</v>
          </cell>
        </row>
        <row r="518">
          <cell r="A518" t="str">
            <v>E2</v>
          </cell>
          <cell r="B518">
            <v>0</v>
          </cell>
          <cell r="C518" t="str">
            <v>계</v>
          </cell>
          <cell r="D518">
            <v>6440140</v>
          </cell>
          <cell r="I518">
            <v>0</v>
          </cell>
        </row>
        <row r="519">
          <cell r="A519" t="str">
            <v>D01680</v>
          </cell>
          <cell r="B519">
            <v>14</v>
          </cell>
          <cell r="C519" t="str">
            <v>19)</v>
          </cell>
          <cell r="D519">
            <v>6440292</v>
          </cell>
          <cell r="E519" t="str">
            <v>무수축 콘크리트</v>
          </cell>
          <cell r="G519" t="str">
            <v>M3</v>
          </cell>
          <cell r="H519">
            <v>0</v>
          </cell>
          <cell r="I519">
            <v>0</v>
          </cell>
        </row>
        <row r="520">
          <cell r="A520" t="str">
            <v>D00662</v>
          </cell>
          <cell r="B520">
            <v>2</v>
          </cell>
          <cell r="C520" t="str">
            <v>20)</v>
          </cell>
          <cell r="D520">
            <v>6440296</v>
          </cell>
          <cell r="E520" t="str">
            <v>무수축 몰탈</v>
          </cell>
          <cell r="F520" t="str">
            <v>(1:1)</v>
          </cell>
          <cell r="G520" t="str">
            <v>M3</v>
          </cell>
          <cell r="H520">
            <v>0</v>
          </cell>
          <cell r="I520">
            <v>0</v>
          </cell>
        </row>
        <row r="521">
          <cell r="A521" t="str">
            <v>T2</v>
          </cell>
          <cell r="B521">
            <v>525</v>
          </cell>
          <cell r="C521" t="str">
            <v>21)</v>
          </cell>
          <cell r="D521">
            <v>6440417</v>
          </cell>
          <cell r="E521" t="str">
            <v>철근가공조립</v>
          </cell>
          <cell r="H521">
            <v>0</v>
          </cell>
          <cell r="I521">
            <v>0</v>
          </cell>
        </row>
        <row r="522">
          <cell r="A522" t="str">
            <v>D00328</v>
          </cell>
          <cell r="B522">
            <v>61.856000000000002</v>
          </cell>
          <cell r="C522" t="str">
            <v>가</v>
          </cell>
          <cell r="D522">
            <v>6440537</v>
          </cell>
          <cell r="E522" t="str">
            <v>철근가공조립</v>
          </cell>
          <cell r="F522" t="str">
            <v>(매우복잡)</v>
          </cell>
          <cell r="G522" t="str">
            <v>TON</v>
          </cell>
          <cell r="H522">
            <v>0</v>
          </cell>
          <cell r="I522">
            <v>0</v>
          </cell>
        </row>
        <row r="523">
          <cell r="A523" t="str">
            <v>D00327</v>
          </cell>
          <cell r="B523">
            <v>289.52999999999997</v>
          </cell>
          <cell r="C523" t="str">
            <v>나</v>
          </cell>
          <cell r="D523">
            <v>6440545</v>
          </cell>
          <cell r="E523" t="str">
            <v>철근가공조립</v>
          </cell>
          <cell r="F523" t="str">
            <v>(복잡)</v>
          </cell>
          <cell r="G523" t="str">
            <v>TON</v>
          </cell>
          <cell r="H523">
            <v>0</v>
          </cell>
          <cell r="I523">
            <v>0</v>
          </cell>
        </row>
        <row r="524">
          <cell r="A524" t="str">
            <v>D00326</v>
          </cell>
          <cell r="B524">
            <v>148.321</v>
          </cell>
          <cell r="C524" t="str">
            <v>다</v>
          </cell>
          <cell r="D524">
            <v>6440549</v>
          </cell>
          <cell r="E524" t="str">
            <v>철근가공조립</v>
          </cell>
          <cell r="F524" t="str">
            <v>(보통)</v>
          </cell>
          <cell r="G524" t="str">
            <v>TON</v>
          </cell>
          <cell r="H524">
            <v>0</v>
          </cell>
          <cell r="I524">
            <v>0</v>
          </cell>
        </row>
        <row r="525">
          <cell r="A525" t="str">
            <v>D00325</v>
          </cell>
          <cell r="B525">
            <v>12.942</v>
          </cell>
          <cell r="C525" t="str">
            <v>라</v>
          </cell>
          <cell r="D525">
            <v>6440551</v>
          </cell>
          <cell r="E525" t="str">
            <v>철근가공조립</v>
          </cell>
          <cell r="F525" t="str">
            <v>(간단)</v>
          </cell>
          <cell r="G525" t="str">
            <v>TON</v>
          </cell>
          <cell r="H525">
            <v>0</v>
          </cell>
          <cell r="I525">
            <v>0</v>
          </cell>
        </row>
        <row r="526">
          <cell r="A526" t="str">
            <v>E2</v>
          </cell>
          <cell r="B526">
            <v>0</v>
          </cell>
          <cell r="C526" t="str">
            <v>계</v>
          </cell>
          <cell r="D526">
            <v>6440552</v>
          </cell>
          <cell r="I526">
            <v>0</v>
          </cell>
        </row>
        <row r="527">
          <cell r="A527" t="str">
            <v>T2</v>
          </cell>
          <cell r="B527">
            <v>532</v>
          </cell>
          <cell r="C527" t="str">
            <v>22)</v>
          </cell>
          <cell r="D527">
            <v>6440680</v>
          </cell>
          <cell r="E527" t="str">
            <v>배수시설</v>
          </cell>
          <cell r="H527">
            <v>0</v>
          </cell>
          <cell r="I527">
            <v>0</v>
          </cell>
        </row>
        <row r="528">
          <cell r="A528" t="str">
            <v>D00663</v>
          </cell>
          <cell r="B528">
            <v>12</v>
          </cell>
          <cell r="C528" t="str">
            <v>가</v>
          </cell>
          <cell r="D528">
            <v>6440807</v>
          </cell>
          <cell r="E528" t="str">
            <v>육교용 집수구</v>
          </cell>
          <cell r="F528" t="str">
            <v>(주철)</v>
          </cell>
          <cell r="G528" t="str">
            <v>EA</v>
          </cell>
          <cell r="H528">
            <v>0</v>
          </cell>
          <cell r="I528">
            <v>0</v>
          </cell>
        </row>
        <row r="529">
          <cell r="A529" t="str">
            <v>D00664</v>
          </cell>
          <cell r="B529">
            <v>12</v>
          </cell>
          <cell r="C529" t="str">
            <v>나</v>
          </cell>
          <cell r="D529">
            <v>6440808</v>
          </cell>
          <cell r="E529" t="str">
            <v>육교용연결집수거</v>
          </cell>
          <cell r="F529" t="str">
            <v>(스텐레스)</v>
          </cell>
          <cell r="G529" t="str">
            <v>EA</v>
          </cell>
          <cell r="H529">
            <v>0</v>
          </cell>
          <cell r="I529">
            <v>0</v>
          </cell>
        </row>
        <row r="530">
          <cell r="A530" t="str">
            <v>D00666</v>
          </cell>
          <cell r="B530">
            <v>12</v>
          </cell>
          <cell r="C530" t="str">
            <v>다</v>
          </cell>
          <cell r="D530">
            <v>6440809</v>
          </cell>
          <cell r="E530" t="str">
            <v>육교용 곡관</v>
          </cell>
          <cell r="G530" t="str">
            <v>EA</v>
          </cell>
          <cell r="H530">
            <v>0</v>
          </cell>
          <cell r="I530">
            <v>0</v>
          </cell>
        </row>
        <row r="531">
          <cell r="A531" t="str">
            <v>D00665</v>
          </cell>
          <cell r="B531">
            <v>195</v>
          </cell>
          <cell r="C531" t="str">
            <v>라</v>
          </cell>
          <cell r="D531">
            <v>6440873</v>
          </cell>
          <cell r="E531" t="str">
            <v>육교용 직관</v>
          </cell>
          <cell r="F531" t="str">
            <v>(□150)</v>
          </cell>
          <cell r="G531" t="str">
            <v>M</v>
          </cell>
          <cell r="H531">
            <v>0</v>
          </cell>
          <cell r="I531">
            <v>0</v>
          </cell>
        </row>
        <row r="532">
          <cell r="A532" t="str">
            <v>D00667</v>
          </cell>
          <cell r="B532">
            <v>202</v>
          </cell>
          <cell r="C532" t="str">
            <v>마</v>
          </cell>
          <cell r="D532">
            <v>6440905</v>
          </cell>
          <cell r="E532" t="str">
            <v>육교용 연결부</v>
          </cell>
          <cell r="F532" t="str">
            <v>(스텐레스)</v>
          </cell>
          <cell r="G532" t="str">
            <v>EA</v>
          </cell>
          <cell r="H532">
            <v>0</v>
          </cell>
          <cell r="I532">
            <v>0</v>
          </cell>
        </row>
        <row r="533">
          <cell r="A533" t="str">
            <v>E2</v>
          </cell>
          <cell r="B533">
            <v>0</v>
          </cell>
          <cell r="C533" t="str">
            <v>계</v>
          </cell>
          <cell r="D533">
            <v>6440969</v>
          </cell>
          <cell r="I533">
            <v>0</v>
          </cell>
        </row>
        <row r="534">
          <cell r="A534" t="str">
            <v>T2</v>
          </cell>
          <cell r="B534">
            <v>536</v>
          </cell>
          <cell r="C534" t="str">
            <v>23)</v>
          </cell>
          <cell r="D534">
            <v>6441001</v>
          </cell>
          <cell r="E534" t="str">
            <v>스치로폴</v>
          </cell>
          <cell r="H534">
            <v>0</v>
          </cell>
          <cell r="I534">
            <v>0</v>
          </cell>
        </row>
        <row r="535">
          <cell r="A535" t="str">
            <v>D00519</v>
          </cell>
          <cell r="B535">
            <v>73</v>
          </cell>
          <cell r="C535" t="str">
            <v>가</v>
          </cell>
          <cell r="D535">
            <v>6441033</v>
          </cell>
          <cell r="E535" t="str">
            <v>스치로폴</v>
          </cell>
          <cell r="F535" t="str">
            <v>(T=20m/m)</v>
          </cell>
          <cell r="G535" t="str">
            <v>M2</v>
          </cell>
          <cell r="H535">
            <v>0</v>
          </cell>
          <cell r="I535">
            <v>0</v>
          </cell>
        </row>
        <row r="536">
          <cell r="A536" t="str">
            <v>D00518</v>
          </cell>
          <cell r="B536">
            <v>73</v>
          </cell>
          <cell r="C536" t="str">
            <v>나</v>
          </cell>
          <cell r="D536">
            <v>6441045</v>
          </cell>
          <cell r="E536" t="str">
            <v>스치로폴</v>
          </cell>
          <cell r="F536" t="str">
            <v>(T=10m/m)</v>
          </cell>
          <cell r="G536" t="str">
            <v>M2</v>
          </cell>
          <cell r="H536">
            <v>0</v>
          </cell>
          <cell r="I536">
            <v>0</v>
          </cell>
        </row>
        <row r="537">
          <cell r="A537" t="str">
            <v>E2</v>
          </cell>
          <cell r="B537">
            <v>0</v>
          </cell>
          <cell r="C537" t="str">
            <v>계</v>
          </cell>
          <cell r="D537">
            <v>6441053</v>
          </cell>
          <cell r="I537">
            <v>0</v>
          </cell>
        </row>
        <row r="538">
          <cell r="A538" t="str">
            <v>T2</v>
          </cell>
          <cell r="B538">
            <v>541</v>
          </cell>
          <cell r="C538" t="str">
            <v>25)</v>
          </cell>
          <cell r="D538">
            <v>6441057</v>
          </cell>
          <cell r="E538" t="str">
            <v>PC.BEAB</v>
          </cell>
          <cell r="H538">
            <v>0</v>
          </cell>
          <cell r="I538">
            <v>0</v>
          </cell>
        </row>
        <row r="539">
          <cell r="A539" t="str">
            <v>D00472</v>
          </cell>
          <cell r="B539">
            <v>30</v>
          </cell>
          <cell r="C539" t="str">
            <v>가</v>
          </cell>
          <cell r="D539">
            <v>6441063</v>
          </cell>
          <cell r="E539" t="str">
            <v>P.C빔 제작</v>
          </cell>
          <cell r="F539" t="str">
            <v>(L=30.00M)</v>
          </cell>
          <cell r="G539" t="str">
            <v>본</v>
          </cell>
          <cell r="H539">
            <v>0</v>
          </cell>
          <cell r="I539">
            <v>0</v>
          </cell>
        </row>
        <row r="540">
          <cell r="A540" t="str">
            <v>D00478</v>
          </cell>
          <cell r="B540">
            <v>30</v>
          </cell>
          <cell r="C540" t="str">
            <v>나</v>
          </cell>
          <cell r="D540">
            <v>6441069</v>
          </cell>
          <cell r="E540" t="str">
            <v>P.C빔 설치</v>
          </cell>
          <cell r="F540" t="str">
            <v>(L=30.00M)</v>
          </cell>
          <cell r="G540" t="str">
            <v>본</v>
          </cell>
          <cell r="H540">
            <v>0</v>
          </cell>
          <cell r="I540">
            <v>0</v>
          </cell>
        </row>
        <row r="541">
          <cell r="A541" t="str">
            <v>D02314</v>
          </cell>
          <cell r="B541">
            <v>30</v>
          </cell>
          <cell r="C541" t="str">
            <v>다</v>
          </cell>
          <cell r="D541">
            <v>6441071</v>
          </cell>
          <cell r="E541" t="str">
            <v>P.C BEAM 전도방지공</v>
          </cell>
          <cell r="G541" t="str">
            <v>본</v>
          </cell>
          <cell r="H541">
            <v>0</v>
          </cell>
          <cell r="I541">
            <v>0</v>
          </cell>
        </row>
        <row r="542">
          <cell r="A542" t="str">
            <v>E2</v>
          </cell>
          <cell r="B542">
            <v>0</v>
          </cell>
          <cell r="C542" t="str">
            <v>계</v>
          </cell>
          <cell r="D542">
            <v>6441072</v>
          </cell>
          <cell r="I542">
            <v>0</v>
          </cell>
        </row>
        <row r="543">
          <cell r="A543" t="str">
            <v>D02221</v>
          </cell>
          <cell r="B543">
            <v>180</v>
          </cell>
          <cell r="C543" t="str">
            <v>27)</v>
          </cell>
          <cell r="D543">
            <v>6441200</v>
          </cell>
          <cell r="E543" t="str">
            <v>NOTCH</v>
          </cell>
          <cell r="G543" t="str">
            <v>M</v>
          </cell>
          <cell r="H543">
            <v>0</v>
          </cell>
          <cell r="I543">
            <v>0</v>
          </cell>
        </row>
        <row r="544">
          <cell r="A544" t="str">
            <v>D01662</v>
          </cell>
          <cell r="B544">
            <v>7</v>
          </cell>
          <cell r="C544" t="str">
            <v>28)</v>
          </cell>
          <cell r="D544">
            <v>6441201</v>
          </cell>
          <cell r="E544" t="str">
            <v>몰탈</v>
          </cell>
          <cell r="F544" t="str">
            <v>(1:3)</v>
          </cell>
          <cell r="G544" t="str">
            <v>M3</v>
          </cell>
          <cell r="H544">
            <v>0</v>
          </cell>
          <cell r="I544">
            <v>0</v>
          </cell>
        </row>
        <row r="545">
          <cell r="A545" t="str">
            <v>D01385</v>
          </cell>
          <cell r="B545">
            <v>8</v>
          </cell>
          <cell r="C545" t="str">
            <v>29)</v>
          </cell>
          <cell r="D545">
            <v>6441203</v>
          </cell>
          <cell r="E545" t="str">
            <v>그라우팅밀크</v>
          </cell>
          <cell r="F545" t="str">
            <v>(P.C BEAM제작)</v>
          </cell>
          <cell r="G545" t="str">
            <v>M3</v>
          </cell>
          <cell r="H545">
            <v>0</v>
          </cell>
          <cell r="I545">
            <v>0</v>
          </cell>
        </row>
        <row r="546">
          <cell r="A546" t="str">
            <v>T2</v>
          </cell>
          <cell r="B546">
            <v>549</v>
          </cell>
          <cell r="C546" t="str">
            <v>30)</v>
          </cell>
          <cell r="D546">
            <v>6441268</v>
          </cell>
          <cell r="E546" t="str">
            <v>SHOE 설치공</v>
          </cell>
          <cell r="H546">
            <v>0</v>
          </cell>
          <cell r="I546">
            <v>0</v>
          </cell>
        </row>
        <row r="547">
          <cell r="A547" t="str">
            <v>D01476</v>
          </cell>
          <cell r="B547">
            <v>2</v>
          </cell>
          <cell r="C547" t="str">
            <v>가</v>
          </cell>
          <cell r="D547">
            <v>6441332</v>
          </cell>
          <cell r="E547" t="str">
            <v>교좌장치</v>
          </cell>
          <cell r="F547" t="str">
            <v>(고정단)150TON</v>
          </cell>
          <cell r="G547" t="str">
            <v>EA</v>
          </cell>
          <cell r="H547">
            <v>0</v>
          </cell>
          <cell r="I547">
            <v>0</v>
          </cell>
        </row>
        <row r="548">
          <cell r="A548" t="str">
            <v>D01256</v>
          </cell>
          <cell r="B548">
            <v>18</v>
          </cell>
          <cell r="C548" t="str">
            <v>나</v>
          </cell>
          <cell r="D548">
            <v>6441333</v>
          </cell>
          <cell r="E548" t="str">
            <v>교좌장치</v>
          </cell>
          <cell r="F548" t="str">
            <v>(일방향)150TON</v>
          </cell>
          <cell r="G548" t="str">
            <v>EA</v>
          </cell>
          <cell r="H548">
            <v>0</v>
          </cell>
          <cell r="I548">
            <v>0</v>
          </cell>
        </row>
        <row r="549">
          <cell r="A549" t="str">
            <v>D01460</v>
          </cell>
          <cell r="B549">
            <v>40</v>
          </cell>
          <cell r="C549" t="str">
            <v>다</v>
          </cell>
          <cell r="D549">
            <v>6441397</v>
          </cell>
          <cell r="E549" t="str">
            <v>교좌장치</v>
          </cell>
          <cell r="F549" t="str">
            <v>(양방향)150TON</v>
          </cell>
          <cell r="G549" t="str">
            <v>EA</v>
          </cell>
          <cell r="H549">
            <v>0</v>
          </cell>
          <cell r="I549">
            <v>0</v>
          </cell>
        </row>
        <row r="550">
          <cell r="A550" t="str">
            <v>E2</v>
          </cell>
          <cell r="B550">
            <v>0</v>
          </cell>
          <cell r="C550" t="str">
            <v>계</v>
          </cell>
          <cell r="D550">
            <v>6441478</v>
          </cell>
          <cell r="I550">
            <v>0</v>
          </cell>
        </row>
        <row r="551">
          <cell r="A551" t="str">
            <v>D02224</v>
          </cell>
          <cell r="B551">
            <v>2</v>
          </cell>
          <cell r="C551" t="str">
            <v>32)</v>
          </cell>
          <cell r="D551">
            <v>6441686</v>
          </cell>
          <cell r="E551" t="str">
            <v>안전 점검용 계단</v>
          </cell>
          <cell r="G551" t="str">
            <v>EA</v>
          </cell>
          <cell r="H551">
            <v>0</v>
          </cell>
          <cell r="I551">
            <v>0</v>
          </cell>
        </row>
        <row r="552">
          <cell r="A552" t="str">
            <v>D01673</v>
          </cell>
          <cell r="B552">
            <v>890</v>
          </cell>
          <cell r="C552" t="str">
            <v>33)</v>
          </cell>
          <cell r="D552">
            <v>6441766</v>
          </cell>
          <cell r="E552" t="str">
            <v>뒷채움</v>
          </cell>
          <cell r="F552" t="str">
            <v>(선택층재 암거,교량)</v>
          </cell>
          <cell r="G552" t="str">
            <v>M3</v>
          </cell>
          <cell r="H552">
            <v>0</v>
          </cell>
          <cell r="I552">
            <v>0</v>
          </cell>
        </row>
        <row r="553">
          <cell r="A553" t="str">
            <v>E3</v>
          </cell>
          <cell r="B553">
            <v>0</v>
          </cell>
          <cell r="C553" t="str">
            <v>합계</v>
          </cell>
          <cell r="D553">
            <v>6441910</v>
          </cell>
          <cell r="I553">
            <v>0</v>
          </cell>
        </row>
        <row r="554">
          <cell r="A554" t="str">
            <v>T3</v>
          </cell>
          <cell r="B554">
            <v>636</v>
          </cell>
          <cell r="C554" t="str">
            <v>3-5)</v>
          </cell>
          <cell r="D554">
            <v>6441974</v>
          </cell>
          <cell r="E554" t="str">
            <v>쌍동교</v>
          </cell>
          <cell r="H554">
            <v>0</v>
          </cell>
          <cell r="I554">
            <v>0</v>
          </cell>
        </row>
        <row r="555">
          <cell r="A555" t="str">
            <v>T2</v>
          </cell>
          <cell r="B555">
            <v>558</v>
          </cell>
          <cell r="C555" t="str">
            <v>1)</v>
          </cell>
          <cell r="D555">
            <v>6442102</v>
          </cell>
          <cell r="E555" t="str">
            <v>구조물터파기</v>
          </cell>
          <cell r="H555">
            <v>0</v>
          </cell>
          <cell r="I555">
            <v>0</v>
          </cell>
        </row>
        <row r="556">
          <cell r="A556" t="str">
            <v>T1</v>
          </cell>
          <cell r="B556">
            <v>557</v>
          </cell>
          <cell r="C556" t="str">
            <v>가.</v>
          </cell>
          <cell r="D556">
            <v>6442104</v>
          </cell>
          <cell r="E556" t="str">
            <v>육상터파기</v>
          </cell>
          <cell r="H556">
            <v>0</v>
          </cell>
          <cell r="I556">
            <v>0</v>
          </cell>
        </row>
        <row r="557">
          <cell r="A557" t="str">
            <v>D01345</v>
          </cell>
          <cell r="B557">
            <v>7395</v>
          </cell>
          <cell r="C557" t="str">
            <v>a.</v>
          </cell>
          <cell r="D557">
            <v>6442106</v>
          </cell>
          <cell r="E557" t="str">
            <v>구조물터파기</v>
          </cell>
          <cell r="F557" t="str">
            <v>(토  사)</v>
          </cell>
          <cell r="G557" t="str">
            <v>M3</v>
          </cell>
          <cell r="H557">
            <v>0</v>
          </cell>
          <cell r="I557">
            <v>0</v>
          </cell>
        </row>
        <row r="558">
          <cell r="A558" t="str">
            <v>E1</v>
          </cell>
          <cell r="B558">
            <v>0</v>
          </cell>
          <cell r="C558" t="str">
            <v>소계</v>
          </cell>
          <cell r="D558">
            <v>6442162</v>
          </cell>
          <cell r="I558">
            <v>0</v>
          </cell>
        </row>
        <row r="559">
          <cell r="A559" t="str">
            <v>E2</v>
          </cell>
          <cell r="B559">
            <v>0</v>
          </cell>
          <cell r="C559" t="str">
            <v>계</v>
          </cell>
          <cell r="D559">
            <v>6442298</v>
          </cell>
          <cell r="I559">
            <v>0</v>
          </cell>
        </row>
        <row r="560">
          <cell r="A560" t="str">
            <v>T2</v>
          </cell>
          <cell r="B560">
            <v>562</v>
          </cell>
          <cell r="C560" t="str">
            <v>2)</v>
          </cell>
          <cell r="D560">
            <v>6536816</v>
          </cell>
          <cell r="E560" t="str">
            <v>콘크리트타설공</v>
          </cell>
          <cell r="H560">
            <v>0</v>
          </cell>
          <cell r="I560">
            <v>0</v>
          </cell>
        </row>
        <row r="561">
          <cell r="A561" t="str">
            <v>D02072</v>
          </cell>
          <cell r="B561">
            <v>5248</v>
          </cell>
          <cell r="C561" t="str">
            <v>가</v>
          </cell>
          <cell r="D561">
            <v>6631333</v>
          </cell>
          <cell r="E561" t="str">
            <v>콘크리트타설</v>
          </cell>
          <cell r="F561" t="str">
            <v>(철근,진동기포함)</v>
          </cell>
          <cell r="G561" t="str">
            <v>M3</v>
          </cell>
          <cell r="H561">
            <v>0</v>
          </cell>
          <cell r="I561">
            <v>0</v>
          </cell>
        </row>
        <row r="562">
          <cell r="A562" t="str">
            <v>D02073</v>
          </cell>
          <cell r="B562">
            <v>30</v>
          </cell>
          <cell r="C562" t="str">
            <v>나</v>
          </cell>
          <cell r="D562">
            <v>6725851</v>
          </cell>
          <cell r="E562" t="str">
            <v>콘크리트타설</v>
          </cell>
          <cell r="F562" t="str">
            <v>(무근,진동기포함)</v>
          </cell>
          <cell r="G562" t="str">
            <v>M3</v>
          </cell>
          <cell r="H562">
            <v>0</v>
          </cell>
          <cell r="I562">
            <v>0</v>
          </cell>
        </row>
        <row r="563">
          <cell r="A563" t="str">
            <v>E2</v>
          </cell>
          <cell r="B563">
            <v>0</v>
          </cell>
          <cell r="C563" t="str">
            <v>계</v>
          </cell>
          <cell r="D563">
            <v>6749481</v>
          </cell>
          <cell r="I563">
            <v>0</v>
          </cell>
        </row>
        <row r="564">
          <cell r="A564" t="str">
            <v>T2</v>
          </cell>
          <cell r="B564">
            <v>570</v>
          </cell>
          <cell r="C564" t="str">
            <v>3)</v>
          </cell>
          <cell r="D564">
            <v>6761296</v>
          </cell>
          <cell r="E564" t="str">
            <v>거푸집</v>
          </cell>
          <cell r="H564">
            <v>0</v>
          </cell>
          <cell r="I564">
            <v>0</v>
          </cell>
        </row>
        <row r="565">
          <cell r="A565" t="str">
            <v>D00627</v>
          </cell>
          <cell r="B565">
            <v>3832</v>
          </cell>
          <cell r="C565" t="str">
            <v>가</v>
          </cell>
          <cell r="D565">
            <v>6773110</v>
          </cell>
          <cell r="E565" t="str">
            <v>합판거푸집</v>
          </cell>
          <cell r="F565" t="str">
            <v>(3회) 0-7M</v>
          </cell>
          <cell r="G565" t="str">
            <v>M2</v>
          </cell>
          <cell r="H565">
            <v>0</v>
          </cell>
          <cell r="I565">
            <v>0</v>
          </cell>
        </row>
        <row r="566">
          <cell r="A566" t="str">
            <v>D00628</v>
          </cell>
          <cell r="B566">
            <v>454</v>
          </cell>
          <cell r="C566" t="str">
            <v>나</v>
          </cell>
          <cell r="D566">
            <v>6796739</v>
          </cell>
          <cell r="E566" t="str">
            <v>합판거푸집</v>
          </cell>
          <cell r="F566" t="str">
            <v>(3회) 7-10M</v>
          </cell>
          <cell r="G566" t="str">
            <v>M2</v>
          </cell>
          <cell r="H566">
            <v>0</v>
          </cell>
          <cell r="I566">
            <v>0</v>
          </cell>
        </row>
        <row r="567">
          <cell r="A567" t="str">
            <v>D00629</v>
          </cell>
          <cell r="B567">
            <v>410</v>
          </cell>
          <cell r="C567" t="str">
            <v>다</v>
          </cell>
          <cell r="D567">
            <v>6802647</v>
          </cell>
          <cell r="E567" t="str">
            <v>합판거푸집</v>
          </cell>
          <cell r="F567" t="str">
            <v>(3회) 10-13M</v>
          </cell>
          <cell r="G567" t="str">
            <v>M2</v>
          </cell>
          <cell r="H567">
            <v>0</v>
          </cell>
          <cell r="I567">
            <v>0</v>
          </cell>
        </row>
        <row r="568">
          <cell r="A568" t="str">
            <v>D00072</v>
          </cell>
          <cell r="B568">
            <v>216</v>
          </cell>
          <cell r="C568" t="str">
            <v>라</v>
          </cell>
          <cell r="D568">
            <v>6808554</v>
          </cell>
          <cell r="E568" t="str">
            <v>합판거푸집</v>
          </cell>
          <cell r="F568" t="str">
            <v>(4회)</v>
          </cell>
          <cell r="G568" t="str">
            <v>M2</v>
          </cell>
          <cell r="H568">
            <v>0</v>
          </cell>
          <cell r="I568">
            <v>0</v>
          </cell>
        </row>
        <row r="569">
          <cell r="A569" t="str">
            <v>D00346</v>
          </cell>
          <cell r="B569">
            <v>494</v>
          </cell>
          <cell r="C569" t="str">
            <v>마</v>
          </cell>
          <cell r="D569">
            <v>6815938</v>
          </cell>
          <cell r="E569" t="str">
            <v>문형거푸집</v>
          </cell>
          <cell r="F569" t="str">
            <v>(0-7m:3회 부착식)</v>
          </cell>
          <cell r="G569" t="str">
            <v>M2</v>
          </cell>
          <cell r="H569">
            <v>0</v>
          </cell>
          <cell r="I569">
            <v>0</v>
          </cell>
        </row>
        <row r="570">
          <cell r="A570" t="str">
            <v>D00632</v>
          </cell>
          <cell r="B570">
            <v>441</v>
          </cell>
          <cell r="C570" t="str">
            <v>바</v>
          </cell>
          <cell r="D570">
            <v>6816123</v>
          </cell>
          <cell r="E570" t="str">
            <v>원형거푸집</v>
          </cell>
          <cell r="F570" t="str">
            <v>(3회)</v>
          </cell>
          <cell r="G570" t="str">
            <v>M2</v>
          </cell>
          <cell r="H570">
            <v>0</v>
          </cell>
          <cell r="I570">
            <v>0</v>
          </cell>
        </row>
        <row r="571">
          <cell r="A571" t="str">
            <v>E2</v>
          </cell>
          <cell r="B571">
            <v>0</v>
          </cell>
          <cell r="C571" t="str">
            <v>계</v>
          </cell>
          <cell r="D571">
            <v>6816262</v>
          </cell>
          <cell r="I571">
            <v>0</v>
          </cell>
        </row>
        <row r="572">
          <cell r="A572" t="str">
            <v>T2</v>
          </cell>
          <cell r="B572">
            <v>574</v>
          </cell>
          <cell r="C572" t="str">
            <v>4)</v>
          </cell>
          <cell r="D572">
            <v>6816400</v>
          </cell>
          <cell r="E572" t="str">
            <v>동바리공</v>
          </cell>
          <cell r="H572">
            <v>0</v>
          </cell>
          <cell r="I572">
            <v>0</v>
          </cell>
        </row>
        <row r="573">
          <cell r="A573" t="str">
            <v>D02240</v>
          </cell>
          <cell r="B573">
            <v>1</v>
          </cell>
          <cell r="C573" t="str">
            <v>가</v>
          </cell>
          <cell r="D573">
            <v>6816677</v>
          </cell>
          <cell r="E573" t="str">
            <v>동바리공</v>
          </cell>
          <cell r="G573" t="str">
            <v>식</v>
          </cell>
          <cell r="H573">
            <v>0</v>
          </cell>
          <cell r="I573">
            <v>0</v>
          </cell>
        </row>
        <row r="574">
          <cell r="A574" t="str">
            <v>D02223</v>
          </cell>
          <cell r="B574">
            <v>284</v>
          </cell>
          <cell r="C574" t="str">
            <v>나</v>
          </cell>
          <cell r="D574">
            <v>6816862</v>
          </cell>
          <cell r="E574" t="str">
            <v>DECK FINISHER용 동바</v>
          </cell>
          <cell r="F574" t="str">
            <v>리</v>
          </cell>
          <cell r="G574" t="str">
            <v>공/m3</v>
          </cell>
          <cell r="H574">
            <v>0</v>
          </cell>
          <cell r="I574">
            <v>0</v>
          </cell>
        </row>
        <row r="575">
          <cell r="A575" t="str">
            <v>E2</v>
          </cell>
          <cell r="B575">
            <v>0</v>
          </cell>
          <cell r="C575" t="str">
            <v>계</v>
          </cell>
          <cell r="D575">
            <v>6817185</v>
          </cell>
          <cell r="I575">
            <v>0</v>
          </cell>
        </row>
        <row r="576">
          <cell r="A576" t="str">
            <v>D01150</v>
          </cell>
          <cell r="B576">
            <v>2276</v>
          </cell>
          <cell r="C576" t="str">
            <v>5)</v>
          </cell>
          <cell r="D576">
            <v>6817323</v>
          </cell>
          <cell r="E576" t="str">
            <v>비계공(강관)</v>
          </cell>
          <cell r="G576" t="str">
            <v>M2</v>
          </cell>
          <cell r="H576">
            <v>0</v>
          </cell>
          <cell r="I576">
            <v>0</v>
          </cell>
        </row>
        <row r="577">
          <cell r="A577" t="str">
            <v>D01284</v>
          </cell>
          <cell r="B577">
            <v>96</v>
          </cell>
          <cell r="C577" t="str">
            <v>6)</v>
          </cell>
          <cell r="D577">
            <v>6817369</v>
          </cell>
          <cell r="E577" t="str">
            <v>다웰바설치</v>
          </cell>
          <cell r="F577" t="str">
            <v>(φ 25x600)</v>
          </cell>
          <cell r="G577" t="str">
            <v>EA</v>
          </cell>
          <cell r="H577">
            <v>0</v>
          </cell>
          <cell r="I577">
            <v>0</v>
          </cell>
        </row>
        <row r="578">
          <cell r="A578" t="str">
            <v>T2</v>
          </cell>
          <cell r="B578">
            <v>581</v>
          </cell>
          <cell r="C578" t="str">
            <v>7)</v>
          </cell>
          <cell r="D578">
            <v>6817497</v>
          </cell>
          <cell r="E578" t="str">
            <v>강관파일</v>
          </cell>
          <cell r="H578">
            <v>0</v>
          </cell>
          <cell r="I578">
            <v>0</v>
          </cell>
        </row>
        <row r="579">
          <cell r="A579" t="str">
            <v>D02226</v>
          </cell>
          <cell r="B579">
            <v>31359</v>
          </cell>
          <cell r="C579" t="str">
            <v>가</v>
          </cell>
          <cell r="D579">
            <v>6817625</v>
          </cell>
          <cell r="E579" t="str">
            <v>파일자재비</v>
          </cell>
          <cell r="F579" t="str">
            <v>(φ508,t=9mm)</v>
          </cell>
          <cell r="G579" t="str">
            <v>M</v>
          </cell>
          <cell r="H579">
            <v>0</v>
          </cell>
          <cell r="I579">
            <v>0</v>
          </cell>
        </row>
        <row r="580">
          <cell r="A580" t="str">
            <v>D02324</v>
          </cell>
          <cell r="B580">
            <v>467</v>
          </cell>
          <cell r="C580" t="str">
            <v>나</v>
          </cell>
          <cell r="D580">
            <v>6817626</v>
          </cell>
          <cell r="E580" t="str">
            <v>천공항타비(수직항)</v>
          </cell>
          <cell r="F580" t="str">
            <v>508m/m-9t:천공</v>
          </cell>
          <cell r="G580" t="str">
            <v>M</v>
          </cell>
          <cell r="H580">
            <v>0</v>
          </cell>
          <cell r="I580">
            <v>0</v>
          </cell>
        </row>
        <row r="581">
          <cell r="A581" t="str">
            <v>D01639</v>
          </cell>
          <cell r="B581">
            <v>64</v>
          </cell>
          <cell r="C581" t="str">
            <v>다</v>
          </cell>
          <cell r="D581">
            <v>6817690</v>
          </cell>
          <cell r="E581" t="str">
            <v>두부 및 선단보강</v>
          </cell>
          <cell r="F581" t="str">
            <v>(강관말뚝 : 508mm)</v>
          </cell>
          <cell r="G581" t="str">
            <v>EA</v>
          </cell>
          <cell r="H581">
            <v>0</v>
          </cell>
          <cell r="I581">
            <v>0</v>
          </cell>
        </row>
        <row r="582">
          <cell r="A582" t="str">
            <v>E2</v>
          </cell>
          <cell r="B582">
            <v>0</v>
          </cell>
          <cell r="C582" t="str">
            <v>계</v>
          </cell>
          <cell r="D582">
            <v>6817699</v>
          </cell>
          <cell r="I582">
            <v>0</v>
          </cell>
        </row>
        <row r="583">
          <cell r="A583" t="str">
            <v>D01384</v>
          </cell>
          <cell r="B583">
            <v>12</v>
          </cell>
          <cell r="C583" t="str">
            <v>8)</v>
          </cell>
          <cell r="D583">
            <v>6817827</v>
          </cell>
          <cell r="E583" t="str">
            <v>타르지</v>
          </cell>
          <cell r="G583" t="str">
            <v>M2</v>
          </cell>
          <cell r="H583">
            <v>0</v>
          </cell>
          <cell r="I583">
            <v>0</v>
          </cell>
        </row>
        <row r="584">
          <cell r="A584" t="str">
            <v>D00494</v>
          </cell>
          <cell r="B584">
            <v>2333</v>
          </cell>
          <cell r="C584" t="str">
            <v>9)</v>
          </cell>
          <cell r="D584">
            <v>6817955</v>
          </cell>
          <cell r="E584" t="str">
            <v>데크휘니샤 면고르기</v>
          </cell>
          <cell r="G584" t="str">
            <v>M2</v>
          </cell>
          <cell r="H584">
            <v>0</v>
          </cell>
          <cell r="I584">
            <v>0</v>
          </cell>
        </row>
        <row r="585">
          <cell r="A585" t="str">
            <v>D01245</v>
          </cell>
          <cell r="B585">
            <v>2333</v>
          </cell>
          <cell r="C585" t="str">
            <v>10)</v>
          </cell>
          <cell r="D585">
            <v>6818083</v>
          </cell>
          <cell r="E585" t="str">
            <v>슬래브양생</v>
          </cell>
          <cell r="G585" t="str">
            <v>M2</v>
          </cell>
          <cell r="H585">
            <v>0</v>
          </cell>
          <cell r="I585">
            <v>0</v>
          </cell>
        </row>
        <row r="586">
          <cell r="A586" t="str">
            <v>D00495</v>
          </cell>
          <cell r="B586">
            <v>2333</v>
          </cell>
          <cell r="C586" t="str">
            <v>11)</v>
          </cell>
          <cell r="D586">
            <v>6818211</v>
          </cell>
          <cell r="E586" t="str">
            <v>교면방수</v>
          </cell>
          <cell r="F586" t="str">
            <v>(도막방수)</v>
          </cell>
          <cell r="G586" t="str">
            <v>M2</v>
          </cell>
          <cell r="H586">
            <v>0</v>
          </cell>
          <cell r="I586">
            <v>0</v>
          </cell>
        </row>
        <row r="587">
          <cell r="A587" t="str">
            <v>T2</v>
          </cell>
          <cell r="B587">
            <v>589</v>
          </cell>
          <cell r="C587" t="str">
            <v>12)</v>
          </cell>
          <cell r="D587">
            <v>6818275</v>
          </cell>
          <cell r="E587" t="str">
            <v>스페이서</v>
          </cell>
          <cell r="H587">
            <v>0</v>
          </cell>
          <cell r="I587">
            <v>0</v>
          </cell>
        </row>
        <row r="588">
          <cell r="A588" t="str">
            <v>D01640</v>
          </cell>
          <cell r="B588">
            <v>3715</v>
          </cell>
          <cell r="C588" t="str">
            <v>가</v>
          </cell>
          <cell r="D588">
            <v>6818339</v>
          </cell>
          <cell r="E588" t="str">
            <v>스페이서설치</v>
          </cell>
          <cell r="F588" t="str">
            <v>(슬래브 및 기초)</v>
          </cell>
          <cell r="G588" t="str">
            <v>M2</v>
          </cell>
          <cell r="H588">
            <v>0</v>
          </cell>
          <cell r="I588">
            <v>0</v>
          </cell>
        </row>
        <row r="589">
          <cell r="A589" t="str">
            <v>D01640</v>
          </cell>
          <cell r="B589">
            <v>612</v>
          </cell>
          <cell r="C589" t="str">
            <v>나</v>
          </cell>
          <cell r="D589">
            <v>6818343</v>
          </cell>
          <cell r="E589" t="str">
            <v>스페이서설치</v>
          </cell>
          <cell r="F589" t="str">
            <v>(벽  체)</v>
          </cell>
          <cell r="G589" t="str">
            <v>M2</v>
          </cell>
          <cell r="H589">
            <v>0</v>
          </cell>
          <cell r="I589">
            <v>0</v>
          </cell>
        </row>
        <row r="590">
          <cell r="A590" t="str">
            <v>E2</v>
          </cell>
          <cell r="B590">
            <v>0</v>
          </cell>
          <cell r="C590" t="str">
            <v>계</v>
          </cell>
          <cell r="D590">
            <v>6818355</v>
          </cell>
          <cell r="I590">
            <v>0</v>
          </cell>
        </row>
        <row r="591">
          <cell r="A591" t="str">
            <v>T2</v>
          </cell>
          <cell r="B591">
            <v>593</v>
          </cell>
          <cell r="C591" t="str">
            <v>13)</v>
          </cell>
          <cell r="D591">
            <v>6818419</v>
          </cell>
          <cell r="E591" t="str">
            <v>신축이음장치</v>
          </cell>
          <cell r="H591">
            <v>0</v>
          </cell>
          <cell r="I591">
            <v>0</v>
          </cell>
        </row>
        <row r="592">
          <cell r="A592" t="str">
            <v>D00699</v>
          </cell>
          <cell r="B592">
            <v>39</v>
          </cell>
          <cell r="C592" t="str">
            <v>가</v>
          </cell>
          <cell r="D592">
            <v>6818483</v>
          </cell>
          <cell r="E592" t="str">
            <v>신축이음장치</v>
          </cell>
          <cell r="F592" t="str">
            <v>(NO. 70)</v>
          </cell>
          <cell r="G592" t="str">
            <v>M</v>
          </cell>
          <cell r="H592">
            <v>0</v>
          </cell>
          <cell r="I592">
            <v>0</v>
          </cell>
        </row>
        <row r="593">
          <cell r="A593" t="str">
            <v>D00698</v>
          </cell>
          <cell r="B593">
            <v>20</v>
          </cell>
          <cell r="C593" t="str">
            <v>나</v>
          </cell>
          <cell r="D593">
            <v>6818499</v>
          </cell>
          <cell r="E593" t="str">
            <v>신축이음장치</v>
          </cell>
          <cell r="F593" t="str">
            <v>(NO.100)</v>
          </cell>
          <cell r="G593" t="str">
            <v>M</v>
          </cell>
          <cell r="H593">
            <v>0</v>
          </cell>
          <cell r="I593">
            <v>0</v>
          </cell>
        </row>
        <row r="594">
          <cell r="A594" t="str">
            <v>E2</v>
          </cell>
          <cell r="B594">
            <v>0</v>
          </cell>
          <cell r="C594" t="str">
            <v>계</v>
          </cell>
          <cell r="D594">
            <v>6818505</v>
          </cell>
          <cell r="I594">
            <v>0</v>
          </cell>
        </row>
        <row r="595">
          <cell r="A595" t="str">
            <v>D00501</v>
          </cell>
          <cell r="B595">
            <v>1</v>
          </cell>
          <cell r="C595" t="str">
            <v>14)</v>
          </cell>
          <cell r="D595">
            <v>6818633</v>
          </cell>
          <cell r="E595" t="str">
            <v>교명판</v>
          </cell>
          <cell r="F595" t="str">
            <v>(450x200x10)</v>
          </cell>
          <cell r="G595" t="str">
            <v>EA</v>
          </cell>
          <cell r="H595">
            <v>0</v>
          </cell>
          <cell r="I595">
            <v>0</v>
          </cell>
        </row>
        <row r="596">
          <cell r="A596" t="str">
            <v>D00502</v>
          </cell>
          <cell r="B596">
            <v>1</v>
          </cell>
          <cell r="C596" t="str">
            <v>15)</v>
          </cell>
          <cell r="D596">
            <v>6818665</v>
          </cell>
          <cell r="E596" t="str">
            <v>설명판</v>
          </cell>
          <cell r="F596" t="str">
            <v>(510x410x10)</v>
          </cell>
          <cell r="G596" t="str">
            <v>EA</v>
          </cell>
          <cell r="H596">
            <v>0</v>
          </cell>
          <cell r="I596">
            <v>0</v>
          </cell>
        </row>
        <row r="597">
          <cell r="A597" t="str">
            <v>D00510</v>
          </cell>
          <cell r="B597">
            <v>1</v>
          </cell>
          <cell r="C597" t="str">
            <v>16)</v>
          </cell>
          <cell r="D597">
            <v>6818793</v>
          </cell>
          <cell r="E597" t="str">
            <v>T.B.M 설치</v>
          </cell>
          <cell r="G597" t="str">
            <v>EA</v>
          </cell>
          <cell r="H597">
            <v>0</v>
          </cell>
          <cell r="I597">
            <v>0</v>
          </cell>
        </row>
        <row r="598">
          <cell r="A598" t="str">
            <v>D00776</v>
          </cell>
          <cell r="B598">
            <v>510</v>
          </cell>
          <cell r="C598" t="str">
            <v>17)</v>
          </cell>
          <cell r="D598">
            <v>6818921</v>
          </cell>
          <cell r="E598" t="str">
            <v>전선관</v>
          </cell>
          <cell r="F598" t="str">
            <v>(ø=100 ㎜)</v>
          </cell>
          <cell r="G598" t="str">
            <v>M</v>
          </cell>
          <cell r="H598">
            <v>0</v>
          </cell>
          <cell r="I598">
            <v>0</v>
          </cell>
        </row>
        <row r="599">
          <cell r="A599" t="str">
            <v>T2</v>
          </cell>
          <cell r="B599">
            <v>601</v>
          </cell>
          <cell r="C599" t="str">
            <v>18)</v>
          </cell>
          <cell r="D599">
            <v>6818985</v>
          </cell>
          <cell r="E599" t="str">
            <v>방호벽</v>
          </cell>
          <cell r="H599">
            <v>0</v>
          </cell>
          <cell r="I599">
            <v>0</v>
          </cell>
        </row>
        <row r="600">
          <cell r="A600" t="str">
            <v>D02237</v>
          </cell>
          <cell r="B600">
            <v>255</v>
          </cell>
          <cell r="C600" t="str">
            <v>가</v>
          </cell>
          <cell r="D600">
            <v>6819049</v>
          </cell>
          <cell r="E600" t="str">
            <v>방호벽</v>
          </cell>
          <cell r="F600" t="str">
            <v>(교량용:일반구간)</v>
          </cell>
          <cell r="G600" t="str">
            <v>M</v>
          </cell>
          <cell r="H600">
            <v>0</v>
          </cell>
          <cell r="I600">
            <v>0</v>
          </cell>
        </row>
        <row r="601">
          <cell r="A601" t="str">
            <v>D02326</v>
          </cell>
          <cell r="B601">
            <v>255</v>
          </cell>
          <cell r="C601" t="str">
            <v>나</v>
          </cell>
          <cell r="D601">
            <v>6819051</v>
          </cell>
          <cell r="E601" t="str">
            <v>방음벽기초</v>
          </cell>
          <cell r="F601" t="str">
            <v>(교량용)</v>
          </cell>
          <cell r="G601" t="str">
            <v>M</v>
          </cell>
          <cell r="H601">
            <v>0</v>
          </cell>
          <cell r="I601">
            <v>0</v>
          </cell>
        </row>
        <row r="602">
          <cell r="A602" t="str">
            <v>E2</v>
          </cell>
          <cell r="B602">
            <v>0</v>
          </cell>
          <cell r="C602" t="str">
            <v>계</v>
          </cell>
          <cell r="D602">
            <v>6819052</v>
          </cell>
          <cell r="I602">
            <v>0</v>
          </cell>
        </row>
        <row r="603">
          <cell r="A603" t="str">
            <v>D01680</v>
          </cell>
          <cell r="B603">
            <v>23</v>
          </cell>
          <cell r="C603" t="str">
            <v>19)</v>
          </cell>
          <cell r="D603">
            <v>6819204</v>
          </cell>
          <cell r="E603" t="str">
            <v>무수축 콘크리트</v>
          </cell>
          <cell r="G603" t="str">
            <v>M3</v>
          </cell>
          <cell r="H603">
            <v>0</v>
          </cell>
          <cell r="I603">
            <v>0</v>
          </cell>
        </row>
        <row r="604">
          <cell r="A604" t="str">
            <v>D00662</v>
          </cell>
          <cell r="B604">
            <v>3</v>
          </cell>
          <cell r="C604" t="str">
            <v>20)</v>
          </cell>
          <cell r="D604">
            <v>6819208</v>
          </cell>
          <cell r="E604" t="str">
            <v>무수축 몰탈</v>
          </cell>
          <cell r="F604" t="str">
            <v>(1:1)</v>
          </cell>
          <cell r="G604" t="str">
            <v>M3</v>
          </cell>
          <cell r="H604">
            <v>0</v>
          </cell>
          <cell r="I604">
            <v>0</v>
          </cell>
        </row>
        <row r="605">
          <cell r="A605" t="str">
            <v>T2</v>
          </cell>
          <cell r="B605">
            <v>609</v>
          </cell>
          <cell r="C605" t="str">
            <v>21)</v>
          </cell>
          <cell r="D605">
            <v>6819329</v>
          </cell>
          <cell r="E605" t="str">
            <v>철근가공조립</v>
          </cell>
          <cell r="H605">
            <v>0</v>
          </cell>
          <cell r="I605">
            <v>0</v>
          </cell>
        </row>
        <row r="606">
          <cell r="A606" t="str">
            <v>D00328</v>
          </cell>
          <cell r="B606">
            <v>90.75</v>
          </cell>
          <cell r="C606" t="str">
            <v>가</v>
          </cell>
          <cell r="D606">
            <v>6819449</v>
          </cell>
          <cell r="E606" t="str">
            <v>철근가공조립</v>
          </cell>
          <cell r="F606" t="str">
            <v>(매우복잡)</v>
          </cell>
          <cell r="G606" t="str">
            <v>TON</v>
          </cell>
          <cell r="H606">
            <v>0</v>
          </cell>
          <cell r="I606">
            <v>0</v>
          </cell>
        </row>
        <row r="607">
          <cell r="A607" t="str">
            <v>D00327</v>
          </cell>
          <cell r="B607">
            <v>400.81900000000002</v>
          </cell>
          <cell r="C607" t="str">
            <v>나</v>
          </cell>
          <cell r="D607">
            <v>6819457</v>
          </cell>
          <cell r="E607" t="str">
            <v>철근가공조립</v>
          </cell>
          <cell r="F607" t="str">
            <v>(복잡)</v>
          </cell>
          <cell r="G607" t="str">
            <v>TON</v>
          </cell>
          <cell r="H607">
            <v>0</v>
          </cell>
          <cell r="I607">
            <v>0</v>
          </cell>
        </row>
        <row r="608">
          <cell r="A608" t="str">
            <v>D00326</v>
          </cell>
          <cell r="B608">
            <v>150.34200000000001</v>
          </cell>
          <cell r="C608" t="str">
            <v>다</v>
          </cell>
          <cell r="D608">
            <v>6819461</v>
          </cell>
          <cell r="E608" t="str">
            <v>철근가공조립</v>
          </cell>
          <cell r="F608" t="str">
            <v>(보통)</v>
          </cell>
          <cell r="G608" t="str">
            <v>TON</v>
          </cell>
          <cell r="H608">
            <v>0</v>
          </cell>
          <cell r="I608">
            <v>0</v>
          </cell>
        </row>
        <row r="609">
          <cell r="A609" t="str">
            <v>D00325</v>
          </cell>
          <cell r="B609">
            <v>16.878</v>
          </cell>
          <cell r="C609" t="str">
            <v>라</v>
          </cell>
          <cell r="D609">
            <v>6819463</v>
          </cell>
          <cell r="E609" t="str">
            <v>철근가공조립</v>
          </cell>
          <cell r="F609" t="str">
            <v>(간단)</v>
          </cell>
          <cell r="G609" t="str">
            <v>TON</v>
          </cell>
          <cell r="H609">
            <v>0</v>
          </cell>
          <cell r="I609">
            <v>0</v>
          </cell>
        </row>
        <row r="610">
          <cell r="A610" t="str">
            <v>E2</v>
          </cell>
          <cell r="B610">
            <v>0</v>
          </cell>
          <cell r="C610" t="str">
            <v>계</v>
          </cell>
          <cell r="D610">
            <v>6819464</v>
          </cell>
          <cell r="I610">
            <v>0</v>
          </cell>
        </row>
        <row r="611">
          <cell r="A611" t="str">
            <v>T2</v>
          </cell>
          <cell r="B611">
            <v>616</v>
          </cell>
          <cell r="C611" t="str">
            <v>22)</v>
          </cell>
          <cell r="D611">
            <v>6819592</v>
          </cell>
          <cell r="E611" t="str">
            <v>배수시설</v>
          </cell>
          <cell r="H611">
            <v>0</v>
          </cell>
          <cell r="I611">
            <v>0</v>
          </cell>
        </row>
        <row r="612">
          <cell r="A612" t="str">
            <v>D00663</v>
          </cell>
          <cell r="B612">
            <v>16</v>
          </cell>
          <cell r="C612" t="str">
            <v>가</v>
          </cell>
          <cell r="D612">
            <v>6819719</v>
          </cell>
          <cell r="E612" t="str">
            <v>육교용 집수구</v>
          </cell>
          <cell r="F612" t="str">
            <v>(주철)</v>
          </cell>
          <cell r="G612" t="str">
            <v>EA</v>
          </cell>
          <cell r="H612">
            <v>0</v>
          </cell>
          <cell r="I612">
            <v>0</v>
          </cell>
        </row>
        <row r="613">
          <cell r="A613" t="str">
            <v>D00664</v>
          </cell>
          <cell r="B613">
            <v>16</v>
          </cell>
          <cell r="C613" t="str">
            <v>나</v>
          </cell>
          <cell r="D613">
            <v>6819720</v>
          </cell>
          <cell r="E613" t="str">
            <v>육교용연결집수거</v>
          </cell>
          <cell r="F613" t="str">
            <v>(스텐레스)</v>
          </cell>
          <cell r="G613" t="str">
            <v>EA</v>
          </cell>
          <cell r="H613">
            <v>0</v>
          </cell>
          <cell r="I613">
            <v>0</v>
          </cell>
        </row>
        <row r="614">
          <cell r="A614" t="str">
            <v>D00666</v>
          </cell>
          <cell r="B614">
            <v>16</v>
          </cell>
          <cell r="C614" t="str">
            <v>다</v>
          </cell>
          <cell r="D614">
            <v>6819721</v>
          </cell>
          <cell r="E614" t="str">
            <v>육교용 곡관</v>
          </cell>
          <cell r="G614" t="str">
            <v>EA</v>
          </cell>
          <cell r="H614">
            <v>0</v>
          </cell>
          <cell r="I614">
            <v>0</v>
          </cell>
        </row>
        <row r="615">
          <cell r="A615" t="str">
            <v>D00665</v>
          </cell>
          <cell r="B615">
            <v>278</v>
          </cell>
          <cell r="C615" t="str">
            <v>라</v>
          </cell>
          <cell r="D615">
            <v>6819785</v>
          </cell>
          <cell r="E615" t="str">
            <v>육교용 직관</v>
          </cell>
          <cell r="F615" t="str">
            <v>(□150)</v>
          </cell>
          <cell r="G615" t="str">
            <v>M</v>
          </cell>
          <cell r="H615">
            <v>0</v>
          </cell>
          <cell r="I615">
            <v>0</v>
          </cell>
        </row>
        <row r="616">
          <cell r="A616" t="str">
            <v>D00667</v>
          </cell>
          <cell r="B616">
            <v>286</v>
          </cell>
          <cell r="C616" t="str">
            <v>마</v>
          </cell>
          <cell r="D616">
            <v>6819817</v>
          </cell>
          <cell r="E616" t="str">
            <v>육교용 연결부</v>
          </cell>
          <cell r="F616" t="str">
            <v>(스텐레스)</v>
          </cell>
          <cell r="G616" t="str">
            <v>EA</v>
          </cell>
          <cell r="H616">
            <v>0</v>
          </cell>
          <cell r="I616">
            <v>0</v>
          </cell>
        </row>
        <row r="617">
          <cell r="A617" t="str">
            <v>E2</v>
          </cell>
          <cell r="B617">
            <v>0</v>
          </cell>
          <cell r="C617" t="str">
            <v>계</v>
          </cell>
          <cell r="D617">
            <v>6819881</v>
          </cell>
          <cell r="I617">
            <v>0</v>
          </cell>
        </row>
        <row r="618">
          <cell r="A618" t="str">
            <v>T2</v>
          </cell>
          <cell r="B618">
            <v>620</v>
          </cell>
          <cell r="C618" t="str">
            <v>23)</v>
          </cell>
          <cell r="D618">
            <v>6819913</v>
          </cell>
          <cell r="E618" t="str">
            <v>스치로폴</v>
          </cell>
          <cell r="H618">
            <v>0</v>
          </cell>
          <cell r="I618">
            <v>0</v>
          </cell>
        </row>
        <row r="619">
          <cell r="A619" t="str">
            <v>D00519</v>
          </cell>
          <cell r="B619">
            <v>64</v>
          </cell>
          <cell r="C619" t="str">
            <v>가</v>
          </cell>
          <cell r="D619">
            <v>6819945</v>
          </cell>
          <cell r="E619" t="str">
            <v>스치로폴</v>
          </cell>
          <cell r="F619" t="str">
            <v>(T=20m/m)</v>
          </cell>
          <cell r="G619" t="str">
            <v>M2</v>
          </cell>
          <cell r="H619">
            <v>0</v>
          </cell>
          <cell r="I619">
            <v>0</v>
          </cell>
        </row>
        <row r="620">
          <cell r="A620" t="str">
            <v>D00518</v>
          </cell>
          <cell r="B620">
            <v>83</v>
          </cell>
          <cell r="C620" t="str">
            <v>나</v>
          </cell>
          <cell r="D620">
            <v>6819957</v>
          </cell>
          <cell r="E620" t="str">
            <v>스치로폴</v>
          </cell>
          <cell r="F620" t="str">
            <v>(T=10m/m)</v>
          </cell>
          <cell r="G620" t="str">
            <v>M2</v>
          </cell>
          <cell r="H620">
            <v>0</v>
          </cell>
          <cell r="I620">
            <v>0</v>
          </cell>
        </row>
        <row r="621">
          <cell r="A621" t="str">
            <v>E2</v>
          </cell>
          <cell r="B621">
            <v>0</v>
          </cell>
          <cell r="C621" t="str">
            <v>계</v>
          </cell>
          <cell r="D621">
            <v>6819965</v>
          </cell>
          <cell r="I621">
            <v>0</v>
          </cell>
        </row>
        <row r="622">
          <cell r="A622" t="str">
            <v>T2</v>
          </cell>
          <cell r="B622">
            <v>625</v>
          </cell>
          <cell r="C622" t="str">
            <v>25)</v>
          </cell>
          <cell r="D622">
            <v>6819969</v>
          </cell>
          <cell r="E622" t="str">
            <v>PC.BEAM</v>
          </cell>
          <cell r="H622">
            <v>0</v>
          </cell>
          <cell r="I622">
            <v>0</v>
          </cell>
        </row>
        <row r="623">
          <cell r="A623" t="str">
            <v>D00472</v>
          </cell>
          <cell r="B623">
            <v>40</v>
          </cell>
          <cell r="C623" t="str">
            <v>가</v>
          </cell>
          <cell r="D623">
            <v>6819975</v>
          </cell>
          <cell r="E623" t="str">
            <v>P.C빔 제작</v>
          </cell>
          <cell r="F623" t="str">
            <v>(L=30.00M)</v>
          </cell>
          <cell r="G623" t="str">
            <v>본</v>
          </cell>
          <cell r="H623">
            <v>0</v>
          </cell>
          <cell r="I623">
            <v>0</v>
          </cell>
        </row>
        <row r="624">
          <cell r="A624" t="str">
            <v>D00478</v>
          </cell>
          <cell r="B624">
            <v>40</v>
          </cell>
          <cell r="C624" t="str">
            <v>나</v>
          </cell>
          <cell r="D624">
            <v>6819981</v>
          </cell>
          <cell r="E624" t="str">
            <v>P.C빔 설치</v>
          </cell>
          <cell r="F624" t="str">
            <v>(L=30.00M)</v>
          </cell>
          <cell r="G624" t="str">
            <v>본</v>
          </cell>
          <cell r="H624">
            <v>0</v>
          </cell>
          <cell r="I624">
            <v>0</v>
          </cell>
        </row>
        <row r="625">
          <cell r="A625" t="str">
            <v>D02314</v>
          </cell>
          <cell r="B625">
            <v>40</v>
          </cell>
          <cell r="C625" t="str">
            <v>다</v>
          </cell>
          <cell r="D625">
            <v>6819983</v>
          </cell>
          <cell r="E625" t="str">
            <v>P.C BEAM 전도방지공</v>
          </cell>
          <cell r="G625" t="str">
            <v>본</v>
          </cell>
          <cell r="H625">
            <v>0</v>
          </cell>
          <cell r="I625">
            <v>0</v>
          </cell>
        </row>
        <row r="626">
          <cell r="A626" t="str">
            <v>E2</v>
          </cell>
          <cell r="B626">
            <v>0</v>
          </cell>
          <cell r="C626" t="str">
            <v>계</v>
          </cell>
          <cell r="D626">
            <v>6819984</v>
          </cell>
          <cell r="I626">
            <v>0</v>
          </cell>
        </row>
        <row r="627">
          <cell r="A627" t="str">
            <v>D02221</v>
          </cell>
          <cell r="B627">
            <v>240</v>
          </cell>
          <cell r="C627" t="str">
            <v>27)</v>
          </cell>
          <cell r="D627">
            <v>6820112</v>
          </cell>
          <cell r="E627" t="str">
            <v>NOTCH</v>
          </cell>
          <cell r="G627" t="str">
            <v>M</v>
          </cell>
          <cell r="H627">
            <v>0</v>
          </cell>
          <cell r="I627">
            <v>0</v>
          </cell>
        </row>
        <row r="628">
          <cell r="A628" t="str">
            <v>D01662</v>
          </cell>
          <cell r="B628">
            <v>9</v>
          </cell>
          <cell r="C628" t="str">
            <v>28)</v>
          </cell>
          <cell r="D628">
            <v>6820113</v>
          </cell>
          <cell r="E628" t="str">
            <v>몰탈</v>
          </cell>
          <cell r="F628" t="str">
            <v>(1:3)</v>
          </cell>
          <cell r="G628" t="str">
            <v>M3</v>
          </cell>
          <cell r="H628">
            <v>0</v>
          </cell>
          <cell r="I628">
            <v>0</v>
          </cell>
        </row>
        <row r="629">
          <cell r="A629" t="str">
            <v>D01385</v>
          </cell>
          <cell r="B629">
            <v>11</v>
          </cell>
          <cell r="C629" t="str">
            <v>29)</v>
          </cell>
          <cell r="D629">
            <v>6820115</v>
          </cell>
          <cell r="E629" t="str">
            <v>그라우팅밀크</v>
          </cell>
          <cell r="F629" t="str">
            <v>(P.C BEAM제작)</v>
          </cell>
          <cell r="G629" t="str">
            <v>M3</v>
          </cell>
          <cell r="H629">
            <v>0</v>
          </cell>
          <cell r="I629">
            <v>0</v>
          </cell>
        </row>
        <row r="630">
          <cell r="A630" t="str">
            <v>T2</v>
          </cell>
          <cell r="B630">
            <v>633</v>
          </cell>
          <cell r="C630" t="str">
            <v>30)</v>
          </cell>
          <cell r="D630">
            <v>6820180</v>
          </cell>
          <cell r="E630" t="str">
            <v>SHOE 설치공</v>
          </cell>
          <cell r="H630">
            <v>0</v>
          </cell>
          <cell r="I630">
            <v>0</v>
          </cell>
        </row>
        <row r="631">
          <cell r="A631" t="str">
            <v>D01476</v>
          </cell>
          <cell r="B631">
            <v>4</v>
          </cell>
          <cell r="C631" t="str">
            <v>가</v>
          </cell>
          <cell r="D631">
            <v>6820244</v>
          </cell>
          <cell r="E631" t="str">
            <v>교좌장치</v>
          </cell>
          <cell r="F631" t="str">
            <v>(고정단)150TON</v>
          </cell>
          <cell r="G631" t="str">
            <v>EA</v>
          </cell>
          <cell r="H631">
            <v>0</v>
          </cell>
          <cell r="I631">
            <v>0</v>
          </cell>
        </row>
        <row r="632">
          <cell r="A632" t="str">
            <v>D01256</v>
          </cell>
          <cell r="B632">
            <v>28</v>
          </cell>
          <cell r="C632" t="str">
            <v>나</v>
          </cell>
          <cell r="D632">
            <v>6820245</v>
          </cell>
          <cell r="E632" t="str">
            <v>교좌장치</v>
          </cell>
          <cell r="F632" t="str">
            <v>(일방향)150TON</v>
          </cell>
          <cell r="G632" t="str">
            <v>EA</v>
          </cell>
          <cell r="H632">
            <v>0</v>
          </cell>
          <cell r="I632">
            <v>0</v>
          </cell>
        </row>
        <row r="633">
          <cell r="A633" t="str">
            <v>D01460</v>
          </cell>
          <cell r="B633">
            <v>48</v>
          </cell>
          <cell r="C633" t="str">
            <v>다</v>
          </cell>
          <cell r="D633">
            <v>6820309</v>
          </cell>
          <cell r="E633" t="str">
            <v>교좌장치</v>
          </cell>
          <cell r="F633" t="str">
            <v>(양방향)150TON</v>
          </cell>
          <cell r="G633" t="str">
            <v>EA</v>
          </cell>
          <cell r="H633">
            <v>0</v>
          </cell>
          <cell r="I633">
            <v>0</v>
          </cell>
        </row>
        <row r="634">
          <cell r="A634" t="str">
            <v>E2</v>
          </cell>
          <cell r="B634">
            <v>0</v>
          </cell>
          <cell r="C634" t="str">
            <v>계</v>
          </cell>
          <cell r="D634">
            <v>6820390</v>
          </cell>
          <cell r="I634">
            <v>0</v>
          </cell>
        </row>
        <row r="635">
          <cell r="A635" t="str">
            <v>D02224</v>
          </cell>
          <cell r="B635">
            <v>5</v>
          </cell>
          <cell r="C635" t="str">
            <v>32)</v>
          </cell>
          <cell r="D635">
            <v>6820598</v>
          </cell>
          <cell r="E635" t="str">
            <v>안전 점검용 계단</v>
          </cell>
          <cell r="G635" t="str">
            <v>EA</v>
          </cell>
          <cell r="H635">
            <v>0</v>
          </cell>
          <cell r="I635">
            <v>0</v>
          </cell>
        </row>
        <row r="636">
          <cell r="A636" t="str">
            <v>D01673</v>
          </cell>
          <cell r="B636">
            <v>1579</v>
          </cell>
          <cell r="C636" t="str">
            <v>33)</v>
          </cell>
          <cell r="D636">
            <v>6820710</v>
          </cell>
          <cell r="E636" t="str">
            <v>뒷채움</v>
          </cell>
          <cell r="F636" t="str">
            <v>(선택층재 암거,교량)</v>
          </cell>
          <cell r="G636" t="str">
            <v>M3</v>
          </cell>
          <cell r="H636">
            <v>0</v>
          </cell>
          <cell r="I636">
            <v>0</v>
          </cell>
        </row>
        <row r="637">
          <cell r="A637" t="str">
            <v>E3</v>
          </cell>
          <cell r="B637">
            <v>0</v>
          </cell>
          <cell r="C637" t="str">
            <v>합계</v>
          </cell>
          <cell r="D637">
            <v>6820822</v>
          </cell>
          <cell r="I637">
            <v>0</v>
          </cell>
        </row>
        <row r="638">
          <cell r="A638" t="str">
            <v>T3</v>
          </cell>
          <cell r="B638">
            <v>716</v>
          </cell>
          <cell r="C638" t="str">
            <v>3-6)</v>
          </cell>
          <cell r="D638">
            <v>7197155</v>
          </cell>
          <cell r="E638" t="str">
            <v>전천육교</v>
          </cell>
          <cell r="H638">
            <v>0</v>
          </cell>
          <cell r="I638">
            <v>0</v>
          </cell>
        </row>
        <row r="639">
          <cell r="A639" t="str">
            <v>T2</v>
          </cell>
          <cell r="B639">
            <v>642</v>
          </cell>
          <cell r="C639" t="str">
            <v>1)</v>
          </cell>
          <cell r="D639">
            <v>7197283</v>
          </cell>
          <cell r="E639" t="str">
            <v>구조물터파기</v>
          </cell>
          <cell r="H639">
            <v>0</v>
          </cell>
          <cell r="I639">
            <v>0</v>
          </cell>
        </row>
        <row r="640">
          <cell r="A640" t="str">
            <v>T1</v>
          </cell>
          <cell r="B640">
            <v>641</v>
          </cell>
          <cell r="C640" t="str">
            <v>가.</v>
          </cell>
          <cell r="D640">
            <v>7197285</v>
          </cell>
          <cell r="E640" t="str">
            <v>육상터파기</v>
          </cell>
          <cell r="H640">
            <v>0</v>
          </cell>
          <cell r="I640">
            <v>0</v>
          </cell>
        </row>
        <row r="641">
          <cell r="A641" t="str">
            <v>D01345</v>
          </cell>
          <cell r="B641">
            <v>1118</v>
          </cell>
          <cell r="C641" t="str">
            <v>a.</v>
          </cell>
          <cell r="D641">
            <v>7197287</v>
          </cell>
          <cell r="E641" t="str">
            <v>구조물터파기</v>
          </cell>
          <cell r="F641" t="str">
            <v>(토  사)</v>
          </cell>
          <cell r="G641" t="str">
            <v>M3</v>
          </cell>
          <cell r="H641">
            <v>0</v>
          </cell>
          <cell r="I641">
            <v>0</v>
          </cell>
        </row>
        <row r="642">
          <cell r="A642" t="str">
            <v>E1</v>
          </cell>
          <cell r="B642">
            <v>0</v>
          </cell>
          <cell r="C642" t="str">
            <v>소계</v>
          </cell>
          <cell r="D642">
            <v>7197343</v>
          </cell>
          <cell r="I642">
            <v>0</v>
          </cell>
        </row>
        <row r="643">
          <cell r="A643" t="str">
            <v>E2</v>
          </cell>
          <cell r="B643">
            <v>0</v>
          </cell>
          <cell r="C643" t="str">
            <v>계</v>
          </cell>
          <cell r="D643">
            <v>7197479</v>
          </cell>
          <cell r="I643">
            <v>0</v>
          </cell>
        </row>
        <row r="644">
          <cell r="A644" t="str">
            <v>T2</v>
          </cell>
          <cell r="B644">
            <v>646</v>
          </cell>
          <cell r="C644" t="str">
            <v>2)</v>
          </cell>
          <cell r="D644">
            <v>7291997</v>
          </cell>
          <cell r="E644" t="str">
            <v>콘크리트타설공</v>
          </cell>
          <cell r="H644">
            <v>0</v>
          </cell>
          <cell r="I644">
            <v>0</v>
          </cell>
        </row>
        <row r="645">
          <cell r="A645" t="str">
            <v>D02072</v>
          </cell>
          <cell r="B645">
            <v>1558</v>
          </cell>
          <cell r="C645" t="str">
            <v>가</v>
          </cell>
          <cell r="D645">
            <v>7386514</v>
          </cell>
          <cell r="E645" t="str">
            <v>콘크리트타설</v>
          </cell>
          <cell r="F645" t="str">
            <v>(철근,진동기포함)</v>
          </cell>
          <cell r="G645" t="str">
            <v>M3</v>
          </cell>
          <cell r="H645">
            <v>0</v>
          </cell>
          <cell r="I645">
            <v>0</v>
          </cell>
        </row>
        <row r="646">
          <cell r="A646" t="str">
            <v>D02073</v>
          </cell>
          <cell r="B646">
            <v>26</v>
          </cell>
          <cell r="C646" t="str">
            <v>나</v>
          </cell>
          <cell r="D646">
            <v>7481032</v>
          </cell>
          <cell r="E646" t="str">
            <v>콘크리트타설</v>
          </cell>
          <cell r="F646" t="str">
            <v>(무근,진동기포함)</v>
          </cell>
          <cell r="G646" t="str">
            <v>M3</v>
          </cell>
          <cell r="H646">
            <v>0</v>
          </cell>
          <cell r="I646">
            <v>0</v>
          </cell>
        </row>
        <row r="647">
          <cell r="A647" t="str">
            <v>E2</v>
          </cell>
          <cell r="B647">
            <v>0</v>
          </cell>
          <cell r="C647" t="str">
            <v>계</v>
          </cell>
          <cell r="D647">
            <v>7504662</v>
          </cell>
          <cell r="I647">
            <v>0</v>
          </cell>
        </row>
        <row r="648">
          <cell r="A648" t="str">
            <v>T2</v>
          </cell>
          <cell r="B648">
            <v>653</v>
          </cell>
          <cell r="C648" t="str">
            <v>3)</v>
          </cell>
          <cell r="D648">
            <v>7516477</v>
          </cell>
          <cell r="E648" t="str">
            <v>거푸집</v>
          </cell>
          <cell r="H648">
            <v>0</v>
          </cell>
          <cell r="I648">
            <v>0</v>
          </cell>
        </row>
        <row r="649">
          <cell r="A649" t="str">
            <v>D00627</v>
          </cell>
          <cell r="B649">
            <v>1415</v>
          </cell>
          <cell r="C649" t="str">
            <v>가</v>
          </cell>
          <cell r="D649">
            <v>7528291</v>
          </cell>
          <cell r="E649" t="str">
            <v>합판거푸집</v>
          </cell>
          <cell r="F649" t="str">
            <v>(3회) 0-7M</v>
          </cell>
          <cell r="G649" t="str">
            <v>M2</v>
          </cell>
          <cell r="H649">
            <v>0</v>
          </cell>
          <cell r="I649">
            <v>0</v>
          </cell>
        </row>
        <row r="650">
          <cell r="A650" t="str">
            <v>D00628</v>
          </cell>
          <cell r="B650">
            <v>145</v>
          </cell>
          <cell r="C650" t="str">
            <v>나</v>
          </cell>
          <cell r="D650">
            <v>7551920</v>
          </cell>
          <cell r="E650" t="str">
            <v>합판거푸집</v>
          </cell>
          <cell r="F650" t="str">
            <v>(3회) 7-10M</v>
          </cell>
          <cell r="G650" t="str">
            <v>M2</v>
          </cell>
          <cell r="H650">
            <v>0</v>
          </cell>
          <cell r="I650">
            <v>0</v>
          </cell>
        </row>
        <row r="651">
          <cell r="A651" t="str">
            <v>D00072</v>
          </cell>
          <cell r="B651">
            <v>210</v>
          </cell>
          <cell r="C651" t="str">
            <v>다</v>
          </cell>
          <cell r="D651">
            <v>7563735</v>
          </cell>
          <cell r="E651" t="str">
            <v>합판거푸집</v>
          </cell>
          <cell r="F651" t="str">
            <v>(4회)</v>
          </cell>
          <cell r="G651" t="str">
            <v>M2</v>
          </cell>
          <cell r="H651">
            <v>0</v>
          </cell>
          <cell r="I651">
            <v>0</v>
          </cell>
        </row>
        <row r="652">
          <cell r="A652" t="str">
            <v>D00074</v>
          </cell>
          <cell r="B652">
            <v>11</v>
          </cell>
          <cell r="C652" t="str">
            <v>라</v>
          </cell>
          <cell r="D652">
            <v>7567427</v>
          </cell>
          <cell r="E652" t="str">
            <v>합판거푸집</v>
          </cell>
          <cell r="F652" t="str">
            <v>(6회)</v>
          </cell>
          <cell r="G652" t="str">
            <v>M2</v>
          </cell>
          <cell r="H652">
            <v>0</v>
          </cell>
          <cell r="I652">
            <v>0</v>
          </cell>
        </row>
        <row r="653">
          <cell r="A653" t="str">
            <v>D00346</v>
          </cell>
          <cell r="B653">
            <v>392</v>
          </cell>
          <cell r="C653" t="str">
            <v>마</v>
          </cell>
          <cell r="D653">
            <v>7571119</v>
          </cell>
          <cell r="E653" t="str">
            <v>문형거푸집</v>
          </cell>
          <cell r="F653" t="str">
            <v>(0-7m:3회 부착식)</v>
          </cell>
          <cell r="G653" t="str">
            <v>M2</v>
          </cell>
          <cell r="H653">
            <v>0</v>
          </cell>
          <cell r="I653">
            <v>0</v>
          </cell>
        </row>
        <row r="654">
          <cell r="A654" t="str">
            <v>E2</v>
          </cell>
          <cell r="B654">
            <v>0</v>
          </cell>
          <cell r="C654" t="str">
            <v>계</v>
          </cell>
          <cell r="D654">
            <v>7571350</v>
          </cell>
          <cell r="I654">
            <v>0</v>
          </cell>
        </row>
        <row r="655">
          <cell r="A655" t="str">
            <v>T2</v>
          </cell>
          <cell r="B655">
            <v>657</v>
          </cell>
          <cell r="C655" t="str">
            <v>4)</v>
          </cell>
          <cell r="D655">
            <v>7571581</v>
          </cell>
          <cell r="E655" t="str">
            <v>동바리공</v>
          </cell>
          <cell r="H655">
            <v>0</v>
          </cell>
          <cell r="I655">
            <v>0</v>
          </cell>
        </row>
        <row r="656">
          <cell r="A656" t="str">
            <v>D02241</v>
          </cell>
          <cell r="B656">
            <v>1</v>
          </cell>
          <cell r="C656" t="str">
            <v>가</v>
          </cell>
          <cell r="D656">
            <v>7571858</v>
          </cell>
          <cell r="E656" t="str">
            <v>동바리공</v>
          </cell>
          <cell r="G656" t="str">
            <v>식</v>
          </cell>
          <cell r="H656">
            <v>0</v>
          </cell>
          <cell r="I656">
            <v>0</v>
          </cell>
        </row>
        <row r="657">
          <cell r="A657" t="str">
            <v>D02223</v>
          </cell>
          <cell r="B657">
            <v>71</v>
          </cell>
          <cell r="C657" t="str">
            <v>나</v>
          </cell>
          <cell r="D657">
            <v>7572043</v>
          </cell>
          <cell r="E657" t="str">
            <v>DECK FINISHER용 동바</v>
          </cell>
          <cell r="F657" t="str">
            <v>리</v>
          </cell>
          <cell r="G657" t="str">
            <v>공/m3</v>
          </cell>
          <cell r="H657">
            <v>0</v>
          </cell>
          <cell r="I657">
            <v>0</v>
          </cell>
        </row>
        <row r="658">
          <cell r="A658" t="str">
            <v>E2</v>
          </cell>
          <cell r="B658">
            <v>0</v>
          </cell>
          <cell r="C658" t="str">
            <v>계</v>
          </cell>
          <cell r="D658">
            <v>7572366</v>
          </cell>
          <cell r="I658">
            <v>0</v>
          </cell>
        </row>
        <row r="659">
          <cell r="A659" t="str">
            <v>D01150</v>
          </cell>
          <cell r="B659">
            <v>813</v>
          </cell>
          <cell r="C659" t="str">
            <v>5)</v>
          </cell>
          <cell r="D659">
            <v>7572504</v>
          </cell>
          <cell r="E659" t="str">
            <v>비계공(강관)</v>
          </cell>
          <cell r="G659" t="str">
            <v>M2</v>
          </cell>
          <cell r="H659">
            <v>0</v>
          </cell>
          <cell r="I659">
            <v>0</v>
          </cell>
        </row>
        <row r="660">
          <cell r="A660" t="str">
            <v>D01284</v>
          </cell>
          <cell r="B660">
            <v>96</v>
          </cell>
          <cell r="C660" t="str">
            <v>6)</v>
          </cell>
          <cell r="D660">
            <v>7572550</v>
          </cell>
          <cell r="E660" t="str">
            <v>다웰바설치</v>
          </cell>
          <cell r="F660" t="str">
            <v>(φ 25x600)</v>
          </cell>
          <cell r="G660" t="str">
            <v>EA</v>
          </cell>
          <cell r="H660">
            <v>0</v>
          </cell>
          <cell r="I660">
            <v>0</v>
          </cell>
        </row>
        <row r="661">
          <cell r="A661" t="str">
            <v>T2</v>
          </cell>
          <cell r="B661">
            <v>664</v>
          </cell>
          <cell r="C661" t="str">
            <v>7)</v>
          </cell>
          <cell r="D661">
            <v>7572678</v>
          </cell>
          <cell r="E661" t="str">
            <v>강관파일</v>
          </cell>
          <cell r="H661">
            <v>0</v>
          </cell>
          <cell r="I661">
            <v>0</v>
          </cell>
        </row>
        <row r="662">
          <cell r="A662" t="str">
            <v>D02226</v>
          </cell>
          <cell r="B662">
            <v>8602</v>
          </cell>
          <cell r="C662" t="str">
            <v>가</v>
          </cell>
          <cell r="D662">
            <v>7572806</v>
          </cell>
          <cell r="E662" t="str">
            <v>파일자재비</v>
          </cell>
          <cell r="F662" t="str">
            <v>(φ508,t=9mm)</v>
          </cell>
          <cell r="G662" t="str">
            <v>M</v>
          </cell>
          <cell r="H662">
            <v>0</v>
          </cell>
          <cell r="I662">
            <v>0</v>
          </cell>
        </row>
        <row r="663">
          <cell r="A663" t="str">
            <v>D02324</v>
          </cell>
          <cell r="B663">
            <v>934</v>
          </cell>
          <cell r="C663" t="str">
            <v>나</v>
          </cell>
          <cell r="D663">
            <v>7572807</v>
          </cell>
          <cell r="E663" t="str">
            <v>천공항타비(수직항)</v>
          </cell>
          <cell r="F663" t="str">
            <v>508m/m-9t:천공</v>
          </cell>
          <cell r="G663" t="str">
            <v>M</v>
          </cell>
          <cell r="H663">
            <v>0</v>
          </cell>
          <cell r="I663">
            <v>0</v>
          </cell>
        </row>
        <row r="664">
          <cell r="A664" t="str">
            <v>D01639</v>
          </cell>
          <cell r="B664">
            <v>128</v>
          </cell>
          <cell r="C664" t="str">
            <v>다</v>
          </cell>
          <cell r="D664">
            <v>7572871</v>
          </cell>
          <cell r="E664" t="str">
            <v>두부 및 선단보강</v>
          </cell>
          <cell r="F664" t="str">
            <v>(강관말뚝 : 508mm)</v>
          </cell>
          <cell r="G664" t="str">
            <v>EA</v>
          </cell>
          <cell r="H664">
            <v>0</v>
          </cell>
          <cell r="I664">
            <v>0</v>
          </cell>
        </row>
        <row r="665">
          <cell r="A665" t="str">
            <v>E2</v>
          </cell>
          <cell r="B665">
            <v>0</v>
          </cell>
          <cell r="C665" t="str">
            <v>계</v>
          </cell>
          <cell r="D665">
            <v>7572880</v>
          </cell>
          <cell r="I665">
            <v>0</v>
          </cell>
        </row>
        <row r="666">
          <cell r="A666" t="str">
            <v>D01384</v>
          </cell>
          <cell r="B666">
            <v>12</v>
          </cell>
          <cell r="C666" t="str">
            <v>8)</v>
          </cell>
          <cell r="D666">
            <v>7573008</v>
          </cell>
          <cell r="E666" t="str">
            <v>타르지</v>
          </cell>
          <cell r="G666" t="str">
            <v>M2</v>
          </cell>
          <cell r="H666">
            <v>0</v>
          </cell>
          <cell r="I666">
            <v>0</v>
          </cell>
        </row>
        <row r="667">
          <cell r="A667" t="str">
            <v>D00494</v>
          </cell>
          <cell r="B667">
            <v>583</v>
          </cell>
          <cell r="C667" t="str">
            <v>9)</v>
          </cell>
          <cell r="D667">
            <v>7573136</v>
          </cell>
          <cell r="E667" t="str">
            <v>데크휘니샤 면고르기</v>
          </cell>
          <cell r="G667" t="str">
            <v>M2</v>
          </cell>
          <cell r="H667">
            <v>0</v>
          </cell>
          <cell r="I667">
            <v>0</v>
          </cell>
        </row>
        <row r="668">
          <cell r="A668" t="str">
            <v>D01245</v>
          </cell>
          <cell r="B668">
            <v>583</v>
          </cell>
          <cell r="C668" t="str">
            <v>10)</v>
          </cell>
          <cell r="D668">
            <v>7573264</v>
          </cell>
          <cell r="E668" t="str">
            <v>슬래브양생</v>
          </cell>
          <cell r="G668" t="str">
            <v>M2</v>
          </cell>
          <cell r="H668">
            <v>0</v>
          </cell>
          <cell r="I668">
            <v>0</v>
          </cell>
        </row>
        <row r="669">
          <cell r="A669" t="str">
            <v>D00495</v>
          </cell>
          <cell r="B669">
            <v>583</v>
          </cell>
          <cell r="C669" t="str">
            <v>11)</v>
          </cell>
          <cell r="D669">
            <v>7573392</v>
          </cell>
          <cell r="E669" t="str">
            <v>교면방수</v>
          </cell>
          <cell r="F669" t="str">
            <v>(도막방수)</v>
          </cell>
          <cell r="G669" t="str">
            <v>M2</v>
          </cell>
          <cell r="H669">
            <v>0</v>
          </cell>
          <cell r="I669">
            <v>0</v>
          </cell>
        </row>
        <row r="670">
          <cell r="A670" t="str">
            <v>T2</v>
          </cell>
          <cell r="B670">
            <v>672</v>
          </cell>
          <cell r="C670" t="str">
            <v>12)</v>
          </cell>
          <cell r="D670">
            <v>7573456</v>
          </cell>
          <cell r="E670" t="str">
            <v>스페이서</v>
          </cell>
          <cell r="H670">
            <v>0</v>
          </cell>
          <cell r="I670">
            <v>0</v>
          </cell>
        </row>
        <row r="671">
          <cell r="A671" t="str">
            <v>D01640</v>
          </cell>
          <cell r="B671">
            <v>788</v>
          </cell>
          <cell r="C671" t="str">
            <v>가</v>
          </cell>
          <cell r="D671">
            <v>7573520</v>
          </cell>
          <cell r="E671" t="str">
            <v>스페이서설치</v>
          </cell>
          <cell r="F671" t="str">
            <v>(슬래브 및 기초)</v>
          </cell>
          <cell r="G671" t="str">
            <v>M2</v>
          </cell>
          <cell r="H671">
            <v>0</v>
          </cell>
          <cell r="I671">
            <v>0</v>
          </cell>
        </row>
        <row r="672">
          <cell r="A672" t="str">
            <v>D01640</v>
          </cell>
          <cell r="B672">
            <v>507</v>
          </cell>
          <cell r="C672" t="str">
            <v>나</v>
          </cell>
          <cell r="D672">
            <v>7573524</v>
          </cell>
          <cell r="E672" t="str">
            <v>스페이서설치</v>
          </cell>
          <cell r="F672" t="str">
            <v>(벽  체)</v>
          </cell>
          <cell r="G672" t="str">
            <v>M2</v>
          </cell>
          <cell r="H672">
            <v>0</v>
          </cell>
          <cell r="I672">
            <v>0</v>
          </cell>
        </row>
        <row r="673">
          <cell r="A673" t="str">
            <v>E2</v>
          </cell>
          <cell r="B673">
            <v>0</v>
          </cell>
          <cell r="C673" t="str">
            <v>계</v>
          </cell>
          <cell r="D673">
            <v>7573536</v>
          </cell>
          <cell r="I673">
            <v>0</v>
          </cell>
        </row>
        <row r="674">
          <cell r="A674" t="str">
            <v>T2</v>
          </cell>
          <cell r="B674">
            <v>675</v>
          </cell>
          <cell r="C674" t="str">
            <v>13)</v>
          </cell>
          <cell r="D674">
            <v>7573600</v>
          </cell>
          <cell r="E674" t="str">
            <v>신축이음장치</v>
          </cell>
          <cell r="H674">
            <v>0</v>
          </cell>
          <cell r="I674">
            <v>0</v>
          </cell>
        </row>
        <row r="675">
          <cell r="A675" t="str">
            <v>D00654</v>
          </cell>
          <cell r="B675">
            <v>39</v>
          </cell>
          <cell r="C675" t="str">
            <v>가</v>
          </cell>
          <cell r="D675">
            <v>7573632</v>
          </cell>
          <cell r="E675" t="str">
            <v>신축이음장치</v>
          </cell>
          <cell r="F675" t="str">
            <v>(NO. 50)</v>
          </cell>
          <cell r="G675" t="str">
            <v>M</v>
          </cell>
          <cell r="H675">
            <v>0</v>
          </cell>
          <cell r="I675">
            <v>0</v>
          </cell>
        </row>
        <row r="676">
          <cell r="A676" t="str">
            <v>E2</v>
          </cell>
          <cell r="B676">
            <v>0</v>
          </cell>
          <cell r="C676" t="str">
            <v>계</v>
          </cell>
          <cell r="D676">
            <v>7573686</v>
          </cell>
          <cell r="I676">
            <v>0</v>
          </cell>
        </row>
        <row r="677">
          <cell r="A677" t="str">
            <v>D00501</v>
          </cell>
          <cell r="B677">
            <v>1</v>
          </cell>
          <cell r="C677" t="str">
            <v>14)</v>
          </cell>
          <cell r="D677">
            <v>7573814</v>
          </cell>
          <cell r="E677" t="str">
            <v>교명판</v>
          </cell>
          <cell r="F677" t="str">
            <v>(450x200x10)</v>
          </cell>
          <cell r="G677" t="str">
            <v>EA</v>
          </cell>
          <cell r="H677">
            <v>0</v>
          </cell>
          <cell r="I677">
            <v>0</v>
          </cell>
        </row>
        <row r="678">
          <cell r="A678" t="str">
            <v>D00502</v>
          </cell>
          <cell r="B678">
            <v>1</v>
          </cell>
          <cell r="C678" t="str">
            <v>15)</v>
          </cell>
          <cell r="D678">
            <v>7573846</v>
          </cell>
          <cell r="E678" t="str">
            <v>설명판</v>
          </cell>
          <cell r="F678" t="str">
            <v>(510x410x10)</v>
          </cell>
          <cell r="G678" t="str">
            <v>EA</v>
          </cell>
          <cell r="H678">
            <v>0</v>
          </cell>
          <cell r="I678">
            <v>0</v>
          </cell>
        </row>
        <row r="679">
          <cell r="A679" t="str">
            <v>D00510</v>
          </cell>
          <cell r="B679">
            <v>1</v>
          </cell>
          <cell r="C679" t="str">
            <v>16)</v>
          </cell>
          <cell r="D679">
            <v>7573974</v>
          </cell>
          <cell r="E679" t="str">
            <v>T.B.M 설치</v>
          </cell>
          <cell r="G679" t="str">
            <v>EA</v>
          </cell>
          <cell r="H679">
            <v>0</v>
          </cell>
          <cell r="I679">
            <v>0</v>
          </cell>
        </row>
        <row r="680">
          <cell r="A680" t="str">
            <v>D00776</v>
          </cell>
          <cell r="B680">
            <v>156</v>
          </cell>
          <cell r="C680" t="str">
            <v>17)</v>
          </cell>
          <cell r="D680">
            <v>7574102</v>
          </cell>
          <cell r="E680" t="str">
            <v>전선관</v>
          </cell>
          <cell r="F680" t="str">
            <v>(ø=100 ㎜)</v>
          </cell>
          <cell r="G680" t="str">
            <v>M</v>
          </cell>
          <cell r="H680">
            <v>0</v>
          </cell>
          <cell r="I680">
            <v>0</v>
          </cell>
        </row>
        <row r="681">
          <cell r="A681" t="str">
            <v>T2</v>
          </cell>
          <cell r="B681">
            <v>682</v>
          </cell>
          <cell r="C681" t="str">
            <v>18)</v>
          </cell>
          <cell r="D681">
            <v>7574166</v>
          </cell>
          <cell r="E681" t="str">
            <v>방호벽</v>
          </cell>
          <cell r="H681">
            <v>0</v>
          </cell>
          <cell r="I681">
            <v>0</v>
          </cell>
        </row>
        <row r="682">
          <cell r="A682" t="str">
            <v>D02237</v>
          </cell>
          <cell r="B682">
            <v>78</v>
          </cell>
          <cell r="C682" t="str">
            <v>가</v>
          </cell>
          <cell r="D682">
            <v>7574230</v>
          </cell>
          <cell r="E682" t="str">
            <v>방호벽</v>
          </cell>
          <cell r="F682" t="str">
            <v>(교량용:일반구간)</v>
          </cell>
          <cell r="G682" t="str">
            <v>M</v>
          </cell>
          <cell r="H682">
            <v>0</v>
          </cell>
          <cell r="I682">
            <v>0</v>
          </cell>
        </row>
        <row r="683">
          <cell r="A683" t="str">
            <v>E2</v>
          </cell>
          <cell r="B683">
            <v>0</v>
          </cell>
          <cell r="C683" t="str">
            <v>계</v>
          </cell>
          <cell r="D683">
            <v>7574233</v>
          </cell>
          <cell r="I683">
            <v>0</v>
          </cell>
        </row>
        <row r="684">
          <cell r="A684" t="str">
            <v>D01680</v>
          </cell>
          <cell r="B684">
            <v>4</v>
          </cell>
          <cell r="C684" t="str">
            <v>19)</v>
          </cell>
          <cell r="D684">
            <v>7574385</v>
          </cell>
          <cell r="E684" t="str">
            <v>무수축 콘크리트</v>
          </cell>
          <cell r="G684" t="str">
            <v>M3</v>
          </cell>
          <cell r="H684">
            <v>0</v>
          </cell>
          <cell r="I684">
            <v>0</v>
          </cell>
        </row>
        <row r="685">
          <cell r="A685" t="str">
            <v>D00662</v>
          </cell>
          <cell r="B685">
            <v>1</v>
          </cell>
          <cell r="C685" t="str">
            <v>20)</v>
          </cell>
          <cell r="D685">
            <v>7574389</v>
          </cell>
          <cell r="E685" t="str">
            <v>무수축 몰탈</v>
          </cell>
          <cell r="F685" t="str">
            <v>(1:1)</v>
          </cell>
          <cell r="G685" t="str">
            <v>M3</v>
          </cell>
          <cell r="H685">
            <v>0</v>
          </cell>
          <cell r="I685">
            <v>0</v>
          </cell>
        </row>
        <row r="686">
          <cell r="A686" t="str">
            <v>T2</v>
          </cell>
          <cell r="B686">
            <v>689</v>
          </cell>
          <cell r="C686" t="str">
            <v>21)</v>
          </cell>
          <cell r="D686">
            <v>7574510</v>
          </cell>
          <cell r="E686" t="str">
            <v>철근가공조립</v>
          </cell>
          <cell r="H686">
            <v>0</v>
          </cell>
          <cell r="I686">
            <v>0</v>
          </cell>
        </row>
        <row r="687">
          <cell r="A687" t="str">
            <v>D00327</v>
          </cell>
          <cell r="B687">
            <v>93.284000000000006</v>
          </cell>
          <cell r="C687" t="str">
            <v>나</v>
          </cell>
          <cell r="D687">
            <v>7574638</v>
          </cell>
          <cell r="E687" t="str">
            <v>철근가공조립</v>
          </cell>
          <cell r="F687" t="str">
            <v>(복잡)</v>
          </cell>
          <cell r="G687" t="str">
            <v>TON</v>
          </cell>
          <cell r="H687">
            <v>0</v>
          </cell>
          <cell r="I687">
            <v>0</v>
          </cell>
        </row>
        <row r="688">
          <cell r="A688" t="str">
            <v>D00326</v>
          </cell>
          <cell r="B688">
            <v>129.21299999999999</v>
          </cell>
          <cell r="C688" t="str">
            <v>다</v>
          </cell>
          <cell r="D688">
            <v>7574642</v>
          </cell>
          <cell r="E688" t="str">
            <v>철근가공조립</v>
          </cell>
          <cell r="F688" t="str">
            <v>(보통)</v>
          </cell>
          <cell r="G688" t="str">
            <v>TON</v>
          </cell>
          <cell r="H688">
            <v>0</v>
          </cell>
          <cell r="I688">
            <v>0</v>
          </cell>
        </row>
        <row r="689">
          <cell r="A689" t="str">
            <v>D00325</v>
          </cell>
          <cell r="B689">
            <v>4.91</v>
          </cell>
          <cell r="C689" t="str">
            <v>라</v>
          </cell>
          <cell r="D689">
            <v>7574644</v>
          </cell>
          <cell r="E689" t="str">
            <v>철근가공조립</v>
          </cell>
          <cell r="F689" t="str">
            <v>(간단)</v>
          </cell>
          <cell r="G689" t="str">
            <v>TON</v>
          </cell>
          <cell r="H689">
            <v>0</v>
          </cell>
          <cell r="I689">
            <v>0</v>
          </cell>
        </row>
        <row r="690">
          <cell r="A690" t="str">
            <v>E2</v>
          </cell>
          <cell r="B690">
            <v>0</v>
          </cell>
          <cell r="C690" t="str">
            <v>계</v>
          </cell>
          <cell r="D690">
            <v>7574645</v>
          </cell>
          <cell r="I690">
            <v>0</v>
          </cell>
        </row>
        <row r="691">
          <cell r="A691" t="str">
            <v>T2</v>
          </cell>
          <cell r="B691">
            <v>696</v>
          </cell>
          <cell r="C691" t="str">
            <v>22)</v>
          </cell>
          <cell r="D691">
            <v>7574773</v>
          </cell>
          <cell r="E691" t="str">
            <v>배수시설</v>
          </cell>
          <cell r="H691">
            <v>0</v>
          </cell>
          <cell r="I691">
            <v>0</v>
          </cell>
        </row>
        <row r="692">
          <cell r="A692" t="str">
            <v>D00663</v>
          </cell>
          <cell r="B692">
            <v>4</v>
          </cell>
          <cell r="C692" t="str">
            <v>가</v>
          </cell>
          <cell r="D692">
            <v>7574900</v>
          </cell>
          <cell r="E692" t="str">
            <v>육교용 집수구</v>
          </cell>
          <cell r="F692" t="str">
            <v>(주철)</v>
          </cell>
          <cell r="G692" t="str">
            <v>EA</v>
          </cell>
          <cell r="H692">
            <v>0</v>
          </cell>
          <cell r="I692">
            <v>0</v>
          </cell>
        </row>
        <row r="693">
          <cell r="A693" t="str">
            <v>D00664</v>
          </cell>
          <cell r="B693">
            <v>4</v>
          </cell>
          <cell r="C693" t="str">
            <v>나</v>
          </cell>
          <cell r="D693">
            <v>7574901</v>
          </cell>
          <cell r="E693" t="str">
            <v>육교용연결집수거</v>
          </cell>
          <cell r="F693" t="str">
            <v>(스텐레스)</v>
          </cell>
          <cell r="G693" t="str">
            <v>EA</v>
          </cell>
          <cell r="H693">
            <v>0</v>
          </cell>
          <cell r="I693">
            <v>0</v>
          </cell>
        </row>
        <row r="694">
          <cell r="A694" t="str">
            <v>D00666</v>
          </cell>
          <cell r="B694">
            <v>4</v>
          </cell>
          <cell r="C694" t="str">
            <v>다</v>
          </cell>
          <cell r="D694">
            <v>7574902</v>
          </cell>
          <cell r="E694" t="str">
            <v>육교용 곡관</v>
          </cell>
          <cell r="G694" t="str">
            <v>EA</v>
          </cell>
          <cell r="H694">
            <v>0</v>
          </cell>
          <cell r="I694">
            <v>0</v>
          </cell>
        </row>
        <row r="695">
          <cell r="A695" t="str">
            <v>D00665</v>
          </cell>
          <cell r="B695">
            <v>31</v>
          </cell>
          <cell r="C695" t="str">
            <v>라</v>
          </cell>
          <cell r="D695">
            <v>7574966</v>
          </cell>
          <cell r="E695" t="str">
            <v>육교용 직관</v>
          </cell>
          <cell r="F695" t="str">
            <v>(□150)</v>
          </cell>
          <cell r="G695" t="str">
            <v>M</v>
          </cell>
          <cell r="H695">
            <v>0</v>
          </cell>
          <cell r="I695">
            <v>0</v>
          </cell>
        </row>
        <row r="696">
          <cell r="A696" t="str">
            <v>D00667</v>
          </cell>
          <cell r="B696">
            <v>32</v>
          </cell>
          <cell r="C696" t="str">
            <v>마</v>
          </cell>
          <cell r="D696">
            <v>7574998</v>
          </cell>
          <cell r="E696" t="str">
            <v>육교용 연결부</v>
          </cell>
          <cell r="F696" t="str">
            <v>(스텐레스)</v>
          </cell>
          <cell r="G696" t="str">
            <v>EA</v>
          </cell>
          <cell r="H696">
            <v>0</v>
          </cell>
          <cell r="I696">
            <v>0</v>
          </cell>
        </row>
        <row r="697">
          <cell r="A697" t="str">
            <v>E2</v>
          </cell>
          <cell r="B697">
            <v>0</v>
          </cell>
          <cell r="C697" t="str">
            <v>계</v>
          </cell>
          <cell r="D697">
            <v>7575062</v>
          </cell>
          <cell r="I697">
            <v>0</v>
          </cell>
        </row>
        <row r="698">
          <cell r="A698" t="str">
            <v>T2</v>
          </cell>
          <cell r="B698">
            <v>700</v>
          </cell>
          <cell r="C698" t="str">
            <v>23)</v>
          </cell>
          <cell r="D698">
            <v>7575094</v>
          </cell>
          <cell r="E698" t="str">
            <v>스치로폴</v>
          </cell>
          <cell r="H698">
            <v>0</v>
          </cell>
          <cell r="I698">
            <v>0</v>
          </cell>
        </row>
        <row r="699">
          <cell r="A699" t="str">
            <v>D00519</v>
          </cell>
          <cell r="B699">
            <v>64</v>
          </cell>
          <cell r="C699" t="str">
            <v>가</v>
          </cell>
          <cell r="D699">
            <v>7575126</v>
          </cell>
          <cell r="E699" t="str">
            <v>스치로폴</v>
          </cell>
          <cell r="F699" t="str">
            <v>(T=20m/m)</v>
          </cell>
          <cell r="G699" t="str">
            <v>M2</v>
          </cell>
          <cell r="H699">
            <v>0</v>
          </cell>
          <cell r="I699">
            <v>0</v>
          </cell>
        </row>
        <row r="700">
          <cell r="A700" t="str">
            <v>D00518</v>
          </cell>
          <cell r="B700">
            <v>53</v>
          </cell>
          <cell r="C700" t="str">
            <v>나</v>
          </cell>
          <cell r="D700">
            <v>7575138</v>
          </cell>
          <cell r="E700" t="str">
            <v>스치로폴</v>
          </cell>
          <cell r="F700" t="str">
            <v>(T=10m/m)</v>
          </cell>
          <cell r="G700" t="str">
            <v>M2</v>
          </cell>
          <cell r="H700">
            <v>0</v>
          </cell>
          <cell r="I700">
            <v>0</v>
          </cell>
        </row>
        <row r="701">
          <cell r="A701" t="str">
            <v>E2</v>
          </cell>
          <cell r="B701">
            <v>0</v>
          </cell>
          <cell r="C701" t="str">
            <v>계</v>
          </cell>
          <cell r="D701">
            <v>7575146</v>
          </cell>
          <cell r="I701">
            <v>0</v>
          </cell>
        </row>
        <row r="702">
          <cell r="A702" t="str">
            <v>T2</v>
          </cell>
          <cell r="B702">
            <v>705</v>
          </cell>
          <cell r="C702" t="str">
            <v>25)</v>
          </cell>
          <cell r="D702">
            <v>7575150</v>
          </cell>
          <cell r="E702" t="str">
            <v>PC.BEAM</v>
          </cell>
          <cell r="H702">
            <v>0</v>
          </cell>
          <cell r="I702">
            <v>0</v>
          </cell>
        </row>
        <row r="703">
          <cell r="A703" t="str">
            <v>D00472</v>
          </cell>
          <cell r="B703">
            <v>10</v>
          </cell>
          <cell r="C703" t="str">
            <v>가</v>
          </cell>
          <cell r="D703">
            <v>7575156</v>
          </cell>
          <cell r="E703" t="str">
            <v>P.C빔 제작</v>
          </cell>
          <cell r="F703" t="str">
            <v>(L=30.00M)</v>
          </cell>
          <cell r="G703" t="str">
            <v>본</v>
          </cell>
          <cell r="H703">
            <v>0</v>
          </cell>
          <cell r="I703">
            <v>0</v>
          </cell>
        </row>
        <row r="704">
          <cell r="A704" t="str">
            <v>D00478</v>
          </cell>
          <cell r="B704">
            <v>10</v>
          </cell>
          <cell r="C704" t="str">
            <v>나</v>
          </cell>
          <cell r="D704">
            <v>7575162</v>
          </cell>
          <cell r="E704" t="str">
            <v>P.C빔 설치</v>
          </cell>
          <cell r="F704" t="str">
            <v>(L=30.00M)</v>
          </cell>
          <cell r="G704" t="str">
            <v>본</v>
          </cell>
          <cell r="H704">
            <v>0</v>
          </cell>
          <cell r="I704">
            <v>0</v>
          </cell>
        </row>
        <row r="705">
          <cell r="A705" t="str">
            <v>D02314</v>
          </cell>
          <cell r="B705">
            <v>10</v>
          </cell>
          <cell r="C705" t="str">
            <v>다</v>
          </cell>
          <cell r="D705">
            <v>7575164</v>
          </cell>
          <cell r="E705" t="str">
            <v>P.C BEAM 전도방지공</v>
          </cell>
          <cell r="G705" t="str">
            <v>본</v>
          </cell>
          <cell r="H705">
            <v>0</v>
          </cell>
          <cell r="I705">
            <v>0</v>
          </cell>
        </row>
        <row r="706">
          <cell r="A706" t="str">
            <v>E2</v>
          </cell>
          <cell r="B706">
            <v>0</v>
          </cell>
          <cell r="C706" t="str">
            <v>계</v>
          </cell>
          <cell r="D706">
            <v>7575165</v>
          </cell>
          <cell r="I706">
            <v>0</v>
          </cell>
        </row>
        <row r="707">
          <cell r="A707" t="str">
            <v>D02221</v>
          </cell>
          <cell r="B707">
            <v>60</v>
          </cell>
          <cell r="C707" t="str">
            <v>27)</v>
          </cell>
          <cell r="D707">
            <v>7575293</v>
          </cell>
          <cell r="E707" t="str">
            <v>NOTCH</v>
          </cell>
          <cell r="G707" t="str">
            <v>M</v>
          </cell>
          <cell r="H707">
            <v>0</v>
          </cell>
          <cell r="I707">
            <v>0</v>
          </cell>
        </row>
        <row r="708">
          <cell r="A708" t="str">
            <v>D01662</v>
          </cell>
          <cell r="B708">
            <v>2</v>
          </cell>
          <cell r="C708" t="str">
            <v>28)</v>
          </cell>
          <cell r="D708">
            <v>7575294</v>
          </cell>
          <cell r="E708" t="str">
            <v>몰탈</v>
          </cell>
          <cell r="F708" t="str">
            <v>(1:3)</v>
          </cell>
          <cell r="G708" t="str">
            <v>M3</v>
          </cell>
          <cell r="H708">
            <v>0</v>
          </cell>
          <cell r="I708">
            <v>0</v>
          </cell>
        </row>
        <row r="709">
          <cell r="A709" t="str">
            <v>D01385</v>
          </cell>
          <cell r="B709">
            <v>3</v>
          </cell>
          <cell r="C709" t="str">
            <v>29)</v>
          </cell>
          <cell r="D709">
            <v>7575296</v>
          </cell>
          <cell r="E709" t="str">
            <v>그라우팅밀크</v>
          </cell>
          <cell r="F709" t="str">
            <v>(P.C BEAM제작)</v>
          </cell>
          <cell r="G709" t="str">
            <v>M3</v>
          </cell>
          <cell r="H709">
            <v>0</v>
          </cell>
          <cell r="I709">
            <v>0</v>
          </cell>
        </row>
        <row r="710">
          <cell r="A710" t="str">
            <v>T2</v>
          </cell>
          <cell r="B710">
            <v>713</v>
          </cell>
          <cell r="C710" t="str">
            <v>30)</v>
          </cell>
          <cell r="D710">
            <v>7575361</v>
          </cell>
          <cell r="E710" t="str">
            <v>SHOE 설치공</v>
          </cell>
          <cell r="H710">
            <v>0</v>
          </cell>
          <cell r="I710">
            <v>0</v>
          </cell>
        </row>
        <row r="711">
          <cell r="A711" t="str">
            <v>D01476</v>
          </cell>
          <cell r="B711">
            <v>2</v>
          </cell>
          <cell r="C711" t="str">
            <v>가</v>
          </cell>
          <cell r="D711">
            <v>7575425</v>
          </cell>
          <cell r="E711" t="str">
            <v>교좌장치</v>
          </cell>
          <cell r="F711" t="str">
            <v>(고정단)150TON</v>
          </cell>
          <cell r="G711" t="str">
            <v>EA</v>
          </cell>
          <cell r="H711">
            <v>0</v>
          </cell>
          <cell r="I711">
            <v>0</v>
          </cell>
        </row>
        <row r="712">
          <cell r="A712" t="str">
            <v>D01256</v>
          </cell>
          <cell r="B712">
            <v>10</v>
          </cell>
          <cell r="C712" t="str">
            <v>나</v>
          </cell>
          <cell r="D712">
            <v>7575426</v>
          </cell>
          <cell r="E712" t="str">
            <v>교좌장치</v>
          </cell>
          <cell r="F712" t="str">
            <v>(일방향)150TON</v>
          </cell>
          <cell r="G712" t="str">
            <v>EA</v>
          </cell>
          <cell r="H712">
            <v>0</v>
          </cell>
          <cell r="I712">
            <v>0</v>
          </cell>
        </row>
        <row r="713">
          <cell r="A713" t="str">
            <v>D01460</v>
          </cell>
          <cell r="B713">
            <v>8</v>
          </cell>
          <cell r="C713" t="str">
            <v>다</v>
          </cell>
          <cell r="D713">
            <v>7575490</v>
          </cell>
          <cell r="E713" t="str">
            <v>교좌장치</v>
          </cell>
          <cell r="F713" t="str">
            <v>(양방향)150TON</v>
          </cell>
          <cell r="G713" t="str">
            <v>EA</v>
          </cell>
          <cell r="H713">
            <v>0</v>
          </cell>
          <cell r="I713">
            <v>0</v>
          </cell>
        </row>
        <row r="714">
          <cell r="A714" t="str">
            <v>E2</v>
          </cell>
          <cell r="B714">
            <v>0</v>
          </cell>
          <cell r="C714" t="str">
            <v>계</v>
          </cell>
          <cell r="D714">
            <v>7575571</v>
          </cell>
          <cell r="I714">
            <v>0</v>
          </cell>
        </row>
        <row r="715">
          <cell r="A715" t="str">
            <v>D02224</v>
          </cell>
          <cell r="B715">
            <v>2</v>
          </cell>
          <cell r="C715" t="str">
            <v>32)</v>
          </cell>
          <cell r="D715">
            <v>7575779</v>
          </cell>
          <cell r="E715" t="str">
            <v>안전 점검용 계단</v>
          </cell>
          <cell r="G715" t="str">
            <v>EA</v>
          </cell>
          <cell r="H715">
            <v>0</v>
          </cell>
          <cell r="I715">
            <v>0</v>
          </cell>
        </row>
        <row r="716">
          <cell r="A716" t="str">
            <v>D01673</v>
          </cell>
          <cell r="B716">
            <v>1240</v>
          </cell>
          <cell r="C716" t="str">
            <v>33)</v>
          </cell>
          <cell r="D716">
            <v>7575939</v>
          </cell>
          <cell r="E716" t="str">
            <v>뒷채움</v>
          </cell>
          <cell r="F716" t="str">
            <v>(선택층재 암거,교량)</v>
          </cell>
          <cell r="G716" t="str">
            <v>M3</v>
          </cell>
          <cell r="H716">
            <v>0</v>
          </cell>
          <cell r="I716">
            <v>0</v>
          </cell>
        </row>
        <row r="717">
          <cell r="A717" t="str">
            <v>E3</v>
          </cell>
          <cell r="B717">
            <v>0</v>
          </cell>
          <cell r="C717" t="str">
            <v>합계</v>
          </cell>
          <cell r="D717">
            <v>7576003</v>
          </cell>
          <cell r="I717">
            <v>0</v>
          </cell>
        </row>
        <row r="718">
          <cell r="A718" t="str">
            <v>T3</v>
          </cell>
          <cell r="B718">
            <v>814</v>
          </cell>
          <cell r="C718" t="str">
            <v>3-7)</v>
          </cell>
          <cell r="D718">
            <v>7952336</v>
          </cell>
          <cell r="E718" t="str">
            <v>북평과선교</v>
          </cell>
          <cell r="H718">
            <v>0</v>
          </cell>
          <cell r="I718">
            <v>0</v>
          </cell>
        </row>
        <row r="719">
          <cell r="A719" t="str">
            <v>T2</v>
          </cell>
          <cell r="B719">
            <v>722</v>
          </cell>
          <cell r="C719" t="str">
            <v>1)</v>
          </cell>
          <cell r="D719">
            <v>7952464</v>
          </cell>
          <cell r="E719" t="str">
            <v>구조물터파기</v>
          </cell>
          <cell r="H719">
            <v>0</v>
          </cell>
          <cell r="I719">
            <v>0</v>
          </cell>
        </row>
        <row r="720">
          <cell r="A720" t="str">
            <v>T1</v>
          </cell>
          <cell r="B720">
            <v>721</v>
          </cell>
          <cell r="C720" t="str">
            <v>가.</v>
          </cell>
          <cell r="D720">
            <v>7952466</v>
          </cell>
          <cell r="E720" t="str">
            <v>육상터파기</v>
          </cell>
          <cell r="H720">
            <v>0</v>
          </cell>
          <cell r="I720">
            <v>0</v>
          </cell>
        </row>
        <row r="721">
          <cell r="A721" t="str">
            <v>D01345</v>
          </cell>
          <cell r="B721">
            <v>6016</v>
          </cell>
          <cell r="C721" t="str">
            <v>a.</v>
          </cell>
          <cell r="D721">
            <v>7952468</v>
          </cell>
          <cell r="E721" t="str">
            <v>구조물터파기</v>
          </cell>
          <cell r="F721" t="str">
            <v>(토  사)</v>
          </cell>
          <cell r="G721" t="str">
            <v>M3</v>
          </cell>
          <cell r="H721">
            <v>0</v>
          </cell>
          <cell r="I721">
            <v>0</v>
          </cell>
        </row>
        <row r="722">
          <cell r="A722" t="str">
            <v>E1</v>
          </cell>
          <cell r="B722">
            <v>0</v>
          </cell>
          <cell r="C722" t="str">
            <v>소계</v>
          </cell>
          <cell r="D722">
            <v>7952524</v>
          </cell>
          <cell r="I722">
            <v>0</v>
          </cell>
        </row>
        <row r="723">
          <cell r="A723" t="str">
            <v>E2</v>
          </cell>
          <cell r="B723">
            <v>0</v>
          </cell>
          <cell r="C723" t="str">
            <v>계</v>
          </cell>
          <cell r="D723">
            <v>7952660</v>
          </cell>
          <cell r="I723">
            <v>0</v>
          </cell>
        </row>
        <row r="724">
          <cell r="A724" t="str">
            <v>T2</v>
          </cell>
          <cell r="B724">
            <v>726</v>
          </cell>
          <cell r="C724" t="str">
            <v>2)</v>
          </cell>
          <cell r="D724">
            <v>8047178</v>
          </cell>
          <cell r="E724" t="str">
            <v>콘크리트타설공</v>
          </cell>
          <cell r="H724">
            <v>0</v>
          </cell>
          <cell r="I724">
            <v>0</v>
          </cell>
        </row>
        <row r="725">
          <cell r="A725" t="str">
            <v>D02072</v>
          </cell>
          <cell r="B725">
            <v>7276</v>
          </cell>
          <cell r="C725" t="str">
            <v>가</v>
          </cell>
          <cell r="D725">
            <v>8141695</v>
          </cell>
          <cell r="E725" t="str">
            <v>콘크리트타설</v>
          </cell>
          <cell r="F725" t="str">
            <v>(철근,진동기포함)</v>
          </cell>
          <cell r="G725" t="str">
            <v>M3</v>
          </cell>
          <cell r="H725">
            <v>0</v>
          </cell>
          <cell r="I725">
            <v>0</v>
          </cell>
        </row>
        <row r="726">
          <cell r="A726" t="str">
            <v>D02073</v>
          </cell>
          <cell r="B726">
            <v>128</v>
          </cell>
          <cell r="C726" t="str">
            <v>나</v>
          </cell>
          <cell r="D726">
            <v>8236213</v>
          </cell>
          <cell r="E726" t="str">
            <v>콘크리트타설</v>
          </cell>
          <cell r="F726" t="str">
            <v>(무근,진동기포함)</v>
          </cell>
          <cell r="G726" t="str">
            <v>M3</v>
          </cell>
          <cell r="H726">
            <v>0</v>
          </cell>
          <cell r="I726">
            <v>0</v>
          </cell>
        </row>
        <row r="727">
          <cell r="A727" t="str">
            <v>E2</v>
          </cell>
          <cell r="B727">
            <v>0</v>
          </cell>
          <cell r="C727" t="str">
            <v>계</v>
          </cell>
          <cell r="D727">
            <v>8259843</v>
          </cell>
          <cell r="I727">
            <v>0</v>
          </cell>
        </row>
        <row r="728">
          <cell r="A728" t="str">
            <v>T2</v>
          </cell>
          <cell r="B728">
            <v>734</v>
          </cell>
          <cell r="C728" t="str">
            <v>3)</v>
          </cell>
          <cell r="D728">
            <v>8271658</v>
          </cell>
          <cell r="E728" t="str">
            <v>거푸집</v>
          </cell>
          <cell r="H728">
            <v>0</v>
          </cell>
          <cell r="I728">
            <v>0</v>
          </cell>
        </row>
        <row r="729">
          <cell r="A729" t="str">
            <v>D00627</v>
          </cell>
          <cell r="B729">
            <v>5632</v>
          </cell>
          <cell r="C729" t="str">
            <v>가</v>
          </cell>
          <cell r="D729">
            <v>8283472</v>
          </cell>
          <cell r="E729" t="str">
            <v>합판거푸집</v>
          </cell>
          <cell r="F729" t="str">
            <v>(3회) 0-7M</v>
          </cell>
          <cell r="G729" t="str">
            <v>M2</v>
          </cell>
          <cell r="H729">
            <v>0</v>
          </cell>
          <cell r="I729">
            <v>0</v>
          </cell>
        </row>
        <row r="730">
          <cell r="A730" t="str">
            <v>D00628</v>
          </cell>
          <cell r="B730">
            <v>861</v>
          </cell>
          <cell r="C730" t="str">
            <v>나</v>
          </cell>
          <cell r="D730">
            <v>8307101</v>
          </cell>
          <cell r="E730" t="str">
            <v>합판거푸집</v>
          </cell>
          <cell r="F730" t="str">
            <v>(3회) 7-10M</v>
          </cell>
          <cell r="G730" t="str">
            <v>M2</v>
          </cell>
          <cell r="H730">
            <v>0</v>
          </cell>
          <cell r="I730">
            <v>0</v>
          </cell>
        </row>
        <row r="731">
          <cell r="A731" t="str">
            <v>D00072</v>
          </cell>
          <cell r="B731">
            <v>1050</v>
          </cell>
          <cell r="C731" t="str">
            <v>다</v>
          </cell>
          <cell r="D731">
            <v>8318916</v>
          </cell>
          <cell r="E731" t="str">
            <v>합판거푸집</v>
          </cell>
          <cell r="F731" t="str">
            <v>(4회)</v>
          </cell>
          <cell r="G731" t="str">
            <v>M2</v>
          </cell>
          <cell r="H731">
            <v>0</v>
          </cell>
          <cell r="I731">
            <v>0</v>
          </cell>
        </row>
        <row r="732">
          <cell r="A732" t="str">
            <v>D00074</v>
          </cell>
          <cell r="B732">
            <v>11</v>
          </cell>
          <cell r="C732" t="str">
            <v>라</v>
          </cell>
          <cell r="D732">
            <v>8322608</v>
          </cell>
          <cell r="E732" t="str">
            <v>합판거푸집</v>
          </cell>
          <cell r="F732" t="str">
            <v>(6회)</v>
          </cell>
          <cell r="G732" t="str">
            <v>M2</v>
          </cell>
          <cell r="H732">
            <v>0</v>
          </cell>
          <cell r="I732">
            <v>0</v>
          </cell>
        </row>
        <row r="733">
          <cell r="A733" t="str">
            <v>D00346</v>
          </cell>
          <cell r="B733">
            <v>257</v>
          </cell>
          <cell r="C733" t="str">
            <v>마</v>
          </cell>
          <cell r="D733">
            <v>8326300</v>
          </cell>
          <cell r="E733" t="str">
            <v>문형거푸집</v>
          </cell>
          <cell r="F733" t="str">
            <v>(0-7m:3회 부착식)</v>
          </cell>
          <cell r="G733" t="str">
            <v>M2</v>
          </cell>
          <cell r="H733">
            <v>0</v>
          </cell>
          <cell r="I733">
            <v>0</v>
          </cell>
        </row>
        <row r="734">
          <cell r="A734" t="str">
            <v>D00632</v>
          </cell>
          <cell r="B734">
            <v>1466</v>
          </cell>
          <cell r="C734" t="str">
            <v>바</v>
          </cell>
          <cell r="D734">
            <v>8326531</v>
          </cell>
          <cell r="E734" t="str">
            <v>원형거푸집</v>
          </cell>
          <cell r="F734" t="str">
            <v>(3회)</v>
          </cell>
          <cell r="G734" t="str">
            <v>M2</v>
          </cell>
          <cell r="H734">
            <v>0</v>
          </cell>
          <cell r="I734">
            <v>0</v>
          </cell>
        </row>
        <row r="735">
          <cell r="A735" t="str">
            <v>E2</v>
          </cell>
          <cell r="B735">
            <v>0</v>
          </cell>
          <cell r="C735" t="str">
            <v>계</v>
          </cell>
          <cell r="D735">
            <v>8326647</v>
          </cell>
          <cell r="I735">
            <v>0</v>
          </cell>
        </row>
        <row r="736">
          <cell r="A736" t="str">
            <v>T2</v>
          </cell>
          <cell r="B736">
            <v>738</v>
          </cell>
          <cell r="C736" t="str">
            <v>4)</v>
          </cell>
          <cell r="D736">
            <v>8326762</v>
          </cell>
          <cell r="E736" t="str">
            <v>동바리공</v>
          </cell>
          <cell r="H736">
            <v>0</v>
          </cell>
          <cell r="I736">
            <v>0</v>
          </cell>
        </row>
        <row r="737">
          <cell r="A737" t="str">
            <v>D02242</v>
          </cell>
          <cell r="B737">
            <v>1</v>
          </cell>
          <cell r="C737" t="str">
            <v>가</v>
          </cell>
          <cell r="D737">
            <v>8327039</v>
          </cell>
          <cell r="E737" t="str">
            <v>동바리공</v>
          </cell>
          <cell r="G737" t="str">
            <v>식</v>
          </cell>
          <cell r="H737">
            <v>0</v>
          </cell>
          <cell r="I737">
            <v>0</v>
          </cell>
        </row>
        <row r="738">
          <cell r="A738" t="str">
            <v>D02223</v>
          </cell>
          <cell r="B738">
            <v>1840</v>
          </cell>
          <cell r="C738" t="str">
            <v>나</v>
          </cell>
          <cell r="D738">
            <v>8327224</v>
          </cell>
          <cell r="E738" t="str">
            <v>DECK FINISHER용 동바</v>
          </cell>
          <cell r="F738" t="str">
            <v>리</v>
          </cell>
          <cell r="G738" t="str">
            <v>공/m3</v>
          </cell>
          <cell r="H738">
            <v>0</v>
          </cell>
          <cell r="I738">
            <v>0</v>
          </cell>
        </row>
        <row r="739">
          <cell r="A739" t="str">
            <v>E2</v>
          </cell>
          <cell r="B739">
            <v>0</v>
          </cell>
          <cell r="C739" t="str">
            <v>계</v>
          </cell>
          <cell r="D739">
            <v>8327547</v>
          </cell>
          <cell r="I739">
            <v>0</v>
          </cell>
        </row>
        <row r="740">
          <cell r="A740" t="str">
            <v>D01150</v>
          </cell>
          <cell r="B740">
            <v>5175</v>
          </cell>
          <cell r="C740" t="str">
            <v>5)</v>
          </cell>
          <cell r="D740">
            <v>8327685</v>
          </cell>
          <cell r="E740" t="str">
            <v>비계공(강관)</v>
          </cell>
          <cell r="G740" t="str">
            <v>M2</v>
          </cell>
          <cell r="H740">
            <v>0</v>
          </cell>
          <cell r="I740">
            <v>0</v>
          </cell>
        </row>
        <row r="741">
          <cell r="A741" t="str">
            <v>D01284</v>
          </cell>
          <cell r="B741">
            <v>96</v>
          </cell>
          <cell r="C741" t="str">
            <v>6)</v>
          </cell>
          <cell r="D741">
            <v>8327731</v>
          </cell>
          <cell r="E741" t="str">
            <v>다웰바설치</v>
          </cell>
          <cell r="F741" t="str">
            <v>(φ 25x600)</v>
          </cell>
          <cell r="G741" t="str">
            <v>EA</v>
          </cell>
          <cell r="H741">
            <v>0</v>
          </cell>
          <cell r="I741">
            <v>0</v>
          </cell>
        </row>
        <row r="742">
          <cell r="A742" t="str">
            <v>T2</v>
          </cell>
          <cell r="B742">
            <v>746</v>
          </cell>
          <cell r="C742" t="str">
            <v>7)</v>
          </cell>
          <cell r="D742">
            <v>8327859</v>
          </cell>
          <cell r="E742" t="str">
            <v>강관파일</v>
          </cell>
          <cell r="H742">
            <v>0</v>
          </cell>
          <cell r="I742">
            <v>0</v>
          </cell>
        </row>
        <row r="743">
          <cell r="A743" t="str">
            <v>D02226</v>
          </cell>
          <cell r="B743">
            <v>8756</v>
          </cell>
          <cell r="C743" t="str">
            <v>가</v>
          </cell>
          <cell r="D743">
            <v>8327987</v>
          </cell>
          <cell r="E743" t="str">
            <v>파일자재비</v>
          </cell>
          <cell r="F743" t="str">
            <v>(φ508,t=9mm)</v>
          </cell>
          <cell r="G743" t="str">
            <v>M</v>
          </cell>
          <cell r="H743">
            <v>0</v>
          </cell>
          <cell r="I743">
            <v>0</v>
          </cell>
        </row>
        <row r="744">
          <cell r="A744" t="str">
            <v>D00448</v>
          </cell>
          <cell r="B744">
            <v>14623</v>
          </cell>
          <cell r="C744" t="str">
            <v>나</v>
          </cell>
          <cell r="D744">
            <v>8327988</v>
          </cell>
          <cell r="E744" t="str">
            <v>파일자재비</v>
          </cell>
          <cell r="F744" t="str">
            <v>(φ508,t=12mm)</v>
          </cell>
          <cell r="G744" t="str">
            <v>M</v>
          </cell>
          <cell r="H744">
            <v>0</v>
          </cell>
          <cell r="I744">
            <v>0</v>
          </cell>
        </row>
        <row r="745">
          <cell r="A745" t="str">
            <v>D00451</v>
          </cell>
          <cell r="B745">
            <v>3409</v>
          </cell>
          <cell r="C745" t="str">
            <v>다</v>
          </cell>
          <cell r="D745">
            <v>8328116</v>
          </cell>
          <cell r="E745" t="str">
            <v>항타비</v>
          </cell>
          <cell r="G745" t="str">
            <v>M</v>
          </cell>
          <cell r="H745">
            <v>0</v>
          </cell>
          <cell r="I745">
            <v>0</v>
          </cell>
        </row>
        <row r="746">
          <cell r="A746" t="str">
            <v>D01639</v>
          </cell>
          <cell r="B746">
            <v>632</v>
          </cell>
          <cell r="C746" t="str">
            <v>라</v>
          </cell>
          <cell r="D746">
            <v>8328180</v>
          </cell>
          <cell r="E746" t="str">
            <v>두부 및 선단보강</v>
          </cell>
          <cell r="F746" t="str">
            <v>(강관말뚝 : 508mm)</v>
          </cell>
          <cell r="G746" t="str">
            <v>EA</v>
          </cell>
          <cell r="H746">
            <v>0</v>
          </cell>
          <cell r="I746">
            <v>0</v>
          </cell>
        </row>
        <row r="747">
          <cell r="A747" t="str">
            <v>E2</v>
          </cell>
          <cell r="B747">
            <v>0</v>
          </cell>
          <cell r="C747" t="str">
            <v>계</v>
          </cell>
          <cell r="D747">
            <v>8328189</v>
          </cell>
          <cell r="I747">
            <v>0</v>
          </cell>
        </row>
        <row r="748">
          <cell r="A748" t="str">
            <v>D01384</v>
          </cell>
          <cell r="B748">
            <v>12</v>
          </cell>
          <cell r="C748" t="str">
            <v>8)</v>
          </cell>
          <cell r="D748">
            <v>8328317</v>
          </cell>
          <cell r="E748" t="str">
            <v>타르지</v>
          </cell>
          <cell r="G748" t="str">
            <v>M2</v>
          </cell>
          <cell r="H748">
            <v>0</v>
          </cell>
          <cell r="I748">
            <v>0</v>
          </cell>
        </row>
        <row r="749">
          <cell r="A749" t="str">
            <v>D00494</v>
          </cell>
          <cell r="B749">
            <v>9320</v>
          </cell>
          <cell r="C749" t="str">
            <v>9)</v>
          </cell>
          <cell r="D749">
            <v>8328445</v>
          </cell>
          <cell r="E749" t="str">
            <v>데크휘니샤 면고르기</v>
          </cell>
          <cell r="G749" t="str">
            <v>M2</v>
          </cell>
          <cell r="H749">
            <v>0</v>
          </cell>
          <cell r="I749">
            <v>0</v>
          </cell>
        </row>
        <row r="750">
          <cell r="A750" t="str">
            <v>D01245</v>
          </cell>
          <cell r="B750">
            <v>9320</v>
          </cell>
          <cell r="C750" t="str">
            <v>10)</v>
          </cell>
          <cell r="D750">
            <v>8328573</v>
          </cell>
          <cell r="E750" t="str">
            <v>슬래브양생</v>
          </cell>
          <cell r="G750" t="str">
            <v>M2</v>
          </cell>
          <cell r="H750">
            <v>0</v>
          </cell>
          <cell r="I750">
            <v>0</v>
          </cell>
        </row>
        <row r="751">
          <cell r="A751" t="str">
            <v>D00495</v>
          </cell>
          <cell r="B751">
            <v>9320</v>
          </cell>
          <cell r="C751" t="str">
            <v>11)</v>
          </cell>
          <cell r="D751">
            <v>8328701</v>
          </cell>
          <cell r="E751" t="str">
            <v>교면방수</v>
          </cell>
          <cell r="F751" t="str">
            <v>(도막방수)</v>
          </cell>
          <cell r="G751" t="str">
            <v>M2</v>
          </cell>
          <cell r="H751">
            <v>0</v>
          </cell>
          <cell r="I751">
            <v>0</v>
          </cell>
        </row>
        <row r="752">
          <cell r="A752" t="str">
            <v>T2</v>
          </cell>
          <cell r="B752">
            <v>754</v>
          </cell>
          <cell r="C752" t="str">
            <v>12)</v>
          </cell>
          <cell r="D752">
            <v>8328765</v>
          </cell>
          <cell r="E752" t="str">
            <v>스페이서</v>
          </cell>
          <cell r="H752">
            <v>0</v>
          </cell>
          <cell r="I752">
            <v>0</v>
          </cell>
        </row>
        <row r="753">
          <cell r="A753" t="str">
            <v>D01640</v>
          </cell>
          <cell r="B753">
            <v>8737</v>
          </cell>
          <cell r="C753" t="str">
            <v>가</v>
          </cell>
          <cell r="D753">
            <v>8328829</v>
          </cell>
          <cell r="E753" t="str">
            <v>스페이서설치</v>
          </cell>
          <cell r="F753" t="str">
            <v>(슬래브 및 기초)</v>
          </cell>
          <cell r="G753" t="str">
            <v>M2</v>
          </cell>
          <cell r="H753">
            <v>0</v>
          </cell>
          <cell r="I753">
            <v>0</v>
          </cell>
        </row>
        <row r="754">
          <cell r="A754" t="str">
            <v>D01640</v>
          </cell>
          <cell r="B754">
            <v>812</v>
          </cell>
          <cell r="C754" t="str">
            <v>나</v>
          </cell>
          <cell r="D754">
            <v>8328833</v>
          </cell>
          <cell r="E754" t="str">
            <v>스페이서설치</v>
          </cell>
          <cell r="F754" t="str">
            <v>(벽  체)</v>
          </cell>
          <cell r="G754" t="str">
            <v>M2</v>
          </cell>
          <cell r="H754">
            <v>0</v>
          </cell>
          <cell r="I754">
            <v>0</v>
          </cell>
        </row>
        <row r="755">
          <cell r="A755" t="str">
            <v>E2</v>
          </cell>
          <cell r="B755">
            <v>0</v>
          </cell>
          <cell r="C755" t="str">
            <v>계</v>
          </cell>
          <cell r="D755">
            <v>8328845</v>
          </cell>
          <cell r="I755">
            <v>0</v>
          </cell>
        </row>
        <row r="756">
          <cell r="A756" t="str">
            <v>T2</v>
          </cell>
          <cell r="B756">
            <v>758</v>
          </cell>
          <cell r="C756" t="str">
            <v>13)</v>
          </cell>
          <cell r="D756">
            <v>8328909</v>
          </cell>
          <cell r="E756" t="str">
            <v>신축이음장치</v>
          </cell>
          <cell r="H756">
            <v>0</v>
          </cell>
          <cell r="I756">
            <v>0</v>
          </cell>
        </row>
        <row r="757">
          <cell r="A757" t="str">
            <v>D00701</v>
          </cell>
          <cell r="B757">
            <v>40</v>
          </cell>
          <cell r="C757" t="str">
            <v>가</v>
          </cell>
          <cell r="D757">
            <v>8328941</v>
          </cell>
          <cell r="E757" t="str">
            <v>신축이음장치</v>
          </cell>
          <cell r="F757" t="str">
            <v>(NO.160)</v>
          </cell>
          <cell r="G757" t="str">
            <v>M</v>
          </cell>
          <cell r="H757">
            <v>0</v>
          </cell>
          <cell r="I757">
            <v>0</v>
          </cell>
        </row>
        <row r="758">
          <cell r="A758" t="str">
            <v>D02225</v>
          </cell>
          <cell r="B758">
            <v>20</v>
          </cell>
          <cell r="C758" t="str">
            <v>나</v>
          </cell>
          <cell r="D758">
            <v>8328968</v>
          </cell>
          <cell r="E758" t="str">
            <v>신축이음장치</v>
          </cell>
          <cell r="F758" t="str">
            <v>(NO.240)</v>
          </cell>
          <cell r="G758" t="str">
            <v>M</v>
          </cell>
          <cell r="H758">
            <v>0</v>
          </cell>
          <cell r="I758">
            <v>0</v>
          </cell>
        </row>
        <row r="759">
          <cell r="A759" t="str">
            <v>E2</v>
          </cell>
          <cell r="B759">
            <v>0</v>
          </cell>
          <cell r="C759" t="str">
            <v>계</v>
          </cell>
          <cell r="D759">
            <v>8328995</v>
          </cell>
          <cell r="I759">
            <v>0</v>
          </cell>
        </row>
        <row r="760">
          <cell r="A760" t="str">
            <v>D00501</v>
          </cell>
          <cell r="B760">
            <v>2</v>
          </cell>
          <cell r="C760" t="str">
            <v>14)</v>
          </cell>
          <cell r="D760">
            <v>8329123</v>
          </cell>
          <cell r="E760" t="str">
            <v>교명판</v>
          </cell>
          <cell r="F760" t="str">
            <v>(450x200x10)</v>
          </cell>
          <cell r="G760" t="str">
            <v>EA</v>
          </cell>
          <cell r="H760">
            <v>0</v>
          </cell>
          <cell r="I760">
            <v>0</v>
          </cell>
        </row>
        <row r="761">
          <cell r="A761" t="str">
            <v>D00502</v>
          </cell>
          <cell r="B761">
            <v>2</v>
          </cell>
          <cell r="C761" t="str">
            <v>15)</v>
          </cell>
          <cell r="D761">
            <v>8329155</v>
          </cell>
          <cell r="E761" t="str">
            <v>설명판</v>
          </cell>
          <cell r="F761" t="str">
            <v>(510x410x10)</v>
          </cell>
          <cell r="G761" t="str">
            <v>EA</v>
          </cell>
          <cell r="H761">
            <v>0</v>
          </cell>
          <cell r="I761">
            <v>0</v>
          </cell>
        </row>
        <row r="762">
          <cell r="A762" t="str">
            <v>D00510</v>
          </cell>
          <cell r="B762">
            <v>2</v>
          </cell>
          <cell r="C762" t="str">
            <v>16)</v>
          </cell>
          <cell r="D762">
            <v>8329283</v>
          </cell>
          <cell r="E762" t="str">
            <v>T.B.M 설치</v>
          </cell>
          <cell r="G762" t="str">
            <v>EA</v>
          </cell>
          <cell r="H762">
            <v>0</v>
          </cell>
          <cell r="I762">
            <v>0</v>
          </cell>
        </row>
        <row r="763">
          <cell r="A763" t="str">
            <v>D00776</v>
          </cell>
          <cell r="B763">
            <v>1950</v>
          </cell>
          <cell r="C763" t="str">
            <v>17)</v>
          </cell>
          <cell r="D763">
            <v>8329411</v>
          </cell>
          <cell r="E763" t="str">
            <v>전선관</v>
          </cell>
          <cell r="F763" t="str">
            <v>(ø=100 ㎜)</v>
          </cell>
          <cell r="G763" t="str">
            <v>M</v>
          </cell>
          <cell r="H763">
            <v>0</v>
          </cell>
          <cell r="I763">
            <v>0</v>
          </cell>
        </row>
        <row r="764">
          <cell r="A764" t="str">
            <v>T2</v>
          </cell>
          <cell r="B764">
            <v>765</v>
          </cell>
          <cell r="C764" t="str">
            <v>18)</v>
          </cell>
          <cell r="D764">
            <v>8329475</v>
          </cell>
          <cell r="E764" t="str">
            <v>방호벽</v>
          </cell>
          <cell r="H764">
            <v>0</v>
          </cell>
          <cell r="I764">
            <v>0</v>
          </cell>
        </row>
        <row r="765">
          <cell r="A765" t="str">
            <v>D02237</v>
          </cell>
          <cell r="B765">
            <v>975</v>
          </cell>
          <cell r="C765" t="str">
            <v>가</v>
          </cell>
          <cell r="D765">
            <v>8329539</v>
          </cell>
          <cell r="E765" t="str">
            <v>방호벽</v>
          </cell>
          <cell r="F765" t="str">
            <v>(교량용:일반구간)</v>
          </cell>
          <cell r="G765" t="str">
            <v>M</v>
          </cell>
          <cell r="H765">
            <v>0</v>
          </cell>
          <cell r="I765">
            <v>0</v>
          </cell>
        </row>
        <row r="766">
          <cell r="A766" t="str">
            <v>E2</v>
          </cell>
          <cell r="B766">
            <v>0</v>
          </cell>
          <cell r="C766" t="str">
            <v>계</v>
          </cell>
          <cell r="D766">
            <v>8329542</v>
          </cell>
          <cell r="I766">
            <v>0</v>
          </cell>
        </row>
        <row r="767">
          <cell r="A767" t="str">
            <v>D01680</v>
          </cell>
          <cell r="B767">
            <v>89</v>
          </cell>
          <cell r="C767" t="str">
            <v>19)</v>
          </cell>
          <cell r="D767">
            <v>8329694</v>
          </cell>
          <cell r="E767" t="str">
            <v>무수축 콘크리트</v>
          </cell>
          <cell r="G767" t="str">
            <v>M3</v>
          </cell>
          <cell r="H767">
            <v>0</v>
          </cell>
          <cell r="I767">
            <v>0</v>
          </cell>
        </row>
        <row r="768">
          <cell r="A768" t="str">
            <v>D00662</v>
          </cell>
          <cell r="B768">
            <v>3</v>
          </cell>
          <cell r="C768" t="str">
            <v>20)</v>
          </cell>
          <cell r="D768">
            <v>8329698</v>
          </cell>
          <cell r="E768" t="str">
            <v>무수축 몰탈</v>
          </cell>
          <cell r="F768" t="str">
            <v>(1:1)</v>
          </cell>
          <cell r="G768" t="str">
            <v>M3</v>
          </cell>
          <cell r="H768">
            <v>0</v>
          </cell>
          <cell r="I768">
            <v>0</v>
          </cell>
        </row>
        <row r="769">
          <cell r="A769" t="str">
            <v>T2</v>
          </cell>
          <cell r="B769">
            <v>773</v>
          </cell>
          <cell r="C769" t="str">
            <v>21)</v>
          </cell>
          <cell r="D769">
            <v>8329819</v>
          </cell>
          <cell r="E769" t="str">
            <v>철근가공조립</v>
          </cell>
          <cell r="H769">
            <v>0</v>
          </cell>
          <cell r="I769">
            <v>0</v>
          </cell>
        </row>
        <row r="770">
          <cell r="A770" t="str">
            <v>D00328</v>
          </cell>
          <cell r="B770">
            <v>328.64800000000002</v>
          </cell>
          <cell r="C770" t="str">
            <v>가</v>
          </cell>
          <cell r="D770">
            <v>8329883</v>
          </cell>
          <cell r="E770" t="str">
            <v>철근가공조립</v>
          </cell>
          <cell r="F770" t="str">
            <v>(매우복잡)</v>
          </cell>
          <cell r="G770" t="str">
            <v>TON</v>
          </cell>
          <cell r="H770">
            <v>0</v>
          </cell>
          <cell r="I770">
            <v>0</v>
          </cell>
        </row>
        <row r="771">
          <cell r="A771" t="str">
            <v>D00327</v>
          </cell>
          <cell r="B771">
            <v>563.62599999999998</v>
          </cell>
          <cell r="C771" t="str">
            <v>나</v>
          </cell>
          <cell r="D771">
            <v>8329947</v>
          </cell>
          <cell r="E771" t="str">
            <v>철근가공조립</v>
          </cell>
          <cell r="F771" t="str">
            <v>(복잡)</v>
          </cell>
          <cell r="G771" t="str">
            <v>TON</v>
          </cell>
          <cell r="H771">
            <v>0</v>
          </cell>
          <cell r="I771">
            <v>0</v>
          </cell>
        </row>
        <row r="772">
          <cell r="A772" t="str">
            <v>D00326</v>
          </cell>
          <cell r="B772">
            <v>85.462999999999994</v>
          </cell>
          <cell r="C772" t="str">
            <v>다</v>
          </cell>
          <cell r="D772">
            <v>8329951</v>
          </cell>
          <cell r="E772" t="str">
            <v>철근가공조립</v>
          </cell>
          <cell r="F772" t="str">
            <v>(보통)</v>
          </cell>
          <cell r="G772" t="str">
            <v>TON</v>
          </cell>
          <cell r="H772">
            <v>0</v>
          </cell>
          <cell r="I772">
            <v>0</v>
          </cell>
        </row>
        <row r="773">
          <cell r="A773" t="str">
            <v>D00325</v>
          </cell>
          <cell r="B773">
            <v>65.367000000000004</v>
          </cell>
          <cell r="C773" t="str">
            <v>라</v>
          </cell>
          <cell r="D773">
            <v>8329953</v>
          </cell>
          <cell r="E773" t="str">
            <v>철근가공조립</v>
          </cell>
          <cell r="F773" t="str">
            <v>(간단)</v>
          </cell>
          <cell r="G773" t="str">
            <v>TON</v>
          </cell>
          <cell r="H773">
            <v>0</v>
          </cell>
          <cell r="I773">
            <v>0</v>
          </cell>
        </row>
        <row r="774">
          <cell r="A774" t="str">
            <v>E2</v>
          </cell>
          <cell r="B774">
            <v>0</v>
          </cell>
          <cell r="C774" t="str">
            <v>계</v>
          </cell>
          <cell r="D774">
            <v>8329954</v>
          </cell>
          <cell r="I774">
            <v>0</v>
          </cell>
        </row>
        <row r="775">
          <cell r="A775" t="str">
            <v>T2</v>
          </cell>
          <cell r="B775">
            <v>780</v>
          </cell>
          <cell r="C775" t="str">
            <v>22)</v>
          </cell>
          <cell r="D775">
            <v>8330082</v>
          </cell>
          <cell r="E775" t="str">
            <v>배수시설</v>
          </cell>
          <cell r="H775">
            <v>0</v>
          </cell>
          <cell r="I775">
            <v>0</v>
          </cell>
        </row>
        <row r="776">
          <cell r="A776" t="str">
            <v>D00663</v>
          </cell>
          <cell r="B776">
            <v>64</v>
          </cell>
          <cell r="C776" t="str">
            <v>가</v>
          </cell>
          <cell r="D776">
            <v>8330209</v>
          </cell>
          <cell r="E776" t="str">
            <v>육교용 집수구</v>
          </cell>
          <cell r="F776" t="str">
            <v>(주철)</v>
          </cell>
          <cell r="G776" t="str">
            <v>EA</v>
          </cell>
          <cell r="H776">
            <v>0</v>
          </cell>
          <cell r="I776">
            <v>0</v>
          </cell>
        </row>
        <row r="777">
          <cell r="A777" t="str">
            <v>D00664</v>
          </cell>
          <cell r="B777">
            <v>64</v>
          </cell>
          <cell r="C777" t="str">
            <v>나</v>
          </cell>
          <cell r="D777">
            <v>8330210</v>
          </cell>
          <cell r="E777" t="str">
            <v>육교용연결집수거</v>
          </cell>
          <cell r="F777" t="str">
            <v>(스텐레스)</v>
          </cell>
          <cell r="G777" t="str">
            <v>EA</v>
          </cell>
          <cell r="H777">
            <v>0</v>
          </cell>
          <cell r="I777">
            <v>0</v>
          </cell>
        </row>
        <row r="778">
          <cell r="A778" t="str">
            <v>D00666</v>
          </cell>
          <cell r="B778">
            <v>64</v>
          </cell>
          <cell r="C778" t="str">
            <v>다</v>
          </cell>
          <cell r="D778">
            <v>8330211</v>
          </cell>
          <cell r="E778" t="str">
            <v>육교용 곡관</v>
          </cell>
          <cell r="G778" t="str">
            <v>EA</v>
          </cell>
          <cell r="H778">
            <v>0</v>
          </cell>
          <cell r="I778">
            <v>0</v>
          </cell>
        </row>
        <row r="779">
          <cell r="A779" t="str">
            <v>D00665</v>
          </cell>
          <cell r="B779">
            <v>1169</v>
          </cell>
          <cell r="C779" t="str">
            <v>라</v>
          </cell>
          <cell r="D779">
            <v>8330275</v>
          </cell>
          <cell r="E779" t="str">
            <v>육교용 직관</v>
          </cell>
          <cell r="F779" t="str">
            <v>(□150)</v>
          </cell>
          <cell r="G779" t="str">
            <v>M</v>
          </cell>
          <cell r="H779">
            <v>0</v>
          </cell>
          <cell r="I779">
            <v>0</v>
          </cell>
        </row>
        <row r="780">
          <cell r="A780" t="str">
            <v>D00667</v>
          </cell>
          <cell r="B780">
            <v>1200</v>
          </cell>
          <cell r="C780" t="str">
            <v>마</v>
          </cell>
          <cell r="D780">
            <v>8330307</v>
          </cell>
          <cell r="E780" t="str">
            <v>육교용 연결부</v>
          </cell>
          <cell r="F780" t="str">
            <v>(스텐레스)</v>
          </cell>
          <cell r="G780" t="str">
            <v>EA</v>
          </cell>
          <cell r="H780">
            <v>0</v>
          </cell>
          <cell r="I780">
            <v>0</v>
          </cell>
        </row>
        <row r="781">
          <cell r="A781" t="str">
            <v>E2</v>
          </cell>
          <cell r="B781">
            <v>0</v>
          </cell>
          <cell r="C781" t="str">
            <v>계</v>
          </cell>
          <cell r="D781">
            <v>8330371</v>
          </cell>
          <cell r="I781">
            <v>0</v>
          </cell>
        </row>
        <row r="782">
          <cell r="A782" t="str">
            <v>T2</v>
          </cell>
          <cell r="B782">
            <v>784</v>
          </cell>
          <cell r="C782" t="str">
            <v>23)</v>
          </cell>
          <cell r="D782">
            <v>8330403</v>
          </cell>
          <cell r="E782" t="str">
            <v>스치로폴</v>
          </cell>
          <cell r="H782">
            <v>0</v>
          </cell>
          <cell r="I782">
            <v>0</v>
          </cell>
        </row>
        <row r="783">
          <cell r="A783" t="str">
            <v>D00519</v>
          </cell>
          <cell r="B783">
            <v>73</v>
          </cell>
          <cell r="C783" t="str">
            <v>가</v>
          </cell>
          <cell r="D783">
            <v>8330435</v>
          </cell>
          <cell r="E783" t="str">
            <v>스치로폴</v>
          </cell>
          <cell r="F783" t="str">
            <v>(T=20m/m)</v>
          </cell>
          <cell r="G783" t="str">
            <v>M2</v>
          </cell>
          <cell r="H783">
            <v>0</v>
          </cell>
          <cell r="I783">
            <v>0</v>
          </cell>
        </row>
        <row r="784">
          <cell r="A784" t="str">
            <v>D00518</v>
          </cell>
          <cell r="B784">
            <v>159</v>
          </cell>
          <cell r="C784" t="str">
            <v>나</v>
          </cell>
          <cell r="D784">
            <v>8330447</v>
          </cell>
          <cell r="E784" t="str">
            <v>스치로폴</v>
          </cell>
          <cell r="F784" t="str">
            <v>(T=10m/m)</v>
          </cell>
          <cell r="G784" t="str">
            <v>M2</v>
          </cell>
          <cell r="H784">
            <v>0</v>
          </cell>
          <cell r="I784">
            <v>0</v>
          </cell>
        </row>
        <row r="785">
          <cell r="A785" t="str">
            <v>E2</v>
          </cell>
          <cell r="B785">
            <v>0</v>
          </cell>
          <cell r="C785" t="str">
            <v>계</v>
          </cell>
          <cell r="D785">
            <v>8330455</v>
          </cell>
          <cell r="I785">
            <v>0</v>
          </cell>
        </row>
        <row r="786">
          <cell r="A786" t="str">
            <v>D02221</v>
          </cell>
          <cell r="B786">
            <v>959</v>
          </cell>
          <cell r="C786" t="str">
            <v>27)</v>
          </cell>
          <cell r="D786">
            <v>8330602</v>
          </cell>
          <cell r="E786" t="str">
            <v>NOTCH</v>
          </cell>
          <cell r="G786" t="str">
            <v>M</v>
          </cell>
          <cell r="H786">
            <v>0</v>
          </cell>
          <cell r="I786">
            <v>0</v>
          </cell>
        </row>
        <row r="787">
          <cell r="A787" t="str">
            <v>T2</v>
          </cell>
          <cell r="B787">
            <v>792</v>
          </cell>
          <cell r="C787" t="str">
            <v>30)</v>
          </cell>
          <cell r="D787">
            <v>8330670</v>
          </cell>
          <cell r="E787" t="str">
            <v>SHOE 설치공</v>
          </cell>
          <cell r="H787">
            <v>0</v>
          </cell>
          <cell r="I787">
            <v>0</v>
          </cell>
        </row>
        <row r="788">
          <cell r="A788" t="str">
            <v>D00112</v>
          </cell>
          <cell r="B788">
            <v>8</v>
          </cell>
          <cell r="C788" t="str">
            <v>가</v>
          </cell>
          <cell r="D788">
            <v>8330734</v>
          </cell>
          <cell r="E788" t="str">
            <v>교좌장치</v>
          </cell>
          <cell r="F788" t="str">
            <v>(일방향)200TON</v>
          </cell>
          <cell r="G788" t="str">
            <v>EA</v>
          </cell>
          <cell r="H788">
            <v>0</v>
          </cell>
          <cell r="I788">
            <v>0</v>
          </cell>
        </row>
        <row r="789">
          <cell r="A789" t="str">
            <v>D00172</v>
          </cell>
          <cell r="B789">
            <v>24</v>
          </cell>
          <cell r="C789" t="str">
            <v>나</v>
          </cell>
          <cell r="D789">
            <v>8330735</v>
          </cell>
          <cell r="E789" t="str">
            <v>교좌장치</v>
          </cell>
          <cell r="F789" t="str">
            <v>(양방향)200TON</v>
          </cell>
          <cell r="G789" t="str">
            <v>EA</v>
          </cell>
          <cell r="H789">
            <v>0</v>
          </cell>
          <cell r="I789">
            <v>0</v>
          </cell>
        </row>
        <row r="790">
          <cell r="A790" t="str">
            <v>D00716</v>
          </cell>
          <cell r="B790">
            <v>4</v>
          </cell>
          <cell r="C790" t="str">
            <v>다</v>
          </cell>
          <cell r="D790">
            <v>8330799</v>
          </cell>
          <cell r="E790" t="str">
            <v>교좌장치</v>
          </cell>
          <cell r="F790" t="str">
            <v>(고정단)400TON</v>
          </cell>
          <cell r="G790" t="str">
            <v>EA</v>
          </cell>
          <cell r="H790">
            <v>0</v>
          </cell>
          <cell r="I790">
            <v>0</v>
          </cell>
        </row>
        <row r="791">
          <cell r="A791" t="str">
            <v>D01635</v>
          </cell>
          <cell r="B791">
            <v>24</v>
          </cell>
          <cell r="C791" t="str">
            <v>라</v>
          </cell>
          <cell r="D791">
            <v>8330840</v>
          </cell>
          <cell r="E791" t="str">
            <v>교좌장치</v>
          </cell>
          <cell r="F791" t="str">
            <v>(일방향)400TON</v>
          </cell>
          <cell r="G791" t="str">
            <v>EA</v>
          </cell>
          <cell r="H791">
            <v>0</v>
          </cell>
          <cell r="I791">
            <v>0</v>
          </cell>
        </row>
        <row r="792">
          <cell r="A792" t="str">
            <v>D00715</v>
          </cell>
          <cell r="B792">
            <v>36</v>
          </cell>
          <cell r="C792" t="str">
            <v>마</v>
          </cell>
          <cell r="D792">
            <v>8330860</v>
          </cell>
          <cell r="E792" t="str">
            <v>교좌장치</v>
          </cell>
          <cell r="F792" t="str">
            <v>(양방향)400TON</v>
          </cell>
          <cell r="G792" t="str">
            <v>EA</v>
          </cell>
          <cell r="H792">
            <v>0</v>
          </cell>
          <cell r="I792">
            <v>0</v>
          </cell>
        </row>
        <row r="793">
          <cell r="A793" t="str">
            <v>E2</v>
          </cell>
          <cell r="B793">
            <v>0</v>
          </cell>
          <cell r="C793" t="str">
            <v>계</v>
          </cell>
          <cell r="D793">
            <v>8330880</v>
          </cell>
          <cell r="I793">
            <v>0</v>
          </cell>
        </row>
        <row r="794">
          <cell r="A794" t="str">
            <v>D00573</v>
          </cell>
          <cell r="B794">
            <v>9</v>
          </cell>
          <cell r="C794" t="str">
            <v>31)</v>
          </cell>
          <cell r="D794">
            <v>8330984</v>
          </cell>
          <cell r="E794" t="str">
            <v>안전점검통로</v>
          </cell>
          <cell r="F794" t="str">
            <v>(STEEL 용)</v>
          </cell>
          <cell r="G794" t="str">
            <v>개소</v>
          </cell>
          <cell r="H794">
            <v>0</v>
          </cell>
          <cell r="I794">
            <v>0</v>
          </cell>
        </row>
        <row r="795">
          <cell r="A795" t="str">
            <v>D02224</v>
          </cell>
          <cell r="B795">
            <v>2</v>
          </cell>
          <cell r="C795" t="str">
            <v>32)</v>
          </cell>
          <cell r="D795">
            <v>8331088</v>
          </cell>
          <cell r="E795" t="str">
            <v>안전 점검용 계단</v>
          </cell>
          <cell r="G795" t="str">
            <v>EA</v>
          </cell>
          <cell r="H795">
            <v>0</v>
          </cell>
          <cell r="I795">
            <v>0</v>
          </cell>
        </row>
        <row r="796">
          <cell r="A796" t="str">
            <v>T2</v>
          </cell>
          <cell r="B796">
            <v>812</v>
          </cell>
          <cell r="C796" t="str">
            <v>33)</v>
          </cell>
          <cell r="D796">
            <v>8519271</v>
          </cell>
          <cell r="E796" t="str">
            <v>강교</v>
          </cell>
          <cell r="H796">
            <v>0</v>
          </cell>
          <cell r="I796">
            <v>0</v>
          </cell>
        </row>
        <row r="797">
          <cell r="A797" t="str">
            <v>D00318</v>
          </cell>
          <cell r="B797">
            <v>3743.4079999999999</v>
          </cell>
          <cell r="C797" t="str">
            <v>가</v>
          </cell>
          <cell r="D797">
            <v>8707293</v>
          </cell>
          <cell r="E797" t="str">
            <v>강교제작</v>
          </cell>
          <cell r="G797" t="str">
            <v>TON</v>
          </cell>
          <cell r="H797">
            <v>0</v>
          </cell>
          <cell r="I797">
            <v>0</v>
          </cell>
        </row>
        <row r="798">
          <cell r="A798" t="str">
            <v>D01502</v>
          </cell>
          <cell r="B798">
            <v>3743.4079999999999</v>
          </cell>
          <cell r="C798" t="str">
            <v>나</v>
          </cell>
          <cell r="D798">
            <v>8707373</v>
          </cell>
          <cell r="E798" t="str">
            <v>강교운반</v>
          </cell>
          <cell r="G798" t="str">
            <v>TON</v>
          </cell>
          <cell r="H798">
            <v>0</v>
          </cell>
          <cell r="I798">
            <v>0</v>
          </cell>
        </row>
        <row r="799">
          <cell r="A799" t="str">
            <v>T1</v>
          </cell>
          <cell r="B799">
            <v>804</v>
          </cell>
          <cell r="C799" t="str">
            <v>다</v>
          </cell>
          <cell r="D799">
            <v>8707393</v>
          </cell>
          <cell r="E799" t="str">
            <v>강교가설</v>
          </cell>
          <cell r="H799">
            <v>0</v>
          </cell>
          <cell r="I799">
            <v>0</v>
          </cell>
        </row>
        <row r="800">
          <cell r="A800" t="str">
            <v>D01504</v>
          </cell>
          <cell r="B800">
            <v>3743.4079999999999</v>
          </cell>
          <cell r="C800" t="str">
            <v>a</v>
          </cell>
          <cell r="D800">
            <v>8707413</v>
          </cell>
          <cell r="F800" t="str">
            <v>BOX GIRDER</v>
          </cell>
          <cell r="G800" t="str">
            <v>TON</v>
          </cell>
          <cell r="H800">
            <v>0</v>
          </cell>
          <cell r="I800">
            <v>0</v>
          </cell>
        </row>
        <row r="801">
          <cell r="A801" t="str">
            <v>D01505</v>
          </cell>
          <cell r="B801">
            <v>3743.4079999999999</v>
          </cell>
          <cell r="C801" t="str">
            <v>b</v>
          </cell>
          <cell r="D801">
            <v>8707433</v>
          </cell>
          <cell r="F801" t="str">
            <v>CROSS BEAM,잔여자재</v>
          </cell>
          <cell r="G801" t="str">
            <v>TON</v>
          </cell>
          <cell r="H801">
            <v>0</v>
          </cell>
          <cell r="I801">
            <v>0</v>
          </cell>
        </row>
        <row r="802">
          <cell r="A802" t="str">
            <v>D01515</v>
          </cell>
          <cell r="B802">
            <v>3743.4079999999999</v>
          </cell>
          <cell r="C802" t="str">
            <v>c</v>
          </cell>
          <cell r="D802">
            <v>8707443</v>
          </cell>
          <cell r="F802" t="str">
            <v>고장력볼트조이기</v>
          </cell>
          <cell r="G802" t="str">
            <v>TON</v>
          </cell>
          <cell r="H802">
            <v>0</v>
          </cell>
          <cell r="I802">
            <v>0</v>
          </cell>
        </row>
        <row r="803">
          <cell r="A803" t="str">
            <v>D01520</v>
          </cell>
          <cell r="B803">
            <v>3743.4079999999999</v>
          </cell>
          <cell r="C803" t="str">
            <v>d</v>
          </cell>
          <cell r="D803">
            <v>8707448</v>
          </cell>
          <cell r="F803" t="str">
            <v>HTB조이기 및 도장</v>
          </cell>
          <cell r="G803" t="str">
            <v>TON</v>
          </cell>
          <cell r="H803">
            <v>0</v>
          </cell>
          <cell r="I803">
            <v>0</v>
          </cell>
        </row>
        <row r="804">
          <cell r="A804" t="str">
            <v>D01521</v>
          </cell>
          <cell r="B804">
            <v>3743.4079999999999</v>
          </cell>
          <cell r="C804" t="str">
            <v>e</v>
          </cell>
          <cell r="D804">
            <v>8707451</v>
          </cell>
          <cell r="F804" t="str">
            <v>가설용 BENT</v>
          </cell>
          <cell r="G804" t="str">
            <v>TON</v>
          </cell>
          <cell r="H804">
            <v>0</v>
          </cell>
          <cell r="I804">
            <v>0</v>
          </cell>
        </row>
        <row r="805">
          <cell r="A805" t="str">
            <v>E1</v>
          </cell>
          <cell r="B805">
            <v>0</v>
          </cell>
          <cell r="C805" t="str">
            <v>소계</v>
          </cell>
          <cell r="D805">
            <v>8707452</v>
          </cell>
          <cell r="I805">
            <v>0</v>
          </cell>
        </row>
        <row r="806">
          <cell r="A806" t="str">
            <v>D02159</v>
          </cell>
          <cell r="B806">
            <v>36013</v>
          </cell>
          <cell r="C806" t="str">
            <v>라</v>
          </cell>
          <cell r="D806">
            <v>8707580</v>
          </cell>
          <cell r="E806" t="str">
            <v>강교내부도장</v>
          </cell>
          <cell r="F806" t="str">
            <v>(공장)</v>
          </cell>
          <cell r="G806" t="str">
            <v>M2</v>
          </cell>
          <cell r="H806">
            <v>0</v>
          </cell>
          <cell r="I806">
            <v>0</v>
          </cell>
        </row>
        <row r="807">
          <cell r="A807" t="str">
            <v>D02160</v>
          </cell>
          <cell r="B807">
            <v>2673</v>
          </cell>
          <cell r="C807" t="str">
            <v>마</v>
          </cell>
          <cell r="D807">
            <v>8707581</v>
          </cell>
          <cell r="E807" t="str">
            <v>강교SPLICER도장</v>
          </cell>
          <cell r="F807" t="str">
            <v>(공장)</v>
          </cell>
          <cell r="G807" t="str">
            <v>M2</v>
          </cell>
          <cell r="H807">
            <v>0</v>
          </cell>
          <cell r="I807">
            <v>0</v>
          </cell>
        </row>
        <row r="808">
          <cell r="A808" t="str">
            <v>D02163</v>
          </cell>
          <cell r="B808">
            <v>888</v>
          </cell>
          <cell r="C808" t="str">
            <v>바</v>
          </cell>
          <cell r="D808">
            <v>8707645</v>
          </cell>
          <cell r="E808" t="str">
            <v>강교내부볼트및</v>
          </cell>
          <cell r="F808" t="str">
            <v>SPLICER도장</v>
          </cell>
          <cell r="G808" t="str">
            <v>M2</v>
          </cell>
          <cell r="H808">
            <v>0</v>
          </cell>
          <cell r="I808">
            <v>0</v>
          </cell>
        </row>
        <row r="809">
          <cell r="A809" t="str">
            <v>D02158</v>
          </cell>
          <cell r="B809">
            <v>22364</v>
          </cell>
          <cell r="C809" t="str">
            <v>사</v>
          </cell>
          <cell r="D809">
            <v>8707677</v>
          </cell>
          <cell r="E809" t="str">
            <v>강교외부도장</v>
          </cell>
          <cell r="F809" t="str">
            <v>(공장)</v>
          </cell>
          <cell r="G809" t="str">
            <v>M2</v>
          </cell>
          <cell r="H809">
            <v>0</v>
          </cell>
          <cell r="I809">
            <v>0</v>
          </cell>
        </row>
        <row r="810">
          <cell r="A810" t="str">
            <v>D02222</v>
          </cell>
          <cell r="B810">
            <v>22364</v>
          </cell>
          <cell r="C810" t="str">
            <v>아</v>
          </cell>
          <cell r="D810">
            <v>8707693</v>
          </cell>
          <cell r="E810" t="str">
            <v>강교외부도장</v>
          </cell>
          <cell r="F810" t="str">
            <v>(현장)</v>
          </cell>
          <cell r="G810" t="str">
            <v>M2</v>
          </cell>
          <cell r="H810">
            <v>0</v>
          </cell>
          <cell r="I810">
            <v>0</v>
          </cell>
        </row>
        <row r="811">
          <cell r="A811" t="str">
            <v>D02161</v>
          </cell>
          <cell r="B811">
            <v>5731</v>
          </cell>
          <cell r="C811" t="str">
            <v>자</v>
          </cell>
          <cell r="D811">
            <v>8707701</v>
          </cell>
          <cell r="E811" t="str">
            <v>강교외부포장면도장</v>
          </cell>
          <cell r="F811" t="str">
            <v>(공장)</v>
          </cell>
          <cell r="G811" t="str">
            <v>M2</v>
          </cell>
          <cell r="H811">
            <v>0</v>
          </cell>
          <cell r="I811">
            <v>0</v>
          </cell>
        </row>
        <row r="812">
          <cell r="A812" t="str">
            <v>D02162</v>
          </cell>
          <cell r="B812">
            <v>1543</v>
          </cell>
          <cell r="C812" t="str">
            <v>차</v>
          </cell>
          <cell r="D812">
            <v>8707705</v>
          </cell>
          <cell r="E812" t="str">
            <v>강교외부볼트및SPLICE</v>
          </cell>
          <cell r="F812" t="str">
            <v>도장 (현장)</v>
          </cell>
          <cell r="G812" t="str">
            <v>M2</v>
          </cell>
          <cell r="H812">
            <v>0</v>
          </cell>
          <cell r="I812">
            <v>0</v>
          </cell>
        </row>
        <row r="813">
          <cell r="A813" t="str">
            <v>E2</v>
          </cell>
          <cell r="B813">
            <v>0</v>
          </cell>
          <cell r="C813" t="str">
            <v>계</v>
          </cell>
          <cell r="D813">
            <v>8707707</v>
          </cell>
          <cell r="I813">
            <v>0</v>
          </cell>
        </row>
        <row r="814">
          <cell r="A814" t="str">
            <v>D01673</v>
          </cell>
          <cell r="B814">
            <v>893</v>
          </cell>
          <cell r="C814" t="str">
            <v>34)</v>
          </cell>
          <cell r="D814">
            <v>8707708</v>
          </cell>
          <cell r="E814" t="str">
            <v>뒷채움</v>
          </cell>
          <cell r="F814" t="str">
            <v>(선택층재 암거,교량)</v>
          </cell>
          <cell r="G814" t="str">
            <v>M3</v>
          </cell>
          <cell r="H814">
            <v>0</v>
          </cell>
          <cell r="I814">
            <v>0</v>
          </cell>
        </row>
        <row r="815">
          <cell r="A815" t="str">
            <v>E3</v>
          </cell>
          <cell r="B815">
            <v>0</v>
          </cell>
          <cell r="C815" t="str">
            <v>합계</v>
          </cell>
          <cell r="D815">
            <v>8707709</v>
          </cell>
          <cell r="I815">
            <v>0</v>
          </cell>
        </row>
        <row r="816">
          <cell r="A816" t="str">
            <v>T3</v>
          </cell>
          <cell r="B816">
            <v>912</v>
          </cell>
          <cell r="C816" t="str">
            <v>3-8)</v>
          </cell>
          <cell r="D816">
            <v>8707837</v>
          </cell>
          <cell r="E816" t="str">
            <v>진천과선교</v>
          </cell>
          <cell r="H816">
            <v>0</v>
          </cell>
          <cell r="I816">
            <v>0</v>
          </cell>
        </row>
        <row r="817">
          <cell r="A817" t="str">
            <v>T2</v>
          </cell>
          <cell r="B817">
            <v>820</v>
          </cell>
          <cell r="C817" t="str">
            <v>1)</v>
          </cell>
          <cell r="D817">
            <v>8707965</v>
          </cell>
          <cell r="E817" t="str">
            <v>구조물터파기</v>
          </cell>
          <cell r="H817">
            <v>0</v>
          </cell>
          <cell r="I817">
            <v>0</v>
          </cell>
        </row>
        <row r="818">
          <cell r="A818" t="str">
            <v>T1</v>
          </cell>
          <cell r="B818">
            <v>819</v>
          </cell>
          <cell r="C818" t="str">
            <v>가.</v>
          </cell>
          <cell r="D818">
            <v>8707967</v>
          </cell>
          <cell r="E818" t="str">
            <v>육상터파기</v>
          </cell>
          <cell r="H818">
            <v>0</v>
          </cell>
          <cell r="I818">
            <v>0</v>
          </cell>
        </row>
        <row r="819">
          <cell r="A819" t="str">
            <v>D01345</v>
          </cell>
          <cell r="B819">
            <v>10053</v>
          </cell>
          <cell r="C819" t="str">
            <v>a.</v>
          </cell>
          <cell r="D819">
            <v>8707969</v>
          </cell>
          <cell r="E819" t="str">
            <v>구조물터파기</v>
          </cell>
          <cell r="F819" t="str">
            <v>(토  사)</v>
          </cell>
          <cell r="G819" t="str">
            <v>M3</v>
          </cell>
          <cell r="H819">
            <v>0</v>
          </cell>
          <cell r="I819">
            <v>0</v>
          </cell>
        </row>
        <row r="820">
          <cell r="A820" t="str">
            <v>E1</v>
          </cell>
          <cell r="B820">
            <v>0</v>
          </cell>
          <cell r="C820" t="str">
            <v>소계</v>
          </cell>
          <cell r="D820">
            <v>8708025</v>
          </cell>
          <cell r="I820">
            <v>0</v>
          </cell>
        </row>
        <row r="821">
          <cell r="A821" t="str">
            <v>E2</v>
          </cell>
          <cell r="B821">
            <v>0</v>
          </cell>
          <cell r="C821" t="str">
            <v>계</v>
          </cell>
          <cell r="D821">
            <v>8708161</v>
          </cell>
          <cell r="I821">
            <v>0</v>
          </cell>
        </row>
        <row r="822">
          <cell r="A822" t="str">
            <v>T2</v>
          </cell>
          <cell r="B822">
            <v>824</v>
          </cell>
          <cell r="C822" t="str">
            <v>2)</v>
          </cell>
          <cell r="D822">
            <v>8802679</v>
          </cell>
          <cell r="E822" t="str">
            <v>콘크리트타설공</v>
          </cell>
          <cell r="H822">
            <v>0</v>
          </cell>
          <cell r="I822">
            <v>0</v>
          </cell>
        </row>
        <row r="823">
          <cell r="A823" t="str">
            <v>D02072</v>
          </cell>
          <cell r="B823">
            <v>2297</v>
          </cell>
          <cell r="C823" t="str">
            <v>가</v>
          </cell>
          <cell r="D823">
            <v>8897196</v>
          </cell>
          <cell r="E823" t="str">
            <v>콘크리트타설</v>
          </cell>
          <cell r="F823" t="str">
            <v>(철근,진동기포함)</v>
          </cell>
          <cell r="G823" t="str">
            <v>M3</v>
          </cell>
          <cell r="H823">
            <v>0</v>
          </cell>
          <cell r="I823">
            <v>0</v>
          </cell>
        </row>
        <row r="824">
          <cell r="A824" t="str">
            <v>D02073</v>
          </cell>
          <cell r="B824">
            <v>39</v>
          </cell>
          <cell r="C824" t="str">
            <v>나</v>
          </cell>
          <cell r="D824">
            <v>8991714</v>
          </cell>
          <cell r="E824" t="str">
            <v>콘크리트타설</v>
          </cell>
          <cell r="F824" t="str">
            <v>(무근,진동기포함)</v>
          </cell>
          <cell r="G824" t="str">
            <v>M3</v>
          </cell>
          <cell r="H824">
            <v>0</v>
          </cell>
          <cell r="I824">
            <v>0</v>
          </cell>
        </row>
        <row r="825">
          <cell r="A825" t="str">
            <v>E2</v>
          </cell>
          <cell r="B825">
            <v>0</v>
          </cell>
          <cell r="C825" t="str">
            <v>계</v>
          </cell>
          <cell r="D825">
            <v>9015344</v>
          </cell>
          <cell r="I825">
            <v>0</v>
          </cell>
        </row>
        <row r="826">
          <cell r="A826" t="str">
            <v>T2</v>
          </cell>
          <cell r="B826">
            <v>833</v>
          </cell>
          <cell r="C826" t="str">
            <v>3)</v>
          </cell>
          <cell r="D826">
            <v>9027159</v>
          </cell>
          <cell r="E826" t="str">
            <v>거푸집</v>
          </cell>
          <cell r="H826">
            <v>0</v>
          </cell>
          <cell r="I826">
            <v>0</v>
          </cell>
        </row>
        <row r="827">
          <cell r="A827" t="str">
            <v>D00627</v>
          </cell>
          <cell r="B827">
            <v>1538</v>
          </cell>
          <cell r="C827" t="str">
            <v>가</v>
          </cell>
          <cell r="D827">
            <v>9038973</v>
          </cell>
          <cell r="E827" t="str">
            <v>합판거푸집</v>
          </cell>
          <cell r="F827" t="str">
            <v>(3회) 0-7M</v>
          </cell>
          <cell r="G827" t="str">
            <v>M2</v>
          </cell>
          <cell r="H827">
            <v>0</v>
          </cell>
          <cell r="I827">
            <v>0</v>
          </cell>
        </row>
        <row r="828">
          <cell r="A828" t="str">
            <v>D00628</v>
          </cell>
          <cell r="B828">
            <v>275</v>
          </cell>
          <cell r="C828" t="str">
            <v>나</v>
          </cell>
          <cell r="D828">
            <v>9062602</v>
          </cell>
          <cell r="E828" t="str">
            <v>합판거푸집</v>
          </cell>
          <cell r="F828" t="str">
            <v>(3회) 7-10M</v>
          </cell>
          <cell r="G828" t="str">
            <v>M2</v>
          </cell>
          <cell r="H828">
            <v>0</v>
          </cell>
          <cell r="I828">
            <v>0</v>
          </cell>
        </row>
        <row r="829">
          <cell r="A829" t="str">
            <v>D00629</v>
          </cell>
          <cell r="B829">
            <v>20</v>
          </cell>
          <cell r="C829" t="str">
            <v>다</v>
          </cell>
          <cell r="D829">
            <v>9068510</v>
          </cell>
          <cell r="E829" t="str">
            <v>합판거푸집</v>
          </cell>
          <cell r="F829" t="str">
            <v>(3회) 10-13M</v>
          </cell>
          <cell r="G829" t="str">
            <v>M2</v>
          </cell>
          <cell r="H829">
            <v>0</v>
          </cell>
          <cell r="I829">
            <v>0</v>
          </cell>
        </row>
        <row r="830">
          <cell r="A830" t="str">
            <v>D00072</v>
          </cell>
          <cell r="B830">
            <v>372</v>
          </cell>
          <cell r="C830" t="str">
            <v>라</v>
          </cell>
          <cell r="D830">
            <v>9074417</v>
          </cell>
          <cell r="E830" t="str">
            <v>합판거푸집</v>
          </cell>
          <cell r="F830" t="str">
            <v>(4회)</v>
          </cell>
          <cell r="G830" t="str">
            <v>M2</v>
          </cell>
          <cell r="H830">
            <v>0</v>
          </cell>
          <cell r="I830">
            <v>0</v>
          </cell>
        </row>
        <row r="831">
          <cell r="A831" t="str">
            <v>D00074</v>
          </cell>
          <cell r="B831">
            <v>14</v>
          </cell>
          <cell r="C831" t="str">
            <v>마</v>
          </cell>
          <cell r="D831">
            <v>9078109</v>
          </cell>
          <cell r="E831" t="str">
            <v>합판거푸집</v>
          </cell>
          <cell r="F831" t="str">
            <v>(6회)</v>
          </cell>
          <cell r="G831" t="str">
            <v>M2</v>
          </cell>
          <cell r="H831">
            <v>0</v>
          </cell>
          <cell r="I831">
            <v>0</v>
          </cell>
        </row>
        <row r="832">
          <cell r="A832" t="str">
            <v>D00346</v>
          </cell>
          <cell r="B832">
            <v>583</v>
          </cell>
          <cell r="C832" t="str">
            <v>바</v>
          </cell>
          <cell r="D832">
            <v>9081801</v>
          </cell>
          <cell r="E832" t="str">
            <v>문형거푸집</v>
          </cell>
          <cell r="F832" t="str">
            <v>(0-7m:3회 부착식)</v>
          </cell>
          <cell r="G832" t="str">
            <v>M2</v>
          </cell>
          <cell r="H832">
            <v>0</v>
          </cell>
          <cell r="I832">
            <v>0</v>
          </cell>
        </row>
        <row r="833">
          <cell r="A833" t="str">
            <v>D00632</v>
          </cell>
          <cell r="B833">
            <v>94</v>
          </cell>
          <cell r="C833" t="str">
            <v>사</v>
          </cell>
          <cell r="D833">
            <v>9082032</v>
          </cell>
          <cell r="E833" t="str">
            <v>원형거푸집</v>
          </cell>
          <cell r="F833" t="str">
            <v>(3회)</v>
          </cell>
          <cell r="G833" t="str">
            <v>M2</v>
          </cell>
          <cell r="H833">
            <v>0</v>
          </cell>
          <cell r="I833">
            <v>0</v>
          </cell>
        </row>
        <row r="834">
          <cell r="A834" t="str">
            <v>E2</v>
          </cell>
          <cell r="B834">
            <v>0</v>
          </cell>
          <cell r="C834" t="str">
            <v>계</v>
          </cell>
          <cell r="D834">
            <v>9082148</v>
          </cell>
          <cell r="I834">
            <v>0</v>
          </cell>
        </row>
        <row r="835">
          <cell r="A835" t="str">
            <v>T2</v>
          </cell>
          <cell r="B835">
            <v>837</v>
          </cell>
          <cell r="C835" t="str">
            <v>4)</v>
          </cell>
          <cell r="D835">
            <v>9082263</v>
          </cell>
          <cell r="E835" t="str">
            <v>동바리공</v>
          </cell>
          <cell r="H835">
            <v>0</v>
          </cell>
          <cell r="I835">
            <v>0</v>
          </cell>
        </row>
        <row r="836">
          <cell r="A836" t="str">
            <v>D00418</v>
          </cell>
          <cell r="B836">
            <v>1</v>
          </cell>
          <cell r="C836" t="str">
            <v>가</v>
          </cell>
          <cell r="D836">
            <v>9082540</v>
          </cell>
          <cell r="E836" t="str">
            <v>동바리공</v>
          </cell>
          <cell r="G836" t="str">
            <v>식</v>
          </cell>
          <cell r="H836">
            <v>0</v>
          </cell>
          <cell r="I836">
            <v>0</v>
          </cell>
        </row>
        <row r="837">
          <cell r="A837" t="str">
            <v>D02223</v>
          </cell>
          <cell r="B837">
            <v>382</v>
          </cell>
          <cell r="C837" t="str">
            <v>나</v>
          </cell>
          <cell r="D837">
            <v>9082725</v>
          </cell>
          <cell r="E837" t="str">
            <v>DECK FINISHER용 동바</v>
          </cell>
          <cell r="F837" t="str">
            <v>리</v>
          </cell>
          <cell r="G837" t="str">
            <v>공/m3</v>
          </cell>
          <cell r="H837">
            <v>0</v>
          </cell>
          <cell r="I837">
            <v>0</v>
          </cell>
        </row>
        <row r="838">
          <cell r="A838" t="str">
            <v>E2</v>
          </cell>
          <cell r="B838">
            <v>0</v>
          </cell>
          <cell r="C838" t="str">
            <v>계</v>
          </cell>
          <cell r="D838">
            <v>9083048</v>
          </cell>
          <cell r="I838">
            <v>0</v>
          </cell>
        </row>
        <row r="839">
          <cell r="A839" t="str">
            <v>D01150</v>
          </cell>
          <cell r="B839">
            <v>1121</v>
          </cell>
          <cell r="C839" t="str">
            <v>5)</v>
          </cell>
          <cell r="D839">
            <v>9083186</v>
          </cell>
          <cell r="E839" t="str">
            <v>비계공(강관)</v>
          </cell>
          <cell r="G839" t="str">
            <v>M2</v>
          </cell>
          <cell r="H839">
            <v>0</v>
          </cell>
          <cell r="I839">
            <v>0</v>
          </cell>
        </row>
        <row r="840">
          <cell r="A840" t="str">
            <v>D01284</v>
          </cell>
          <cell r="B840">
            <v>94</v>
          </cell>
          <cell r="C840" t="str">
            <v>6)</v>
          </cell>
          <cell r="D840">
            <v>9083232</v>
          </cell>
          <cell r="E840" t="str">
            <v>다웰바설치</v>
          </cell>
          <cell r="F840" t="str">
            <v>(φ 25x600)</v>
          </cell>
          <cell r="G840" t="str">
            <v>EA</v>
          </cell>
          <cell r="H840">
            <v>0</v>
          </cell>
          <cell r="I840">
            <v>0</v>
          </cell>
        </row>
        <row r="841">
          <cell r="A841" t="str">
            <v>T2</v>
          </cell>
          <cell r="B841">
            <v>844</v>
          </cell>
          <cell r="C841" t="str">
            <v>7)</v>
          </cell>
          <cell r="D841">
            <v>9083360</v>
          </cell>
          <cell r="E841" t="str">
            <v>강관파일</v>
          </cell>
          <cell r="H841">
            <v>0</v>
          </cell>
          <cell r="I841">
            <v>0</v>
          </cell>
        </row>
        <row r="842">
          <cell r="A842" t="str">
            <v>D02226</v>
          </cell>
          <cell r="B842">
            <v>1050</v>
          </cell>
          <cell r="C842" t="str">
            <v>가</v>
          </cell>
          <cell r="D842">
            <v>9083488</v>
          </cell>
          <cell r="E842" t="str">
            <v>파일자재비</v>
          </cell>
          <cell r="F842" t="str">
            <v>(φ508,t=9mm)</v>
          </cell>
          <cell r="G842" t="str">
            <v>M</v>
          </cell>
          <cell r="H842">
            <v>0</v>
          </cell>
          <cell r="I842">
            <v>0</v>
          </cell>
        </row>
        <row r="843">
          <cell r="A843" t="str">
            <v>D00451</v>
          </cell>
          <cell r="B843">
            <v>990</v>
          </cell>
          <cell r="C843" t="str">
            <v>나</v>
          </cell>
          <cell r="D843">
            <v>9083617</v>
          </cell>
          <cell r="E843" t="str">
            <v>항타비</v>
          </cell>
          <cell r="G843" t="str">
            <v>M</v>
          </cell>
          <cell r="H843">
            <v>0</v>
          </cell>
          <cell r="I843">
            <v>0</v>
          </cell>
        </row>
        <row r="844">
          <cell r="A844" t="str">
            <v>D01639</v>
          </cell>
          <cell r="B844">
            <v>50</v>
          </cell>
          <cell r="C844" t="str">
            <v>다</v>
          </cell>
          <cell r="D844">
            <v>9083681</v>
          </cell>
          <cell r="E844" t="str">
            <v>두부 및 선단보강</v>
          </cell>
          <cell r="F844" t="str">
            <v>(강관말뚝 : 508mm)</v>
          </cell>
          <cell r="G844" t="str">
            <v>EA</v>
          </cell>
          <cell r="H844">
            <v>0</v>
          </cell>
          <cell r="I844">
            <v>0</v>
          </cell>
        </row>
        <row r="845">
          <cell r="A845" t="str">
            <v>E2</v>
          </cell>
          <cell r="B845">
            <v>0</v>
          </cell>
          <cell r="C845" t="str">
            <v>계</v>
          </cell>
          <cell r="D845">
            <v>9083690</v>
          </cell>
          <cell r="I845">
            <v>0</v>
          </cell>
        </row>
        <row r="846">
          <cell r="A846" t="str">
            <v>D01384</v>
          </cell>
          <cell r="B846">
            <v>11</v>
          </cell>
          <cell r="C846" t="str">
            <v>8)</v>
          </cell>
          <cell r="D846">
            <v>9083818</v>
          </cell>
          <cell r="E846" t="str">
            <v>타르지</v>
          </cell>
          <cell r="G846" t="str">
            <v>M2</v>
          </cell>
          <cell r="H846">
            <v>0</v>
          </cell>
          <cell r="I846">
            <v>0</v>
          </cell>
        </row>
        <row r="847">
          <cell r="A847" t="str">
            <v>D00494</v>
          </cell>
          <cell r="B847">
            <v>1938</v>
          </cell>
          <cell r="C847" t="str">
            <v>9)</v>
          </cell>
          <cell r="D847">
            <v>9083946</v>
          </cell>
          <cell r="E847" t="str">
            <v>데크휘니샤 면고르기</v>
          </cell>
          <cell r="G847" t="str">
            <v>M2</v>
          </cell>
          <cell r="H847">
            <v>0</v>
          </cell>
          <cell r="I847">
            <v>0</v>
          </cell>
        </row>
        <row r="848">
          <cell r="A848" t="str">
            <v>D01245</v>
          </cell>
          <cell r="B848">
            <v>1938</v>
          </cell>
          <cell r="C848" t="str">
            <v>10)</v>
          </cell>
          <cell r="D848">
            <v>9084074</v>
          </cell>
          <cell r="E848" t="str">
            <v>슬래브양생</v>
          </cell>
          <cell r="G848" t="str">
            <v>M2</v>
          </cell>
          <cell r="H848">
            <v>0</v>
          </cell>
          <cell r="I848">
            <v>0</v>
          </cell>
        </row>
        <row r="849">
          <cell r="A849" t="str">
            <v>D00495</v>
          </cell>
          <cell r="B849">
            <v>1938</v>
          </cell>
          <cell r="C849" t="str">
            <v>11)</v>
          </cell>
          <cell r="D849">
            <v>9084202</v>
          </cell>
          <cell r="E849" t="str">
            <v>교면방수</v>
          </cell>
          <cell r="F849" t="str">
            <v>(도막방수)</v>
          </cell>
          <cell r="G849" t="str">
            <v>M2</v>
          </cell>
          <cell r="H849">
            <v>0</v>
          </cell>
          <cell r="I849">
            <v>0</v>
          </cell>
        </row>
        <row r="850">
          <cell r="A850" t="str">
            <v>T2</v>
          </cell>
          <cell r="B850">
            <v>852</v>
          </cell>
          <cell r="C850" t="str">
            <v>12)</v>
          </cell>
          <cell r="D850">
            <v>9084266</v>
          </cell>
          <cell r="E850" t="str">
            <v>스페이서</v>
          </cell>
          <cell r="H850">
            <v>0</v>
          </cell>
          <cell r="I850">
            <v>0</v>
          </cell>
        </row>
        <row r="851">
          <cell r="A851" t="str">
            <v>D01640</v>
          </cell>
          <cell r="B851">
            <v>2624</v>
          </cell>
          <cell r="C851" t="str">
            <v>가</v>
          </cell>
          <cell r="D851">
            <v>9084330</v>
          </cell>
          <cell r="E851" t="str">
            <v>스페이서설치</v>
          </cell>
          <cell r="F851" t="str">
            <v>(슬래브 및 기초)</v>
          </cell>
          <cell r="G851" t="str">
            <v>M2</v>
          </cell>
          <cell r="H851">
            <v>0</v>
          </cell>
          <cell r="I851">
            <v>0</v>
          </cell>
        </row>
        <row r="852">
          <cell r="A852" t="str">
            <v>D01640</v>
          </cell>
          <cell r="B852">
            <v>1085</v>
          </cell>
          <cell r="C852" t="str">
            <v>나</v>
          </cell>
          <cell r="D852">
            <v>9084334</v>
          </cell>
          <cell r="E852" t="str">
            <v>스페이서설치</v>
          </cell>
          <cell r="F852" t="str">
            <v>(벽  체)</v>
          </cell>
          <cell r="G852" t="str">
            <v>M2</v>
          </cell>
          <cell r="H852">
            <v>0</v>
          </cell>
          <cell r="I852">
            <v>0</v>
          </cell>
        </row>
        <row r="853">
          <cell r="A853" t="str">
            <v>E2</v>
          </cell>
          <cell r="B853">
            <v>0</v>
          </cell>
          <cell r="C853" t="str">
            <v>계</v>
          </cell>
          <cell r="D853">
            <v>9084346</v>
          </cell>
          <cell r="I853">
            <v>0</v>
          </cell>
        </row>
        <row r="854">
          <cell r="A854" t="str">
            <v>T2</v>
          </cell>
          <cell r="B854">
            <v>855</v>
          </cell>
          <cell r="C854" t="str">
            <v>13)</v>
          </cell>
          <cell r="D854">
            <v>9084410</v>
          </cell>
          <cell r="E854" t="str">
            <v>신축이음장치</v>
          </cell>
          <cell r="H854">
            <v>0</v>
          </cell>
          <cell r="I854">
            <v>0</v>
          </cell>
        </row>
        <row r="855">
          <cell r="A855" t="str">
            <v>D00698</v>
          </cell>
          <cell r="B855">
            <v>40</v>
          </cell>
          <cell r="C855" t="str">
            <v>가</v>
          </cell>
          <cell r="D855">
            <v>9084442</v>
          </cell>
          <cell r="E855" t="str">
            <v>신축이음장치</v>
          </cell>
          <cell r="F855" t="str">
            <v>(NO.100)</v>
          </cell>
          <cell r="G855" t="str">
            <v>M</v>
          </cell>
          <cell r="H855">
            <v>0</v>
          </cell>
          <cell r="I855">
            <v>0</v>
          </cell>
        </row>
        <row r="856">
          <cell r="A856" t="str">
            <v>E2</v>
          </cell>
          <cell r="B856">
            <v>0</v>
          </cell>
          <cell r="C856" t="str">
            <v>계</v>
          </cell>
          <cell r="D856">
            <v>9084496</v>
          </cell>
          <cell r="I856">
            <v>0</v>
          </cell>
        </row>
        <row r="857">
          <cell r="A857" t="str">
            <v>D00501</v>
          </cell>
          <cell r="B857">
            <v>1</v>
          </cell>
          <cell r="C857" t="str">
            <v>14)</v>
          </cell>
          <cell r="D857">
            <v>9084624</v>
          </cell>
          <cell r="E857" t="str">
            <v>교명판</v>
          </cell>
          <cell r="F857" t="str">
            <v>(450x200x10)</v>
          </cell>
          <cell r="G857" t="str">
            <v>EA</v>
          </cell>
          <cell r="H857">
            <v>0</v>
          </cell>
          <cell r="I857">
            <v>0</v>
          </cell>
        </row>
        <row r="858">
          <cell r="A858" t="str">
            <v>D00502</v>
          </cell>
          <cell r="B858">
            <v>1</v>
          </cell>
          <cell r="C858" t="str">
            <v>15)</v>
          </cell>
          <cell r="D858">
            <v>9084656</v>
          </cell>
          <cell r="E858" t="str">
            <v>설명판</v>
          </cell>
          <cell r="F858" t="str">
            <v>(510x410x10)</v>
          </cell>
          <cell r="G858" t="str">
            <v>EA</v>
          </cell>
          <cell r="H858">
            <v>0</v>
          </cell>
          <cell r="I858">
            <v>0</v>
          </cell>
        </row>
        <row r="859">
          <cell r="A859" t="str">
            <v>D00510</v>
          </cell>
          <cell r="B859">
            <v>1</v>
          </cell>
          <cell r="C859" t="str">
            <v>16)</v>
          </cell>
          <cell r="D859">
            <v>9084784</v>
          </cell>
          <cell r="E859" t="str">
            <v>T.B.M 설치</v>
          </cell>
          <cell r="G859" t="str">
            <v>EA</v>
          </cell>
          <cell r="H859">
            <v>0</v>
          </cell>
          <cell r="I859">
            <v>0</v>
          </cell>
        </row>
        <row r="860">
          <cell r="A860" t="str">
            <v>D00776</v>
          </cell>
          <cell r="B860">
            <v>427</v>
          </cell>
          <cell r="C860" t="str">
            <v>17)</v>
          </cell>
          <cell r="D860">
            <v>9084912</v>
          </cell>
          <cell r="E860" t="str">
            <v>전선관</v>
          </cell>
          <cell r="F860" t="str">
            <v>(ø=100 ㎜)</v>
          </cell>
          <cell r="G860" t="str">
            <v>M</v>
          </cell>
          <cell r="H860">
            <v>0</v>
          </cell>
          <cell r="I860">
            <v>0</v>
          </cell>
        </row>
        <row r="861">
          <cell r="A861" t="str">
            <v>T2</v>
          </cell>
          <cell r="B861">
            <v>862</v>
          </cell>
          <cell r="C861" t="str">
            <v>18)</v>
          </cell>
          <cell r="D861">
            <v>9084976</v>
          </cell>
          <cell r="E861" t="str">
            <v>방호벽</v>
          </cell>
          <cell r="H861">
            <v>0</v>
          </cell>
          <cell r="I861">
            <v>0</v>
          </cell>
        </row>
        <row r="862">
          <cell r="A862" t="str">
            <v>D02237</v>
          </cell>
          <cell r="B862">
            <v>213</v>
          </cell>
          <cell r="C862" t="str">
            <v>가</v>
          </cell>
          <cell r="D862">
            <v>9085040</v>
          </cell>
          <cell r="E862" t="str">
            <v>방호벽</v>
          </cell>
          <cell r="F862" t="str">
            <v>(교량용:일반구간)</v>
          </cell>
          <cell r="G862" t="str">
            <v>M</v>
          </cell>
          <cell r="H862">
            <v>0</v>
          </cell>
          <cell r="I862">
            <v>0</v>
          </cell>
        </row>
        <row r="863">
          <cell r="A863" t="str">
            <v>E2</v>
          </cell>
          <cell r="B863">
            <v>0</v>
          </cell>
          <cell r="C863" t="str">
            <v>계</v>
          </cell>
          <cell r="D863">
            <v>9085043</v>
          </cell>
          <cell r="I863">
            <v>0</v>
          </cell>
        </row>
        <row r="864">
          <cell r="A864" t="str">
            <v>D01680</v>
          </cell>
          <cell r="B864">
            <v>5</v>
          </cell>
          <cell r="C864" t="str">
            <v>19)</v>
          </cell>
          <cell r="D864">
            <v>9085195</v>
          </cell>
          <cell r="E864" t="str">
            <v>무수축 콘크리트</v>
          </cell>
          <cell r="G864" t="str">
            <v>M3</v>
          </cell>
          <cell r="H864">
            <v>0</v>
          </cell>
          <cell r="I864">
            <v>0</v>
          </cell>
        </row>
        <row r="865">
          <cell r="A865" t="str">
            <v>D00662</v>
          </cell>
          <cell r="B865">
            <v>1</v>
          </cell>
          <cell r="C865" t="str">
            <v>20)</v>
          </cell>
          <cell r="D865">
            <v>9085199</v>
          </cell>
          <cell r="E865" t="str">
            <v>무수축 몰탈</v>
          </cell>
          <cell r="F865" t="str">
            <v>(1:1)</v>
          </cell>
          <cell r="G865" t="str">
            <v>M3</v>
          </cell>
          <cell r="H865">
            <v>0</v>
          </cell>
          <cell r="I865">
            <v>0</v>
          </cell>
        </row>
        <row r="866">
          <cell r="A866" t="str">
            <v>T2</v>
          </cell>
          <cell r="B866">
            <v>870</v>
          </cell>
          <cell r="C866" t="str">
            <v>21)</v>
          </cell>
          <cell r="D866">
            <v>9085320</v>
          </cell>
          <cell r="E866" t="str">
            <v>철근가공조립</v>
          </cell>
          <cell r="H866">
            <v>0</v>
          </cell>
          <cell r="I866">
            <v>0</v>
          </cell>
        </row>
        <row r="867">
          <cell r="A867" t="str">
            <v>D00328</v>
          </cell>
          <cell r="B867">
            <v>353.88</v>
          </cell>
          <cell r="C867" t="str">
            <v>가</v>
          </cell>
          <cell r="D867">
            <v>9085384</v>
          </cell>
          <cell r="E867" t="str">
            <v>철근가공조립</v>
          </cell>
          <cell r="F867" t="str">
            <v>(매우복잡)</v>
          </cell>
          <cell r="G867" t="str">
            <v>TON</v>
          </cell>
          <cell r="H867">
            <v>0</v>
          </cell>
          <cell r="I867">
            <v>0</v>
          </cell>
        </row>
        <row r="868">
          <cell r="A868" t="str">
            <v>D00327</v>
          </cell>
          <cell r="B868">
            <v>138.24600000000001</v>
          </cell>
          <cell r="C868" t="str">
            <v>나</v>
          </cell>
          <cell r="D868">
            <v>9085448</v>
          </cell>
          <cell r="E868" t="str">
            <v>철근가공조립</v>
          </cell>
          <cell r="F868" t="str">
            <v>(복잡)</v>
          </cell>
          <cell r="G868" t="str">
            <v>TON</v>
          </cell>
          <cell r="H868">
            <v>0</v>
          </cell>
          <cell r="I868">
            <v>0</v>
          </cell>
        </row>
        <row r="869">
          <cell r="A869" t="str">
            <v>D00326</v>
          </cell>
          <cell r="B869">
            <v>127.697</v>
          </cell>
          <cell r="C869" t="str">
            <v>다</v>
          </cell>
          <cell r="D869">
            <v>9085452</v>
          </cell>
          <cell r="E869" t="str">
            <v>철근가공조립</v>
          </cell>
          <cell r="F869" t="str">
            <v>(보통)</v>
          </cell>
          <cell r="G869" t="str">
            <v>TON</v>
          </cell>
          <cell r="H869">
            <v>0</v>
          </cell>
          <cell r="I869">
            <v>0</v>
          </cell>
        </row>
        <row r="870">
          <cell r="A870" t="str">
            <v>D00325</v>
          </cell>
          <cell r="B870">
            <v>18.018000000000001</v>
          </cell>
          <cell r="C870" t="str">
            <v>라</v>
          </cell>
          <cell r="D870">
            <v>9085454</v>
          </cell>
          <cell r="E870" t="str">
            <v>철근가공조립</v>
          </cell>
          <cell r="F870" t="str">
            <v>(간단)</v>
          </cell>
          <cell r="G870" t="str">
            <v>TON</v>
          </cell>
          <cell r="H870">
            <v>0</v>
          </cell>
          <cell r="I870">
            <v>0</v>
          </cell>
        </row>
        <row r="871">
          <cell r="A871" t="str">
            <v>E2</v>
          </cell>
          <cell r="B871">
            <v>0</v>
          </cell>
          <cell r="C871" t="str">
            <v>계</v>
          </cell>
          <cell r="D871">
            <v>9085455</v>
          </cell>
          <cell r="I871">
            <v>0</v>
          </cell>
        </row>
        <row r="872">
          <cell r="A872" t="str">
            <v>T2</v>
          </cell>
          <cell r="B872">
            <v>877</v>
          </cell>
          <cell r="C872" t="str">
            <v>22)</v>
          </cell>
          <cell r="D872">
            <v>9085583</v>
          </cell>
          <cell r="E872" t="str">
            <v>배수시설</v>
          </cell>
          <cell r="H872">
            <v>0</v>
          </cell>
          <cell r="I872">
            <v>0</v>
          </cell>
        </row>
        <row r="873">
          <cell r="A873" t="str">
            <v>D00663</v>
          </cell>
          <cell r="B873">
            <v>12</v>
          </cell>
          <cell r="C873" t="str">
            <v>가</v>
          </cell>
          <cell r="D873">
            <v>9085710</v>
          </cell>
          <cell r="E873" t="str">
            <v>육교용 집수구</v>
          </cell>
          <cell r="F873" t="str">
            <v>(주철)</v>
          </cell>
          <cell r="G873" t="str">
            <v>EA</v>
          </cell>
          <cell r="H873">
            <v>0</v>
          </cell>
          <cell r="I873">
            <v>0</v>
          </cell>
        </row>
        <row r="874">
          <cell r="A874" t="str">
            <v>D00664</v>
          </cell>
          <cell r="B874">
            <v>12</v>
          </cell>
          <cell r="C874" t="str">
            <v>나</v>
          </cell>
          <cell r="D874">
            <v>9085711</v>
          </cell>
          <cell r="E874" t="str">
            <v>육교용연결집수거</v>
          </cell>
          <cell r="F874" t="str">
            <v>(스텐레스)</v>
          </cell>
          <cell r="G874" t="str">
            <v>EA</v>
          </cell>
          <cell r="H874">
            <v>0</v>
          </cell>
          <cell r="I874">
            <v>0</v>
          </cell>
        </row>
        <row r="875">
          <cell r="A875" t="str">
            <v>D00666</v>
          </cell>
          <cell r="B875">
            <v>12</v>
          </cell>
          <cell r="C875" t="str">
            <v>다</v>
          </cell>
          <cell r="D875">
            <v>9085712</v>
          </cell>
          <cell r="E875" t="str">
            <v>육교용 곡관</v>
          </cell>
          <cell r="G875" t="str">
            <v>EA</v>
          </cell>
          <cell r="H875">
            <v>0</v>
          </cell>
          <cell r="I875">
            <v>0</v>
          </cell>
        </row>
        <row r="876">
          <cell r="A876" t="str">
            <v>D00665</v>
          </cell>
          <cell r="B876">
            <v>225</v>
          </cell>
          <cell r="C876" t="str">
            <v>라</v>
          </cell>
          <cell r="D876">
            <v>9085776</v>
          </cell>
          <cell r="E876" t="str">
            <v>육교용 직관</v>
          </cell>
          <cell r="F876" t="str">
            <v>(□150)</v>
          </cell>
          <cell r="G876" t="str">
            <v>M</v>
          </cell>
          <cell r="H876">
            <v>0</v>
          </cell>
          <cell r="I876">
            <v>0</v>
          </cell>
        </row>
        <row r="877">
          <cell r="A877" t="str">
            <v>D00667</v>
          </cell>
          <cell r="B877">
            <v>231</v>
          </cell>
          <cell r="C877" t="str">
            <v>마</v>
          </cell>
          <cell r="D877">
            <v>9085808</v>
          </cell>
          <cell r="E877" t="str">
            <v>육교용 연결부</v>
          </cell>
          <cell r="F877" t="str">
            <v>(스텐레스)</v>
          </cell>
          <cell r="G877" t="str">
            <v>EA</v>
          </cell>
          <cell r="H877">
            <v>0</v>
          </cell>
          <cell r="I877">
            <v>0</v>
          </cell>
        </row>
        <row r="878">
          <cell r="A878" t="str">
            <v>E2</v>
          </cell>
          <cell r="B878">
            <v>0</v>
          </cell>
          <cell r="C878" t="str">
            <v>계</v>
          </cell>
          <cell r="D878">
            <v>9085872</v>
          </cell>
          <cell r="I878">
            <v>0</v>
          </cell>
        </row>
        <row r="879">
          <cell r="A879" t="str">
            <v>T2</v>
          </cell>
          <cell r="B879">
            <v>881</v>
          </cell>
          <cell r="C879" t="str">
            <v>23)</v>
          </cell>
          <cell r="D879">
            <v>9085904</v>
          </cell>
          <cell r="E879" t="str">
            <v>스치로폴</v>
          </cell>
          <cell r="H879">
            <v>0</v>
          </cell>
          <cell r="I879">
            <v>0</v>
          </cell>
        </row>
        <row r="880">
          <cell r="A880" t="str">
            <v>D00519</v>
          </cell>
          <cell r="B880">
            <v>72</v>
          </cell>
          <cell r="C880" t="str">
            <v>가</v>
          </cell>
          <cell r="D880">
            <v>9085936</v>
          </cell>
          <cell r="E880" t="str">
            <v>스치로폴</v>
          </cell>
          <cell r="F880" t="str">
            <v>(T=20m/m)</v>
          </cell>
          <cell r="G880" t="str">
            <v>M2</v>
          </cell>
          <cell r="H880">
            <v>0</v>
          </cell>
          <cell r="I880">
            <v>0</v>
          </cell>
        </row>
        <row r="881">
          <cell r="A881" t="str">
            <v>D00518</v>
          </cell>
          <cell r="B881">
            <v>30</v>
          </cell>
          <cell r="C881" t="str">
            <v>나</v>
          </cell>
          <cell r="D881">
            <v>9085948</v>
          </cell>
          <cell r="E881" t="str">
            <v>스치로폴</v>
          </cell>
          <cell r="F881" t="str">
            <v>(T=10m/m)</v>
          </cell>
          <cell r="G881" t="str">
            <v>M2</v>
          </cell>
          <cell r="H881">
            <v>0</v>
          </cell>
          <cell r="I881">
            <v>0</v>
          </cell>
        </row>
        <row r="882">
          <cell r="A882" t="str">
            <v>E2</v>
          </cell>
          <cell r="B882">
            <v>0</v>
          </cell>
          <cell r="C882" t="str">
            <v>계</v>
          </cell>
          <cell r="D882">
            <v>9085956</v>
          </cell>
          <cell r="I882">
            <v>0</v>
          </cell>
        </row>
        <row r="883">
          <cell r="A883" t="str">
            <v>T2</v>
          </cell>
          <cell r="B883">
            <v>885</v>
          </cell>
          <cell r="C883" t="str">
            <v>24)</v>
          </cell>
          <cell r="D883">
            <v>9086030</v>
          </cell>
          <cell r="E883" t="str">
            <v>안전점검통로</v>
          </cell>
          <cell r="H883">
            <v>0</v>
          </cell>
          <cell r="I883">
            <v>0</v>
          </cell>
        </row>
        <row r="884">
          <cell r="A884" t="str">
            <v>D02224</v>
          </cell>
          <cell r="B884">
            <v>2</v>
          </cell>
          <cell r="C884" t="str">
            <v>가</v>
          </cell>
          <cell r="D884">
            <v>9086049</v>
          </cell>
          <cell r="E884" t="str">
            <v>안전 점검용 계단</v>
          </cell>
          <cell r="G884" t="str">
            <v>EA</v>
          </cell>
          <cell r="H884">
            <v>0</v>
          </cell>
          <cell r="I884">
            <v>0</v>
          </cell>
        </row>
        <row r="885">
          <cell r="A885" t="str">
            <v>D00573</v>
          </cell>
          <cell r="B885">
            <v>2</v>
          </cell>
          <cell r="C885" t="str">
            <v>나</v>
          </cell>
          <cell r="D885">
            <v>9086067</v>
          </cell>
          <cell r="E885" t="str">
            <v>안전점검통로</v>
          </cell>
          <cell r="F885" t="str">
            <v>(STEEL 용)</v>
          </cell>
          <cell r="G885" t="str">
            <v>개소</v>
          </cell>
          <cell r="H885">
            <v>0</v>
          </cell>
          <cell r="I885">
            <v>0</v>
          </cell>
        </row>
        <row r="886">
          <cell r="A886" t="str">
            <v>E2</v>
          </cell>
          <cell r="B886">
            <v>0</v>
          </cell>
          <cell r="C886" t="str">
            <v>계</v>
          </cell>
          <cell r="D886">
            <v>9086085</v>
          </cell>
          <cell r="I886">
            <v>0</v>
          </cell>
        </row>
        <row r="887">
          <cell r="A887" t="str">
            <v>D02221</v>
          </cell>
          <cell r="B887">
            <v>199</v>
          </cell>
          <cell r="C887" t="str">
            <v>27)</v>
          </cell>
          <cell r="D887">
            <v>9086103</v>
          </cell>
          <cell r="E887" t="str">
            <v>NOTCH</v>
          </cell>
          <cell r="G887" t="str">
            <v>M</v>
          </cell>
          <cell r="H887">
            <v>0</v>
          </cell>
          <cell r="I887">
            <v>0</v>
          </cell>
        </row>
        <row r="888">
          <cell r="A888" t="str">
            <v>T2</v>
          </cell>
          <cell r="B888">
            <v>892</v>
          </cell>
          <cell r="C888" t="str">
            <v>30)</v>
          </cell>
          <cell r="D888">
            <v>9086171</v>
          </cell>
          <cell r="E888" t="str">
            <v>SHOE 설치공</v>
          </cell>
          <cell r="H888">
            <v>0</v>
          </cell>
          <cell r="I888">
            <v>0</v>
          </cell>
        </row>
        <row r="889">
          <cell r="A889" t="str">
            <v>D00112</v>
          </cell>
          <cell r="B889">
            <v>4</v>
          </cell>
          <cell r="C889" t="str">
            <v>가</v>
          </cell>
          <cell r="D889">
            <v>9086235</v>
          </cell>
          <cell r="E889" t="str">
            <v>교좌장치</v>
          </cell>
          <cell r="F889" t="str">
            <v>(일방향)200TON</v>
          </cell>
          <cell r="G889" t="str">
            <v>EA</v>
          </cell>
          <cell r="H889">
            <v>0</v>
          </cell>
          <cell r="I889">
            <v>0</v>
          </cell>
        </row>
        <row r="890">
          <cell r="A890" t="str">
            <v>D00172</v>
          </cell>
          <cell r="B890">
            <v>12</v>
          </cell>
          <cell r="C890" t="str">
            <v>나</v>
          </cell>
          <cell r="D890">
            <v>9086236</v>
          </cell>
          <cell r="E890" t="str">
            <v>교좌장치</v>
          </cell>
          <cell r="F890" t="str">
            <v>(양방향)200TON</v>
          </cell>
          <cell r="G890" t="str">
            <v>EA</v>
          </cell>
          <cell r="H890">
            <v>0</v>
          </cell>
          <cell r="I890">
            <v>0</v>
          </cell>
        </row>
        <row r="891">
          <cell r="A891" t="str">
            <v>D00716</v>
          </cell>
          <cell r="B891">
            <v>2</v>
          </cell>
          <cell r="C891" t="str">
            <v>다</v>
          </cell>
          <cell r="D891">
            <v>9086300</v>
          </cell>
          <cell r="E891" t="str">
            <v>교좌장치</v>
          </cell>
          <cell r="F891" t="str">
            <v>(고정단)400TON</v>
          </cell>
          <cell r="G891" t="str">
            <v>EA</v>
          </cell>
          <cell r="H891">
            <v>0</v>
          </cell>
          <cell r="I891">
            <v>0</v>
          </cell>
        </row>
        <row r="892">
          <cell r="A892" t="str">
            <v>D01635</v>
          </cell>
          <cell r="B892">
            <v>6</v>
          </cell>
          <cell r="C892" t="str">
            <v>라</v>
          </cell>
          <cell r="D892">
            <v>9086341</v>
          </cell>
          <cell r="E892" t="str">
            <v>교좌장치</v>
          </cell>
          <cell r="F892" t="str">
            <v>(일방향)400TON</v>
          </cell>
          <cell r="G892" t="str">
            <v>EA</v>
          </cell>
          <cell r="H892">
            <v>0</v>
          </cell>
          <cell r="I892">
            <v>0</v>
          </cell>
        </row>
        <row r="893">
          <cell r="A893" t="str">
            <v>E2</v>
          </cell>
          <cell r="B893">
            <v>0</v>
          </cell>
          <cell r="C893" t="str">
            <v>계</v>
          </cell>
          <cell r="D893">
            <v>9086381</v>
          </cell>
          <cell r="I893">
            <v>0</v>
          </cell>
        </row>
        <row r="894">
          <cell r="A894" t="str">
            <v>T2</v>
          </cell>
          <cell r="B894">
            <v>910</v>
          </cell>
          <cell r="C894" t="str">
            <v>33)</v>
          </cell>
          <cell r="D894">
            <v>9462474</v>
          </cell>
          <cell r="E894" t="str">
            <v>강교</v>
          </cell>
          <cell r="H894">
            <v>0</v>
          </cell>
          <cell r="I894">
            <v>0</v>
          </cell>
        </row>
        <row r="895">
          <cell r="A895" t="str">
            <v>D02204</v>
          </cell>
          <cell r="B895">
            <v>703.67899999999997</v>
          </cell>
          <cell r="C895" t="str">
            <v>가</v>
          </cell>
          <cell r="D895">
            <v>9462554</v>
          </cell>
          <cell r="E895" t="str">
            <v>강교제작</v>
          </cell>
          <cell r="G895" t="str">
            <v>TON</v>
          </cell>
          <cell r="H895">
            <v>0</v>
          </cell>
          <cell r="I895">
            <v>0</v>
          </cell>
        </row>
        <row r="896">
          <cell r="A896" t="str">
            <v>D02212</v>
          </cell>
          <cell r="B896">
            <v>703.67899999999997</v>
          </cell>
          <cell r="C896" t="str">
            <v>나</v>
          </cell>
          <cell r="D896">
            <v>9462634</v>
          </cell>
          <cell r="E896" t="str">
            <v>강교운반</v>
          </cell>
          <cell r="G896" t="str">
            <v>TON</v>
          </cell>
          <cell r="H896">
            <v>0</v>
          </cell>
          <cell r="I896">
            <v>0</v>
          </cell>
        </row>
        <row r="897">
          <cell r="A897" t="str">
            <v>T1</v>
          </cell>
          <cell r="B897">
            <v>902</v>
          </cell>
          <cell r="C897" t="str">
            <v>다</v>
          </cell>
          <cell r="D897">
            <v>9462654</v>
          </cell>
          <cell r="E897" t="str">
            <v>강교가설</v>
          </cell>
          <cell r="H897">
            <v>0</v>
          </cell>
          <cell r="I897">
            <v>0</v>
          </cell>
        </row>
        <row r="898">
          <cell r="A898" t="str">
            <v>D02205</v>
          </cell>
          <cell r="B898">
            <v>703.67899999999997</v>
          </cell>
          <cell r="C898" t="str">
            <v>a</v>
          </cell>
          <cell r="D898">
            <v>9462674</v>
          </cell>
          <cell r="F898" t="str">
            <v>BOX GIRDER</v>
          </cell>
          <cell r="G898" t="str">
            <v>TON</v>
          </cell>
          <cell r="H898">
            <v>0</v>
          </cell>
          <cell r="I898">
            <v>0</v>
          </cell>
        </row>
        <row r="899">
          <cell r="A899" t="str">
            <v>D02206</v>
          </cell>
          <cell r="B899">
            <v>703.67899999999997</v>
          </cell>
          <cell r="C899" t="str">
            <v>b</v>
          </cell>
          <cell r="D899">
            <v>9462694</v>
          </cell>
          <cell r="F899" t="str">
            <v>CROSS BEAM,잔여자재</v>
          </cell>
          <cell r="G899" t="str">
            <v>TON</v>
          </cell>
          <cell r="H899">
            <v>0</v>
          </cell>
          <cell r="I899">
            <v>0</v>
          </cell>
        </row>
        <row r="900">
          <cell r="A900" t="str">
            <v>D02207</v>
          </cell>
          <cell r="B900">
            <v>703.67899999999997</v>
          </cell>
          <cell r="C900" t="str">
            <v>c</v>
          </cell>
          <cell r="D900">
            <v>9462704</v>
          </cell>
          <cell r="F900" t="str">
            <v>고장력볼트조이기</v>
          </cell>
          <cell r="G900" t="str">
            <v>TON</v>
          </cell>
          <cell r="H900">
            <v>0</v>
          </cell>
          <cell r="I900">
            <v>0</v>
          </cell>
        </row>
        <row r="901">
          <cell r="A901" t="str">
            <v>D02208</v>
          </cell>
          <cell r="B901">
            <v>703.67899999999997</v>
          </cell>
          <cell r="C901" t="str">
            <v>d</v>
          </cell>
          <cell r="D901">
            <v>9462709</v>
          </cell>
          <cell r="F901" t="str">
            <v>HTB조이기 및 도장</v>
          </cell>
          <cell r="G901" t="str">
            <v>TON</v>
          </cell>
          <cell r="H901">
            <v>0</v>
          </cell>
          <cell r="I901">
            <v>0</v>
          </cell>
        </row>
        <row r="902">
          <cell r="A902" t="str">
            <v>D02211</v>
          </cell>
          <cell r="B902">
            <v>703.67899999999997</v>
          </cell>
          <cell r="C902" t="str">
            <v>e</v>
          </cell>
          <cell r="D902">
            <v>9462712</v>
          </cell>
          <cell r="F902" t="str">
            <v>가설용 BENT</v>
          </cell>
          <cell r="G902" t="str">
            <v>TON</v>
          </cell>
          <cell r="H902">
            <v>0</v>
          </cell>
          <cell r="I902">
            <v>0</v>
          </cell>
        </row>
        <row r="903">
          <cell r="A903" t="str">
            <v>E1</v>
          </cell>
          <cell r="B903">
            <v>0</v>
          </cell>
          <cell r="C903" t="str">
            <v>소계</v>
          </cell>
          <cell r="D903">
            <v>9462713</v>
          </cell>
          <cell r="I903">
            <v>0</v>
          </cell>
        </row>
        <row r="904">
          <cell r="A904" t="str">
            <v>D02159</v>
          </cell>
          <cell r="B904">
            <v>8356</v>
          </cell>
          <cell r="C904" t="str">
            <v>라</v>
          </cell>
          <cell r="D904">
            <v>9462841</v>
          </cell>
          <cell r="E904" t="str">
            <v>강교내부도장</v>
          </cell>
          <cell r="F904" t="str">
            <v>(공장)</v>
          </cell>
          <cell r="G904" t="str">
            <v>M2</v>
          </cell>
          <cell r="H904">
            <v>0</v>
          </cell>
          <cell r="I904">
            <v>0</v>
          </cell>
        </row>
        <row r="905">
          <cell r="A905" t="str">
            <v>D02160</v>
          </cell>
          <cell r="B905">
            <v>578</v>
          </cell>
          <cell r="C905" t="str">
            <v>마</v>
          </cell>
          <cell r="D905">
            <v>9462842</v>
          </cell>
          <cell r="E905" t="str">
            <v>강교SPLICER도장</v>
          </cell>
          <cell r="F905" t="str">
            <v>(공장)</v>
          </cell>
          <cell r="G905" t="str">
            <v>M2</v>
          </cell>
          <cell r="H905">
            <v>0</v>
          </cell>
          <cell r="I905">
            <v>0</v>
          </cell>
        </row>
        <row r="906">
          <cell r="A906" t="str">
            <v>D02163</v>
          </cell>
          <cell r="B906">
            <v>194</v>
          </cell>
          <cell r="C906" t="str">
            <v>바</v>
          </cell>
          <cell r="D906">
            <v>9462906</v>
          </cell>
          <cell r="E906" t="str">
            <v>강교내부볼트및</v>
          </cell>
          <cell r="F906" t="str">
            <v>SPLICER도장</v>
          </cell>
          <cell r="G906" t="str">
            <v>M2</v>
          </cell>
          <cell r="H906">
            <v>0</v>
          </cell>
          <cell r="I906">
            <v>0</v>
          </cell>
        </row>
        <row r="907">
          <cell r="A907" t="str">
            <v>D02158</v>
          </cell>
          <cell r="B907">
            <v>4685</v>
          </cell>
          <cell r="C907" t="str">
            <v>사</v>
          </cell>
          <cell r="D907">
            <v>9462938</v>
          </cell>
          <cell r="E907" t="str">
            <v>강교외부도장</v>
          </cell>
          <cell r="F907" t="str">
            <v>(공장)</v>
          </cell>
          <cell r="G907" t="str">
            <v>M2</v>
          </cell>
          <cell r="H907">
            <v>0</v>
          </cell>
          <cell r="I907">
            <v>0</v>
          </cell>
        </row>
        <row r="908">
          <cell r="A908" t="str">
            <v>D02222</v>
          </cell>
          <cell r="B908">
            <v>4685</v>
          </cell>
          <cell r="C908" t="str">
            <v>아</v>
          </cell>
          <cell r="D908">
            <v>9462954</v>
          </cell>
          <cell r="E908" t="str">
            <v>강교외부도장</v>
          </cell>
          <cell r="F908" t="str">
            <v>(현장)</v>
          </cell>
          <cell r="G908" t="str">
            <v>M2</v>
          </cell>
          <cell r="H908">
            <v>0</v>
          </cell>
          <cell r="I908">
            <v>0</v>
          </cell>
        </row>
        <row r="909">
          <cell r="A909" t="str">
            <v>D02161</v>
          </cell>
          <cell r="B909">
            <v>1213</v>
          </cell>
          <cell r="C909" t="str">
            <v>자</v>
          </cell>
          <cell r="D909">
            <v>9462962</v>
          </cell>
          <cell r="E909" t="str">
            <v>강교외부포장면도장</v>
          </cell>
          <cell r="F909" t="str">
            <v>(공장)</v>
          </cell>
          <cell r="G909" t="str">
            <v>M2</v>
          </cell>
          <cell r="H909">
            <v>0</v>
          </cell>
          <cell r="I909">
            <v>0</v>
          </cell>
        </row>
        <row r="910">
          <cell r="A910" t="str">
            <v>D02162</v>
          </cell>
          <cell r="B910">
            <v>330</v>
          </cell>
          <cell r="C910" t="str">
            <v>차</v>
          </cell>
          <cell r="D910">
            <v>9462966</v>
          </cell>
          <cell r="E910" t="str">
            <v>강교외부볼트및SPLICE</v>
          </cell>
          <cell r="F910" t="str">
            <v>도장 (현장)</v>
          </cell>
          <cell r="G910" t="str">
            <v>M2</v>
          </cell>
          <cell r="H910">
            <v>0</v>
          </cell>
          <cell r="I910">
            <v>0</v>
          </cell>
        </row>
        <row r="911">
          <cell r="A911" t="str">
            <v>E2</v>
          </cell>
          <cell r="B911">
            <v>0</v>
          </cell>
          <cell r="C911" t="str">
            <v>계</v>
          </cell>
          <cell r="D911">
            <v>9462970</v>
          </cell>
          <cell r="I911">
            <v>0</v>
          </cell>
        </row>
        <row r="912">
          <cell r="A912" t="str">
            <v>D01673</v>
          </cell>
          <cell r="B912">
            <v>1193</v>
          </cell>
          <cell r="C912" t="str">
            <v>34)</v>
          </cell>
          <cell r="D912">
            <v>9462986</v>
          </cell>
          <cell r="E912" t="str">
            <v>뒷채움</v>
          </cell>
          <cell r="F912" t="str">
            <v>(선택층재 암거,교량)</v>
          </cell>
          <cell r="G912" t="str">
            <v>M3</v>
          </cell>
          <cell r="H912">
            <v>0</v>
          </cell>
          <cell r="I912">
            <v>0</v>
          </cell>
        </row>
        <row r="913">
          <cell r="A913" t="str">
            <v>E3</v>
          </cell>
          <cell r="B913">
            <v>0</v>
          </cell>
          <cell r="C913" t="str">
            <v>합계</v>
          </cell>
          <cell r="D913">
            <v>9463002</v>
          </cell>
          <cell r="I913">
            <v>0</v>
          </cell>
        </row>
        <row r="914">
          <cell r="A914" t="str">
            <v>E4</v>
          </cell>
          <cell r="B914">
            <v>0</v>
          </cell>
          <cell r="C914" t="str">
            <v>총계</v>
          </cell>
          <cell r="D914">
            <v>9463034</v>
          </cell>
          <cell r="I914">
            <v>0</v>
          </cell>
        </row>
        <row r="915">
          <cell r="A915" t="str">
            <v>T4</v>
          </cell>
          <cell r="B915">
            <v>967</v>
          </cell>
          <cell r="C915" t="str">
            <v>4.</v>
          </cell>
          <cell r="D915">
            <v>9464511</v>
          </cell>
          <cell r="E915" t="str">
            <v>구조물공</v>
          </cell>
          <cell r="H915">
            <v>0</v>
          </cell>
          <cell r="I915">
            <v>0</v>
          </cell>
        </row>
        <row r="916">
          <cell r="A916" t="str">
            <v>T3</v>
          </cell>
          <cell r="B916">
            <v>929</v>
          </cell>
          <cell r="C916" t="str">
            <v>4-1)</v>
          </cell>
          <cell r="D916">
            <v>9465249</v>
          </cell>
          <cell r="E916" t="str">
            <v>역T형 옹벽</v>
          </cell>
          <cell r="H916">
            <v>0</v>
          </cell>
          <cell r="I916">
            <v>0</v>
          </cell>
        </row>
        <row r="917">
          <cell r="A917" t="str">
            <v>T2</v>
          </cell>
          <cell r="B917">
            <v>919</v>
          </cell>
          <cell r="C917" t="str">
            <v>1)</v>
          </cell>
          <cell r="D917">
            <v>9465434</v>
          </cell>
          <cell r="E917" t="str">
            <v>콘크리트타설공</v>
          </cell>
          <cell r="H917">
            <v>0</v>
          </cell>
          <cell r="I917">
            <v>0</v>
          </cell>
        </row>
        <row r="918">
          <cell r="A918" t="str">
            <v>D02072</v>
          </cell>
          <cell r="B918">
            <v>290</v>
          </cell>
          <cell r="C918" t="str">
            <v>가.</v>
          </cell>
          <cell r="D918">
            <v>9465618</v>
          </cell>
          <cell r="E918" t="str">
            <v>콘크리트타설</v>
          </cell>
          <cell r="F918" t="str">
            <v>(철근,진동기포함)</v>
          </cell>
          <cell r="G918" t="str">
            <v>M3</v>
          </cell>
          <cell r="H918">
            <v>0</v>
          </cell>
          <cell r="I918">
            <v>0</v>
          </cell>
        </row>
        <row r="919">
          <cell r="A919" t="str">
            <v>D00319</v>
          </cell>
          <cell r="B919">
            <v>29</v>
          </cell>
          <cell r="C919" t="str">
            <v>나.</v>
          </cell>
          <cell r="D919">
            <v>9465803</v>
          </cell>
          <cell r="E919" t="str">
            <v>콘크리트타설</v>
          </cell>
          <cell r="F919" t="str">
            <v>(무근,진동기제외)</v>
          </cell>
          <cell r="G919" t="str">
            <v>M3</v>
          </cell>
          <cell r="H919">
            <v>0</v>
          </cell>
          <cell r="I919">
            <v>0</v>
          </cell>
        </row>
        <row r="920">
          <cell r="A920" t="str">
            <v>E2</v>
          </cell>
          <cell r="B920">
            <v>0</v>
          </cell>
          <cell r="C920" t="str">
            <v>계</v>
          </cell>
          <cell r="D920">
            <v>9465849</v>
          </cell>
          <cell r="I920">
            <v>0</v>
          </cell>
        </row>
        <row r="921">
          <cell r="A921" t="str">
            <v>T2</v>
          </cell>
          <cell r="B921">
            <v>923</v>
          </cell>
          <cell r="C921" t="str">
            <v>2)</v>
          </cell>
          <cell r="D921">
            <v>9465872</v>
          </cell>
          <cell r="E921" t="str">
            <v>거푸집</v>
          </cell>
          <cell r="H921">
            <v>0</v>
          </cell>
          <cell r="I921">
            <v>0</v>
          </cell>
        </row>
        <row r="922">
          <cell r="A922" t="str">
            <v>D00071</v>
          </cell>
          <cell r="B922">
            <v>1032</v>
          </cell>
          <cell r="C922" t="str">
            <v>가</v>
          </cell>
          <cell r="D922">
            <v>9465895</v>
          </cell>
          <cell r="E922" t="str">
            <v>합판거푸집</v>
          </cell>
          <cell r="F922" t="str">
            <v>(3회)</v>
          </cell>
          <cell r="G922" t="str">
            <v>M2</v>
          </cell>
          <cell r="H922">
            <v>0</v>
          </cell>
          <cell r="I922">
            <v>0</v>
          </cell>
        </row>
        <row r="923">
          <cell r="A923" t="str">
            <v>D00072</v>
          </cell>
          <cell r="B923">
            <v>62</v>
          </cell>
          <cell r="C923" t="str">
            <v>나</v>
          </cell>
          <cell r="D923">
            <v>9465941</v>
          </cell>
          <cell r="E923" t="str">
            <v>합판거푸집</v>
          </cell>
          <cell r="F923" t="str">
            <v>(4회)</v>
          </cell>
          <cell r="G923" t="str">
            <v>M2</v>
          </cell>
          <cell r="H923">
            <v>0</v>
          </cell>
          <cell r="I923">
            <v>0</v>
          </cell>
        </row>
        <row r="924">
          <cell r="A924" t="str">
            <v>E2</v>
          </cell>
          <cell r="B924">
            <v>0</v>
          </cell>
          <cell r="C924" t="str">
            <v>계</v>
          </cell>
          <cell r="D924">
            <v>9465953</v>
          </cell>
          <cell r="I924">
            <v>0</v>
          </cell>
        </row>
        <row r="925">
          <cell r="A925" t="str">
            <v>D01150</v>
          </cell>
          <cell r="B925">
            <v>584</v>
          </cell>
          <cell r="C925" t="str">
            <v>3)</v>
          </cell>
          <cell r="D925">
            <v>9465964</v>
          </cell>
          <cell r="E925" t="str">
            <v>비계공(강관)</v>
          </cell>
          <cell r="G925" t="str">
            <v>M2</v>
          </cell>
          <cell r="H925">
            <v>0</v>
          </cell>
          <cell r="I925">
            <v>0</v>
          </cell>
        </row>
        <row r="926">
          <cell r="A926" t="str">
            <v>D01559</v>
          </cell>
          <cell r="B926">
            <v>77</v>
          </cell>
          <cell r="C926" t="str">
            <v>4)</v>
          </cell>
          <cell r="D926">
            <v>9465976</v>
          </cell>
          <cell r="E926" t="str">
            <v>P.V.C PIPE</v>
          </cell>
          <cell r="F926" t="str">
            <v>(D=100 m/m)</v>
          </cell>
          <cell r="G926" t="str">
            <v>M</v>
          </cell>
          <cell r="H926">
            <v>0</v>
          </cell>
          <cell r="I926">
            <v>0</v>
          </cell>
        </row>
        <row r="927">
          <cell r="A927" t="str">
            <v>D01601</v>
          </cell>
          <cell r="B927">
            <v>140</v>
          </cell>
          <cell r="C927" t="str">
            <v>5)</v>
          </cell>
          <cell r="D927">
            <v>9465982</v>
          </cell>
          <cell r="E927" t="str">
            <v>부직포설치</v>
          </cell>
          <cell r="F927" t="str">
            <v>(L형측구용)</v>
          </cell>
          <cell r="G927" t="str">
            <v>M2</v>
          </cell>
          <cell r="H927">
            <v>0</v>
          </cell>
          <cell r="I927">
            <v>0</v>
          </cell>
        </row>
        <row r="928">
          <cell r="A928" t="str">
            <v>D00518</v>
          </cell>
          <cell r="B928">
            <v>17</v>
          </cell>
          <cell r="C928" t="str">
            <v>6)</v>
          </cell>
          <cell r="D928">
            <v>9465985</v>
          </cell>
          <cell r="E928" t="str">
            <v>스치로폴</v>
          </cell>
          <cell r="F928" t="str">
            <v>(T=10m/m)</v>
          </cell>
          <cell r="G928" t="str">
            <v>M2</v>
          </cell>
          <cell r="H928">
            <v>0</v>
          </cell>
          <cell r="I928">
            <v>0</v>
          </cell>
        </row>
        <row r="929">
          <cell r="A929" t="str">
            <v>D00327</v>
          </cell>
          <cell r="B929">
            <v>39.47</v>
          </cell>
          <cell r="C929" t="str">
            <v>7)</v>
          </cell>
          <cell r="D929">
            <v>9465986</v>
          </cell>
          <cell r="E929" t="str">
            <v>철근가공조립</v>
          </cell>
          <cell r="F929" t="str">
            <v>(복잡)</v>
          </cell>
          <cell r="G929" t="str">
            <v>TON</v>
          </cell>
          <cell r="H929">
            <v>0</v>
          </cell>
          <cell r="I929">
            <v>0</v>
          </cell>
        </row>
        <row r="930">
          <cell r="A930" t="str">
            <v>E3</v>
          </cell>
          <cell r="B930">
            <v>0</v>
          </cell>
          <cell r="C930" t="str">
            <v>합계</v>
          </cell>
          <cell r="D930">
            <v>9466115</v>
          </cell>
          <cell r="I930">
            <v>0</v>
          </cell>
        </row>
        <row r="931">
          <cell r="A931" t="str">
            <v>T3</v>
          </cell>
          <cell r="B931">
            <v>935</v>
          </cell>
          <cell r="C931" t="str">
            <v>4-2)</v>
          </cell>
          <cell r="D931">
            <v>9466179</v>
          </cell>
          <cell r="E931" t="str">
            <v>블럭상단옹벽공사</v>
          </cell>
          <cell r="H931">
            <v>0</v>
          </cell>
          <cell r="I931">
            <v>0</v>
          </cell>
        </row>
        <row r="932">
          <cell r="A932" t="str">
            <v>D00319</v>
          </cell>
          <cell r="B932">
            <v>1283</v>
          </cell>
          <cell r="C932" t="str">
            <v>1)</v>
          </cell>
          <cell r="D932">
            <v>9466211</v>
          </cell>
          <cell r="E932" t="str">
            <v>콘크리트타설</v>
          </cell>
          <cell r="F932" t="str">
            <v>(무근,진동기제외)</v>
          </cell>
          <cell r="G932" t="str">
            <v>M3</v>
          </cell>
          <cell r="H932">
            <v>0</v>
          </cell>
          <cell r="I932">
            <v>0</v>
          </cell>
        </row>
        <row r="933">
          <cell r="A933" t="str">
            <v>D00071</v>
          </cell>
          <cell r="B933">
            <v>2927</v>
          </cell>
          <cell r="C933" t="str">
            <v>2)</v>
          </cell>
          <cell r="D933">
            <v>9466227</v>
          </cell>
          <cell r="E933" t="str">
            <v>합판거푸집</v>
          </cell>
          <cell r="F933" t="str">
            <v>(3회)</v>
          </cell>
          <cell r="G933" t="str">
            <v>M2</v>
          </cell>
          <cell r="H933">
            <v>0</v>
          </cell>
          <cell r="I933">
            <v>0</v>
          </cell>
        </row>
        <row r="934">
          <cell r="A934" t="str">
            <v>D00518</v>
          </cell>
          <cell r="B934">
            <v>71</v>
          </cell>
          <cell r="C934" t="str">
            <v>3)</v>
          </cell>
          <cell r="D934">
            <v>9466235</v>
          </cell>
          <cell r="E934" t="str">
            <v>스치로폴</v>
          </cell>
          <cell r="F934" t="str">
            <v>(T=10m/m)</v>
          </cell>
          <cell r="G934" t="str">
            <v>M2</v>
          </cell>
          <cell r="H934">
            <v>0</v>
          </cell>
          <cell r="I934">
            <v>0</v>
          </cell>
        </row>
        <row r="935">
          <cell r="A935" t="str">
            <v>D00325</v>
          </cell>
          <cell r="B935">
            <v>62.261000000000003</v>
          </cell>
          <cell r="C935" t="str">
            <v>4)</v>
          </cell>
          <cell r="D935">
            <v>9466239</v>
          </cell>
          <cell r="E935" t="str">
            <v>철근가공조립</v>
          </cell>
          <cell r="F935" t="str">
            <v>(간단)</v>
          </cell>
          <cell r="G935" t="str">
            <v>TON</v>
          </cell>
          <cell r="H935">
            <v>0</v>
          </cell>
          <cell r="I935">
            <v>0</v>
          </cell>
        </row>
        <row r="936">
          <cell r="A936" t="str">
            <v>E3</v>
          </cell>
          <cell r="B936">
            <v>0</v>
          </cell>
          <cell r="C936" t="str">
            <v>합계</v>
          </cell>
          <cell r="D936">
            <v>9466241</v>
          </cell>
          <cell r="I936">
            <v>0</v>
          </cell>
        </row>
        <row r="937">
          <cell r="A937" t="str">
            <v>T3</v>
          </cell>
          <cell r="B937">
            <v>963</v>
          </cell>
          <cell r="C937" t="str">
            <v>4-3)</v>
          </cell>
          <cell r="D937">
            <v>9467720</v>
          </cell>
          <cell r="E937" t="str">
            <v>옹벽공사</v>
          </cell>
          <cell r="H937">
            <v>0</v>
          </cell>
          <cell r="I937">
            <v>0</v>
          </cell>
        </row>
        <row r="938">
          <cell r="A938" t="str">
            <v>D01345</v>
          </cell>
          <cell r="B938">
            <v>4820</v>
          </cell>
          <cell r="C938" t="str">
            <v>1)</v>
          </cell>
          <cell r="D938">
            <v>9467784</v>
          </cell>
          <cell r="E938" t="str">
            <v>구조물터파기</v>
          </cell>
          <cell r="F938" t="str">
            <v>(육상토사:0~4m)</v>
          </cell>
          <cell r="G938" t="str">
            <v>M3</v>
          </cell>
          <cell r="H938">
            <v>0</v>
          </cell>
          <cell r="I938">
            <v>0</v>
          </cell>
        </row>
        <row r="939">
          <cell r="A939" t="str">
            <v>D01115</v>
          </cell>
          <cell r="B939">
            <v>2790</v>
          </cell>
          <cell r="C939" t="str">
            <v>2)</v>
          </cell>
          <cell r="D939">
            <v>9467816</v>
          </cell>
          <cell r="E939" t="str">
            <v>되메우기 및 다짐공</v>
          </cell>
          <cell r="F939" t="str">
            <v>(인력30％+기계70％)</v>
          </cell>
          <cell r="G939" t="str">
            <v>M3</v>
          </cell>
          <cell r="H939">
            <v>0</v>
          </cell>
          <cell r="I939">
            <v>0</v>
          </cell>
        </row>
        <row r="940">
          <cell r="A940" t="str">
            <v>D02229</v>
          </cell>
          <cell r="B940">
            <v>1700</v>
          </cell>
          <cell r="C940" t="str">
            <v>3)</v>
          </cell>
          <cell r="D940">
            <v>9467832</v>
          </cell>
          <cell r="E940" t="str">
            <v>잔토처리</v>
          </cell>
          <cell r="G940" t="str">
            <v>M3</v>
          </cell>
          <cell r="H940">
            <v>0</v>
          </cell>
          <cell r="I940">
            <v>0</v>
          </cell>
        </row>
        <row r="941">
          <cell r="A941" t="str">
            <v>W00317</v>
          </cell>
          <cell r="B941">
            <v>88650</v>
          </cell>
          <cell r="C941" t="str">
            <v>4)</v>
          </cell>
          <cell r="D941">
            <v>9467840</v>
          </cell>
          <cell r="E941" t="str">
            <v>부설및다짐</v>
          </cell>
          <cell r="F941" t="str">
            <v>(보강토옹벽)</v>
          </cell>
          <cell r="G941" t="str">
            <v>M3</v>
          </cell>
          <cell r="H941">
            <v>0</v>
          </cell>
          <cell r="I941">
            <v>0</v>
          </cell>
        </row>
        <row r="942">
          <cell r="A942" t="str">
            <v>T2</v>
          </cell>
          <cell r="B942">
            <v>943</v>
          </cell>
          <cell r="C942" t="str">
            <v>5)</v>
          </cell>
          <cell r="D942">
            <v>9467848</v>
          </cell>
          <cell r="E942" t="str">
            <v>콘크리트타설공</v>
          </cell>
          <cell r="H942">
            <v>0</v>
          </cell>
          <cell r="I942">
            <v>0</v>
          </cell>
        </row>
        <row r="943">
          <cell r="A943" t="str">
            <v>D02073</v>
          </cell>
          <cell r="B943">
            <v>1390</v>
          </cell>
          <cell r="C943" t="str">
            <v>가</v>
          </cell>
          <cell r="D943">
            <v>9751401</v>
          </cell>
          <cell r="E943" t="str">
            <v>콘크리트타설</v>
          </cell>
          <cell r="F943" t="str">
            <v>(무근,진동기포함)</v>
          </cell>
          <cell r="G943" t="str">
            <v>M3</v>
          </cell>
          <cell r="H943">
            <v>0</v>
          </cell>
          <cell r="I943">
            <v>0</v>
          </cell>
        </row>
        <row r="944">
          <cell r="A944" t="str">
            <v>E2</v>
          </cell>
          <cell r="B944">
            <v>0</v>
          </cell>
          <cell r="C944" t="str">
            <v>계</v>
          </cell>
          <cell r="D944">
            <v>9775031</v>
          </cell>
          <cell r="I944">
            <v>0</v>
          </cell>
        </row>
        <row r="945">
          <cell r="A945" t="str">
            <v>T2</v>
          </cell>
          <cell r="B945">
            <v>947</v>
          </cell>
          <cell r="C945" t="str">
            <v>6)</v>
          </cell>
          <cell r="D945">
            <v>9786846</v>
          </cell>
          <cell r="E945" t="str">
            <v>거푸집</v>
          </cell>
          <cell r="H945">
            <v>0</v>
          </cell>
          <cell r="I945">
            <v>0</v>
          </cell>
        </row>
        <row r="946">
          <cell r="A946" t="str">
            <v>D00072</v>
          </cell>
          <cell r="B946">
            <v>670</v>
          </cell>
          <cell r="C946" t="str">
            <v>가</v>
          </cell>
          <cell r="D946">
            <v>9834104</v>
          </cell>
          <cell r="E946" t="str">
            <v>합판거푸집</v>
          </cell>
          <cell r="F946" t="str">
            <v>(4회)</v>
          </cell>
          <cell r="G946" t="str">
            <v>M2</v>
          </cell>
          <cell r="H946">
            <v>0</v>
          </cell>
          <cell r="I946">
            <v>0</v>
          </cell>
        </row>
        <row r="947">
          <cell r="A947" t="str">
            <v>D00074</v>
          </cell>
          <cell r="B947">
            <v>1880</v>
          </cell>
          <cell r="C947" t="str">
            <v>나</v>
          </cell>
          <cell r="D947">
            <v>9838027</v>
          </cell>
          <cell r="E947" t="str">
            <v>합판거푸집</v>
          </cell>
          <cell r="F947" t="str">
            <v>(6회)</v>
          </cell>
          <cell r="G947" t="str">
            <v>M2</v>
          </cell>
          <cell r="H947">
            <v>0</v>
          </cell>
          <cell r="I947">
            <v>0</v>
          </cell>
        </row>
        <row r="948">
          <cell r="A948" t="str">
            <v>E2</v>
          </cell>
          <cell r="B948">
            <v>0</v>
          </cell>
          <cell r="C948" t="str">
            <v>계</v>
          </cell>
          <cell r="D948">
            <v>9841950</v>
          </cell>
          <cell r="I948">
            <v>0</v>
          </cell>
        </row>
        <row r="949">
          <cell r="A949" t="str">
            <v>D01694</v>
          </cell>
          <cell r="B949">
            <v>10320</v>
          </cell>
          <cell r="C949" t="str">
            <v>7)</v>
          </cell>
          <cell r="D949">
            <v>9843144</v>
          </cell>
          <cell r="E949" t="str">
            <v>잡석 채움</v>
          </cell>
          <cell r="F949" t="str">
            <v>(현장암유용)</v>
          </cell>
          <cell r="G949" t="str">
            <v>M3</v>
          </cell>
          <cell r="H949">
            <v>0</v>
          </cell>
          <cell r="I949">
            <v>0</v>
          </cell>
        </row>
        <row r="950">
          <cell r="A950" t="str">
            <v>T2</v>
          </cell>
          <cell r="B950">
            <v>962</v>
          </cell>
          <cell r="C950" t="str">
            <v>8)</v>
          </cell>
          <cell r="D950">
            <v>9843443</v>
          </cell>
          <cell r="E950" t="str">
            <v>보강토블럭공사</v>
          </cell>
          <cell r="H950">
            <v>0</v>
          </cell>
          <cell r="I950">
            <v>0</v>
          </cell>
        </row>
        <row r="951">
          <cell r="A951" t="str">
            <v>W00304</v>
          </cell>
          <cell r="B951">
            <v>260</v>
          </cell>
          <cell r="C951" t="str">
            <v>가</v>
          </cell>
          <cell r="D951">
            <v>9843741</v>
          </cell>
          <cell r="E951" t="str">
            <v>블럭쌓기</v>
          </cell>
          <cell r="F951" t="str">
            <v>(캡형-1)</v>
          </cell>
          <cell r="G951" t="str">
            <v>M2</v>
          </cell>
          <cell r="H951">
            <v>0</v>
          </cell>
          <cell r="I951">
            <v>0</v>
          </cell>
        </row>
        <row r="952">
          <cell r="A952" t="str">
            <v>W00312</v>
          </cell>
          <cell r="B952">
            <v>180</v>
          </cell>
          <cell r="C952" t="str">
            <v>나</v>
          </cell>
          <cell r="D952">
            <v>9844040</v>
          </cell>
          <cell r="E952" t="str">
            <v>블럭쌓기</v>
          </cell>
          <cell r="F952" t="str">
            <v>(캡형-2)</v>
          </cell>
          <cell r="G952" t="str">
            <v>M2</v>
          </cell>
          <cell r="H952">
            <v>0</v>
          </cell>
          <cell r="I952">
            <v>0</v>
          </cell>
        </row>
        <row r="953">
          <cell r="A953" t="str">
            <v>W00305</v>
          </cell>
          <cell r="B953">
            <v>18250</v>
          </cell>
          <cell r="C953" t="str">
            <v>다</v>
          </cell>
          <cell r="D953">
            <v>9844338</v>
          </cell>
          <cell r="E953" t="str">
            <v>블럭쌓기</v>
          </cell>
          <cell r="F953" t="str">
            <v>(표준형-1)</v>
          </cell>
          <cell r="G953" t="str">
            <v>M2</v>
          </cell>
          <cell r="H953">
            <v>0</v>
          </cell>
          <cell r="I953">
            <v>0</v>
          </cell>
        </row>
        <row r="954">
          <cell r="A954" t="str">
            <v>W00313</v>
          </cell>
          <cell r="B954">
            <v>14540</v>
          </cell>
          <cell r="C954" t="str">
            <v>라</v>
          </cell>
          <cell r="D954">
            <v>9844341</v>
          </cell>
          <cell r="E954" t="str">
            <v>블럭쌓기</v>
          </cell>
          <cell r="F954" t="str">
            <v>(표준형-2)</v>
          </cell>
          <cell r="G954" t="str">
            <v>M2</v>
          </cell>
          <cell r="H954">
            <v>0</v>
          </cell>
          <cell r="I954">
            <v>0</v>
          </cell>
        </row>
        <row r="955">
          <cell r="A955" t="str">
            <v>W00306</v>
          </cell>
          <cell r="B955">
            <v>5330</v>
          </cell>
          <cell r="C955" t="str">
            <v>마</v>
          </cell>
          <cell r="D955">
            <v>9844344</v>
          </cell>
          <cell r="E955" t="str">
            <v>MESH설치</v>
          </cell>
          <cell r="F955" t="str">
            <v>(TYPE-1)</v>
          </cell>
          <cell r="G955" t="str">
            <v>M2</v>
          </cell>
          <cell r="H955">
            <v>0</v>
          </cell>
          <cell r="I955">
            <v>0</v>
          </cell>
        </row>
        <row r="956">
          <cell r="A956" t="str">
            <v>W00307</v>
          </cell>
          <cell r="B956">
            <v>4490</v>
          </cell>
          <cell r="C956" t="str">
            <v>바</v>
          </cell>
          <cell r="D956">
            <v>9844350</v>
          </cell>
          <cell r="E956" t="str">
            <v>MESH설치</v>
          </cell>
          <cell r="F956" t="str">
            <v>(TYPE-2)</v>
          </cell>
          <cell r="G956" t="str">
            <v>M2</v>
          </cell>
          <cell r="H956">
            <v>0</v>
          </cell>
          <cell r="I956">
            <v>0</v>
          </cell>
        </row>
        <row r="957">
          <cell r="A957" t="str">
            <v>W00308</v>
          </cell>
          <cell r="B957">
            <v>6220</v>
          </cell>
          <cell r="C957" t="str">
            <v>사</v>
          </cell>
          <cell r="D957">
            <v>9844360</v>
          </cell>
          <cell r="E957" t="str">
            <v>MESH설치</v>
          </cell>
          <cell r="F957" t="str">
            <v>(TYPE-3)</v>
          </cell>
          <cell r="G957" t="str">
            <v>M2</v>
          </cell>
          <cell r="H957">
            <v>0</v>
          </cell>
          <cell r="I957">
            <v>0</v>
          </cell>
        </row>
        <row r="958">
          <cell r="A958" t="str">
            <v>W00314</v>
          </cell>
          <cell r="B958">
            <v>11720</v>
          </cell>
          <cell r="C958" t="str">
            <v>아</v>
          </cell>
          <cell r="D958">
            <v>9844424</v>
          </cell>
          <cell r="E958" t="str">
            <v>그리드설치</v>
          </cell>
          <cell r="F958" t="str">
            <v>보강재-1</v>
          </cell>
          <cell r="G958" t="str">
            <v>M2</v>
          </cell>
          <cell r="H958">
            <v>0</v>
          </cell>
          <cell r="I958">
            <v>0</v>
          </cell>
        </row>
        <row r="959">
          <cell r="A959" t="str">
            <v>W00315</v>
          </cell>
          <cell r="B959">
            <v>100790</v>
          </cell>
          <cell r="C959" t="str">
            <v>자</v>
          </cell>
          <cell r="D959">
            <v>9844456</v>
          </cell>
          <cell r="E959" t="str">
            <v>그리드설치</v>
          </cell>
          <cell r="F959" t="str">
            <v>보강재-2</v>
          </cell>
          <cell r="G959" t="str">
            <v>M2</v>
          </cell>
          <cell r="H959">
            <v>0</v>
          </cell>
          <cell r="I959">
            <v>0</v>
          </cell>
        </row>
        <row r="960">
          <cell r="A960" t="str">
            <v>W00316</v>
          </cell>
          <cell r="B960">
            <v>60350</v>
          </cell>
          <cell r="C960" t="str">
            <v>차</v>
          </cell>
          <cell r="D960">
            <v>9844472</v>
          </cell>
          <cell r="E960" t="str">
            <v>그리드설치</v>
          </cell>
          <cell r="F960" t="str">
            <v>보강재-3</v>
          </cell>
          <cell r="G960" t="str">
            <v>M2</v>
          </cell>
          <cell r="H960">
            <v>0</v>
          </cell>
          <cell r="I960">
            <v>0</v>
          </cell>
        </row>
        <row r="961">
          <cell r="A961" t="str">
            <v>W00309</v>
          </cell>
          <cell r="B961">
            <v>260</v>
          </cell>
          <cell r="C961" t="str">
            <v>카</v>
          </cell>
          <cell r="D961">
            <v>9844488</v>
          </cell>
          <cell r="E961" t="str">
            <v>블럭운반</v>
          </cell>
          <cell r="F961" t="str">
            <v>(캡형)</v>
          </cell>
          <cell r="G961" t="str">
            <v>M2</v>
          </cell>
          <cell r="H961">
            <v>0</v>
          </cell>
          <cell r="I961">
            <v>0</v>
          </cell>
        </row>
        <row r="962">
          <cell r="A962" t="str">
            <v>W00310</v>
          </cell>
          <cell r="B962">
            <v>18250</v>
          </cell>
          <cell r="C962" t="str">
            <v>타</v>
          </cell>
          <cell r="D962">
            <v>9844489</v>
          </cell>
          <cell r="E962" t="str">
            <v>블럭운반</v>
          </cell>
          <cell r="F962" t="str">
            <v>(표준형)</v>
          </cell>
          <cell r="G962" t="str">
            <v>M2</v>
          </cell>
          <cell r="H962">
            <v>0</v>
          </cell>
          <cell r="I962">
            <v>0</v>
          </cell>
        </row>
        <row r="963">
          <cell r="A963" t="str">
            <v>E2</v>
          </cell>
          <cell r="B963">
            <v>0</v>
          </cell>
          <cell r="C963" t="str">
            <v>계</v>
          </cell>
          <cell r="D963">
            <v>9844554</v>
          </cell>
          <cell r="I963">
            <v>0</v>
          </cell>
        </row>
        <row r="964">
          <cell r="A964" t="str">
            <v>E3</v>
          </cell>
          <cell r="B964">
            <v>0</v>
          </cell>
          <cell r="C964" t="str">
            <v>합계</v>
          </cell>
          <cell r="D964">
            <v>9844618</v>
          </cell>
          <cell r="I964">
            <v>0</v>
          </cell>
        </row>
        <row r="965">
          <cell r="A965" t="str">
            <v>T3</v>
          </cell>
          <cell r="B965">
            <v>966</v>
          </cell>
          <cell r="C965" t="str">
            <v>4-4)</v>
          </cell>
          <cell r="D965">
            <v>9844746</v>
          </cell>
          <cell r="E965" t="str">
            <v>판넬형옹벽공사</v>
          </cell>
          <cell r="H965">
            <v>0</v>
          </cell>
          <cell r="I965">
            <v>0</v>
          </cell>
        </row>
        <row r="966">
          <cell r="A966" t="str">
            <v>D02348</v>
          </cell>
          <cell r="B966">
            <v>100</v>
          </cell>
          <cell r="C966" t="str">
            <v>1)</v>
          </cell>
          <cell r="D966">
            <v>9844810</v>
          </cell>
          <cell r="E966" t="str">
            <v>보강토조립식옹벽</v>
          </cell>
          <cell r="F966" t="str">
            <v>(H=4.0m)</v>
          </cell>
          <cell r="G966" t="str">
            <v>M</v>
          </cell>
          <cell r="H966">
            <v>0</v>
          </cell>
          <cell r="I966">
            <v>0</v>
          </cell>
        </row>
        <row r="967">
          <cell r="A967" t="str">
            <v>E3</v>
          </cell>
          <cell r="B967">
            <v>0</v>
          </cell>
          <cell r="C967" t="str">
            <v>합계</v>
          </cell>
          <cell r="D967">
            <v>9844907</v>
          </cell>
          <cell r="I967">
            <v>0</v>
          </cell>
        </row>
        <row r="968">
          <cell r="A968" t="str">
            <v>E4</v>
          </cell>
          <cell r="B968">
            <v>0</v>
          </cell>
          <cell r="C968" t="str">
            <v>총계</v>
          </cell>
          <cell r="D968">
            <v>9845003</v>
          </cell>
          <cell r="I968">
            <v>0</v>
          </cell>
        </row>
        <row r="969">
          <cell r="A969" t="str">
            <v>T4</v>
          </cell>
          <cell r="B969">
            <v>1063</v>
          </cell>
          <cell r="C969" t="str">
            <v>5.</v>
          </cell>
          <cell r="D969">
            <v>9845131</v>
          </cell>
          <cell r="E969" t="str">
            <v>포장공</v>
          </cell>
          <cell r="H969">
            <v>0</v>
          </cell>
          <cell r="I969">
            <v>0</v>
          </cell>
        </row>
        <row r="970">
          <cell r="A970" t="str">
            <v>T2</v>
          </cell>
          <cell r="B970">
            <v>975</v>
          </cell>
          <cell r="C970" t="str">
            <v>1)</v>
          </cell>
          <cell r="D970">
            <v>9845163</v>
          </cell>
          <cell r="E970" t="str">
            <v>선택층</v>
          </cell>
          <cell r="H970">
            <v>0</v>
          </cell>
          <cell r="I970">
            <v>0</v>
          </cell>
        </row>
        <row r="971">
          <cell r="A971" t="str">
            <v>D02320</v>
          </cell>
          <cell r="B971">
            <v>54200</v>
          </cell>
          <cell r="C971" t="str">
            <v>가.</v>
          </cell>
          <cell r="D971">
            <v>9845171</v>
          </cell>
          <cell r="E971" t="str">
            <v>선택층생산</v>
          </cell>
          <cell r="F971" t="str">
            <v>(현장암유용)</v>
          </cell>
          <cell r="G971" t="str">
            <v>M3</v>
          </cell>
          <cell r="H971">
            <v>0</v>
          </cell>
          <cell r="I971">
            <v>0</v>
          </cell>
        </row>
        <row r="972">
          <cell r="A972" t="str">
            <v>D00763</v>
          </cell>
          <cell r="B972">
            <v>54200</v>
          </cell>
          <cell r="C972" t="str">
            <v>나.</v>
          </cell>
          <cell r="D972">
            <v>9845179</v>
          </cell>
          <cell r="E972" t="str">
            <v>선택층운반</v>
          </cell>
          <cell r="F972" t="str">
            <v>(C/R장~현장)</v>
          </cell>
          <cell r="G972" t="str">
            <v>M3</v>
          </cell>
          <cell r="H972">
            <v>0</v>
          </cell>
          <cell r="I972">
            <v>0</v>
          </cell>
        </row>
        <row r="973">
          <cell r="A973" t="str">
            <v>D02333</v>
          </cell>
          <cell r="B973">
            <v>200</v>
          </cell>
          <cell r="C973" t="str">
            <v>다</v>
          </cell>
          <cell r="D973">
            <v>9845187</v>
          </cell>
          <cell r="E973" t="str">
            <v>선택층포설 및 다짐</v>
          </cell>
          <cell r="F973" t="str">
            <v>(T=17cm)</v>
          </cell>
          <cell r="G973" t="str">
            <v>M3</v>
          </cell>
          <cell r="H973">
            <v>0</v>
          </cell>
          <cell r="I973">
            <v>0</v>
          </cell>
        </row>
        <row r="974">
          <cell r="A974" t="str">
            <v>D00050</v>
          </cell>
          <cell r="B974">
            <v>32500</v>
          </cell>
          <cell r="C974" t="str">
            <v>라</v>
          </cell>
          <cell r="D974">
            <v>9845195</v>
          </cell>
          <cell r="E974" t="str">
            <v>선택층포설 및 다짐</v>
          </cell>
          <cell r="F974" t="str">
            <v>(T=20cm)</v>
          </cell>
          <cell r="G974" t="str">
            <v>M3</v>
          </cell>
          <cell r="H974">
            <v>0</v>
          </cell>
          <cell r="I974">
            <v>0</v>
          </cell>
        </row>
        <row r="975">
          <cell r="A975" t="str">
            <v>D00222</v>
          </cell>
          <cell r="B975">
            <v>1060</v>
          </cell>
          <cell r="C975" t="str">
            <v>마</v>
          </cell>
          <cell r="D975">
            <v>9845211</v>
          </cell>
          <cell r="E975" t="str">
            <v>선택층포설 및 다짐</v>
          </cell>
          <cell r="F975" t="str">
            <v>(백호우포설)</v>
          </cell>
          <cell r="G975" t="str">
            <v>M3</v>
          </cell>
          <cell r="H975">
            <v>0</v>
          </cell>
          <cell r="I975">
            <v>0</v>
          </cell>
        </row>
        <row r="976">
          <cell r="A976" t="str">
            <v>E2</v>
          </cell>
          <cell r="B976">
            <v>0</v>
          </cell>
          <cell r="C976" t="str">
            <v>계</v>
          </cell>
          <cell r="D976">
            <v>9845227</v>
          </cell>
          <cell r="I976">
            <v>0</v>
          </cell>
        </row>
        <row r="977">
          <cell r="A977" t="str">
            <v>T2</v>
          </cell>
          <cell r="B977">
            <v>981</v>
          </cell>
          <cell r="C977" t="str">
            <v>2)</v>
          </cell>
          <cell r="D977">
            <v>9845243</v>
          </cell>
          <cell r="E977" t="str">
            <v>보조기층</v>
          </cell>
          <cell r="H977">
            <v>0</v>
          </cell>
          <cell r="I977">
            <v>0</v>
          </cell>
        </row>
        <row r="978">
          <cell r="A978" t="str">
            <v>D02319</v>
          </cell>
          <cell r="B978">
            <v>20800</v>
          </cell>
          <cell r="C978" t="str">
            <v>가.</v>
          </cell>
          <cell r="D978">
            <v>9845245</v>
          </cell>
          <cell r="E978" t="str">
            <v>보조기층생산</v>
          </cell>
          <cell r="F978" t="str">
            <v>(현장암유용)</v>
          </cell>
          <cell r="G978" t="str">
            <v>M3</v>
          </cell>
          <cell r="H978">
            <v>0</v>
          </cell>
          <cell r="I978">
            <v>0</v>
          </cell>
        </row>
        <row r="979">
          <cell r="A979" t="str">
            <v>D01514</v>
          </cell>
          <cell r="B979">
            <v>20800</v>
          </cell>
          <cell r="C979" t="str">
            <v>나.</v>
          </cell>
          <cell r="D979">
            <v>9845247</v>
          </cell>
          <cell r="E979" t="str">
            <v>보조기층운반</v>
          </cell>
          <cell r="F979" t="str">
            <v>(C/R장~현장)</v>
          </cell>
          <cell r="G979" t="str">
            <v>M3</v>
          </cell>
          <cell r="H979">
            <v>0</v>
          </cell>
          <cell r="I979">
            <v>0</v>
          </cell>
        </row>
        <row r="980">
          <cell r="A980" t="str">
            <v>D00338</v>
          </cell>
          <cell r="B980">
            <v>15400</v>
          </cell>
          <cell r="C980" t="str">
            <v>다</v>
          </cell>
          <cell r="D980">
            <v>9845399</v>
          </cell>
          <cell r="E980" t="str">
            <v>보조기층포설 및 다짐</v>
          </cell>
          <cell r="F980" t="str">
            <v>(T=35CM)</v>
          </cell>
          <cell r="G980" t="str">
            <v>M3</v>
          </cell>
          <cell r="H980">
            <v>0</v>
          </cell>
          <cell r="I980">
            <v>0</v>
          </cell>
        </row>
        <row r="981">
          <cell r="A981" t="str">
            <v>D00222</v>
          </cell>
          <cell r="B981">
            <v>6600</v>
          </cell>
          <cell r="C981" t="str">
            <v>라</v>
          </cell>
          <cell r="D981">
            <v>9845417</v>
          </cell>
          <cell r="E981" t="str">
            <v>보조기층포설및다짐</v>
          </cell>
          <cell r="F981" t="str">
            <v>(백호우포설)</v>
          </cell>
          <cell r="G981" t="str">
            <v>M3</v>
          </cell>
          <cell r="H981">
            <v>0</v>
          </cell>
          <cell r="I981">
            <v>0</v>
          </cell>
        </row>
        <row r="982">
          <cell r="A982" t="str">
            <v>E2</v>
          </cell>
          <cell r="B982">
            <v>0</v>
          </cell>
          <cell r="C982" t="str">
            <v>계</v>
          </cell>
          <cell r="D982">
            <v>9845434</v>
          </cell>
          <cell r="I982">
            <v>0</v>
          </cell>
        </row>
        <row r="983">
          <cell r="A983" t="str">
            <v>T2</v>
          </cell>
          <cell r="B983">
            <v>985</v>
          </cell>
          <cell r="C983" t="str">
            <v>3)</v>
          </cell>
          <cell r="D983">
            <v>9845487</v>
          </cell>
          <cell r="E983" t="str">
            <v>린콘크리트기층</v>
          </cell>
          <cell r="F983" t="str">
            <v>(T=15cm)</v>
          </cell>
          <cell r="H983">
            <v>0</v>
          </cell>
          <cell r="I983">
            <v>0</v>
          </cell>
        </row>
        <row r="984">
          <cell r="A984" t="str">
            <v>D00092</v>
          </cell>
          <cell r="B984">
            <v>21100</v>
          </cell>
          <cell r="C984" t="str">
            <v>가.</v>
          </cell>
          <cell r="D984">
            <v>9845513</v>
          </cell>
          <cell r="E984" t="str">
            <v>린콘크리트생산및운반</v>
          </cell>
          <cell r="G984" t="str">
            <v>M3</v>
          </cell>
          <cell r="H984">
            <v>0</v>
          </cell>
          <cell r="I984">
            <v>0</v>
          </cell>
        </row>
        <row r="985">
          <cell r="A985" t="str">
            <v>D01304</v>
          </cell>
          <cell r="B985">
            <v>20300</v>
          </cell>
          <cell r="C985" t="str">
            <v>나</v>
          </cell>
          <cell r="D985">
            <v>9845526</v>
          </cell>
          <cell r="E985" t="str">
            <v>린콘크리트포설및다짐</v>
          </cell>
          <cell r="F985" t="str">
            <v>(기계포설 T=15CM)</v>
          </cell>
          <cell r="G985" t="str">
            <v>M3</v>
          </cell>
          <cell r="H985">
            <v>0</v>
          </cell>
          <cell r="I985">
            <v>0</v>
          </cell>
        </row>
        <row r="986">
          <cell r="A986" t="str">
            <v>E2</v>
          </cell>
          <cell r="B986">
            <v>0</v>
          </cell>
          <cell r="C986" t="str">
            <v>계</v>
          </cell>
          <cell r="D986">
            <v>9845533</v>
          </cell>
          <cell r="I986">
            <v>0</v>
          </cell>
        </row>
        <row r="987">
          <cell r="A987" t="str">
            <v>D00305</v>
          </cell>
          <cell r="B987">
            <v>39700</v>
          </cell>
          <cell r="C987" t="str">
            <v>4)</v>
          </cell>
          <cell r="D987">
            <v>9845536</v>
          </cell>
          <cell r="E987" t="str">
            <v>포장콘크리트생산</v>
          </cell>
          <cell r="F987" t="str">
            <v>(σbk=45KG/CM2)</v>
          </cell>
          <cell r="G987" t="str">
            <v>M3</v>
          </cell>
          <cell r="H987">
            <v>0</v>
          </cell>
          <cell r="I987">
            <v>0</v>
          </cell>
        </row>
        <row r="988">
          <cell r="A988" t="str">
            <v>T2</v>
          </cell>
          <cell r="B988">
            <v>990</v>
          </cell>
          <cell r="C988" t="str">
            <v>5)</v>
          </cell>
          <cell r="D988">
            <v>9845537</v>
          </cell>
          <cell r="E988" t="str">
            <v>콘크리트 운반</v>
          </cell>
          <cell r="H988">
            <v>0</v>
          </cell>
          <cell r="I988">
            <v>0</v>
          </cell>
        </row>
        <row r="989">
          <cell r="A989" t="str">
            <v>D02243</v>
          </cell>
          <cell r="B989">
            <v>37400</v>
          </cell>
          <cell r="C989" t="str">
            <v>가</v>
          </cell>
          <cell r="D989">
            <v>9845665</v>
          </cell>
          <cell r="E989" t="str">
            <v>콘크리트운반</v>
          </cell>
          <cell r="F989" t="str">
            <v>(덤프운반:B/P-현장)</v>
          </cell>
          <cell r="G989" t="str">
            <v>M3</v>
          </cell>
          <cell r="H989">
            <v>0</v>
          </cell>
          <cell r="I989">
            <v>0</v>
          </cell>
        </row>
        <row r="990">
          <cell r="A990" t="str">
            <v>D00273</v>
          </cell>
          <cell r="B990">
            <v>2290</v>
          </cell>
          <cell r="C990" t="str">
            <v>나</v>
          </cell>
          <cell r="D990">
            <v>9845666</v>
          </cell>
          <cell r="E990" t="str">
            <v>콘크리트운반</v>
          </cell>
          <cell r="F990" t="str">
            <v>(믹서운반:BP장-현장)</v>
          </cell>
          <cell r="G990" t="str">
            <v>M3</v>
          </cell>
          <cell r="H990">
            <v>0</v>
          </cell>
          <cell r="I990">
            <v>0</v>
          </cell>
        </row>
        <row r="991">
          <cell r="A991" t="str">
            <v>E2</v>
          </cell>
          <cell r="B991">
            <v>0</v>
          </cell>
          <cell r="C991" t="str">
            <v>계</v>
          </cell>
          <cell r="D991">
            <v>9845731</v>
          </cell>
          <cell r="I991">
            <v>0</v>
          </cell>
        </row>
        <row r="992">
          <cell r="A992" t="str">
            <v>T2</v>
          </cell>
          <cell r="B992">
            <v>1002</v>
          </cell>
          <cell r="C992" t="str">
            <v>6)</v>
          </cell>
          <cell r="D992">
            <v>9845859</v>
          </cell>
          <cell r="E992" t="str">
            <v>콘크리트포설 및 양생</v>
          </cell>
          <cell r="H992">
            <v>0</v>
          </cell>
          <cell r="I992">
            <v>0</v>
          </cell>
        </row>
        <row r="993">
          <cell r="A993" t="str">
            <v>T1</v>
          </cell>
          <cell r="B993">
            <v>995</v>
          </cell>
          <cell r="C993" t="str">
            <v>가.</v>
          </cell>
          <cell r="D993">
            <v>9845863</v>
          </cell>
          <cell r="E993" t="str">
            <v>기계포설</v>
          </cell>
          <cell r="H993">
            <v>0</v>
          </cell>
          <cell r="I993">
            <v>0</v>
          </cell>
        </row>
        <row r="994">
          <cell r="A994" t="str">
            <v>D00822</v>
          </cell>
          <cell r="B994">
            <v>34800</v>
          </cell>
          <cell r="C994" t="str">
            <v>a.</v>
          </cell>
          <cell r="D994">
            <v>9845866</v>
          </cell>
          <cell r="E994" t="str">
            <v>무근2차로포설</v>
          </cell>
          <cell r="F994" t="str">
            <v>(T=30cm)</v>
          </cell>
          <cell r="G994" t="str">
            <v>M3</v>
          </cell>
          <cell r="H994">
            <v>0</v>
          </cell>
          <cell r="I994">
            <v>0</v>
          </cell>
        </row>
        <row r="995">
          <cell r="A995" t="str">
            <v>D00820</v>
          </cell>
          <cell r="B995">
            <v>1000</v>
          </cell>
          <cell r="C995" t="str">
            <v>b.</v>
          </cell>
          <cell r="D995">
            <v>9845882</v>
          </cell>
          <cell r="E995" t="str">
            <v>중분대기초콘크리트</v>
          </cell>
          <cell r="F995" t="str">
            <v>(T=15cm)</v>
          </cell>
          <cell r="G995" t="str">
            <v>M3</v>
          </cell>
          <cell r="H995">
            <v>0</v>
          </cell>
          <cell r="I995">
            <v>0</v>
          </cell>
        </row>
        <row r="996">
          <cell r="A996" t="str">
            <v>E1</v>
          </cell>
          <cell r="B996">
            <v>0</v>
          </cell>
          <cell r="C996" t="str">
            <v>소계</v>
          </cell>
          <cell r="D996">
            <v>9845885</v>
          </cell>
          <cell r="I996">
            <v>0</v>
          </cell>
        </row>
        <row r="997">
          <cell r="A997" t="str">
            <v>T1</v>
          </cell>
          <cell r="B997">
            <v>1001</v>
          </cell>
          <cell r="C997" t="str">
            <v>나.</v>
          </cell>
          <cell r="D997">
            <v>9845898</v>
          </cell>
          <cell r="E997" t="str">
            <v>인력포설</v>
          </cell>
          <cell r="H997">
            <v>0</v>
          </cell>
          <cell r="I997">
            <v>0</v>
          </cell>
        </row>
        <row r="998">
          <cell r="A998" t="str">
            <v>D00044</v>
          </cell>
          <cell r="B998">
            <v>980</v>
          </cell>
          <cell r="C998" t="str">
            <v>a.</v>
          </cell>
          <cell r="D998">
            <v>9846094</v>
          </cell>
          <cell r="E998" t="str">
            <v>부체도로(인력포설)</v>
          </cell>
          <cell r="F998" t="str">
            <v>T=20CM</v>
          </cell>
          <cell r="G998" t="str">
            <v>M3</v>
          </cell>
          <cell r="H998">
            <v>0</v>
          </cell>
          <cell r="I998">
            <v>0</v>
          </cell>
        </row>
        <row r="999">
          <cell r="A999" t="str">
            <v>D00923</v>
          </cell>
          <cell r="B999">
            <v>920</v>
          </cell>
          <cell r="C999" t="str">
            <v>b</v>
          </cell>
          <cell r="D999">
            <v>9846111</v>
          </cell>
          <cell r="E999" t="str">
            <v>교량접속및완충슬라브</v>
          </cell>
          <cell r="F999" t="str">
            <v>(T=40cm)</v>
          </cell>
          <cell r="G999" t="str">
            <v>M3</v>
          </cell>
          <cell r="H999">
            <v>0</v>
          </cell>
          <cell r="I999">
            <v>0</v>
          </cell>
        </row>
        <row r="1000">
          <cell r="A1000" t="str">
            <v>D01152</v>
          </cell>
          <cell r="B1000">
            <v>220</v>
          </cell>
          <cell r="C1000" t="str">
            <v>c</v>
          </cell>
          <cell r="D1000">
            <v>9846119</v>
          </cell>
          <cell r="E1000" t="str">
            <v>연결로 길어깨</v>
          </cell>
          <cell r="F1000" t="str">
            <v>(T=30cm)</v>
          </cell>
          <cell r="G1000" t="str">
            <v>M3</v>
          </cell>
          <cell r="H1000">
            <v>0</v>
          </cell>
          <cell r="I1000">
            <v>0</v>
          </cell>
        </row>
        <row r="1001">
          <cell r="A1001" t="str">
            <v>D02213</v>
          </cell>
          <cell r="B1001">
            <v>70</v>
          </cell>
          <cell r="C1001" t="str">
            <v>d</v>
          </cell>
          <cell r="D1001">
            <v>9846127</v>
          </cell>
          <cell r="E1001" t="str">
            <v>중분대 개구부 기초</v>
          </cell>
          <cell r="F1001" t="str">
            <v>(T=15cm:인력포설)</v>
          </cell>
          <cell r="G1001" t="str">
            <v>M3</v>
          </cell>
          <cell r="H1001">
            <v>0</v>
          </cell>
          <cell r="I1001">
            <v>0</v>
          </cell>
        </row>
        <row r="1002">
          <cell r="A1002" t="str">
            <v>E1</v>
          </cell>
          <cell r="B1002">
            <v>0</v>
          </cell>
          <cell r="C1002" t="str">
            <v>소계</v>
          </cell>
          <cell r="D1002">
            <v>9846160</v>
          </cell>
          <cell r="I1002">
            <v>0</v>
          </cell>
        </row>
        <row r="1003">
          <cell r="A1003" t="str">
            <v>E2</v>
          </cell>
          <cell r="B1003">
            <v>0</v>
          </cell>
          <cell r="C1003" t="str">
            <v>계</v>
          </cell>
          <cell r="D1003">
            <v>9846163</v>
          </cell>
          <cell r="I1003">
            <v>0</v>
          </cell>
        </row>
        <row r="1004">
          <cell r="A1004" t="str">
            <v>T2</v>
          </cell>
          <cell r="B1004">
            <v>1008</v>
          </cell>
          <cell r="C1004" t="str">
            <v>7)</v>
          </cell>
          <cell r="D1004">
            <v>9846227</v>
          </cell>
          <cell r="E1004" t="str">
            <v>철근설치공</v>
          </cell>
          <cell r="H1004">
            <v>0</v>
          </cell>
          <cell r="I1004">
            <v>0</v>
          </cell>
        </row>
        <row r="1005">
          <cell r="A1005" t="str">
            <v>D00325</v>
          </cell>
          <cell r="B1005">
            <v>24.606000000000002</v>
          </cell>
          <cell r="C1005" t="str">
            <v>가.</v>
          </cell>
          <cell r="D1005">
            <v>9846291</v>
          </cell>
          <cell r="E1005" t="str">
            <v>철근가공조립</v>
          </cell>
          <cell r="F1005" t="str">
            <v>(간단)</v>
          </cell>
          <cell r="G1005" t="str">
            <v>TON</v>
          </cell>
          <cell r="H1005">
            <v>0</v>
          </cell>
          <cell r="I1005">
            <v>0</v>
          </cell>
        </row>
        <row r="1006">
          <cell r="A1006" t="str">
            <v>D00326</v>
          </cell>
          <cell r="B1006">
            <v>525.04</v>
          </cell>
          <cell r="C1006" t="str">
            <v>나</v>
          </cell>
          <cell r="D1006">
            <v>9846296</v>
          </cell>
          <cell r="E1006" t="str">
            <v>철근가공조립</v>
          </cell>
          <cell r="F1006" t="str">
            <v>(보통)</v>
          </cell>
          <cell r="G1006" t="str">
            <v>TON</v>
          </cell>
          <cell r="H1006">
            <v>0</v>
          </cell>
          <cell r="I1006">
            <v>0</v>
          </cell>
        </row>
        <row r="1007">
          <cell r="A1007" t="str">
            <v>D02077</v>
          </cell>
          <cell r="B1007">
            <v>10.811</v>
          </cell>
          <cell r="C1007" t="str">
            <v>다</v>
          </cell>
          <cell r="D1007">
            <v>9846301</v>
          </cell>
          <cell r="E1007" t="str">
            <v>와이어메쉬설치</v>
          </cell>
          <cell r="G1007" t="str">
            <v>TON</v>
          </cell>
          <cell r="H1007">
            <v>0</v>
          </cell>
          <cell r="I1007">
            <v>0</v>
          </cell>
        </row>
        <row r="1008">
          <cell r="A1008" t="str">
            <v>D01640</v>
          </cell>
          <cell r="B1008">
            <v>28300</v>
          </cell>
          <cell r="C1008" t="str">
            <v>라</v>
          </cell>
          <cell r="D1008">
            <v>9846317</v>
          </cell>
          <cell r="E1008" t="str">
            <v>스페이서설치</v>
          </cell>
          <cell r="G1008" t="str">
            <v>M2</v>
          </cell>
          <cell r="H1008">
            <v>0</v>
          </cell>
          <cell r="I1008">
            <v>0</v>
          </cell>
        </row>
        <row r="1009">
          <cell r="A1009" t="str">
            <v>E2</v>
          </cell>
          <cell r="B1009">
            <v>0</v>
          </cell>
          <cell r="C1009" t="str">
            <v>계</v>
          </cell>
          <cell r="D1009">
            <v>9846325</v>
          </cell>
          <cell r="I1009">
            <v>0</v>
          </cell>
        </row>
        <row r="1010">
          <cell r="A1010" t="str">
            <v>D00099</v>
          </cell>
          <cell r="B1010">
            <v>143400</v>
          </cell>
          <cell r="C1010" t="str">
            <v>8)</v>
          </cell>
          <cell r="D1010">
            <v>9846333</v>
          </cell>
          <cell r="E1010" t="str">
            <v>비닐 깔기</v>
          </cell>
          <cell r="G1010" t="str">
            <v>M2</v>
          </cell>
          <cell r="H1010">
            <v>0</v>
          </cell>
          <cell r="I1010">
            <v>0</v>
          </cell>
        </row>
        <row r="1011">
          <cell r="A1011" t="str">
            <v>D00072</v>
          </cell>
          <cell r="B1011">
            <v>2100</v>
          </cell>
          <cell r="C1011" t="str">
            <v>9)</v>
          </cell>
          <cell r="D1011">
            <v>9846349</v>
          </cell>
          <cell r="E1011" t="str">
            <v>합판거푸집</v>
          </cell>
          <cell r="F1011" t="str">
            <v>(4회)</v>
          </cell>
          <cell r="G1011" t="str">
            <v>M2</v>
          </cell>
          <cell r="H1011">
            <v>0</v>
          </cell>
          <cell r="I1011">
            <v>0</v>
          </cell>
        </row>
        <row r="1012">
          <cell r="A1012" t="str">
            <v>T2</v>
          </cell>
          <cell r="B1012">
            <v>1028</v>
          </cell>
          <cell r="C1012" t="str">
            <v>10)</v>
          </cell>
          <cell r="D1012">
            <v>9846477</v>
          </cell>
          <cell r="E1012" t="str">
            <v>줄눈설치공</v>
          </cell>
          <cell r="H1012">
            <v>0</v>
          </cell>
          <cell r="I1012">
            <v>0</v>
          </cell>
        </row>
        <row r="1013">
          <cell r="A1013" t="str">
            <v>T1</v>
          </cell>
          <cell r="B1013">
            <v>1016</v>
          </cell>
          <cell r="C1013" t="str">
            <v>가.</v>
          </cell>
          <cell r="D1013">
            <v>9846479</v>
          </cell>
          <cell r="E1013" t="str">
            <v>세로줄눈</v>
          </cell>
          <cell r="H1013">
            <v>0</v>
          </cell>
          <cell r="I1013">
            <v>0</v>
          </cell>
        </row>
        <row r="1014">
          <cell r="A1014" t="str">
            <v>D01156</v>
          </cell>
          <cell r="B1014">
            <v>14500</v>
          </cell>
          <cell r="C1014" t="str">
            <v>a.</v>
          </cell>
          <cell r="D1014">
            <v>9846480</v>
          </cell>
          <cell r="E1014" t="str">
            <v>본선2차로동시포설용</v>
          </cell>
          <cell r="F1014" t="str">
            <v>(세로줄눈 형식1-1)</v>
          </cell>
          <cell r="G1014" t="str">
            <v>M</v>
          </cell>
          <cell r="H1014">
            <v>0</v>
          </cell>
          <cell r="I1014">
            <v>0</v>
          </cell>
        </row>
        <row r="1015">
          <cell r="A1015" t="str">
            <v>D01305</v>
          </cell>
          <cell r="B1015">
            <v>14800</v>
          </cell>
          <cell r="C1015" t="str">
            <v>c.</v>
          </cell>
          <cell r="D1015">
            <v>9846609</v>
          </cell>
          <cell r="E1015" t="str">
            <v>중분대기초용</v>
          </cell>
          <cell r="F1015" t="str">
            <v>(세로줄눈 형식1-4)</v>
          </cell>
          <cell r="G1015" t="str">
            <v>M</v>
          </cell>
          <cell r="H1015">
            <v>0</v>
          </cell>
          <cell r="I1015">
            <v>0</v>
          </cell>
        </row>
        <row r="1016">
          <cell r="A1016" t="str">
            <v>D00926</v>
          </cell>
          <cell r="B1016">
            <v>12400</v>
          </cell>
          <cell r="C1016" t="str">
            <v>d.</v>
          </cell>
          <cell r="D1016">
            <v>9846610</v>
          </cell>
          <cell r="E1016" t="str">
            <v>길어깨접속부용</v>
          </cell>
          <cell r="F1016" t="str">
            <v>(세로줄눈,형식1-5)</v>
          </cell>
          <cell r="G1016" t="str">
            <v>M</v>
          </cell>
          <cell r="H1016">
            <v>0</v>
          </cell>
          <cell r="I1016">
            <v>0</v>
          </cell>
        </row>
        <row r="1017">
          <cell r="A1017" t="str">
            <v>E1</v>
          </cell>
          <cell r="B1017">
            <v>0</v>
          </cell>
          <cell r="C1017" t="str">
            <v>소계</v>
          </cell>
          <cell r="D1017">
            <v>9846611</v>
          </cell>
          <cell r="I1017">
            <v>0</v>
          </cell>
        </row>
        <row r="1018">
          <cell r="A1018" t="str">
            <v>T1</v>
          </cell>
          <cell r="B1018">
            <v>1021</v>
          </cell>
          <cell r="C1018" t="str">
            <v>나.</v>
          </cell>
          <cell r="D1018">
            <v>9846612</v>
          </cell>
          <cell r="E1018" t="str">
            <v>가로수축줄눈</v>
          </cell>
          <cell r="H1018">
            <v>0</v>
          </cell>
          <cell r="I1018">
            <v>0</v>
          </cell>
        </row>
        <row r="1019">
          <cell r="A1019" t="str">
            <v>D00928</v>
          </cell>
          <cell r="B1019">
            <v>17400</v>
          </cell>
          <cell r="C1019" t="str">
            <v>a.</v>
          </cell>
          <cell r="D1019">
            <v>9846613</v>
          </cell>
          <cell r="E1019" t="str">
            <v>본선2차로용</v>
          </cell>
          <cell r="F1019" t="str">
            <v>(가로줄눈,형식2-1,2)</v>
          </cell>
          <cell r="G1019" t="str">
            <v>M</v>
          </cell>
          <cell r="H1019">
            <v>0</v>
          </cell>
          <cell r="I1019">
            <v>0</v>
          </cell>
        </row>
        <row r="1020">
          <cell r="A1020" t="str">
            <v>D00929</v>
          </cell>
          <cell r="B1020">
            <v>90</v>
          </cell>
          <cell r="C1020" t="str">
            <v>b</v>
          </cell>
          <cell r="D1020">
            <v>9846685</v>
          </cell>
          <cell r="E1020" t="str">
            <v>교량접속부2차로용</v>
          </cell>
          <cell r="F1020" t="str">
            <v>(가로줄눈,형식2-3,4)</v>
          </cell>
          <cell r="G1020" t="str">
            <v>M</v>
          </cell>
          <cell r="H1020">
            <v>0</v>
          </cell>
          <cell r="I1020">
            <v>0</v>
          </cell>
        </row>
        <row r="1021">
          <cell r="A1021" t="str">
            <v>D00758</v>
          </cell>
          <cell r="B1021">
            <v>1200</v>
          </cell>
          <cell r="C1021" t="str">
            <v>c</v>
          </cell>
          <cell r="D1021">
            <v>9846757</v>
          </cell>
          <cell r="E1021" t="str">
            <v>중분대기초용</v>
          </cell>
          <cell r="F1021" t="str">
            <v>(가로줄눈,형식2-5)</v>
          </cell>
          <cell r="G1021" t="str">
            <v>M</v>
          </cell>
          <cell r="H1021">
            <v>0</v>
          </cell>
          <cell r="I1021">
            <v>0</v>
          </cell>
        </row>
        <row r="1022">
          <cell r="A1022" t="str">
            <v>E1</v>
          </cell>
          <cell r="B1022">
            <v>0</v>
          </cell>
          <cell r="C1022" t="str">
            <v>소계</v>
          </cell>
          <cell r="D1022">
            <v>9846869</v>
          </cell>
          <cell r="I1022">
            <v>0</v>
          </cell>
        </row>
        <row r="1023">
          <cell r="A1023" t="str">
            <v>T1</v>
          </cell>
          <cell r="B1023">
            <v>1027</v>
          </cell>
          <cell r="C1023" t="str">
            <v>다.</v>
          </cell>
          <cell r="D1023">
            <v>9846933</v>
          </cell>
          <cell r="E1023" t="str">
            <v>팽창줄눈</v>
          </cell>
          <cell r="H1023">
            <v>0</v>
          </cell>
          <cell r="I1023">
            <v>0</v>
          </cell>
        </row>
        <row r="1024">
          <cell r="A1024" t="str">
            <v>D01571</v>
          </cell>
          <cell r="B1024">
            <v>280</v>
          </cell>
          <cell r="C1024" t="str">
            <v>a.</v>
          </cell>
          <cell r="D1024">
            <v>9846941</v>
          </cell>
          <cell r="E1024" t="str">
            <v>본선2차로용</v>
          </cell>
          <cell r="F1024" t="str">
            <v>(팽창줄눈,형식3-1,2)</v>
          </cell>
          <cell r="G1024" t="str">
            <v>M</v>
          </cell>
          <cell r="H1024">
            <v>0</v>
          </cell>
          <cell r="I1024">
            <v>0</v>
          </cell>
        </row>
        <row r="1025">
          <cell r="A1025" t="str">
            <v>D01080</v>
          </cell>
          <cell r="B1025">
            <v>250</v>
          </cell>
          <cell r="C1025" t="str">
            <v>b.</v>
          </cell>
          <cell r="D1025">
            <v>9846946</v>
          </cell>
          <cell r="E1025" t="str">
            <v>교량접속부2차로용</v>
          </cell>
          <cell r="F1025" t="str">
            <v>(팽창줄눈,형식3-3,4)</v>
          </cell>
          <cell r="G1025" t="str">
            <v>M</v>
          </cell>
          <cell r="H1025">
            <v>0</v>
          </cell>
          <cell r="I1025">
            <v>0</v>
          </cell>
        </row>
        <row r="1026">
          <cell r="A1026" t="str">
            <v>D01459</v>
          </cell>
          <cell r="B1026">
            <v>550</v>
          </cell>
          <cell r="C1026" t="str">
            <v>c</v>
          </cell>
          <cell r="D1026">
            <v>9847011</v>
          </cell>
          <cell r="E1026" t="str">
            <v>아스콘접속부2차로용</v>
          </cell>
          <cell r="F1026" t="str">
            <v>(팽창줄눈,형식3-6,7)</v>
          </cell>
          <cell r="G1026" t="str">
            <v>M</v>
          </cell>
          <cell r="H1026">
            <v>0</v>
          </cell>
          <cell r="I1026">
            <v>0</v>
          </cell>
        </row>
        <row r="1027">
          <cell r="A1027" t="str">
            <v>D01306</v>
          </cell>
          <cell r="B1027">
            <v>30</v>
          </cell>
          <cell r="C1027" t="str">
            <v>d</v>
          </cell>
          <cell r="D1027">
            <v>9847076</v>
          </cell>
          <cell r="E1027" t="str">
            <v>중분대기초용</v>
          </cell>
          <cell r="F1027" t="str">
            <v>(팽창줄눈,형식3-8)</v>
          </cell>
          <cell r="G1027" t="str">
            <v>M</v>
          </cell>
          <cell r="H1027">
            <v>0</v>
          </cell>
          <cell r="I1027">
            <v>0</v>
          </cell>
        </row>
        <row r="1028">
          <cell r="A1028" t="str">
            <v>E1</v>
          </cell>
          <cell r="B1028">
            <v>0</v>
          </cell>
          <cell r="C1028" t="str">
            <v>소계</v>
          </cell>
          <cell r="D1028">
            <v>9847092</v>
          </cell>
          <cell r="I1028">
            <v>0</v>
          </cell>
        </row>
        <row r="1029">
          <cell r="A1029" t="str">
            <v>E2</v>
          </cell>
          <cell r="B1029">
            <v>0</v>
          </cell>
          <cell r="C1029" t="str">
            <v>계</v>
          </cell>
          <cell r="D1029">
            <v>9847220</v>
          </cell>
          <cell r="I1029">
            <v>0</v>
          </cell>
        </row>
        <row r="1030">
          <cell r="A1030" t="str">
            <v>D01307</v>
          </cell>
          <cell r="B1030">
            <v>720</v>
          </cell>
          <cell r="C1030" t="str">
            <v>12)</v>
          </cell>
          <cell r="D1030">
            <v>9847284</v>
          </cell>
          <cell r="E1030" t="str">
            <v>부체도로용줄눈</v>
          </cell>
          <cell r="F1030" t="str">
            <v>(판재 200×15)</v>
          </cell>
          <cell r="G1030" t="str">
            <v>M</v>
          </cell>
          <cell r="H1030">
            <v>0</v>
          </cell>
          <cell r="I1030">
            <v>0</v>
          </cell>
        </row>
        <row r="1031">
          <cell r="A1031" t="str">
            <v>D00075</v>
          </cell>
          <cell r="B1031">
            <v>34890</v>
          </cell>
          <cell r="C1031" t="str">
            <v>13)</v>
          </cell>
          <cell r="D1031">
            <v>9847476</v>
          </cell>
          <cell r="E1031" t="str">
            <v>콘크리트포장면연마</v>
          </cell>
          <cell r="G1031" t="str">
            <v>M2</v>
          </cell>
          <cell r="H1031">
            <v>0</v>
          </cell>
          <cell r="I1031">
            <v>0</v>
          </cell>
        </row>
        <row r="1032">
          <cell r="A1032" t="str">
            <v>D01728</v>
          </cell>
          <cell r="B1032">
            <v>48760</v>
          </cell>
          <cell r="C1032" t="str">
            <v>14)</v>
          </cell>
          <cell r="D1032">
            <v>9847492</v>
          </cell>
          <cell r="E1032" t="str">
            <v>프라임코팅</v>
          </cell>
          <cell r="F1032" t="str">
            <v>(75ℓ/a)</v>
          </cell>
          <cell r="G1032" t="str">
            <v>a</v>
          </cell>
          <cell r="H1032">
            <v>0</v>
          </cell>
          <cell r="I1032">
            <v>0</v>
          </cell>
        </row>
        <row r="1033">
          <cell r="A1033" t="str">
            <v>T2</v>
          </cell>
          <cell r="B1033">
            <v>1035</v>
          </cell>
          <cell r="C1033" t="str">
            <v>15)</v>
          </cell>
          <cell r="D1033">
            <v>9847556</v>
          </cell>
          <cell r="E1033" t="str">
            <v>택코팅</v>
          </cell>
          <cell r="H1033">
            <v>0</v>
          </cell>
          <cell r="I1033">
            <v>0</v>
          </cell>
        </row>
        <row r="1034">
          <cell r="A1034" t="str">
            <v>D01730</v>
          </cell>
          <cell r="B1034">
            <v>102000</v>
          </cell>
          <cell r="C1034" t="str">
            <v>가</v>
          </cell>
          <cell r="D1034">
            <v>9847588</v>
          </cell>
          <cell r="E1034" t="str">
            <v>택코팅</v>
          </cell>
          <cell r="F1034" t="str">
            <v>(30ℓ/ａ : 신설)</v>
          </cell>
          <cell r="G1034" t="str">
            <v>ａ</v>
          </cell>
          <cell r="H1034">
            <v>0</v>
          </cell>
          <cell r="I1034">
            <v>0</v>
          </cell>
        </row>
        <row r="1035">
          <cell r="A1035" t="str">
            <v>D01731</v>
          </cell>
          <cell r="B1035">
            <v>1190</v>
          </cell>
          <cell r="C1035" t="str">
            <v>나</v>
          </cell>
          <cell r="D1035">
            <v>9847620</v>
          </cell>
          <cell r="E1035" t="str">
            <v>택코팅</v>
          </cell>
          <cell r="F1035" t="str">
            <v>(50ℓ/ａ : 확장)</v>
          </cell>
          <cell r="G1035" t="str">
            <v>ａ</v>
          </cell>
          <cell r="H1035">
            <v>0</v>
          </cell>
          <cell r="I1035">
            <v>0</v>
          </cell>
        </row>
        <row r="1036">
          <cell r="A1036" t="str">
            <v>E2</v>
          </cell>
          <cell r="B1036">
            <v>0</v>
          </cell>
          <cell r="C1036" t="str">
            <v>계</v>
          </cell>
          <cell r="D1036">
            <v>9847623</v>
          </cell>
          <cell r="I1036">
            <v>0</v>
          </cell>
        </row>
        <row r="1037">
          <cell r="A1037" t="str">
            <v>T2</v>
          </cell>
          <cell r="B1037">
            <v>1040</v>
          </cell>
          <cell r="C1037" t="str">
            <v>16)</v>
          </cell>
          <cell r="D1037">
            <v>9847626</v>
          </cell>
          <cell r="E1037" t="str">
            <v>아스콘기층</v>
          </cell>
          <cell r="H1037">
            <v>0</v>
          </cell>
          <cell r="I1037">
            <v>0</v>
          </cell>
        </row>
        <row r="1038">
          <cell r="A1038" t="str">
            <v>D01338</v>
          </cell>
          <cell r="B1038">
            <v>19023</v>
          </cell>
          <cell r="C1038" t="str">
            <v>가.</v>
          </cell>
          <cell r="D1038">
            <v>9847632</v>
          </cell>
          <cell r="E1038" t="str">
            <v>아스콘기층구입,운반</v>
          </cell>
          <cell r="G1038" t="str">
            <v>TON</v>
          </cell>
          <cell r="H1038">
            <v>0</v>
          </cell>
          <cell r="I1038">
            <v>0</v>
          </cell>
        </row>
        <row r="1039">
          <cell r="A1039" t="str">
            <v>D02334</v>
          </cell>
          <cell r="B1039">
            <v>20</v>
          </cell>
          <cell r="C1039" t="str">
            <v>나</v>
          </cell>
          <cell r="D1039">
            <v>9848555</v>
          </cell>
          <cell r="E1039" t="str">
            <v>기층아스콘포설및다짐</v>
          </cell>
          <cell r="F1039" t="str">
            <v>(T = 8.0Cm)</v>
          </cell>
          <cell r="G1039" t="str">
            <v>a</v>
          </cell>
          <cell r="H1039">
            <v>0</v>
          </cell>
          <cell r="I1039">
            <v>0</v>
          </cell>
        </row>
        <row r="1040">
          <cell r="A1040" t="str">
            <v>D01696</v>
          </cell>
          <cell r="B1040">
            <v>30</v>
          </cell>
          <cell r="C1040" t="str">
            <v>다</v>
          </cell>
          <cell r="D1040">
            <v>9849477</v>
          </cell>
          <cell r="E1040" t="str">
            <v>아스콘기층포설및다짐</v>
          </cell>
          <cell r="F1040" t="str">
            <v>(T=20Cm)</v>
          </cell>
          <cell r="G1040" t="str">
            <v>a</v>
          </cell>
          <cell r="H1040">
            <v>0</v>
          </cell>
          <cell r="I1040">
            <v>0</v>
          </cell>
        </row>
        <row r="1041">
          <cell r="A1041" t="str">
            <v>E2</v>
          </cell>
          <cell r="B1041">
            <v>0</v>
          </cell>
          <cell r="C1041" t="str">
            <v>계</v>
          </cell>
          <cell r="D1041">
            <v>9849785</v>
          </cell>
          <cell r="I1041">
            <v>0</v>
          </cell>
        </row>
        <row r="1042">
          <cell r="A1042" t="str">
            <v>T2</v>
          </cell>
          <cell r="B1042">
            <v>1046</v>
          </cell>
          <cell r="C1042" t="str">
            <v>17)</v>
          </cell>
          <cell r="D1042">
            <v>9850156</v>
          </cell>
          <cell r="E1042" t="str">
            <v>아스콘표층</v>
          </cell>
          <cell r="H1042">
            <v>0</v>
          </cell>
          <cell r="I1042">
            <v>0</v>
          </cell>
        </row>
        <row r="1043">
          <cell r="A1043" t="str">
            <v>D00972</v>
          </cell>
          <cell r="B1043">
            <v>13777</v>
          </cell>
          <cell r="C1043" t="str">
            <v>가.</v>
          </cell>
          <cell r="D1043">
            <v>9850182</v>
          </cell>
          <cell r="E1043" t="str">
            <v>아스콘표층구입,운반</v>
          </cell>
          <cell r="G1043" t="str">
            <v>TON</v>
          </cell>
          <cell r="H1043">
            <v>0</v>
          </cell>
          <cell r="I1043">
            <v>0</v>
          </cell>
        </row>
        <row r="1044">
          <cell r="A1044" t="str">
            <v>D01701</v>
          </cell>
          <cell r="B1044">
            <v>12</v>
          </cell>
          <cell r="C1044" t="str">
            <v>나</v>
          </cell>
          <cell r="D1044">
            <v>9850202</v>
          </cell>
          <cell r="E1044" t="str">
            <v>아스콘표층포설및다짐</v>
          </cell>
          <cell r="F1044" t="str">
            <v>(T= 5Cm)</v>
          </cell>
          <cell r="G1044" t="str">
            <v>a</v>
          </cell>
          <cell r="H1044">
            <v>0</v>
          </cell>
          <cell r="I1044">
            <v>0</v>
          </cell>
        </row>
        <row r="1045">
          <cell r="A1045" t="str">
            <v>D00727</v>
          </cell>
          <cell r="B1045">
            <v>214</v>
          </cell>
          <cell r="C1045" t="str">
            <v>다</v>
          </cell>
          <cell r="D1045">
            <v>9850231</v>
          </cell>
          <cell r="E1045" t="str">
            <v>아스콘표층포설및다짐</v>
          </cell>
          <cell r="F1045" t="str">
            <v>(T= 8cm)</v>
          </cell>
          <cell r="G1045" t="str">
            <v>a</v>
          </cell>
          <cell r="H1045">
            <v>0</v>
          </cell>
          <cell r="I1045">
            <v>0</v>
          </cell>
        </row>
        <row r="1046">
          <cell r="A1046" t="str">
            <v>D01700</v>
          </cell>
          <cell r="B1046">
            <v>299</v>
          </cell>
          <cell r="C1046" t="str">
            <v>라</v>
          </cell>
          <cell r="D1046">
            <v>9850259</v>
          </cell>
          <cell r="E1046" t="str">
            <v>아스콘표층포설및다짐</v>
          </cell>
          <cell r="F1046" t="str">
            <v>(T=10Cm)</v>
          </cell>
          <cell r="G1046" t="str">
            <v>a</v>
          </cell>
          <cell r="H1046">
            <v>0</v>
          </cell>
          <cell r="I1046">
            <v>0</v>
          </cell>
        </row>
        <row r="1047">
          <cell r="A1047" t="str">
            <v>E2</v>
          </cell>
          <cell r="B1047">
            <v>0</v>
          </cell>
          <cell r="C1047" t="str">
            <v>계</v>
          </cell>
          <cell r="D1047">
            <v>9850414</v>
          </cell>
          <cell r="I1047">
            <v>0</v>
          </cell>
        </row>
        <row r="1048">
          <cell r="A1048" t="str">
            <v>T2</v>
          </cell>
          <cell r="B1048">
            <v>1050</v>
          </cell>
          <cell r="C1048" t="str">
            <v>18)</v>
          </cell>
          <cell r="D1048">
            <v>9850542</v>
          </cell>
          <cell r="E1048" t="str">
            <v>길어깨포장</v>
          </cell>
          <cell r="H1048">
            <v>0</v>
          </cell>
          <cell r="I1048">
            <v>0</v>
          </cell>
        </row>
        <row r="1049">
          <cell r="A1049" t="str">
            <v>D01455</v>
          </cell>
          <cell r="B1049">
            <v>177</v>
          </cell>
          <cell r="C1049" t="str">
            <v>나</v>
          </cell>
          <cell r="D1049">
            <v>9850607</v>
          </cell>
          <cell r="E1049" t="str">
            <v>기층아스콘포설및다짐</v>
          </cell>
          <cell r="F1049" t="str">
            <v>(T=10cm)</v>
          </cell>
          <cell r="G1049" t="str">
            <v>a</v>
          </cell>
          <cell r="H1049">
            <v>0</v>
          </cell>
          <cell r="I1049">
            <v>0</v>
          </cell>
        </row>
        <row r="1050">
          <cell r="A1050" t="str">
            <v>D01696</v>
          </cell>
          <cell r="B1050">
            <v>31</v>
          </cell>
          <cell r="C1050" t="str">
            <v>다</v>
          </cell>
          <cell r="D1050">
            <v>9850645</v>
          </cell>
          <cell r="E1050" t="str">
            <v>아스콘기층포설및다짐</v>
          </cell>
          <cell r="F1050" t="str">
            <v>(T=20Cm)</v>
          </cell>
          <cell r="G1050" t="str">
            <v>a</v>
          </cell>
          <cell r="H1050">
            <v>0</v>
          </cell>
          <cell r="I1050">
            <v>0</v>
          </cell>
        </row>
        <row r="1051">
          <cell r="A1051" t="str">
            <v>E2</v>
          </cell>
          <cell r="B1051">
            <v>0</v>
          </cell>
          <cell r="C1051" t="str">
            <v>계</v>
          </cell>
          <cell r="D1051">
            <v>9850800</v>
          </cell>
          <cell r="I1051">
            <v>0</v>
          </cell>
        </row>
        <row r="1052">
          <cell r="A1052" t="str">
            <v>D00780</v>
          </cell>
          <cell r="B1052">
            <v>1</v>
          </cell>
          <cell r="C1052" t="str">
            <v>20)</v>
          </cell>
          <cell r="D1052">
            <v>9852025</v>
          </cell>
          <cell r="E1052" t="str">
            <v>크라샤 설치 및 철거</v>
          </cell>
          <cell r="F1052" t="str">
            <v>(150 TON)</v>
          </cell>
          <cell r="G1052" t="str">
            <v>식</v>
          </cell>
          <cell r="H1052">
            <v>0</v>
          </cell>
          <cell r="I1052">
            <v>0</v>
          </cell>
        </row>
        <row r="1053">
          <cell r="A1053" t="str">
            <v>T2</v>
          </cell>
          <cell r="B1053">
            <v>1055</v>
          </cell>
          <cell r="C1053" t="str">
            <v>21)</v>
          </cell>
          <cell r="D1053">
            <v>9853249</v>
          </cell>
          <cell r="E1053" t="str">
            <v>배치플랜트</v>
          </cell>
          <cell r="H1053">
            <v>0</v>
          </cell>
          <cell r="I1053">
            <v>0</v>
          </cell>
        </row>
        <row r="1054">
          <cell r="A1054" t="str">
            <v>D00520</v>
          </cell>
          <cell r="B1054">
            <v>1</v>
          </cell>
          <cell r="C1054" t="str">
            <v>가.</v>
          </cell>
          <cell r="D1054">
            <v>9853313</v>
          </cell>
          <cell r="E1054" t="str">
            <v>배치플랜트 설치공</v>
          </cell>
          <cell r="F1054" t="str">
            <v>(120m3/hr 1기)</v>
          </cell>
          <cell r="G1054" t="str">
            <v>식</v>
          </cell>
          <cell r="H1054">
            <v>0</v>
          </cell>
          <cell r="I1054">
            <v>0</v>
          </cell>
        </row>
        <row r="1055">
          <cell r="A1055" t="str">
            <v>D00521</v>
          </cell>
          <cell r="B1055">
            <v>1</v>
          </cell>
          <cell r="C1055" t="str">
            <v>나.</v>
          </cell>
          <cell r="D1055">
            <v>9853441</v>
          </cell>
          <cell r="E1055" t="str">
            <v>배치플랜트 철거공</v>
          </cell>
          <cell r="F1055" t="str">
            <v>(120m3/hr 1기)</v>
          </cell>
          <cell r="G1055" t="str">
            <v>식</v>
          </cell>
          <cell r="H1055">
            <v>0</v>
          </cell>
          <cell r="I1055">
            <v>0</v>
          </cell>
        </row>
        <row r="1056">
          <cell r="A1056" t="str">
            <v>E2</v>
          </cell>
          <cell r="B1056">
            <v>0</v>
          </cell>
          <cell r="C1056" t="str">
            <v>계</v>
          </cell>
          <cell r="D1056">
            <v>9853442</v>
          </cell>
          <cell r="I1056">
            <v>0</v>
          </cell>
        </row>
        <row r="1057">
          <cell r="A1057" t="str">
            <v>D00057</v>
          </cell>
          <cell r="B1057">
            <v>2.0699999999999998</v>
          </cell>
          <cell r="C1057" t="str">
            <v>22)</v>
          </cell>
          <cell r="D1057">
            <v>9853559</v>
          </cell>
          <cell r="E1057" t="str">
            <v>포장장비 임대료</v>
          </cell>
          <cell r="F1057" t="str">
            <v>(2차선 포설장비)</v>
          </cell>
          <cell r="G1057" t="str">
            <v>개월</v>
          </cell>
          <cell r="H1057">
            <v>0</v>
          </cell>
          <cell r="I1057">
            <v>0</v>
          </cell>
        </row>
        <row r="1058">
          <cell r="A1058" t="str">
            <v>T2</v>
          </cell>
          <cell r="B1058">
            <v>1062</v>
          </cell>
          <cell r="C1058" t="str">
            <v>23)</v>
          </cell>
          <cell r="D1058">
            <v>9853675</v>
          </cell>
          <cell r="E1058" t="str">
            <v>쇄석골재생산및운반</v>
          </cell>
          <cell r="H1058">
            <v>0</v>
          </cell>
          <cell r="I1058">
            <v>0</v>
          </cell>
        </row>
        <row r="1059">
          <cell r="A1059" t="str">
            <v>D00789</v>
          </cell>
          <cell r="B1059">
            <v>1213</v>
          </cell>
          <cell r="C1059" t="str">
            <v>나</v>
          </cell>
          <cell r="D1059">
            <v>9853849</v>
          </cell>
          <cell r="E1059" t="str">
            <v>쇄석골재 생산</v>
          </cell>
          <cell r="F1059" t="str">
            <v>(D=19M/M)</v>
          </cell>
          <cell r="G1059" t="str">
            <v>TON</v>
          </cell>
          <cell r="H1059">
            <v>0</v>
          </cell>
          <cell r="I1059">
            <v>0</v>
          </cell>
        </row>
        <row r="1060">
          <cell r="A1060" t="str">
            <v>D00791</v>
          </cell>
          <cell r="B1060">
            <v>531</v>
          </cell>
          <cell r="C1060" t="str">
            <v>다</v>
          </cell>
          <cell r="D1060">
            <v>9853878</v>
          </cell>
          <cell r="E1060" t="str">
            <v>쇄석골재 생산</v>
          </cell>
          <cell r="F1060" t="str">
            <v>(D=25M/M)</v>
          </cell>
          <cell r="G1060" t="str">
            <v>TON</v>
          </cell>
          <cell r="H1060">
            <v>0</v>
          </cell>
          <cell r="I1060">
            <v>0</v>
          </cell>
        </row>
        <row r="1061">
          <cell r="A1061" t="str">
            <v>D00792</v>
          </cell>
          <cell r="B1061">
            <v>16425</v>
          </cell>
          <cell r="C1061" t="str">
            <v>라</v>
          </cell>
          <cell r="D1061">
            <v>9853907</v>
          </cell>
          <cell r="E1061" t="str">
            <v>쇄석골재 생산</v>
          </cell>
          <cell r="F1061" t="str">
            <v>(D=32M/M:현장암유용)</v>
          </cell>
          <cell r="G1061" t="str">
            <v>TON</v>
          </cell>
          <cell r="H1061">
            <v>0</v>
          </cell>
          <cell r="I1061">
            <v>0</v>
          </cell>
        </row>
        <row r="1062">
          <cell r="A1062" t="str">
            <v>D00793</v>
          </cell>
          <cell r="B1062">
            <v>10912</v>
          </cell>
          <cell r="C1062" t="str">
            <v>마</v>
          </cell>
          <cell r="D1062">
            <v>9853923</v>
          </cell>
          <cell r="E1062" t="str">
            <v>쇄석골재 생산</v>
          </cell>
          <cell r="F1062" t="str">
            <v>(D=40M/M:현장암유용)</v>
          </cell>
          <cell r="G1062" t="str">
            <v>TON</v>
          </cell>
          <cell r="H1062">
            <v>0</v>
          </cell>
          <cell r="I1062">
            <v>0</v>
          </cell>
        </row>
        <row r="1063">
          <cell r="A1063" t="str">
            <v>E2</v>
          </cell>
          <cell r="B1063">
            <v>0</v>
          </cell>
          <cell r="C1063" t="str">
            <v>계</v>
          </cell>
          <cell r="D1063">
            <v>9853971</v>
          </cell>
          <cell r="I1063">
            <v>0</v>
          </cell>
        </row>
        <row r="1064">
          <cell r="A1064" t="str">
            <v>E4</v>
          </cell>
          <cell r="B1064">
            <v>0</v>
          </cell>
          <cell r="C1064" t="str">
            <v>총계</v>
          </cell>
          <cell r="D1064">
            <v>9854235</v>
          </cell>
          <cell r="I1064">
            <v>0</v>
          </cell>
        </row>
        <row r="1065">
          <cell r="A1065" t="str">
            <v>T4</v>
          </cell>
          <cell r="B1065">
            <v>1141</v>
          </cell>
          <cell r="C1065" t="str">
            <v>6.</v>
          </cell>
          <cell r="D1065">
            <v>9854239</v>
          </cell>
          <cell r="E1065" t="str">
            <v>안전시설공</v>
          </cell>
          <cell r="H1065">
            <v>0</v>
          </cell>
          <cell r="I1065">
            <v>0</v>
          </cell>
        </row>
        <row r="1066">
          <cell r="A1066" t="str">
            <v>T2</v>
          </cell>
          <cell r="B1066">
            <v>1079</v>
          </cell>
          <cell r="C1066" t="str">
            <v>1)</v>
          </cell>
          <cell r="D1066">
            <v>9854367</v>
          </cell>
          <cell r="E1066" t="str">
            <v>교통표지판</v>
          </cell>
          <cell r="H1066">
            <v>0</v>
          </cell>
          <cell r="I1066">
            <v>0</v>
          </cell>
        </row>
        <row r="1067">
          <cell r="A1067" t="str">
            <v>D01623</v>
          </cell>
          <cell r="B1067">
            <v>16</v>
          </cell>
          <cell r="C1067" t="str">
            <v>가</v>
          </cell>
          <cell r="D1067">
            <v>9854522</v>
          </cell>
          <cell r="E1067" t="str">
            <v>삼각표지판</v>
          </cell>
          <cell r="F1067" t="str">
            <v>(ㅿ120Cm)</v>
          </cell>
          <cell r="G1067" t="str">
            <v>EA</v>
          </cell>
          <cell r="H1067">
            <v>0</v>
          </cell>
          <cell r="I1067">
            <v>0</v>
          </cell>
        </row>
        <row r="1068">
          <cell r="A1068" t="str">
            <v>D02310</v>
          </cell>
          <cell r="B1068">
            <v>4</v>
          </cell>
          <cell r="C1068" t="str">
            <v>나</v>
          </cell>
          <cell r="D1068">
            <v>9854561</v>
          </cell>
          <cell r="E1068" t="str">
            <v>삼각표지판(2중)</v>
          </cell>
          <cell r="F1068" t="str">
            <v>(ㅿ120Cm)</v>
          </cell>
          <cell r="G1068" t="str">
            <v>EA</v>
          </cell>
          <cell r="H1068">
            <v>0</v>
          </cell>
          <cell r="I1068">
            <v>0</v>
          </cell>
        </row>
        <row r="1069">
          <cell r="A1069" t="str">
            <v>D02311</v>
          </cell>
          <cell r="B1069">
            <v>4</v>
          </cell>
          <cell r="C1069" t="str">
            <v>다</v>
          </cell>
          <cell r="D1069">
            <v>9854580</v>
          </cell>
          <cell r="E1069" t="str">
            <v>삼각표지판(2중)</v>
          </cell>
          <cell r="F1069" t="str">
            <v>(ㅿ120Cm+○120cm)</v>
          </cell>
          <cell r="G1069" t="str">
            <v>EA</v>
          </cell>
          <cell r="H1069">
            <v>0</v>
          </cell>
          <cell r="I1069">
            <v>0</v>
          </cell>
        </row>
        <row r="1070">
          <cell r="A1070" t="str">
            <v>D02137</v>
          </cell>
          <cell r="B1070">
            <v>8</v>
          </cell>
          <cell r="C1070" t="str">
            <v>라</v>
          </cell>
          <cell r="D1070">
            <v>9854599</v>
          </cell>
          <cell r="E1070" t="str">
            <v>원형표지판</v>
          </cell>
          <cell r="F1070" t="str">
            <v>(○120cm)</v>
          </cell>
          <cell r="G1070" t="str">
            <v>EA</v>
          </cell>
          <cell r="H1070">
            <v>0</v>
          </cell>
          <cell r="I1070">
            <v>0</v>
          </cell>
        </row>
        <row r="1071">
          <cell r="A1071" t="str">
            <v>D02312</v>
          </cell>
          <cell r="B1071">
            <v>12</v>
          </cell>
          <cell r="C1071" t="str">
            <v>마</v>
          </cell>
          <cell r="D1071">
            <v>9854619</v>
          </cell>
          <cell r="E1071" t="str">
            <v>원형표지판</v>
          </cell>
          <cell r="F1071" t="str">
            <v>(○120cm;부착식)</v>
          </cell>
          <cell r="G1071" t="str">
            <v>EA</v>
          </cell>
          <cell r="H1071">
            <v>0</v>
          </cell>
          <cell r="I1071">
            <v>0</v>
          </cell>
        </row>
        <row r="1072">
          <cell r="A1072" t="str">
            <v>D02281</v>
          </cell>
          <cell r="B1072">
            <v>6</v>
          </cell>
          <cell r="C1072" t="str">
            <v>바</v>
          </cell>
          <cell r="D1072">
            <v>9854638</v>
          </cell>
          <cell r="E1072" t="str">
            <v>오각표지판</v>
          </cell>
          <cell r="F1072" t="str">
            <v>(횡단보도:￠840mm)</v>
          </cell>
          <cell r="G1072" t="str">
            <v>ea</v>
          </cell>
          <cell r="H1072">
            <v>0</v>
          </cell>
          <cell r="I1072">
            <v>0</v>
          </cell>
        </row>
        <row r="1073">
          <cell r="A1073" t="str">
            <v>D02282</v>
          </cell>
          <cell r="B1073">
            <v>11</v>
          </cell>
          <cell r="C1073" t="str">
            <v>사</v>
          </cell>
          <cell r="D1073">
            <v>9854657</v>
          </cell>
          <cell r="E1073" t="str">
            <v>2방향안내표지판</v>
          </cell>
          <cell r="F1073" t="str">
            <v>(4000 x 2500)</v>
          </cell>
          <cell r="G1073" t="str">
            <v>ea</v>
          </cell>
          <cell r="H1073">
            <v>0</v>
          </cell>
          <cell r="I1073">
            <v>0</v>
          </cell>
        </row>
        <row r="1074">
          <cell r="A1074" t="str">
            <v>D02283</v>
          </cell>
          <cell r="B1074">
            <v>2</v>
          </cell>
          <cell r="C1074" t="str">
            <v>아</v>
          </cell>
          <cell r="D1074">
            <v>9854667</v>
          </cell>
          <cell r="E1074" t="str">
            <v>3방향안내표지판</v>
          </cell>
          <cell r="F1074" t="str">
            <v>(5000 x 2500)</v>
          </cell>
          <cell r="G1074" t="str">
            <v>ea</v>
          </cell>
          <cell r="H1074">
            <v>0</v>
          </cell>
          <cell r="I1074">
            <v>0</v>
          </cell>
        </row>
        <row r="1075">
          <cell r="A1075" t="str">
            <v>D02284</v>
          </cell>
          <cell r="B1075">
            <v>3</v>
          </cell>
          <cell r="C1075" t="str">
            <v>자</v>
          </cell>
          <cell r="D1075">
            <v>9854669</v>
          </cell>
          <cell r="E1075" t="str">
            <v>이정표지판,군계표지</v>
          </cell>
          <cell r="F1075" t="str">
            <v>(3000 x 2000)</v>
          </cell>
          <cell r="G1075" t="str">
            <v>ea</v>
          </cell>
          <cell r="H1075">
            <v>0</v>
          </cell>
          <cell r="I1075">
            <v>0</v>
          </cell>
        </row>
        <row r="1076">
          <cell r="A1076" t="str">
            <v>D02313</v>
          </cell>
          <cell r="B1076">
            <v>1</v>
          </cell>
          <cell r="C1076" t="str">
            <v>차</v>
          </cell>
          <cell r="D1076">
            <v>9854670</v>
          </cell>
          <cell r="E1076" t="str">
            <v>2지명방향표지판</v>
          </cell>
          <cell r="F1076" t="str">
            <v>(3400 x 2300)</v>
          </cell>
          <cell r="G1076" t="str">
            <v>ea</v>
          </cell>
          <cell r="H1076">
            <v>0</v>
          </cell>
          <cell r="I1076">
            <v>0</v>
          </cell>
        </row>
        <row r="1077">
          <cell r="A1077" t="str">
            <v>D02285</v>
          </cell>
          <cell r="B1077">
            <v>2</v>
          </cell>
          <cell r="C1077" t="str">
            <v>카</v>
          </cell>
          <cell r="D1077">
            <v>9854798</v>
          </cell>
          <cell r="E1077" t="str">
            <v>나가는곳</v>
          </cell>
          <cell r="F1077" t="str">
            <v>(3000 x 1200)</v>
          </cell>
          <cell r="G1077" t="str">
            <v>ea</v>
          </cell>
          <cell r="H1077">
            <v>0</v>
          </cell>
          <cell r="I1077">
            <v>0</v>
          </cell>
        </row>
        <row r="1078">
          <cell r="A1078" t="str">
            <v>D02285</v>
          </cell>
          <cell r="B1078">
            <v>2</v>
          </cell>
          <cell r="C1078" t="str">
            <v>타</v>
          </cell>
          <cell r="D1078">
            <v>9854958</v>
          </cell>
          <cell r="E1078" t="str">
            <v>단일노선표시</v>
          </cell>
          <cell r="F1078" t="str">
            <v>(1200 x 1100)</v>
          </cell>
          <cell r="G1078" t="str">
            <v>ea</v>
          </cell>
          <cell r="H1078">
            <v>0</v>
          </cell>
          <cell r="I1078">
            <v>0</v>
          </cell>
        </row>
        <row r="1079">
          <cell r="A1079" t="str">
            <v>D02284</v>
          </cell>
          <cell r="B1079">
            <v>2</v>
          </cell>
          <cell r="C1079" t="str">
            <v>파</v>
          </cell>
          <cell r="D1079">
            <v>9855446</v>
          </cell>
          <cell r="E1079" t="str">
            <v>교량표지</v>
          </cell>
          <cell r="F1079" t="str">
            <v>(3000 x 2000)</v>
          </cell>
          <cell r="G1079" t="str">
            <v>ea</v>
          </cell>
          <cell r="H1079">
            <v>0</v>
          </cell>
          <cell r="I1079">
            <v>0</v>
          </cell>
        </row>
        <row r="1080">
          <cell r="A1080" t="str">
            <v>E2</v>
          </cell>
          <cell r="B1080">
            <v>0</v>
          </cell>
          <cell r="C1080" t="str">
            <v>계</v>
          </cell>
          <cell r="D1080">
            <v>9855934</v>
          </cell>
          <cell r="I1080">
            <v>0</v>
          </cell>
        </row>
        <row r="1081">
          <cell r="A1081" t="str">
            <v>T2</v>
          </cell>
          <cell r="B1081">
            <v>1093</v>
          </cell>
          <cell r="C1081" t="str">
            <v>2)</v>
          </cell>
          <cell r="D1081">
            <v>9856174</v>
          </cell>
          <cell r="E1081" t="str">
            <v>시선유도표지</v>
          </cell>
          <cell r="H1081">
            <v>0</v>
          </cell>
          <cell r="I1081">
            <v>0</v>
          </cell>
        </row>
        <row r="1082">
          <cell r="A1082" t="str">
            <v>D00878</v>
          </cell>
          <cell r="B1082">
            <v>71</v>
          </cell>
          <cell r="C1082" t="str">
            <v>가</v>
          </cell>
          <cell r="D1082">
            <v>9856294</v>
          </cell>
          <cell r="E1082" t="str">
            <v>데리네이타</v>
          </cell>
          <cell r="F1082" t="str">
            <v>(토공용가이드포스트)</v>
          </cell>
          <cell r="G1082" t="str">
            <v>EA</v>
          </cell>
          <cell r="H1082">
            <v>0</v>
          </cell>
          <cell r="I1082">
            <v>0</v>
          </cell>
        </row>
        <row r="1083">
          <cell r="A1083" t="str">
            <v>D00866</v>
          </cell>
          <cell r="B1083">
            <v>467</v>
          </cell>
          <cell r="C1083" t="str">
            <v>나</v>
          </cell>
          <cell r="D1083">
            <v>9856354</v>
          </cell>
          <cell r="E1083" t="str">
            <v>데리네이터</v>
          </cell>
          <cell r="F1083" t="str">
            <v>(가드레일용)</v>
          </cell>
          <cell r="G1083" t="str">
            <v>EA</v>
          </cell>
          <cell r="H1083">
            <v>0</v>
          </cell>
          <cell r="I1083">
            <v>0</v>
          </cell>
        </row>
        <row r="1084">
          <cell r="A1084" t="str">
            <v>D00869</v>
          </cell>
          <cell r="B1084">
            <v>86</v>
          </cell>
          <cell r="C1084" t="str">
            <v>다</v>
          </cell>
          <cell r="D1084">
            <v>9856384</v>
          </cell>
          <cell r="E1084" t="str">
            <v>데리네이터</v>
          </cell>
          <cell r="F1084" t="str">
            <v>(옹벽용)</v>
          </cell>
          <cell r="G1084" t="str">
            <v>EA</v>
          </cell>
          <cell r="H1084">
            <v>0</v>
          </cell>
          <cell r="I1084">
            <v>0</v>
          </cell>
        </row>
        <row r="1085">
          <cell r="A1085" t="str">
            <v>D00867</v>
          </cell>
          <cell r="B1085">
            <v>49</v>
          </cell>
          <cell r="C1085" t="str">
            <v>라</v>
          </cell>
          <cell r="D1085">
            <v>9856399</v>
          </cell>
          <cell r="E1085" t="str">
            <v>데리네이터</v>
          </cell>
          <cell r="F1085" t="str">
            <v>(교량용)</v>
          </cell>
          <cell r="G1085" t="str">
            <v>EA</v>
          </cell>
          <cell r="H1085">
            <v>0</v>
          </cell>
          <cell r="I1085">
            <v>0</v>
          </cell>
        </row>
        <row r="1086">
          <cell r="A1086" t="str">
            <v>T1</v>
          </cell>
          <cell r="B1086">
            <v>1088</v>
          </cell>
          <cell r="C1086" t="str">
            <v>마</v>
          </cell>
          <cell r="D1086">
            <v>9856408</v>
          </cell>
          <cell r="E1086" t="str">
            <v>도로표지병</v>
          </cell>
          <cell r="H1086">
            <v>0</v>
          </cell>
          <cell r="I1086">
            <v>0</v>
          </cell>
        </row>
        <row r="1087">
          <cell r="A1087" t="str">
            <v>D00879</v>
          </cell>
          <cell r="B1087">
            <v>769</v>
          </cell>
          <cell r="C1087" t="str">
            <v>a</v>
          </cell>
          <cell r="D1087">
            <v>9856409</v>
          </cell>
          <cell r="E1087" t="str">
            <v>도로표지병</v>
          </cell>
          <cell r="F1087" t="str">
            <v>(단면)</v>
          </cell>
          <cell r="G1087" t="str">
            <v>EA</v>
          </cell>
          <cell r="H1087">
            <v>0</v>
          </cell>
          <cell r="I1087">
            <v>0</v>
          </cell>
        </row>
        <row r="1088">
          <cell r="A1088" t="str">
            <v>D02295</v>
          </cell>
          <cell r="B1088">
            <v>522</v>
          </cell>
          <cell r="C1088" t="str">
            <v>b</v>
          </cell>
          <cell r="D1088">
            <v>9856410</v>
          </cell>
          <cell r="E1088" t="str">
            <v>도로표지병</v>
          </cell>
          <cell r="F1088" t="str">
            <v>(양면)</v>
          </cell>
          <cell r="G1088" t="str">
            <v>EA</v>
          </cell>
          <cell r="H1088">
            <v>0</v>
          </cell>
          <cell r="I1088">
            <v>0</v>
          </cell>
        </row>
        <row r="1089">
          <cell r="A1089" t="str">
            <v>E1</v>
          </cell>
          <cell r="B1089">
            <v>0</v>
          </cell>
          <cell r="C1089" t="str">
            <v>소계</v>
          </cell>
          <cell r="D1089">
            <v>9856474</v>
          </cell>
          <cell r="I1089">
            <v>0</v>
          </cell>
        </row>
        <row r="1090">
          <cell r="A1090" t="str">
            <v>T1</v>
          </cell>
          <cell r="B1090">
            <v>1092</v>
          </cell>
          <cell r="C1090" t="str">
            <v>사</v>
          </cell>
          <cell r="D1090">
            <v>9856490</v>
          </cell>
          <cell r="E1090" t="str">
            <v>갈매기표지판</v>
          </cell>
          <cell r="H1090">
            <v>0</v>
          </cell>
          <cell r="I1090">
            <v>0</v>
          </cell>
        </row>
        <row r="1091">
          <cell r="A1091" t="str">
            <v>D01612</v>
          </cell>
          <cell r="B1091">
            <v>16</v>
          </cell>
          <cell r="C1091" t="str">
            <v>a</v>
          </cell>
          <cell r="D1091">
            <v>9856506</v>
          </cell>
          <cell r="E1091" t="str">
            <v>갈매기표지판</v>
          </cell>
          <cell r="F1091" t="str">
            <v>(단면)</v>
          </cell>
          <cell r="G1091" t="str">
            <v>EA</v>
          </cell>
          <cell r="H1091">
            <v>0</v>
          </cell>
          <cell r="I1091">
            <v>0</v>
          </cell>
        </row>
        <row r="1092">
          <cell r="A1092" t="str">
            <v>D00892</v>
          </cell>
          <cell r="B1092">
            <v>72</v>
          </cell>
          <cell r="C1092" t="str">
            <v>b</v>
          </cell>
          <cell r="D1092">
            <v>9856538</v>
          </cell>
          <cell r="E1092" t="str">
            <v>갈매기표지판</v>
          </cell>
          <cell r="F1092" t="str">
            <v>(양면)</v>
          </cell>
          <cell r="G1092" t="str">
            <v>EA</v>
          </cell>
          <cell r="H1092">
            <v>0</v>
          </cell>
          <cell r="I1092">
            <v>0</v>
          </cell>
        </row>
        <row r="1093">
          <cell r="A1093" t="str">
            <v>E1</v>
          </cell>
          <cell r="B1093">
            <v>0</v>
          </cell>
          <cell r="C1093" t="str">
            <v>소계</v>
          </cell>
          <cell r="D1093">
            <v>9856539</v>
          </cell>
          <cell r="I1093">
            <v>0</v>
          </cell>
        </row>
        <row r="1094">
          <cell r="A1094" t="str">
            <v>E2</v>
          </cell>
          <cell r="B1094">
            <v>0</v>
          </cell>
          <cell r="C1094" t="str">
            <v>계</v>
          </cell>
          <cell r="D1094">
            <v>9856667</v>
          </cell>
          <cell r="I1094">
            <v>0</v>
          </cell>
        </row>
        <row r="1095">
          <cell r="A1095" t="str">
            <v>T2</v>
          </cell>
          <cell r="B1095">
            <v>1100</v>
          </cell>
          <cell r="C1095" t="str">
            <v>3)</v>
          </cell>
          <cell r="D1095">
            <v>9856670</v>
          </cell>
          <cell r="E1095" t="str">
            <v>차선도색</v>
          </cell>
          <cell r="H1095">
            <v>0</v>
          </cell>
          <cell r="I1095">
            <v>0</v>
          </cell>
        </row>
        <row r="1096">
          <cell r="A1096" t="str">
            <v>D00871</v>
          </cell>
          <cell r="B1096">
            <v>3000</v>
          </cell>
          <cell r="C1096" t="str">
            <v>가</v>
          </cell>
          <cell r="D1096">
            <v>9856790</v>
          </cell>
          <cell r="E1096" t="str">
            <v>차선도색</v>
          </cell>
          <cell r="F1096" t="str">
            <v>(황색:융착성)</v>
          </cell>
          <cell r="G1096" t="str">
            <v>M2</v>
          </cell>
          <cell r="H1096">
            <v>0</v>
          </cell>
          <cell r="I1096">
            <v>0</v>
          </cell>
        </row>
        <row r="1097">
          <cell r="A1097" t="str">
            <v>D02272</v>
          </cell>
          <cell r="B1097">
            <v>300</v>
          </cell>
          <cell r="C1097" t="str">
            <v>나</v>
          </cell>
          <cell r="D1097">
            <v>9856850</v>
          </cell>
          <cell r="E1097" t="str">
            <v>차선도색</v>
          </cell>
          <cell r="F1097" t="str">
            <v>(황색:상온형)</v>
          </cell>
          <cell r="G1097" t="str">
            <v>M2</v>
          </cell>
          <cell r="H1097">
            <v>0</v>
          </cell>
          <cell r="I1097">
            <v>0</v>
          </cell>
        </row>
        <row r="1098">
          <cell r="A1098" t="str">
            <v>D00870</v>
          </cell>
          <cell r="B1098">
            <v>3500</v>
          </cell>
          <cell r="C1098" t="str">
            <v>다</v>
          </cell>
          <cell r="D1098">
            <v>9856910</v>
          </cell>
          <cell r="E1098" t="str">
            <v>차선도색</v>
          </cell>
          <cell r="F1098" t="str">
            <v>(백색:융착성)</v>
          </cell>
          <cell r="G1098" t="str">
            <v>M2</v>
          </cell>
          <cell r="H1098">
            <v>0</v>
          </cell>
          <cell r="I1098">
            <v>0</v>
          </cell>
        </row>
        <row r="1099">
          <cell r="A1099" t="str">
            <v>D02273</v>
          </cell>
          <cell r="B1099">
            <v>1500</v>
          </cell>
          <cell r="C1099" t="str">
            <v>라</v>
          </cell>
          <cell r="D1099">
            <v>9856955</v>
          </cell>
          <cell r="E1099" t="str">
            <v>차선도색(파선)</v>
          </cell>
          <cell r="F1099" t="str">
            <v>(백색:융착성)</v>
          </cell>
          <cell r="G1099" t="str">
            <v>M2</v>
          </cell>
          <cell r="H1099">
            <v>0</v>
          </cell>
          <cell r="I1099">
            <v>0</v>
          </cell>
        </row>
        <row r="1100">
          <cell r="A1100" t="str">
            <v>D02274</v>
          </cell>
          <cell r="B1100">
            <v>2200</v>
          </cell>
          <cell r="C1100" t="str">
            <v>마</v>
          </cell>
          <cell r="D1100">
            <v>9857113</v>
          </cell>
          <cell r="E1100" t="str">
            <v>차선도색</v>
          </cell>
          <cell r="F1100" t="str">
            <v>(백색:상온형)</v>
          </cell>
          <cell r="G1100" t="str">
            <v>M2</v>
          </cell>
          <cell r="H1100">
            <v>0</v>
          </cell>
          <cell r="I1100">
            <v>0</v>
          </cell>
        </row>
        <row r="1101">
          <cell r="A1101" t="str">
            <v>E2</v>
          </cell>
          <cell r="B1101">
            <v>0</v>
          </cell>
          <cell r="C1101" t="str">
            <v>계</v>
          </cell>
          <cell r="D1101">
            <v>9857150</v>
          </cell>
          <cell r="I1101">
            <v>0</v>
          </cell>
        </row>
        <row r="1102">
          <cell r="A1102" t="str">
            <v>T2</v>
          </cell>
          <cell r="B1102">
            <v>1106</v>
          </cell>
          <cell r="C1102" t="str">
            <v>4)</v>
          </cell>
          <cell r="D1102">
            <v>9858661</v>
          </cell>
          <cell r="E1102" t="str">
            <v>가드레일</v>
          </cell>
          <cell r="H1102">
            <v>0</v>
          </cell>
          <cell r="I1102">
            <v>0</v>
          </cell>
        </row>
        <row r="1103">
          <cell r="A1103" t="str">
            <v>D01458</v>
          </cell>
          <cell r="B1103">
            <v>2435</v>
          </cell>
          <cell r="C1103" t="str">
            <v>가.</v>
          </cell>
          <cell r="D1103">
            <v>9858669</v>
          </cell>
          <cell r="E1103" t="str">
            <v>표준 레일</v>
          </cell>
          <cell r="G1103" t="str">
            <v>경간</v>
          </cell>
          <cell r="H1103">
            <v>0</v>
          </cell>
          <cell r="I1103">
            <v>0</v>
          </cell>
        </row>
        <row r="1104">
          <cell r="A1104" t="str">
            <v>D01260</v>
          </cell>
          <cell r="B1104">
            <v>62</v>
          </cell>
          <cell r="C1104" t="str">
            <v>나.</v>
          </cell>
          <cell r="D1104">
            <v>9858673</v>
          </cell>
          <cell r="E1104" t="str">
            <v>단부 레일</v>
          </cell>
          <cell r="G1104" t="str">
            <v>EA</v>
          </cell>
          <cell r="H1104">
            <v>0</v>
          </cell>
          <cell r="I1104">
            <v>0</v>
          </cell>
        </row>
        <row r="1105">
          <cell r="A1105" t="str">
            <v>D00872</v>
          </cell>
          <cell r="B1105">
            <v>2477</v>
          </cell>
          <cell r="C1105" t="str">
            <v>다.</v>
          </cell>
          <cell r="D1105">
            <v>9858675</v>
          </cell>
          <cell r="E1105" t="str">
            <v>레일포스트</v>
          </cell>
          <cell r="F1105" t="str">
            <v>(L=2.2m)</v>
          </cell>
          <cell r="G1105" t="str">
            <v>EA</v>
          </cell>
          <cell r="H1105">
            <v>0</v>
          </cell>
          <cell r="I1105">
            <v>0</v>
          </cell>
        </row>
        <row r="1106">
          <cell r="A1106" t="str">
            <v>D00877</v>
          </cell>
          <cell r="B1106">
            <v>54</v>
          </cell>
          <cell r="C1106" t="str">
            <v>라.</v>
          </cell>
          <cell r="D1106">
            <v>9858676</v>
          </cell>
          <cell r="E1106" t="str">
            <v>단부콘크리트</v>
          </cell>
          <cell r="G1106" t="str">
            <v>EA</v>
          </cell>
          <cell r="H1106">
            <v>0</v>
          </cell>
          <cell r="I1106">
            <v>0</v>
          </cell>
        </row>
        <row r="1107">
          <cell r="A1107" t="str">
            <v>E2</v>
          </cell>
          <cell r="B1107">
            <v>0</v>
          </cell>
          <cell r="C1107" t="str">
            <v>계</v>
          </cell>
          <cell r="D1107">
            <v>9858804</v>
          </cell>
          <cell r="I1107">
            <v>0</v>
          </cell>
        </row>
        <row r="1108">
          <cell r="A1108" t="str">
            <v>T2</v>
          </cell>
          <cell r="B1108">
            <v>1119</v>
          </cell>
          <cell r="C1108" t="str">
            <v>5)</v>
          </cell>
          <cell r="D1108">
            <v>9859375</v>
          </cell>
          <cell r="E1108" t="str">
            <v>중앙분리대</v>
          </cell>
          <cell r="H1108">
            <v>0</v>
          </cell>
          <cell r="I1108">
            <v>0</v>
          </cell>
        </row>
        <row r="1109">
          <cell r="A1109" t="str">
            <v>T1</v>
          </cell>
          <cell r="B1109">
            <v>1113</v>
          </cell>
          <cell r="C1109" t="str">
            <v>가</v>
          </cell>
          <cell r="D1109">
            <v>9859380</v>
          </cell>
          <cell r="E1109" t="str">
            <v>토공용</v>
          </cell>
          <cell r="H1109">
            <v>0</v>
          </cell>
          <cell r="I1109">
            <v>0</v>
          </cell>
        </row>
        <row r="1110">
          <cell r="A1110" t="str">
            <v>D00240</v>
          </cell>
          <cell r="B1110">
            <v>7100</v>
          </cell>
          <cell r="C1110" t="str">
            <v>a</v>
          </cell>
          <cell r="D1110">
            <v>9859384</v>
          </cell>
          <cell r="E1110" t="str">
            <v>중앙분리대 토공부</v>
          </cell>
          <cell r="F1110" t="str">
            <v>(콘크리트 포장용)</v>
          </cell>
          <cell r="G1110" t="str">
            <v>M</v>
          </cell>
          <cell r="H1110">
            <v>0</v>
          </cell>
          <cell r="I1110">
            <v>0</v>
          </cell>
        </row>
        <row r="1111">
          <cell r="A1111" t="str">
            <v>D02236</v>
          </cell>
          <cell r="B1111">
            <v>70</v>
          </cell>
          <cell r="C1111" t="str">
            <v>b</v>
          </cell>
          <cell r="D1111">
            <v>9859389</v>
          </cell>
          <cell r="E1111" t="str">
            <v>중앙분리대 토공부</v>
          </cell>
          <cell r="F1111" t="str">
            <v>(아스팔트 포장용)</v>
          </cell>
          <cell r="G1111" t="str">
            <v>M</v>
          </cell>
          <cell r="H1111">
            <v>0</v>
          </cell>
          <cell r="I1111">
            <v>0</v>
          </cell>
        </row>
        <row r="1112">
          <cell r="A1112" t="str">
            <v>D00524</v>
          </cell>
          <cell r="B1112">
            <v>9</v>
          </cell>
          <cell r="C1112" t="str">
            <v>c</v>
          </cell>
          <cell r="D1112">
            <v>9859393</v>
          </cell>
          <cell r="E1112" t="str">
            <v>중앙분리대 단부</v>
          </cell>
          <cell r="F1112" t="str">
            <v>(콘크리트포장용)</v>
          </cell>
          <cell r="G1112" t="str">
            <v>개소</v>
          </cell>
          <cell r="H1112">
            <v>0</v>
          </cell>
          <cell r="I1112">
            <v>0</v>
          </cell>
        </row>
        <row r="1113">
          <cell r="A1113" t="str">
            <v>D00650</v>
          </cell>
          <cell r="B1113">
            <v>1</v>
          </cell>
          <cell r="C1113" t="str">
            <v>d</v>
          </cell>
          <cell r="D1113">
            <v>9859401</v>
          </cell>
          <cell r="E1113" t="str">
            <v>중앙분리대 개구부</v>
          </cell>
          <cell r="F1113" t="str">
            <v>(콘크리트포장용)</v>
          </cell>
          <cell r="G1113" t="str">
            <v>개소</v>
          </cell>
          <cell r="H1113">
            <v>0</v>
          </cell>
          <cell r="I1113">
            <v>0</v>
          </cell>
        </row>
        <row r="1114">
          <cell r="A1114" t="str">
            <v>E1</v>
          </cell>
          <cell r="B1114">
            <v>0</v>
          </cell>
          <cell r="C1114" t="str">
            <v>소계</v>
          </cell>
          <cell r="D1114">
            <v>9859438</v>
          </cell>
          <cell r="I1114">
            <v>0</v>
          </cell>
        </row>
        <row r="1115">
          <cell r="A1115" t="str">
            <v>T1</v>
          </cell>
          <cell r="B1115">
            <v>1117</v>
          </cell>
          <cell r="C1115" t="str">
            <v>나</v>
          </cell>
          <cell r="D1115">
            <v>9859471</v>
          </cell>
          <cell r="E1115" t="str">
            <v>교량용</v>
          </cell>
          <cell r="H1115">
            <v>0</v>
          </cell>
          <cell r="I1115">
            <v>0</v>
          </cell>
        </row>
        <row r="1116">
          <cell r="A1116" t="str">
            <v>D02297</v>
          </cell>
          <cell r="B1116">
            <v>1050</v>
          </cell>
          <cell r="C1116" t="str">
            <v>a</v>
          </cell>
          <cell r="D1116">
            <v>9859504</v>
          </cell>
          <cell r="E1116" t="str">
            <v>중앙분리대 교량용</v>
          </cell>
          <cell r="F1116" t="str">
            <v>(구체콘크리트,분리형</v>
          </cell>
          <cell r="G1116" t="str">
            <v>M</v>
          </cell>
          <cell r="H1116">
            <v>0</v>
          </cell>
          <cell r="I1116">
            <v>0</v>
          </cell>
        </row>
        <row r="1117">
          <cell r="A1117" t="str">
            <v>D02298</v>
          </cell>
          <cell r="B1117">
            <v>32</v>
          </cell>
          <cell r="C1117" t="str">
            <v>c</v>
          </cell>
          <cell r="D1117">
            <v>9859520</v>
          </cell>
          <cell r="E1117" t="str">
            <v>중앙분리대 교량용</v>
          </cell>
          <cell r="F1117" t="str">
            <v>(조인트마감:분리형)</v>
          </cell>
          <cell r="G1117" t="str">
            <v>EA</v>
          </cell>
          <cell r="H1117">
            <v>0</v>
          </cell>
          <cell r="I1117">
            <v>0</v>
          </cell>
        </row>
        <row r="1118">
          <cell r="A1118" t="str">
            <v>E1</v>
          </cell>
          <cell r="B1118">
            <v>0</v>
          </cell>
          <cell r="C1118" t="str">
            <v>소계</v>
          </cell>
          <cell r="D1118">
            <v>9859528</v>
          </cell>
          <cell r="I1118">
            <v>0</v>
          </cell>
        </row>
        <row r="1119">
          <cell r="A1119" t="str">
            <v>D02237</v>
          </cell>
          <cell r="B1119">
            <v>1050</v>
          </cell>
          <cell r="C1119" t="str">
            <v>다</v>
          </cell>
          <cell r="D1119">
            <v>9859540</v>
          </cell>
          <cell r="E1119" t="str">
            <v>방호벽</v>
          </cell>
          <cell r="F1119" t="str">
            <v>(교량용:일반구간)</v>
          </cell>
          <cell r="G1119" t="str">
            <v>M</v>
          </cell>
          <cell r="H1119">
            <v>0</v>
          </cell>
          <cell r="I1119">
            <v>0</v>
          </cell>
        </row>
        <row r="1120">
          <cell r="A1120" t="str">
            <v>E2</v>
          </cell>
          <cell r="B1120">
            <v>0</v>
          </cell>
          <cell r="C1120" t="str">
            <v>계</v>
          </cell>
          <cell r="D1120">
            <v>9859542</v>
          </cell>
          <cell r="I1120">
            <v>0</v>
          </cell>
        </row>
        <row r="1121">
          <cell r="A1121" t="str">
            <v>T2</v>
          </cell>
          <cell r="B1121">
            <v>1124</v>
          </cell>
          <cell r="C1121" t="str">
            <v>6)</v>
          </cell>
          <cell r="D1121">
            <v>9859544</v>
          </cell>
          <cell r="E1121" t="str">
            <v>차광망</v>
          </cell>
          <cell r="H1121">
            <v>0</v>
          </cell>
          <cell r="I1121">
            <v>0</v>
          </cell>
        </row>
        <row r="1122">
          <cell r="A1122" t="str">
            <v>D01072</v>
          </cell>
          <cell r="B1122">
            <v>1800</v>
          </cell>
          <cell r="C1122" t="str">
            <v>가.</v>
          </cell>
          <cell r="D1122">
            <v>9859552</v>
          </cell>
          <cell r="E1122" t="str">
            <v>차광망</v>
          </cell>
          <cell r="F1122" t="str">
            <v>(토공용)</v>
          </cell>
          <cell r="G1122" t="str">
            <v>M</v>
          </cell>
          <cell r="H1122">
            <v>0</v>
          </cell>
          <cell r="I1122">
            <v>0</v>
          </cell>
        </row>
        <row r="1123">
          <cell r="A1123" t="str">
            <v>D02300</v>
          </cell>
          <cell r="B1123">
            <v>270</v>
          </cell>
          <cell r="C1123" t="str">
            <v>나</v>
          </cell>
          <cell r="D1123">
            <v>9859556</v>
          </cell>
          <cell r="E1123" t="str">
            <v>차광망</v>
          </cell>
          <cell r="F1123" t="str">
            <v>(교량용중분대)</v>
          </cell>
          <cell r="G1123" t="str">
            <v>M</v>
          </cell>
          <cell r="H1123">
            <v>0</v>
          </cell>
          <cell r="I1123">
            <v>0</v>
          </cell>
        </row>
        <row r="1124">
          <cell r="A1124" t="str">
            <v>D02299</v>
          </cell>
          <cell r="B1124">
            <v>20</v>
          </cell>
          <cell r="C1124" t="str">
            <v>다</v>
          </cell>
          <cell r="D1124">
            <v>9859560</v>
          </cell>
          <cell r="E1124" t="str">
            <v>차광망</v>
          </cell>
          <cell r="F1124" t="str">
            <v>(중분대 개구부용)</v>
          </cell>
          <cell r="G1124" t="str">
            <v>M</v>
          </cell>
          <cell r="H1124">
            <v>0</v>
          </cell>
          <cell r="I1124">
            <v>0</v>
          </cell>
        </row>
        <row r="1125">
          <cell r="A1125" t="str">
            <v>E2</v>
          </cell>
          <cell r="B1125">
            <v>0</v>
          </cell>
          <cell r="C1125" t="str">
            <v>계</v>
          </cell>
          <cell r="D1125">
            <v>9859564</v>
          </cell>
          <cell r="I1125">
            <v>0</v>
          </cell>
        </row>
        <row r="1126">
          <cell r="A1126" t="str">
            <v>D02275</v>
          </cell>
          <cell r="B1126">
            <v>2</v>
          </cell>
          <cell r="C1126" t="str">
            <v>7)</v>
          </cell>
          <cell r="D1126">
            <v>9859566</v>
          </cell>
          <cell r="E1126" t="str">
            <v>충격흡수시설</v>
          </cell>
          <cell r="F1126" t="str">
            <v>(출구분기부용)</v>
          </cell>
          <cell r="G1126" t="str">
            <v>개소</v>
          </cell>
          <cell r="H1126">
            <v>0</v>
          </cell>
          <cell r="I1126">
            <v>0</v>
          </cell>
        </row>
        <row r="1127">
          <cell r="A1127" t="str">
            <v>T2</v>
          </cell>
          <cell r="B1127">
            <v>1129</v>
          </cell>
          <cell r="C1127" t="str">
            <v>8)</v>
          </cell>
          <cell r="D1127">
            <v>9859568</v>
          </cell>
          <cell r="E1127" t="str">
            <v>낙석방지공</v>
          </cell>
          <cell r="H1127">
            <v>0</v>
          </cell>
          <cell r="I1127">
            <v>0</v>
          </cell>
        </row>
        <row r="1128">
          <cell r="A1128" t="str">
            <v>D00883</v>
          </cell>
          <cell r="B1128">
            <v>660</v>
          </cell>
          <cell r="C1128" t="str">
            <v>가.</v>
          </cell>
          <cell r="D1128">
            <v>9859571</v>
          </cell>
          <cell r="E1128" t="str">
            <v>낙석방책</v>
          </cell>
          <cell r="F1128" t="str">
            <v>(표준구간)</v>
          </cell>
          <cell r="G1128" t="str">
            <v>M</v>
          </cell>
          <cell r="H1128">
            <v>0</v>
          </cell>
          <cell r="I1128">
            <v>0</v>
          </cell>
        </row>
        <row r="1129">
          <cell r="A1129" t="str">
            <v>D00884</v>
          </cell>
          <cell r="B1129">
            <v>38</v>
          </cell>
          <cell r="C1129" t="str">
            <v>나.</v>
          </cell>
          <cell r="D1129">
            <v>9859635</v>
          </cell>
          <cell r="E1129" t="str">
            <v>낙석방책</v>
          </cell>
          <cell r="F1129" t="str">
            <v>(단부)</v>
          </cell>
          <cell r="G1129" t="str">
            <v>EA</v>
          </cell>
          <cell r="H1129">
            <v>0</v>
          </cell>
          <cell r="I1129">
            <v>0</v>
          </cell>
        </row>
        <row r="1130">
          <cell r="A1130" t="str">
            <v>E2</v>
          </cell>
          <cell r="B1130">
            <v>0</v>
          </cell>
          <cell r="C1130" t="str">
            <v>계</v>
          </cell>
          <cell r="D1130">
            <v>9859684</v>
          </cell>
          <cell r="I1130">
            <v>0</v>
          </cell>
        </row>
        <row r="1131">
          <cell r="A1131" t="str">
            <v>D01614</v>
          </cell>
          <cell r="B1131">
            <v>19700</v>
          </cell>
          <cell r="C1131" t="str">
            <v>9)</v>
          </cell>
          <cell r="D1131">
            <v>9859732</v>
          </cell>
          <cell r="E1131" t="str">
            <v>낙석방지망</v>
          </cell>
          <cell r="G1131" t="str">
            <v>M2</v>
          </cell>
          <cell r="H1131">
            <v>0</v>
          </cell>
          <cell r="I1131">
            <v>0</v>
          </cell>
        </row>
        <row r="1132">
          <cell r="A1132" t="str">
            <v>T2</v>
          </cell>
          <cell r="B1132">
            <v>1134</v>
          </cell>
          <cell r="C1132" t="str">
            <v>10)</v>
          </cell>
          <cell r="D1132">
            <v>9860144</v>
          </cell>
          <cell r="E1132" t="str">
            <v>법면보호공</v>
          </cell>
          <cell r="H1132">
            <v>0</v>
          </cell>
          <cell r="I1132">
            <v>0</v>
          </cell>
        </row>
        <row r="1133">
          <cell r="A1133" t="str">
            <v>D00925</v>
          </cell>
          <cell r="B1133">
            <v>10200</v>
          </cell>
          <cell r="C1133" t="str">
            <v>가</v>
          </cell>
          <cell r="D1133">
            <v>9860350</v>
          </cell>
          <cell r="E1133" t="str">
            <v>암절개면보호식재공</v>
          </cell>
          <cell r="F1133" t="str">
            <v>(T=15cm)</v>
          </cell>
          <cell r="G1133" t="str">
            <v>M2</v>
          </cell>
          <cell r="H1133">
            <v>0</v>
          </cell>
          <cell r="I1133">
            <v>0</v>
          </cell>
        </row>
        <row r="1134">
          <cell r="A1134" t="str">
            <v>D02327</v>
          </cell>
          <cell r="B1134">
            <v>8180</v>
          </cell>
          <cell r="C1134" t="str">
            <v>나</v>
          </cell>
          <cell r="D1134">
            <v>9860556</v>
          </cell>
          <cell r="E1134" t="str">
            <v>법면보호블럭</v>
          </cell>
          <cell r="F1134" t="str">
            <v>(성토부)</v>
          </cell>
          <cell r="G1134" t="str">
            <v>M2</v>
          </cell>
          <cell r="H1134">
            <v>0</v>
          </cell>
          <cell r="I1134">
            <v>0</v>
          </cell>
        </row>
        <row r="1135">
          <cell r="A1135" t="str">
            <v>E2</v>
          </cell>
          <cell r="B1135">
            <v>0</v>
          </cell>
          <cell r="C1135" t="str">
            <v>계</v>
          </cell>
          <cell r="D1135">
            <v>9860762</v>
          </cell>
          <cell r="I1135">
            <v>0</v>
          </cell>
        </row>
        <row r="1136">
          <cell r="A1136" t="str">
            <v>D02342</v>
          </cell>
          <cell r="B1136">
            <v>114</v>
          </cell>
          <cell r="C1136" t="str">
            <v>11)</v>
          </cell>
          <cell r="D1136">
            <v>9860968</v>
          </cell>
          <cell r="E1136" t="str">
            <v>가드휀스</v>
          </cell>
          <cell r="F1136" t="str">
            <v>(토공용)</v>
          </cell>
          <cell r="G1136" t="str">
            <v>M</v>
          </cell>
          <cell r="H1136">
            <v>0</v>
          </cell>
          <cell r="I1136">
            <v>0</v>
          </cell>
        </row>
        <row r="1137">
          <cell r="A1137" t="str">
            <v>T2</v>
          </cell>
          <cell r="B1137">
            <v>1140</v>
          </cell>
          <cell r="C1137" t="str">
            <v>12)</v>
          </cell>
          <cell r="D1137">
            <v>9861380</v>
          </cell>
          <cell r="E1137" t="str">
            <v>안전관리비</v>
          </cell>
          <cell r="H1137">
            <v>0</v>
          </cell>
          <cell r="I1137">
            <v>0</v>
          </cell>
        </row>
        <row r="1138">
          <cell r="A1138" t="str">
            <v>D02277</v>
          </cell>
          <cell r="B1138">
            <v>30</v>
          </cell>
          <cell r="C1138" t="str">
            <v>가</v>
          </cell>
          <cell r="D1138">
            <v>9862156</v>
          </cell>
          <cell r="E1138" t="str">
            <v>공사안내표지판</v>
          </cell>
          <cell r="G1138" t="str">
            <v>ea</v>
          </cell>
          <cell r="H1138">
            <v>0</v>
          </cell>
          <cell r="I1138">
            <v>0</v>
          </cell>
        </row>
        <row r="1139">
          <cell r="A1139" t="str">
            <v>D02278</v>
          </cell>
          <cell r="B1139">
            <v>85100</v>
          </cell>
          <cell r="C1139" t="str">
            <v>나</v>
          </cell>
          <cell r="D1139">
            <v>9862544</v>
          </cell>
          <cell r="E1139" t="str">
            <v>법면가보호망</v>
          </cell>
          <cell r="G1139" t="str">
            <v>m2</v>
          </cell>
          <cell r="H1139">
            <v>0</v>
          </cell>
          <cell r="I1139">
            <v>0</v>
          </cell>
        </row>
        <row r="1140">
          <cell r="A1140" t="str">
            <v>D02279</v>
          </cell>
          <cell r="B1140">
            <v>540</v>
          </cell>
          <cell r="C1140" t="str">
            <v>다</v>
          </cell>
          <cell r="D1140">
            <v>9862738</v>
          </cell>
          <cell r="E1140" t="str">
            <v>가도수로</v>
          </cell>
          <cell r="G1140" t="str">
            <v>m2</v>
          </cell>
          <cell r="H1140">
            <v>0</v>
          </cell>
          <cell r="I1140">
            <v>0</v>
          </cell>
        </row>
        <row r="1141">
          <cell r="A1141" t="str">
            <v>E2</v>
          </cell>
          <cell r="B1141">
            <v>0</v>
          </cell>
          <cell r="C1141" t="str">
            <v>계</v>
          </cell>
          <cell r="D1141">
            <v>9862835</v>
          </cell>
          <cell r="I1141">
            <v>0</v>
          </cell>
        </row>
        <row r="1142">
          <cell r="A1142" t="str">
            <v>E4</v>
          </cell>
          <cell r="B1142">
            <v>0</v>
          </cell>
          <cell r="C1142" t="str">
            <v>총계</v>
          </cell>
          <cell r="D1142">
            <v>9862931</v>
          </cell>
          <cell r="I1142">
            <v>0</v>
          </cell>
        </row>
        <row r="1143">
          <cell r="A1143" t="str">
            <v>T4</v>
          </cell>
          <cell r="B1143">
            <v>1256</v>
          </cell>
          <cell r="C1143" t="str">
            <v>7.</v>
          </cell>
          <cell r="D1143">
            <v>9863184</v>
          </cell>
          <cell r="E1143" t="str">
            <v>부대공</v>
          </cell>
          <cell r="H1143">
            <v>0</v>
          </cell>
          <cell r="I1143">
            <v>0</v>
          </cell>
        </row>
        <row r="1144">
          <cell r="A1144" t="str">
            <v>T2</v>
          </cell>
          <cell r="B1144">
            <v>1147</v>
          </cell>
          <cell r="C1144" t="str">
            <v>1)</v>
          </cell>
          <cell r="D1144">
            <v>9864656</v>
          </cell>
          <cell r="E1144" t="str">
            <v>방음벽</v>
          </cell>
          <cell r="H1144">
            <v>0</v>
          </cell>
          <cell r="I1144">
            <v>0</v>
          </cell>
        </row>
        <row r="1145">
          <cell r="A1145" t="str">
            <v>D01078</v>
          </cell>
          <cell r="B1145">
            <v>1350</v>
          </cell>
          <cell r="C1145" t="str">
            <v>가.</v>
          </cell>
          <cell r="D1145">
            <v>9864683</v>
          </cell>
          <cell r="E1145" t="str">
            <v>방음벽(토공용)</v>
          </cell>
          <cell r="F1145" t="str">
            <v>흡음형(H=2.0M)</v>
          </cell>
          <cell r="G1145" t="str">
            <v>M</v>
          </cell>
          <cell r="H1145">
            <v>0</v>
          </cell>
          <cell r="I1145">
            <v>0</v>
          </cell>
        </row>
        <row r="1146">
          <cell r="A1146" t="str">
            <v>D01079</v>
          </cell>
          <cell r="B1146">
            <v>450</v>
          </cell>
          <cell r="C1146" t="str">
            <v>나</v>
          </cell>
          <cell r="D1146">
            <v>9864710</v>
          </cell>
          <cell r="E1146" t="str">
            <v>방음벽(토공용)</v>
          </cell>
          <cell r="F1146" t="str">
            <v>흡음형(H=3.0M)</v>
          </cell>
          <cell r="G1146" t="str">
            <v>M</v>
          </cell>
          <cell r="H1146">
            <v>0</v>
          </cell>
          <cell r="I1146">
            <v>0</v>
          </cell>
        </row>
        <row r="1147">
          <cell r="A1147" t="str">
            <v>D01081</v>
          </cell>
          <cell r="B1147">
            <v>440</v>
          </cell>
          <cell r="C1147" t="str">
            <v>나</v>
          </cell>
          <cell r="D1147">
            <v>9864737</v>
          </cell>
          <cell r="E1147" t="str">
            <v>방음벽(교량용)</v>
          </cell>
          <cell r="F1147" t="str">
            <v>흡음형(H=2.0M)</v>
          </cell>
          <cell r="G1147" t="str">
            <v>M</v>
          </cell>
          <cell r="H1147">
            <v>0</v>
          </cell>
          <cell r="I1147">
            <v>0</v>
          </cell>
        </row>
        <row r="1148">
          <cell r="A1148" t="str">
            <v>E2</v>
          </cell>
          <cell r="B1148">
            <v>0</v>
          </cell>
          <cell r="C1148" t="str">
            <v>계</v>
          </cell>
          <cell r="D1148">
            <v>9864763</v>
          </cell>
          <cell r="I1148">
            <v>0</v>
          </cell>
        </row>
        <row r="1149">
          <cell r="A1149" t="str">
            <v>T2</v>
          </cell>
          <cell r="B1149">
            <v>1155</v>
          </cell>
          <cell r="C1149" t="str">
            <v>2)</v>
          </cell>
          <cell r="D1149">
            <v>9864804</v>
          </cell>
          <cell r="E1149" t="str">
            <v>비탈면 점검로</v>
          </cell>
          <cell r="H1149">
            <v>0</v>
          </cell>
          <cell r="I1149">
            <v>0</v>
          </cell>
        </row>
        <row r="1150">
          <cell r="A1150" t="str">
            <v>D02263</v>
          </cell>
          <cell r="B1150">
            <v>15</v>
          </cell>
          <cell r="C1150" t="str">
            <v>가</v>
          </cell>
          <cell r="D1150">
            <v>9864813</v>
          </cell>
          <cell r="E1150" t="str">
            <v>절토부 점검로</v>
          </cell>
          <cell r="F1150" t="str">
            <v>(계단소단부)</v>
          </cell>
          <cell r="G1150" t="str">
            <v>개소</v>
          </cell>
          <cell r="H1150">
            <v>0</v>
          </cell>
          <cell r="I1150">
            <v>0</v>
          </cell>
        </row>
        <row r="1151">
          <cell r="A1151" t="str">
            <v>D02265</v>
          </cell>
          <cell r="B1151">
            <v>50</v>
          </cell>
          <cell r="C1151" t="str">
            <v>나</v>
          </cell>
          <cell r="D1151">
            <v>9864814</v>
          </cell>
          <cell r="E1151" t="str">
            <v>절토부 점검로</v>
          </cell>
          <cell r="F1151" t="str">
            <v>(발파암구간 1:0.5)</v>
          </cell>
          <cell r="G1151" t="str">
            <v>M</v>
          </cell>
          <cell r="H1151">
            <v>0</v>
          </cell>
          <cell r="I1151">
            <v>0</v>
          </cell>
        </row>
        <row r="1152">
          <cell r="A1152" t="str">
            <v>D02330</v>
          </cell>
          <cell r="B1152">
            <v>70</v>
          </cell>
          <cell r="C1152" t="str">
            <v>다</v>
          </cell>
          <cell r="D1152">
            <v>9864846</v>
          </cell>
          <cell r="E1152" t="str">
            <v>절토부 점검로</v>
          </cell>
          <cell r="F1152" t="str">
            <v>(리핑암구간 1:0.7)</v>
          </cell>
          <cell r="G1152" t="str">
            <v>M</v>
          </cell>
          <cell r="H1152">
            <v>0</v>
          </cell>
          <cell r="I1152">
            <v>0</v>
          </cell>
        </row>
        <row r="1153">
          <cell r="A1153" t="str">
            <v>D02266</v>
          </cell>
          <cell r="B1153">
            <v>100</v>
          </cell>
          <cell r="C1153" t="str">
            <v>라</v>
          </cell>
          <cell r="D1153">
            <v>9864878</v>
          </cell>
          <cell r="E1153" t="str">
            <v>절토부 점검로</v>
          </cell>
          <cell r="F1153" t="str">
            <v>(토사구간 1:1.2)</v>
          </cell>
          <cell r="G1153" t="str">
            <v>M</v>
          </cell>
          <cell r="H1153">
            <v>0</v>
          </cell>
          <cell r="I1153">
            <v>0</v>
          </cell>
        </row>
        <row r="1154">
          <cell r="A1154" t="str">
            <v>D02267</v>
          </cell>
          <cell r="B1154">
            <v>13</v>
          </cell>
          <cell r="C1154" t="str">
            <v>마</v>
          </cell>
          <cell r="D1154">
            <v>9864910</v>
          </cell>
          <cell r="E1154" t="str">
            <v>측면부 점검로</v>
          </cell>
          <cell r="F1154" t="str">
            <v>(단부)</v>
          </cell>
          <cell r="G1154" t="str">
            <v>개소</v>
          </cell>
          <cell r="H1154">
            <v>0</v>
          </cell>
          <cell r="I1154">
            <v>0</v>
          </cell>
        </row>
        <row r="1155">
          <cell r="A1155" t="str">
            <v>D02268</v>
          </cell>
          <cell r="B1155">
            <v>300</v>
          </cell>
          <cell r="C1155" t="str">
            <v>바</v>
          </cell>
          <cell r="D1155">
            <v>9864926</v>
          </cell>
          <cell r="E1155" t="str">
            <v>측면부 점검로</v>
          </cell>
          <cell r="F1155" t="str">
            <v>(계단부)</v>
          </cell>
          <cell r="G1155" t="str">
            <v>M</v>
          </cell>
          <cell r="H1155">
            <v>0</v>
          </cell>
          <cell r="I1155">
            <v>0</v>
          </cell>
        </row>
        <row r="1156">
          <cell r="A1156" t="str">
            <v>E2</v>
          </cell>
          <cell r="B1156">
            <v>0</v>
          </cell>
          <cell r="C1156" t="str">
            <v>계</v>
          </cell>
          <cell r="D1156">
            <v>9864942</v>
          </cell>
          <cell r="I1156">
            <v>0</v>
          </cell>
        </row>
        <row r="1157">
          <cell r="A1157" t="str">
            <v>D00898</v>
          </cell>
          <cell r="B1157">
            <v>8</v>
          </cell>
          <cell r="C1157" t="str">
            <v>3)</v>
          </cell>
          <cell r="D1157">
            <v>9865087</v>
          </cell>
          <cell r="E1157" t="str">
            <v>세륜세차시설</v>
          </cell>
          <cell r="G1157" t="str">
            <v>개소</v>
          </cell>
          <cell r="H1157">
            <v>0</v>
          </cell>
          <cell r="I1157">
            <v>0</v>
          </cell>
        </row>
        <row r="1158">
          <cell r="A1158" t="str">
            <v>D02301</v>
          </cell>
          <cell r="B1158">
            <v>2</v>
          </cell>
          <cell r="C1158" t="str">
            <v>4)</v>
          </cell>
          <cell r="D1158">
            <v>9865159</v>
          </cell>
          <cell r="E1158" t="str">
            <v>침사지</v>
          </cell>
          <cell r="G1158" t="str">
            <v>개소</v>
          </cell>
          <cell r="H1158">
            <v>0</v>
          </cell>
          <cell r="I1158">
            <v>0</v>
          </cell>
        </row>
        <row r="1159">
          <cell r="A1159" t="str">
            <v>T2</v>
          </cell>
          <cell r="B1159">
            <v>1165</v>
          </cell>
          <cell r="C1159" t="str">
            <v>5)</v>
          </cell>
          <cell r="D1159">
            <v>9865195</v>
          </cell>
          <cell r="E1159" t="str">
            <v>기존도로유지보수</v>
          </cell>
          <cell r="H1159">
            <v>0</v>
          </cell>
          <cell r="I1159">
            <v>0</v>
          </cell>
        </row>
        <row r="1160">
          <cell r="A1160" t="str">
            <v>D01342</v>
          </cell>
          <cell r="B1160">
            <v>980</v>
          </cell>
          <cell r="C1160" t="str">
            <v>가</v>
          </cell>
          <cell r="D1160">
            <v>9865213</v>
          </cell>
          <cell r="E1160" t="str">
            <v>아스팔트포장깨기</v>
          </cell>
          <cell r="F1160" t="str">
            <v>(기계100%)</v>
          </cell>
          <cell r="G1160" t="str">
            <v>M3</v>
          </cell>
          <cell r="H1160">
            <v>0</v>
          </cell>
          <cell r="I1160">
            <v>0</v>
          </cell>
        </row>
        <row r="1161">
          <cell r="A1161" t="str">
            <v>D01731</v>
          </cell>
          <cell r="B1161">
            <v>220</v>
          </cell>
          <cell r="C1161" t="str">
            <v>나</v>
          </cell>
          <cell r="D1161">
            <v>9865222</v>
          </cell>
          <cell r="E1161" t="str">
            <v>택코팅</v>
          </cell>
          <cell r="F1161" t="str">
            <v>(50ℓ/ａ : 확장)</v>
          </cell>
          <cell r="G1161" t="str">
            <v>ａ</v>
          </cell>
          <cell r="H1161">
            <v>0</v>
          </cell>
          <cell r="I1161">
            <v>0</v>
          </cell>
        </row>
        <row r="1162">
          <cell r="A1162" t="str">
            <v>D01701</v>
          </cell>
          <cell r="B1162">
            <v>220</v>
          </cell>
          <cell r="C1162" t="str">
            <v>다</v>
          </cell>
          <cell r="D1162">
            <v>9865227</v>
          </cell>
          <cell r="E1162" t="str">
            <v>표층덧씌우기</v>
          </cell>
          <cell r="F1162" t="str">
            <v>(T= 5Cm)</v>
          </cell>
          <cell r="G1162" t="str">
            <v>a</v>
          </cell>
          <cell r="H1162">
            <v>0</v>
          </cell>
          <cell r="I1162">
            <v>0</v>
          </cell>
        </row>
        <row r="1163">
          <cell r="A1163" t="str">
            <v>D00148</v>
          </cell>
          <cell r="B1163">
            <v>56</v>
          </cell>
          <cell r="C1163" t="str">
            <v>라</v>
          </cell>
          <cell r="D1163">
            <v>9865228</v>
          </cell>
          <cell r="E1163" t="str">
            <v>아스팔트 운반</v>
          </cell>
          <cell r="G1163" t="str">
            <v>D/M</v>
          </cell>
          <cell r="H1163">
            <v>0</v>
          </cell>
          <cell r="I1163">
            <v>0</v>
          </cell>
        </row>
        <row r="1164">
          <cell r="A1164" t="str">
            <v>M00041</v>
          </cell>
          <cell r="B1164">
            <v>56</v>
          </cell>
          <cell r="C1164" t="str">
            <v>마</v>
          </cell>
          <cell r="D1164">
            <v>9865229</v>
          </cell>
          <cell r="E1164" t="str">
            <v>아스팔트.</v>
          </cell>
          <cell r="F1164" t="str">
            <v>RSC-4</v>
          </cell>
          <cell r="G1164" t="str">
            <v>D/M</v>
          </cell>
          <cell r="H1164">
            <v>0</v>
          </cell>
          <cell r="I1164">
            <v>0</v>
          </cell>
        </row>
        <row r="1165">
          <cell r="A1165" t="str">
            <v>M00251</v>
          </cell>
          <cell r="B1165">
            <v>2605</v>
          </cell>
          <cell r="C1165" t="str">
            <v>바</v>
          </cell>
          <cell r="D1165">
            <v>9865293</v>
          </cell>
          <cell r="E1165" t="str">
            <v>아스콘 표층</v>
          </cell>
          <cell r="G1165" t="str">
            <v>TON</v>
          </cell>
          <cell r="H1165">
            <v>0</v>
          </cell>
          <cell r="I1165">
            <v>0</v>
          </cell>
        </row>
        <row r="1166">
          <cell r="A1166" t="str">
            <v>E2</v>
          </cell>
          <cell r="B1166">
            <v>0</v>
          </cell>
          <cell r="C1166" t="str">
            <v>계</v>
          </cell>
          <cell r="D1166">
            <v>9865357</v>
          </cell>
          <cell r="I1166">
            <v>0</v>
          </cell>
        </row>
        <row r="1167">
          <cell r="A1167" t="str">
            <v>D00815</v>
          </cell>
          <cell r="B1167">
            <v>4570</v>
          </cell>
          <cell r="C1167" t="str">
            <v>6)</v>
          </cell>
          <cell r="D1167">
            <v>9865358</v>
          </cell>
          <cell r="E1167" t="str">
            <v>미끄럼방지포장</v>
          </cell>
          <cell r="G1167" t="str">
            <v>M2</v>
          </cell>
          <cell r="H1167">
            <v>0</v>
          </cell>
          <cell r="I1167">
            <v>0</v>
          </cell>
        </row>
        <row r="1168">
          <cell r="A1168" t="str">
            <v>D01709</v>
          </cell>
          <cell r="B1168">
            <v>790</v>
          </cell>
          <cell r="C1168" t="str">
            <v>7)</v>
          </cell>
          <cell r="D1168">
            <v>9865422</v>
          </cell>
          <cell r="E1168" t="str">
            <v>암파쇄 방호시설</v>
          </cell>
          <cell r="G1168" t="str">
            <v>M</v>
          </cell>
          <cell r="H1168">
            <v>0</v>
          </cell>
          <cell r="I1168">
            <v>0</v>
          </cell>
        </row>
        <row r="1169">
          <cell r="A1169" t="str">
            <v>T2</v>
          </cell>
          <cell r="B1169">
            <v>1179</v>
          </cell>
          <cell r="C1169" t="str">
            <v>8)</v>
          </cell>
          <cell r="D1169">
            <v>9865454</v>
          </cell>
          <cell r="E1169" t="str">
            <v>비탈면보호공</v>
          </cell>
          <cell r="H1169">
            <v>0</v>
          </cell>
          <cell r="I1169">
            <v>0</v>
          </cell>
        </row>
        <row r="1170">
          <cell r="A1170" t="str">
            <v>D01345</v>
          </cell>
          <cell r="B1170">
            <v>190</v>
          </cell>
          <cell r="C1170" t="str">
            <v>가</v>
          </cell>
          <cell r="D1170">
            <v>9865470</v>
          </cell>
          <cell r="E1170" t="str">
            <v>구조물터파기</v>
          </cell>
          <cell r="F1170" t="str">
            <v>(육상토사:0~4m)</v>
          </cell>
          <cell r="G1170" t="str">
            <v>M3</v>
          </cell>
          <cell r="H1170">
            <v>0</v>
          </cell>
          <cell r="I1170">
            <v>0</v>
          </cell>
        </row>
        <row r="1171">
          <cell r="A1171" t="str">
            <v>D01115</v>
          </cell>
          <cell r="B1171">
            <v>130</v>
          </cell>
          <cell r="C1171" t="str">
            <v>나</v>
          </cell>
          <cell r="D1171">
            <v>9865478</v>
          </cell>
          <cell r="E1171" t="str">
            <v>되메우기 및 다짐공</v>
          </cell>
          <cell r="F1171" t="str">
            <v>(인력30％+기계70％)</v>
          </cell>
          <cell r="G1171" t="str">
            <v>M3</v>
          </cell>
          <cell r="H1171">
            <v>0</v>
          </cell>
          <cell r="I1171">
            <v>0</v>
          </cell>
        </row>
        <row r="1172">
          <cell r="A1172" t="str">
            <v>D00074</v>
          </cell>
          <cell r="B1172">
            <v>100</v>
          </cell>
          <cell r="C1172" t="str">
            <v>다</v>
          </cell>
          <cell r="D1172">
            <v>9865482</v>
          </cell>
          <cell r="E1172" t="str">
            <v>합판거푸집</v>
          </cell>
          <cell r="F1172" t="str">
            <v>(6회)</v>
          </cell>
          <cell r="G1172" t="str">
            <v>M2</v>
          </cell>
          <cell r="H1172">
            <v>0</v>
          </cell>
          <cell r="I1172">
            <v>0</v>
          </cell>
        </row>
        <row r="1173">
          <cell r="A1173" t="str">
            <v>D00319</v>
          </cell>
          <cell r="B1173">
            <v>53</v>
          </cell>
          <cell r="C1173" t="str">
            <v>라</v>
          </cell>
          <cell r="D1173">
            <v>9865484</v>
          </cell>
          <cell r="E1173" t="str">
            <v>콘크리트타설</v>
          </cell>
          <cell r="F1173" t="str">
            <v>(무근,진동기제외)</v>
          </cell>
          <cell r="G1173" t="str">
            <v>M3</v>
          </cell>
          <cell r="H1173">
            <v>0</v>
          </cell>
          <cell r="I1173">
            <v>0</v>
          </cell>
        </row>
        <row r="1174">
          <cell r="A1174" t="str">
            <v>D01662</v>
          </cell>
          <cell r="B1174">
            <v>1</v>
          </cell>
          <cell r="C1174" t="str">
            <v>마</v>
          </cell>
          <cell r="D1174">
            <v>9865485</v>
          </cell>
          <cell r="E1174" t="str">
            <v>몰탈</v>
          </cell>
          <cell r="F1174" t="str">
            <v>(1:3)</v>
          </cell>
          <cell r="G1174" t="str">
            <v>M3</v>
          </cell>
          <cell r="H1174">
            <v>0</v>
          </cell>
          <cell r="I1174">
            <v>0</v>
          </cell>
        </row>
        <row r="1175">
          <cell r="A1175" t="str">
            <v>D01673</v>
          </cell>
          <cell r="B1175">
            <v>740</v>
          </cell>
          <cell r="C1175" t="str">
            <v>바</v>
          </cell>
          <cell r="D1175">
            <v>9865613</v>
          </cell>
          <cell r="E1175" t="str">
            <v>뒷채움</v>
          </cell>
          <cell r="F1175" t="str">
            <v>(선택층재 암거,교량)</v>
          </cell>
          <cell r="G1175" t="str">
            <v>M3</v>
          </cell>
          <cell r="H1175">
            <v>0</v>
          </cell>
          <cell r="I1175">
            <v>0</v>
          </cell>
        </row>
        <row r="1176">
          <cell r="A1176" t="str">
            <v>T1</v>
          </cell>
          <cell r="B1176">
            <v>1178</v>
          </cell>
          <cell r="C1176" t="str">
            <v>사</v>
          </cell>
          <cell r="D1176">
            <v>9865614</v>
          </cell>
          <cell r="E1176" t="str">
            <v>돌쌓기</v>
          </cell>
          <cell r="H1176">
            <v>0</v>
          </cell>
          <cell r="I1176">
            <v>0</v>
          </cell>
        </row>
        <row r="1177">
          <cell r="A1177" t="str">
            <v>D02343</v>
          </cell>
          <cell r="B1177">
            <v>1700</v>
          </cell>
          <cell r="C1177" t="str">
            <v>a</v>
          </cell>
          <cell r="D1177">
            <v>9865758</v>
          </cell>
          <cell r="E1177" t="str">
            <v>돌붙임</v>
          </cell>
          <cell r="F1177" t="str">
            <v>(뒷길이35cm,깬잡석)</v>
          </cell>
          <cell r="G1177" t="str">
            <v>M2</v>
          </cell>
          <cell r="H1177">
            <v>0</v>
          </cell>
          <cell r="I1177">
            <v>0</v>
          </cell>
        </row>
        <row r="1178">
          <cell r="A1178" t="str">
            <v>D02344</v>
          </cell>
          <cell r="B1178">
            <v>330</v>
          </cell>
          <cell r="C1178" t="str">
            <v>b</v>
          </cell>
          <cell r="D1178">
            <v>9865762</v>
          </cell>
          <cell r="E1178" t="str">
            <v>돌붙임</v>
          </cell>
          <cell r="F1178" t="str">
            <v>(뒷길이45cm,깬잡석)</v>
          </cell>
          <cell r="G1178" t="str">
            <v>M2</v>
          </cell>
          <cell r="H1178">
            <v>0</v>
          </cell>
          <cell r="I1178">
            <v>0</v>
          </cell>
        </row>
        <row r="1179">
          <cell r="A1179" t="str">
            <v>E1</v>
          </cell>
          <cell r="B1179">
            <v>0</v>
          </cell>
          <cell r="C1179" t="str">
            <v>소계</v>
          </cell>
          <cell r="D1179">
            <v>9865766</v>
          </cell>
          <cell r="I1179">
            <v>0</v>
          </cell>
        </row>
        <row r="1180">
          <cell r="A1180" t="str">
            <v>E2</v>
          </cell>
          <cell r="B1180">
            <v>0</v>
          </cell>
          <cell r="C1180" t="str">
            <v>계</v>
          </cell>
          <cell r="D1180">
            <v>9865806</v>
          </cell>
          <cell r="I1180">
            <v>0</v>
          </cell>
        </row>
        <row r="1181">
          <cell r="A1181" t="str">
            <v>D01411</v>
          </cell>
          <cell r="B1181">
            <v>1</v>
          </cell>
          <cell r="C1181" t="str">
            <v>9)</v>
          </cell>
          <cell r="D1181">
            <v>9865838</v>
          </cell>
          <cell r="E1181" t="str">
            <v>가도 및 축도</v>
          </cell>
          <cell r="G1181" t="str">
            <v>식</v>
          </cell>
          <cell r="H1181">
            <v>0</v>
          </cell>
          <cell r="I1181">
            <v>0</v>
          </cell>
        </row>
        <row r="1182">
          <cell r="A1182" t="str">
            <v>D02269</v>
          </cell>
          <cell r="B1182">
            <v>1</v>
          </cell>
          <cell r="C1182" t="str">
            <v>10)</v>
          </cell>
          <cell r="D1182">
            <v>9865870</v>
          </cell>
          <cell r="E1182" t="str">
            <v>기존교량 유지보수비</v>
          </cell>
          <cell r="G1182" t="str">
            <v>P.S</v>
          </cell>
          <cell r="H1182">
            <v>0</v>
          </cell>
          <cell r="I1182">
            <v>0</v>
          </cell>
        </row>
        <row r="1183">
          <cell r="A1183" t="str">
            <v>D01043</v>
          </cell>
          <cell r="B1183">
            <v>1</v>
          </cell>
          <cell r="C1183" t="str">
            <v>11)</v>
          </cell>
          <cell r="D1183">
            <v>9865871</v>
          </cell>
          <cell r="E1183" t="str">
            <v>가설사무실</v>
          </cell>
          <cell r="G1183" t="str">
            <v>식</v>
          </cell>
          <cell r="H1183">
            <v>0</v>
          </cell>
          <cell r="I1183">
            <v>0</v>
          </cell>
        </row>
        <row r="1184">
          <cell r="A1184" t="str">
            <v>D00936</v>
          </cell>
          <cell r="B1184">
            <v>1</v>
          </cell>
          <cell r="C1184" t="str">
            <v>12)</v>
          </cell>
          <cell r="D1184">
            <v>9865935</v>
          </cell>
          <cell r="E1184" t="str">
            <v>시험비</v>
          </cell>
          <cell r="G1184" t="str">
            <v>식</v>
          </cell>
          <cell r="H1184">
            <v>0</v>
          </cell>
          <cell r="I1184">
            <v>0</v>
          </cell>
        </row>
        <row r="1185">
          <cell r="A1185" t="str">
            <v>D01718</v>
          </cell>
          <cell r="B1185">
            <v>1</v>
          </cell>
          <cell r="C1185" t="str">
            <v>13)</v>
          </cell>
          <cell r="D1185">
            <v>9865967</v>
          </cell>
          <cell r="E1185" t="str">
            <v>중기운반비</v>
          </cell>
          <cell r="G1185" t="str">
            <v>식</v>
          </cell>
          <cell r="H1185">
            <v>0</v>
          </cell>
          <cell r="I1185">
            <v>0</v>
          </cell>
        </row>
        <row r="1186">
          <cell r="A1186" t="str">
            <v>D01415</v>
          </cell>
          <cell r="B1186">
            <v>8.51</v>
          </cell>
          <cell r="C1186" t="str">
            <v>14)</v>
          </cell>
          <cell r="D1186">
            <v>9865983</v>
          </cell>
          <cell r="E1186" t="str">
            <v>도로대장작성</v>
          </cell>
          <cell r="F1186" t="str">
            <v>(전산화)</v>
          </cell>
          <cell r="G1186" t="str">
            <v>KM</v>
          </cell>
          <cell r="H1186">
            <v>0</v>
          </cell>
          <cell r="I1186">
            <v>0</v>
          </cell>
        </row>
        <row r="1187">
          <cell r="A1187" t="str">
            <v>D02354</v>
          </cell>
          <cell r="B1187">
            <v>300</v>
          </cell>
          <cell r="C1187" t="str">
            <v>15)</v>
          </cell>
          <cell r="D1187">
            <v>9865991</v>
          </cell>
          <cell r="E1187" t="str">
            <v>1,2종시설물 전산화</v>
          </cell>
          <cell r="F1187" t="str">
            <v>(SHOP DRAWING)</v>
          </cell>
          <cell r="G1187" t="str">
            <v>매</v>
          </cell>
          <cell r="H1187">
            <v>0</v>
          </cell>
          <cell r="I1187">
            <v>0</v>
          </cell>
        </row>
        <row r="1188">
          <cell r="A1188" t="str">
            <v>D00913</v>
          </cell>
          <cell r="B1188">
            <v>2</v>
          </cell>
          <cell r="C1188" t="str">
            <v>16)</v>
          </cell>
          <cell r="D1188">
            <v>9865999</v>
          </cell>
          <cell r="E1188" t="str">
            <v>준공표지판</v>
          </cell>
          <cell r="G1188" t="str">
            <v>EA</v>
          </cell>
          <cell r="H1188">
            <v>0</v>
          </cell>
          <cell r="I1188">
            <v>0</v>
          </cell>
        </row>
        <row r="1189">
          <cell r="A1189" t="str">
            <v>D02302</v>
          </cell>
          <cell r="B1189">
            <v>1800</v>
          </cell>
          <cell r="C1189" t="str">
            <v>17)</v>
          </cell>
          <cell r="D1189">
            <v>9866146</v>
          </cell>
          <cell r="E1189" t="str">
            <v>가설판넬설치</v>
          </cell>
          <cell r="G1189" t="str">
            <v>ｍ</v>
          </cell>
          <cell r="H1189">
            <v>0</v>
          </cell>
          <cell r="I1189">
            <v>0</v>
          </cell>
        </row>
        <row r="1190">
          <cell r="A1190" t="str">
            <v>D02249</v>
          </cell>
          <cell r="B1190">
            <v>1</v>
          </cell>
          <cell r="C1190" t="str">
            <v>18)</v>
          </cell>
          <cell r="D1190">
            <v>9866202</v>
          </cell>
          <cell r="E1190" t="str">
            <v>규준틀 설치</v>
          </cell>
          <cell r="F1190" t="str">
            <v>(토공규준틀)</v>
          </cell>
          <cell r="G1190" t="str">
            <v>식</v>
          </cell>
          <cell r="H1190">
            <v>0</v>
          </cell>
          <cell r="I1190">
            <v>0</v>
          </cell>
        </row>
        <row r="1191">
          <cell r="A1191" t="str">
            <v>D02270</v>
          </cell>
          <cell r="B1191">
            <v>8.51</v>
          </cell>
          <cell r="C1191" t="str">
            <v>19)</v>
          </cell>
          <cell r="D1191">
            <v>9866257</v>
          </cell>
          <cell r="E1191" t="str">
            <v>시공측량비</v>
          </cell>
          <cell r="G1191" t="str">
            <v>KM</v>
          </cell>
          <cell r="H1191">
            <v>0</v>
          </cell>
          <cell r="I1191">
            <v>0</v>
          </cell>
        </row>
        <row r="1192">
          <cell r="A1192" t="str">
            <v>T2</v>
          </cell>
          <cell r="B1192">
            <v>1201</v>
          </cell>
          <cell r="C1192" t="str">
            <v>20)</v>
          </cell>
          <cell r="D1192">
            <v>9866385</v>
          </cell>
          <cell r="E1192" t="str">
            <v>추가보링및현장시험</v>
          </cell>
          <cell r="H1192">
            <v>0</v>
          </cell>
          <cell r="I1192">
            <v>0</v>
          </cell>
        </row>
        <row r="1193">
          <cell r="A1193" t="str">
            <v>D02233</v>
          </cell>
          <cell r="B1193">
            <v>100</v>
          </cell>
          <cell r="C1193" t="str">
            <v>가</v>
          </cell>
          <cell r="D1193">
            <v>9866393</v>
          </cell>
          <cell r="E1193" t="str">
            <v>보링비</v>
          </cell>
          <cell r="F1193" t="str">
            <v>(풍화암층)</v>
          </cell>
          <cell r="G1193" t="str">
            <v>M</v>
          </cell>
          <cell r="H1193">
            <v>0</v>
          </cell>
          <cell r="I1193">
            <v>0</v>
          </cell>
        </row>
        <row r="1194">
          <cell r="A1194" t="str">
            <v>D02352</v>
          </cell>
          <cell r="B1194">
            <v>80</v>
          </cell>
          <cell r="C1194" t="str">
            <v>나</v>
          </cell>
          <cell r="D1194">
            <v>9866394</v>
          </cell>
          <cell r="E1194" t="str">
            <v>보링비</v>
          </cell>
          <cell r="F1194" t="str">
            <v>(풍화토)</v>
          </cell>
          <cell r="G1194" t="str">
            <v>M</v>
          </cell>
          <cell r="H1194">
            <v>0</v>
          </cell>
          <cell r="I1194">
            <v>0</v>
          </cell>
        </row>
        <row r="1195">
          <cell r="A1195" t="str">
            <v>D02232</v>
          </cell>
          <cell r="B1195">
            <v>110</v>
          </cell>
          <cell r="C1195" t="str">
            <v>다</v>
          </cell>
          <cell r="D1195">
            <v>9866395</v>
          </cell>
          <cell r="E1195" t="str">
            <v>보링비</v>
          </cell>
          <cell r="F1195" t="str">
            <v>(자갈층)</v>
          </cell>
          <cell r="G1195" t="str">
            <v>M</v>
          </cell>
          <cell r="H1195">
            <v>0</v>
          </cell>
          <cell r="I1195">
            <v>0</v>
          </cell>
        </row>
        <row r="1196">
          <cell r="A1196" t="str">
            <v>D02234</v>
          </cell>
          <cell r="B1196">
            <v>110</v>
          </cell>
          <cell r="C1196" t="str">
            <v>라</v>
          </cell>
          <cell r="D1196">
            <v>9866396</v>
          </cell>
          <cell r="E1196" t="str">
            <v>보링비</v>
          </cell>
          <cell r="F1196" t="str">
            <v>(연암층)</v>
          </cell>
          <cell r="G1196" t="str">
            <v>M</v>
          </cell>
          <cell r="H1196">
            <v>0</v>
          </cell>
          <cell r="I1196">
            <v>0</v>
          </cell>
        </row>
        <row r="1197">
          <cell r="A1197" t="str">
            <v>D02271</v>
          </cell>
          <cell r="B1197">
            <v>40</v>
          </cell>
          <cell r="C1197" t="str">
            <v>마</v>
          </cell>
          <cell r="D1197">
            <v>9866397</v>
          </cell>
          <cell r="E1197" t="str">
            <v>보링비</v>
          </cell>
          <cell r="F1197" t="str">
            <v>(경암층)</v>
          </cell>
          <cell r="G1197" t="str">
            <v>M</v>
          </cell>
          <cell r="H1197">
            <v>0</v>
          </cell>
          <cell r="I1197">
            <v>0</v>
          </cell>
        </row>
        <row r="1198">
          <cell r="A1198" t="str">
            <v>D02231</v>
          </cell>
          <cell r="B1198">
            <v>80</v>
          </cell>
          <cell r="C1198" t="str">
            <v>바</v>
          </cell>
          <cell r="D1198">
            <v>9866525</v>
          </cell>
          <cell r="E1198" t="str">
            <v>보링비</v>
          </cell>
          <cell r="F1198" t="str">
            <v>(모래층)</v>
          </cell>
          <cell r="G1198" t="str">
            <v>M</v>
          </cell>
          <cell r="H1198">
            <v>0</v>
          </cell>
          <cell r="I1198">
            <v>0</v>
          </cell>
        </row>
        <row r="1199">
          <cell r="A1199" t="str">
            <v>D02230</v>
          </cell>
          <cell r="B1199">
            <v>70</v>
          </cell>
          <cell r="C1199" t="str">
            <v>사</v>
          </cell>
          <cell r="D1199">
            <v>9866529</v>
          </cell>
          <cell r="E1199" t="str">
            <v>보링비</v>
          </cell>
          <cell r="F1199" t="str">
            <v>(점토층)</v>
          </cell>
          <cell r="G1199" t="str">
            <v>M</v>
          </cell>
          <cell r="H1199">
            <v>0</v>
          </cell>
          <cell r="I1199">
            <v>0</v>
          </cell>
        </row>
        <row r="1200">
          <cell r="A1200" t="str">
            <v>D02303</v>
          </cell>
          <cell r="B1200">
            <v>50</v>
          </cell>
          <cell r="C1200" t="str">
            <v>아</v>
          </cell>
          <cell r="D1200">
            <v>9866561</v>
          </cell>
          <cell r="E1200" t="str">
            <v>표준관입시험</v>
          </cell>
          <cell r="G1200" t="str">
            <v>회</v>
          </cell>
          <cell r="H1200">
            <v>0</v>
          </cell>
          <cell r="I1200">
            <v>0</v>
          </cell>
        </row>
        <row r="1201">
          <cell r="A1201" t="str">
            <v>D02309</v>
          </cell>
          <cell r="B1201">
            <v>45</v>
          </cell>
          <cell r="C1201" t="str">
            <v>자</v>
          </cell>
          <cell r="D1201">
            <v>9866577</v>
          </cell>
          <cell r="E1201" t="str">
            <v>기계기구 설치비</v>
          </cell>
          <cell r="G1201" t="str">
            <v>개소</v>
          </cell>
          <cell r="H1201">
            <v>0</v>
          </cell>
          <cell r="I1201">
            <v>0</v>
          </cell>
        </row>
        <row r="1202">
          <cell r="A1202" t="str">
            <v>E2</v>
          </cell>
          <cell r="B1202">
            <v>0</v>
          </cell>
          <cell r="C1202" t="str">
            <v>계</v>
          </cell>
          <cell r="D1202">
            <v>9866593</v>
          </cell>
          <cell r="I1202">
            <v>0</v>
          </cell>
        </row>
        <row r="1203">
          <cell r="A1203" t="str">
            <v>D02304</v>
          </cell>
          <cell r="B1203">
            <v>11</v>
          </cell>
          <cell r="C1203" t="str">
            <v>21)</v>
          </cell>
          <cell r="D1203">
            <v>9866611</v>
          </cell>
          <cell r="E1203" t="str">
            <v>가옥철거비</v>
          </cell>
          <cell r="F1203" t="str">
            <v>(콘크리트슬래브)</v>
          </cell>
          <cell r="G1203" t="str">
            <v>동</v>
          </cell>
          <cell r="H1203">
            <v>0</v>
          </cell>
          <cell r="I1203">
            <v>0</v>
          </cell>
        </row>
        <row r="1204">
          <cell r="A1204" t="str">
            <v>D02305</v>
          </cell>
          <cell r="B1204">
            <v>1</v>
          </cell>
          <cell r="C1204" t="str">
            <v>22)</v>
          </cell>
          <cell r="D1204">
            <v>9866620</v>
          </cell>
          <cell r="E1204" t="str">
            <v>교통정리비</v>
          </cell>
          <cell r="G1204" t="str">
            <v>식</v>
          </cell>
          <cell r="H1204">
            <v>0</v>
          </cell>
          <cell r="I1204">
            <v>0</v>
          </cell>
        </row>
        <row r="1205">
          <cell r="A1205" t="str">
            <v>D02307</v>
          </cell>
          <cell r="B1205">
            <v>5</v>
          </cell>
          <cell r="C1205" t="str">
            <v>23)</v>
          </cell>
          <cell r="D1205">
            <v>9866923</v>
          </cell>
          <cell r="E1205" t="str">
            <v>안전점검비</v>
          </cell>
          <cell r="G1205" t="str">
            <v>회</v>
          </cell>
          <cell r="H1205">
            <v>0</v>
          </cell>
          <cell r="I1205">
            <v>0</v>
          </cell>
        </row>
        <row r="1206">
          <cell r="A1206" t="str">
            <v>D02308</v>
          </cell>
          <cell r="B1206">
            <v>5</v>
          </cell>
          <cell r="C1206" t="str">
            <v>24)</v>
          </cell>
          <cell r="D1206">
            <v>9866983</v>
          </cell>
          <cell r="E1206" t="str">
            <v>사후환경영향조사비</v>
          </cell>
          <cell r="G1206" t="str">
            <v>회</v>
          </cell>
          <cell r="H1206">
            <v>0</v>
          </cell>
          <cell r="I1206">
            <v>0</v>
          </cell>
        </row>
        <row r="1207">
          <cell r="A1207" t="str">
            <v>T2</v>
          </cell>
          <cell r="B1207">
            <v>1211</v>
          </cell>
          <cell r="C1207" t="str">
            <v>25)</v>
          </cell>
          <cell r="D1207">
            <v>9867103</v>
          </cell>
          <cell r="E1207" t="str">
            <v>자재운반</v>
          </cell>
          <cell r="H1207">
            <v>0</v>
          </cell>
          <cell r="I1207">
            <v>0</v>
          </cell>
        </row>
        <row r="1208">
          <cell r="A1208" t="str">
            <v>D02317</v>
          </cell>
          <cell r="B1208">
            <v>17007</v>
          </cell>
          <cell r="C1208" t="str">
            <v>가.</v>
          </cell>
          <cell r="D1208">
            <v>9867230</v>
          </cell>
          <cell r="E1208" t="str">
            <v>시멘트운반</v>
          </cell>
          <cell r="F1208" t="str">
            <v>(벌크:분공장~B/P)</v>
          </cell>
          <cell r="G1208" t="str">
            <v>TON</v>
          </cell>
          <cell r="H1208">
            <v>0</v>
          </cell>
          <cell r="I1208">
            <v>0</v>
          </cell>
        </row>
        <row r="1209">
          <cell r="A1209" t="str">
            <v>D00231</v>
          </cell>
          <cell r="B1209">
            <v>28695</v>
          </cell>
          <cell r="C1209" t="str">
            <v>나</v>
          </cell>
          <cell r="D1209">
            <v>9867258</v>
          </cell>
          <cell r="E1209" t="str">
            <v>모래운반(콘크리트용)</v>
          </cell>
          <cell r="F1209" t="str">
            <v>(골재원~B/P장)</v>
          </cell>
          <cell r="G1209" t="str">
            <v>M3</v>
          </cell>
          <cell r="H1209">
            <v>0</v>
          </cell>
          <cell r="I1209">
            <v>0</v>
          </cell>
        </row>
        <row r="1210">
          <cell r="A1210" t="str">
            <v>D01270</v>
          </cell>
          <cell r="B1210">
            <v>6991.3639999999996</v>
          </cell>
          <cell r="C1210" t="str">
            <v>다</v>
          </cell>
          <cell r="D1210">
            <v>9867286</v>
          </cell>
          <cell r="E1210" t="str">
            <v>철근운반</v>
          </cell>
          <cell r="F1210" t="str">
            <v>(하치장~현장)</v>
          </cell>
          <cell r="G1210" t="str">
            <v>TON</v>
          </cell>
          <cell r="H1210">
            <v>0</v>
          </cell>
          <cell r="I1210">
            <v>0</v>
          </cell>
        </row>
        <row r="1211">
          <cell r="A1211" t="str">
            <v>D00148</v>
          </cell>
          <cell r="B1211">
            <v>383</v>
          </cell>
          <cell r="C1211" t="str">
            <v>라</v>
          </cell>
          <cell r="D1211">
            <v>9867857</v>
          </cell>
          <cell r="E1211" t="str">
            <v>아스팔트</v>
          </cell>
          <cell r="G1211" t="str">
            <v>D/M</v>
          </cell>
          <cell r="H1211">
            <v>0</v>
          </cell>
          <cell r="I1211">
            <v>0</v>
          </cell>
        </row>
        <row r="1212">
          <cell r="A1212" t="str">
            <v>E2</v>
          </cell>
          <cell r="B1212">
            <v>0</v>
          </cell>
          <cell r="C1212" t="str">
            <v>계</v>
          </cell>
          <cell r="D1212">
            <v>9868047</v>
          </cell>
          <cell r="I1212">
            <v>0</v>
          </cell>
        </row>
        <row r="1213">
          <cell r="A1213" t="str">
            <v>T2</v>
          </cell>
          <cell r="B1213">
            <v>1255</v>
          </cell>
          <cell r="C1213" t="str">
            <v>26)</v>
          </cell>
          <cell r="D1213">
            <v>9868639</v>
          </cell>
          <cell r="E1213" t="str">
            <v>사급자재대</v>
          </cell>
          <cell r="H1213">
            <v>0</v>
          </cell>
          <cell r="I1213">
            <v>0</v>
          </cell>
        </row>
        <row r="1214">
          <cell r="A1214" t="str">
            <v>M00475</v>
          </cell>
          <cell r="B1214">
            <v>17007.8</v>
          </cell>
          <cell r="C1214" t="str">
            <v>가.</v>
          </cell>
          <cell r="D1214">
            <v>9868683</v>
          </cell>
          <cell r="E1214" t="str">
            <v>시멘트</v>
          </cell>
          <cell r="F1214" t="str">
            <v>분말:부가세별도</v>
          </cell>
          <cell r="G1214" t="str">
            <v>TON</v>
          </cell>
          <cell r="H1214">
            <v>0</v>
          </cell>
          <cell r="I1214">
            <v>0</v>
          </cell>
        </row>
        <row r="1215">
          <cell r="A1215" t="str">
            <v>M00788</v>
          </cell>
          <cell r="B1215">
            <v>28695</v>
          </cell>
          <cell r="C1215" t="str">
            <v>나.</v>
          </cell>
          <cell r="D1215">
            <v>9868688</v>
          </cell>
          <cell r="E1215" t="str">
            <v>모래</v>
          </cell>
          <cell r="F1215" t="str">
            <v>(상차도)</v>
          </cell>
          <cell r="G1215" t="str">
            <v>M3</v>
          </cell>
          <cell r="H1215">
            <v>0</v>
          </cell>
          <cell r="I1215">
            <v>0</v>
          </cell>
        </row>
        <row r="1216">
          <cell r="A1216" t="str">
            <v>M00041</v>
          </cell>
          <cell r="B1216">
            <v>135</v>
          </cell>
          <cell r="C1216" t="str">
            <v>다.</v>
          </cell>
          <cell r="D1216">
            <v>9868693</v>
          </cell>
          <cell r="E1216" t="str">
            <v>아스팔트.</v>
          </cell>
          <cell r="F1216" t="str">
            <v>RSC-4</v>
          </cell>
          <cell r="G1216" t="str">
            <v>D/M</v>
          </cell>
          <cell r="H1216">
            <v>0</v>
          </cell>
          <cell r="I1216">
            <v>0</v>
          </cell>
        </row>
        <row r="1217">
          <cell r="A1217" t="str">
            <v>M00253</v>
          </cell>
          <cell r="B1217">
            <v>249</v>
          </cell>
          <cell r="C1217" t="str">
            <v>라.</v>
          </cell>
          <cell r="D1217">
            <v>9868695</v>
          </cell>
          <cell r="E1217" t="str">
            <v>아스팔트.</v>
          </cell>
          <cell r="F1217" t="str">
            <v>MC-1</v>
          </cell>
          <cell r="G1217" t="str">
            <v>D/M</v>
          </cell>
          <cell r="H1217">
            <v>0</v>
          </cell>
          <cell r="I1217">
            <v>0</v>
          </cell>
        </row>
        <row r="1218">
          <cell r="A1218" t="str">
            <v>T1</v>
          </cell>
          <cell r="B1218">
            <v>1228</v>
          </cell>
          <cell r="C1218" t="str">
            <v>라.</v>
          </cell>
          <cell r="D1218">
            <v>9868696</v>
          </cell>
          <cell r="E1218" t="str">
            <v>콘크리트포장용줄눈</v>
          </cell>
          <cell r="H1218">
            <v>0</v>
          </cell>
          <cell r="I1218">
            <v>0</v>
          </cell>
        </row>
        <row r="1219">
          <cell r="A1219" t="str">
            <v>M00690</v>
          </cell>
          <cell r="B1219">
            <v>8730</v>
          </cell>
          <cell r="D1219">
            <v>9868824</v>
          </cell>
          <cell r="E1219" t="str">
            <v>형식2-1</v>
          </cell>
          <cell r="G1219" t="str">
            <v>M</v>
          </cell>
          <cell r="H1219">
            <v>0</v>
          </cell>
          <cell r="I1219">
            <v>0</v>
          </cell>
        </row>
        <row r="1220">
          <cell r="A1220" t="str">
            <v>M00691</v>
          </cell>
          <cell r="B1220">
            <v>8730</v>
          </cell>
          <cell r="D1220">
            <v>9868952</v>
          </cell>
          <cell r="E1220" t="str">
            <v>형식2-2</v>
          </cell>
          <cell r="G1220" t="str">
            <v>M</v>
          </cell>
          <cell r="H1220">
            <v>0</v>
          </cell>
          <cell r="I1220">
            <v>0</v>
          </cell>
        </row>
        <row r="1221">
          <cell r="A1221" t="str">
            <v>M00694</v>
          </cell>
          <cell r="B1221">
            <v>96</v>
          </cell>
          <cell r="D1221">
            <v>9869016</v>
          </cell>
          <cell r="E1221" t="str">
            <v>형식2-4</v>
          </cell>
          <cell r="G1221" t="str">
            <v>M</v>
          </cell>
          <cell r="H1221">
            <v>0</v>
          </cell>
          <cell r="I1221">
            <v>0</v>
          </cell>
        </row>
        <row r="1222">
          <cell r="A1222" t="str">
            <v>M00692</v>
          </cell>
          <cell r="B1222">
            <v>1228</v>
          </cell>
          <cell r="D1222">
            <v>9869080</v>
          </cell>
          <cell r="E1222" t="str">
            <v>형식2-5</v>
          </cell>
          <cell r="G1222" t="str">
            <v>M</v>
          </cell>
          <cell r="H1222">
            <v>0</v>
          </cell>
          <cell r="I1222">
            <v>0</v>
          </cell>
        </row>
        <row r="1223">
          <cell r="A1223" t="str">
            <v>M00695</v>
          </cell>
          <cell r="B1223">
            <v>139</v>
          </cell>
          <cell r="D1223">
            <v>9869336</v>
          </cell>
          <cell r="E1223" t="str">
            <v>형식3-1</v>
          </cell>
          <cell r="G1223" t="str">
            <v>M</v>
          </cell>
          <cell r="H1223">
            <v>0</v>
          </cell>
          <cell r="I1223">
            <v>0</v>
          </cell>
        </row>
        <row r="1224">
          <cell r="A1224" t="str">
            <v>M00696</v>
          </cell>
          <cell r="B1224">
            <v>140</v>
          </cell>
          <cell r="D1224">
            <v>9869393</v>
          </cell>
          <cell r="E1224" t="str">
            <v>형식3-2</v>
          </cell>
          <cell r="G1224" t="str">
            <v>M</v>
          </cell>
          <cell r="H1224">
            <v>0</v>
          </cell>
          <cell r="I1224">
            <v>0</v>
          </cell>
        </row>
        <row r="1225">
          <cell r="A1225" t="str">
            <v>M00697</v>
          </cell>
          <cell r="B1225">
            <v>128</v>
          </cell>
          <cell r="D1225">
            <v>9869421</v>
          </cell>
          <cell r="E1225" t="str">
            <v>형식3-3</v>
          </cell>
          <cell r="G1225" t="str">
            <v>M</v>
          </cell>
          <cell r="H1225">
            <v>0</v>
          </cell>
          <cell r="I1225">
            <v>0</v>
          </cell>
        </row>
        <row r="1226">
          <cell r="A1226" t="str">
            <v>M00698</v>
          </cell>
          <cell r="B1226">
            <v>128</v>
          </cell>
          <cell r="D1226">
            <v>9869449</v>
          </cell>
          <cell r="E1226" t="str">
            <v>형식3-4</v>
          </cell>
          <cell r="G1226" t="str">
            <v>M</v>
          </cell>
          <cell r="H1226">
            <v>0</v>
          </cell>
          <cell r="I1226">
            <v>0</v>
          </cell>
        </row>
        <row r="1227">
          <cell r="A1227" t="str">
            <v>M00699</v>
          </cell>
          <cell r="B1227">
            <v>277</v>
          </cell>
          <cell r="D1227">
            <v>9869506</v>
          </cell>
          <cell r="E1227" t="str">
            <v>형식3-6</v>
          </cell>
          <cell r="G1227" t="str">
            <v>M</v>
          </cell>
          <cell r="H1227">
            <v>0</v>
          </cell>
          <cell r="I1227">
            <v>0</v>
          </cell>
        </row>
        <row r="1228">
          <cell r="A1228" t="str">
            <v>M00700</v>
          </cell>
          <cell r="B1228">
            <v>309</v>
          </cell>
          <cell r="D1228">
            <v>9869562</v>
          </cell>
          <cell r="E1228" t="str">
            <v>형식3-8</v>
          </cell>
          <cell r="G1228" t="str">
            <v>M</v>
          </cell>
          <cell r="H1228">
            <v>0</v>
          </cell>
          <cell r="I1228">
            <v>0</v>
          </cell>
        </row>
        <row r="1229">
          <cell r="A1229" t="str">
            <v>E1</v>
          </cell>
          <cell r="B1229">
            <v>0</v>
          </cell>
          <cell r="C1229" t="str">
            <v>소계</v>
          </cell>
          <cell r="D1229">
            <v>9869578</v>
          </cell>
          <cell r="I1229">
            <v>0</v>
          </cell>
        </row>
        <row r="1230">
          <cell r="A1230" t="str">
            <v>T1</v>
          </cell>
          <cell r="B1230">
            <v>1238</v>
          </cell>
          <cell r="C1230" t="str">
            <v>마.</v>
          </cell>
          <cell r="D1230">
            <v>9869596</v>
          </cell>
          <cell r="E1230" t="str">
            <v>레미콘</v>
          </cell>
          <cell r="H1230">
            <v>0</v>
          </cell>
          <cell r="I1230">
            <v>0</v>
          </cell>
        </row>
        <row r="1231">
          <cell r="A1231" t="str">
            <v>M01655</v>
          </cell>
          <cell r="B1231">
            <v>3422</v>
          </cell>
          <cell r="D1231">
            <v>9869600</v>
          </cell>
          <cell r="E1231" t="str">
            <v>레미콘</v>
          </cell>
          <cell r="F1231" t="str">
            <v>19-400-8</v>
          </cell>
          <cell r="G1231" t="str">
            <v>M3</v>
          </cell>
          <cell r="H1231">
            <v>0</v>
          </cell>
          <cell r="I1231">
            <v>0</v>
          </cell>
        </row>
        <row r="1232">
          <cell r="A1232" t="str">
            <v>M01656</v>
          </cell>
          <cell r="B1232">
            <v>6910</v>
          </cell>
          <cell r="D1232">
            <v>9869602</v>
          </cell>
          <cell r="E1232" t="str">
            <v>레미콘</v>
          </cell>
          <cell r="F1232" t="str">
            <v>25-270-15</v>
          </cell>
          <cell r="G1232" t="str">
            <v>M3</v>
          </cell>
          <cell r="H1232">
            <v>0</v>
          </cell>
          <cell r="I1232">
            <v>0</v>
          </cell>
        </row>
        <row r="1233">
          <cell r="A1233" t="str">
            <v>M01657</v>
          </cell>
          <cell r="B1233">
            <v>26433</v>
          </cell>
          <cell r="D1233">
            <v>9869603</v>
          </cell>
          <cell r="E1233" t="str">
            <v>레미콘</v>
          </cell>
          <cell r="F1233" t="str">
            <v>25-240-15</v>
          </cell>
          <cell r="G1233" t="str">
            <v>M3</v>
          </cell>
          <cell r="H1233">
            <v>0</v>
          </cell>
          <cell r="I1233">
            <v>0</v>
          </cell>
        </row>
        <row r="1234">
          <cell r="A1234" t="str">
            <v>M01659</v>
          </cell>
          <cell r="B1234">
            <v>1295</v>
          </cell>
          <cell r="D1234">
            <v>9869700</v>
          </cell>
          <cell r="E1234" t="str">
            <v>레미콘</v>
          </cell>
          <cell r="F1234" t="str">
            <v>25-240-8</v>
          </cell>
          <cell r="G1234" t="str">
            <v>M3</v>
          </cell>
          <cell r="H1234">
            <v>0</v>
          </cell>
          <cell r="I1234">
            <v>0</v>
          </cell>
        </row>
        <row r="1235">
          <cell r="A1235" t="str">
            <v>M00173</v>
          </cell>
          <cell r="B1235">
            <v>12218</v>
          </cell>
          <cell r="D1235">
            <v>9869732</v>
          </cell>
          <cell r="E1235" t="str">
            <v>레미콘</v>
          </cell>
          <cell r="F1235" t="str">
            <v>25-210-8</v>
          </cell>
          <cell r="G1235" t="str">
            <v>M3</v>
          </cell>
          <cell r="H1235">
            <v>0</v>
          </cell>
          <cell r="I1235">
            <v>0</v>
          </cell>
        </row>
        <row r="1236">
          <cell r="A1236" t="str">
            <v>M00133</v>
          </cell>
          <cell r="B1236">
            <v>2971</v>
          </cell>
          <cell r="D1236">
            <v>9869782</v>
          </cell>
          <cell r="E1236" t="str">
            <v>레미콘</v>
          </cell>
          <cell r="F1236" t="str">
            <v>40-210-8</v>
          </cell>
          <cell r="G1236" t="str">
            <v>M3</v>
          </cell>
          <cell r="H1236">
            <v>0</v>
          </cell>
          <cell r="I1236">
            <v>0</v>
          </cell>
        </row>
        <row r="1237">
          <cell r="A1237" t="str">
            <v>M01660</v>
          </cell>
          <cell r="B1237">
            <v>2906</v>
          </cell>
          <cell r="D1237">
            <v>9869831</v>
          </cell>
          <cell r="E1237" t="str">
            <v>레미콘</v>
          </cell>
          <cell r="F1237" t="str">
            <v>40-180-8</v>
          </cell>
          <cell r="G1237" t="str">
            <v>M3</v>
          </cell>
          <cell r="H1237">
            <v>0</v>
          </cell>
          <cell r="I1237">
            <v>0</v>
          </cell>
        </row>
        <row r="1238">
          <cell r="A1238" t="str">
            <v>M00109</v>
          </cell>
          <cell r="B1238">
            <v>1923</v>
          </cell>
          <cell r="D1238">
            <v>9869899</v>
          </cell>
          <cell r="E1238" t="str">
            <v>레미콘</v>
          </cell>
          <cell r="F1238" t="str">
            <v>50-150-8</v>
          </cell>
          <cell r="G1238" t="str">
            <v>M3</v>
          </cell>
          <cell r="H1238">
            <v>0</v>
          </cell>
          <cell r="I1238">
            <v>0</v>
          </cell>
        </row>
        <row r="1239">
          <cell r="A1239" t="str">
            <v>E1</v>
          </cell>
          <cell r="B1239">
            <v>0</v>
          </cell>
          <cell r="C1239" t="str">
            <v>소계</v>
          </cell>
          <cell r="D1239">
            <v>9869967</v>
          </cell>
          <cell r="I1239">
            <v>0</v>
          </cell>
        </row>
        <row r="1240">
          <cell r="A1240" t="str">
            <v>T1</v>
          </cell>
          <cell r="B1240">
            <v>1254</v>
          </cell>
          <cell r="C1240" t="str">
            <v>자.</v>
          </cell>
          <cell r="D1240">
            <v>9870015</v>
          </cell>
          <cell r="E1240" t="str">
            <v>철근</v>
          </cell>
          <cell r="H1240">
            <v>0</v>
          </cell>
          <cell r="I1240">
            <v>0</v>
          </cell>
        </row>
        <row r="1241">
          <cell r="A1241" t="str">
            <v>M00058</v>
          </cell>
          <cell r="B1241">
            <v>9.9250000000000007</v>
          </cell>
          <cell r="D1241">
            <v>9870031</v>
          </cell>
          <cell r="E1241" t="str">
            <v>철근</v>
          </cell>
          <cell r="F1241" t="str">
            <v>연강 D10 m/m</v>
          </cell>
          <cell r="G1241" t="str">
            <v>TON</v>
          </cell>
          <cell r="H1241">
            <v>0</v>
          </cell>
          <cell r="I1241">
            <v>0</v>
          </cell>
        </row>
        <row r="1242">
          <cell r="A1242" t="str">
            <v>M00059</v>
          </cell>
          <cell r="B1242">
            <v>582.31899999999996</v>
          </cell>
          <cell r="D1242">
            <v>9870039</v>
          </cell>
          <cell r="E1242" t="str">
            <v>철근</v>
          </cell>
          <cell r="F1242" t="str">
            <v>연강 D13 m/m</v>
          </cell>
          <cell r="G1242" t="str">
            <v>TON</v>
          </cell>
          <cell r="H1242">
            <v>0</v>
          </cell>
          <cell r="I1242">
            <v>0</v>
          </cell>
        </row>
        <row r="1243">
          <cell r="A1243" t="str">
            <v>M00060</v>
          </cell>
          <cell r="B1243">
            <v>1467.49</v>
          </cell>
          <cell r="D1243">
            <v>9870043</v>
          </cell>
          <cell r="E1243" t="str">
            <v>철근</v>
          </cell>
          <cell r="F1243" t="str">
            <v>연강 D16 m/m</v>
          </cell>
          <cell r="G1243" t="str">
            <v>TON</v>
          </cell>
          <cell r="H1243">
            <v>0</v>
          </cell>
          <cell r="I1243">
            <v>0</v>
          </cell>
        </row>
        <row r="1244">
          <cell r="A1244" t="str">
            <v>M00060</v>
          </cell>
          <cell r="B1244">
            <v>998.178</v>
          </cell>
          <cell r="D1244">
            <v>9870101</v>
          </cell>
          <cell r="E1244" t="str">
            <v>철근</v>
          </cell>
          <cell r="F1244" t="str">
            <v>연강 D19 m/m</v>
          </cell>
          <cell r="G1244" t="str">
            <v>TON</v>
          </cell>
          <cell r="H1244">
            <v>0</v>
          </cell>
          <cell r="I1244">
            <v>0</v>
          </cell>
        </row>
        <row r="1245">
          <cell r="A1245" t="str">
            <v>M00060</v>
          </cell>
          <cell r="B1245">
            <v>480.34699999999998</v>
          </cell>
          <cell r="D1245">
            <v>9870130</v>
          </cell>
          <cell r="E1245" t="str">
            <v>철근</v>
          </cell>
          <cell r="F1245" t="str">
            <v>연강 D22 m/m</v>
          </cell>
          <cell r="G1245" t="str">
            <v>TON</v>
          </cell>
          <cell r="H1245">
            <v>0</v>
          </cell>
          <cell r="I1245">
            <v>0</v>
          </cell>
        </row>
        <row r="1246">
          <cell r="A1246" t="str">
            <v>M00060</v>
          </cell>
          <cell r="B1246">
            <v>542.01400000000001</v>
          </cell>
          <cell r="D1246">
            <v>9870145</v>
          </cell>
          <cell r="E1246" t="str">
            <v>철근</v>
          </cell>
          <cell r="F1246" t="str">
            <v>연강 D25 m/m</v>
          </cell>
          <cell r="G1246" t="str">
            <v>TON</v>
          </cell>
          <cell r="H1246">
            <v>0</v>
          </cell>
          <cell r="I1246">
            <v>0</v>
          </cell>
        </row>
        <row r="1247">
          <cell r="A1247" t="str">
            <v>M00060</v>
          </cell>
          <cell r="B1247">
            <v>1029.9480000000001</v>
          </cell>
          <cell r="D1247">
            <v>9870152</v>
          </cell>
          <cell r="E1247" t="str">
            <v>철근</v>
          </cell>
          <cell r="F1247" t="str">
            <v>연강 D29 m/m</v>
          </cell>
          <cell r="G1247" t="str">
            <v>TON</v>
          </cell>
          <cell r="H1247">
            <v>0</v>
          </cell>
          <cell r="I1247">
            <v>0</v>
          </cell>
        </row>
        <row r="1248">
          <cell r="A1248" t="str">
            <v>M00060</v>
          </cell>
          <cell r="B1248">
            <v>223.071</v>
          </cell>
          <cell r="D1248">
            <v>9870156</v>
          </cell>
          <cell r="E1248" t="str">
            <v>철근</v>
          </cell>
          <cell r="F1248" t="str">
            <v>연강 H32 m/m</v>
          </cell>
          <cell r="G1248" t="str">
            <v>TON</v>
          </cell>
          <cell r="H1248">
            <v>0</v>
          </cell>
          <cell r="I1248">
            <v>0</v>
          </cell>
        </row>
        <row r="1249">
          <cell r="A1249" t="str">
            <v>M00062</v>
          </cell>
          <cell r="B1249">
            <v>92.097999999999999</v>
          </cell>
          <cell r="D1249">
            <v>9870159</v>
          </cell>
          <cell r="E1249" t="str">
            <v>철근</v>
          </cell>
          <cell r="F1249" t="str">
            <v>고강 H13 m/m</v>
          </cell>
          <cell r="G1249" t="str">
            <v>TON</v>
          </cell>
          <cell r="H1249">
            <v>0</v>
          </cell>
          <cell r="I1249">
            <v>0</v>
          </cell>
        </row>
        <row r="1250">
          <cell r="A1250" t="str">
            <v>M00063</v>
          </cell>
          <cell r="B1250">
            <v>532.89300000000003</v>
          </cell>
          <cell r="D1250">
            <v>9870167</v>
          </cell>
          <cell r="E1250" t="str">
            <v>철근</v>
          </cell>
          <cell r="F1250" t="str">
            <v>고강 H16 m/m</v>
          </cell>
          <cell r="G1250" t="str">
            <v>TON</v>
          </cell>
          <cell r="H1250">
            <v>0</v>
          </cell>
          <cell r="I1250">
            <v>0</v>
          </cell>
        </row>
        <row r="1251">
          <cell r="A1251" t="str">
            <v>M00063</v>
          </cell>
          <cell r="B1251">
            <v>324.71699999999998</v>
          </cell>
          <cell r="D1251">
            <v>9870203</v>
          </cell>
          <cell r="E1251" t="str">
            <v>철근</v>
          </cell>
          <cell r="F1251" t="str">
            <v>고강 H19 m/m</v>
          </cell>
          <cell r="G1251" t="str">
            <v>TON</v>
          </cell>
          <cell r="H1251">
            <v>0</v>
          </cell>
          <cell r="I1251">
            <v>0</v>
          </cell>
        </row>
        <row r="1252">
          <cell r="A1252" t="str">
            <v>M00063</v>
          </cell>
          <cell r="B1252">
            <v>99.88</v>
          </cell>
          <cell r="D1252">
            <v>9870221</v>
          </cell>
          <cell r="E1252" t="str">
            <v>철근</v>
          </cell>
          <cell r="F1252" t="str">
            <v>고강 H22 m/m</v>
          </cell>
          <cell r="G1252" t="str">
            <v>TON</v>
          </cell>
          <cell r="H1252">
            <v>0</v>
          </cell>
          <cell r="I1252">
            <v>0</v>
          </cell>
        </row>
        <row r="1253">
          <cell r="A1253" t="str">
            <v>M00063</v>
          </cell>
          <cell r="B1253">
            <v>401.50299999999999</v>
          </cell>
          <cell r="D1253">
            <v>9870230</v>
          </cell>
          <cell r="E1253" t="str">
            <v>철근</v>
          </cell>
          <cell r="F1253" t="str">
            <v>고강 H25 m/m</v>
          </cell>
          <cell r="G1253" t="str">
            <v>TON</v>
          </cell>
          <cell r="H1253">
            <v>0</v>
          </cell>
          <cell r="I1253">
            <v>0</v>
          </cell>
        </row>
        <row r="1254">
          <cell r="A1254" t="str">
            <v>M00063</v>
          </cell>
          <cell r="B1254">
            <v>8.6560000000000006</v>
          </cell>
          <cell r="D1254">
            <v>9870235</v>
          </cell>
          <cell r="E1254" t="str">
            <v>철근</v>
          </cell>
          <cell r="F1254" t="str">
            <v>고강 H29 m/m</v>
          </cell>
          <cell r="G1254" t="str">
            <v>TON</v>
          </cell>
          <cell r="H1254">
            <v>0</v>
          </cell>
          <cell r="I1254">
            <v>0</v>
          </cell>
        </row>
        <row r="1255">
          <cell r="A1255" t="str">
            <v>E1</v>
          </cell>
          <cell r="B1255">
            <v>0</v>
          </cell>
          <cell r="C1255" t="str">
            <v>소계</v>
          </cell>
          <cell r="D1255">
            <v>9870239</v>
          </cell>
          <cell r="I1255">
            <v>0</v>
          </cell>
        </row>
        <row r="1256">
          <cell r="A1256" t="str">
            <v>E2</v>
          </cell>
          <cell r="B1256">
            <v>0</v>
          </cell>
          <cell r="C1256" t="str">
            <v>계</v>
          </cell>
          <cell r="D1256">
            <v>9870271</v>
          </cell>
          <cell r="I1256">
            <v>0</v>
          </cell>
        </row>
        <row r="1257">
          <cell r="A1257" t="str">
            <v>E4</v>
          </cell>
          <cell r="B1257">
            <v>0</v>
          </cell>
          <cell r="C1257" t="str">
            <v>총계</v>
          </cell>
          <cell r="D1257">
            <v>9870303</v>
          </cell>
          <cell r="I1257">
            <v>0</v>
          </cell>
        </row>
        <row r="1258">
          <cell r="A1258" t="str">
            <v>K1</v>
          </cell>
          <cell r="B1258">
            <v>1</v>
          </cell>
          <cell r="C1258" t="str">
            <v>나 - 2</v>
          </cell>
          <cell r="D1258">
            <v>9870431</v>
          </cell>
          <cell r="E1258" t="str">
            <v>간접 노무비</v>
          </cell>
          <cell r="G1258" t="str">
            <v>식</v>
          </cell>
          <cell r="H1258">
            <v>0</v>
          </cell>
          <cell r="I1258">
            <v>0</v>
          </cell>
        </row>
        <row r="1259">
          <cell r="A1259" t="str">
            <v>K2</v>
          </cell>
          <cell r="B1259">
            <v>1</v>
          </cell>
          <cell r="C1259" t="str">
            <v>다 - 2</v>
          </cell>
          <cell r="D1259">
            <v>9870559</v>
          </cell>
          <cell r="E1259" t="str">
            <v>산재 보험료</v>
          </cell>
          <cell r="G1259" t="str">
            <v>식</v>
          </cell>
          <cell r="H1259">
            <v>0</v>
          </cell>
          <cell r="I1259">
            <v>0</v>
          </cell>
        </row>
        <row r="1260">
          <cell r="A1260" t="str">
            <v>K3</v>
          </cell>
          <cell r="B1260">
            <v>1</v>
          </cell>
          <cell r="C1260" t="str">
            <v>다 - 3</v>
          </cell>
          <cell r="D1260">
            <v>9870687</v>
          </cell>
          <cell r="E1260" t="str">
            <v>안전 관리비</v>
          </cell>
          <cell r="G1260" t="str">
            <v>식</v>
          </cell>
          <cell r="H1260">
            <v>0</v>
          </cell>
          <cell r="I1260">
            <v>0</v>
          </cell>
        </row>
        <row r="1261">
          <cell r="A1261" t="str">
            <v>K4</v>
          </cell>
          <cell r="B1261">
            <v>1</v>
          </cell>
          <cell r="C1261" t="str">
            <v>다 - 4</v>
          </cell>
          <cell r="D1261">
            <v>9870815</v>
          </cell>
          <cell r="E1261" t="str">
            <v>기타   경비</v>
          </cell>
          <cell r="G1261" t="str">
            <v>식</v>
          </cell>
          <cell r="H1261">
            <v>0</v>
          </cell>
          <cell r="I1261">
            <v>0</v>
          </cell>
        </row>
        <row r="1262">
          <cell r="A1262" t="str">
            <v>K5</v>
          </cell>
          <cell r="B1262">
            <v>1</v>
          </cell>
          <cell r="C1262" t="str">
            <v>2.</v>
          </cell>
          <cell r="D1262">
            <v>9870943</v>
          </cell>
          <cell r="E1262" t="str">
            <v>일반 관리비</v>
          </cell>
          <cell r="G1262" t="str">
            <v>식</v>
          </cell>
          <cell r="H1262">
            <v>0</v>
          </cell>
          <cell r="I1262">
            <v>0</v>
          </cell>
        </row>
        <row r="1263">
          <cell r="A1263" t="str">
            <v>K6</v>
          </cell>
          <cell r="B1263">
            <v>1</v>
          </cell>
          <cell r="C1263" t="str">
            <v>3.</v>
          </cell>
          <cell r="D1263">
            <v>9871071</v>
          </cell>
          <cell r="E1263" t="str">
            <v>이       윤</v>
          </cell>
          <cell r="G1263" t="str">
            <v>식</v>
          </cell>
          <cell r="H1263">
            <v>0</v>
          </cell>
          <cell r="I1263">
            <v>0</v>
          </cell>
        </row>
        <row r="1264">
          <cell r="A1264" t="str">
            <v>K7</v>
          </cell>
          <cell r="B1264">
            <v>1</v>
          </cell>
          <cell r="C1264" t="str">
            <v>4.</v>
          </cell>
          <cell r="D1264">
            <v>9871199</v>
          </cell>
          <cell r="E1264" t="str">
            <v>부가 가치세</v>
          </cell>
          <cell r="G1264" t="str">
            <v>식</v>
          </cell>
          <cell r="H1264">
            <v>0</v>
          </cell>
          <cell r="I1264">
            <v>0</v>
          </cell>
        </row>
        <row r="1265">
          <cell r="A1265" t="str">
            <v>K8</v>
          </cell>
          <cell r="B1265">
            <v>1</v>
          </cell>
          <cell r="C1265" t="str">
            <v>5.</v>
          </cell>
          <cell r="D1265">
            <v>9871327</v>
          </cell>
          <cell r="E1265" t="str">
            <v>보   상   비</v>
          </cell>
          <cell r="G1265" t="str">
            <v>식</v>
          </cell>
          <cell r="H1265">
            <v>0</v>
          </cell>
          <cell r="I1265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차액보증"/>
      <sheetName val="증감내역서"/>
      <sheetName val="대림경상68억"/>
      <sheetName val="일위대가"/>
      <sheetName val="공문"/>
      <sheetName val="집계표"/>
      <sheetName val="실행철강하도"/>
      <sheetName val="#REF"/>
      <sheetName val="노임"/>
      <sheetName val="일위"/>
      <sheetName val="구미4단2"/>
      <sheetName val="내역서"/>
      <sheetName val="내역"/>
      <sheetName val="물량표"/>
      <sheetName val="갑지"/>
      <sheetName val="준검 내역서"/>
      <sheetName val="인사자료총집계"/>
      <sheetName val="일위대가(1)"/>
      <sheetName val="3.공통공사대비"/>
      <sheetName val="단가조사"/>
      <sheetName val="FAX"/>
      <sheetName val="한강운반비"/>
      <sheetName val="인천제철"/>
      <sheetName val="데이타"/>
      <sheetName val="규격"/>
      <sheetName val="인건비 "/>
      <sheetName val="원가서"/>
      <sheetName val="덕전리"/>
      <sheetName val="기본단가"/>
      <sheetName val="조명시설"/>
      <sheetName val="예산대비"/>
      <sheetName val="DATE"/>
      <sheetName val="터파기및재료"/>
      <sheetName val="보험료"/>
      <sheetName val="부전지"/>
      <sheetName val="해외(원화)"/>
      <sheetName val="구조물공"/>
      <sheetName val="부대공"/>
      <sheetName val="배수공"/>
      <sheetName val="토공"/>
      <sheetName val="포장공"/>
      <sheetName val="기초단가"/>
      <sheetName val="마산월령동골조물량변경"/>
      <sheetName val="입력"/>
      <sheetName val="청천내"/>
      <sheetName val="강교(Sub)"/>
      <sheetName val="일반토공견적"/>
      <sheetName val="단가"/>
      <sheetName val="연습"/>
      <sheetName val="입찰안"/>
      <sheetName val="진천방향"/>
      <sheetName val="단가산출"/>
      <sheetName val="9GNG운반"/>
      <sheetName val="수량산출"/>
      <sheetName val="APT"/>
      <sheetName val="주안3차A-A"/>
      <sheetName val="갑지(추정)"/>
      <sheetName val="기안"/>
      <sheetName val="N賃率-職"/>
      <sheetName val="데리네이타현황"/>
      <sheetName val="_REF"/>
      <sheetName val="Apt내역"/>
      <sheetName val="Sheet4"/>
      <sheetName val="소방사항"/>
      <sheetName val="DHEQSUPT"/>
      <sheetName val="골조시행"/>
      <sheetName val="98수문일위"/>
      <sheetName val="자재"/>
      <sheetName val="Sheet1"/>
      <sheetName val="제잡비"/>
      <sheetName val="중기경유지급대장"/>
      <sheetName val="BQ(실행)"/>
      <sheetName val="기본DATA"/>
      <sheetName val="금액내역서"/>
      <sheetName val="G.R300경비"/>
      <sheetName val="시화점실행"/>
      <sheetName val="중기사용료"/>
      <sheetName val="표지"/>
      <sheetName val="Total"/>
      <sheetName val="총괄"/>
      <sheetName val="구의33고"/>
      <sheetName val="유림골조"/>
      <sheetName val="통합보할공정표"/>
      <sheetName val="9-1차이내역"/>
      <sheetName val="비교1"/>
      <sheetName val="건축내역서 (경제상무실)"/>
      <sheetName val="내역서적용"/>
      <sheetName val="시운전연료"/>
      <sheetName val="(A)내역서"/>
      <sheetName val="유림총괄"/>
      <sheetName val="편입용지조서"/>
      <sheetName val="원가"/>
      <sheetName val="가. 2006년 사업계획서"/>
      <sheetName val="집행현황"/>
      <sheetName val="MIJIBI"/>
      <sheetName val="bid"/>
      <sheetName val="건축"/>
      <sheetName val="출력X"/>
      <sheetName val="부대tu"/>
      <sheetName val="inputdata"/>
      <sheetName val="설계예산서"/>
      <sheetName val="설비"/>
      <sheetName val="P1"/>
      <sheetName val="매매"/>
      <sheetName val="전신"/>
      <sheetName val="토목(대안)"/>
      <sheetName val="인제내역"/>
      <sheetName val="기본자료"/>
      <sheetName val="A-4"/>
      <sheetName val="연결임시"/>
      <sheetName val="현장경상비"/>
      <sheetName val="비용"/>
      <sheetName val="도급원가"/>
      <sheetName val="관로공표지"/>
      <sheetName val="콘크리트타설집계표"/>
      <sheetName val="전기단가조사서"/>
      <sheetName val="목재동바리"/>
      <sheetName val="SUMMARY"/>
      <sheetName val="PAINT"/>
      <sheetName val="매립"/>
      <sheetName val="공사"/>
      <sheetName val="실행내역서 "/>
      <sheetName val="면적"/>
      <sheetName val="MOTOR"/>
      <sheetName val="영동(D)"/>
      <sheetName val="실행(1)"/>
      <sheetName val="노임이"/>
      <sheetName val="CAL"/>
      <sheetName val="대치판정"/>
      <sheetName val="COPING"/>
      <sheetName val="개요"/>
      <sheetName val="건설성적"/>
      <sheetName val="내역서단가산출용"/>
      <sheetName val="98NS-N"/>
      <sheetName val="96보완계획7.12"/>
      <sheetName val="맨홀수량"/>
      <sheetName val="s"/>
      <sheetName val="산출내역서집계표"/>
      <sheetName val="입찰"/>
      <sheetName val="현경"/>
      <sheetName val="2000년1차"/>
      <sheetName val="배관배선 단가조사"/>
      <sheetName val="일위대가집계"/>
      <sheetName val="노임단가"/>
      <sheetName val="설비견적"/>
      <sheetName val="EACT10"/>
      <sheetName val="설계명세"/>
      <sheetName val="XL4Poppy"/>
      <sheetName val="개산공사비"/>
      <sheetName val="건축내역"/>
      <sheetName val="해평견적"/>
      <sheetName val="건축공사"/>
      <sheetName val="내역_FILE"/>
      <sheetName val="기계경비(시간당)"/>
      <sheetName val="램머"/>
      <sheetName val="Sheet6"/>
      <sheetName val="database"/>
      <sheetName val="Salary(해외)"/>
      <sheetName val="연돌일위집계"/>
      <sheetName val="식재인부"/>
      <sheetName val="보할최종(준공)only"/>
      <sheetName val="6호기"/>
      <sheetName val="Sheet1 (2)"/>
      <sheetName val="손익차9월2"/>
      <sheetName val="암거"/>
      <sheetName val="건축-물가변동"/>
      <sheetName val="I一般比"/>
      <sheetName val="목포전화국"/>
      <sheetName val="집계"/>
      <sheetName val="자금청구"/>
      <sheetName val="신축(단위)"/>
      <sheetName val="***********************00"/>
      <sheetName val="내역서(ebs)"/>
      <sheetName val="계획고"/>
      <sheetName val="정부노임단가"/>
      <sheetName val="청주(철골발주의뢰서)"/>
      <sheetName val="정렬"/>
      <sheetName val="분전함신설"/>
      <sheetName val="접지1종"/>
      <sheetName val="전선 및 전선관"/>
      <sheetName val="일위대가목록"/>
      <sheetName val="공조기"/>
      <sheetName val="대비"/>
      <sheetName val="총괄표"/>
      <sheetName val="s.v"/>
      <sheetName val="공통부대비"/>
      <sheetName val="수목데이타 "/>
      <sheetName val="설계내역서"/>
      <sheetName val="식재"/>
      <sheetName val="시설물"/>
      <sheetName val="식재출력용"/>
      <sheetName val="유지관리"/>
      <sheetName val="확약서"/>
      <sheetName val="전기"/>
      <sheetName val="건공요율"/>
      <sheetName val="준검_내역서"/>
      <sheetName val="3_공통공사대비"/>
      <sheetName val="인건비_"/>
      <sheetName val="G_R300경비"/>
      <sheetName val="건축내역서_(경제상무실)"/>
      <sheetName val="가__2006년_사업계획서"/>
      <sheetName val="실행내역서_"/>
      <sheetName val="배관배선_단가조사"/>
      <sheetName val="96보완계획7_12"/>
      <sheetName val="Sheet1_(2)"/>
      <sheetName val="수목데이타_"/>
      <sheetName val="원가계산서(남측)"/>
      <sheetName val="총물량"/>
      <sheetName val="음료실행"/>
      <sheetName val="토목내역"/>
      <sheetName val="견적"/>
      <sheetName val="Ⅴ-2.공종별내역"/>
      <sheetName val="죽원1교"/>
      <sheetName val="기초일위"/>
      <sheetName val="98지급계획"/>
      <sheetName val="설비단가표"/>
      <sheetName val="내역서(교량)전체"/>
      <sheetName val="제잡비계산"/>
      <sheetName val="사다리"/>
      <sheetName val="배수관공"/>
      <sheetName val="일위대가(가설)"/>
      <sheetName val="월별손익"/>
      <sheetName val="전기공사"/>
      <sheetName val="코드"/>
      <sheetName val="산근"/>
      <sheetName val="합천내역"/>
      <sheetName val="스포회원매출"/>
      <sheetName val="공사개요"/>
      <sheetName val="대차(설명자료)"/>
      <sheetName val="7 (2)"/>
      <sheetName val="공무팀"/>
      <sheetName val="플랜트 설치"/>
      <sheetName val="조건표"/>
      <sheetName val="사토(신천경유)"/>
      <sheetName val="간지"/>
      <sheetName val="간접"/>
      <sheetName val="⑻동원인원산출서⑧"/>
      <sheetName val="철근량"/>
      <sheetName val="97년 추정"/>
      <sheetName val="협조전"/>
      <sheetName val="data"/>
      <sheetName val="단양 00 아파트-세부내역"/>
      <sheetName val="원가계산(2)"/>
      <sheetName val="TYPE-A"/>
      <sheetName val="원가계산"/>
      <sheetName val="일위대가표"/>
      <sheetName val="점수계산1-2"/>
      <sheetName val="변경내역을"/>
      <sheetName val="BJJIN"/>
      <sheetName val="단중표"/>
      <sheetName val="부대입찰"/>
      <sheetName val="적격점수"/>
      <sheetName val="자재인력"/>
      <sheetName val="입찰조건"/>
      <sheetName val="VXXXXX"/>
      <sheetName val="하도급대비"/>
      <sheetName val="하도급기성"/>
      <sheetName val="하도급단가산출"/>
      <sheetName val="토공집계표"/>
      <sheetName val="유토계획및집계"/>
      <sheetName val="유용토모식도"/>
      <sheetName val="토량산출(다짐)"/>
      <sheetName val="토공총괄"/>
      <sheetName val="직영단가"/>
      <sheetName val="하도급기성 (2)"/>
      <sheetName val="하도급단가산출 (2)"/>
      <sheetName val="보고서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ABUT수량-A1"/>
      <sheetName val="설 계"/>
      <sheetName val="2공구산출내역"/>
      <sheetName val="단가조사서"/>
      <sheetName val="UNSTEADY"/>
      <sheetName val="슬래브수량"/>
      <sheetName val="날개벽수량표"/>
      <sheetName val="SG"/>
      <sheetName val="다곡2교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</sheetDataSet>
  </externalBook>
</externalLink>
</file>

<file path=xl/externalLinks/externalLink3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VXXXXX"/>
      <sheetName val="원남"/>
      <sheetName val="원가계산(조,투,실)"/>
      <sheetName val="관리비"/>
      <sheetName val="조사가추정"/>
      <sheetName val="업체"/>
      <sheetName val="대비집계장(견적)"/>
      <sheetName val="원가계산"/>
      <sheetName val="설계집계장"/>
      <sheetName val="실행집계장"/>
      <sheetName val="투찰집계장"/>
      <sheetName val="♣총괄내역서♣"/>
      <sheetName val="실행내역서"/>
      <sheetName val="확약서"/>
      <sheetName val="실행하도사항"/>
      <sheetName val="실행별지"/>
      <sheetName val="실행하도잡비"/>
      <sheetName val="실행토공하도"/>
      <sheetName val="실행철콘하도"/>
      <sheetName val="실행철강하도"/>
      <sheetName val="실행토공견갑"/>
      <sheetName val="실행토공견적"/>
      <sheetName val="실행철콘견갑"/>
      <sheetName val="실행철콘견적"/>
      <sheetName val="실행철강견갑"/>
      <sheetName val="실행철강견적"/>
      <sheetName val="단산"/>
      <sheetName val="bi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견적요령"/>
      <sheetName val="공사개요"/>
      <sheetName val="원가계산서"/>
      <sheetName val="내역서"/>
      <sheetName val="하도수량조정부대내역"/>
      <sheetName val="토공(토공)"/>
      <sheetName val="구조물(토공1)"/>
      <sheetName val="구조물(철콘1)"/>
      <sheetName val="구조물(토공2)"/>
      <sheetName val="구조물(철콘2)"/>
      <sheetName val="부대입찰안"/>
      <sheetName val="부대입찰안 (2)"/>
      <sheetName val="업체선정(토,철)"/>
      <sheetName val="견적갑지"/>
      <sheetName val="견적실행비교"/>
      <sheetName val="공사범위"/>
      <sheetName val="견적금액집계"/>
      <sheetName val="AC-01"/>
      <sheetName val="AC-02"/>
      <sheetName val="AC-04"/>
      <sheetName val="#REF"/>
      <sheetName val="일위대가(가설)"/>
      <sheetName val="내역"/>
      <sheetName val="일위대가"/>
      <sheetName val="내역서(교량)전체"/>
      <sheetName val="실행철강하도"/>
    </sheetNames>
    <sheetDataSet>
      <sheetData sheetId="0" refreshError="1"/>
      <sheetData sheetId="1" refreshError="1"/>
      <sheetData sheetId="2"/>
      <sheetData sheetId="3" refreshError="1">
        <row r="1">
          <cell r="A1" t="str">
            <v>공     종     명</v>
          </cell>
          <cell r="B1" t="str">
            <v>규        격</v>
          </cell>
          <cell r="C1" t="str">
            <v>수량</v>
          </cell>
          <cell r="D1" t="str">
            <v>단위</v>
          </cell>
          <cell r="E1" t="str">
            <v>단  가</v>
          </cell>
          <cell r="F1" t="str">
            <v>금    액</v>
          </cell>
          <cell r="G1" t="str">
            <v>비고</v>
          </cell>
        </row>
        <row r="2">
          <cell r="A2" t="str">
            <v>수동~안의간도로4차로확장및포장공사</v>
          </cell>
        </row>
        <row r="3">
          <cell r="A3" t="str">
            <v xml:space="preserve">  ◈ 순 공 사 비</v>
          </cell>
          <cell r="F3">
            <v>77442853744</v>
          </cell>
        </row>
        <row r="4">
          <cell r="A4" t="str">
            <v xml:space="preserve">    1. 토          공</v>
          </cell>
          <cell r="F4">
            <v>28548432977</v>
          </cell>
        </row>
        <row r="5">
          <cell r="A5" t="str">
            <v xml:space="preserve">      1.01 기존구조물철거</v>
          </cell>
        </row>
        <row r="6">
          <cell r="A6" t="str">
            <v xml:space="preserve">        a 무근콘크리트깨기</v>
          </cell>
          <cell r="B6" t="str">
            <v>(30Cm 미만)</v>
          </cell>
          <cell r="C6">
            <v>770</v>
          </cell>
          <cell r="D6" t="str">
            <v>M3</v>
          </cell>
          <cell r="E6">
            <v>49004</v>
          </cell>
          <cell r="F6">
            <v>37733080</v>
          </cell>
          <cell r="G6">
            <v>1</v>
          </cell>
        </row>
        <row r="7">
          <cell r="A7" t="str">
            <v xml:space="preserve">        b 철근콘크리트깨기</v>
          </cell>
          <cell r="B7" t="str">
            <v>(30Cm 미만)</v>
          </cell>
          <cell r="C7">
            <v>1392</v>
          </cell>
          <cell r="D7" t="str">
            <v>M3</v>
          </cell>
          <cell r="E7">
            <v>103600</v>
          </cell>
          <cell r="F7">
            <v>144211200</v>
          </cell>
          <cell r="G7">
            <v>1</v>
          </cell>
        </row>
        <row r="8">
          <cell r="A8" t="str">
            <v xml:space="preserve">        c 석축헐기</v>
          </cell>
          <cell r="B8" t="str">
            <v>(기계)</v>
          </cell>
          <cell r="C8">
            <v>222</v>
          </cell>
          <cell r="D8" t="str">
            <v>M2</v>
          </cell>
          <cell r="E8">
            <v>19357</v>
          </cell>
          <cell r="F8">
            <v>4297254</v>
          </cell>
          <cell r="G8">
            <v>1</v>
          </cell>
        </row>
        <row r="9">
          <cell r="A9" t="str">
            <v xml:space="preserve">        d 기존포장깨기</v>
          </cell>
        </row>
        <row r="10">
          <cell r="A10" t="str">
            <v xml:space="preserve">          -1 콘크리트포장깨기</v>
          </cell>
          <cell r="B10" t="str">
            <v>(기 계)</v>
          </cell>
          <cell r="C10">
            <v>201</v>
          </cell>
          <cell r="D10" t="str">
            <v>M3</v>
          </cell>
          <cell r="E10">
            <v>24611</v>
          </cell>
          <cell r="F10">
            <v>4946811</v>
          </cell>
          <cell r="G10">
            <v>1</v>
          </cell>
        </row>
        <row r="11">
          <cell r="A11" t="str">
            <v xml:space="preserve">          -2 아스팔트포장깨기</v>
          </cell>
          <cell r="B11" t="str">
            <v>(기 계)</v>
          </cell>
          <cell r="C11">
            <v>3522</v>
          </cell>
          <cell r="D11" t="str">
            <v>M3</v>
          </cell>
          <cell r="E11">
            <v>24222</v>
          </cell>
          <cell r="F11">
            <v>85309884</v>
          </cell>
          <cell r="G11">
            <v>1</v>
          </cell>
        </row>
        <row r="12">
          <cell r="A12" t="str">
            <v xml:space="preserve">        e 기계절단</v>
          </cell>
        </row>
        <row r="13">
          <cell r="A13" t="str">
            <v xml:space="preserve">          -1 콘크리트절단</v>
          </cell>
          <cell r="B13" t="str">
            <v>(기 계)</v>
          </cell>
          <cell r="C13">
            <v>180</v>
          </cell>
          <cell r="D13" t="str">
            <v>M</v>
          </cell>
          <cell r="E13">
            <v>1843</v>
          </cell>
          <cell r="F13">
            <v>331740</v>
          </cell>
          <cell r="G13">
            <v>1</v>
          </cell>
        </row>
        <row r="14">
          <cell r="A14" t="str">
            <v xml:space="preserve">          -2 아스팔트절단</v>
          </cell>
          <cell r="B14" t="str">
            <v>(기 계)</v>
          </cell>
          <cell r="C14">
            <v>6401</v>
          </cell>
          <cell r="D14" t="str">
            <v>M</v>
          </cell>
          <cell r="E14">
            <v>1662</v>
          </cell>
          <cell r="F14">
            <v>10638462</v>
          </cell>
          <cell r="G14">
            <v>1</v>
          </cell>
        </row>
        <row r="15">
          <cell r="A15" t="str">
            <v xml:space="preserve">        f 가드레일철거</v>
          </cell>
          <cell r="C15">
            <v>1262</v>
          </cell>
          <cell r="D15" t="str">
            <v>M</v>
          </cell>
          <cell r="E15">
            <v>4075</v>
          </cell>
          <cell r="F15">
            <v>5142650</v>
          </cell>
          <cell r="G15">
            <v>1</v>
          </cell>
        </row>
        <row r="16">
          <cell r="A16" t="str">
            <v xml:space="preserve">      1.02 토사다이크축조공</v>
          </cell>
          <cell r="C16">
            <v>574</v>
          </cell>
          <cell r="D16" t="str">
            <v>M3</v>
          </cell>
          <cell r="E16">
            <v>4240</v>
          </cell>
          <cell r="F16">
            <v>2433760</v>
          </cell>
          <cell r="G16">
            <v>1</v>
          </cell>
        </row>
        <row r="17">
          <cell r="A17" t="str">
            <v xml:space="preserve">      1.03 표토제거</v>
          </cell>
          <cell r="B17" t="str">
            <v>(답 구 간)</v>
          </cell>
          <cell r="C17">
            <v>24145</v>
          </cell>
          <cell r="D17" t="str">
            <v>M2</v>
          </cell>
          <cell r="E17">
            <v>247</v>
          </cell>
          <cell r="F17">
            <v>5963815</v>
          </cell>
          <cell r="G17">
            <v>1</v>
          </cell>
        </row>
        <row r="18">
          <cell r="A18" t="str">
            <v xml:space="preserve">      1.04 벌개제근</v>
          </cell>
          <cell r="B18" t="str">
            <v>(톱밥제조기포함)</v>
          </cell>
          <cell r="C18">
            <v>227043</v>
          </cell>
          <cell r="D18" t="str">
            <v>M2</v>
          </cell>
          <cell r="E18">
            <v>408</v>
          </cell>
          <cell r="F18">
            <v>92633544</v>
          </cell>
          <cell r="G18">
            <v>1</v>
          </cell>
        </row>
        <row r="19">
          <cell r="A19" t="str">
            <v xml:space="preserve">      1.05 깎 기 공</v>
          </cell>
        </row>
        <row r="20">
          <cell r="A20" t="str">
            <v xml:space="preserve">        a 토사깎기</v>
          </cell>
          <cell r="B20" t="str">
            <v>(불도쟈 32 Ton)</v>
          </cell>
          <cell r="C20">
            <v>257970</v>
          </cell>
          <cell r="D20" t="str">
            <v>M3</v>
          </cell>
          <cell r="E20">
            <v>872</v>
          </cell>
          <cell r="F20">
            <v>224949840</v>
          </cell>
          <cell r="G20">
            <v>1</v>
          </cell>
        </row>
        <row r="21">
          <cell r="A21" t="str">
            <v xml:space="preserve">        b 리핑암깍기</v>
          </cell>
          <cell r="B21" t="str">
            <v>(불도쟈 32 TON)</v>
          </cell>
          <cell r="C21">
            <v>315364</v>
          </cell>
          <cell r="D21" t="str">
            <v>M3</v>
          </cell>
          <cell r="E21">
            <v>1262</v>
          </cell>
          <cell r="F21">
            <v>397989368</v>
          </cell>
          <cell r="G21">
            <v>1</v>
          </cell>
        </row>
        <row r="22">
          <cell r="A22" t="str">
            <v xml:space="preserve">        c 발파암</v>
          </cell>
        </row>
        <row r="23">
          <cell r="A23" t="str">
            <v xml:space="preserve">          -1 발파암깍기</v>
          </cell>
          <cell r="B23" t="str">
            <v>(편절형)</v>
          </cell>
          <cell r="C23">
            <v>11853</v>
          </cell>
          <cell r="D23" t="str">
            <v>M3</v>
          </cell>
          <cell r="E23">
            <v>21610</v>
          </cell>
          <cell r="F23">
            <v>256143330</v>
          </cell>
          <cell r="G23">
            <v>1</v>
          </cell>
        </row>
        <row r="24">
          <cell r="A24" t="str">
            <v xml:space="preserve">          -2 발파암깍기</v>
          </cell>
          <cell r="B24" t="str">
            <v>(리퍼병행)</v>
          </cell>
          <cell r="C24">
            <v>164330</v>
          </cell>
          <cell r="D24" t="str">
            <v>M3</v>
          </cell>
          <cell r="E24">
            <v>17400</v>
          </cell>
          <cell r="F24">
            <v>2859342000</v>
          </cell>
          <cell r="G24">
            <v>1</v>
          </cell>
        </row>
        <row r="25">
          <cell r="A25" t="str">
            <v xml:space="preserve">          -3 발파암깍기</v>
          </cell>
          <cell r="B25" t="str">
            <v>(브레이카)</v>
          </cell>
          <cell r="C25">
            <v>203484</v>
          </cell>
          <cell r="D25" t="str">
            <v>M3</v>
          </cell>
          <cell r="E25">
            <v>18370</v>
          </cell>
          <cell r="F25">
            <v>3738001080</v>
          </cell>
          <cell r="G25">
            <v>1</v>
          </cell>
        </row>
        <row r="26">
          <cell r="A26" t="str">
            <v xml:space="preserve">          -4 발파암깍기</v>
          </cell>
          <cell r="B26" t="str">
            <v>(크롤라드릴)</v>
          </cell>
          <cell r="C26">
            <v>443663</v>
          </cell>
          <cell r="D26" t="str">
            <v>M3</v>
          </cell>
          <cell r="E26">
            <v>9679</v>
          </cell>
          <cell r="F26">
            <v>4294214177</v>
          </cell>
          <cell r="G26">
            <v>1</v>
          </cell>
        </row>
        <row r="27">
          <cell r="A27" t="str">
            <v xml:space="preserve">      1.06 운 반 공</v>
          </cell>
        </row>
        <row r="28">
          <cell r="A28" t="str">
            <v xml:space="preserve">        a 토    사</v>
          </cell>
        </row>
        <row r="29">
          <cell r="A29" t="str">
            <v xml:space="preserve">          -1 무대운반</v>
          </cell>
          <cell r="B29" t="str">
            <v>(토사)</v>
          </cell>
          <cell r="C29">
            <v>230430</v>
          </cell>
          <cell r="D29" t="str">
            <v>M3</v>
          </cell>
          <cell r="F29">
            <v>0</v>
          </cell>
          <cell r="G29">
            <v>1</v>
          </cell>
        </row>
        <row r="30">
          <cell r="A30" t="str">
            <v xml:space="preserve">          -2 도쟈운반</v>
          </cell>
          <cell r="B30" t="str">
            <v>(토사)</v>
          </cell>
          <cell r="C30">
            <v>14784</v>
          </cell>
          <cell r="D30" t="str">
            <v>M3</v>
          </cell>
          <cell r="E30">
            <v>504</v>
          </cell>
          <cell r="F30">
            <v>7451136</v>
          </cell>
          <cell r="G30">
            <v>1</v>
          </cell>
        </row>
        <row r="31">
          <cell r="A31" t="str">
            <v xml:space="preserve">          -3 덤프운반</v>
          </cell>
          <cell r="B31" t="str">
            <v>(토사)</v>
          </cell>
          <cell r="C31">
            <v>77640</v>
          </cell>
          <cell r="D31" t="str">
            <v>M3</v>
          </cell>
          <cell r="E31">
            <v>1957</v>
          </cell>
          <cell r="F31">
            <v>151941480</v>
          </cell>
          <cell r="G31">
            <v>1</v>
          </cell>
        </row>
        <row r="32">
          <cell r="A32" t="str">
            <v xml:space="preserve">        b 리 핑 암</v>
          </cell>
        </row>
        <row r="33">
          <cell r="A33" t="str">
            <v xml:space="preserve">          -1 무대운반</v>
          </cell>
          <cell r="B33" t="str">
            <v>(리핑암)</v>
          </cell>
          <cell r="C33">
            <v>62182</v>
          </cell>
          <cell r="D33" t="str">
            <v>M3</v>
          </cell>
          <cell r="F33">
            <v>0</v>
          </cell>
          <cell r="G33">
            <v>1</v>
          </cell>
        </row>
        <row r="34">
          <cell r="A34" t="str">
            <v xml:space="preserve">          -2 도쟈운반</v>
          </cell>
          <cell r="B34" t="str">
            <v>(리핑암)</v>
          </cell>
          <cell r="C34">
            <v>23142</v>
          </cell>
          <cell r="D34" t="str">
            <v>M3</v>
          </cell>
          <cell r="E34">
            <v>924</v>
          </cell>
          <cell r="F34">
            <v>21383208</v>
          </cell>
          <cell r="G34">
            <v>1</v>
          </cell>
        </row>
        <row r="35">
          <cell r="A35" t="str">
            <v xml:space="preserve">          -3 덤프운반</v>
          </cell>
          <cell r="B35" t="str">
            <v>(리핑암)</v>
          </cell>
          <cell r="C35">
            <v>189562</v>
          </cell>
          <cell r="D35" t="str">
            <v>M3</v>
          </cell>
          <cell r="E35">
            <v>3259</v>
          </cell>
          <cell r="F35">
            <v>617782558</v>
          </cell>
          <cell r="G35">
            <v>1</v>
          </cell>
        </row>
        <row r="36">
          <cell r="A36" t="str">
            <v xml:space="preserve">        c 발 파 암</v>
          </cell>
        </row>
        <row r="37">
          <cell r="A37" t="str">
            <v xml:space="preserve">          -1 20M이내운반</v>
          </cell>
          <cell r="B37" t="str">
            <v>(발파암)</v>
          </cell>
          <cell r="C37">
            <v>19373</v>
          </cell>
          <cell r="D37" t="str">
            <v>M3</v>
          </cell>
          <cell r="F37">
            <v>0</v>
          </cell>
          <cell r="G37">
            <v>1</v>
          </cell>
        </row>
        <row r="38">
          <cell r="A38" t="str">
            <v xml:space="preserve">          -2 도쟈운반</v>
          </cell>
          <cell r="B38" t="str">
            <v>(발파암)</v>
          </cell>
          <cell r="C38">
            <v>27404</v>
          </cell>
          <cell r="D38" t="str">
            <v>M3</v>
          </cell>
          <cell r="E38">
            <v>1691</v>
          </cell>
          <cell r="F38">
            <v>46340164</v>
          </cell>
          <cell r="G38">
            <v>1</v>
          </cell>
        </row>
        <row r="39">
          <cell r="A39" t="str">
            <v xml:space="preserve">          -3 덤프운반</v>
          </cell>
          <cell r="B39" t="str">
            <v>(발파암)</v>
          </cell>
          <cell r="C39">
            <v>313714</v>
          </cell>
          <cell r="D39" t="str">
            <v>M3</v>
          </cell>
          <cell r="E39">
            <v>6201</v>
          </cell>
          <cell r="F39">
            <v>1945340514</v>
          </cell>
          <cell r="G39">
            <v>1</v>
          </cell>
        </row>
        <row r="40">
          <cell r="A40" t="str">
            <v xml:space="preserve">        d 사토</v>
          </cell>
        </row>
        <row r="41">
          <cell r="A41" t="str">
            <v xml:space="preserve">          -1 사토운반</v>
          </cell>
          <cell r="B41" t="str">
            <v>(리핑암)</v>
          </cell>
          <cell r="C41">
            <v>38319</v>
          </cell>
          <cell r="D41" t="str">
            <v>M3</v>
          </cell>
          <cell r="E41">
            <v>11420</v>
          </cell>
          <cell r="F41">
            <v>437602980</v>
          </cell>
          <cell r="G41">
            <v>1</v>
          </cell>
        </row>
        <row r="42">
          <cell r="A42" t="str">
            <v xml:space="preserve">          -2 사토운반</v>
          </cell>
          <cell r="B42" t="str">
            <v>(발파암)</v>
          </cell>
          <cell r="C42">
            <v>458149</v>
          </cell>
          <cell r="D42" t="str">
            <v>M3</v>
          </cell>
          <cell r="E42">
            <v>16378</v>
          </cell>
          <cell r="F42">
            <v>7503564322</v>
          </cell>
          <cell r="G42">
            <v>1</v>
          </cell>
        </row>
        <row r="43">
          <cell r="A43" t="str">
            <v xml:space="preserve">      1.07 성토 및 다짐공</v>
          </cell>
        </row>
        <row r="44">
          <cell r="A44" t="str">
            <v xml:space="preserve">        a 노 체</v>
          </cell>
          <cell r="C44">
            <v>867697</v>
          </cell>
          <cell r="D44" t="str">
            <v>M3</v>
          </cell>
          <cell r="E44">
            <v>968</v>
          </cell>
          <cell r="F44">
            <v>839930696</v>
          </cell>
          <cell r="G44">
            <v>1</v>
          </cell>
        </row>
        <row r="45">
          <cell r="A45" t="str">
            <v xml:space="preserve">        b 노 상</v>
          </cell>
          <cell r="C45">
            <v>168383</v>
          </cell>
          <cell r="D45" t="str">
            <v>M3</v>
          </cell>
          <cell r="E45">
            <v>1225</v>
          </cell>
          <cell r="F45">
            <v>206269175</v>
          </cell>
          <cell r="G45">
            <v>1</v>
          </cell>
        </row>
        <row r="46">
          <cell r="A46" t="str">
            <v xml:space="preserve">      1.08 노상준비공</v>
          </cell>
          <cell r="B46" t="str">
            <v>(절 토 부)</v>
          </cell>
          <cell r="C46">
            <v>50017</v>
          </cell>
          <cell r="D46" t="str">
            <v>M2</v>
          </cell>
          <cell r="E46">
            <v>187</v>
          </cell>
          <cell r="F46">
            <v>9353179</v>
          </cell>
          <cell r="G46">
            <v>1</v>
          </cell>
        </row>
        <row r="47">
          <cell r="A47" t="str">
            <v xml:space="preserve">      1.09 법면보호공</v>
          </cell>
        </row>
        <row r="48">
          <cell r="A48" t="str">
            <v xml:space="preserve">        a 절토부</v>
          </cell>
        </row>
        <row r="49">
          <cell r="A49" t="str">
            <v xml:space="preserve">          -1 거적덮기</v>
          </cell>
          <cell r="B49" t="str">
            <v>(절토부)</v>
          </cell>
          <cell r="C49">
            <v>36257</v>
          </cell>
          <cell r="D49" t="str">
            <v>M2</v>
          </cell>
          <cell r="E49">
            <v>3669</v>
          </cell>
          <cell r="F49">
            <v>133026933</v>
          </cell>
          <cell r="G49">
            <v>1</v>
          </cell>
        </row>
        <row r="50">
          <cell r="A50" t="str">
            <v xml:space="preserve">          -2 법면고르기</v>
          </cell>
          <cell r="B50" t="str">
            <v>(리핑암)</v>
          </cell>
          <cell r="C50">
            <v>34375</v>
          </cell>
          <cell r="D50" t="str">
            <v>M2</v>
          </cell>
          <cell r="E50">
            <v>2900</v>
          </cell>
          <cell r="F50">
            <v>99687500</v>
          </cell>
          <cell r="G50">
            <v>1</v>
          </cell>
        </row>
        <row r="51">
          <cell r="A51" t="str">
            <v xml:space="preserve">          -3 법면고르기</v>
          </cell>
          <cell r="B51" t="str">
            <v>(발파암)</v>
          </cell>
          <cell r="C51">
            <v>88082</v>
          </cell>
          <cell r="D51" t="str">
            <v>M2</v>
          </cell>
          <cell r="E51">
            <v>6609</v>
          </cell>
          <cell r="F51">
            <v>582133938</v>
          </cell>
          <cell r="G51">
            <v>1</v>
          </cell>
        </row>
        <row r="52">
          <cell r="A52" t="str">
            <v xml:space="preserve">        b 거적덮기</v>
          </cell>
          <cell r="B52" t="str">
            <v>(성토부)</v>
          </cell>
          <cell r="C52">
            <v>125746</v>
          </cell>
          <cell r="D52" t="str">
            <v>M2</v>
          </cell>
          <cell r="E52">
            <v>3347</v>
          </cell>
          <cell r="F52">
            <v>420871862</v>
          </cell>
          <cell r="G52">
            <v>1</v>
          </cell>
        </row>
        <row r="53">
          <cell r="A53" t="str">
            <v xml:space="preserve">        c 성토법면다짐</v>
          </cell>
          <cell r="C53">
            <v>125746</v>
          </cell>
          <cell r="D53" t="str">
            <v>M2</v>
          </cell>
          <cell r="E53">
            <v>608</v>
          </cell>
          <cell r="F53">
            <v>76453568</v>
          </cell>
          <cell r="G53">
            <v>1</v>
          </cell>
        </row>
        <row r="54">
          <cell r="A54" t="str">
            <v xml:space="preserve">        d 암절개면보호식재공</v>
          </cell>
          <cell r="B54" t="str">
            <v>(T=10 Cm)</v>
          </cell>
          <cell r="C54">
            <v>34375</v>
          </cell>
          <cell r="D54" t="str">
            <v>M2</v>
          </cell>
          <cell r="E54">
            <v>26494</v>
          </cell>
          <cell r="F54">
            <v>910731250</v>
          </cell>
        </row>
        <row r="55">
          <cell r="A55" t="str">
            <v xml:space="preserve">        e 암절개면보호식재공</v>
          </cell>
          <cell r="B55" t="str">
            <v>(T=15 Cm)</v>
          </cell>
          <cell r="C55">
            <v>48272</v>
          </cell>
          <cell r="D55" t="str">
            <v>M2</v>
          </cell>
          <cell r="E55">
            <v>34529</v>
          </cell>
          <cell r="F55">
            <v>1666783888</v>
          </cell>
        </row>
        <row r="56">
          <cell r="A56" t="str">
            <v xml:space="preserve">        f 암사면보강공</v>
          </cell>
          <cell r="B56" t="str">
            <v>(ROCK BOLT)</v>
          </cell>
          <cell r="C56">
            <v>24136</v>
          </cell>
          <cell r="D56" t="str">
            <v>M2</v>
          </cell>
          <cell r="E56">
            <v>25426</v>
          </cell>
          <cell r="F56">
            <v>613681936</v>
          </cell>
        </row>
        <row r="57">
          <cell r="A57" t="str">
            <v xml:space="preserve">        g 공사중법면보호가시설</v>
          </cell>
        </row>
        <row r="58">
          <cell r="A58" t="str">
            <v xml:space="preserve">          -1 법면보호망</v>
          </cell>
          <cell r="C58">
            <v>59372</v>
          </cell>
          <cell r="D58" t="str">
            <v>M2</v>
          </cell>
          <cell r="E58">
            <v>206</v>
          </cell>
          <cell r="F58">
            <v>12230632</v>
          </cell>
          <cell r="G58">
            <v>1</v>
          </cell>
        </row>
        <row r="59">
          <cell r="A59" t="str">
            <v xml:space="preserve">          -2 가도수로</v>
          </cell>
          <cell r="C59">
            <v>5097</v>
          </cell>
          <cell r="D59" t="str">
            <v>M</v>
          </cell>
          <cell r="E59">
            <v>355</v>
          </cell>
          <cell r="F59">
            <v>1809435</v>
          </cell>
          <cell r="G59">
            <v>1</v>
          </cell>
        </row>
        <row r="60">
          <cell r="A60" t="str">
            <v xml:space="preserve">        1.10 되메우기및다짐</v>
          </cell>
          <cell r="B60" t="str">
            <v>(인력50%+기계50%)</v>
          </cell>
          <cell r="C60">
            <v>11143</v>
          </cell>
          <cell r="D60" t="str">
            <v>M3</v>
          </cell>
          <cell r="E60">
            <v>5500</v>
          </cell>
          <cell r="F60">
            <v>61286500</v>
          </cell>
          <cell r="G60">
            <v>1</v>
          </cell>
        </row>
        <row r="61">
          <cell r="A61" t="str">
            <v xml:space="preserve">      1.11 규준틀</v>
          </cell>
        </row>
        <row r="62">
          <cell r="A62" t="str">
            <v xml:space="preserve">        a 토공규준틀</v>
          </cell>
          <cell r="B62" t="str">
            <v>(수평규준틀)</v>
          </cell>
          <cell r="C62">
            <v>150</v>
          </cell>
          <cell r="D62" t="str">
            <v>EA</v>
          </cell>
          <cell r="E62">
            <v>23464</v>
          </cell>
          <cell r="F62">
            <v>3519600</v>
          </cell>
          <cell r="G62">
            <v>1</v>
          </cell>
        </row>
        <row r="63">
          <cell r="A63" t="str">
            <v xml:space="preserve">        b 토공규준틀</v>
          </cell>
          <cell r="B63" t="str">
            <v>(비탈규준틀)</v>
          </cell>
          <cell r="C63">
            <v>664</v>
          </cell>
          <cell r="D63" t="str">
            <v>EA</v>
          </cell>
          <cell r="E63">
            <v>22552</v>
          </cell>
          <cell r="F63">
            <v>14974528</v>
          </cell>
          <cell r="G63">
            <v>1</v>
          </cell>
        </row>
        <row r="64">
          <cell r="A64" t="str">
            <v xml:space="preserve">    2. 배    수    공</v>
          </cell>
          <cell r="F64">
            <v>7654608595</v>
          </cell>
        </row>
        <row r="65">
          <cell r="A65" t="str">
            <v xml:space="preserve">      2.01 구조물터파기</v>
          </cell>
        </row>
        <row r="66">
          <cell r="A66" t="str">
            <v xml:space="preserve">        a 구조물터파기</v>
          </cell>
          <cell r="B66" t="str">
            <v>(육상토사0∼2 M)</v>
          </cell>
          <cell r="C66">
            <v>20535</v>
          </cell>
          <cell r="D66" t="str">
            <v>M3</v>
          </cell>
          <cell r="E66">
            <v>3369</v>
          </cell>
          <cell r="F66">
            <v>69182415</v>
          </cell>
          <cell r="G66">
            <v>2</v>
          </cell>
        </row>
        <row r="67">
          <cell r="A67" t="str">
            <v xml:space="preserve">        b 구조물터파기</v>
          </cell>
          <cell r="B67" t="str">
            <v>(육상토사2∼4 M)</v>
          </cell>
          <cell r="C67">
            <v>435</v>
          </cell>
          <cell r="D67" t="str">
            <v>M3</v>
          </cell>
          <cell r="E67">
            <v>5043</v>
          </cell>
          <cell r="F67">
            <v>2193705</v>
          </cell>
          <cell r="G67">
            <v>2</v>
          </cell>
        </row>
        <row r="68">
          <cell r="A68" t="str">
            <v xml:space="preserve">        c 구조물터파기</v>
          </cell>
          <cell r="B68" t="str">
            <v>(수중토사0∼2 M)</v>
          </cell>
          <cell r="C68">
            <v>7295</v>
          </cell>
          <cell r="D68" t="str">
            <v>M3</v>
          </cell>
          <cell r="E68">
            <v>6555</v>
          </cell>
          <cell r="F68">
            <v>47818725</v>
          </cell>
          <cell r="G68">
            <v>2</v>
          </cell>
        </row>
        <row r="69">
          <cell r="A69" t="str">
            <v xml:space="preserve">        d 구조물터파기</v>
          </cell>
          <cell r="B69" t="str">
            <v>(수중토사2∼4 M)</v>
          </cell>
          <cell r="C69">
            <v>1174</v>
          </cell>
          <cell r="D69" t="str">
            <v>M3</v>
          </cell>
          <cell r="E69">
            <v>9903</v>
          </cell>
          <cell r="F69">
            <v>11626122</v>
          </cell>
          <cell r="G69">
            <v>2</v>
          </cell>
        </row>
        <row r="70">
          <cell r="A70" t="str">
            <v xml:space="preserve">        e 구조물터파기</v>
          </cell>
          <cell r="B70" t="str">
            <v>(육상풍화암0∼2 M)</v>
          </cell>
          <cell r="C70">
            <v>725</v>
          </cell>
          <cell r="D70" t="str">
            <v>M3</v>
          </cell>
          <cell r="E70">
            <v>53709</v>
          </cell>
          <cell r="F70">
            <v>38939025</v>
          </cell>
          <cell r="G70">
            <v>2</v>
          </cell>
        </row>
        <row r="71">
          <cell r="A71" t="str">
            <v xml:space="preserve">        f 구조물터파기</v>
          </cell>
          <cell r="B71" t="str">
            <v>(육상발파암0∼2 M)</v>
          </cell>
          <cell r="C71">
            <v>4219</v>
          </cell>
          <cell r="D71" t="str">
            <v>M3</v>
          </cell>
          <cell r="E71">
            <v>94870</v>
          </cell>
          <cell r="F71">
            <v>400256530</v>
          </cell>
          <cell r="G71">
            <v>2</v>
          </cell>
        </row>
        <row r="72">
          <cell r="A72" t="str">
            <v xml:space="preserve">        g 되메우기및다짐</v>
          </cell>
          <cell r="B72" t="str">
            <v>(인력50%+기계50%)</v>
          </cell>
          <cell r="C72">
            <v>14571</v>
          </cell>
          <cell r="D72" t="str">
            <v>M3</v>
          </cell>
          <cell r="E72">
            <v>5500</v>
          </cell>
          <cell r="F72">
            <v>80140500</v>
          </cell>
          <cell r="G72">
            <v>2</v>
          </cell>
        </row>
        <row r="73">
          <cell r="A73" t="str">
            <v xml:space="preserve">      2.02 측    구    공</v>
          </cell>
        </row>
        <row r="74">
          <cell r="A74" t="str">
            <v xml:space="preserve">        a L 형측구</v>
          </cell>
        </row>
        <row r="75">
          <cell r="A75" t="str">
            <v xml:space="preserve">          -1 L 형측구</v>
          </cell>
          <cell r="B75" t="str">
            <v>(TYPE-1,H=0.515)</v>
          </cell>
          <cell r="C75">
            <v>4788</v>
          </cell>
          <cell r="D75" t="str">
            <v>M</v>
          </cell>
          <cell r="E75">
            <v>25322</v>
          </cell>
          <cell r="F75">
            <v>121241736</v>
          </cell>
        </row>
        <row r="76">
          <cell r="A76" t="str">
            <v xml:space="preserve">          -2 L 형측구</v>
          </cell>
          <cell r="B76" t="str">
            <v>(TYPE-2,H=1.282)</v>
          </cell>
          <cell r="C76">
            <v>2880</v>
          </cell>
          <cell r="D76" t="str">
            <v>M</v>
          </cell>
          <cell r="E76">
            <v>66491</v>
          </cell>
          <cell r="F76">
            <v>191494080</v>
          </cell>
        </row>
        <row r="77">
          <cell r="A77" t="str">
            <v xml:space="preserve">          -3 L 형측구</v>
          </cell>
          <cell r="B77" t="str">
            <v>(TYPE-3,H=2.2)</v>
          </cell>
          <cell r="C77">
            <v>260</v>
          </cell>
          <cell r="D77" t="str">
            <v>M</v>
          </cell>
          <cell r="E77">
            <v>121730</v>
          </cell>
          <cell r="F77">
            <v>31649800</v>
          </cell>
        </row>
        <row r="78">
          <cell r="A78" t="str">
            <v xml:space="preserve">          -4 L 형측구</v>
          </cell>
          <cell r="B78" t="str">
            <v>(연결로용)</v>
          </cell>
          <cell r="C78">
            <v>1079</v>
          </cell>
          <cell r="D78" t="str">
            <v>M</v>
          </cell>
          <cell r="E78">
            <v>17021</v>
          </cell>
          <cell r="F78">
            <v>18365659</v>
          </cell>
        </row>
        <row r="79">
          <cell r="A79" t="str">
            <v xml:space="preserve">          -5 L 형측구</v>
          </cell>
          <cell r="B79" t="str">
            <v>(부체도로용)</v>
          </cell>
          <cell r="C79">
            <v>4311</v>
          </cell>
          <cell r="D79" t="str">
            <v>M</v>
          </cell>
          <cell r="E79">
            <v>15663</v>
          </cell>
          <cell r="F79">
            <v>67523193</v>
          </cell>
        </row>
        <row r="80">
          <cell r="A80" t="str">
            <v xml:space="preserve">          -6 L 형측구</v>
          </cell>
          <cell r="B80" t="str">
            <v>(성토용)</v>
          </cell>
          <cell r="C80">
            <v>19752</v>
          </cell>
          <cell r="D80" t="str">
            <v>M</v>
          </cell>
          <cell r="E80">
            <v>4148</v>
          </cell>
          <cell r="F80">
            <v>81931296</v>
          </cell>
        </row>
        <row r="81">
          <cell r="A81" t="str">
            <v xml:space="preserve">          -7 L 형측구</v>
          </cell>
          <cell r="B81" t="str">
            <v>(성토부부체도로용)</v>
          </cell>
          <cell r="C81">
            <v>4125</v>
          </cell>
          <cell r="D81" t="str">
            <v>M</v>
          </cell>
          <cell r="E81">
            <v>13515</v>
          </cell>
          <cell r="F81">
            <v>55749375</v>
          </cell>
        </row>
        <row r="82">
          <cell r="A82" t="str">
            <v xml:space="preserve">        b U 형측구</v>
          </cell>
        </row>
        <row r="83">
          <cell r="A83" t="str">
            <v xml:space="preserve">          -1 U형측구(TYPE-1)</v>
          </cell>
          <cell r="B83" t="str">
            <v>(0.8*0.65)</v>
          </cell>
          <cell r="C83">
            <v>180</v>
          </cell>
          <cell r="D83" t="str">
            <v>M</v>
          </cell>
          <cell r="E83">
            <v>119393</v>
          </cell>
          <cell r="F83">
            <v>21490740</v>
          </cell>
        </row>
        <row r="84">
          <cell r="A84" t="str">
            <v xml:space="preserve">          -2 U형측구(TYPE-2)</v>
          </cell>
          <cell r="B84" t="str">
            <v>(0.9*0.7)</v>
          </cell>
          <cell r="C84">
            <v>1157</v>
          </cell>
          <cell r="D84" t="str">
            <v>M</v>
          </cell>
          <cell r="E84">
            <v>46063</v>
          </cell>
          <cell r="F84">
            <v>53294891</v>
          </cell>
        </row>
        <row r="85">
          <cell r="A85" t="str">
            <v xml:space="preserve">        c V형 측구</v>
          </cell>
        </row>
        <row r="86">
          <cell r="A86" t="str">
            <v xml:space="preserve">          -1 V 형측구</v>
          </cell>
          <cell r="B86" t="str">
            <v>(TYPE-1)</v>
          </cell>
          <cell r="C86">
            <v>3885</v>
          </cell>
          <cell r="D86" t="str">
            <v>M</v>
          </cell>
          <cell r="E86">
            <v>46983</v>
          </cell>
          <cell r="F86">
            <v>182528955</v>
          </cell>
        </row>
        <row r="87">
          <cell r="A87" t="str">
            <v xml:space="preserve">          -2 V 형측구</v>
          </cell>
          <cell r="B87" t="str">
            <v>(TYPE-2)</v>
          </cell>
          <cell r="C87">
            <v>4452</v>
          </cell>
          <cell r="D87" t="str">
            <v>M</v>
          </cell>
          <cell r="E87">
            <v>58455</v>
          </cell>
          <cell r="F87">
            <v>260241660</v>
          </cell>
        </row>
        <row r="88">
          <cell r="A88" t="str">
            <v xml:space="preserve">          -3 V형 측구</v>
          </cell>
          <cell r="B88" t="str">
            <v>(TYPE-3)</v>
          </cell>
          <cell r="C88">
            <v>2689</v>
          </cell>
          <cell r="D88" t="str">
            <v>M</v>
          </cell>
          <cell r="E88">
            <v>90456</v>
          </cell>
          <cell r="F88">
            <v>243236184</v>
          </cell>
        </row>
        <row r="89">
          <cell r="A89" t="str">
            <v xml:space="preserve">        d 산마루측구</v>
          </cell>
          <cell r="B89" t="str">
            <v>(현장타설)</v>
          </cell>
          <cell r="C89">
            <v>4878</v>
          </cell>
          <cell r="D89" t="str">
            <v>M</v>
          </cell>
          <cell r="E89">
            <v>71730</v>
          </cell>
          <cell r="F89">
            <v>349898940</v>
          </cell>
        </row>
        <row r="90">
          <cell r="A90" t="str">
            <v xml:space="preserve">        e 절토부소단측구</v>
          </cell>
        </row>
        <row r="91">
          <cell r="A91" t="str">
            <v xml:space="preserve">          -1 절토부소단측구</v>
          </cell>
          <cell r="B91" t="str">
            <v>(TYPE-1)</v>
          </cell>
          <cell r="C91">
            <v>1543</v>
          </cell>
          <cell r="D91" t="str">
            <v>M</v>
          </cell>
          <cell r="E91">
            <v>7412</v>
          </cell>
          <cell r="F91">
            <v>11436716</v>
          </cell>
        </row>
        <row r="92">
          <cell r="A92" t="str">
            <v xml:space="preserve">          -2 절토부소단측구</v>
          </cell>
          <cell r="B92" t="str">
            <v>(TYPE-2)</v>
          </cell>
          <cell r="C92">
            <v>4779</v>
          </cell>
          <cell r="D92" t="str">
            <v>M</v>
          </cell>
          <cell r="E92">
            <v>6466</v>
          </cell>
          <cell r="F92">
            <v>30901014</v>
          </cell>
        </row>
        <row r="93">
          <cell r="A93" t="str">
            <v xml:space="preserve">        f 측구터파기</v>
          </cell>
        </row>
        <row r="94">
          <cell r="A94" t="str">
            <v xml:space="preserve">          -1 측구터파기</v>
          </cell>
          <cell r="B94" t="str">
            <v>(토  사)</v>
          </cell>
          <cell r="C94">
            <v>37781</v>
          </cell>
          <cell r="D94" t="str">
            <v>M3</v>
          </cell>
          <cell r="E94">
            <v>4860</v>
          </cell>
          <cell r="F94">
            <v>183615660</v>
          </cell>
        </row>
        <row r="95">
          <cell r="A95" t="str">
            <v xml:space="preserve">          -2 측구터파기</v>
          </cell>
          <cell r="B95" t="str">
            <v>(리핑암)</v>
          </cell>
          <cell r="C95">
            <v>408</v>
          </cell>
          <cell r="D95" t="str">
            <v>M3</v>
          </cell>
          <cell r="E95">
            <v>73933</v>
          </cell>
          <cell r="F95">
            <v>30164664</v>
          </cell>
        </row>
        <row r="96">
          <cell r="A96" t="str">
            <v xml:space="preserve">          -3 측구터파기</v>
          </cell>
          <cell r="B96" t="str">
            <v>(발파암)</v>
          </cell>
          <cell r="C96">
            <v>1443</v>
          </cell>
          <cell r="D96" t="str">
            <v>M3</v>
          </cell>
          <cell r="E96">
            <v>125558</v>
          </cell>
          <cell r="F96">
            <v>181180194</v>
          </cell>
        </row>
        <row r="97">
          <cell r="A97" t="str">
            <v xml:space="preserve">        g 되메우기및다짐</v>
          </cell>
          <cell r="B97" t="str">
            <v>(인력)</v>
          </cell>
          <cell r="C97">
            <v>11340</v>
          </cell>
          <cell r="D97" t="str">
            <v>M3</v>
          </cell>
          <cell r="E97">
            <v>7780</v>
          </cell>
          <cell r="F97">
            <v>88225200</v>
          </cell>
        </row>
        <row r="98">
          <cell r="A98" t="str">
            <v xml:space="preserve">      2.03 맹암거</v>
          </cell>
        </row>
        <row r="99">
          <cell r="A99" t="str">
            <v xml:space="preserve">        a 맹암거설치(TYPE-1)</v>
          </cell>
          <cell r="B99" t="str">
            <v>유공관+부직포</v>
          </cell>
          <cell r="C99">
            <v>1035</v>
          </cell>
          <cell r="D99" t="str">
            <v>M</v>
          </cell>
          <cell r="E99">
            <v>13634</v>
          </cell>
          <cell r="F99">
            <v>14111190</v>
          </cell>
        </row>
        <row r="100">
          <cell r="A100" t="str">
            <v xml:space="preserve">        b 맹암거설치(TYPE-2)</v>
          </cell>
          <cell r="B100" t="str">
            <v>유공관</v>
          </cell>
          <cell r="C100">
            <v>6034</v>
          </cell>
          <cell r="D100" t="str">
            <v>M</v>
          </cell>
          <cell r="E100">
            <v>12813</v>
          </cell>
          <cell r="F100">
            <v>77313642</v>
          </cell>
        </row>
        <row r="101">
          <cell r="A101" t="str">
            <v xml:space="preserve">        c 맹암거설치(TYPE-3)</v>
          </cell>
          <cell r="B101" t="str">
            <v>부직포</v>
          </cell>
          <cell r="C101">
            <v>1295</v>
          </cell>
          <cell r="D101" t="str">
            <v>M</v>
          </cell>
          <cell r="E101">
            <v>10655</v>
          </cell>
          <cell r="F101">
            <v>13798225</v>
          </cell>
        </row>
        <row r="102">
          <cell r="A102" t="str">
            <v xml:space="preserve">      2.04 횡배수관공</v>
          </cell>
        </row>
        <row r="103">
          <cell r="A103" t="str">
            <v xml:space="preserve">        a 보강V.R관부설</v>
          </cell>
        </row>
        <row r="104">
          <cell r="A104" t="str">
            <v xml:space="preserve">          -1 횡배수관부설(0-5M)</v>
          </cell>
          <cell r="B104" t="str">
            <v>(보강V.R관D=800m/m)</v>
          </cell>
          <cell r="C104">
            <v>846</v>
          </cell>
          <cell r="D104" t="str">
            <v>M</v>
          </cell>
          <cell r="E104">
            <v>158211</v>
          </cell>
          <cell r="F104">
            <v>133846506</v>
          </cell>
          <cell r="G104">
            <v>3</v>
          </cell>
        </row>
        <row r="105">
          <cell r="A105" t="str">
            <v xml:space="preserve">          -2 횡배수관부설(5-10M)</v>
          </cell>
          <cell r="B105" t="str">
            <v>(보강V.R관D=800m/m)</v>
          </cell>
          <cell r="C105">
            <v>156</v>
          </cell>
          <cell r="D105" t="str">
            <v>M</v>
          </cell>
          <cell r="E105">
            <v>158211</v>
          </cell>
          <cell r="F105">
            <v>24680916</v>
          </cell>
          <cell r="G105">
            <v>3</v>
          </cell>
        </row>
        <row r="106">
          <cell r="A106" t="str">
            <v xml:space="preserve">          -3 횡배수관부설(0-5M)</v>
          </cell>
          <cell r="B106" t="str">
            <v>(보강V.R관D=1000m/m)</v>
          </cell>
          <cell r="C106">
            <v>275</v>
          </cell>
          <cell r="D106" t="str">
            <v>M</v>
          </cell>
          <cell r="E106">
            <v>216955</v>
          </cell>
          <cell r="F106">
            <v>59662625</v>
          </cell>
          <cell r="G106">
            <v>3</v>
          </cell>
        </row>
        <row r="107">
          <cell r="A107" t="str">
            <v xml:space="preserve">          -4 횡배수관부설(10-15M)</v>
          </cell>
          <cell r="B107" t="str">
            <v>(보강V.R관D=1000m/m)</v>
          </cell>
          <cell r="C107">
            <v>167</v>
          </cell>
          <cell r="D107" t="str">
            <v>M</v>
          </cell>
          <cell r="E107">
            <v>219394</v>
          </cell>
          <cell r="F107">
            <v>36638798</v>
          </cell>
          <cell r="G107">
            <v>3</v>
          </cell>
        </row>
        <row r="108">
          <cell r="A108" t="str">
            <v xml:space="preserve">          -5 횡배수관부설(0-5M)</v>
          </cell>
          <cell r="B108" t="str">
            <v>(보강V.R관D=1200m/m)</v>
          </cell>
          <cell r="C108">
            <v>300</v>
          </cell>
          <cell r="D108" t="str">
            <v>M</v>
          </cell>
          <cell r="E108">
            <v>295759</v>
          </cell>
          <cell r="F108">
            <v>88727700</v>
          </cell>
          <cell r="G108">
            <v>3</v>
          </cell>
        </row>
        <row r="109">
          <cell r="A109" t="str">
            <v xml:space="preserve">          -6 횡배수관부설(15M이상</v>
          </cell>
          <cell r="B109" t="str">
            <v>(보강V.R관D=1200m/m)</v>
          </cell>
          <cell r="C109">
            <v>92</v>
          </cell>
          <cell r="D109" t="str">
            <v>M</v>
          </cell>
          <cell r="E109">
            <v>307108</v>
          </cell>
          <cell r="F109">
            <v>28253936</v>
          </cell>
          <cell r="G109">
            <v>3</v>
          </cell>
        </row>
        <row r="110">
          <cell r="A110" t="str">
            <v xml:space="preserve">        b 흄관부설</v>
          </cell>
          <cell r="B110" t="str">
            <v>(D= 450 m/m)</v>
          </cell>
          <cell r="C110">
            <v>605</v>
          </cell>
          <cell r="D110" t="str">
            <v>M</v>
          </cell>
          <cell r="E110">
            <v>41110</v>
          </cell>
          <cell r="F110">
            <v>24871550</v>
          </cell>
          <cell r="G110">
            <v>3</v>
          </cell>
        </row>
        <row r="111">
          <cell r="A111" t="str">
            <v xml:space="preserve">        c 날개벽</v>
          </cell>
        </row>
        <row r="112">
          <cell r="A112" t="str">
            <v xml:space="preserve">          -1 콘크리트타설</v>
          </cell>
          <cell r="B112" t="str">
            <v>(무근 VIB포함)</v>
          </cell>
          <cell r="C112">
            <v>222</v>
          </cell>
          <cell r="D112" t="str">
            <v>M3</v>
          </cell>
          <cell r="E112">
            <v>20203</v>
          </cell>
          <cell r="F112">
            <v>4485066</v>
          </cell>
        </row>
        <row r="113">
          <cell r="A113" t="str">
            <v xml:space="preserve">          -2 합판거푸집</v>
          </cell>
          <cell r="B113" t="str">
            <v>(3 회 0∼7 m)</v>
          </cell>
          <cell r="C113">
            <v>1139</v>
          </cell>
          <cell r="D113" t="str">
            <v>M2</v>
          </cell>
          <cell r="E113">
            <v>17770</v>
          </cell>
          <cell r="F113">
            <v>20240030</v>
          </cell>
        </row>
        <row r="114">
          <cell r="A114" t="str">
            <v xml:space="preserve">      2.05 종배수관공</v>
          </cell>
        </row>
        <row r="115">
          <cell r="A115" t="str">
            <v xml:space="preserve">        a 배수관부설</v>
          </cell>
        </row>
        <row r="116">
          <cell r="A116" t="str">
            <v xml:space="preserve">          -1 종배수관부설</v>
          </cell>
          <cell r="B116" t="str">
            <v>(D=600 m/m)</v>
          </cell>
          <cell r="C116">
            <v>108</v>
          </cell>
          <cell r="D116" t="str">
            <v>M</v>
          </cell>
          <cell r="E116">
            <v>68293</v>
          </cell>
          <cell r="F116">
            <v>7375644</v>
          </cell>
          <cell r="G116">
            <v>3</v>
          </cell>
        </row>
        <row r="117">
          <cell r="A117" t="str">
            <v xml:space="preserve">          -2 종배수관부설</v>
          </cell>
          <cell r="B117" t="str">
            <v>(D=800 m/m)</v>
          </cell>
          <cell r="C117">
            <v>33</v>
          </cell>
          <cell r="D117" t="str">
            <v>M</v>
          </cell>
          <cell r="E117">
            <v>108429</v>
          </cell>
          <cell r="F117">
            <v>3578157</v>
          </cell>
          <cell r="G117">
            <v>3</v>
          </cell>
        </row>
        <row r="118">
          <cell r="A118" t="str">
            <v xml:space="preserve">          -3 종배수관부설</v>
          </cell>
          <cell r="B118" t="str">
            <v>(D=1000 m/m)</v>
          </cell>
          <cell r="C118">
            <v>15</v>
          </cell>
          <cell r="D118" t="str">
            <v>M</v>
          </cell>
          <cell r="E118">
            <v>161215</v>
          </cell>
          <cell r="F118">
            <v>2418225</v>
          </cell>
          <cell r="G118">
            <v>3</v>
          </cell>
        </row>
        <row r="119">
          <cell r="A119" t="str">
            <v xml:space="preserve">          -4 종배수관부설</v>
          </cell>
          <cell r="B119" t="str">
            <v>(D=1200 m/m)</v>
          </cell>
          <cell r="C119">
            <v>80</v>
          </cell>
          <cell r="D119" t="str">
            <v>M</v>
          </cell>
          <cell r="E119">
            <v>229048</v>
          </cell>
          <cell r="F119">
            <v>18323840</v>
          </cell>
          <cell r="G119">
            <v>3</v>
          </cell>
        </row>
        <row r="120">
          <cell r="A120" t="str">
            <v xml:space="preserve">        b 면벽</v>
          </cell>
        </row>
        <row r="121">
          <cell r="A121" t="str">
            <v xml:space="preserve">          -1 종배수관면벽</v>
          </cell>
          <cell r="B121" t="str">
            <v>(D=600m/m)</v>
          </cell>
          <cell r="C121">
            <v>27</v>
          </cell>
          <cell r="D121" t="str">
            <v>EA</v>
          </cell>
          <cell r="E121">
            <v>73404</v>
          </cell>
          <cell r="F121">
            <v>1981908</v>
          </cell>
        </row>
        <row r="122">
          <cell r="A122" t="str">
            <v xml:space="preserve">          -2 종배수관면벽</v>
          </cell>
          <cell r="B122" t="str">
            <v>(D=800m/m)</v>
          </cell>
          <cell r="C122">
            <v>7</v>
          </cell>
          <cell r="D122" t="str">
            <v>EA</v>
          </cell>
          <cell r="E122">
            <v>114887</v>
          </cell>
          <cell r="F122">
            <v>804209</v>
          </cell>
        </row>
        <row r="123">
          <cell r="A123" t="str">
            <v xml:space="preserve">          -3 종배수관면벽</v>
          </cell>
          <cell r="B123" t="str">
            <v>(D=1000m/m)</v>
          </cell>
          <cell r="C123">
            <v>3</v>
          </cell>
          <cell r="D123" t="str">
            <v>EA</v>
          </cell>
          <cell r="E123">
            <v>159118</v>
          </cell>
          <cell r="F123">
            <v>477354</v>
          </cell>
        </row>
        <row r="124">
          <cell r="A124" t="str">
            <v xml:space="preserve">          -4 종배수관면벽</v>
          </cell>
          <cell r="B124" t="str">
            <v>(D=1200m/m)</v>
          </cell>
          <cell r="C124">
            <v>4</v>
          </cell>
          <cell r="D124" t="str">
            <v>EA</v>
          </cell>
          <cell r="E124">
            <v>223685</v>
          </cell>
          <cell r="F124">
            <v>894740</v>
          </cell>
        </row>
        <row r="125">
          <cell r="A125" t="str">
            <v xml:space="preserve">        c 날 개 벽</v>
          </cell>
        </row>
        <row r="126">
          <cell r="A126" t="str">
            <v xml:space="preserve">          -1 콘크리트타설</v>
          </cell>
          <cell r="B126" t="str">
            <v>(무근 VIB포함)</v>
          </cell>
          <cell r="C126">
            <v>75</v>
          </cell>
          <cell r="D126" t="str">
            <v>M3</v>
          </cell>
          <cell r="E126">
            <v>20203</v>
          </cell>
          <cell r="F126">
            <v>1515225</v>
          </cell>
        </row>
        <row r="127">
          <cell r="A127" t="str">
            <v xml:space="preserve">          -2 합판거푸집</v>
          </cell>
          <cell r="B127" t="str">
            <v>(4 회 0∼7 m)</v>
          </cell>
          <cell r="C127">
            <v>335</v>
          </cell>
          <cell r="D127" t="str">
            <v>M2</v>
          </cell>
          <cell r="E127">
            <v>15202</v>
          </cell>
          <cell r="F127">
            <v>5092670</v>
          </cell>
        </row>
        <row r="128">
          <cell r="A128" t="str">
            <v xml:space="preserve">        d 노면종배수관</v>
          </cell>
        </row>
        <row r="129">
          <cell r="A129" t="str">
            <v xml:space="preserve">          -1 노면종배수관부설</v>
          </cell>
          <cell r="B129" t="str">
            <v>(D=300 m/m)</v>
          </cell>
          <cell r="C129">
            <v>362</v>
          </cell>
          <cell r="D129" t="str">
            <v>M</v>
          </cell>
          <cell r="E129">
            <v>32321</v>
          </cell>
          <cell r="F129">
            <v>11700202</v>
          </cell>
          <cell r="G129">
            <v>3</v>
          </cell>
        </row>
        <row r="130">
          <cell r="A130" t="str">
            <v xml:space="preserve">          -2 노면종배수관부설</v>
          </cell>
          <cell r="B130" t="str">
            <v>(D=600 m/m)</v>
          </cell>
          <cell r="C130">
            <v>3302</v>
          </cell>
          <cell r="D130" t="str">
            <v>M</v>
          </cell>
          <cell r="E130">
            <v>68228</v>
          </cell>
          <cell r="F130">
            <v>225288856</v>
          </cell>
          <cell r="G130">
            <v>3</v>
          </cell>
        </row>
        <row r="131">
          <cell r="A131" t="str">
            <v xml:space="preserve">          -3 노면종배수관부설</v>
          </cell>
          <cell r="B131" t="str">
            <v>(D=800 m/m)</v>
          </cell>
          <cell r="C131">
            <v>675</v>
          </cell>
          <cell r="D131" t="str">
            <v>M</v>
          </cell>
          <cell r="E131">
            <v>108364</v>
          </cell>
          <cell r="F131">
            <v>73145700</v>
          </cell>
          <cell r="G131">
            <v>3</v>
          </cell>
        </row>
        <row r="132">
          <cell r="A132" t="str">
            <v xml:space="preserve">          -4 방음벽배수관설치</v>
          </cell>
          <cell r="B132" t="str">
            <v>(D=450 m/m)</v>
          </cell>
          <cell r="C132">
            <v>105</v>
          </cell>
          <cell r="D132" t="str">
            <v>M</v>
          </cell>
          <cell r="E132">
            <v>37562</v>
          </cell>
          <cell r="F132">
            <v>3944010</v>
          </cell>
          <cell r="G132">
            <v>3</v>
          </cell>
        </row>
        <row r="133">
          <cell r="A133" t="str">
            <v xml:space="preserve">      2.06 집수정공</v>
          </cell>
        </row>
        <row r="134">
          <cell r="A134" t="str">
            <v xml:space="preserve">        a 콘크리트타설</v>
          </cell>
          <cell r="B134" t="str">
            <v>(철근 VIB포함)</v>
          </cell>
          <cell r="C134">
            <v>207</v>
          </cell>
          <cell r="D134" t="str">
            <v>M3</v>
          </cell>
          <cell r="E134">
            <v>22230</v>
          </cell>
          <cell r="F134">
            <v>4601610</v>
          </cell>
        </row>
        <row r="135">
          <cell r="A135" t="str">
            <v xml:space="preserve">        b 콘크리트타설</v>
          </cell>
          <cell r="B135" t="str">
            <v>(무근 VIB포함)</v>
          </cell>
          <cell r="C135">
            <v>174</v>
          </cell>
          <cell r="D135" t="str">
            <v>M3</v>
          </cell>
          <cell r="E135">
            <v>20203</v>
          </cell>
          <cell r="F135">
            <v>3515322</v>
          </cell>
        </row>
        <row r="136">
          <cell r="A136" t="str">
            <v xml:space="preserve">        c 합판거푸집</v>
          </cell>
          <cell r="B136" t="str">
            <v>(4 회 0∼7 m)</v>
          </cell>
          <cell r="C136">
            <v>3607</v>
          </cell>
          <cell r="D136" t="str">
            <v>M2</v>
          </cell>
          <cell r="E136">
            <v>15202</v>
          </cell>
          <cell r="F136">
            <v>54833614</v>
          </cell>
        </row>
        <row r="137">
          <cell r="A137" t="str">
            <v xml:space="preserve">        d 철근가공조립</v>
          </cell>
          <cell r="B137" t="str">
            <v>(간단)</v>
          </cell>
          <cell r="C137">
            <v>26.629000000000001</v>
          </cell>
          <cell r="D137" t="str">
            <v>Ton</v>
          </cell>
          <cell r="E137">
            <v>306373</v>
          </cell>
          <cell r="F137">
            <v>8158406</v>
          </cell>
        </row>
        <row r="138">
          <cell r="A138" t="str">
            <v xml:space="preserve">        e 배수관</v>
          </cell>
        </row>
        <row r="139">
          <cell r="A139" t="str">
            <v xml:space="preserve">          -1 PVC PIPE</v>
          </cell>
          <cell r="B139" t="str">
            <v>D=200m/m</v>
          </cell>
          <cell r="C139">
            <v>73</v>
          </cell>
          <cell r="D139" t="str">
            <v>M</v>
          </cell>
          <cell r="E139">
            <v>15419</v>
          </cell>
          <cell r="F139">
            <v>1125587</v>
          </cell>
        </row>
        <row r="140">
          <cell r="A140" t="str">
            <v xml:space="preserve">          -2 PVC PIPE</v>
          </cell>
          <cell r="B140" t="str">
            <v>D=300m/m</v>
          </cell>
          <cell r="C140">
            <v>12</v>
          </cell>
          <cell r="D140" t="str">
            <v>M</v>
          </cell>
          <cell r="E140">
            <v>21112</v>
          </cell>
          <cell r="F140">
            <v>253344</v>
          </cell>
        </row>
        <row r="141">
          <cell r="A141" t="str">
            <v xml:space="preserve">        f PVC PIPE설치</v>
          </cell>
          <cell r="B141" t="str">
            <v>D=50m/m</v>
          </cell>
          <cell r="C141">
            <v>7</v>
          </cell>
          <cell r="D141" t="str">
            <v>M</v>
          </cell>
          <cell r="E141">
            <v>1575</v>
          </cell>
          <cell r="F141">
            <v>11025</v>
          </cell>
        </row>
        <row r="142">
          <cell r="A142" t="str">
            <v xml:space="preserve">        g 스틸그레이팅</v>
          </cell>
        </row>
        <row r="143">
          <cell r="A143" t="str">
            <v xml:space="preserve">          -1 집수정 뚜껑</v>
          </cell>
          <cell r="B143" t="str">
            <v>(GR 1100*800)</v>
          </cell>
          <cell r="C143">
            <v>108</v>
          </cell>
          <cell r="D143" t="str">
            <v>EA</v>
          </cell>
          <cell r="E143">
            <v>59541</v>
          </cell>
          <cell r="F143">
            <v>6430428</v>
          </cell>
        </row>
        <row r="144">
          <cell r="A144" t="str">
            <v xml:space="preserve">          -2 집수정 뚜껑</v>
          </cell>
          <cell r="B144" t="str">
            <v>(GR 1155*1380)</v>
          </cell>
          <cell r="C144">
            <v>18</v>
          </cell>
          <cell r="D144" t="str">
            <v>EA</v>
          </cell>
          <cell r="E144">
            <v>102741</v>
          </cell>
          <cell r="F144">
            <v>1849338</v>
          </cell>
        </row>
        <row r="145">
          <cell r="A145" t="str">
            <v xml:space="preserve">          -3 집수정 뚜껑</v>
          </cell>
          <cell r="B145" t="str">
            <v>(GR 1300*800)</v>
          </cell>
          <cell r="C145">
            <v>7</v>
          </cell>
          <cell r="D145" t="str">
            <v>EA</v>
          </cell>
          <cell r="E145">
            <v>69241</v>
          </cell>
          <cell r="F145">
            <v>484687</v>
          </cell>
        </row>
        <row r="146">
          <cell r="A146" t="str">
            <v xml:space="preserve">          -4 집수정 뚜껑</v>
          </cell>
          <cell r="B146" t="str">
            <v>(GR 830*830)</v>
          </cell>
          <cell r="C146">
            <v>15</v>
          </cell>
          <cell r="D146" t="str">
            <v>M3</v>
          </cell>
          <cell r="E146">
            <v>47441</v>
          </cell>
          <cell r="F146">
            <v>711615</v>
          </cell>
        </row>
        <row r="147">
          <cell r="A147" t="str">
            <v xml:space="preserve">          -5 집수정 뚜껑</v>
          </cell>
          <cell r="B147" t="str">
            <v>(GR 1130*430)</v>
          </cell>
          <cell r="C147">
            <v>45</v>
          </cell>
          <cell r="D147" t="str">
            <v>EA</v>
          </cell>
          <cell r="E147">
            <v>34341</v>
          </cell>
          <cell r="F147">
            <v>1545345</v>
          </cell>
        </row>
        <row r="148">
          <cell r="A148" t="str">
            <v xml:space="preserve">          -6 집수정 뚜껑</v>
          </cell>
          <cell r="B148" t="str">
            <v>(GR 1130*780)</v>
          </cell>
          <cell r="C148">
            <v>2</v>
          </cell>
          <cell r="D148" t="str">
            <v>EA</v>
          </cell>
          <cell r="E148">
            <v>54741</v>
          </cell>
          <cell r="F148">
            <v>109482</v>
          </cell>
        </row>
        <row r="149">
          <cell r="A149" t="str">
            <v xml:space="preserve">      2.07 암거공</v>
          </cell>
        </row>
        <row r="150">
          <cell r="A150" t="str">
            <v xml:space="preserve">        a 콘크리트타설</v>
          </cell>
        </row>
        <row r="151">
          <cell r="A151" t="str">
            <v xml:space="preserve">          -1 콘크리트타설</v>
          </cell>
          <cell r="B151" t="str">
            <v>(철근 펌프카)</v>
          </cell>
          <cell r="C151">
            <v>7106</v>
          </cell>
          <cell r="D151" t="str">
            <v>M3</v>
          </cell>
          <cell r="E151">
            <v>16731</v>
          </cell>
          <cell r="F151">
            <v>118890486</v>
          </cell>
          <cell r="G151">
            <v>4</v>
          </cell>
        </row>
        <row r="152">
          <cell r="A152" t="str">
            <v xml:space="preserve">          -2 콘크리트타설</v>
          </cell>
          <cell r="B152" t="str">
            <v>(무근 VIB포함)</v>
          </cell>
          <cell r="C152">
            <v>23</v>
          </cell>
          <cell r="D152" t="str">
            <v>M3</v>
          </cell>
          <cell r="E152">
            <v>20203</v>
          </cell>
          <cell r="F152">
            <v>464669</v>
          </cell>
          <cell r="G152">
            <v>4</v>
          </cell>
        </row>
        <row r="153">
          <cell r="A153" t="str">
            <v xml:space="preserve">          -3 콘크리트타설</v>
          </cell>
          <cell r="B153" t="str">
            <v>(무근 VIB제외)</v>
          </cell>
          <cell r="C153">
            <v>576</v>
          </cell>
          <cell r="D153" t="str">
            <v>M3</v>
          </cell>
          <cell r="E153">
            <v>19650</v>
          </cell>
          <cell r="F153">
            <v>11318400</v>
          </cell>
          <cell r="G153">
            <v>4</v>
          </cell>
        </row>
        <row r="154">
          <cell r="A154" t="str">
            <v xml:space="preserve">        b 거푸집</v>
          </cell>
        </row>
        <row r="155">
          <cell r="A155" t="str">
            <v xml:space="preserve">          -1 합판거푸집</v>
          </cell>
          <cell r="B155" t="str">
            <v>(3 회 0∼7 m)</v>
          </cell>
          <cell r="C155">
            <v>17448</v>
          </cell>
          <cell r="D155" t="str">
            <v>M2</v>
          </cell>
          <cell r="E155">
            <v>17770</v>
          </cell>
          <cell r="F155">
            <v>310050960</v>
          </cell>
          <cell r="G155">
            <v>4</v>
          </cell>
        </row>
        <row r="156">
          <cell r="A156" t="str">
            <v xml:space="preserve">          -2 합판거푸집</v>
          </cell>
          <cell r="B156" t="str">
            <v>(4 회 0∼7 m)</v>
          </cell>
          <cell r="C156">
            <v>1196</v>
          </cell>
          <cell r="D156" t="str">
            <v>M2</v>
          </cell>
          <cell r="E156">
            <v>15202</v>
          </cell>
          <cell r="F156">
            <v>18181592</v>
          </cell>
          <cell r="G156">
            <v>4</v>
          </cell>
        </row>
        <row r="157">
          <cell r="A157" t="str">
            <v xml:space="preserve">          -3 합판거푸집</v>
          </cell>
          <cell r="B157" t="str">
            <v>(6 회 0∼7 m)</v>
          </cell>
          <cell r="C157">
            <v>242</v>
          </cell>
          <cell r="D157" t="str">
            <v>M2</v>
          </cell>
          <cell r="E157">
            <v>12470</v>
          </cell>
          <cell r="F157">
            <v>3017740</v>
          </cell>
          <cell r="G157">
            <v>4</v>
          </cell>
        </row>
        <row r="158">
          <cell r="A158" t="str">
            <v xml:space="preserve">          -4 문양거푸집</v>
          </cell>
          <cell r="B158" t="str">
            <v>(4 회 0-7m)</v>
          </cell>
          <cell r="C158">
            <v>3122</v>
          </cell>
          <cell r="D158" t="str">
            <v>M2</v>
          </cell>
          <cell r="E158">
            <v>23023</v>
          </cell>
          <cell r="F158">
            <v>71877806</v>
          </cell>
          <cell r="G158">
            <v>4</v>
          </cell>
        </row>
        <row r="159">
          <cell r="A159" t="str">
            <v xml:space="preserve">        c 강관비계</v>
          </cell>
          <cell r="B159" t="str">
            <v>(암거용)</v>
          </cell>
          <cell r="C159">
            <v>4880</v>
          </cell>
          <cell r="D159" t="str">
            <v>M2</v>
          </cell>
          <cell r="E159">
            <v>7748</v>
          </cell>
          <cell r="F159">
            <v>37810240</v>
          </cell>
          <cell r="G159">
            <v>4</v>
          </cell>
        </row>
        <row r="160">
          <cell r="A160" t="str">
            <v xml:space="preserve">        d 강관동바리</v>
          </cell>
          <cell r="B160" t="str">
            <v>(암거용)</v>
          </cell>
          <cell r="C160">
            <v>5530</v>
          </cell>
          <cell r="D160" t="str">
            <v>공/M3</v>
          </cell>
          <cell r="E160">
            <v>6488</v>
          </cell>
          <cell r="F160">
            <v>35878640</v>
          </cell>
          <cell r="G160">
            <v>4</v>
          </cell>
        </row>
        <row r="161">
          <cell r="A161" t="str">
            <v xml:space="preserve">        e 신축이음</v>
          </cell>
          <cell r="B161" t="str">
            <v>(t=20mm)</v>
          </cell>
          <cell r="C161">
            <v>193</v>
          </cell>
          <cell r="D161" t="str">
            <v>M2</v>
          </cell>
          <cell r="E161">
            <v>7389</v>
          </cell>
          <cell r="F161">
            <v>1426077</v>
          </cell>
          <cell r="G161">
            <v>4</v>
          </cell>
        </row>
        <row r="162">
          <cell r="A162" t="str">
            <v xml:space="preserve">        f 지수판설치</v>
          </cell>
          <cell r="B162" t="str">
            <v>(200x5 m/m)</v>
          </cell>
          <cell r="C162">
            <v>4302</v>
          </cell>
          <cell r="D162" t="str">
            <v>M</v>
          </cell>
          <cell r="E162">
            <v>22534</v>
          </cell>
          <cell r="F162">
            <v>96941268</v>
          </cell>
          <cell r="G162">
            <v>4</v>
          </cell>
        </row>
        <row r="163">
          <cell r="A163" t="str">
            <v xml:space="preserve">        g 철근가공조립</v>
          </cell>
          <cell r="B163" t="str">
            <v>(복잡)</v>
          </cell>
          <cell r="C163">
            <v>1149.604</v>
          </cell>
          <cell r="D163" t="str">
            <v>Ton</v>
          </cell>
          <cell r="E163">
            <v>381590</v>
          </cell>
          <cell r="F163">
            <v>438677390</v>
          </cell>
          <cell r="G163">
            <v>4</v>
          </cell>
        </row>
        <row r="164">
          <cell r="A164" t="str">
            <v xml:space="preserve">        h 시공이음면정리</v>
          </cell>
          <cell r="C164">
            <v>1430</v>
          </cell>
          <cell r="D164" t="str">
            <v>M2</v>
          </cell>
          <cell r="E164">
            <v>19957</v>
          </cell>
          <cell r="F164">
            <v>28538510</v>
          </cell>
          <cell r="G164">
            <v>4</v>
          </cell>
        </row>
        <row r="165">
          <cell r="A165" t="str">
            <v xml:space="preserve">        i PVC PIPE 설치</v>
          </cell>
          <cell r="B165" t="str">
            <v>(D=100m/m)</v>
          </cell>
          <cell r="C165">
            <v>89</v>
          </cell>
          <cell r="D165" t="str">
            <v>M</v>
          </cell>
          <cell r="E165">
            <v>5250</v>
          </cell>
          <cell r="F165">
            <v>467250</v>
          </cell>
          <cell r="G165">
            <v>4</v>
          </cell>
        </row>
        <row r="166">
          <cell r="A166" t="str">
            <v xml:space="preserve">        j 부직포설치</v>
          </cell>
          <cell r="B166" t="str">
            <v>(3.0 T/M)</v>
          </cell>
          <cell r="C166">
            <v>874</v>
          </cell>
          <cell r="D166" t="str">
            <v>M2</v>
          </cell>
          <cell r="E166">
            <v>1824</v>
          </cell>
          <cell r="F166">
            <v>1594176</v>
          </cell>
        </row>
        <row r="167">
          <cell r="A167" t="str">
            <v xml:space="preserve">        k 구조물 주변다짐</v>
          </cell>
          <cell r="C167">
            <v>10164</v>
          </cell>
          <cell r="D167" t="str">
            <v>M3</v>
          </cell>
          <cell r="E167">
            <v>5180</v>
          </cell>
          <cell r="F167">
            <v>52649520</v>
          </cell>
        </row>
        <row r="168">
          <cell r="A168" t="str">
            <v xml:space="preserve">        l 물 푸 기</v>
          </cell>
          <cell r="B168" t="str">
            <v>(암거및소형구조물)</v>
          </cell>
          <cell r="C168">
            <v>806</v>
          </cell>
          <cell r="D168" t="str">
            <v>Hr</v>
          </cell>
          <cell r="E168">
            <v>8274</v>
          </cell>
          <cell r="F168">
            <v>6668844</v>
          </cell>
        </row>
        <row r="169">
          <cell r="A169" t="str">
            <v xml:space="preserve">        m 아스팔트 방수</v>
          </cell>
          <cell r="B169" t="str">
            <v>(2 회)</v>
          </cell>
          <cell r="C169">
            <v>3394</v>
          </cell>
          <cell r="D169" t="str">
            <v>M2</v>
          </cell>
          <cell r="E169">
            <v>4737</v>
          </cell>
          <cell r="F169">
            <v>16077378</v>
          </cell>
        </row>
        <row r="170">
          <cell r="A170" t="str">
            <v xml:space="preserve">        n DRAIN BOARD</v>
          </cell>
          <cell r="C170">
            <v>874</v>
          </cell>
          <cell r="D170" t="str">
            <v>M2</v>
          </cell>
          <cell r="E170">
            <v>3626</v>
          </cell>
          <cell r="F170">
            <v>3169124</v>
          </cell>
        </row>
        <row r="171">
          <cell r="A171" t="str">
            <v xml:space="preserve">        o 다웰바 설치</v>
          </cell>
          <cell r="B171" t="str">
            <v>(D=25m/m, L=600)</v>
          </cell>
          <cell r="C171">
            <v>834</v>
          </cell>
          <cell r="D171" t="str">
            <v>EA</v>
          </cell>
          <cell r="E171">
            <v>12746</v>
          </cell>
          <cell r="F171">
            <v>10630164</v>
          </cell>
          <cell r="G171">
            <v>4</v>
          </cell>
        </row>
        <row r="172">
          <cell r="A172" t="str">
            <v xml:space="preserve">        p JOINT BAR설치</v>
          </cell>
          <cell r="C172">
            <v>836</v>
          </cell>
          <cell r="D172" t="str">
            <v>EA</v>
          </cell>
          <cell r="E172">
            <v>2757</v>
          </cell>
          <cell r="F172">
            <v>2304852</v>
          </cell>
          <cell r="G172">
            <v>4</v>
          </cell>
        </row>
        <row r="173">
          <cell r="A173" t="str">
            <v xml:space="preserve">        q 스페이서설치</v>
          </cell>
          <cell r="B173" t="str">
            <v>(벽체용)</v>
          </cell>
          <cell r="C173">
            <v>14159</v>
          </cell>
          <cell r="D173" t="str">
            <v>EA</v>
          </cell>
          <cell r="E173">
            <v>1041</v>
          </cell>
          <cell r="F173">
            <v>14739519</v>
          </cell>
          <cell r="G173">
            <v>4</v>
          </cell>
        </row>
        <row r="174">
          <cell r="A174" t="str">
            <v xml:space="preserve">        r 스페이서설치</v>
          </cell>
          <cell r="B174" t="str">
            <v>(슬래브용)</v>
          </cell>
          <cell r="C174">
            <v>8008</v>
          </cell>
          <cell r="D174" t="str">
            <v>EA</v>
          </cell>
          <cell r="E174">
            <v>520</v>
          </cell>
          <cell r="F174">
            <v>4164160</v>
          </cell>
          <cell r="G174">
            <v>4</v>
          </cell>
        </row>
        <row r="175">
          <cell r="A175" t="str">
            <v xml:space="preserve">        s 전 선 관</v>
          </cell>
          <cell r="B175" t="str">
            <v>(P.V.C Φ150 m/m)</v>
          </cell>
          <cell r="C175">
            <v>527</v>
          </cell>
          <cell r="D175" t="str">
            <v>M</v>
          </cell>
          <cell r="E175">
            <v>6620</v>
          </cell>
          <cell r="F175">
            <v>3488740</v>
          </cell>
          <cell r="G175">
            <v>4</v>
          </cell>
        </row>
        <row r="176">
          <cell r="A176" t="str">
            <v xml:space="preserve">      2.08 도수로공</v>
          </cell>
        </row>
        <row r="177">
          <cell r="A177" t="str">
            <v xml:space="preserve">        a 콘크리트타설</v>
          </cell>
        </row>
        <row r="178">
          <cell r="A178" t="str">
            <v xml:space="preserve">          -1 콘크리트타설</v>
          </cell>
          <cell r="B178" t="str">
            <v>(철근 VIB포함)</v>
          </cell>
          <cell r="C178">
            <v>679</v>
          </cell>
          <cell r="D178" t="str">
            <v>M3</v>
          </cell>
          <cell r="E178">
            <v>22230</v>
          </cell>
          <cell r="F178">
            <v>15094170</v>
          </cell>
          <cell r="G178">
            <v>4</v>
          </cell>
        </row>
        <row r="179">
          <cell r="A179" t="str">
            <v xml:space="preserve">          -2 콘크리트타설</v>
          </cell>
          <cell r="B179" t="str">
            <v>(무근 VIB제외)</v>
          </cell>
          <cell r="C179">
            <v>256</v>
          </cell>
          <cell r="D179" t="str">
            <v>M3</v>
          </cell>
          <cell r="E179">
            <v>19650</v>
          </cell>
          <cell r="F179">
            <v>5030400</v>
          </cell>
          <cell r="G179">
            <v>4</v>
          </cell>
        </row>
        <row r="180">
          <cell r="A180" t="str">
            <v xml:space="preserve">        b 합판거푸집</v>
          </cell>
          <cell r="B180" t="str">
            <v>(3 회 0∼7 m)</v>
          </cell>
          <cell r="C180">
            <v>103</v>
          </cell>
          <cell r="D180" t="str">
            <v>M2</v>
          </cell>
          <cell r="E180">
            <v>17770</v>
          </cell>
          <cell r="F180">
            <v>1830310</v>
          </cell>
          <cell r="G180">
            <v>4</v>
          </cell>
        </row>
        <row r="181">
          <cell r="A181" t="str">
            <v xml:space="preserve">        c 합판거푸집</v>
          </cell>
          <cell r="B181" t="str">
            <v>(4 회 0∼7 m)</v>
          </cell>
          <cell r="C181">
            <v>6617</v>
          </cell>
          <cell r="D181" t="str">
            <v>M2</v>
          </cell>
          <cell r="E181">
            <v>15202</v>
          </cell>
          <cell r="F181">
            <v>100591634</v>
          </cell>
          <cell r="G181">
            <v>4</v>
          </cell>
        </row>
        <row r="182">
          <cell r="A182" t="str">
            <v xml:space="preserve">        d 잔토처리</v>
          </cell>
          <cell r="B182" t="str">
            <v>인력</v>
          </cell>
          <cell r="C182">
            <v>1796</v>
          </cell>
          <cell r="D182" t="str">
            <v>M3</v>
          </cell>
          <cell r="E182">
            <v>7972</v>
          </cell>
          <cell r="F182">
            <v>14317712</v>
          </cell>
        </row>
        <row r="183">
          <cell r="A183" t="str">
            <v xml:space="preserve">        e 철근가공조립</v>
          </cell>
          <cell r="B183" t="str">
            <v>(간단)</v>
          </cell>
          <cell r="C183">
            <v>36</v>
          </cell>
          <cell r="D183" t="str">
            <v>Ton</v>
          </cell>
          <cell r="E183">
            <v>306373</v>
          </cell>
          <cell r="F183">
            <v>11029428</v>
          </cell>
          <cell r="G183">
            <v>4</v>
          </cell>
        </row>
        <row r="184">
          <cell r="A184" t="str">
            <v xml:space="preserve">        f 잡석채움</v>
          </cell>
          <cell r="C184">
            <v>9</v>
          </cell>
          <cell r="D184" t="str">
            <v>M3</v>
          </cell>
          <cell r="E184">
            <v>30332</v>
          </cell>
          <cell r="F184">
            <v>272988</v>
          </cell>
        </row>
        <row r="185">
          <cell r="A185" t="str">
            <v xml:space="preserve">      2.09 용수개거</v>
          </cell>
        </row>
        <row r="186">
          <cell r="A186" t="str">
            <v xml:space="preserve">        a 콘크리트타설</v>
          </cell>
        </row>
        <row r="187">
          <cell r="A187" t="str">
            <v xml:space="preserve">          -1 콘크리트타설</v>
          </cell>
          <cell r="B187" t="str">
            <v>(철근 VIB포함)</v>
          </cell>
          <cell r="C187">
            <v>998</v>
          </cell>
          <cell r="D187" t="str">
            <v>M3</v>
          </cell>
          <cell r="E187">
            <v>22230</v>
          </cell>
          <cell r="F187">
            <v>22185540</v>
          </cell>
          <cell r="G187">
            <v>4</v>
          </cell>
        </row>
        <row r="188">
          <cell r="A188" t="str">
            <v xml:space="preserve">          -2 콘크리트타설</v>
          </cell>
          <cell r="B188" t="str">
            <v>(무근 VIB제외)</v>
          </cell>
          <cell r="C188">
            <v>168</v>
          </cell>
          <cell r="D188" t="str">
            <v>M3</v>
          </cell>
          <cell r="E188">
            <v>19650</v>
          </cell>
          <cell r="F188">
            <v>3301200</v>
          </cell>
          <cell r="G188">
            <v>4</v>
          </cell>
        </row>
        <row r="189">
          <cell r="A189" t="str">
            <v xml:space="preserve">        b 합판거푸집</v>
          </cell>
          <cell r="B189" t="str">
            <v>(3 회 0∼7 m)</v>
          </cell>
          <cell r="C189">
            <v>3788</v>
          </cell>
          <cell r="D189" t="str">
            <v>M2</v>
          </cell>
          <cell r="E189">
            <v>17770</v>
          </cell>
          <cell r="F189">
            <v>67312760</v>
          </cell>
          <cell r="G189">
            <v>4</v>
          </cell>
        </row>
        <row r="190">
          <cell r="A190" t="str">
            <v xml:space="preserve">        c 합판거푸집</v>
          </cell>
          <cell r="B190" t="str">
            <v>(4 회 0∼7 m)</v>
          </cell>
          <cell r="C190">
            <v>4157</v>
          </cell>
          <cell r="D190" t="str">
            <v>M2</v>
          </cell>
          <cell r="E190">
            <v>15202</v>
          </cell>
          <cell r="F190">
            <v>63194714</v>
          </cell>
          <cell r="G190">
            <v>4</v>
          </cell>
        </row>
        <row r="191">
          <cell r="A191" t="str">
            <v xml:space="preserve">        d 동바리</v>
          </cell>
          <cell r="B191" t="str">
            <v>(목재 4회)</v>
          </cell>
          <cell r="C191">
            <v>87</v>
          </cell>
          <cell r="D191" t="str">
            <v>공/M3</v>
          </cell>
          <cell r="E191">
            <v>20090</v>
          </cell>
          <cell r="F191">
            <v>1747830</v>
          </cell>
          <cell r="G191">
            <v>4</v>
          </cell>
        </row>
        <row r="192">
          <cell r="A192" t="str">
            <v xml:space="preserve">        e 철근가공조립</v>
          </cell>
          <cell r="B192" t="str">
            <v>(보통)</v>
          </cell>
          <cell r="C192">
            <v>40.1</v>
          </cell>
          <cell r="D192" t="str">
            <v>Ton</v>
          </cell>
          <cell r="E192">
            <v>345871</v>
          </cell>
          <cell r="F192">
            <v>13869427</v>
          </cell>
          <cell r="G192">
            <v>4</v>
          </cell>
        </row>
        <row r="193">
          <cell r="A193" t="str">
            <v xml:space="preserve">        f 지수판설치</v>
          </cell>
          <cell r="B193" t="str">
            <v>(150x5 m/m)</v>
          </cell>
          <cell r="C193">
            <v>5112</v>
          </cell>
          <cell r="D193" t="str">
            <v>M</v>
          </cell>
          <cell r="E193">
            <v>17111</v>
          </cell>
          <cell r="F193">
            <v>87471432</v>
          </cell>
          <cell r="G193">
            <v>4</v>
          </cell>
        </row>
        <row r="194">
          <cell r="A194" t="str">
            <v xml:space="preserve">        g JOINT FILLER</v>
          </cell>
          <cell r="C194">
            <v>843</v>
          </cell>
          <cell r="D194" t="str">
            <v>M</v>
          </cell>
          <cell r="E194">
            <v>18664</v>
          </cell>
          <cell r="F194">
            <v>15733752</v>
          </cell>
          <cell r="G194">
            <v>4</v>
          </cell>
        </row>
        <row r="195">
          <cell r="A195" t="str">
            <v xml:space="preserve">        h 수축줄눈</v>
          </cell>
          <cell r="B195" t="str">
            <v>(t=10mm)</v>
          </cell>
          <cell r="C195">
            <v>4</v>
          </cell>
          <cell r="D195" t="str">
            <v>M2</v>
          </cell>
          <cell r="E195">
            <v>2142</v>
          </cell>
          <cell r="F195">
            <v>8568</v>
          </cell>
          <cell r="G195">
            <v>4</v>
          </cell>
        </row>
        <row r="196">
          <cell r="A196" t="str">
            <v xml:space="preserve">      2.10 수로보호공</v>
          </cell>
        </row>
        <row r="197">
          <cell r="A197" t="str">
            <v xml:space="preserve">        a 콘크리트타설</v>
          </cell>
          <cell r="B197" t="str">
            <v>(무근 VIB제외)</v>
          </cell>
          <cell r="C197">
            <v>220</v>
          </cell>
          <cell r="D197" t="str">
            <v>M3</v>
          </cell>
          <cell r="E197">
            <v>19650</v>
          </cell>
          <cell r="F197">
            <v>4323000</v>
          </cell>
          <cell r="G197">
            <v>4</v>
          </cell>
        </row>
        <row r="198">
          <cell r="A198" t="str">
            <v xml:space="preserve">        b 합판거푸집</v>
          </cell>
          <cell r="B198" t="str">
            <v>(4 회 0∼7 m)</v>
          </cell>
          <cell r="C198">
            <v>235</v>
          </cell>
          <cell r="D198" t="str">
            <v>M2</v>
          </cell>
          <cell r="E198">
            <v>15202</v>
          </cell>
          <cell r="F198">
            <v>3572470</v>
          </cell>
          <cell r="G198">
            <v>4</v>
          </cell>
        </row>
        <row r="199">
          <cell r="A199" t="str">
            <v xml:space="preserve">      2.11 가배수관</v>
          </cell>
        </row>
        <row r="200">
          <cell r="A200" t="str">
            <v xml:space="preserve">        a 가배수관부설</v>
          </cell>
          <cell r="B200" t="str">
            <v>(D= 600 m/m)</v>
          </cell>
          <cell r="C200">
            <v>76</v>
          </cell>
          <cell r="D200" t="str">
            <v>M</v>
          </cell>
          <cell r="E200">
            <v>78659</v>
          </cell>
          <cell r="F200">
            <v>5978084</v>
          </cell>
          <cell r="G200">
            <v>3</v>
          </cell>
        </row>
        <row r="201">
          <cell r="A201" t="str">
            <v xml:space="preserve">        b 가배수관부설</v>
          </cell>
          <cell r="B201" t="str">
            <v>(D= 800 m/m)</v>
          </cell>
          <cell r="C201">
            <v>22</v>
          </cell>
          <cell r="D201" t="str">
            <v>M</v>
          </cell>
          <cell r="E201">
            <v>122143</v>
          </cell>
          <cell r="F201">
            <v>2687146</v>
          </cell>
          <cell r="G201">
            <v>3</v>
          </cell>
        </row>
        <row r="202">
          <cell r="A202" t="str">
            <v xml:space="preserve">        c 가배수관부설</v>
          </cell>
          <cell r="B202" t="str">
            <v>(D=1000 m/m)</v>
          </cell>
          <cell r="C202">
            <v>24</v>
          </cell>
          <cell r="D202" t="str">
            <v>M</v>
          </cell>
          <cell r="E202">
            <v>172707</v>
          </cell>
          <cell r="F202">
            <v>4144968</v>
          </cell>
          <cell r="G202">
            <v>3</v>
          </cell>
        </row>
        <row r="203">
          <cell r="A203" t="str">
            <v xml:space="preserve">        d 가배수관부설</v>
          </cell>
          <cell r="B203" t="str">
            <v>(D=1200 m/m)</v>
          </cell>
          <cell r="C203">
            <v>8</v>
          </cell>
          <cell r="D203" t="str">
            <v>M</v>
          </cell>
          <cell r="E203">
            <v>245982</v>
          </cell>
          <cell r="F203">
            <v>1967856</v>
          </cell>
          <cell r="G203">
            <v>3</v>
          </cell>
        </row>
        <row r="204">
          <cell r="A204" t="str">
            <v xml:space="preserve">      2.12 호안블럭</v>
          </cell>
        </row>
        <row r="205">
          <cell r="A205" t="str">
            <v xml:space="preserve">        a 호안보호블럭</v>
          </cell>
          <cell r="B205" t="str">
            <v>(400x400x120)</v>
          </cell>
          <cell r="C205">
            <v>1704</v>
          </cell>
          <cell r="D205" t="str">
            <v>M2</v>
          </cell>
          <cell r="E205">
            <v>26958</v>
          </cell>
          <cell r="F205">
            <v>45936432</v>
          </cell>
        </row>
        <row r="206">
          <cell r="A206" t="str">
            <v xml:space="preserve">        b 호안보호블럭기초</v>
          </cell>
          <cell r="C206">
            <v>295</v>
          </cell>
          <cell r="D206" t="str">
            <v>M</v>
          </cell>
          <cell r="E206">
            <v>17831</v>
          </cell>
          <cell r="F206">
            <v>5260145</v>
          </cell>
        </row>
        <row r="207">
          <cell r="A207" t="str">
            <v xml:space="preserve">      2.13 돌쌓기</v>
          </cell>
        </row>
        <row r="208">
          <cell r="A208" t="str">
            <v xml:space="preserve">        a 돌쌓기</v>
          </cell>
          <cell r="C208">
            <v>2892</v>
          </cell>
          <cell r="D208" t="str">
            <v>M2</v>
          </cell>
          <cell r="E208">
            <v>14089</v>
          </cell>
          <cell r="F208">
            <v>40745388</v>
          </cell>
        </row>
        <row r="209">
          <cell r="A209" t="str">
            <v xml:space="preserve">        b 돌쌓기기초</v>
          </cell>
          <cell r="C209">
            <v>615</v>
          </cell>
          <cell r="D209" t="str">
            <v>M</v>
          </cell>
          <cell r="E209">
            <v>35563</v>
          </cell>
          <cell r="F209">
            <v>21871245</v>
          </cell>
        </row>
        <row r="210">
          <cell r="A210" t="str">
            <v xml:space="preserve">      2.14 자재대</v>
          </cell>
        </row>
        <row r="211">
          <cell r="A211" t="str">
            <v xml:space="preserve">        a 레미콘</v>
          </cell>
        </row>
        <row r="212">
          <cell r="A212" t="str">
            <v xml:space="preserve">          -1 레미콘</v>
          </cell>
          <cell r="B212" t="str">
            <v>(25-240-15)</v>
          </cell>
          <cell r="C212">
            <v>6481</v>
          </cell>
          <cell r="D212" t="str">
            <v>M3</v>
          </cell>
          <cell r="E212">
            <v>49627</v>
          </cell>
          <cell r="F212">
            <v>321632587</v>
          </cell>
          <cell r="G212">
            <v>9</v>
          </cell>
        </row>
        <row r="213">
          <cell r="A213" t="str">
            <v xml:space="preserve">          -2 레미콘</v>
          </cell>
          <cell r="B213" t="str">
            <v>(25-210- 8)</v>
          </cell>
          <cell r="C213">
            <v>2288</v>
          </cell>
          <cell r="D213" t="str">
            <v>M3</v>
          </cell>
          <cell r="E213">
            <v>47827</v>
          </cell>
          <cell r="F213">
            <v>109428176</v>
          </cell>
          <cell r="G213">
            <v>9</v>
          </cell>
        </row>
        <row r="214">
          <cell r="A214" t="str">
            <v xml:space="preserve">          -3 레미콘</v>
          </cell>
          <cell r="B214" t="str">
            <v>(25-180- 8)</v>
          </cell>
          <cell r="C214">
            <v>27042</v>
          </cell>
          <cell r="D214" t="str">
            <v>M3</v>
          </cell>
          <cell r="E214">
            <v>44045</v>
          </cell>
          <cell r="F214">
            <v>1191064890</v>
          </cell>
          <cell r="G214">
            <v>9</v>
          </cell>
        </row>
        <row r="215">
          <cell r="A215" t="str">
            <v xml:space="preserve">          -4 레미콘</v>
          </cell>
          <cell r="B215" t="str">
            <v>(40-180- 8)</v>
          </cell>
          <cell r="C215">
            <v>455</v>
          </cell>
          <cell r="D215" t="str">
            <v>M3</v>
          </cell>
          <cell r="E215">
            <v>44118</v>
          </cell>
          <cell r="F215">
            <v>20073690</v>
          </cell>
        </row>
        <row r="216">
          <cell r="A216" t="str">
            <v xml:space="preserve">          -5 레미콘</v>
          </cell>
          <cell r="B216" t="str">
            <v>(25-160- 8)</v>
          </cell>
          <cell r="C216">
            <v>746</v>
          </cell>
          <cell r="D216" t="str">
            <v>M3</v>
          </cell>
          <cell r="E216">
            <v>37336</v>
          </cell>
          <cell r="F216">
            <v>27852656</v>
          </cell>
        </row>
        <row r="217">
          <cell r="A217" t="str">
            <v xml:space="preserve">          -6 레미콘</v>
          </cell>
          <cell r="B217" t="str">
            <v>(40-150- 8)</v>
          </cell>
          <cell r="C217">
            <v>322</v>
          </cell>
          <cell r="D217" t="str">
            <v>M3</v>
          </cell>
          <cell r="E217">
            <v>43372</v>
          </cell>
          <cell r="F217">
            <v>13965784</v>
          </cell>
        </row>
        <row r="218">
          <cell r="A218" t="str">
            <v xml:space="preserve">        b 철근</v>
          </cell>
        </row>
        <row r="219">
          <cell r="A219" t="str">
            <v xml:space="preserve">          -1 철근(SD30A)</v>
          </cell>
          <cell r="B219" t="str">
            <v>D=32m/m</v>
          </cell>
          <cell r="C219">
            <v>5.3460000000000001</v>
          </cell>
          <cell r="D219" t="str">
            <v>TON</v>
          </cell>
          <cell r="E219">
            <v>228345</v>
          </cell>
          <cell r="F219">
            <v>1220732</v>
          </cell>
          <cell r="G219">
            <v>11</v>
          </cell>
        </row>
        <row r="220">
          <cell r="A220" t="str">
            <v xml:space="preserve">          -2 철근(SD30A)</v>
          </cell>
          <cell r="B220" t="str">
            <v>D=29m/m</v>
          </cell>
          <cell r="C220">
            <v>132.35499999999999</v>
          </cell>
          <cell r="D220" t="str">
            <v>TON</v>
          </cell>
          <cell r="E220">
            <v>228345</v>
          </cell>
          <cell r="F220">
            <v>30222602</v>
          </cell>
          <cell r="G220">
            <v>11</v>
          </cell>
        </row>
        <row r="221">
          <cell r="A221" t="str">
            <v xml:space="preserve">          -3 철근(SD30A)</v>
          </cell>
          <cell r="B221" t="str">
            <v>D=25m/m</v>
          </cell>
          <cell r="C221">
            <v>183.51300000000001</v>
          </cell>
          <cell r="D221" t="str">
            <v>TON</v>
          </cell>
          <cell r="E221">
            <v>228345</v>
          </cell>
          <cell r="F221">
            <v>41904275</v>
          </cell>
          <cell r="G221">
            <v>11</v>
          </cell>
        </row>
        <row r="222">
          <cell r="A222" t="str">
            <v xml:space="preserve">          -4 철근(SD30A)</v>
          </cell>
          <cell r="B222" t="str">
            <v>D=22m/m</v>
          </cell>
          <cell r="C222">
            <v>194.042</v>
          </cell>
          <cell r="D222" t="str">
            <v>TON</v>
          </cell>
          <cell r="E222">
            <v>228345</v>
          </cell>
          <cell r="F222">
            <v>44308520</v>
          </cell>
          <cell r="G222">
            <v>11</v>
          </cell>
        </row>
        <row r="223">
          <cell r="A223" t="str">
            <v xml:space="preserve">          -5 철근(SD30A)</v>
          </cell>
          <cell r="B223" t="str">
            <v>D=19m/m</v>
          </cell>
          <cell r="C223">
            <v>204.32499999999999</v>
          </cell>
          <cell r="D223" t="str">
            <v>TON</v>
          </cell>
          <cell r="E223">
            <v>228345</v>
          </cell>
          <cell r="F223">
            <v>46656592</v>
          </cell>
          <cell r="G223">
            <v>11</v>
          </cell>
        </row>
        <row r="224">
          <cell r="A224" t="str">
            <v xml:space="preserve">          -6 철근(SD30A)</v>
          </cell>
          <cell r="B224" t="str">
            <v>D=16m/m</v>
          </cell>
          <cell r="C224">
            <v>284.85300000000001</v>
          </cell>
          <cell r="D224" t="str">
            <v>TON</v>
          </cell>
          <cell r="E224">
            <v>228345</v>
          </cell>
          <cell r="F224">
            <v>65044758</v>
          </cell>
          <cell r="G224">
            <v>11</v>
          </cell>
        </row>
        <row r="225">
          <cell r="A225" t="str">
            <v xml:space="preserve">          -7 철근(SD30A)</v>
          </cell>
          <cell r="B225" t="str">
            <v>D=13m/m</v>
          </cell>
          <cell r="C225">
            <v>273.51799999999997</v>
          </cell>
          <cell r="D225" t="str">
            <v>TON</v>
          </cell>
          <cell r="E225">
            <v>232881</v>
          </cell>
          <cell r="F225">
            <v>63697145</v>
          </cell>
          <cell r="G225">
            <v>11</v>
          </cell>
        </row>
        <row r="226">
          <cell r="A226" t="str">
            <v xml:space="preserve">          -8 철근(SD30A)</v>
          </cell>
          <cell r="B226" t="str">
            <v>D=10m/m</v>
          </cell>
          <cell r="C226">
            <v>32.136000000000003</v>
          </cell>
          <cell r="D226" t="str">
            <v>TON</v>
          </cell>
          <cell r="E226">
            <v>237809</v>
          </cell>
          <cell r="F226">
            <v>7642230</v>
          </cell>
        </row>
        <row r="227">
          <cell r="A227" t="str">
            <v xml:space="preserve">        c 시멘트</v>
          </cell>
          <cell r="B227" t="str">
            <v>포틀란드 1종40KG</v>
          </cell>
          <cell r="C227">
            <v>114</v>
          </cell>
          <cell r="D227" t="str">
            <v>대</v>
          </cell>
          <cell r="E227">
            <v>2282</v>
          </cell>
          <cell r="F227">
            <v>260148</v>
          </cell>
        </row>
        <row r="228">
          <cell r="A228" t="str">
            <v xml:space="preserve">    3. 구  조  물  공</v>
          </cell>
          <cell r="F228">
            <v>19655741032</v>
          </cell>
        </row>
        <row r="229">
          <cell r="A229" t="str">
            <v xml:space="preserve">      3.1 화산1교(P.S.C BEAM)</v>
          </cell>
          <cell r="F229">
            <v>2143780047</v>
          </cell>
        </row>
        <row r="230">
          <cell r="A230" t="str">
            <v xml:space="preserve">        3.01 토      공</v>
          </cell>
        </row>
        <row r="231">
          <cell r="A231" t="str">
            <v xml:space="preserve">          a 구조물터파기</v>
          </cell>
        </row>
        <row r="232">
          <cell r="A232" t="str">
            <v xml:space="preserve">            -1 구조물터파기</v>
          </cell>
          <cell r="B232" t="str">
            <v>(육상토사0∼4M)</v>
          </cell>
          <cell r="C232">
            <v>94</v>
          </cell>
          <cell r="D232" t="str">
            <v>M3</v>
          </cell>
          <cell r="E232">
            <v>4206</v>
          </cell>
          <cell r="F232">
            <v>395364</v>
          </cell>
          <cell r="G232">
            <v>5</v>
          </cell>
        </row>
        <row r="233">
          <cell r="A233" t="str">
            <v xml:space="preserve">            -2 구조물터파기</v>
          </cell>
          <cell r="B233" t="str">
            <v>(수중토사0∼4M)</v>
          </cell>
          <cell r="C233">
            <v>7496</v>
          </cell>
          <cell r="D233" t="str">
            <v>M3</v>
          </cell>
          <cell r="E233">
            <v>8229</v>
          </cell>
          <cell r="F233">
            <v>61684584</v>
          </cell>
          <cell r="G233">
            <v>5</v>
          </cell>
        </row>
        <row r="234">
          <cell r="A234" t="str">
            <v xml:space="preserve">            -3 구조물터파기</v>
          </cell>
          <cell r="B234" t="str">
            <v>(수중토사4M이상)</v>
          </cell>
          <cell r="C234">
            <v>1249</v>
          </cell>
          <cell r="D234" t="str">
            <v>M3</v>
          </cell>
          <cell r="E234">
            <v>13252</v>
          </cell>
          <cell r="F234">
            <v>16551748</v>
          </cell>
          <cell r="G234">
            <v>5</v>
          </cell>
        </row>
        <row r="235">
          <cell r="A235" t="str">
            <v xml:space="preserve">            -4 구조물터파기</v>
          </cell>
          <cell r="B235" t="str">
            <v>(수중풍화암4M이상)</v>
          </cell>
          <cell r="C235">
            <v>298</v>
          </cell>
          <cell r="D235" t="str">
            <v>M3</v>
          </cell>
          <cell r="E235">
            <v>134179</v>
          </cell>
          <cell r="F235">
            <v>39985342</v>
          </cell>
          <cell r="G235">
            <v>5</v>
          </cell>
        </row>
        <row r="236">
          <cell r="A236" t="str">
            <v xml:space="preserve">          b 되메우기및다짐</v>
          </cell>
          <cell r="B236" t="str">
            <v>(인력30%+백호우70%)</v>
          </cell>
          <cell r="C236">
            <v>7277</v>
          </cell>
          <cell r="D236" t="str">
            <v>M3</v>
          </cell>
          <cell r="E236">
            <v>5331</v>
          </cell>
          <cell r="F236">
            <v>38793687</v>
          </cell>
          <cell r="G236">
            <v>5</v>
          </cell>
        </row>
        <row r="237">
          <cell r="A237" t="str">
            <v xml:space="preserve">          c 뒷채움 및 다짐</v>
          </cell>
          <cell r="C237">
            <v>883</v>
          </cell>
          <cell r="D237" t="str">
            <v>M3</v>
          </cell>
          <cell r="E237">
            <v>27214</v>
          </cell>
          <cell r="F237">
            <v>24029962</v>
          </cell>
          <cell r="G237">
            <v>5</v>
          </cell>
        </row>
        <row r="238">
          <cell r="A238" t="str">
            <v xml:space="preserve">          d 앞 성 토</v>
          </cell>
          <cell r="B238" t="str">
            <v>(교량부)</v>
          </cell>
          <cell r="C238">
            <v>3873</v>
          </cell>
          <cell r="D238" t="str">
            <v>M3</v>
          </cell>
          <cell r="E238">
            <v>3504</v>
          </cell>
          <cell r="F238">
            <v>13570992</v>
          </cell>
          <cell r="G238">
            <v>5</v>
          </cell>
        </row>
        <row r="239">
          <cell r="A239" t="str">
            <v xml:space="preserve">          e 세굴방지용사석채움</v>
          </cell>
          <cell r="B239" t="str">
            <v>(돌망태H=1.0m)</v>
          </cell>
          <cell r="C239">
            <v>437</v>
          </cell>
          <cell r="D239" t="str">
            <v>M2</v>
          </cell>
          <cell r="E239">
            <v>90745</v>
          </cell>
          <cell r="F239">
            <v>39655565</v>
          </cell>
          <cell r="G239">
            <v>5</v>
          </cell>
        </row>
        <row r="240">
          <cell r="A240" t="str">
            <v xml:space="preserve">        3.02 강관파일공</v>
          </cell>
        </row>
        <row r="241">
          <cell r="A241" t="str">
            <v xml:space="preserve">          a 강관파일자재비</v>
          </cell>
          <cell r="B241" t="str">
            <v>(D=508mm,t=12mm)</v>
          </cell>
          <cell r="C241">
            <v>823</v>
          </cell>
          <cell r="D241" t="str">
            <v>M</v>
          </cell>
          <cell r="E241">
            <v>62623</v>
          </cell>
          <cell r="F241">
            <v>51538729</v>
          </cell>
        </row>
        <row r="242">
          <cell r="A242" t="str">
            <v xml:space="preserve">          b 강관파일천공및항타</v>
          </cell>
        </row>
        <row r="243">
          <cell r="A243" t="str">
            <v xml:space="preserve">            -1 강관파일천공및항타</v>
          </cell>
          <cell r="B243" t="str">
            <v>(D=508*12t,토  사)</v>
          </cell>
          <cell r="C243">
            <v>649</v>
          </cell>
          <cell r="D243" t="str">
            <v>M</v>
          </cell>
          <cell r="E243">
            <v>22867</v>
          </cell>
          <cell r="F243">
            <v>14840683</v>
          </cell>
        </row>
        <row r="244">
          <cell r="A244" t="str">
            <v xml:space="preserve">            -2 강관파일천공및항타</v>
          </cell>
          <cell r="B244" t="str">
            <v>(D=508*12t,풍화암)</v>
          </cell>
          <cell r="C244">
            <v>112</v>
          </cell>
          <cell r="D244" t="str">
            <v>M</v>
          </cell>
          <cell r="E244">
            <v>98463</v>
          </cell>
          <cell r="F244">
            <v>11027856</v>
          </cell>
        </row>
        <row r="245">
          <cell r="A245" t="str">
            <v xml:space="preserve">          c 동재하시험비</v>
          </cell>
          <cell r="C245">
            <v>8</v>
          </cell>
          <cell r="D245" t="str">
            <v>회</v>
          </cell>
          <cell r="E245">
            <v>800000</v>
          </cell>
          <cell r="F245">
            <v>6400000</v>
          </cell>
        </row>
        <row r="246">
          <cell r="A246" t="str">
            <v xml:space="preserve">          d 두부및선단보강</v>
          </cell>
          <cell r="B246" t="str">
            <v>(D=508*12mm)</v>
          </cell>
          <cell r="C246">
            <v>112</v>
          </cell>
          <cell r="D246" t="str">
            <v>EA</v>
          </cell>
          <cell r="E246">
            <v>194886</v>
          </cell>
          <cell r="F246">
            <v>21827232</v>
          </cell>
        </row>
        <row r="247">
          <cell r="A247" t="str">
            <v xml:space="preserve">          e 케이싱설치및철거</v>
          </cell>
          <cell r="C247">
            <v>669</v>
          </cell>
          <cell r="D247" t="str">
            <v>M</v>
          </cell>
          <cell r="E247">
            <v>4437</v>
          </cell>
          <cell r="F247">
            <v>2968353</v>
          </cell>
        </row>
        <row r="248">
          <cell r="A248" t="str">
            <v xml:space="preserve">        3.03 거푸집</v>
          </cell>
        </row>
        <row r="249">
          <cell r="A249" t="str">
            <v xml:space="preserve">          a 합판거푸집</v>
          </cell>
          <cell r="B249" t="str">
            <v>(3 회 0∼7 m)</v>
          </cell>
          <cell r="C249">
            <v>5124</v>
          </cell>
          <cell r="D249" t="str">
            <v>M2</v>
          </cell>
          <cell r="E249">
            <v>17770</v>
          </cell>
          <cell r="F249">
            <v>91053480</v>
          </cell>
          <cell r="G249">
            <v>6</v>
          </cell>
        </row>
        <row r="250">
          <cell r="A250" t="str">
            <v xml:space="preserve">          b 합판거푸집</v>
          </cell>
          <cell r="B250" t="str">
            <v>(3 회 7∼10m)</v>
          </cell>
          <cell r="C250">
            <v>231</v>
          </cell>
          <cell r="D250" t="str">
            <v>M2</v>
          </cell>
          <cell r="E250">
            <v>19005</v>
          </cell>
          <cell r="F250">
            <v>4390155</v>
          </cell>
          <cell r="G250">
            <v>6</v>
          </cell>
        </row>
        <row r="251">
          <cell r="A251" t="str">
            <v xml:space="preserve">          c 합판거푸집</v>
          </cell>
          <cell r="B251" t="str">
            <v>(4 회 0∼7 m)</v>
          </cell>
          <cell r="C251">
            <v>627</v>
          </cell>
          <cell r="D251" t="str">
            <v>M2</v>
          </cell>
          <cell r="E251">
            <v>15202</v>
          </cell>
          <cell r="F251">
            <v>9531654</v>
          </cell>
          <cell r="G251">
            <v>6</v>
          </cell>
        </row>
        <row r="252">
          <cell r="A252" t="str">
            <v xml:space="preserve">          d 합판거푸집</v>
          </cell>
          <cell r="B252" t="str">
            <v>(6 회 0∼7 m)</v>
          </cell>
          <cell r="C252">
            <v>514</v>
          </cell>
          <cell r="D252" t="str">
            <v>M2</v>
          </cell>
          <cell r="E252">
            <v>12470</v>
          </cell>
          <cell r="F252">
            <v>6409580</v>
          </cell>
          <cell r="G252">
            <v>6</v>
          </cell>
        </row>
        <row r="253">
          <cell r="A253" t="str">
            <v xml:space="preserve">          e 강재거푸집</v>
          </cell>
          <cell r="B253" t="str">
            <v>( 0 - 7m)</v>
          </cell>
          <cell r="C253">
            <v>259</v>
          </cell>
          <cell r="D253" t="str">
            <v>M2</v>
          </cell>
          <cell r="E253">
            <v>16311</v>
          </cell>
          <cell r="F253">
            <v>4224549</v>
          </cell>
          <cell r="G253">
            <v>6</v>
          </cell>
        </row>
        <row r="254">
          <cell r="A254" t="str">
            <v xml:space="preserve">        3.04 비계</v>
          </cell>
          <cell r="B254" t="str">
            <v>(강관)</v>
          </cell>
          <cell r="C254">
            <v>2067</v>
          </cell>
          <cell r="D254" t="str">
            <v>M2</v>
          </cell>
          <cell r="E254">
            <v>10305</v>
          </cell>
          <cell r="F254">
            <v>21300435</v>
          </cell>
          <cell r="G254">
            <v>6</v>
          </cell>
        </row>
        <row r="255">
          <cell r="A255" t="str">
            <v xml:space="preserve">        3.05 동바리공</v>
          </cell>
        </row>
        <row r="256">
          <cell r="A256" t="str">
            <v xml:space="preserve">          a 동바리</v>
          </cell>
          <cell r="B256" t="str">
            <v>(목재 4회)</v>
          </cell>
          <cell r="C256">
            <v>2446</v>
          </cell>
          <cell r="D256" t="str">
            <v>공/M3</v>
          </cell>
          <cell r="E256">
            <v>20090</v>
          </cell>
          <cell r="F256">
            <v>49140140</v>
          </cell>
          <cell r="G256">
            <v>6</v>
          </cell>
        </row>
        <row r="257">
          <cell r="A257" t="str">
            <v xml:space="preserve">          b 강관동바리</v>
          </cell>
          <cell r="B257" t="str">
            <v>(교량용)</v>
          </cell>
          <cell r="C257">
            <v>723</v>
          </cell>
          <cell r="D257" t="str">
            <v>공/M3</v>
          </cell>
          <cell r="E257">
            <v>16160</v>
          </cell>
          <cell r="F257">
            <v>11683680</v>
          </cell>
          <cell r="G257">
            <v>6</v>
          </cell>
        </row>
        <row r="258">
          <cell r="A258" t="str">
            <v xml:space="preserve">          c 동바리</v>
          </cell>
          <cell r="B258" t="str">
            <v>(DECK FINISHER용)</v>
          </cell>
          <cell r="C258">
            <v>238</v>
          </cell>
          <cell r="D258" t="str">
            <v>공/M3</v>
          </cell>
          <cell r="E258">
            <v>20090</v>
          </cell>
          <cell r="F258">
            <v>4781420</v>
          </cell>
          <cell r="G258">
            <v>6</v>
          </cell>
        </row>
        <row r="259">
          <cell r="A259" t="str">
            <v xml:space="preserve">          d 강관동바리수평보강재</v>
          </cell>
          <cell r="B259" t="str">
            <v>(H=3.5M이상)</v>
          </cell>
          <cell r="C259">
            <v>97</v>
          </cell>
          <cell r="D259" t="str">
            <v>M2</v>
          </cell>
          <cell r="E259">
            <v>2539</v>
          </cell>
          <cell r="F259">
            <v>246283</v>
          </cell>
          <cell r="G259">
            <v>6</v>
          </cell>
        </row>
        <row r="260">
          <cell r="A260" t="str">
            <v xml:space="preserve">        3.06 철근가공조립</v>
          </cell>
        </row>
        <row r="261">
          <cell r="A261" t="str">
            <v xml:space="preserve">          a 철근가공조립</v>
          </cell>
          <cell r="B261" t="str">
            <v>(보통)</v>
          </cell>
          <cell r="C261">
            <v>18.725999999999999</v>
          </cell>
          <cell r="D261" t="str">
            <v>Ton</v>
          </cell>
          <cell r="E261">
            <v>345871</v>
          </cell>
          <cell r="F261">
            <v>6476780</v>
          </cell>
          <cell r="G261">
            <v>6</v>
          </cell>
        </row>
        <row r="262">
          <cell r="A262" t="str">
            <v xml:space="preserve">          b 철근가공조립</v>
          </cell>
          <cell r="B262" t="str">
            <v>(복잡)</v>
          </cell>
          <cell r="C262">
            <v>755.63699999999994</v>
          </cell>
          <cell r="D262" t="str">
            <v>Ton</v>
          </cell>
          <cell r="E262">
            <v>381590</v>
          </cell>
          <cell r="F262">
            <v>288343522</v>
          </cell>
          <cell r="G262">
            <v>6</v>
          </cell>
        </row>
        <row r="263">
          <cell r="A263" t="str">
            <v xml:space="preserve">        3.07 콘크리트타설</v>
          </cell>
        </row>
        <row r="264">
          <cell r="A264" t="str">
            <v xml:space="preserve">          a 콘크리트타설</v>
          </cell>
          <cell r="B264" t="str">
            <v>(철근 펌프카)</v>
          </cell>
          <cell r="C264">
            <v>4170</v>
          </cell>
          <cell r="D264" t="str">
            <v>M3</v>
          </cell>
          <cell r="E264">
            <v>16731</v>
          </cell>
          <cell r="F264">
            <v>69768270</v>
          </cell>
          <cell r="G264">
            <v>6</v>
          </cell>
        </row>
        <row r="265">
          <cell r="A265" t="str">
            <v xml:space="preserve">          b 콘크리트타설</v>
          </cell>
          <cell r="B265" t="str">
            <v>(철근 VIB포함)</v>
          </cell>
          <cell r="C265">
            <v>117</v>
          </cell>
          <cell r="D265" t="str">
            <v>M3</v>
          </cell>
          <cell r="E265">
            <v>22230</v>
          </cell>
          <cell r="F265">
            <v>2600910</v>
          </cell>
          <cell r="G265">
            <v>6</v>
          </cell>
        </row>
        <row r="266">
          <cell r="A266" t="str">
            <v xml:space="preserve">          c 콘크리트타설</v>
          </cell>
          <cell r="B266" t="str">
            <v>(무근 VIB포함)</v>
          </cell>
          <cell r="C266">
            <v>1008</v>
          </cell>
          <cell r="D266" t="str">
            <v>M3</v>
          </cell>
          <cell r="E266">
            <v>20203</v>
          </cell>
          <cell r="F266">
            <v>20364624</v>
          </cell>
          <cell r="G266">
            <v>6</v>
          </cell>
        </row>
        <row r="267">
          <cell r="A267" t="str">
            <v xml:space="preserve">          d 콘크리트타설</v>
          </cell>
          <cell r="B267" t="str">
            <v>(무근 VIB제외)</v>
          </cell>
          <cell r="C267">
            <v>52</v>
          </cell>
          <cell r="D267" t="str">
            <v>M3</v>
          </cell>
          <cell r="E267">
            <v>19650</v>
          </cell>
          <cell r="F267">
            <v>1021800</v>
          </cell>
          <cell r="G267">
            <v>6</v>
          </cell>
        </row>
        <row r="268">
          <cell r="A268" t="str">
            <v xml:space="preserve">        3.08 표면처리</v>
          </cell>
        </row>
        <row r="269">
          <cell r="A269" t="str">
            <v xml:space="preserve">          a 슬래브양생</v>
          </cell>
          <cell r="B269" t="str">
            <v>(도막양생)</v>
          </cell>
          <cell r="C269">
            <v>2340</v>
          </cell>
          <cell r="D269" t="str">
            <v>M2</v>
          </cell>
          <cell r="E269">
            <v>385</v>
          </cell>
          <cell r="F269">
            <v>900900</v>
          </cell>
          <cell r="G269">
            <v>6</v>
          </cell>
        </row>
        <row r="270">
          <cell r="A270" t="str">
            <v xml:space="preserve">          b 슬래브면고르기</v>
          </cell>
          <cell r="B270" t="str">
            <v>(데크휘니샤)</v>
          </cell>
          <cell r="C270">
            <v>2340</v>
          </cell>
          <cell r="D270" t="str">
            <v>M2</v>
          </cell>
          <cell r="E270">
            <v>605</v>
          </cell>
          <cell r="F270">
            <v>1415700</v>
          </cell>
          <cell r="G270">
            <v>6</v>
          </cell>
        </row>
        <row r="271">
          <cell r="A271" t="str">
            <v xml:space="preserve">        3.09 교좌받침공</v>
          </cell>
        </row>
        <row r="272">
          <cell r="A272" t="str">
            <v xml:space="preserve">          a 교좌장치설치</v>
          </cell>
          <cell r="B272" t="str">
            <v>(탄성받침)</v>
          </cell>
          <cell r="C272">
            <v>80</v>
          </cell>
          <cell r="D272" t="str">
            <v>EA</v>
          </cell>
          <cell r="E272">
            <v>50421</v>
          </cell>
          <cell r="F272">
            <v>4033680</v>
          </cell>
        </row>
        <row r="273">
          <cell r="A273" t="str">
            <v xml:space="preserve">          b 교좌장치</v>
          </cell>
        </row>
        <row r="274">
          <cell r="A274" t="str">
            <v xml:space="preserve">            -1 교좌장치</v>
          </cell>
          <cell r="B274" t="str">
            <v>고정단(135 Ton)</v>
          </cell>
          <cell r="C274">
            <v>4</v>
          </cell>
          <cell r="D274" t="str">
            <v>EA</v>
          </cell>
          <cell r="E274">
            <v>1303000</v>
          </cell>
          <cell r="F274">
            <v>5212000</v>
          </cell>
        </row>
        <row r="275">
          <cell r="A275" t="str">
            <v xml:space="preserve">            -2 교좌장치</v>
          </cell>
          <cell r="B275" t="str">
            <v>일방향(135 Ton)</v>
          </cell>
          <cell r="C275">
            <v>28</v>
          </cell>
          <cell r="D275" t="str">
            <v>EA</v>
          </cell>
          <cell r="E275">
            <v>1291000</v>
          </cell>
          <cell r="F275">
            <v>36148000</v>
          </cell>
        </row>
        <row r="276">
          <cell r="A276" t="str">
            <v xml:space="preserve">            -3 교좌장치</v>
          </cell>
          <cell r="B276" t="str">
            <v>양방향(135 Ton)</v>
          </cell>
          <cell r="C276">
            <v>48</v>
          </cell>
          <cell r="D276" t="str">
            <v>EA</v>
          </cell>
          <cell r="E276">
            <v>1082000</v>
          </cell>
          <cell r="F276">
            <v>51936000</v>
          </cell>
        </row>
        <row r="277">
          <cell r="A277" t="str">
            <v xml:space="preserve">        3.10 P.S.C BEAM</v>
          </cell>
        </row>
        <row r="278">
          <cell r="A278" t="str">
            <v xml:space="preserve">          a P.C 빔 제작.</v>
          </cell>
          <cell r="B278" t="str">
            <v>(L=30M DB24)</v>
          </cell>
          <cell r="C278">
            <v>40</v>
          </cell>
          <cell r="D278" t="str">
            <v>본</v>
          </cell>
          <cell r="E278">
            <v>8666095</v>
          </cell>
          <cell r="F278">
            <v>346643800</v>
          </cell>
        </row>
        <row r="279">
          <cell r="A279" t="str">
            <v xml:space="preserve">          b P.C 빔 설치</v>
          </cell>
          <cell r="B279" t="str">
            <v>(L=30M DB24)</v>
          </cell>
          <cell r="C279">
            <v>40</v>
          </cell>
          <cell r="D279" t="str">
            <v>본</v>
          </cell>
          <cell r="E279">
            <v>757395</v>
          </cell>
          <cell r="F279">
            <v>30295800</v>
          </cell>
        </row>
        <row r="280">
          <cell r="A280" t="str">
            <v xml:space="preserve">          c P.C BEAM 전도방지책</v>
          </cell>
          <cell r="B280" t="str">
            <v>(L=30M)</v>
          </cell>
          <cell r="C280">
            <v>40</v>
          </cell>
          <cell r="D280" t="str">
            <v>본</v>
          </cell>
          <cell r="E280">
            <v>75175</v>
          </cell>
          <cell r="F280">
            <v>3007000</v>
          </cell>
        </row>
        <row r="281">
          <cell r="A281" t="str">
            <v xml:space="preserve">        3.11 신축이음장치</v>
          </cell>
          <cell r="B281" t="str">
            <v>NO 50</v>
          </cell>
          <cell r="C281">
            <v>39</v>
          </cell>
          <cell r="D281" t="str">
            <v>M</v>
          </cell>
          <cell r="E281">
            <v>295219</v>
          </cell>
          <cell r="F281">
            <v>11513541</v>
          </cell>
        </row>
        <row r="282">
          <cell r="A282" t="str">
            <v xml:space="preserve">        3.12 교면방수</v>
          </cell>
          <cell r="B282" t="str">
            <v>(도막방수)</v>
          </cell>
          <cell r="C282">
            <v>2340</v>
          </cell>
          <cell r="D282" t="str">
            <v>M2</v>
          </cell>
          <cell r="E282">
            <v>31699</v>
          </cell>
          <cell r="F282">
            <v>74175660</v>
          </cell>
        </row>
        <row r="283">
          <cell r="A283" t="str">
            <v xml:space="preserve">        3.13 다웰바 설치</v>
          </cell>
          <cell r="B283" t="str">
            <v>(D=25m/m, L=600)</v>
          </cell>
          <cell r="C283">
            <v>94</v>
          </cell>
          <cell r="D283" t="str">
            <v>EA</v>
          </cell>
          <cell r="E283">
            <v>12746</v>
          </cell>
          <cell r="F283">
            <v>1198124</v>
          </cell>
          <cell r="G283">
            <v>6</v>
          </cell>
        </row>
        <row r="284">
          <cell r="A284" t="str">
            <v xml:space="preserve">        3.14 무수축콘크리트</v>
          </cell>
        </row>
        <row r="285">
          <cell r="A285" t="str">
            <v xml:space="preserve">          a 무수축몰탈</v>
          </cell>
          <cell r="B285" t="str">
            <v>(1:1)</v>
          </cell>
          <cell r="C285">
            <v>3.6040000000000001</v>
          </cell>
          <cell r="D285" t="str">
            <v>M3</v>
          </cell>
          <cell r="E285">
            <v>103228</v>
          </cell>
          <cell r="F285">
            <v>372033</v>
          </cell>
        </row>
        <row r="286">
          <cell r="A286" t="str">
            <v xml:space="preserve">          b 무수축콘크리트</v>
          </cell>
          <cell r="C286">
            <v>3.7839999999999998</v>
          </cell>
          <cell r="D286" t="str">
            <v>M3</v>
          </cell>
          <cell r="E286">
            <v>166513</v>
          </cell>
          <cell r="F286">
            <v>630085</v>
          </cell>
        </row>
        <row r="287">
          <cell r="A287" t="str">
            <v xml:space="preserve">        3.15 스치로폴설치</v>
          </cell>
          <cell r="B287" t="str">
            <v>(T=20 m/m)</v>
          </cell>
          <cell r="C287">
            <v>66</v>
          </cell>
          <cell r="D287" t="str">
            <v>M2</v>
          </cell>
          <cell r="E287">
            <v>3160</v>
          </cell>
          <cell r="F287">
            <v>208560</v>
          </cell>
        </row>
        <row r="288">
          <cell r="A288" t="str">
            <v xml:space="preserve">        3.16 아스팔트 방수</v>
          </cell>
          <cell r="B288" t="str">
            <v>(2 회)</v>
          </cell>
          <cell r="C288">
            <v>550</v>
          </cell>
          <cell r="D288" t="str">
            <v>M2</v>
          </cell>
          <cell r="E288">
            <v>4737</v>
          </cell>
          <cell r="F288">
            <v>2605350</v>
          </cell>
        </row>
        <row r="289">
          <cell r="A289" t="str">
            <v xml:space="preserve">        3.17 법면보호블럭</v>
          </cell>
        </row>
        <row r="290">
          <cell r="A290" t="str">
            <v xml:space="preserve">          a 보호블럭기초</v>
          </cell>
          <cell r="C290">
            <v>53</v>
          </cell>
          <cell r="D290" t="str">
            <v>M</v>
          </cell>
          <cell r="E290">
            <v>10872</v>
          </cell>
          <cell r="F290">
            <v>576216</v>
          </cell>
        </row>
        <row r="291">
          <cell r="A291" t="str">
            <v xml:space="preserve">          b 보호블럭</v>
          </cell>
          <cell r="B291" t="str">
            <v>(육교용)</v>
          </cell>
          <cell r="C291">
            <v>611</v>
          </cell>
          <cell r="D291" t="str">
            <v>M2</v>
          </cell>
          <cell r="E291">
            <v>24487</v>
          </cell>
          <cell r="F291">
            <v>14961557</v>
          </cell>
        </row>
        <row r="292">
          <cell r="A292" t="str">
            <v xml:space="preserve">        3.18 배수구</v>
          </cell>
        </row>
        <row r="293">
          <cell r="A293" t="str">
            <v xml:space="preserve">          a 하천용</v>
          </cell>
        </row>
        <row r="294">
          <cell r="A294" t="str">
            <v xml:space="preserve">            -1 배수시설 집수구</v>
          </cell>
          <cell r="B294" t="str">
            <v>(주철)</v>
          </cell>
          <cell r="C294">
            <v>16</v>
          </cell>
          <cell r="D294" t="str">
            <v>EA</v>
          </cell>
          <cell r="E294">
            <v>81753</v>
          </cell>
          <cell r="F294">
            <v>1308048</v>
          </cell>
        </row>
        <row r="295">
          <cell r="A295" t="str">
            <v xml:space="preserve">            -2 배수시설 직관</v>
          </cell>
          <cell r="B295" t="str">
            <v>(Φ150MM)</v>
          </cell>
          <cell r="C295">
            <v>37</v>
          </cell>
          <cell r="D295" t="str">
            <v>M</v>
          </cell>
          <cell r="E295">
            <v>92605</v>
          </cell>
          <cell r="F295">
            <v>3426385</v>
          </cell>
        </row>
        <row r="296">
          <cell r="A296" t="str">
            <v xml:space="preserve">          b 육교용</v>
          </cell>
        </row>
        <row r="297">
          <cell r="A297" t="str">
            <v xml:space="preserve">            -1 배수시설 집수구</v>
          </cell>
          <cell r="B297" t="str">
            <v>(주철)</v>
          </cell>
          <cell r="C297">
            <v>2</v>
          </cell>
          <cell r="D297" t="str">
            <v>EA</v>
          </cell>
          <cell r="E297">
            <v>81753</v>
          </cell>
          <cell r="F297">
            <v>163506</v>
          </cell>
        </row>
        <row r="298">
          <cell r="A298" t="str">
            <v xml:space="preserve">            -2 배수시설 연결집수구</v>
          </cell>
          <cell r="B298" t="str">
            <v>(스텐레스)</v>
          </cell>
          <cell r="C298">
            <v>2</v>
          </cell>
          <cell r="D298" t="str">
            <v>EA</v>
          </cell>
          <cell r="E298">
            <v>137061</v>
          </cell>
          <cell r="F298">
            <v>274122</v>
          </cell>
        </row>
        <row r="299">
          <cell r="A299" t="str">
            <v xml:space="preserve">            -3 배수시설 직관</v>
          </cell>
          <cell r="B299" t="str">
            <v>(Φ150MM)</v>
          </cell>
          <cell r="C299">
            <v>30</v>
          </cell>
          <cell r="D299" t="str">
            <v>M</v>
          </cell>
          <cell r="E299">
            <v>92605</v>
          </cell>
          <cell r="F299">
            <v>2778150</v>
          </cell>
        </row>
        <row r="300">
          <cell r="A300" t="str">
            <v xml:space="preserve">            -4 배수시설 곡관</v>
          </cell>
          <cell r="B300" t="str">
            <v>(스텐레스)</v>
          </cell>
          <cell r="C300">
            <v>6</v>
          </cell>
          <cell r="D300" t="str">
            <v>EA</v>
          </cell>
          <cell r="E300">
            <v>36102</v>
          </cell>
          <cell r="F300">
            <v>216612</v>
          </cell>
        </row>
        <row r="301">
          <cell r="A301" t="str">
            <v xml:space="preserve">            -5 배수시설 이음부</v>
          </cell>
          <cell r="B301" t="str">
            <v>(스텐레스)</v>
          </cell>
          <cell r="C301">
            <v>6</v>
          </cell>
          <cell r="D301" t="str">
            <v>EA</v>
          </cell>
          <cell r="E301">
            <v>22189</v>
          </cell>
          <cell r="F301">
            <v>133134</v>
          </cell>
        </row>
        <row r="302">
          <cell r="A302" t="str">
            <v xml:space="preserve">          c NOTCH</v>
          </cell>
          <cell r="B302" t="str">
            <v>30*20mm</v>
          </cell>
          <cell r="C302">
            <v>240</v>
          </cell>
          <cell r="D302" t="str">
            <v>M</v>
          </cell>
          <cell r="E302">
            <v>4175</v>
          </cell>
          <cell r="F302">
            <v>1002000</v>
          </cell>
        </row>
        <row r="303">
          <cell r="A303" t="str">
            <v xml:space="preserve">        3.19 스페이셔 설치</v>
          </cell>
        </row>
        <row r="304">
          <cell r="A304" t="str">
            <v xml:space="preserve">          a 스페이서설치</v>
          </cell>
          <cell r="B304" t="str">
            <v>(벽체용)</v>
          </cell>
          <cell r="C304">
            <v>2320</v>
          </cell>
          <cell r="D304" t="str">
            <v>EA</v>
          </cell>
          <cell r="E304">
            <v>1041</v>
          </cell>
          <cell r="F304">
            <v>2415120</v>
          </cell>
          <cell r="G304">
            <v>6</v>
          </cell>
        </row>
        <row r="305">
          <cell r="A305" t="str">
            <v xml:space="preserve">          b 스페이서설치</v>
          </cell>
          <cell r="B305" t="str">
            <v>(슬래브용)</v>
          </cell>
          <cell r="C305">
            <v>3562</v>
          </cell>
          <cell r="D305" t="str">
            <v>EA</v>
          </cell>
          <cell r="E305">
            <v>520</v>
          </cell>
          <cell r="F305">
            <v>1852240</v>
          </cell>
          <cell r="G305">
            <v>6</v>
          </cell>
        </row>
        <row r="306">
          <cell r="A306" t="str">
            <v xml:space="preserve">        3.20 교명판및설명판</v>
          </cell>
        </row>
        <row r="307">
          <cell r="A307" t="str">
            <v xml:space="preserve">          a 교명판(청동)</v>
          </cell>
          <cell r="B307" t="str">
            <v>(400x250x10)</v>
          </cell>
          <cell r="C307">
            <v>2</v>
          </cell>
          <cell r="D307" t="str">
            <v>EA</v>
          </cell>
          <cell r="E307">
            <v>49612</v>
          </cell>
          <cell r="F307">
            <v>99224</v>
          </cell>
        </row>
        <row r="308">
          <cell r="A308" t="str">
            <v xml:space="preserve">          b 설명판(청동)</v>
          </cell>
          <cell r="B308" t="str">
            <v>(500x300x10)</v>
          </cell>
          <cell r="C308">
            <v>2</v>
          </cell>
          <cell r="D308" t="str">
            <v>EA</v>
          </cell>
          <cell r="E308">
            <v>70087</v>
          </cell>
          <cell r="F308">
            <v>140174</v>
          </cell>
        </row>
        <row r="309">
          <cell r="A309" t="str">
            <v xml:space="preserve">        3.21 T.B.M 설치</v>
          </cell>
          <cell r="C309">
            <v>1</v>
          </cell>
          <cell r="D309" t="str">
            <v>EA</v>
          </cell>
          <cell r="E309">
            <v>26250</v>
          </cell>
          <cell r="F309">
            <v>26250</v>
          </cell>
        </row>
        <row r="310">
          <cell r="A310" t="str">
            <v xml:space="preserve">        3.22 낙하물방지공</v>
          </cell>
          <cell r="C310">
            <v>171</v>
          </cell>
          <cell r="D310" t="str">
            <v>M2</v>
          </cell>
          <cell r="E310">
            <v>3569</v>
          </cell>
          <cell r="F310">
            <v>610299</v>
          </cell>
        </row>
        <row r="311">
          <cell r="A311" t="str">
            <v xml:space="preserve">        3.23 안전점검통로</v>
          </cell>
        </row>
        <row r="312">
          <cell r="A312" t="str">
            <v xml:space="preserve">          a 점검용계단</v>
          </cell>
          <cell r="B312" t="str">
            <v>(교대용)</v>
          </cell>
          <cell r="C312">
            <v>4</v>
          </cell>
          <cell r="D312" t="str">
            <v>개소</v>
          </cell>
          <cell r="E312">
            <v>1589546</v>
          </cell>
          <cell r="F312">
            <v>6358184</v>
          </cell>
        </row>
        <row r="313">
          <cell r="A313" t="str">
            <v xml:space="preserve">          b 교량안전점검통로</v>
          </cell>
          <cell r="B313" t="str">
            <v>(교각부)화산1교</v>
          </cell>
          <cell r="C313">
            <v>3</v>
          </cell>
          <cell r="D313" t="str">
            <v>개소</v>
          </cell>
          <cell r="E313">
            <v>41508560</v>
          </cell>
          <cell r="F313">
            <v>124525680</v>
          </cell>
        </row>
        <row r="314">
          <cell r="A314" t="str">
            <v xml:space="preserve">        3.24 전 선 관</v>
          </cell>
          <cell r="B314" t="str">
            <v>(P.V.C Φ100 m/m)</v>
          </cell>
          <cell r="C314">
            <v>529</v>
          </cell>
          <cell r="D314" t="str">
            <v>M</v>
          </cell>
          <cell r="E314">
            <v>5250</v>
          </cell>
          <cell r="F314">
            <v>2777250</v>
          </cell>
        </row>
        <row r="315">
          <cell r="A315" t="str">
            <v xml:space="preserve">        3.25 물 푸 기</v>
          </cell>
          <cell r="B315" t="str">
            <v>(교량및대형구조물)</v>
          </cell>
          <cell r="C315">
            <v>496</v>
          </cell>
          <cell r="D315" t="str">
            <v>HR</v>
          </cell>
          <cell r="E315">
            <v>11676</v>
          </cell>
          <cell r="F315">
            <v>5791296</v>
          </cell>
        </row>
        <row r="316">
          <cell r="A316" t="str">
            <v xml:space="preserve">        2) 자재대</v>
          </cell>
        </row>
        <row r="317">
          <cell r="A317" t="str">
            <v xml:space="preserve">          a 레미콘</v>
          </cell>
        </row>
        <row r="318">
          <cell r="A318" t="str">
            <v xml:space="preserve">            -1 레미콘</v>
          </cell>
          <cell r="B318" t="str">
            <v>(19-400-15)</v>
          </cell>
          <cell r="C318">
            <v>994</v>
          </cell>
          <cell r="D318" t="str">
            <v>M3</v>
          </cell>
          <cell r="E318">
            <v>65000</v>
          </cell>
          <cell r="F318">
            <v>64610000</v>
          </cell>
        </row>
        <row r="319">
          <cell r="A319" t="str">
            <v xml:space="preserve">            -2 레미콘(섬유보강)</v>
          </cell>
          <cell r="B319" t="str">
            <v>(25-270-15)</v>
          </cell>
          <cell r="C319">
            <v>820</v>
          </cell>
          <cell r="D319" t="str">
            <v>M3</v>
          </cell>
          <cell r="E319">
            <v>54845</v>
          </cell>
          <cell r="F319">
            <v>44972900</v>
          </cell>
          <cell r="G319">
            <v>7</v>
          </cell>
        </row>
        <row r="320">
          <cell r="A320" t="str">
            <v xml:space="preserve">            -3 레미콘</v>
          </cell>
          <cell r="B320" t="str">
            <v>(25-270-15)</v>
          </cell>
          <cell r="C320">
            <v>137</v>
          </cell>
          <cell r="D320" t="str">
            <v>M3</v>
          </cell>
          <cell r="E320">
            <v>49845</v>
          </cell>
          <cell r="F320">
            <v>6828765</v>
          </cell>
          <cell r="G320">
            <v>7</v>
          </cell>
        </row>
        <row r="321">
          <cell r="A321" t="str">
            <v xml:space="preserve">            -4 레미콘</v>
          </cell>
          <cell r="B321" t="str">
            <v>(25-240-15)</v>
          </cell>
          <cell r="C321">
            <v>2258</v>
          </cell>
          <cell r="D321" t="str">
            <v>M3</v>
          </cell>
          <cell r="E321">
            <v>49627</v>
          </cell>
          <cell r="F321">
            <v>112057766</v>
          </cell>
          <cell r="G321">
            <v>7</v>
          </cell>
        </row>
        <row r="322">
          <cell r="A322" t="str">
            <v xml:space="preserve">            -5 레미콘</v>
          </cell>
          <cell r="B322" t="str">
            <v>(25-240- 8)</v>
          </cell>
          <cell r="C322">
            <v>118</v>
          </cell>
          <cell r="D322" t="str">
            <v>M3</v>
          </cell>
          <cell r="E322">
            <v>47354</v>
          </cell>
          <cell r="F322">
            <v>5587772</v>
          </cell>
          <cell r="G322">
            <v>7</v>
          </cell>
        </row>
        <row r="323">
          <cell r="A323" t="str">
            <v xml:space="preserve">            -6 레미콘</v>
          </cell>
          <cell r="B323" t="str">
            <v>(25-210- 8)</v>
          </cell>
          <cell r="C323">
            <v>8</v>
          </cell>
          <cell r="D323" t="str">
            <v>M3</v>
          </cell>
          <cell r="E323">
            <v>47827</v>
          </cell>
          <cell r="F323">
            <v>382616</v>
          </cell>
          <cell r="G323">
            <v>7</v>
          </cell>
        </row>
        <row r="324">
          <cell r="A324" t="str">
            <v xml:space="preserve">            -7 레미콘</v>
          </cell>
          <cell r="B324" t="str">
            <v>(25-180-15)</v>
          </cell>
          <cell r="C324">
            <v>1028</v>
          </cell>
          <cell r="D324" t="str">
            <v>M3</v>
          </cell>
          <cell r="E324">
            <v>45218</v>
          </cell>
          <cell r="F324">
            <v>46484104</v>
          </cell>
          <cell r="G324">
            <v>7</v>
          </cell>
        </row>
        <row r="325">
          <cell r="A325" t="str">
            <v xml:space="preserve">            -8 레미콘</v>
          </cell>
          <cell r="B325" t="str">
            <v>(25-160- 8)</v>
          </cell>
          <cell r="C325">
            <v>81</v>
          </cell>
          <cell r="D325" t="str">
            <v>M3</v>
          </cell>
          <cell r="E325">
            <v>37336</v>
          </cell>
          <cell r="F325">
            <v>3024216</v>
          </cell>
          <cell r="G325">
            <v>7</v>
          </cell>
        </row>
        <row r="326">
          <cell r="A326" t="str">
            <v xml:space="preserve">          b 철근</v>
          </cell>
        </row>
        <row r="327">
          <cell r="A327" t="str">
            <v xml:space="preserve">            -1 철근(SD30A)</v>
          </cell>
          <cell r="B327" t="str">
            <v>D=32m/m</v>
          </cell>
          <cell r="C327">
            <v>53.637999999999998</v>
          </cell>
          <cell r="D327" t="str">
            <v>TON</v>
          </cell>
          <cell r="E327">
            <v>228345</v>
          </cell>
          <cell r="F327">
            <v>12247969</v>
          </cell>
          <cell r="G327">
            <v>8</v>
          </cell>
        </row>
        <row r="328">
          <cell r="A328" t="str">
            <v xml:space="preserve">            -2 철근(SD30A)</v>
          </cell>
          <cell r="B328" t="str">
            <v>D=29m/m</v>
          </cell>
          <cell r="C328">
            <v>98.334000000000003</v>
          </cell>
          <cell r="D328" t="str">
            <v>TON</v>
          </cell>
          <cell r="E328">
            <v>228345</v>
          </cell>
          <cell r="F328">
            <v>22454077</v>
          </cell>
          <cell r="G328">
            <v>8</v>
          </cell>
        </row>
        <row r="329">
          <cell r="A329" t="str">
            <v xml:space="preserve">            -3 철근(SD30A)</v>
          </cell>
          <cell r="B329" t="str">
            <v>D=25m/m</v>
          </cell>
          <cell r="C329">
            <v>80.483000000000004</v>
          </cell>
          <cell r="D329" t="str">
            <v>TON</v>
          </cell>
          <cell r="E329">
            <v>228345</v>
          </cell>
          <cell r="F329">
            <v>18377890</v>
          </cell>
          <cell r="G329">
            <v>8</v>
          </cell>
        </row>
        <row r="330">
          <cell r="A330" t="str">
            <v xml:space="preserve">            -4 철근(SD30A)</v>
          </cell>
          <cell r="B330" t="str">
            <v>D=22m/m</v>
          </cell>
          <cell r="C330">
            <v>110.364</v>
          </cell>
          <cell r="D330" t="str">
            <v>TON</v>
          </cell>
          <cell r="E330">
            <v>228345</v>
          </cell>
          <cell r="F330">
            <v>25201067</v>
          </cell>
          <cell r="G330">
            <v>8</v>
          </cell>
        </row>
        <row r="331">
          <cell r="A331" t="str">
            <v xml:space="preserve">            -5 철근(SD30A)</v>
          </cell>
          <cell r="B331" t="str">
            <v>D=19m/m</v>
          </cell>
          <cell r="C331">
            <v>14.942</v>
          </cell>
          <cell r="D331" t="str">
            <v>TON</v>
          </cell>
          <cell r="E331">
            <v>228345</v>
          </cell>
          <cell r="F331">
            <v>3411930</v>
          </cell>
          <cell r="G331">
            <v>8</v>
          </cell>
        </row>
        <row r="332">
          <cell r="A332" t="str">
            <v xml:space="preserve">            -6 철근(SD30A)</v>
          </cell>
          <cell r="B332" t="str">
            <v>D=16m/m</v>
          </cell>
          <cell r="C332">
            <v>229.22399999999999</v>
          </cell>
          <cell r="D332" t="str">
            <v>TON</v>
          </cell>
          <cell r="E332">
            <v>228345</v>
          </cell>
          <cell r="F332">
            <v>52342154</v>
          </cell>
          <cell r="G332">
            <v>8</v>
          </cell>
        </row>
        <row r="333">
          <cell r="A333" t="str">
            <v xml:space="preserve">            -7 철근(SD30A)</v>
          </cell>
          <cell r="B333" t="str">
            <v>D=13m/m</v>
          </cell>
          <cell r="C333">
            <v>9.7240000000000002</v>
          </cell>
          <cell r="D333" t="str">
            <v>TON</v>
          </cell>
          <cell r="E333">
            <v>232881</v>
          </cell>
          <cell r="F333">
            <v>2264534</v>
          </cell>
          <cell r="G333">
            <v>8</v>
          </cell>
        </row>
        <row r="334">
          <cell r="A334" t="str">
            <v xml:space="preserve">            -8 철근(SD30A)</v>
          </cell>
          <cell r="B334" t="str">
            <v>D=10m/m</v>
          </cell>
          <cell r="C334">
            <v>2.266</v>
          </cell>
          <cell r="D334" t="str">
            <v>TON</v>
          </cell>
          <cell r="E334">
            <v>237809</v>
          </cell>
          <cell r="F334">
            <v>538875</v>
          </cell>
          <cell r="G334">
            <v>8</v>
          </cell>
        </row>
        <row r="335">
          <cell r="A335" t="str">
            <v xml:space="preserve">            -9 철근(고강)</v>
          </cell>
          <cell r="B335" t="str">
            <v>H=25m/m</v>
          </cell>
          <cell r="C335">
            <v>67.072999999999993</v>
          </cell>
          <cell r="D335" t="str">
            <v>TON</v>
          </cell>
          <cell r="E335">
            <v>237409</v>
          </cell>
          <cell r="F335">
            <v>15923733</v>
          </cell>
        </row>
        <row r="336">
          <cell r="A336" t="str">
            <v xml:space="preserve">            -10 철근(고강)</v>
          </cell>
          <cell r="B336" t="str">
            <v>H=19m/m</v>
          </cell>
          <cell r="C336">
            <v>24.91</v>
          </cell>
          <cell r="D336" t="str">
            <v>TON</v>
          </cell>
          <cell r="E336">
            <v>237409</v>
          </cell>
          <cell r="F336">
            <v>5913858</v>
          </cell>
        </row>
        <row r="337">
          <cell r="A337" t="str">
            <v xml:space="preserve">            -11 철근(고강)</v>
          </cell>
          <cell r="B337" t="str">
            <v>H=16m/m</v>
          </cell>
          <cell r="C337">
            <v>95.304000000000002</v>
          </cell>
          <cell r="D337" t="str">
            <v>TON</v>
          </cell>
          <cell r="E337">
            <v>237409</v>
          </cell>
          <cell r="F337">
            <v>22626027</v>
          </cell>
        </row>
        <row r="338">
          <cell r="A338" t="str">
            <v xml:space="preserve">            -12 철근(고강)</v>
          </cell>
          <cell r="B338" t="str">
            <v>H=13m/m</v>
          </cell>
          <cell r="C338">
            <v>11.343999999999999</v>
          </cell>
          <cell r="D338" t="str">
            <v>TON</v>
          </cell>
          <cell r="E338">
            <v>242690</v>
          </cell>
          <cell r="F338">
            <v>2753075</v>
          </cell>
        </row>
        <row r="339">
          <cell r="A339" t="str">
            <v xml:space="preserve">          c 시멘트</v>
          </cell>
          <cell r="B339" t="str">
            <v>포틀란드 1종40KG</v>
          </cell>
          <cell r="C339">
            <v>630</v>
          </cell>
          <cell r="D339" t="str">
            <v>대</v>
          </cell>
          <cell r="E339">
            <v>2282</v>
          </cell>
          <cell r="F339">
            <v>1437660</v>
          </cell>
        </row>
        <row r="340">
          <cell r="A340" t="str">
            <v xml:space="preserve">      3.2 화산2교(P.S.C BEAM)</v>
          </cell>
          <cell r="F340">
            <v>1775538984</v>
          </cell>
        </row>
        <row r="341">
          <cell r="A341" t="str">
            <v xml:space="preserve">        3.01 토      공</v>
          </cell>
        </row>
        <row r="342">
          <cell r="A342" t="str">
            <v xml:space="preserve">          a 구조물터파기</v>
          </cell>
        </row>
        <row r="343">
          <cell r="A343" t="str">
            <v xml:space="preserve">            -1 구조물터파기</v>
          </cell>
          <cell r="B343" t="str">
            <v>(육상토사0∼4M)</v>
          </cell>
          <cell r="C343">
            <v>5380</v>
          </cell>
          <cell r="D343" t="str">
            <v>M3</v>
          </cell>
          <cell r="E343">
            <v>4206</v>
          </cell>
          <cell r="F343">
            <v>22628280</v>
          </cell>
          <cell r="G343">
            <v>5</v>
          </cell>
        </row>
        <row r="344">
          <cell r="A344" t="str">
            <v xml:space="preserve">            -2 구조물터파기</v>
          </cell>
          <cell r="B344" t="str">
            <v>(육상토사4M이상)</v>
          </cell>
          <cell r="C344">
            <v>1056</v>
          </cell>
          <cell r="D344" t="str">
            <v>M3</v>
          </cell>
          <cell r="E344">
            <v>7554</v>
          </cell>
          <cell r="F344">
            <v>7977024</v>
          </cell>
          <cell r="G344">
            <v>5</v>
          </cell>
        </row>
        <row r="345">
          <cell r="A345" t="str">
            <v xml:space="preserve">          b 되메우기및다짐</v>
          </cell>
          <cell r="B345" t="str">
            <v>(인력30%+백호우70%)</v>
          </cell>
          <cell r="C345">
            <v>5360</v>
          </cell>
          <cell r="D345" t="str">
            <v>M3</v>
          </cell>
          <cell r="E345">
            <v>5331</v>
          </cell>
          <cell r="F345">
            <v>28574160</v>
          </cell>
          <cell r="G345">
            <v>5</v>
          </cell>
        </row>
        <row r="346">
          <cell r="A346" t="str">
            <v xml:space="preserve">          c 뒷채움 및 다짐</v>
          </cell>
          <cell r="C346">
            <v>895</v>
          </cell>
          <cell r="D346" t="str">
            <v>M3</v>
          </cell>
          <cell r="E346">
            <v>27214</v>
          </cell>
          <cell r="F346">
            <v>24356530</v>
          </cell>
          <cell r="G346">
            <v>5</v>
          </cell>
        </row>
        <row r="347">
          <cell r="A347" t="str">
            <v xml:space="preserve">          d 앞 성 토</v>
          </cell>
          <cell r="B347" t="str">
            <v>(교량부)</v>
          </cell>
          <cell r="C347">
            <v>8668</v>
          </cell>
          <cell r="D347" t="str">
            <v>M3</v>
          </cell>
          <cell r="E347">
            <v>3504</v>
          </cell>
          <cell r="F347">
            <v>30372672</v>
          </cell>
          <cell r="G347">
            <v>5</v>
          </cell>
        </row>
        <row r="348">
          <cell r="A348" t="str">
            <v xml:space="preserve">        3.02 강관파일공</v>
          </cell>
        </row>
        <row r="349">
          <cell r="A349" t="str">
            <v xml:space="preserve">          a 강관파일자재비</v>
          </cell>
          <cell r="B349" t="str">
            <v>(D=508mm,t=12mm)</v>
          </cell>
          <cell r="C349">
            <v>823</v>
          </cell>
          <cell r="D349" t="str">
            <v>M</v>
          </cell>
          <cell r="E349">
            <v>62623</v>
          </cell>
          <cell r="F349">
            <v>51538729</v>
          </cell>
        </row>
        <row r="350">
          <cell r="A350" t="str">
            <v xml:space="preserve">          b 항타비(수직항)</v>
          </cell>
          <cell r="B350" t="str">
            <v>(D=508.0*12t)</v>
          </cell>
          <cell r="C350">
            <v>761</v>
          </cell>
          <cell r="D350" t="str">
            <v>M</v>
          </cell>
          <cell r="E350">
            <v>11096</v>
          </cell>
          <cell r="F350">
            <v>8444056</v>
          </cell>
        </row>
        <row r="351">
          <cell r="A351" t="str">
            <v xml:space="preserve">          c 동재하시험비</v>
          </cell>
          <cell r="C351">
            <v>8</v>
          </cell>
          <cell r="D351" t="str">
            <v>회</v>
          </cell>
          <cell r="E351">
            <v>800000</v>
          </cell>
          <cell r="F351">
            <v>6400000</v>
          </cell>
        </row>
        <row r="352">
          <cell r="A352" t="str">
            <v xml:space="preserve">          d 두부및선단보강</v>
          </cell>
          <cell r="B352" t="str">
            <v>(D=508*12mm)</v>
          </cell>
          <cell r="C352">
            <v>112</v>
          </cell>
          <cell r="D352" t="str">
            <v>EA</v>
          </cell>
          <cell r="E352">
            <v>194886</v>
          </cell>
          <cell r="F352">
            <v>21827232</v>
          </cell>
        </row>
        <row r="353">
          <cell r="A353" t="str">
            <v xml:space="preserve">        3.03 거푸집</v>
          </cell>
        </row>
        <row r="354">
          <cell r="A354" t="str">
            <v xml:space="preserve">          a 합판거푸집</v>
          </cell>
          <cell r="B354" t="str">
            <v>(3 회 0∼7 m)</v>
          </cell>
          <cell r="C354">
            <v>3711</v>
          </cell>
          <cell r="D354" t="str">
            <v>M2</v>
          </cell>
          <cell r="E354">
            <v>17770</v>
          </cell>
          <cell r="F354">
            <v>65944470</v>
          </cell>
          <cell r="G354">
            <v>6</v>
          </cell>
        </row>
        <row r="355">
          <cell r="A355" t="str">
            <v xml:space="preserve">          b 합판거푸집</v>
          </cell>
          <cell r="B355" t="str">
            <v>(3 회 7∼10m)</v>
          </cell>
          <cell r="C355">
            <v>107</v>
          </cell>
          <cell r="D355" t="str">
            <v>M2</v>
          </cell>
          <cell r="E355">
            <v>19005</v>
          </cell>
          <cell r="F355">
            <v>2033535</v>
          </cell>
          <cell r="G355">
            <v>6</v>
          </cell>
        </row>
        <row r="356">
          <cell r="A356" t="str">
            <v xml:space="preserve">          c 합판거푸집</v>
          </cell>
          <cell r="B356" t="str">
            <v>(3 회13∼16m)</v>
          </cell>
          <cell r="C356">
            <v>297</v>
          </cell>
          <cell r="D356" t="str">
            <v>M2</v>
          </cell>
          <cell r="E356">
            <v>21475</v>
          </cell>
          <cell r="F356">
            <v>6378075</v>
          </cell>
          <cell r="G356">
            <v>6</v>
          </cell>
        </row>
        <row r="357">
          <cell r="A357" t="str">
            <v xml:space="preserve">          d 합판거푸집</v>
          </cell>
          <cell r="B357" t="str">
            <v>(4 회 0∼7 m)</v>
          </cell>
          <cell r="C357">
            <v>675</v>
          </cell>
          <cell r="D357" t="str">
            <v>M2</v>
          </cell>
          <cell r="E357">
            <v>15202</v>
          </cell>
          <cell r="F357">
            <v>10261350</v>
          </cell>
          <cell r="G357">
            <v>6</v>
          </cell>
        </row>
        <row r="358">
          <cell r="A358" t="str">
            <v xml:space="preserve">          e 합판거푸집</v>
          </cell>
          <cell r="B358" t="str">
            <v>(6 회 0∼7 m)</v>
          </cell>
          <cell r="C358">
            <v>37</v>
          </cell>
          <cell r="D358" t="str">
            <v>M2</v>
          </cell>
          <cell r="E358">
            <v>12470</v>
          </cell>
          <cell r="F358">
            <v>461390</v>
          </cell>
          <cell r="G358">
            <v>6</v>
          </cell>
        </row>
        <row r="359">
          <cell r="A359" t="str">
            <v xml:space="preserve">          f 강재거푸집</v>
          </cell>
          <cell r="B359" t="str">
            <v>( 0 - 7m)</v>
          </cell>
          <cell r="C359">
            <v>263</v>
          </cell>
          <cell r="D359" t="str">
            <v>M2</v>
          </cell>
          <cell r="E359">
            <v>16311</v>
          </cell>
          <cell r="F359">
            <v>4289793</v>
          </cell>
          <cell r="G359">
            <v>6</v>
          </cell>
        </row>
        <row r="360">
          <cell r="A360" t="str">
            <v xml:space="preserve">          g 강재거푸집</v>
          </cell>
          <cell r="B360" t="str">
            <v>( 7- 10m)</v>
          </cell>
          <cell r="C360">
            <v>127</v>
          </cell>
          <cell r="D360" t="str">
            <v>M2</v>
          </cell>
          <cell r="E360">
            <v>17824</v>
          </cell>
          <cell r="F360">
            <v>2263648</v>
          </cell>
          <cell r="G360">
            <v>6</v>
          </cell>
        </row>
        <row r="361">
          <cell r="A361" t="str">
            <v xml:space="preserve">          h 강재거푸집</v>
          </cell>
          <cell r="B361" t="str">
            <v>(10- 13m)</v>
          </cell>
          <cell r="C361">
            <v>78</v>
          </cell>
          <cell r="D361" t="str">
            <v>M2</v>
          </cell>
          <cell r="E361">
            <v>19403</v>
          </cell>
          <cell r="F361">
            <v>1513434</v>
          </cell>
          <cell r="G361">
            <v>6</v>
          </cell>
        </row>
        <row r="362">
          <cell r="A362" t="str">
            <v xml:space="preserve">          i 강재거푸집</v>
          </cell>
          <cell r="B362" t="str">
            <v>(13- 16m)</v>
          </cell>
          <cell r="C362">
            <v>12</v>
          </cell>
          <cell r="D362" t="str">
            <v>M2</v>
          </cell>
          <cell r="E362">
            <v>20982</v>
          </cell>
          <cell r="F362">
            <v>251784</v>
          </cell>
          <cell r="G362">
            <v>6</v>
          </cell>
        </row>
        <row r="363">
          <cell r="A363" t="str">
            <v xml:space="preserve">        3.04 비계</v>
          </cell>
          <cell r="B363" t="str">
            <v>(강관)</v>
          </cell>
          <cell r="C363">
            <v>2301</v>
          </cell>
          <cell r="D363" t="str">
            <v>M2</v>
          </cell>
          <cell r="E363">
            <v>10305</v>
          </cell>
          <cell r="F363">
            <v>23711805</v>
          </cell>
          <cell r="G363">
            <v>6</v>
          </cell>
        </row>
        <row r="364">
          <cell r="A364" t="str">
            <v xml:space="preserve">        3.05 동바리공</v>
          </cell>
        </row>
        <row r="365">
          <cell r="A365" t="str">
            <v xml:space="preserve">          a 동바리</v>
          </cell>
          <cell r="B365" t="str">
            <v>(목재 4회)</v>
          </cell>
          <cell r="C365">
            <v>1833</v>
          </cell>
          <cell r="D365" t="str">
            <v>공/M3</v>
          </cell>
          <cell r="E365">
            <v>20090</v>
          </cell>
          <cell r="F365">
            <v>36824970</v>
          </cell>
          <cell r="G365">
            <v>6</v>
          </cell>
        </row>
        <row r="366">
          <cell r="A366" t="str">
            <v xml:space="preserve">          b 강관동바리</v>
          </cell>
          <cell r="B366" t="str">
            <v>(교량용)</v>
          </cell>
          <cell r="C366">
            <v>927</v>
          </cell>
          <cell r="D366" t="str">
            <v>공/M3</v>
          </cell>
          <cell r="E366">
            <v>16160</v>
          </cell>
          <cell r="F366">
            <v>14980320</v>
          </cell>
          <cell r="G366">
            <v>6</v>
          </cell>
        </row>
        <row r="367">
          <cell r="A367" t="str">
            <v xml:space="preserve">          c 동바리</v>
          </cell>
          <cell r="B367" t="str">
            <v>(DECK FINISHER용)</v>
          </cell>
          <cell r="C367">
            <v>180</v>
          </cell>
          <cell r="D367" t="str">
            <v>공/M3</v>
          </cell>
          <cell r="E367">
            <v>20090</v>
          </cell>
          <cell r="F367">
            <v>3616200</v>
          </cell>
          <cell r="G367">
            <v>6</v>
          </cell>
        </row>
        <row r="368">
          <cell r="A368" t="str">
            <v xml:space="preserve">          d 강관동바리수평보강재</v>
          </cell>
          <cell r="B368" t="str">
            <v>(H=3.5M이상)</v>
          </cell>
          <cell r="C368">
            <v>273</v>
          </cell>
          <cell r="D368" t="str">
            <v>M2</v>
          </cell>
          <cell r="E368">
            <v>2539</v>
          </cell>
          <cell r="F368">
            <v>693147</v>
          </cell>
          <cell r="G368">
            <v>6</v>
          </cell>
        </row>
        <row r="369">
          <cell r="A369" t="str">
            <v xml:space="preserve">        3.06 철근가공조립</v>
          </cell>
        </row>
        <row r="370">
          <cell r="A370" t="str">
            <v xml:space="preserve">          a 철근가공조립</v>
          </cell>
          <cell r="B370" t="str">
            <v>(보통)</v>
          </cell>
          <cell r="C370">
            <v>18.725999999999999</v>
          </cell>
          <cell r="D370" t="str">
            <v>Ton</v>
          </cell>
          <cell r="E370">
            <v>345871</v>
          </cell>
          <cell r="F370">
            <v>6476780</v>
          </cell>
          <cell r="G370">
            <v>6</v>
          </cell>
        </row>
        <row r="371">
          <cell r="A371" t="str">
            <v xml:space="preserve">          b 철근가공조립</v>
          </cell>
          <cell r="B371" t="str">
            <v>(복잡)</v>
          </cell>
          <cell r="C371">
            <v>666.88400000000001</v>
          </cell>
          <cell r="D371" t="str">
            <v>Ton</v>
          </cell>
          <cell r="E371">
            <v>381590</v>
          </cell>
          <cell r="F371">
            <v>254476265</v>
          </cell>
          <cell r="G371">
            <v>6</v>
          </cell>
        </row>
        <row r="372">
          <cell r="A372" t="str">
            <v xml:space="preserve">        3.07 콘크리트타설</v>
          </cell>
        </row>
        <row r="373">
          <cell r="A373" t="str">
            <v xml:space="preserve">          a 콘크리트타설</v>
          </cell>
          <cell r="B373" t="str">
            <v>(철근 펌프카)</v>
          </cell>
          <cell r="C373">
            <v>3918</v>
          </cell>
          <cell r="D373" t="str">
            <v>M3</v>
          </cell>
          <cell r="E373">
            <v>16731</v>
          </cell>
          <cell r="F373">
            <v>65552058</v>
          </cell>
          <cell r="G373">
            <v>6</v>
          </cell>
        </row>
        <row r="374">
          <cell r="A374" t="str">
            <v xml:space="preserve">          b 콘크리트타설</v>
          </cell>
          <cell r="B374" t="str">
            <v>(철근 VIB포함)</v>
          </cell>
          <cell r="C374">
            <v>90</v>
          </cell>
          <cell r="D374" t="str">
            <v>M3</v>
          </cell>
          <cell r="E374">
            <v>22230</v>
          </cell>
          <cell r="F374">
            <v>2000700</v>
          </cell>
          <cell r="G374">
            <v>6</v>
          </cell>
        </row>
        <row r="375">
          <cell r="A375" t="str">
            <v xml:space="preserve">          c 콘크리트타설</v>
          </cell>
          <cell r="B375" t="str">
            <v>(무근 VIB제외)</v>
          </cell>
          <cell r="C375">
            <v>86</v>
          </cell>
          <cell r="D375" t="str">
            <v>M3</v>
          </cell>
          <cell r="E375">
            <v>19650</v>
          </cell>
          <cell r="F375">
            <v>1689900</v>
          </cell>
          <cell r="G375">
            <v>6</v>
          </cell>
        </row>
        <row r="376">
          <cell r="A376" t="str">
            <v xml:space="preserve">        3.08 표면처리</v>
          </cell>
        </row>
        <row r="377">
          <cell r="A377" t="str">
            <v xml:space="preserve">          a 슬래브양생</v>
          </cell>
          <cell r="B377" t="str">
            <v>(도막양생)</v>
          </cell>
          <cell r="C377">
            <v>1751</v>
          </cell>
          <cell r="D377" t="str">
            <v>M2</v>
          </cell>
          <cell r="E377">
            <v>385</v>
          </cell>
          <cell r="F377">
            <v>674135</v>
          </cell>
          <cell r="G377">
            <v>6</v>
          </cell>
        </row>
        <row r="378">
          <cell r="A378" t="str">
            <v xml:space="preserve">          b 슬래브면고르기</v>
          </cell>
          <cell r="B378" t="str">
            <v>(데크휘니샤)</v>
          </cell>
          <cell r="C378">
            <v>1751</v>
          </cell>
          <cell r="D378" t="str">
            <v>M2</v>
          </cell>
          <cell r="E378">
            <v>605</v>
          </cell>
          <cell r="F378">
            <v>1059355</v>
          </cell>
          <cell r="G378">
            <v>6</v>
          </cell>
        </row>
        <row r="379">
          <cell r="A379" t="str">
            <v xml:space="preserve">        3.09 교좌받침공</v>
          </cell>
        </row>
        <row r="380">
          <cell r="A380" t="str">
            <v xml:space="preserve">          a 교좌장치설치</v>
          </cell>
          <cell r="B380" t="str">
            <v>(탄성받침)</v>
          </cell>
          <cell r="C380">
            <v>60</v>
          </cell>
          <cell r="D380" t="str">
            <v>EA</v>
          </cell>
          <cell r="E380">
            <v>50421</v>
          </cell>
          <cell r="F380">
            <v>3025260</v>
          </cell>
        </row>
        <row r="381">
          <cell r="A381" t="str">
            <v xml:space="preserve">          b 교좌장치</v>
          </cell>
        </row>
        <row r="382">
          <cell r="A382" t="str">
            <v xml:space="preserve">            -1 교좌장치</v>
          </cell>
          <cell r="B382" t="str">
            <v>고정단(135 Ton)</v>
          </cell>
          <cell r="C382">
            <v>2</v>
          </cell>
          <cell r="D382" t="str">
            <v>EA</v>
          </cell>
          <cell r="E382">
            <v>1303000</v>
          </cell>
          <cell r="F382">
            <v>2606000</v>
          </cell>
        </row>
        <row r="383">
          <cell r="A383" t="str">
            <v xml:space="preserve">            -2 교좌장치</v>
          </cell>
          <cell r="B383" t="str">
            <v>일방향(135 Ton)</v>
          </cell>
          <cell r="C383">
            <v>18</v>
          </cell>
          <cell r="D383" t="str">
            <v>EA</v>
          </cell>
          <cell r="E383">
            <v>1291000</v>
          </cell>
          <cell r="F383">
            <v>23238000</v>
          </cell>
        </row>
        <row r="384">
          <cell r="A384" t="str">
            <v xml:space="preserve">            -3 교좌장치</v>
          </cell>
          <cell r="B384" t="str">
            <v>양방향(135 Ton)</v>
          </cell>
          <cell r="C384">
            <v>40</v>
          </cell>
          <cell r="D384" t="str">
            <v>EA</v>
          </cell>
          <cell r="E384">
            <v>1082000</v>
          </cell>
          <cell r="F384">
            <v>43280000</v>
          </cell>
        </row>
        <row r="385">
          <cell r="A385" t="str">
            <v xml:space="preserve">        3.10 P.S.C BEAM</v>
          </cell>
        </row>
        <row r="386">
          <cell r="A386" t="str">
            <v xml:space="preserve">          a P.C 빔 제작</v>
          </cell>
          <cell r="B386" t="str">
            <v>(L=30M DB24)</v>
          </cell>
          <cell r="C386">
            <v>30</v>
          </cell>
          <cell r="D386" t="str">
            <v>본</v>
          </cell>
          <cell r="E386">
            <v>8666095</v>
          </cell>
          <cell r="F386">
            <v>259982850</v>
          </cell>
        </row>
        <row r="387">
          <cell r="A387" t="str">
            <v xml:space="preserve">          b P.C 빔 설치</v>
          </cell>
          <cell r="B387" t="str">
            <v>(L=30M DB24)</v>
          </cell>
          <cell r="C387">
            <v>30</v>
          </cell>
          <cell r="D387" t="str">
            <v>본</v>
          </cell>
          <cell r="E387">
            <v>757395</v>
          </cell>
          <cell r="F387">
            <v>22721850</v>
          </cell>
        </row>
        <row r="388">
          <cell r="A388" t="str">
            <v xml:space="preserve">          c P.C BEAM 전도방지책</v>
          </cell>
          <cell r="B388" t="str">
            <v>(L=30M)</v>
          </cell>
          <cell r="C388">
            <v>30</v>
          </cell>
          <cell r="D388" t="str">
            <v>본</v>
          </cell>
          <cell r="E388">
            <v>75175</v>
          </cell>
          <cell r="F388">
            <v>2255250</v>
          </cell>
        </row>
        <row r="389">
          <cell r="A389" t="str">
            <v xml:space="preserve">        3.11 신축이음장치</v>
          </cell>
        </row>
        <row r="390">
          <cell r="A390" t="str">
            <v xml:space="preserve">          a 신축이음장치</v>
          </cell>
          <cell r="B390" t="str">
            <v>NO 50</v>
          </cell>
          <cell r="C390">
            <v>19</v>
          </cell>
          <cell r="D390" t="str">
            <v>M</v>
          </cell>
          <cell r="E390">
            <v>295219</v>
          </cell>
          <cell r="F390">
            <v>5609161</v>
          </cell>
        </row>
        <row r="391">
          <cell r="A391" t="str">
            <v xml:space="preserve">          b 신축이음</v>
          </cell>
          <cell r="B391" t="str">
            <v>NO100</v>
          </cell>
          <cell r="C391">
            <v>19</v>
          </cell>
          <cell r="D391" t="str">
            <v>M</v>
          </cell>
          <cell r="E391">
            <v>295219</v>
          </cell>
          <cell r="F391">
            <v>5609161</v>
          </cell>
        </row>
        <row r="392">
          <cell r="A392" t="str">
            <v xml:space="preserve">        3.12 교면방수</v>
          </cell>
          <cell r="B392" t="str">
            <v>(도막방수)</v>
          </cell>
          <cell r="C392">
            <v>1751</v>
          </cell>
          <cell r="D392" t="str">
            <v>M2</v>
          </cell>
          <cell r="E392">
            <v>31699</v>
          </cell>
          <cell r="F392">
            <v>55504949</v>
          </cell>
        </row>
        <row r="393">
          <cell r="A393" t="str">
            <v xml:space="preserve">        3.13 다웰바 설치</v>
          </cell>
          <cell r="B393" t="str">
            <v>(D=25m/m, L=600)</v>
          </cell>
          <cell r="C393">
            <v>94</v>
          </cell>
          <cell r="D393" t="str">
            <v>EA</v>
          </cell>
          <cell r="E393">
            <v>12746</v>
          </cell>
          <cell r="F393">
            <v>1198124</v>
          </cell>
          <cell r="G393">
            <v>6</v>
          </cell>
        </row>
        <row r="394">
          <cell r="A394" t="str">
            <v xml:space="preserve">        3.14 무수축콘크리트</v>
          </cell>
        </row>
        <row r="395">
          <cell r="A395" t="str">
            <v xml:space="preserve">          a 무수축몰탈</v>
          </cell>
          <cell r="B395" t="str">
            <v>(1:1)</v>
          </cell>
          <cell r="C395">
            <v>2.6920000000000002</v>
          </cell>
          <cell r="D395" t="str">
            <v>M3</v>
          </cell>
          <cell r="E395">
            <v>103228</v>
          </cell>
          <cell r="F395">
            <v>277889</v>
          </cell>
        </row>
        <row r="396">
          <cell r="A396" t="str">
            <v xml:space="preserve">          b 무수축콘크리트</v>
          </cell>
          <cell r="C396">
            <v>3.7839999999999998</v>
          </cell>
          <cell r="D396" t="str">
            <v>M3</v>
          </cell>
          <cell r="E396">
            <v>166513</v>
          </cell>
          <cell r="F396">
            <v>630085</v>
          </cell>
        </row>
        <row r="397">
          <cell r="A397" t="str">
            <v xml:space="preserve">        3.15 스치로폴설치</v>
          </cell>
          <cell r="B397" t="str">
            <v>(T=20 m/m)</v>
          </cell>
          <cell r="C397">
            <v>59</v>
          </cell>
          <cell r="D397" t="str">
            <v>M2</v>
          </cell>
          <cell r="E397">
            <v>3160</v>
          </cell>
          <cell r="F397">
            <v>186440</v>
          </cell>
        </row>
        <row r="398">
          <cell r="A398" t="str">
            <v xml:space="preserve">        3.16 아스팔트 방수</v>
          </cell>
          <cell r="B398" t="str">
            <v>(2 회)</v>
          </cell>
          <cell r="C398">
            <v>515</v>
          </cell>
          <cell r="D398" t="str">
            <v>M2</v>
          </cell>
          <cell r="E398">
            <v>4737</v>
          </cell>
          <cell r="F398">
            <v>2439555</v>
          </cell>
        </row>
        <row r="399">
          <cell r="A399" t="str">
            <v xml:space="preserve">        3.17 법면보호블럭</v>
          </cell>
        </row>
        <row r="400">
          <cell r="A400" t="str">
            <v xml:space="preserve">          a 보호블럭기초</v>
          </cell>
          <cell r="C400">
            <v>63</v>
          </cell>
          <cell r="D400" t="str">
            <v>M</v>
          </cell>
          <cell r="E400">
            <v>10872</v>
          </cell>
          <cell r="F400">
            <v>684936</v>
          </cell>
        </row>
        <row r="401">
          <cell r="A401" t="str">
            <v xml:space="preserve">          b 보호블럭</v>
          </cell>
          <cell r="B401" t="str">
            <v>(육교용)</v>
          </cell>
          <cell r="C401">
            <v>1290</v>
          </cell>
          <cell r="D401" t="str">
            <v>M2</v>
          </cell>
          <cell r="E401">
            <v>24487</v>
          </cell>
          <cell r="F401">
            <v>31588230</v>
          </cell>
        </row>
        <row r="402">
          <cell r="A402" t="str">
            <v xml:space="preserve">        3.18 배수구</v>
          </cell>
        </row>
        <row r="403">
          <cell r="A403" t="str">
            <v xml:space="preserve">          a 하천용</v>
          </cell>
        </row>
        <row r="404">
          <cell r="A404" t="str">
            <v xml:space="preserve">            -1 배수시설 집수구</v>
          </cell>
          <cell r="B404" t="str">
            <v>(주철)</v>
          </cell>
          <cell r="C404">
            <v>12</v>
          </cell>
          <cell r="D404" t="str">
            <v>EA</v>
          </cell>
          <cell r="E404">
            <v>81753</v>
          </cell>
          <cell r="F404">
            <v>981036</v>
          </cell>
        </row>
        <row r="405">
          <cell r="A405" t="str">
            <v xml:space="preserve">            -2 배수시설 직관</v>
          </cell>
          <cell r="B405" t="str">
            <v>(Φ150MM)</v>
          </cell>
          <cell r="C405">
            <v>27</v>
          </cell>
          <cell r="D405" t="str">
            <v>M</v>
          </cell>
          <cell r="E405">
            <v>92605</v>
          </cell>
          <cell r="F405">
            <v>2500335</v>
          </cell>
        </row>
        <row r="406">
          <cell r="A406" t="str">
            <v xml:space="preserve">          b 육교용</v>
          </cell>
        </row>
        <row r="407">
          <cell r="A407" t="str">
            <v xml:space="preserve">            -1 배수시설 집수구</v>
          </cell>
          <cell r="B407" t="str">
            <v>(주철)</v>
          </cell>
          <cell r="C407">
            <v>2</v>
          </cell>
          <cell r="D407" t="str">
            <v>EA</v>
          </cell>
          <cell r="E407">
            <v>81753</v>
          </cell>
          <cell r="F407">
            <v>163506</v>
          </cell>
        </row>
        <row r="408">
          <cell r="A408" t="str">
            <v xml:space="preserve">            -2 배수시설 연결집수구</v>
          </cell>
          <cell r="B408" t="str">
            <v>(스텐레스)</v>
          </cell>
          <cell r="C408">
            <v>2</v>
          </cell>
          <cell r="D408" t="str">
            <v>EA</v>
          </cell>
          <cell r="E408">
            <v>137061</v>
          </cell>
          <cell r="F408">
            <v>274122</v>
          </cell>
        </row>
        <row r="409">
          <cell r="A409" t="str">
            <v xml:space="preserve">            -3 배수시설 직관</v>
          </cell>
          <cell r="B409" t="str">
            <v>(Φ150MM)</v>
          </cell>
          <cell r="C409">
            <v>52</v>
          </cell>
          <cell r="D409" t="str">
            <v>M</v>
          </cell>
          <cell r="E409">
            <v>92605</v>
          </cell>
          <cell r="F409">
            <v>4815460</v>
          </cell>
        </row>
        <row r="410">
          <cell r="A410" t="str">
            <v xml:space="preserve">            -4 배수시설 곡관</v>
          </cell>
          <cell r="B410" t="str">
            <v>(스텐레스)</v>
          </cell>
          <cell r="C410">
            <v>6</v>
          </cell>
          <cell r="D410" t="str">
            <v>EA</v>
          </cell>
          <cell r="E410">
            <v>36102</v>
          </cell>
          <cell r="F410">
            <v>216612</v>
          </cell>
        </row>
        <row r="411">
          <cell r="A411" t="str">
            <v xml:space="preserve">            -5 배수시설 이음부</v>
          </cell>
          <cell r="B411" t="str">
            <v>(스텐레스)</v>
          </cell>
          <cell r="C411">
            <v>6</v>
          </cell>
          <cell r="D411" t="str">
            <v>EA</v>
          </cell>
          <cell r="E411">
            <v>22189</v>
          </cell>
          <cell r="F411">
            <v>133134</v>
          </cell>
        </row>
        <row r="412">
          <cell r="A412" t="str">
            <v xml:space="preserve">          c NOTCH</v>
          </cell>
          <cell r="B412" t="str">
            <v>30*20mm</v>
          </cell>
          <cell r="C412">
            <v>181</v>
          </cell>
          <cell r="D412" t="str">
            <v>M</v>
          </cell>
          <cell r="E412">
            <v>4175</v>
          </cell>
          <cell r="F412">
            <v>755675</v>
          </cell>
        </row>
        <row r="413">
          <cell r="A413" t="str">
            <v xml:space="preserve">        3.19 스페이셔 설치</v>
          </cell>
        </row>
        <row r="414">
          <cell r="A414" t="str">
            <v xml:space="preserve">          a 스페이서설치</v>
          </cell>
          <cell r="B414" t="str">
            <v>(벽체용)</v>
          </cell>
          <cell r="C414">
            <v>2318</v>
          </cell>
          <cell r="D414" t="str">
            <v>EA</v>
          </cell>
          <cell r="E414">
            <v>1041</v>
          </cell>
          <cell r="F414">
            <v>2413038</v>
          </cell>
          <cell r="G414">
            <v>6</v>
          </cell>
        </row>
        <row r="415">
          <cell r="A415" t="str">
            <v xml:space="preserve">          b 스페이서설치</v>
          </cell>
          <cell r="B415" t="str">
            <v>(슬래브용)</v>
          </cell>
          <cell r="C415">
            <v>2807</v>
          </cell>
          <cell r="D415" t="str">
            <v>EA</v>
          </cell>
          <cell r="E415">
            <v>520</v>
          </cell>
          <cell r="F415">
            <v>1459640</v>
          </cell>
          <cell r="G415">
            <v>6</v>
          </cell>
        </row>
        <row r="416">
          <cell r="A416" t="str">
            <v xml:space="preserve">        3.20 교명판및설명판</v>
          </cell>
        </row>
        <row r="417">
          <cell r="A417" t="str">
            <v xml:space="preserve">          a 교명판(청동)</v>
          </cell>
          <cell r="B417" t="str">
            <v>(400x250x10)</v>
          </cell>
          <cell r="C417">
            <v>2</v>
          </cell>
          <cell r="D417" t="str">
            <v>EA</v>
          </cell>
          <cell r="E417">
            <v>49612</v>
          </cell>
          <cell r="F417">
            <v>99224</v>
          </cell>
        </row>
        <row r="418">
          <cell r="A418" t="str">
            <v xml:space="preserve">          b 설명판(청동)</v>
          </cell>
          <cell r="B418" t="str">
            <v>(500x300x10)</v>
          </cell>
          <cell r="C418">
            <v>2</v>
          </cell>
          <cell r="D418" t="str">
            <v>EA</v>
          </cell>
          <cell r="E418">
            <v>70087</v>
          </cell>
          <cell r="F418">
            <v>140174</v>
          </cell>
        </row>
        <row r="419">
          <cell r="A419" t="str">
            <v xml:space="preserve">        3.21 T.B.M 설치</v>
          </cell>
          <cell r="C419">
            <v>1</v>
          </cell>
          <cell r="D419" t="str">
            <v>EA</v>
          </cell>
          <cell r="E419">
            <v>26250</v>
          </cell>
          <cell r="F419">
            <v>26250</v>
          </cell>
        </row>
        <row r="420">
          <cell r="A420" t="str">
            <v xml:space="preserve">        3.22 낙하물방지공</v>
          </cell>
          <cell r="C420">
            <v>229</v>
          </cell>
          <cell r="D420" t="str">
            <v>M2</v>
          </cell>
          <cell r="E420">
            <v>3569</v>
          </cell>
          <cell r="F420">
            <v>817301</v>
          </cell>
        </row>
        <row r="421">
          <cell r="A421" t="str">
            <v xml:space="preserve">        3.23 안전점검통로</v>
          </cell>
        </row>
        <row r="422">
          <cell r="A422" t="str">
            <v xml:space="preserve">          a 점검용계단</v>
          </cell>
          <cell r="B422" t="str">
            <v>(교대용)</v>
          </cell>
          <cell r="C422">
            <v>4</v>
          </cell>
          <cell r="D422" t="str">
            <v>개소</v>
          </cell>
          <cell r="E422">
            <v>1589546</v>
          </cell>
          <cell r="F422">
            <v>6358184</v>
          </cell>
        </row>
        <row r="423">
          <cell r="A423" t="str">
            <v xml:space="preserve">          b 교량안전점검통로</v>
          </cell>
          <cell r="B423" t="str">
            <v>(교각부)화산2교</v>
          </cell>
          <cell r="C423">
            <v>2</v>
          </cell>
          <cell r="D423" t="str">
            <v>개소</v>
          </cell>
          <cell r="E423">
            <v>49134412</v>
          </cell>
          <cell r="F423">
            <v>98268824</v>
          </cell>
        </row>
        <row r="424">
          <cell r="A424" t="str">
            <v xml:space="preserve">        3.24 전 선 관</v>
          </cell>
          <cell r="B424" t="str">
            <v>(P.V.C Φ100 m/m)</v>
          </cell>
          <cell r="C424">
            <v>408</v>
          </cell>
          <cell r="D424" t="str">
            <v>M</v>
          </cell>
          <cell r="E424">
            <v>5250</v>
          </cell>
          <cell r="F424">
            <v>2142000</v>
          </cell>
        </row>
        <row r="425">
          <cell r="A425" t="str">
            <v xml:space="preserve">        2) 보강토옹벽</v>
          </cell>
        </row>
        <row r="426">
          <cell r="A426" t="str">
            <v xml:space="preserve">          a 구조물터파기</v>
          </cell>
          <cell r="B426" t="str">
            <v>(육상토사0∼4 M)</v>
          </cell>
          <cell r="C426">
            <v>94</v>
          </cell>
          <cell r="D426" t="str">
            <v>M3</v>
          </cell>
          <cell r="E426">
            <v>4206</v>
          </cell>
          <cell r="F426">
            <v>395364</v>
          </cell>
        </row>
        <row r="427">
          <cell r="A427" t="str">
            <v xml:space="preserve">          b 되메우기및다짐</v>
          </cell>
          <cell r="B427" t="str">
            <v>(인력30%+백호우70%)</v>
          </cell>
          <cell r="C427">
            <v>18</v>
          </cell>
          <cell r="D427" t="str">
            <v>M3</v>
          </cell>
          <cell r="E427">
            <v>5331</v>
          </cell>
          <cell r="F427">
            <v>95958</v>
          </cell>
        </row>
        <row r="428">
          <cell r="A428" t="str">
            <v xml:space="preserve">          c 합판거푸집</v>
          </cell>
          <cell r="B428" t="str">
            <v>(3 회 0∼7 m)</v>
          </cell>
          <cell r="C428">
            <v>69</v>
          </cell>
          <cell r="D428" t="str">
            <v>M2</v>
          </cell>
          <cell r="E428">
            <v>17770</v>
          </cell>
          <cell r="F428">
            <v>1226130</v>
          </cell>
        </row>
        <row r="429">
          <cell r="A429" t="str">
            <v xml:space="preserve">          d 합판거푸집</v>
          </cell>
          <cell r="B429" t="str">
            <v>(4 회 0∼7 m)</v>
          </cell>
          <cell r="C429">
            <v>35</v>
          </cell>
          <cell r="D429" t="str">
            <v>M2</v>
          </cell>
          <cell r="E429">
            <v>15202</v>
          </cell>
          <cell r="F429">
            <v>532070</v>
          </cell>
        </row>
        <row r="430">
          <cell r="A430" t="str">
            <v xml:space="preserve">          e 철근가공조립</v>
          </cell>
        </row>
        <row r="431">
          <cell r="A431" t="str">
            <v xml:space="preserve">            -1 철근가공조립</v>
          </cell>
          <cell r="B431" t="str">
            <v>(보통)</v>
          </cell>
          <cell r="C431">
            <v>2.5630000000000002</v>
          </cell>
          <cell r="D431" t="str">
            <v>Ton</v>
          </cell>
          <cell r="E431">
            <v>345871</v>
          </cell>
          <cell r="F431">
            <v>886467</v>
          </cell>
        </row>
        <row r="432">
          <cell r="A432" t="str">
            <v xml:space="preserve">            -2 철근가공조립</v>
          </cell>
          <cell r="B432" t="str">
            <v>(복잡)</v>
          </cell>
          <cell r="C432">
            <v>0.35599999999999998</v>
          </cell>
          <cell r="D432" t="str">
            <v>Ton</v>
          </cell>
          <cell r="E432">
            <v>381590</v>
          </cell>
          <cell r="F432">
            <v>135846</v>
          </cell>
        </row>
        <row r="433">
          <cell r="A433" t="str">
            <v xml:space="preserve">          f 콘크리트타설</v>
          </cell>
        </row>
        <row r="434">
          <cell r="A434" t="str">
            <v xml:space="preserve">            -1 콘크리트타설</v>
          </cell>
          <cell r="B434" t="str">
            <v>(철근 VIB포함)</v>
          </cell>
          <cell r="C434">
            <v>31</v>
          </cell>
          <cell r="D434" t="str">
            <v>M3</v>
          </cell>
          <cell r="E434">
            <v>22230</v>
          </cell>
          <cell r="F434">
            <v>689130</v>
          </cell>
        </row>
        <row r="435">
          <cell r="A435" t="str">
            <v xml:space="preserve">            -2 콘크리트타설</v>
          </cell>
          <cell r="B435" t="str">
            <v>(무근 VIB포함)</v>
          </cell>
          <cell r="C435">
            <v>14</v>
          </cell>
          <cell r="D435" t="str">
            <v>M3</v>
          </cell>
          <cell r="E435">
            <v>20203</v>
          </cell>
          <cell r="F435">
            <v>282842</v>
          </cell>
        </row>
        <row r="436">
          <cell r="A436" t="str">
            <v xml:space="preserve">          g 부설및다짐</v>
          </cell>
          <cell r="B436" t="str">
            <v>기계</v>
          </cell>
          <cell r="C436">
            <v>1526</v>
          </cell>
          <cell r="D436" t="str">
            <v>M3</v>
          </cell>
          <cell r="E436">
            <v>3380</v>
          </cell>
          <cell r="F436">
            <v>5157880</v>
          </cell>
        </row>
        <row r="437">
          <cell r="A437" t="str">
            <v xml:space="preserve">          h 유공관 설치</v>
          </cell>
          <cell r="B437" t="str">
            <v>(D=150MM)</v>
          </cell>
          <cell r="C437">
            <v>35</v>
          </cell>
          <cell r="D437" t="str">
            <v>M</v>
          </cell>
          <cell r="E437">
            <v>5814</v>
          </cell>
          <cell r="F437">
            <v>203490</v>
          </cell>
        </row>
        <row r="438">
          <cell r="A438" t="str">
            <v xml:space="preserve">          i 블럭쌓기</v>
          </cell>
        </row>
        <row r="439">
          <cell r="A439" t="str">
            <v xml:space="preserve">            -1 블럭쌓기</v>
          </cell>
          <cell r="B439" t="str">
            <v>(캡형)</v>
          </cell>
          <cell r="C439">
            <v>2</v>
          </cell>
          <cell r="D439" t="str">
            <v>M2</v>
          </cell>
          <cell r="E439">
            <v>173581</v>
          </cell>
          <cell r="F439">
            <v>347162</v>
          </cell>
        </row>
        <row r="440">
          <cell r="A440" t="str">
            <v xml:space="preserve">            -2 블럭쌓기</v>
          </cell>
          <cell r="B440" t="str">
            <v>(표준형)</v>
          </cell>
          <cell r="C440">
            <v>204</v>
          </cell>
          <cell r="D440" t="str">
            <v>M2</v>
          </cell>
          <cell r="E440">
            <v>162135</v>
          </cell>
          <cell r="F440">
            <v>33075540</v>
          </cell>
        </row>
        <row r="441">
          <cell r="A441" t="str">
            <v xml:space="preserve">            -3 속채움잡석</v>
          </cell>
          <cell r="C441">
            <v>98</v>
          </cell>
          <cell r="D441" t="str">
            <v>M3</v>
          </cell>
          <cell r="E441">
            <v>45558</v>
          </cell>
          <cell r="F441">
            <v>4464684</v>
          </cell>
        </row>
        <row r="442">
          <cell r="A442" t="str">
            <v xml:space="preserve">          j 강격자보강재설치</v>
          </cell>
        </row>
        <row r="443">
          <cell r="A443" t="str">
            <v xml:space="preserve">            -1 강격자보강재설치</v>
          </cell>
          <cell r="B443" t="str">
            <v>TYPE-1</v>
          </cell>
          <cell r="C443">
            <v>1114</v>
          </cell>
          <cell r="D443" t="str">
            <v>M2</v>
          </cell>
          <cell r="E443">
            <v>17319</v>
          </cell>
          <cell r="F443">
            <v>19293366</v>
          </cell>
        </row>
        <row r="444">
          <cell r="A444" t="str">
            <v xml:space="preserve">            -2 강격자보강재설치</v>
          </cell>
          <cell r="B444" t="str">
            <v>TYPE-2</v>
          </cell>
          <cell r="C444">
            <v>928</v>
          </cell>
          <cell r="D444" t="str">
            <v>M2</v>
          </cell>
          <cell r="E444">
            <v>22469</v>
          </cell>
          <cell r="F444">
            <v>20851232</v>
          </cell>
        </row>
        <row r="445">
          <cell r="A445" t="str">
            <v xml:space="preserve">            -3 강격자보강재설치</v>
          </cell>
          <cell r="B445" t="str">
            <v>TYPE-3</v>
          </cell>
          <cell r="C445">
            <v>218</v>
          </cell>
          <cell r="D445" t="str">
            <v>M2</v>
          </cell>
          <cell r="E445">
            <v>30091</v>
          </cell>
          <cell r="F445">
            <v>6559838</v>
          </cell>
        </row>
        <row r="446">
          <cell r="A446" t="str">
            <v xml:space="preserve">          k 블럭운반</v>
          </cell>
        </row>
        <row r="447">
          <cell r="A447" t="str">
            <v xml:space="preserve">            -1 블럭운반</v>
          </cell>
          <cell r="B447" t="str">
            <v>(캡형)</v>
          </cell>
          <cell r="C447">
            <v>2</v>
          </cell>
          <cell r="D447" t="str">
            <v>M2</v>
          </cell>
          <cell r="E447">
            <v>18781</v>
          </cell>
          <cell r="F447">
            <v>37562</v>
          </cell>
        </row>
        <row r="448">
          <cell r="A448" t="str">
            <v xml:space="preserve">            -2 블럭운반</v>
          </cell>
          <cell r="B448" t="str">
            <v>(표준형)</v>
          </cell>
          <cell r="C448">
            <v>204</v>
          </cell>
          <cell r="D448" t="str">
            <v>M2</v>
          </cell>
          <cell r="E448">
            <v>23476</v>
          </cell>
          <cell r="F448">
            <v>4789104</v>
          </cell>
        </row>
        <row r="449">
          <cell r="A449" t="str">
            <v xml:space="preserve">        3) 자재대</v>
          </cell>
        </row>
        <row r="450">
          <cell r="A450" t="str">
            <v xml:space="preserve">          a 레미콘</v>
          </cell>
        </row>
        <row r="451">
          <cell r="A451" t="str">
            <v xml:space="preserve">            -1 레미콘</v>
          </cell>
          <cell r="B451" t="str">
            <v>(19-400-15)</v>
          </cell>
          <cell r="C451">
            <v>745</v>
          </cell>
          <cell r="D451" t="str">
            <v>M3</v>
          </cell>
          <cell r="E451">
            <v>65000</v>
          </cell>
          <cell r="F451">
            <v>48425000</v>
          </cell>
        </row>
        <row r="452">
          <cell r="A452" t="str">
            <v xml:space="preserve">            -2 레미콘(섬유보강)</v>
          </cell>
          <cell r="B452" t="str">
            <v>(25-270-15)</v>
          </cell>
          <cell r="C452">
            <v>615</v>
          </cell>
          <cell r="D452" t="str">
            <v>M3</v>
          </cell>
          <cell r="E452">
            <v>54845</v>
          </cell>
          <cell r="F452">
            <v>33729675</v>
          </cell>
          <cell r="G452">
            <v>7</v>
          </cell>
        </row>
        <row r="453">
          <cell r="A453" t="str">
            <v xml:space="preserve">            -3 레미콘</v>
          </cell>
          <cell r="B453" t="str">
            <v>(25-270-15)</v>
          </cell>
          <cell r="C453">
            <v>137</v>
          </cell>
          <cell r="D453" t="str">
            <v>M3</v>
          </cell>
          <cell r="E453">
            <v>49845</v>
          </cell>
          <cell r="F453">
            <v>6828765</v>
          </cell>
          <cell r="G453">
            <v>7</v>
          </cell>
        </row>
        <row r="454">
          <cell r="A454" t="str">
            <v xml:space="preserve">            -4 레미콘</v>
          </cell>
          <cell r="B454" t="str">
            <v>(25-240-15)</v>
          </cell>
          <cell r="C454">
            <v>2458</v>
          </cell>
          <cell r="D454" t="str">
            <v>M3</v>
          </cell>
          <cell r="E454">
            <v>49627</v>
          </cell>
          <cell r="F454">
            <v>121983166</v>
          </cell>
          <cell r="G454">
            <v>7</v>
          </cell>
        </row>
        <row r="455">
          <cell r="A455" t="str">
            <v xml:space="preserve">            -5 레미콘</v>
          </cell>
          <cell r="B455" t="str">
            <v>(25-240- 8)</v>
          </cell>
          <cell r="C455">
            <v>122</v>
          </cell>
          <cell r="D455" t="str">
            <v>M3</v>
          </cell>
          <cell r="E455">
            <v>47354</v>
          </cell>
          <cell r="F455">
            <v>5777188</v>
          </cell>
          <cell r="G455">
            <v>7</v>
          </cell>
        </row>
        <row r="456">
          <cell r="A456" t="str">
            <v xml:space="preserve">            -6 레미콘</v>
          </cell>
          <cell r="B456" t="str">
            <v>(25-210- 8)</v>
          </cell>
          <cell r="C456">
            <v>24</v>
          </cell>
          <cell r="D456" t="str">
            <v>M3</v>
          </cell>
          <cell r="E456">
            <v>47827</v>
          </cell>
          <cell r="F456">
            <v>1147848</v>
          </cell>
        </row>
        <row r="457">
          <cell r="A457" t="str">
            <v xml:space="preserve">            -7 레미콘</v>
          </cell>
          <cell r="B457" t="str">
            <v>(25-160- 8)</v>
          </cell>
          <cell r="C457">
            <v>116</v>
          </cell>
          <cell r="D457" t="str">
            <v>M3</v>
          </cell>
          <cell r="E457">
            <v>37336</v>
          </cell>
          <cell r="F457">
            <v>4330976</v>
          </cell>
        </row>
        <row r="458">
          <cell r="A458" t="str">
            <v xml:space="preserve">          b 철근</v>
          </cell>
        </row>
        <row r="459">
          <cell r="A459" t="str">
            <v xml:space="preserve">            -1 철근(SD30A)</v>
          </cell>
          <cell r="B459" t="str">
            <v>D=32m/m</v>
          </cell>
          <cell r="C459">
            <v>110.46299999999999</v>
          </cell>
          <cell r="D459" t="str">
            <v>TON</v>
          </cell>
          <cell r="E459">
            <v>228345</v>
          </cell>
          <cell r="F459">
            <v>25223673</v>
          </cell>
          <cell r="G459">
            <v>8</v>
          </cell>
        </row>
        <row r="460">
          <cell r="A460" t="str">
            <v xml:space="preserve">            -2 철근(SD30A)</v>
          </cell>
          <cell r="B460" t="str">
            <v>D=29m/m</v>
          </cell>
          <cell r="C460">
            <v>48.798999999999999</v>
          </cell>
          <cell r="D460" t="str">
            <v>TON</v>
          </cell>
          <cell r="E460">
            <v>228345</v>
          </cell>
          <cell r="F460">
            <v>11143007</v>
          </cell>
          <cell r="G460">
            <v>8</v>
          </cell>
        </row>
        <row r="461">
          <cell r="A461" t="str">
            <v xml:space="preserve">            -3 철근(SD30A)</v>
          </cell>
          <cell r="B461" t="str">
            <v>D=25m/m</v>
          </cell>
          <cell r="C461">
            <v>73.366</v>
          </cell>
          <cell r="D461" t="str">
            <v>TON</v>
          </cell>
          <cell r="E461">
            <v>228345</v>
          </cell>
          <cell r="F461">
            <v>16752759</v>
          </cell>
          <cell r="G461">
            <v>8</v>
          </cell>
        </row>
        <row r="462">
          <cell r="A462" t="str">
            <v xml:space="preserve">            -4 철근(SD30A)</v>
          </cell>
          <cell r="B462" t="str">
            <v>D=22m/m</v>
          </cell>
          <cell r="C462">
            <v>113.751</v>
          </cell>
          <cell r="D462" t="str">
            <v>TON</v>
          </cell>
          <cell r="E462">
            <v>228345</v>
          </cell>
          <cell r="F462">
            <v>25974472</v>
          </cell>
          <cell r="G462">
            <v>8</v>
          </cell>
        </row>
        <row r="463">
          <cell r="A463" t="str">
            <v xml:space="preserve">            -5 철근(SD30A)</v>
          </cell>
          <cell r="B463" t="str">
            <v>D=19m/m</v>
          </cell>
          <cell r="C463">
            <v>15.705</v>
          </cell>
          <cell r="D463" t="str">
            <v>TON</v>
          </cell>
          <cell r="E463">
            <v>228345</v>
          </cell>
          <cell r="F463">
            <v>3586158</v>
          </cell>
          <cell r="G463">
            <v>8</v>
          </cell>
        </row>
        <row r="464">
          <cell r="A464" t="str">
            <v xml:space="preserve">            -6 철근(SD30A)</v>
          </cell>
          <cell r="B464" t="str">
            <v>D=16m/m</v>
          </cell>
          <cell r="C464">
            <v>175.66200000000001</v>
          </cell>
          <cell r="D464" t="str">
            <v>TON</v>
          </cell>
          <cell r="E464">
            <v>228345</v>
          </cell>
          <cell r="F464">
            <v>40111539</v>
          </cell>
          <cell r="G464">
            <v>8</v>
          </cell>
        </row>
        <row r="465">
          <cell r="A465" t="str">
            <v xml:space="preserve">            -7 철근(SD30A)</v>
          </cell>
          <cell r="B465" t="str">
            <v>D=13m/m</v>
          </cell>
          <cell r="C465">
            <v>7.9640000000000004</v>
          </cell>
          <cell r="D465" t="str">
            <v>TON</v>
          </cell>
          <cell r="E465">
            <v>232881</v>
          </cell>
          <cell r="F465">
            <v>1854664</v>
          </cell>
          <cell r="G465">
            <v>8</v>
          </cell>
        </row>
        <row r="466">
          <cell r="A466" t="str">
            <v xml:space="preserve">            -8 철근(SD30A)</v>
          </cell>
          <cell r="B466" t="str">
            <v>D=10m/m</v>
          </cell>
          <cell r="C466">
            <v>1.7</v>
          </cell>
          <cell r="D466" t="str">
            <v>TON</v>
          </cell>
          <cell r="E466">
            <v>237809</v>
          </cell>
          <cell r="F466">
            <v>404275</v>
          </cell>
          <cell r="G466">
            <v>8</v>
          </cell>
        </row>
        <row r="467">
          <cell r="A467" t="str">
            <v xml:space="preserve">            -9 철근(고강)</v>
          </cell>
          <cell r="B467" t="str">
            <v>H=25m/m</v>
          </cell>
          <cell r="C467">
            <v>63.412999999999997</v>
          </cell>
          <cell r="D467" t="str">
            <v>TON</v>
          </cell>
          <cell r="E467">
            <v>237409</v>
          </cell>
          <cell r="F467">
            <v>15054816</v>
          </cell>
        </row>
        <row r="468">
          <cell r="A468" t="str">
            <v xml:space="preserve">            -10 철근(고강)</v>
          </cell>
          <cell r="B468" t="str">
            <v>H=19m/m</v>
          </cell>
          <cell r="C468">
            <v>20.111999999999998</v>
          </cell>
          <cell r="D468" t="str">
            <v>TON</v>
          </cell>
          <cell r="E468">
            <v>237409</v>
          </cell>
          <cell r="F468">
            <v>4774769</v>
          </cell>
        </row>
        <row r="469">
          <cell r="A469" t="str">
            <v xml:space="preserve">            -11 철근(고강)</v>
          </cell>
          <cell r="B469" t="str">
            <v>H=16m/m</v>
          </cell>
          <cell r="C469">
            <v>68.501000000000005</v>
          </cell>
          <cell r="D469" t="str">
            <v>TON</v>
          </cell>
          <cell r="E469">
            <v>237409</v>
          </cell>
          <cell r="F469">
            <v>16262753</v>
          </cell>
        </row>
        <row r="470">
          <cell r="A470" t="str">
            <v xml:space="preserve">            -12 철근(고강)</v>
          </cell>
          <cell r="B470" t="str">
            <v>H=13m/m</v>
          </cell>
          <cell r="C470">
            <v>9.7520000000000007</v>
          </cell>
          <cell r="D470" t="str">
            <v>TON</v>
          </cell>
          <cell r="E470">
            <v>242690</v>
          </cell>
          <cell r="F470">
            <v>2366712</v>
          </cell>
        </row>
        <row r="471">
          <cell r="A471" t="str">
            <v xml:space="preserve">          c 시멘트</v>
          </cell>
          <cell r="B471" t="str">
            <v>포틀란드 1종40KG</v>
          </cell>
          <cell r="C471">
            <v>486</v>
          </cell>
          <cell r="D471" t="str">
            <v>대</v>
          </cell>
          <cell r="E471">
            <v>2282</v>
          </cell>
          <cell r="F471">
            <v>1109052</v>
          </cell>
        </row>
        <row r="472">
          <cell r="A472" t="str">
            <v xml:space="preserve">      3.3 수동교(P.S.C BEAM)</v>
          </cell>
          <cell r="F472">
            <v>5568771925</v>
          </cell>
        </row>
        <row r="473">
          <cell r="A473" t="str">
            <v xml:space="preserve">        3.01 토      공</v>
          </cell>
        </row>
        <row r="474">
          <cell r="A474" t="str">
            <v xml:space="preserve">          a 구조물터파기</v>
          </cell>
        </row>
        <row r="475">
          <cell r="A475" t="str">
            <v xml:space="preserve">            -1 구조물터파기</v>
          </cell>
          <cell r="B475" t="str">
            <v>(육상토사0∼4M)</v>
          </cell>
          <cell r="C475">
            <v>25789</v>
          </cell>
          <cell r="D475" t="str">
            <v>M3</v>
          </cell>
          <cell r="E475">
            <v>4206</v>
          </cell>
          <cell r="F475">
            <v>108468534</v>
          </cell>
          <cell r="G475">
            <v>5</v>
          </cell>
        </row>
        <row r="476">
          <cell r="A476" t="str">
            <v xml:space="preserve">            -2 구조물터파기</v>
          </cell>
          <cell r="B476" t="str">
            <v>(육상토사4M이상)</v>
          </cell>
          <cell r="C476">
            <v>6019</v>
          </cell>
          <cell r="D476" t="str">
            <v>M3</v>
          </cell>
          <cell r="E476">
            <v>7554</v>
          </cell>
          <cell r="F476">
            <v>45467526</v>
          </cell>
          <cell r="G476">
            <v>5</v>
          </cell>
        </row>
        <row r="477">
          <cell r="A477" t="str">
            <v xml:space="preserve">          b 되메우기및다짐</v>
          </cell>
          <cell r="B477" t="str">
            <v>(인력30%+백호우70%)</v>
          </cell>
          <cell r="C477">
            <v>27197</v>
          </cell>
          <cell r="D477" t="str">
            <v>M3</v>
          </cell>
          <cell r="E477">
            <v>5331</v>
          </cell>
          <cell r="F477">
            <v>144987207</v>
          </cell>
          <cell r="G477">
            <v>5</v>
          </cell>
        </row>
        <row r="478">
          <cell r="A478" t="str">
            <v xml:space="preserve">          c 뒷채움 및 다짐</v>
          </cell>
          <cell r="C478">
            <v>1188</v>
          </cell>
          <cell r="D478" t="str">
            <v>M3</v>
          </cell>
          <cell r="E478">
            <v>27214</v>
          </cell>
          <cell r="F478">
            <v>32330232</v>
          </cell>
          <cell r="G478">
            <v>5</v>
          </cell>
        </row>
        <row r="479">
          <cell r="A479" t="str">
            <v xml:space="preserve">          d 앞 성 토</v>
          </cell>
          <cell r="B479" t="str">
            <v>(교량부)</v>
          </cell>
          <cell r="C479">
            <v>6527</v>
          </cell>
          <cell r="D479" t="str">
            <v>M3</v>
          </cell>
          <cell r="E479">
            <v>3504</v>
          </cell>
          <cell r="F479">
            <v>22870608</v>
          </cell>
          <cell r="G479">
            <v>5</v>
          </cell>
        </row>
        <row r="480">
          <cell r="A480" t="str">
            <v xml:space="preserve">        3.02 강관파일공</v>
          </cell>
        </row>
        <row r="481">
          <cell r="A481" t="str">
            <v xml:space="preserve">          a 강관파일자재비</v>
          </cell>
          <cell r="B481" t="str">
            <v>(D=508mm,t=12mm)</v>
          </cell>
          <cell r="C481">
            <v>4704</v>
          </cell>
          <cell r="D481" t="str">
            <v>M</v>
          </cell>
          <cell r="E481">
            <v>62623</v>
          </cell>
          <cell r="F481">
            <v>294578592</v>
          </cell>
        </row>
        <row r="482">
          <cell r="A482" t="str">
            <v xml:space="preserve">          b 강관파일천공및항타</v>
          </cell>
        </row>
        <row r="483">
          <cell r="A483" t="str">
            <v xml:space="preserve">            -1 강관파일천공및항타</v>
          </cell>
          <cell r="B483" t="str">
            <v>(D=508*12t,토  사)</v>
          </cell>
          <cell r="C483">
            <v>3712</v>
          </cell>
          <cell r="D483" t="str">
            <v>M</v>
          </cell>
          <cell r="E483">
            <v>22867</v>
          </cell>
          <cell r="F483">
            <v>84882304</v>
          </cell>
        </row>
        <row r="484">
          <cell r="A484" t="str">
            <v xml:space="preserve">            -2 강관파일천공및항타</v>
          </cell>
          <cell r="B484" t="str">
            <v>(D=508*12t,풍화암)</v>
          </cell>
          <cell r="C484">
            <v>640</v>
          </cell>
          <cell r="D484" t="str">
            <v>M</v>
          </cell>
          <cell r="E484">
            <v>98463</v>
          </cell>
          <cell r="F484">
            <v>63016320</v>
          </cell>
        </row>
        <row r="485">
          <cell r="A485" t="str">
            <v xml:space="preserve">          c 동재하시험비</v>
          </cell>
          <cell r="C485">
            <v>36</v>
          </cell>
          <cell r="D485" t="str">
            <v>회</v>
          </cell>
          <cell r="E485">
            <v>800000</v>
          </cell>
          <cell r="F485">
            <v>28800000</v>
          </cell>
        </row>
        <row r="486">
          <cell r="A486" t="str">
            <v xml:space="preserve">          d 두부및선단보강</v>
          </cell>
          <cell r="B486" t="str">
            <v>(D=508*12mm)</v>
          </cell>
          <cell r="C486">
            <v>640</v>
          </cell>
          <cell r="D486" t="str">
            <v>EA</v>
          </cell>
          <cell r="E486">
            <v>194886</v>
          </cell>
          <cell r="F486">
            <v>124727040</v>
          </cell>
        </row>
        <row r="487">
          <cell r="A487" t="str">
            <v xml:space="preserve">          e 케이싱설치및철거</v>
          </cell>
          <cell r="C487">
            <v>3712</v>
          </cell>
          <cell r="D487" t="str">
            <v>M</v>
          </cell>
          <cell r="E487">
            <v>4437</v>
          </cell>
          <cell r="F487">
            <v>16470144</v>
          </cell>
        </row>
        <row r="488">
          <cell r="A488" t="str">
            <v xml:space="preserve">        3.03 거푸집</v>
          </cell>
        </row>
        <row r="489">
          <cell r="A489" t="str">
            <v xml:space="preserve">          a 합판거푸집</v>
          </cell>
          <cell r="B489" t="str">
            <v>(3 회 0∼7 m)</v>
          </cell>
          <cell r="C489">
            <v>8453</v>
          </cell>
          <cell r="D489" t="str">
            <v>M2</v>
          </cell>
          <cell r="E489">
            <v>17770</v>
          </cell>
          <cell r="F489">
            <v>150209810</v>
          </cell>
          <cell r="G489">
            <v>6</v>
          </cell>
        </row>
        <row r="490">
          <cell r="A490" t="str">
            <v xml:space="preserve">          b 합판거푸집</v>
          </cell>
          <cell r="B490" t="str">
            <v>(3 회 7∼10m)</v>
          </cell>
          <cell r="C490">
            <v>316</v>
          </cell>
          <cell r="D490" t="str">
            <v>M2</v>
          </cell>
          <cell r="E490">
            <v>19005</v>
          </cell>
          <cell r="F490">
            <v>6005580</v>
          </cell>
          <cell r="G490">
            <v>6</v>
          </cell>
        </row>
        <row r="491">
          <cell r="A491" t="str">
            <v xml:space="preserve">          c 합판거푸집</v>
          </cell>
          <cell r="B491" t="str">
            <v>(3 회10∼13m)</v>
          </cell>
          <cell r="C491">
            <v>73</v>
          </cell>
          <cell r="D491" t="str">
            <v>M2</v>
          </cell>
          <cell r="E491">
            <v>20240</v>
          </cell>
          <cell r="F491">
            <v>1477520</v>
          </cell>
          <cell r="G491">
            <v>6</v>
          </cell>
        </row>
        <row r="492">
          <cell r="A492" t="str">
            <v xml:space="preserve">          d 합판거푸집</v>
          </cell>
          <cell r="B492" t="str">
            <v>(3 회13∼16m)</v>
          </cell>
          <cell r="C492">
            <v>294</v>
          </cell>
          <cell r="D492" t="str">
            <v>M2</v>
          </cell>
          <cell r="E492">
            <v>21475</v>
          </cell>
          <cell r="F492">
            <v>6313650</v>
          </cell>
          <cell r="G492">
            <v>6</v>
          </cell>
        </row>
        <row r="493">
          <cell r="A493" t="str">
            <v xml:space="preserve">          e 합판거푸집</v>
          </cell>
          <cell r="B493" t="str">
            <v>(3 회16∼19m)</v>
          </cell>
          <cell r="C493">
            <v>442</v>
          </cell>
          <cell r="D493" t="str">
            <v>M2</v>
          </cell>
          <cell r="E493">
            <v>22710</v>
          </cell>
          <cell r="F493">
            <v>10037820</v>
          </cell>
          <cell r="G493">
            <v>6</v>
          </cell>
        </row>
        <row r="494">
          <cell r="A494" t="str">
            <v xml:space="preserve">          f 합판거푸집</v>
          </cell>
          <cell r="B494" t="str">
            <v>(3 회19∼22m)</v>
          </cell>
          <cell r="C494">
            <v>73</v>
          </cell>
          <cell r="D494" t="str">
            <v>M2</v>
          </cell>
          <cell r="E494">
            <v>23945</v>
          </cell>
          <cell r="F494">
            <v>1747985</v>
          </cell>
          <cell r="G494">
            <v>6</v>
          </cell>
        </row>
        <row r="495">
          <cell r="A495" t="str">
            <v xml:space="preserve">          g 합판거푸집</v>
          </cell>
          <cell r="B495" t="str">
            <v>(3 회22∼25m)</v>
          </cell>
          <cell r="C495">
            <v>73</v>
          </cell>
          <cell r="D495" t="str">
            <v>M2</v>
          </cell>
          <cell r="E495">
            <v>25180</v>
          </cell>
          <cell r="F495">
            <v>1838140</v>
          </cell>
          <cell r="G495">
            <v>6</v>
          </cell>
        </row>
        <row r="496">
          <cell r="A496" t="str">
            <v xml:space="preserve">          h 합판거푸집</v>
          </cell>
          <cell r="B496" t="str">
            <v>(4 회 0∼7 m)</v>
          </cell>
          <cell r="C496">
            <v>1779</v>
          </cell>
          <cell r="D496" t="str">
            <v>M2</v>
          </cell>
          <cell r="E496">
            <v>15202</v>
          </cell>
          <cell r="F496">
            <v>27044358</v>
          </cell>
          <cell r="G496">
            <v>6</v>
          </cell>
        </row>
        <row r="497">
          <cell r="A497" t="str">
            <v xml:space="preserve">          i 합판거푸집</v>
          </cell>
          <cell r="B497" t="str">
            <v>(6 회 0∼7 m)</v>
          </cell>
          <cell r="C497">
            <v>76</v>
          </cell>
          <cell r="D497" t="str">
            <v>M2</v>
          </cell>
          <cell r="E497">
            <v>12470</v>
          </cell>
          <cell r="F497">
            <v>947720</v>
          </cell>
          <cell r="G497">
            <v>6</v>
          </cell>
        </row>
        <row r="498">
          <cell r="A498" t="str">
            <v xml:space="preserve">          j 강재거푸집</v>
          </cell>
          <cell r="B498" t="str">
            <v>( 0 - 7m)</v>
          </cell>
          <cell r="C498">
            <v>923</v>
          </cell>
          <cell r="D498" t="str">
            <v>M2</v>
          </cell>
          <cell r="E498">
            <v>16311</v>
          </cell>
          <cell r="F498">
            <v>15055053</v>
          </cell>
          <cell r="G498">
            <v>6</v>
          </cell>
        </row>
        <row r="499">
          <cell r="A499" t="str">
            <v xml:space="preserve">          k 강재거푸집</v>
          </cell>
          <cell r="B499" t="str">
            <v>( 7- 10m)</v>
          </cell>
          <cell r="C499">
            <v>384</v>
          </cell>
          <cell r="D499" t="str">
            <v>M2</v>
          </cell>
          <cell r="E499">
            <v>17824</v>
          </cell>
          <cell r="F499">
            <v>6844416</v>
          </cell>
          <cell r="G499">
            <v>6</v>
          </cell>
        </row>
        <row r="500">
          <cell r="A500" t="str">
            <v xml:space="preserve">          l 강재거푸집</v>
          </cell>
          <cell r="B500" t="str">
            <v>(10- 13m)</v>
          </cell>
          <cell r="C500">
            <v>344</v>
          </cell>
          <cell r="D500" t="str">
            <v>M2</v>
          </cell>
          <cell r="E500">
            <v>19403</v>
          </cell>
          <cell r="F500">
            <v>6674632</v>
          </cell>
          <cell r="G500">
            <v>6</v>
          </cell>
        </row>
        <row r="501">
          <cell r="A501" t="str">
            <v xml:space="preserve">          m 강재거푸집</v>
          </cell>
          <cell r="B501" t="str">
            <v>(13- 16m)</v>
          </cell>
          <cell r="C501">
            <v>247</v>
          </cell>
          <cell r="D501" t="str">
            <v>M2</v>
          </cell>
          <cell r="E501">
            <v>20982</v>
          </cell>
          <cell r="F501">
            <v>5182554</v>
          </cell>
          <cell r="G501">
            <v>6</v>
          </cell>
        </row>
        <row r="502">
          <cell r="A502" t="str">
            <v xml:space="preserve">          n 강재거푸집</v>
          </cell>
          <cell r="B502" t="str">
            <v>(16- 19m)</v>
          </cell>
          <cell r="C502">
            <v>121</v>
          </cell>
          <cell r="D502" t="str">
            <v>M2</v>
          </cell>
          <cell r="E502">
            <v>22561</v>
          </cell>
          <cell r="F502">
            <v>2729881</v>
          </cell>
          <cell r="G502">
            <v>6</v>
          </cell>
        </row>
        <row r="503">
          <cell r="A503" t="str">
            <v xml:space="preserve">          o 강재거푸집</v>
          </cell>
          <cell r="B503" t="str">
            <v>(19- 22m)</v>
          </cell>
          <cell r="C503">
            <v>18</v>
          </cell>
          <cell r="D503" t="str">
            <v>M2</v>
          </cell>
          <cell r="E503">
            <v>24140</v>
          </cell>
          <cell r="F503">
            <v>434520</v>
          </cell>
          <cell r="G503">
            <v>6</v>
          </cell>
        </row>
        <row r="504">
          <cell r="A504" t="str">
            <v xml:space="preserve">        3.04 비계</v>
          </cell>
          <cell r="B504" t="str">
            <v>(강관)</v>
          </cell>
          <cell r="C504">
            <v>6807</v>
          </cell>
          <cell r="D504" t="str">
            <v>M2</v>
          </cell>
          <cell r="E504">
            <v>10305</v>
          </cell>
          <cell r="F504">
            <v>70146135</v>
          </cell>
          <cell r="G504">
            <v>6</v>
          </cell>
        </row>
        <row r="505">
          <cell r="A505" t="str">
            <v xml:space="preserve">        3.05 동바리공</v>
          </cell>
        </row>
        <row r="506">
          <cell r="A506" t="str">
            <v xml:space="preserve">          a 동바리</v>
          </cell>
          <cell r="B506" t="str">
            <v>(목재 4회)</v>
          </cell>
          <cell r="C506">
            <v>4908</v>
          </cell>
          <cell r="D506" t="str">
            <v>공/M3</v>
          </cell>
          <cell r="E506">
            <v>20090</v>
          </cell>
          <cell r="F506">
            <v>98601720</v>
          </cell>
          <cell r="G506">
            <v>6</v>
          </cell>
        </row>
        <row r="507">
          <cell r="A507" t="str">
            <v xml:space="preserve">          b 강관동바리</v>
          </cell>
          <cell r="B507" t="str">
            <v>(교량용)</v>
          </cell>
          <cell r="C507">
            <v>3883</v>
          </cell>
          <cell r="D507" t="str">
            <v>공/M3</v>
          </cell>
          <cell r="E507">
            <v>16160</v>
          </cell>
          <cell r="F507">
            <v>62749280</v>
          </cell>
          <cell r="G507">
            <v>6</v>
          </cell>
        </row>
        <row r="508">
          <cell r="A508" t="str">
            <v xml:space="preserve">          c 동바리</v>
          </cell>
          <cell r="B508" t="str">
            <v>(DECK FINISHER용)</v>
          </cell>
          <cell r="C508">
            <v>477</v>
          </cell>
          <cell r="D508" t="str">
            <v>공/M3</v>
          </cell>
          <cell r="E508">
            <v>20090</v>
          </cell>
          <cell r="F508">
            <v>9582930</v>
          </cell>
          <cell r="G508">
            <v>6</v>
          </cell>
        </row>
        <row r="509">
          <cell r="A509" t="str">
            <v xml:space="preserve">          d 강관동바리수평보강재</v>
          </cell>
          <cell r="B509" t="str">
            <v>(H=3.5M이상)</v>
          </cell>
          <cell r="C509">
            <v>1399</v>
          </cell>
          <cell r="D509" t="str">
            <v>M2</v>
          </cell>
          <cell r="E509">
            <v>2539</v>
          </cell>
          <cell r="F509">
            <v>3552061</v>
          </cell>
          <cell r="G509">
            <v>6</v>
          </cell>
        </row>
        <row r="510">
          <cell r="A510" t="str">
            <v xml:space="preserve">        3.06 철근가공조립</v>
          </cell>
        </row>
        <row r="511">
          <cell r="A511" t="str">
            <v xml:space="preserve">          a 철근가공조립</v>
          </cell>
          <cell r="B511" t="str">
            <v>(보통)</v>
          </cell>
          <cell r="C511">
            <v>23.291</v>
          </cell>
          <cell r="D511" t="str">
            <v>Ton</v>
          </cell>
          <cell r="E511">
            <v>345871</v>
          </cell>
          <cell r="F511">
            <v>8055681</v>
          </cell>
          <cell r="G511">
            <v>6</v>
          </cell>
        </row>
        <row r="512">
          <cell r="A512" t="str">
            <v xml:space="preserve">          b 철근가공조립</v>
          </cell>
          <cell r="B512" t="str">
            <v>(복잡)</v>
          </cell>
          <cell r="C512">
            <v>1889.6690000000001</v>
          </cell>
          <cell r="D512" t="str">
            <v>Ton</v>
          </cell>
          <cell r="E512">
            <v>381590</v>
          </cell>
          <cell r="F512">
            <v>721078793</v>
          </cell>
          <cell r="G512">
            <v>6</v>
          </cell>
        </row>
        <row r="513">
          <cell r="A513" t="str">
            <v xml:space="preserve">        3.07 콘크리트타설</v>
          </cell>
        </row>
        <row r="514">
          <cell r="A514" t="str">
            <v xml:space="preserve">          a 콘크리트타설</v>
          </cell>
          <cell r="B514" t="str">
            <v>(철근 펌프카)</v>
          </cell>
          <cell r="C514">
            <v>8882</v>
          </cell>
          <cell r="D514" t="str">
            <v>M3</v>
          </cell>
          <cell r="E514">
            <v>16731</v>
          </cell>
          <cell r="F514">
            <v>148604742</v>
          </cell>
          <cell r="G514">
            <v>6</v>
          </cell>
        </row>
        <row r="515">
          <cell r="A515" t="str">
            <v xml:space="preserve">          b 콘크리트타설</v>
          </cell>
          <cell r="B515" t="str">
            <v>(철근 배관15m이상)</v>
          </cell>
          <cell r="C515">
            <v>1702</v>
          </cell>
          <cell r="D515" t="str">
            <v>M3</v>
          </cell>
          <cell r="E515">
            <v>20785</v>
          </cell>
          <cell r="F515">
            <v>35376070</v>
          </cell>
          <cell r="G515">
            <v>6</v>
          </cell>
        </row>
        <row r="516">
          <cell r="A516" t="str">
            <v xml:space="preserve">          c 콘크리트타설</v>
          </cell>
          <cell r="B516" t="str">
            <v>(철근 VIB포함)</v>
          </cell>
          <cell r="C516">
            <v>263</v>
          </cell>
          <cell r="D516" t="str">
            <v>M3</v>
          </cell>
          <cell r="E516">
            <v>22230</v>
          </cell>
          <cell r="F516">
            <v>5846490</v>
          </cell>
          <cell r="G516">
            <v>6</v>
          </cell>
        </row>
        <row r="517">
          <cell r="A517" t="str">
            <v xml:space="preserve">          d 콘크리트타설</v>
          </cell>
          <cell r="B517" t="str">
            <v>(무근 VIB제외)</v>
          </cell>
          <cell r="C517">
            <v>174</v>
          </cell>
          <cell r="D517" t="str">
            <v>M3</v>
          </cell>
          <cell r="E517">
            <v>19650</v>
          </cell>
          <cell r="F517">
            <v>3419100</v>
          </cell>
          <cell r="G517">
            <v>6</v>
          </cell>
        </row>
        <row r="518">
          <cell r="A518" t="str">
            <v xml:space="preserve">        3.08 표면처리</v>
          </cell>
        </row>
        <row r="519">
          <cell r="A519" t="str">
            <v xml:space="preserve">          a 슬래브양생</v>
          </cell>
          <cell r="B519" t="str">
            <v>(도막양생)</v>
          </cell>
          <cell r="C519">
            <v>4678</v>
          </cell>
          <cell r="D519" t="str">
            <v>M2</v>
          </cell>
          <cell r="E519">
            <v>385</v>
          </cell>
          <cell r="F519">
            <v>1801030</v>
          </cell>
          <cell r="G519">
            <v>6</v>
          </cell>
        </row>
        <row r="520">
          <cell r="A520" t="str">
            <v xml:space="preserve">          b 슬래브면고르기</v>
          </cell>
          <cell r="B520" t="str">
            <v>(데크휘니샤)</v>
          </cell>
          <cell r="C520">
            <v>4678</v>
          </cell>
          <cell r="D520" t="str">
            <v>M2</v>
          </cell>
          <cell r="E520">
            <v>605</v>
          </cell>
          <cell r="F520">
            <v>2830190</v>
          </cell>
          <cell r="G520">
            <v>6</v>
          </cell>
        </row>
        <row r="521">
          <cell r="A521" t="str">
            <v xml:space="preserve">        3.09 교좌받침공</v>
          </cell>
        </row>
        <row r="522">
          <cell r="A522" t="str">
            <v xml:space="preserve">          a 교좌장치설치</v>
          </cell>
          <cell r="B522" t="str">
            <v>(탄성받침)</v>
          </cell>
          <cell r="C522">
            <v>160</v>
          </cell>
          <cell r="D522" t="str">
            <v>EA</v>
          </cell>
          <cell r="E522">
            <v>50421</v>
          </cell>
          <cell r="F522">
            <v>8067360</v>
          </cell>
        </row>
        <row r="523">
          <cell r="A523" t="str">
            <v xml:space="preserve">          b 교좌장치</v>
          </cell>
        </row>
        <row r="524">
          <cell r="A524" t="str">
            <v xml:space="preserve">            -1 교좌장치</v>
          </cell>
          <cell r="B524" t="str">
            <v>고정단(135 Ton)</v>
          </cell>
          <cell r="C524">
            <v>6</v>
          </cell>
          <cell r="D524" t="str">
            <v>EA</v>
          </cell>
          <cell r="E524">
            <v>1303000</v>
          </cell>
          <cell r="F524">
            <v>7818000</v>
          </cell>
        </row>
        <row r="525">
          <cell r="A525" t="str">
            <v xml:space="preserve">            -2 교좌장치</v>
          </cell>
          <cell r="B525" t="str">
            <v>일방향(135 Ton)</v>
          </cell>
          <cell r="C525">
            <v>50</v>
          </cell>
          <cell r="D525" t="str">
            <v>EA</v>
          </cell>
          <cell r="E525">
            <v>1291000</v>
          </cell>
          <cell r="F525">
            <v>64550000</v>
          </cell>
        </row>
        <row r="526">
          <cell r="A526" t="str">
            <v xml:space="preserve">            -3 교좌장치</v>
          </cell>
          <cell r="B526" t="str">
            <v>양방향(135 Ton)</v>
          </cell>
          <cell r="C526">
            <v>104</v>
          </cell>
          <cell r="D526" t="str">
            <v>EA</v>
          </cell>
          <cell r="E526">
            <v>1082000</v>
          </cell>
          <cell r="F526">
            <v>112528000</v>
          </cell>
        </row>
        <row r="527">
          <cell r="A527" t="str">
            <v xml:space="preserve">        3.10 P.S.C BEAM</v>
          </cell>
        </row>
        <row r="528">
          <cell r="A528" t="str">
            <v xml:space="preserve">          a P.C 빔 제작.</v>
          </cell>
          <cell r="B528" t="str">
            <v>(L=30M DB24)</v>
          </cell>
          <cell r="C528">
            <v>80</v>
          </cell>
          <cell r="D528" t="str">
            <v>본</v>
          </cell>
          <cell r="E528">
            <v>8666095</v>
          </cell>
          <cell r="F528">
            <v>693287600</v>
          </cell>
        </row>
        <row r="529">
          <cell r="A529" t="str">
            <v xml:space="preserve">          b P.C 빔 설치</v>
          </cell>
          <cell r="B529" t="str">
            <v>(L=30M DB24)</v>
          </cell>
          <cell r="C529">
            <v>80</v>
          </cell>
          <cell r="D529" t="str">
            <v>본</v>
          </cell>
          <cell r="E529">
            <v>757395</v>
          </cell>
          <cell r="F529">
            <v>60591600</v>
          </cell>
        </row>
        <row r="530">
          <cell r="A530" t="str">
            <v xml:space="preserve">          c P.C BEAM 전도방지책</v>
          </cell>
          <cell r="B530" t="str">
            <v>(L=30M)</v>
          </cell>
          <cell r="C530">
            <v>80</v>
          </cell>
          <cell r="D530" t="str">
            <v>본</v>
          </cell>
          <cell r="E530">
            <v>75175</v>
          </cell>
          <cell r="F530">
            <v>6014000</v>
          </cell>
        </row>
        <row r="531">
          <cell r="A531" t="str">
            <v xml:space="preserve">        3.11 신축이음</v>
          </cell>
          <cell r="B531" t="str">
            <v>NO100</v>
          </cell>
          <cell r="C531">
            <v>78</v>
          </cell>
          <cell r="D531" t="str">
            <v>M</v>
          </cell>
          <cell r="E531">
            <v>295219</v>
          </cell>
          <cell r="F531">
            <v>23027082</v>
          </cell>
        </row>
        <row r="532">
          <cell r="A532" t="str">
            <v xml:space="preserve">        3.12 교면방수</v>
          </cell>
          <cell r="B532" t="str">
            <v>(도막방수)</v>
          </cell>
          <cell r="C532">
            <v>4678</v>
          </cell>
          <cell r="D532" t="str">
            <v>M2</v>
          </cell>
          <cell r="E532">
            <v>31699</v>
          </cell>
          <cell r="F532">
            <v>148287922</v>
          </cell>
        </row>
        <row r="533">
          <cell r="A533" t="str">
            <v xml:space="preserve">        3.13 다웰바 설치</v>
          </cell>
          <cell r="B533" t="str">
            <v>(D=25m/m, L=600)</v>
          </cell>
          <cell r="C533">
            <v>94</v>
          </cell>
          <cell r="D533" t="str">
            <v>EA</v>
          </cell>
          <cell r="E533">
            <v>12746</v>
          </cell>
          <cell r="F533">
            <v>1198124</v>
          </cell>
          <cell r="G533">
            <v>6</v>
          </cell>
        </row>
        <row r="534">
          <cell r="A534" t="str">
            <v xml:space="preserve">        3.14 무수축콘크리트</v>
          </cell>
        </row>
        <row r="535">
          <cell r="A535" t="str">
            <v xml:space="preserve">          a 무수축몰탈</v>
          </cell>
          <cell r="B535" t="str">
            <v>(1:1)</v>
          </cell>
          <cell r="C535">
            <v>7.2569999999999997</v>
          </cell>
          <cell r="D535" t="str">
            <v>M3</v>
          </cell>
          <cell r="E535">
            <v>103228</v>
          </cell>
          <cell r="F535">
            <v>749125</v>
          </cell>
        </row>
        <row r="536">
          <cell r="A536" t="str">
            <v xml:space="preserve">          b 무수축콘크리트</v>
          </cell>
          <cell r="C536">
            <v>7.5679999999999996</v>
          </cell>
          <cell r="D536" t="str">
            <v>M3</v>
          </cell>
          <cell r="E536">
            <v>166513</v>
          </cell>
          <cell r="F536">
            <v>1260170</v>
          </cell>
        </row>
        <row r="537">
          <cell r="A537" t="str">
            <v xml:space="preserve">        3.15 스치로폴 설치</v>
          </cell>
        </row>
        <row r="538">
          <cell r="A538" t="str">
            <v xml:space="preserve">          a 스치로폴설치</v>
          </cell>
          <cell r="B538" t="str">
            <v>(T=10 m/m)</v>
          </cell>
          <cell r="C538">
            <v>91</v>
          </cell>
          <cell r="D538" t="str">
            <v>M2</v>
          </cell>
          <cell r="E538">
            <v>2142</v>
          </cell>
          <cell r="F538">
            <v>194922</v>
          </cell>
        </row>
        <row r="539">
          <cell r="A539" t="str">
            <v xml:space="preserve">          b 스치로폴설치</v>
          </cell>
          <cell r="B539" t="str">
            <v>(T=20 m/m)</v>
          </cell>
          <cell r="C539">
            <v>95</v>
          </cell>
          <cell r="D539" t="str">
            <v>M2</v>
          </cell>
          <cell r="E539">
            <v>3160</v>
          </cell>
          <cell r="F539">
            <v>300200</v>
          </cell>
        </row>
        <row r="540">
          <cell r="A540" t="str">
            <v xml:space="preserve">        3.16 아스팔트 방수</v>
          </cell>
          <cell r="B540" t="str">
            <v>(2 회)</v>
          </cell>
          <cell r="C540">
            <v>696</v>
          </cell>
          <cell r="D540" t="str">
            <v>M2</v>
          </cell>
          <cell r="E540">
            <v>4737</v>
          </cell>
          <cell r="F540">
            <v>3296952</v>
          </cell>
        </row>
        <row r="541">
          <cell r="A541" t="str">
            <v xml:space="preserve">        3.17 법면보호블럭</v>
          </cell>
        </row>
        <row r="542">
          <cell r="A542" t="str">
            <v xml:space="preserve">          a 보호블럭기초</v>
          </cell>
          <cell r="C542">
            <v>29</v>
          </cell>
          <cell r="D542" t="str">
            <v>M</v>
          </cell>
          <cell r="E542">
            <v>10872</v>
          </cell>
          <cell r="F542">
            <v>315288</v>
          </cell>
        </row>
        <row r="543">
          <cell r="A543" t="str">
            <v xml:space="preserve">          b 보호블럭</v>
          </cell>
          <cell r="B543" t="str">
            <v>(육교용)</v>
          </cell>
          <cell r="C543">
            <v>523</v>
          </cell>
          <cell r="D543" t="str">
            <v>M2</v>
          </cell>
          <cell r="E543">
            <v>24487</v>
          </cell>
          <cell r="F543">
            <v>12806701</v>
          </cell>
        </row>
        <row r="544">
          <cell r="A544" t="str">
            <v xml:space="preserve">        3.18 배수구</v>
          </cell>
        </row>
        <row r="545">
          <cell r="A545" t="str">
            <v xml:space="preserve">          a 육교용</v>
          </cell>
        </row>
        <row r="546">
          <cell r="A546" t="str">
            <v xml:space="preserve">            -1 배수시설 집수구</v>
          </cell>
          <cell r="B546" t="str">
            <v>(주철)</v>
          </cell>
          <cell r="C546">
            <v>34</v>
          </cell>
          <cell r="D546" t="str">
            <v>EA</v>
          </cell>
          <cell r="E546">
            <v>81753</v>
          </cell>
          <cell r="F546">
            <v>2779602</v>
          </cell>
        </row>
        <row r="547">
          <cell r="A547" t="str">
            <v xml:space="preserve">            -2 배수시설 연결집수구</v>
          </cell>
          <cell r="B547" t="str">
            <v>(스텐레스)</v>
          </cell>
          <cell r="C547">
            <v>16</v>
          </cell>
          <cell r="D547" t="str">
            <v>EA</v>
          </cell>
          <cell r="E547">
            <v>137061</v>
          </cell>
          <cell r="F547">
            <v>2192976</v>
          </cell>
        </row>
        <row r="548">
          <cell r="A548" t="str">
            <v xml:space="preserve">            -3 배수시설 직관</v>
          </cell>
          <cell r="B548" t="str">
            <v>(Φ150MM)</v>
          </cell>
          <cell r="C548">
            <v>424</v>
          </cell>
          <cell r="D548" t="str">
            <v>M</v>
          </cell>
          <cell r="E548">
            <v>92605</v>
          </cell>
          <cell r="F548">
            <v>39264520</v>
          </cell>
        </row>
        <row r="549">
          <cell r="A549" t="str">
            <v xml:space="preserve">            -4 배수시설 곡관</v>
          </cell>
          <cell r="B549" t="str">
            <v>(스텐레스)</v>
          </cell>
          <cell r="C549">
            <v>48</v>
          </cell>
          <cell r="D549" t="str">
            <v>EA</v>
          </cell>
          <cell r="E549">
            <v>36102</v>
          </cell>
          <cell r="F549">
            <v>1732896</v>
          </cell>
        </row>
        <row r="550">
          <cell r="A550" t="str">
            <v xml:space="preserve">            -5 배수시설 이음부</v>
          </cell>
          <cell r="B550" t="str">
            <v>(스텐레스)</v>
          </cell>
          <cell r="C550">
            <v>48</v>
          </cell>
          <cell r="D550" t="str">
            <v>EA</v>
          </cell>
          <cell r="E550">
            <v>22189</v>
          </cell>
          <cell r="F550">
            <v>1065072</v>
          </cell>
        </row>
        <row r="551">
          <cell r="A551" t="str">
            <v xml:space="preserve">          b NOTCH</v>
          </cell>
          <cell r="B551" t="str">
            <v>(30*20mm)</v>
          </cell>
          <cell r="C551">
            <v>481</v>
          </cell>
          <cell r="D551" t="str">
            <v>M</v>
          </cell>
          <cell r="E551">
            <v>4175</v>
          </cell>
          <cell r="F551">
            <v>2008175</v>
          </cell>
        </row>
        <row r="552">
          <cell r="A552" t="str">
            <v xml:space="preserve">        3.19 스페이셔 설치</v>
          </cell>
        </row>
        <row r="553">
          <cell r="A553" t="str">
            <v xml:space="preserve">          a 스페이서설치</v>
          </cell>
          <cell r="B553" t="str">
            <v>(벽체용)</v>
          </cell>
          <cell r="C553">
            <v>5795</v>
          </cell>
          <cell r="D553" t="str">
            <v>EA</v>
          </cell>
          <cell r="E553">
            <v>1041</v>
          </cell>
          <cell r="F553">
            <v>6032595</v>
          </cell>
          <cell r="G553">
            <v>6</v>
          </cell>
        </row>
        <row r="554">
          <cell r="A554" t="str">
            <v xml:space="preserve">          b 스페이서설치</v>
          </cell>
          <cell r="B554" t="str">
            <v>(슬래브용)</v>
          </cell>
          <cell r="C554">
            <v>7048</v>
          </cell>
          <cell r="D554" t="str">
            <v>EA</v>
          </cell>
          <cell r="E554">
            <v>520</v>
          </cell>
          <cell r="F554">
            <v>3664960</v>
          </cell>
          <cell r="G554">
            <v>6</v>
          </cell>
        </row>
        <row r="555">
          <cell r="A555" t="str">
            <v xml:space="preserve">        3.20 교명판및설명판</v>
          </cell>
        </row>
        <row r="556">
          <cell r="A556" t="str">
            <v xml:space="preserve">          a 교명판(청동)</v>
          </cell>
          <cell r="B556" t="str">
            <v>(400x250x10)</v>
          </cell>
          <cell r="C556">
            <v>2</v>
          </cell>
          <cell r="D556" t="str">
            <v>EA</v>
          </cell>
          <cell r="E556">
            <v>49612</v>
          </cell>
          <cell r="F556">
            <v>99224</v>
          </cell>
        </row>
        <row r="557">
          <cell r="A557" t="str">
            <v xml:space="preserve">          b 설명판(청동)</v>
          </cell>
          <cell r="B557" t="str">
            <v>(500x300x10)</v>
          </cell>
          <cell r="C557">
            <v>2</v>
          </cell>
          <cell r="D557" t="str">
            <v>EA</v>
          </cell>
          <cell r="E557">
            <v>70087</v>
          </cell>
          <cell r="F557">
            <v>140174</v>
          </cell>
        </row>
        <row r="558">
          <cell r="A558" t="str">
            <v xml:space="preserve">        3.21 T.B.M 설치</v>
          </cell>
          <cell r="C558">
            <v>1</v>
          </cell>
          <cell r="D558" t="str">
            <v>EA</v>
          </cell>
          <cell r="E558">
            <v>26250</v>
          </cell>
          <cell r="F558">
            <v>26250</v>
          </cell>
        </row>
        <row r="559">
          <cell r="A559" t="str">
            <v xml:space="preserve">        3.22 교량유지관리판</v>
          </cell>
          <cell r="B559" t="str">
            <v>(교각용:560*400)</v>
          </cell>
          <cell r="C559">
            <v>14</v>
          </cell>
          <cell r="D559" t="str">
            <v>EA</v>
          </cell>
          <cell r="E559">
            <v>22042</v>
          </cell>
          <cell r="F559">
            <v>308588</v>
          </cell>
        </row>
        <row r="560">
          <cell r="A560" t="str">
            <v xml:space="preserve">        3.23 안전점검통로</v>
          </cell>
        </row>
        <row r="561">
          <cell r="A561" t="str">
            <v xml:space="preserve">          a 점검용계단</v>
          </cell>
          <cell r="B561" t="str">
            <v>(교대용)</v>
          </cell>
          <cell r="C561">
            <v>4</v>
          </cell>
          <cell r="D561" t="str">
            <v>개소</v>
          </cell>
          <cell r="E561">
            <v>1589546</v>
          </cell>
          <cell r="F561">
            <v>6358184</v>
          </cell>
        </row>
        <row r="562">
          <cell r="A562" t="str">
            <v xml:space="preserve">          b 교량안전점검통로</v>
          </cell>
          <cell r="B562" t="str">
            <v>(교각부)수동교</v>
          </cell>
          <cell r="C562">
            <v>7</v>
          </cell>
          <cell r="D562" t="str">
            <v>개소</v>
          </cell>
          <cell r="E562">
            <v>49134412</v>
          </cell>
          <cell r="F562">
            <v>343940884</v>
          </cell>
        </row>
        <row r="563">
          <cell r="A563" t="str">
            <v xml:space="preserve">        3.24 전 선 관</v>
          </cell>
          <cell r="B563" t="str">
            <v>(P.V.C Φ100 m/m)</v>
          </cell>
          <cell r="C563">
            <v>1011</v>
          </cell>
          <cell r="D563" t="str">
            <v>M</v>
          </cell>
          <cell r="E563">
            <v>5250</v>
          </cell>
          <cell r="F563">
            <v>5307750</v>
          </cell>
        </row>
        <row r="564">
          <cell r="A564" t="str">
            <v xml:space="preserve">        2) 보강토옹벽</v>
          </cell>
        </row>
        <row r="565">
          <cell r="A565" t="str">
            <v xml:space="preserve">          a 구조물터파기</v>
          </cell>
          <cell r="B565" t="str">
            <v>(육상토사0∼4 M)</v>
          </cell>
          <cell r="C565">
            <v>513</v>
          </cell>
          <cell r="D565" t="str">
            <v>M3</v>
          </cell>
          <cell r="E565">
            <v>4206</v>
          </cell>
          <cell r="F565">
            <v>2157678</v>
          </cell>
        </row>
        <row r="566">
          <cell r="A566" t="str">
            <v xml:space="preserve">          b 되메우기및다짐</v>
          </cell>
          <cell r="B566" t="str">
            <v>(인력30%+백호우70%)</v>
          </cell>
          <cell r="C566">
            <v>84</v>
          </cell>
          <cell r="D566" t="str">
            <v>M3</v>
          </cell>
          <cell r="E566">
            <v>5331</v>
          </cell>
          <cell r="F566">
            <v>447804</v>
          </cell>
        </row>
        <row r="567">
          <cell r="A567" t="str">
            <v xml:space="preserve">          c 합판거푸집</v>
          </cell>
          <cell r="B567" t="str">
            <v>(3 회 0∼7 m)</v>
          </cell>
          <cell r="C567">
            <v>412</v>
          </cell>
          <cell r="D567" t="str">
            <v>M2</v>
          </cell>
          <cell r="E567">
            <v>17770</v>
          </cell>
          <cell r="F567">
            <v>7321240</v>
          </cell>
        </row>
        <row r="568">
          <cell r="A568" t="str">
            <v xml:space="preserve">          d 합판거푸집</v>
          </cell>
          <cell r="B568" t="str">
            <v>(4 회 0∼7 m)</v>
          </cell>
          <cell r="C568">
            <v>162</v>
          </cell>
          <cell r="D568" t="str">
            <v>M2</v>
          </cell>
          <cell r="E568">
            <v>15202</v>
          </cell>
          <cell r="F568">
            <v>2462724</v>
          </cell>
        </row>
        <row r="569">
          <cell r="A569" t="str">
            <v xml:space="preserve">          e 철근가공조립</v>
          </cell>
        </row>
        <row r="570">
          <cell r="A570" t="str">
            <v xml:space="preserve">            -1 철근가공조립</v>
          </cell>
          <cell r="B570" t="str">
            <v>(보통)</v>
          </cell>
          <cell r="C570">
            <v>14.211</v>
          </cell>
          <cell r="D570" t="str">
            <v>Ton</v>
          </cell>
          <cell r="E570">
            <v>345871</v>
          </cell>
          <cell r="F570">
            <v>4915172</v>
          </cell>
        </row>
        <row r="571">
          <cell r="A571" t="str">
            <v xml:space="preserve">            -2 철근가공조립</v>
          </cell>
          <cell r="B571" t="str">
            <v>(복잡)</v>
          </cell>
          <cell r="C571">
            <v>0.16</v>
          </cell>
          <cell r="D571" t="str">
            <v>Ton</v>
          </cell>
          <cell r="E571">
            <v>381590</v>
          </cell>
          <cell r="F571">
            <v>61054</v>
          </cell>
        </row>
        <row r="572">
          <cell r="A572" t="str">
            <v xml:space="preserve">          f 콘크리트타설</v>
          </cell>
        </row>
        <row r="573">
          <cell r="A573" t="str">
            <v xml:space="preserve">            -1 콘크리트타설</v>
          </cell>
          <cell r="B573" t="str">
            <v>(철근 VIB포함)</v>
          </cell>
          <cell r="C573">
            <v>182</v>
          </cell>
          <cell r="D573" t="str">
            <v>M3</v>
          </cell>
          <cell r="E573">
            <v>22230</v>
          </cell>
          <cell r="F573">
            <v>4045860</v>
          </cell>
        </row>
        <row r="574">
          <cell r="A574" t="str">
            <v xml:space="preserve">            -2 콘크리트타설</v>
          </cell>
          <cell r="B574" t="str">
            <v>(무근 VIB포함)</v>
          </cell>
          <cell r="C574">
            <v>65</v>
          </cell>
          <cell r="D574" t="str">
            <v>M3</v>
          </cell>
          <cell r="E574">
            <v>20203</v>
          </cell>
          <cell r="F574">
            <v>1313195</v>
          </cell>
        </row>
        <row r="575">
          <cell r="A575" t="str">
            <v xml:space="preserve">          g 부설및다짐</v>
          </cell>
          <cell r="B575" t="str">
            <v>기계</v>
          </cell>
          <cell r="C575">
            <v>11056</v>
          </cell>
          <cell r="D575" t="str">
            <v>M3</v>
          </cell>
          <cell r="E575">
            <v>3380</v>
          </cell>
          <cell r="F575">
            <v>37369280</v>
          </cell>
        </row>
        <row r="576">
          <cell r="A576" t="str">
            <v xml:space="preserve">          h 유공관 설치</v>
          </cell>
          <cell r="B576" t="str">
            <v>(D=150MM)</v>
          </cell>
          <cell r="C576">
            <v>162</v>
          </cell>
          <cell r="D576" t="str">
            <v>M</v>
          </cell>
          <cell r="E576">
            <v>5814</v>
          </cell>
          <cell r="F576">
            <v>941868</v>
          </cell>
        </row>
        <row r="577">
          <cell r="A577" t="str">
            <v xml:space="preserve">          i 블럭쌓기</v>
          </cell>
        </row>
        <row r="578">
          <cell r="A578" t="str">
            <v xml:space="preserve">            -1 블럭쌓기</v>
          </cell>
          <cell r="B578" t="str">
            <v>(캡형)</v>
          </cell>
          <cell r="C578">
            <v>14</v>
          </cell>
          <cell r="D578" t="str">
            <v>M2</v>
          </cell>
          <cell r="E578">
            <v>173581</v>
          </cell>
          <cell r="F578">
            <v>2430134</v>
          </cell>
        </row>
        <row r="579">
          <cell r="A579" t="str">
            <v xml:space="preserve">            -2 블럭쌓기</v>
          </cell>
          <cell r="B579" t="str">
            <v>(표준형)</v>
          </cell>
          <cell r="C579">
            <v>1158</v>
          </cell>
          <cell r="D579" t="str">
            <v>M2</v>
          </cell>
          <cell r="E579">
            <v>162135</v>
          </cell>
          <cell r="F579">
            <v>187752330</v>
          </cell>
        </row>
        <row r="580">
          <cell r="A580" t="str">
            <v xml:space="preserve">            -3 속채움잡석</v>
          </cell>
          <cell r="C580">
            <v>538</v>
          </cell>
          <cell r="D580" t="str">
            <v>M3</v>
          </cell>
          <cell r="E580">
            <v>45558</v>
          </cell>
          <cell r="F580">
            <v>24510204</v>
          </cell>
        </row>
        <row r="581">
          <cell r="A581" t="str">
            <v xml:space="preserve">          j 강격자보강재설치</v>
          </cell>
        </row>
        <row r="582">
          <cell r="A582" t="str">
            <v xml:space="preserve">            -1 강격자보강재설치</v>
          </cell>
          <cell r="B582" t="str">
            <v>TYPE-1</v>
          </cell>
          <cell r="C582">
            <v>5921</v>
          </cell>
          <cell r="D582" t="str">
            <v>M2</v>
          </cell>
          <cell r="E582">
            <v>17319</v>
          </cell>
          <cell r="F582">
            <v>102545799</v>
          </cell>
        </row>
        <row r="583">
          <cell r="A583" t="str">
            <v xml:space="preserve">            -2 강격자보강재설치</v>
          </cell>
          <cell r="B583" t="str">
            <v>TYPE-2</v>
          </cell>
          <cell r="C583">
            <v>6325</v>
          </cell>
          <cell r="D583" t="str">
            <v>M2</v>
          </cell>
          <cell r="E583">
            <v>22469</v>
          </cell>
          <cell r="F583">
            <v>142116425</v>
          </cell>
        </row>
        <row r="584">
          <cell r="A584" t="str">
            <v xml:space="preserve">            -3 강격자보강재설치</v>
          </cell>
          <cell r="B584" t="str">
            <v>TYPE-3</v>
          </cell>
          <cell r="C584">
            <v>630</v>
          </cell>
          <cell r="D584" t="str">
            <v>M2</v>
          </cell>
          <cell r="E584">
            <v>30091</v>
          </cell>
          <cell r="F584">
            <v>18957330</v>
          </cell>
        </row>
        <row r="585">
          <cell r="A585" t="str">
            <v xml:space="preserve">          k 블럭운반</v>
          </cell>
        </row>
        <row r="586">
          <cell r="A586" t="str">
            <v xml:space="preserve">            -1 블럭운반</v>
          </cell>
          <cell r="B586" t="str">
            <v>(캡형)</v>
          </cell>
          <cell r="C586">
            <v>14</v>
          </cell>
          <cell r="D586" t="str">
            <v>M2</v>
          </cell>
          <cell r="E586">
            <v>18781</v>
          </cell>
          <cell r="F586">
            <v>262934</v>
          </cell>
        </row>
        <row r="587">
          <cell r="A587" t="str">
            <v xml:space="preserve">            -2 블럭운반</v>
          </cell>
          <cell r="B587" t="str">
            <v>(표준형)</v>
          </cell>
          <cell r="C587">
            <v>1158</v>
          </cell>
          <cell r="D587" t="str">
            <v>M2</v>
          </cell>
          <cell r="E587">
            <v>23476</v>
          </cell>
          <cell r="F587">
            <v>27185208</v>
          </cell>
        </row>
        <row r="588">
          <cell r="A588" t="str">
            <v xml:space="preserve">        3) 자재대</v>
          </cell>
        </row>
        <row r="589">
          <cell r="A589" t="str">
            <v xml:space="preserve">          a 레미콘</v>
          </cell>
        </row>
        <row r="590">
          <cell r="A590" t="str">
            <v xml:space="preserve">            -1 레미콘</v>
          </cell>
          <cell r="B590" t="str">
            <v>(19-400-15)</v>
          </cell>
          <cell r="C590">
            <v>1988</v>
          </cell>
          <cell r="D590" t="str">
            <v>M3</v>
          </cell>
          <cell r="E590">
            <v>65000</v>
          </cell>
          <cell r="F590">
            <v>129220000</v>
          </cell>
        </row>
        <row r="591">
          <cell r="A591" t="str">
            <v xml:space="preserve">            -2 레미콘(섬유보강)</v>
          </cell>
          <cell r="B591" t="str">
            <v>(25-270-15)</v>
          </cell>
          <cell r="C591">
            <v>1634</v>
          </cell>
          <cell r="D591" t="str">
            <v>M3</v>
          </cell>
          <cell r="E591">
            <v>54845</v>
          </cell>
          <cell r="F591">
            <v>89616730</v>
          </cell>
          <cell r="G591">
            <v>7</v>
          </cell>
        </row>
        <row r="592">
          <cell r="A592" t="str">
            <v xml:space="preserve">            -3 레미콘(섬유보강)</v>
          </cell>
          <cell r="B592" t="str">
            <v>(25-240- 8)</v>
          </cell>
          <cell r="C592">
            <v>25</v>
          </cell>
          <cell r="D592" t="str">
            <v>M3</v>
          </cell>
          <cell r="E592">
            <v>52354</v>
          </cell>
          <cell r="F592">
            <v>1308850</v>
          </cell>
          <cell r="G592">
            <v>7</v>
          </cell>
        </row>
        <row r="593">
          <cell r="A593" t="str">
            <v xml:space="preserve">            -4 레미콘</v>
          </cell>
          <cell r="B593" t="str">
            <v>(25-270-15)</v>
          </cell>
          <cell r="C593">
            <v>157</v>
          </cell>
          <cell r="D593" t="str">
            <v>M3</v>
          </cell>
          <cell r="E593">
            <v>49845</v>
          </cell>
          <cell r="F593">
            <v>7825665</v>
          </cell>
          <cell r="G593">
            <v>7</v>
          </cell>
        </row>
        <row r="594">
          <cell r="A594" t="str">
            <v xml:space="preserve">            -5 레미콘</v>
          </cell>
          <cell r="B594" t="str">
            <v>(25-240-15)</v>
          </cell>
          <cell r="C594">
            <v>6909</v>
          </cell>
          <cell r="D594" t="str">
            <v>M3</v>
          </cell>
          <cell r="E594">
            <v>49627</v>
          </cell>
          <cell r="F594">
            <v>342872943</v>
          </cell>
          <cell r="G594">
            <v>7</v>
          </cell>
        </row>
        <row r="595">
          <cell r="A595" t="str">
            <v xml:space="preserve">            -6 레미콘</v>
          </cell>
          <cell r="B595" t="str">
            <v>(25-240- 8)</v>
          </cell>
          <cell r="C595">
            <v>424</v>
          </cell>
          <cell r="D595" t="str">
            <v>M3</v>
          </cell>
          <cell r="E595">
            <v>47354</v>
          </cell>
          <cell r="F595">
            <v>20078096</v>
          </cell>
          <cell r="G595">
            <v>7</v>
          </cell>
        </row>
        <row r="596">
          <cell r="A596" t="str">
            <v xml:space="preserve">            -7 레미콘</v>
          </cell>
          <cell r="B596" t="str">
            <v>(25-210- 8)</v>
          </cell>
          <cell r="C596">
            <v>70</v>
          </cell>
          <cell r="D596" t="str">
            <v>M3</v>
          </cell>
          <cell r="E596">
            <v>47827</v>
          </cell>
          <cell r="F596">
            <v>3347890</v>
          </cell>
        </row>
        <row r="597">
          <cell r="A597" t="str">
            <v xml:space="preserve">            -8 레미콘</v>
          </cell>
          <cell r="B597" t="str">
            <v>(25-160- 8)</v>
          </cell>
          <cell r="C597">
            <v>204</v>
          </cell>
          <cell r="D597" t="str">
            <v>M3</v>
          </cell>
          <cell r="E597">
            <v>37336</v>
          </cell>
          <cell r="F597">
            <v>7616544</v>
          </cell>
        </row>
        <row r="598">
          <cell r="A598" t="str">
            <v xml:space="preserve">          b 철근</v>
          </cell>
        </row>
        <row r="599">
          <cell r="A599" t="str">
            <v xml:space="preserve">            -1 철근(SD30A)</v>
          </cell>
          <cell r="B599" t="str">
            <v>D=32m/m</v>
          </cell>
          <cell r="C599">
            <v>324.149</v>
          </cell>
          <cell r="D599" t="str">
            <v>TON</v>
          </cell>
          <cell r="E599">
            <v>228345</v>
          </cell>
          <cell r="F599">
            <v>74017803</v>
          </cell>
          <cell r="G599">
            <v>8</v>
          </cell>
        </row>
        <row r="600">
          <cell r="A600" t="str">
            <v xml:space="preserve">            -2 철근(SD30A)</v>
          </cell>
          <cell r="B600" t="str">
            <v>D=29m/m</v>
          </cell>
          <cell r="C600">
            <v>146.44300000000001</v>
          </cell>
          <cell r="D600" t="str">
            <v>TON</v>
          </cell>
          <cell r="E600">
            <v>228345</v>
          </cell>
          <cell r="F600">
            <v>33439526</v>
          </cell>
          <cell r="G600">
            <v>8</v>
          </cell>
        </row>
        <row r="601">
          <cell r="A601" t="str">
            <v xml:space="preserve">            -3 철근(SD30A)</v>
          </cell>
          <cell r="B601" t="str">
            <v>D=25m/m</v>
          </cell>
          <cell r="C601">
            <v>216.72300000000001</v>
          </cell>
          <cell r="D601" t="str">
            <v>TON</v>
          </cell>
          <cell r="E601">
            <v>228345</v>
          </cell>
          <cell r="F601">
            <v>49487613</v>
          </cell>
          <cell r="G601">
            <v>8</v>
          </cell>
        </row>
        <row r="602">
          <cell r="A602" t="str">
            <v xml:space="preserve">            -4 철근(SD30A)</v>
          </cell>
          <cell r="B602" t="str">
            <v>D=22m/m</v>
          </cell>
          <cell r="C602">
            <v>378.98</v>
          </cell>
          <cell r="D602" t="str">
            <v>TON</v>
          </cell>
          <cell r="E602">
            <v>228345</v>
          </cell>
          <cell r="F602">
            <v>86538188</v>
          </cell>
          <cell r="G602">
            <v>8</v>
          </cell>
        </row>
        <row r="603">
          <cell r="A603" t="str">
            <v xml:space="preserve">            -5 철근(SD30A)</v>
          </cell>
          <cell r="B603" t="str">
            <v>D=19m/m</v>
          </cell>
          <cell r="C603">
            <v>30.975000000000001</v>
          </cell>
          <cell r="D603" t="str">
            <v>TON</v>
          </cell>
          <cell r="E603">
            <v>228345</v>
          </cell>
          <cell r="F603">
            <v>7072986</v>
          </cell>
          <cell r="G603">
            <v>8</v>
          </cell>
        </row>
        <row r="604">
          <cell r="A604" t="str">
            <v xml:space="preserve">            -6 철근(SD30A)</v>
          </cell>
          <cell r="B604" t="str">
            <v>D=16m/m</v>
          </cell>
          <cell r="C604">
            <v>462.61200000000002</v>
          </cell>
          <cell r="D604" t="str">
            <v>TON</v>
          </cell>
          <cell r="E604">
            <v>228345</v>
          </cell>
          <cell r="F604">
            <v>105635137</v>
          </cell>
          <cell r="G604">
            <v>8</v>
          </cell>
        </row>
        <row r="605">
          <cell r="A605" t="str">
            <v xml:space="preserve">            -7 철근(SD30A)</v>
          </cell>
          <cell r="B605" t="str">
            <v>D=13m/m</v>
          </cell>
          <cell r="C605">
            <v>18.603999999999999</v>
          </cell>
          <cell r="D605" t="str">
            <v>TON</v>
          </cell>
          <cell r="E605">
            <v>232881</v>
          </cell>
          <cell r="F605">
            <v>4332518</v>
          </cell>
          <cell r="G605">
            <v>8</v>
          </cell>
        </row>
        <row r="606">
          <cell r="A606" t="str">
            <v xml:space="preserve">            -8 철근(SD30A)</v>
          </cell>
          <cell r="B606" t="str">
            <v>D=10m/m</v>
          </cell>
          <cell r="C606">
            <v>4.532</v>
          </cell>
          <cell r="D606" t="str">
            <v>TON</v>
          </cell>
          <cell r="E606">
            <v>237809</v>
          </cell>
          <cell r="F606">
            <v>1077750</v>
          </cell>
          <cell r="G606">
            <v>8</v>
          </cell>
        </row>
        <row r="607">
          <cell r="A607" t="str">
            <v xml:space="preserve">            -9 철근(고강)</v>
          </cell>
          <cell r="B607" t="str">
            <v>H=29m/m</v>
          </cell>
          <cell r="C607">
            <v>6.7510000000000003</v>
          </cell>
          <cell r="D607" t="str">
            <v>TON</v>
          </cell>
          <cell r="E607">
            <v>237450</v>
          </cell>
          <cell r="F607">
            <v>1603024</v>
          </cell>
        </row>
        <row r="608">
          <cell r="A608" t="str">
            <v xml:space="preserve">            -10 철근(고강)</v>
          </cell>
          <cell r="B608" t="str">
            <v>H=25m/m</v>
          </cell>
          <cell r="C608">
            <v>137.37899999999999</v>
          </cell>
          <cell r="D608" t="str">
            <v>TON</v>
          </cell>
          <cell r="E608">
            <v>237409</v>
          </cell>
          <cell r="F608">
            <v>32615011</v>
          </cell>
        </row>
        <row r="609">
          <cell r="A609" t="str">
            <v xml:space="preserve">            -11 철근(고강)</v>
          </cell>
          <cell r="B609" t="str">
            <v>H=19m/m</v>
          </cell>
          <cell r="C609">
            <v>52.747999999999998</v>
          </cell>
          <cell r="D609" t="str">
            <v>TON</v>
          </cell>
          <cell r="E609">
            <v>237409</v>
          </cell>
          <cell r="F609">
            <v>12522849</v>
          </cell>
        </row>
        <row r="610">
          <cell r="A610" t="str">
            <v xml:space="preserve">            -12 철근(고강)</v>
          </cell>
          <cell r="B610" t="str">
            <v>H=16m/m</v>
          </cell>
          <cell r="C610">
            <v>187.042</v>
          </cell>
          <cell r="D610" t="str">
            <v>TON</v>
          </cell>
          <cell r="E610">
            <v>237409</v>
          </cell>
          <cell r="F610">
            <v>44405454</v>
          </cell>
        </row>
        <row r="611">
          <cell r="A611" t="str">
            <v xml:space="preserve">            -13 철근(고강)</v>
          </cell>
          <cell r="B611" t="str">
            <v>H=13m/m</v>
          </cell>
          <cell r="C611">
            <v>18.396000000000001</v>
          </cell>
          <cell r="D611" t="str">
            <v>TON</v>
          </cell>
          <cell r="E611">
            <v>242690</v>
          </cell>
          <cell r="F611">
            <v>4464525</v>
          </cell>
        </row>
        <row r="612">
          <cell r="A612" t="str">
            <v xml:space="preserve">          c 시멘트</v>
          </cell>
          <cell r="B612" t="str">
            <v>포틀란드 1종40KG</v>
          </cell>
          <cell r="C612">
            <v>1260</v>
          </cell>
          <cell r="D612" t="str">
            <v>대</v>
          </cell>
          <cell r="E612">
            <v>2282</v>
          </cell>
          <cell r="F612">
            <v>2875320</v>
          </cell>
        </row>
        <row r="613">
          <cell r="A613" t="str">
            <v xml:space="preserve">      3.4 서평교(P.S.C BEAM)</v>
          </cell>
          <cell r="F613">
            <v>1400524567</v>
          </cell>
        </row>
        <row r="614">
          <cell r="A614" t="str">
            <v xml:space="preserve">        3.01 토      공</v>
          </cell>
        </row>
        <row r="615">
          <cell r="A615" t="str">
            <v xml:space="preserve">          a 구조물터파기</v>
          </cell>
          <cell r="B615" t="str">
            <v>(육상토사0∼4 M)</v>
          </cell>
          <cell r="C615">
            <v>1437</v>
          </cell>
          <cell r="D615" t="str">
            <v>M3</v>
          </cell>
          <cell r="E615">
            <v>4206</v>
          </cell>
          <cell r="F615">
            <v>6044022</v>
          </cell>
          <cell r="G615">
            <v>5</v>
          </cell>
        </row>
        <row r="616">
          <cell r="A616" t="str">
            <v xml:space="preserve">          b 되메우기및다짐</v>
          </cell>
          <cell r="B616" t="str">
            <v>(인력30%+백호우70%)</v>
          </cell>
          <cell r="C616">
            <v>859</v>
          </cell>
          <cell r="D616" t="str">
            <v>M3</v>
          </cell>
          <cell r="E616">
            <v>5331</v>
          </cell>
          <cell r="F616">
            <v>4579329</v>
          </cell>
          <cell r="G616">
            <v>5</v>
          </cell>
        </row>
        <row r="617">
          <cell r="A617" t="str">
            <v xml:space="preserve">          c 뒷채움 및 다짐</v>
          </cell>
          <cell r="C617">
            <v>1477</v>
          </cell>
          <cell r="D617" t="str">
            <v>M3</v>
          </cell>
          <cell r="E617">
            <v>27214</v>
          </cell>
          <cell r="F617">
            <v>40195078</v>
          </cell>
          <cell r="G617">
            <v>5</v>
          </cell>
        </row>
        <row r="618">
          <cell r="A618" t="str">
            <v xml:space="preserve">          d 앞 성 토</v>
          </cell>
          <cell r="B618" t="str">
            <v>(교량부)</v>
          </cell>
          <cell r="C618">
            <v>2632</v>
          </cell>
          <cell r="D618" t="str">
            <v>M3</v>
          </cell>
          <cell r="E618">
            <v>3504</v>
          </cell>
          <cell r="F618">
            <v>9222528</v>
          </cell>
          <cell r="G618">
            <v>5</v>
          </cell>
        </row>
        <row r="619">
          <cell r="A619" t="str">
            <v xml:space="preserve">        3.02 강관파일공</v>
          </cell>
        </row>
        <row r="620">
          <cell r="A620" t="str">
            <v xml:space="preserve">          a 강관파일자재비</v>
          </cell>
          <cell r="B620" t="str">
            <v>(D=508mm,t=12mm)</v>
          </cell>
          <cell r="C620">
            <v>1415</v>
          </cell>
          <cell r="D620" t="str">
            <v>M</v>
          </cell>
          <cell r="E620">
            <v>62623</v>
          </cell>
          <cell r="F620">
            <v>88611545</v>
          </cell>
        </row>
        <row r="621">
          <cell r="A621" t="str">
            <v xml:space="preserve">          b 강관파일천공및항타</v>
          </cell>
        </row>
        <row r="622">
          <cell r="A622" t="str">
            <v xml:space="preserve">            -1 강관파일천공및항타</v>
          </cell>
          <cell r="B622" t="str">
            <v>(D=508*12t,토  사)</v>
          </cell>
          <cell r="C622">
            <v>1184</v>
          </cell>
          <cell r="D622" t="str">
            <v>M</v>
          </cell>
          <cell r="E622">
            <v>22867</v>
          </cell>
          <cell r="F622">
            <v>27074528</v>
          </cell>
        </row>
        <row r="623">
          <cell r="A623" t="str">
            <v xml:space="preserve">            -2 강관파일천공및항타</v>
          </cell>
          <cell r="B623" t="str">
            <v>(D=508*12t,풍화암)</v>
          </cell>
          <cell r="C623">
            <v>136</v>
          </cell>
          <cell r="D623" t="str">
            <v>M</v>
          </cell>
          <cell r="E623">
            <v>98463</v>
          </cell>
          <cell r="F623">
            <v>13390968</v>
          </cell>
        </row>
        <row r="624">
          <cell r="A624" t="str">
            <v xml:space="preserve">          c 동재하시험비</v>
          </cell>
          <cell r="C624">
            <v>8</v>
          </cell>
          <cell r="D624" t="str">
            <v>회</v>
          </cell>
          <cell r="E624">
            <v>800000</v>
          </cell>
          <cell r="F624">
            <v>6400000</v>
          </cell>
        </row>
        <row r="625">
          <cell r="A625" t="str">
            <v xml:space="preserve">          d 두부및선단보강</v>
          </cell>
          <cell r="B625" t="str">
            <v>(D=508*12mm)</v>
          </cell>
          <cell r="C625">
            <v>136</v>
          </cell>
          <cell r="D625" t="str">
            <v>EA</v>
          </cell>
          <cell r="E625">
            <v>194886</v>
          </cell>
          <cell r="F625">
            <v>26504496</v>
          </cell>
        </row>
        <row r="626">
          <cell r="A626" t="str">
            <v xml:space="preserve">          e 케이싱설치및철거</v>
          </cell>
          <cell r="C626">
            <v>1185</v>
          </cell>
          <cell r="D626" t="str">
            <v>M</v>
          </cell>
          <cell r="E626">
            <v>4437</v>
          </cell>
          <cell r="F626">
            <v>5257845</v>
          </cell>
        </row>
        <row r="627">
          <cell r="A627" t="str">
            <v xml:space="preserve">        3.03 거푸집</v>
          </cell>
        </row>
        <row r="628">
          <cell r="A628" t="str">
            <v xml:space="preserve">          a 합판거푸집</v>
          </cell>
          <cell r="B628" t="str">
            <v>(3 회 0∼7 m)</v>
          </cell>
          <cell r="C628">
            <v>2005</v>
          </cell>
          <cell r="D628" t="str">
            <v>M2</v>
          </cell>
          <cell r="E628">
            <v>17770</v>
          </cell>
          <cell r="F628">
            <v>35628850</v>
          </cell>
          <cell r="G628">
            <v>6</v>
          </cell>
        </row>
        <row r="629">
          <cell r="A629" t="str">
            <v xml:space="preserve">          b 합판거푸집</v>
          </cell>
          <cell r="B629" t="str">
            <v>(3 회 7∼10m)</v>
          </cell>
          <cell r="C629">
            <v>362</v>
          </cell>
          <cell r="D629" t="str">
            <v>M2</v>
          </cell>
          <cell r="E629">
            <v>19005</v>
          </cell>
          <cell r="F629">
            <v>6879810</v>
          </cell>
          <cell r="G629">
            <v>6</v>
          </cell>
        </row>
        <row r="630">
          <cell r="A630" t="str">
            <v xml:space="preserve">          c 합판거푸집</v>
          </cell>
          <cell r="B630" t="str">
            <v>(4 회 0∼7 m)</v>
          </cell>
          <cell r="C630">
            <v>290</v>
          </cell>
          <cell r="D630" t="str">
            <v>M2</v>
          </cell>
          <cell r="E630">
            <v>15202</v>
          </cell>
          <cell r="F630">
            <v>4408580</v>
          </cell>
          <cell r="G630">
            <v>6</v>
          </cell>
        </row>
        <row r="631">
          <cell r="A631" t="str">
            <v xml:space="preserve">          d 합판거푸집</v>
          </cell>
          <cell r="B631" t="str">
            <v>(6 회 0∼7 m)</v>
          </cell>
          <cell r="C631">
            <v>25</v>
          </cell>
          <cell r="D631" t="str">
            <v>M2</v>
          </cell>
          <cell r="E631">
            <v>12470</v>
          </cell>
          <cell r="F631">
            <v>311750</v>
          </cell>
          <cell r="G631">
            <v>6</v>
          </cell>
        </row>
        <row r="632">
          <cell r="A632" t="str">
            <v xml:space="preserve">        3.04 비계</v>
          </cell>
          <cell r="B632" t="str">
            <v>(강관)</v>
          </cell>
          <cell r="C632">
            <v>1217</v>
          </cell>
          <cell r="D632" t="str">
            <v>M2</v>
          </cell>
          <cell r="E632">
            <v>10305</v>
          </cell>
          <cell r="F632">
            <v>12541185</v>
          </cell>
          <cell r="G632">
            <v>6</v>
          </cell>
        </row>
        <row r="633">
          <cell r="A633" t="str">
            <v xml:space="preserve">        3.05 동바리공</v>
          </cell>
        </row>
        <row r="634">
          <cell r="A634" t="str">
            <v xml:space="preserve">          a 동바리</v>
          </cell>
          <cell r="B634" t="str">
            <v>(목재 4회)</v>
          </cell>
          <cell r="C634">
            <v>623</v>
          </cell>
          <cell r="D634" t="str">
            <v>공/M3</v>
          </cell>
          <cell r="E634">
            <v>20090</v>
          </cell>
          <cell r="F634">
            <v>12516070</v>
          </cell>
          <cell r="G634">
            <v>6</v>
          </cell>
        </row>
        <row r="635">
          <cell r="A635" t="str">
            <v xml:space="preserve">          b 강관동바리</v>
          </cell>
          <cell r="B635" t="str">
            <v>(교량용)</v>
          </cell>
          <cell r="C635">
            <v>93</v>
          </cell>
          <cell r="D635" t="str">
            <v>공/M3</v>
          </cell>
          <cell r="E635">
            <v>16160</v>
          </cell>
          <cell r="F635">
            <v>1502880</v>
          </cell>
          <cell r="G635">
            <v>6</v>
          </cell>
        </row>
        <row r="636">
          <cell r="A636" t="str">
            <v xml:space="preserve">          c 동바리</v>
          </cell>
          <cell r="B636" t="str">
            <v>(DECK FINISHER용)</v>
          </cell>
          <cell r="C636">
            <v>59</v>
          </cell>
          <cell r="D636" t="str">
            <v>공/M3</v>
          </cell>
          <cell r="E636">
            <v>20090</v>
          </cell>
          <cell r="F636">
            <v>1185310</v>
          </cell>
          <cell r="G636">
            <v>6</v>
          </cell>
        </row>
        <row r="637">
          <cell r="A637" t="str">
            <v xml:space="preserve">          d 강관동바리수평보강재</v>
          </cell>
          <cell r="B637" t="str">
            <v>(H=3.5M이상)</v>
          </cell>
          <cell r="C637">
            <v>17</v>
          </cell>
          <cell r="D637" t="str">
            <v>M2</v>
          </cell>
          <cell r="E637">
            <v>2539</v>
          </cell>
          <cell r="F637">
            <v>43163</v>
          </cell>
          <cell r="G637">
            <v>6</v>
          </cell>
        </row>
        <row r="638">
          <cell r="A638" t="str">
            <v xml:space="preserve">        3.06 철근가공조립</v>
          </cell>
        </row>
        <row r="639">
          <cell r="A639" t="str">
            <v xml:space="preserve">          a 철근가공조립</v>
          </cell>
          <cell r="B639" t="str">
            <v>(보통)</v>
          </cell>
          <cell r="C639">
            <v>28.69</v>
          </cell>
          <cell r="D639" t="str">
            <v>Ton</v>
          </cell>
          <cell r="E639">
            <v>345871</v>
          </cell>
          <cell r="F639">
            <v>9923038</v>
          </cell>
          <cell r="G639">
            <v>6</v>
          </cell>
        </row>
        <row r="640">
          <cell r="A640" t="str">
            <v xml:space="preserve">          b 철근가공조립</v>
          </cell>
          <cell r="B640" t="str">
            <v>(복잡)</v>
          </cell>
          <cell r="C640">
            <v>262.435</v>
          </cell>
          <cell r="D640" t="str">
            <v>Ton</v>
          </cell>
          <cell r="E640">
            <v>381590</v>
          </cell>
          <cell r="F640">
            <v>100142571</v>
          </cell>
          <cell r="G640">
            <v>6</v>
          </cell>
        </row>
        <row r="641">
          <cell r="A641" t="str">
            <v xml:space="preserve">        3.07 콘크리트타설</v>
          </cell>
        </row>
        <row r="642">
          <cell r="A642" t="str">
            <v xml:space="preserve">          a 콘크리트타설</v>
          </cell>
          <cell r="B642" t="str">
            <v>(철근 펌프카)</v>
          </cell>
          <cell r="C642">
            <v>1947</v>
          </cell>
          <cell r="D642" t="str">
            <v>M3</v>
          </cell>
          <cell r="E642">
            <v>16731</v>
          </cell>
          <cell r="F642">
            <v>32575257</v>
          </cell>
          <cell r="G642">
            <v>6</v>
          </cell>
        </row>
        <row r="643">
          <cell r="A643" t="str">
            <v xml:space="preserve">          b 콘크리트타설</v>
          </cell>
          <cell r="B643" t="str">
            <v>(철근 VIB포함)</v>
          </cell>
          <cell r="C643">
            <v>34</v>
          </cell>
          <cell r="D643" t="str">
            <v>M3</v>
          </cell>
          <cell r="E643">
            <v>22230</v>
          </cell>
          <cell r="F643">
            <v>755820</v>
          </cell>
          <cell r="G643">
            <v>6</v>
          </cell>
        </row>
        <row r="644">
          <cell r="A644" t="str">
            <v xml:space="preserve">          c 콘크리트타설</v>
          </cell>
          <cell r="B644" t="str">
            <v>(무근 VIB제외)</v>
          </cell>
          <cell r="C644">
            <v>51</v>
          </cell>
          <cell r="D644" t="str">
            <v>M3</v>
          </cell>
          <cell r="E644">
            <v>19650</v>
          </cell>
          <cell r="F644">
            <v>1002150</v>
          </cell>
          <cell r="G644">
            <v>6</v>
          </cell>
        </row>
        <row r="645">
          <cell r="A645" t="str">
            <v xml:space="preserve">        3.08 표면처리</v>
          </cell>
        </row>
        <row r="646">
          <cell r="A646" t="str">
            <v xml:space="preserve">          a 슬래브양생</v>
          </cell>
          <cell r="B646" t="str">
            <v>(도막양생)</v>
          </cell>
          <cell r="C646">
            <v>587</v>
          </cell>
          <cell r="D646" t="str">
            <v>M2</v>
          </cell>
          <cell r="E646">
            <v>385</v>
          </cell>
          <cell r="F646">
            <v>225995</v>
          </cell>
          <cell r="G646">
            <v>6</v>
          </cell>
        </row>
        <row r="647">
          <cell r="A647" t="str">
            <v xml:space="preserve">          b 슬래브면고르기</v>
          </cell>
          <cell r="B647" t="str">
            <v>(데크휘니샤)</v>
          </cell>
          <cell r="C647">
            <v>587</v>
          </cell>
          <cell r="D647" t="str">
            <v>M2</v>
          </cell>
          <cell r="E647">
            <v>605</v>
          </cell>
          <cell r="F647">
            <v>355135</v>
          </cell>
          <cell r="G647">
            <v>6</v>
          </cell>
        </row>
        <row r="648">
          <cell r="A648" t="str">
            <v xml:space="preserve">        3.09 교좌받침공</v>
          </cell>
        </row>
        <row r="649">
          <cell r="A649" t="str">
            <v xml:space="preserve">          a 교좌장치설치</v>
          </cell>
          <cell r="B649" t="str">
            <v>(탄성받침)</v>
          </cell>
          <cell r="C649">
            <v>20</v>
          </cell>
          <cell r="D649" t="str">
            <v>EA</v>
          </cell>
          <cell r="E649">
            <v>50421</v>
          </cell>
          <cell r="F649">
            <v>1008420</v>
          </cell>
        </row>
        <row r="650">
          <cell r="A650" t="str">
            <v xml:space="preserve">          b 교좌장치</v>
          </cell>
        </row>
        <row r="651">
          <cell r="A651" t="str">
            <v xml:space="preserve">            -1 교좌장치</v>
          </cell>
          <cell r="B651" t="str">
            <v>고정단(135 Ton)</v>
          </cell>
          <cell r="C651">
            <v>2</v>
          </cell>
          <cell r="D651" t="str">
            <v>EA</v>
          </cell>
          <cell r="E651">
            <v>1303000</v>
          </cell>
          <cell r="F651">
            <v>2606000</v>
          </cell>
        </row>
        <row r="652">
          <cell r="A652" t="str">
            <v xml:space="preserve">            -2 교좌장치</v>
          </cell>
          <cell r="B652" t="str">
            <v>일방향(135 Ton)</v>
          </cell>
          <cell r="C652">
            <v>10</v>
          </cell>
          <cell r="D652" t="str">
            <v>EA</v>
          </cell>
          <cell r="E652">
            <v>1291000</v>
          </cell>
          <cell r="F652">
            <v>12910000</v>
          </cell>
        </row>
        <row r="653">
          <cell r="A653" t="str">
            <v xml:space="preserve">            -3 교좌장치</v>
          </cell>
          <cell r="B653" t="str">
            <v>양방향(135 Ton)</v>
          </cell>
          <cell r="C653">
            <v>8</v>
          </cell>
          <cell r="D653" t="str">
            <v>EA</v>
          </cell>
          <cell r="E653">
            <v>1082000</v>
          </cell>
          <cell r="F653">
            <v>8656000</v>
          </cell>
        </row>
        <row r="654">
          <cell r="A654" t="str">
            <v xml:space="preserve">        3.10 P.S.C BEAM</v>
          </cell>
        </row>
        <row r="655">
          <cell r="A655" t="str">
            <v xml:space="preserve">          a P.C 빔 제작.</v>
          </cell>
          <cell r="B655" t="str">
            <v>(L=30M DB24)</v>
          </cell>
          <cell r="C655">
            <v>10</v>
          </cell>
          <cell r="D655" t="str">
            <v>본</v>
          </cell>
          <cell r="E655">
            <v>8666095</v>
          </cell>
          <cell r="F655">
            <v>86660950</v>
          </cell>
          <cell r="G655">
            <v>7</v>
          </cell>
        </row>
        <row r="656">
          <cell r="A656" t="str">
            <v xml:space="preserve">          b P.C 빔 설치</v>
          </cell>
          <cell r="B656" t="str">
            <v>(L=30M DB24)</v>
          </cell>
          <cell r="C656">
            <v>10</v>
          </cell>
          <cell r="D656" t="str">
            <v>본</v>
          </cell>
          <cell r="E656">
            <v>757395</v>
          </cell>
          <cell r="F656">
            <v>7573950</v>
          </cell>
          <cell r="G656">
            <v>7</v>
          </cell>
        </row>
        <row r="657">
          <cell r="A657" t="str">
            <v xml:space="preserve">          c P.C BEAM 전도방지책</v>
          </cell>
          <cell r="B657" t="str">
            <v>(L=30M)</v>
          </cell>
          <cell r="C657">
            <v>10</v>
          </cell>
          <cell r="D657" t="str">
            <v>본</v>
          </cell>
          <cell r="E657">
            <v>75175</v>
          </cell>
          <cell r="F657">
            <v>751750</v>
          </cell>
          <cell r="G657">
            <v>7</v>
          </cell>
        </row>
        <row r="658">
          <cell r="A658" t="str">
            <v xml:space="preserve">        3.11 신축이음장치</v>
          </cell>
          <cell r="B658" t="str">
            <v>NO 50</v>
          </cell>
          <cell r="C658">
            <v>39</v>
          </cell>
          <cell r="D658" t="str">
            <v>M</v>
          </cell>
          <cell r="E658">
            <v>295219</v>
          </cell>
          <cell r="F658">
            <v>11513541</v>
          </cell>
          <cell r="G658">
            <v>6</v>
          </cell>
        </row>
        <row r="659">
          <cell r="A659" t="str">
            <v xml:space="preserve">        3.12 교면방수</v>
          </cell>
          <cell r="B659" t="str">
            <v>(도막방수)</v>
          </cell>
          <cell r="C659">
            <v>587</v>
          </cell>
          <cell r="D659" t="str">
            <v>M2</v>
          </cell>
          <cell r="E659">
            <v>31699</v>
          </cell>
          <cell r="F659">
            <v>18607313</v>
          </cell>
        </row>
        <row r="660">
          <cell r="A660" t="str">
            <v xml:space="preserve">        3.13 다웰바 설치</v>
          </cell>
          <cell r="B660" t="str">
            <v>(D=25m/m, L=600)</v>
          </cell>
          <cell r="C660">
            <v>94</v>
          </cell>
          <cell r="D660" t="str">
            <v>EA</v>
          </cell>
          <cell r="E660">
            <v>12746</v>
          </cell>
          <cell r="F660">
            <v>1198124</v>
          </cell>
        </row>
        <row r="661">
          <cell r="A661" t="str">
            <v xml:space="preserve">        3.14 무수축콘크리트</v>
          </cell>
        </row>
        <row r="662">
          <cell r="A662" t="str">
            <v xml:space="preserve">          a 무수축몰탈</v>
          </cell>
          <cell r="B662" t="str">
            <v>(1:1)</v>
          </cell>
          <cell r="C662">
            <v>1.02</v>
          </cell>
          <cell r="D662" t="str">
            <v>M3</v>
          </cell>
          <cell r="E662">
            <v>103228</v>
          </cell>
          <cell r="F662">
            <v>105292</v>
          </cell>
        </row>
        <row r="663">
          <cell r="A663" t="str">
            <v xml:space="preserve">          b 무수축콘크리트</v>
          </cell>
          <cell r="C663">
            <v>3.7839999999999998</v>
          </cell>
          <cell r="D663" t="str">
            <v>M3</v>
          </cell>
          <cell r="E663">
            <v>166513</v>
          </cell>
          <cell r="F663">
            <v>630085</v>
          </cell>
        </row>
        <row r="664">
          <cell r="A664" t="str">
            <v xml:space="preserve">        3.15 스치로폴설치</v>
          </cell>
          <cell r="B664" t="str">
            <v>(T=20 m/m)</v>
          </cell>
          <cell r="C664">
            <v>42</v>
          </cell>
          <cell r="D664" t="str">
            <v>M2</v>
          </cell>
          <cell r="E664">
            <v>3160</v>
          </cell>
          <cell r="F664">
            <v>132720</v>
          </cell>
        </row>
        <row r="665">
          <cell r="A665" t="str">
            <v xml:space="preserve">        3.16 아스팔트 방수</v>
          </cell>
          <cell r="B665" t="str">
            <v>(2 회)</v>
          </cell>
          <cell r="C665">
            <v>917</v>
          </cell>
          <cell r="D665" t="str">
            <v>M2</v>
          </cell>
          <cell r="E665">
            <v>4737</v>
          </cell>
          <cell r="F665">
            <v>4343829</v>
          </cell>
        </row>
        <row r="666">
          <cell r="A666" t="str">
            <v xml:space="preserve">        3.17 법면보호블럭</v>
          </cell>
        </row>
        <row r="667">
          <cell r="A667" t="str">
            <v xml:space="preserve">          a 보호블럭기초</v>
          </cell>
          <cell r="C667">
            <v>26</v>
          </cell>
          <cell r="D667" t="str">
            <v>M</v>
          </cell>
          <cell r="E667">
            <v>10872</v>
          </cell>
          <cell r="F667">
            <v>282672</v>
          </cell>
        </row>
        <row r="668">
          <cell r="A668" t="str">
            <v xml:space="preserve">          b 보호블럭</v>
          </cell>
          <cell r="B668" t="str">
            <v>(육교용)</v>
          </cell>
          <cell r="C668">
            <v>281</v>
          </cell>
          <cell r="D668" t="str">
            <v>M2</v>
          </cell>
          <cell r="E668">
            <v>24487</v>
          </cell>
          <cell r="F668">
            <v>6880847</v>
          </cell>
        </row>
        <row r="669">
          <cell r="A669" t="str">
            <v xml:space="preserve">        3.18 배수구</v>
          </cell>
        </row>
        <row r="670">
          <cell r="A670" t="str">
            <v xml:space="preserve">          a 하천용</v>
          </cell>
        </row>
        <row r="671">
          <cell r="A671" t="str">
            <v xml:space="preserve">            -1 배수시설 집수구</v>
          </cell>
          <cell r="B671" t="str">
            <v>(주철)</v>
          </cell>
          <cell r="C671">
            <v>4</v>
          </cell>
          <cell r="D671" t="str">
            <v>EA</v>
          </cell>
          <cell r="E671">
            <v>81753</v>
          </cell>
          <cell r="F671">
            <v>327012</v>
          </cell>
        </row>
        <row r="672">
          <cell r="A672" t="str">
            <v xml:space="preserve">            -2 배수시설 직관</v>
          </cell>
          <cell r="B672" t="str">
            <v>(Φ150MM)</v>
          </cell>
          <cell r="C672">
            <v>9</v>
          </cell>
          <cell r="D672" t="str">
            <v>M</v>
          </cell>
          <cell r="E672">
            <v>92605</v>
          </cell>
          <cell r="F672">
            <v>833445</v>
          </cell>
        </row>
        <row r="673">
          <cell r="A673" t="str">
            <v xml:space="preserve">          b 육교용</v>
          </cell>
        </row>
        <row r="674">
          <cell r="A674" t="str">
            <v xml:space="preserve">            -1 배수시설 집수구</v>
          </cell>
          <cell r="B674" t="str">
            <v>(주철)</v>
          </cell>
          <cell r="C674">
            <v>2</v>
          </cell>
          <cell r="D674" t="str">
            <v>EA</v>
          </cell>
          <cell r="E674">
            <v>81753</v>
          </cell>
          <cell r="F674">
            <v>163506</v>
          </cell>
        </row>
        <row r="675">
          <cell r="A675" t="str">
            <v xml:space="preserve">            -2 배수시설 연결집수구</v>
          </cell>
          <cell r="B675" t="str">
            <v>(스텐레스)</v>
          </cell>
          <cell r="C675">
            <v>2</v>
          </cell>
          <cell r="D675" t="str">
            <v>EA</v>
          </cell>
          <cell r="E675">
            <v>137061</v>
          </cell>
          <cell r="F675">
            <v>274122</v>
          </cell>
        </row>
        <row r="676">
          <cell r="A676" t="str">
            <v xml:space="preserve">            -3 배수시설 직관</v>
          </cell>
          <cell r="B676" t="str">
            <v>(Φ150MM)</v>
          </cell>
          <cell r="C676">
            <v>34</v>
          </cell>
          <cell r="D676" t="str">
            <v>M</v>
          </cell>
          <cell r="E676">
            <v>92605</v>
          </cell>
          <cell r="F676">
            <v>3148570</v>
          </cell>
        </row>
        <row r="677">
          <cell r="A677" t="str">
            <v xml:space="preserve">            -4 배수시설 곡관</v>
          </cell>
          <cell r="B677" t="str">
            <v>(스텐레스)</v>
          </cell>
          <cell r="C677">
            <v>6</v>
          </cell>
          <cell r="D677" t="str">
            <v>EA</v>
          </cell>
          <cell r="E677">
            <v>36102</v>
          </cell>
          <cell r="F677">
            <v>216612</v>
          </cell>
        </row>
        <row r="678">
          <cell r="A678" t="str">
            <v xml:space="preserve">            -5 배수시설 이음부</v>
          </cell>
          <cell r="B678" t="str">
            <v>(스텐레스)</v>
          </cell>
          <cell r="C678">
            <v>6</v>
          </cell>
          <cell r="D678" t="str">
            <v>EA</v>
          </cell>
          <cell r="E678">
            <v>22189</v>
          </cell>
          <cell r="F678">
            <v>133134</v>
          </cell>
        </row>
        <row r="679">
          <cell r="A679" t="str">
            <v xml:space="preserve">          c NOTCH</v>
          </cell>
          <cell r="B679" t="str">
            <v>(30*20mm)</v>
          </cell>
          <cell r="C679">
            <v>60</v>
          </cell>
          <cell r="D679" t="str">
            <v>M</v>
          </cell>
          <cell r="E679">
            <v>4175</v>
          </cell>
          <cell r="F679">
            <v>250500</v>
          </cell>
        </row>
        <row r="680">
          <cell r="A680" t="str">
            <v xml:space="preserve">        3.19 스페이셔 설치</v>
          </cell>
        </row>
        <row r="681">
          <cell r="A681" t="str">
            <v xml:space="preserve">          a 스페이서설치</v>
          </cell>
          <cell r="B681" t="str">
            <v>(벽체용)</v>
          </cell>
          <cell r="C681">
            <v>1628</v>
          </cell>
          <cell r="D681" t="str">
            <v>EA</v>
          </cell>
          <cell r="E681">
            <v>1041</v>
          </cell>
          <cell r="F681">
            <v>1694748</v>
          </cell>
          <cell r="G681">
            <v>6</v>
          </cell>
        </row>
        <row r="682">
          <cell r="A682" t="str">
            <v xml:space="preserve">          b 스페이서설치</v>
          </cell>
          <cell r="B682" t="str">
            <v>(슬래브용)</v>
          </cell>
          <cell r="C682">
            <v>1265</v>
          </cell>
          <cell r="D682" t="str">
            <v>EA</v>
          </cell>
          <cell r="E682">
            <v>520</v>
          </cell>
          <cell r="F682">
            <v>657800</v>
          </cell>
          <cell r="G682">
            <v>6</v>
          </cell>
        </row>
        <row r="683">
          <cell r="A683" t="str">
            <v xml:space="preserve">        3.20 교명판및설명판</v>
          </cell>
        </row>
        <row r="684">
          <cell r="A684" t="str">
            <v xml:space="preserve">          a 교명판(청동)</v>
          </cell>
          <cell r="B684" t="str">
            <v>(400x250x10)</v>
          </cell>
          <cell r="C684">
            <v>2</v>
          </cell>
          <cell r="D684" t="str">
            <v>EA</v>
          </cell>
          <cell r="E684">
            <v>49612</v>
          </cell>
          <cell r="F684">
            <v>99224</v>
          </cell>
        </row>
        <row r="685">
          <cell r="A685" t="str">
            <v xml:space="preserve">          b 설명판(청동)</v>
          </cell>
          <cell r="B685" t="str">
            <v>(500x300x10)</v>
          </cell>
          <cell r="C685">
            <v>2</v>
          </cell>
          <cell r="D685" t="str">
            <v>EA</v>
          </cell>
          <cell r="E685">
            <v>70087</v>
          </cell>
          <cell r="F685">
            <v>140174</v>
          </cell>
        </row>
        <row r="686">
          <cell r="A686" t="str">
            <v xml:space="preserve">        3.21 T.B.M 설치</v>
          </cell>
          <cell r="C686">
            <v>1</v>
          </cell>
          <cell r="D686" t="str">
            <v>EA</v>
          </cell>
          <cell r="E686">
            <v>26250</v>
          </cell>
          <cell r="F686">
            <v>26250</v>
          </cell>
        </row>
        <row r="687">
          <cell r="A687" t="str">
            <v xml:space="preserve">        3.22 낙하물방지공</v>
          </cell>
          <cell r="C687">
            <v>183</v>
          </cell>
          <cell r="D687" t="str">
            <v>M2</v>
          </cell>
          <cell r="E687">
            <v>3569</v>
          </cell>
          <cell r="F687">
            <v>653127</v>
          </cell>
        </row>
        <row r="688">
          <cell r="A688" t="str">
            <v xml:space="preserve">        3.23 점검용계단</v>
          </cell>
          <cell r="B688" t="str">
            <v>(교대용)</v>
          </cell>
          <cell r="C688">
            <v>4</v>
          </cell>
          <cell r="D688" t="str">
            <v>개소</v>
          </cell>
          <cell r="E688">
            <v>1589546</v>
          </cell>
          <cell r="F688">
            <v>6358184</v>
          </cell>
        </row>
        <row r="689">
          <cell r="A689" t="str">
            <v xml:space="preserve">        3.24 전 선 관</v>
          </cell>
          <cell r="B689" t="str">
            <v>(P.V.C Φ100 m/m)</v>
          </cell>
          <cell r="C689">
            <v>164</v>
          </cell>
          <cell r="D689" t="str">
            <v>M</v>
          </cell>
          <cell r="E689">
            <v>5250</v>
          </cell>
          <cell r="F689">
            <v>861000</v>
          </cell>
        </row>
        <row r="690">
          <cell r="A690" t="str">
            <v xml:space="preserve">        2) 보강토옹벽</v>
          </cell>
        </row>
        <row r="691">
          <cell r="A691" t="str">
            <v xml:space="preserve">          a 구조물터파기</v>
          </cell>
          <cell r="B691" t="str">
            <v>(육상토사0∼4 M)</v>
          </cell>
          <cell r="C691">
            <v>483</v>
          </cell>
          <cell r="D691" t="str">
            <v>M3</v>
          </cell>
          <cell r="E691">
            <v>4206</v>
          </cell>
          <cell r="F691">
            <v>2031498</v>
          </cell>
        </row>
        <row r="692">
          <cell r="A692" t="str">
            <v xml:space="preserve">          b 되메우기및다짐</v>
          </cell>
          <cell r="B692" t="str">
            <v>(인력30%+백호우70%)</v>
          </cell>
          <cell r="C692">
            <v>81</v>
          </cell>
          <cell r="D692" t="str">
            <v>M3</v>
          </cell>
          <cell r="E692">
            <v>5331</v>
          </cell>
          <cell r="F692">
            <v>431811</v>
          </cell>
        </row>
        <row r="693">
          <cell r="A693" t="str">
            <v xml:space="preserve">          c 합판거푸집</v>
          </cell>
          <cell r="B693" t="str">
            <v>(4 회 0∼7 m)</v>
          </cell>
          <cell r="C693">
            <v>157</v>
          </cell>
          <cell r="D693" t="str">
            <v>M2</v>
          </cell>
          <cell r="E693">
            <v>15202</v>
          </cell>
          <cell r="F693">
            <v>2386714</v>
          </cell>
        </row>
        <row r="694">
          <cell r="A694" t="str">
            <v xml:space="preserve">          d 콘크리트타설</v>
          </cell>
          <cell r="B694" t="str">
            <v>(무근 VIB포함)</v>
          </cell>
          <cell r="C694">
            <v>63</v>
          </cell>
          <cell r="D694" t="str">
            <v>M3</v>
          </cell>
          <cell r="E694">
            <v>20203</v>
          </cell>
          <cell r="F694">
            <v>1272789</v>
          </cell>
        </row>
        <row r="695">
          <cell r="A695" t="str">
            <v xml:space="preserve">          e 부설및다짐</v>
          </cell>
          <cell r="B695" t="str">
            <v>기계</v>
          </cell>
          <cell r="C695">
            <v>10170</v>
          </cell>
          <cell r="D695" t="str">
            <v>M3</v>
          </cell>
          <cell r="E695">
            <v>3380</v>
          </cell>
          <cell r="F695">
            <v>34374600</v>
          </cell>
        </row>
        <row r="696">
          <cell r="A696" t="str">
            <v xml:space="preserve">          f 유공관 설치</v>
          </cell>
          <cell r="B696" t="str">
            <v>(D=150MM)</v>
          </cell>
          <cell r="C696">
            <v>157</v>
          </cell>
          <cell r="D696" t="str">
            <v>M</v>
          </cell>
          <cell r="E696">
            <v>5814</v>
          </cell>
          <cell r="F696">
            <v>912798</v>
          </cell>
        </row>
        <row r="697">
          <cell r="A697" t="str">
            <v xml:space="preserve">          g 블럭쌓기</v>
          </cell>
        </row>
        <row r="698">
          <cell r="A698" t="str">
            <v xml:space="preserve">            -1 블럭쌓기</v>
          </cell>
          <cell r="B698" t="str">
            <v>(캡형)</v>
          </cell>
          <cell r="C698">
            <v>16</v>
          </cell>
          <cell r="D698" t="str">
            <v>M2</v>
          </cell>
          <cell r="E698">
            <v>173581</v>
          </cell>
          <cell r="F698">
            <v>2777296</v>
          </cell>
        </row>
        <row r="699">
          <cell r="A699" t="str">
            <v xml:space="preserve">            -2 블럭쌓기</v>
          </cell>
          <cell r="B699" t="str">
            <v>(표준형)</v>
          </cell>
          <cell r="C699">
            <v>1138</v>
          </cell>
          <cell r="D699" t="str">
            <v>M2</v>
          </cell>
          <cell r="E699">
            <v>162135</v>
          </cell>
          <cell r="F699">
            <v>184509630</v>
          </cell>
        </row>
        <row r="700">
          <cell r="A700" t="str">
            <v xml:space="preserve">            -3 속채움잡석</v>
          </cell>
          <cell r="C700">
            <v>512</v>
          </cell>
          <cell r="D700" t="str">
            <v>M3</v>
          </cell>
          <cell r="E700">
            <v>45558</v>
          </cell>
          <cell r="F700">
            <v>23325696</v>
          </cell>
        </row>
        <row r="701">
          <cell r="A701" t="str">
            <v xml:space="preserve">          h 강격자보강재설치</v>
          </cell>
        </row>
        <row r="702">
          <cell r="A702" t="str">
            <v xml:space="preserve">            -1 강격자보강재설치</v>
          </cell>
          <cell r="B702" t="str">
            <v>TYPE-1</v>
          </cell>
          <cell r="C702">
            <v>4041</v>
          </cell>
          <cell r="D702" t="str">
            <v>M2</v>
          </cell>
          <cell r="E702">
            <v>17319</v>
          </cell>
          <cell r="F702">
            <v>69986079</v>
          </cell>
        </row>
        <row r="703">
          <cell r="A703" t="str">
            <v xml:space="preserve">            -2 강격자보강재설치</v>
          </cell>
          <cell r="B703" t="str">
            <v>TYPE-2</v>
          </cell>
          <cell r="C703">
            <v>7394</v>
          </cell>
          <cell r="D703" t="str">
            <v>M2</v>
          </cell>
          <cell r="E703">
            <v>22469</v>
          </cell>
          <cell r="F703">
            <v>166135786</v>
          </cell>
        </row>
        <row r="704">
          <cell r="A704" t="str">
            <v xml:space="preserve">            -3 강격자보강재설치</v>
          </cell>
          <cell r="B704" t="str">
            <v>TYPE-3</v>
          </cell>
          <cell r="C704">
            <v>2614</v>
          </cell>
          <cell r="D704" t="str">
            <v>M2</v>
          </cell>
          <cell r="E704">
            <v>30091</v>
          </cell>
          <cell r="F704">
            <v>78657874</v>
          </cell>
        </row>
        <row r="705">
          <cell r="A705" t="str">
            <v xml:space="preserve">          i 블럭운반</v>
          </cell>
        </row>
        <row r="706">
          <cell r="A706" t="str">
            <v xml:space="preserve">            -1 블럭운반</v>
          </cell>
          <cell r="B706" t="str">
            <v>(캡형)</v>
          </cell>
          <cell r="C706">
            <v>16</v>
          </cell>
          <cell r="D706" t="str">
            <v>M2</v>
          </cell>
          <cell r="E706">
            <v>18781</v>
          </cell>
          <cell r="F706">
            <v>300496</v>
          </cell>
        </row>
        <row r="707">
          <cell r="A707" t="str">
            <v xml:space="preserve">            -2 블럭운반</v>
          </cell>
          <cell r="B707" t="str">
            <v>(표준형)</v>
          </cell>
          <cell r="C707">
            <v>1138</v>
          </cell>
          <cell r="D707" t="str">
            <v>M2</v>
          </cell>
          <cell r="E707">
            <v>23476</v>
          </cell>
          <cell r="F707">
            <v>26715688</v>
          </cell>
        </row>
        <row r="708">
          <cell r="A708" t="str">
            <v xml:space="preserve">        3) 자재대</v>
          </cell>
        </row>
        <row r="709">
          <cell r="A709" t="str">
            <v xml:space="preserve">          a 레미콘</v>
          </cell>
        </row>
        <row r="710">
          <cell r="A710" t="str">
            <v xml:space="preserve">            -1 레미콘</v>
          </cell>
          <cell r="B710" t="str">
            <v>(19-400-15)</v>
          </cell>
          <cell r="C710">
            <v>248</v>
          </cell>
          <cell r="D710" t="str">
            <v>M3</v>
          </cell>
          <cell r="E710">
            <v>65000</v>
          </cell>
          <cell r="F710">
            <v>16120000</v>
          </cell>
        </row>
        <row r="711">
          <cell r="A711" t="str">
            <v xml:space="preserve">            -2 레미콘(섬유보강)</v>
          </cell>
          <cell r="B711" t="str">
            <v>(25-270-15)</v>
          </cell>
          <cell r="C711">
            <v>201</v>
          </cell>
          <cell r="D711" t="str">
            <v>M3</v>
          </cell>
          <cell r="E711">
            <v>54845</v>
          </cell>
          <cell r="F711">
            <v>11023845</v>
          </cell>
          <cell r="G711">
            <v>7</v>
          </cell>
        </row>
        <row r="712">
          <cell r="A712" t="str">
            <v xml:space="preserve">            -3 레미콘</v>
          </cell>
          <cell r="B712" t="str">
            <v>(25-270-15)</v>
          </cell>
          <cell r="C712">
            <v>177</v>
          </cell>
          <cell r="D712" t="str">
            <v>M3</v>
          </cell>
          <cell r="E712">
            <v>49845</v>
          </cell>
          <cell r="F712">
            <v>8822565</v>
          </cell>
          <cell r="G712">
            <v>7</v>
          </cell>
        </row>
        <row r="713">
          <cell r="A713" t="str">
            <v xml:space="preserve">            -4 레미콘</v>
          </cell>
          <cell r="B713" t="str">
            <v>(25-240-15)</v>
          </cell>
          <cell r="C713">
            <v>1338</v>
          </cell>
          <cell r="D713" t="str">
            <v>M3</v>
          </cell>
          <cell r="E713">
            <v>49627</v>
          </cell>
          <cell r="F713">
            <v>66400926</v>
          </cell>
          <cell r="G713">
            <v>7</v>
          </cell>
        </row>
        <row r="714">
          <cell r="A714" t="str">
            <v xml:space="preserve">            -5 레미콘</v>
          </cell>
          <cell r="B714" t="str">
            <v>(25-240- 8)</v>
          </cell>
          <cell r="C714">
            <v>34</v>
          </cell>
          <cell r="D714" t="str">
            <v>M3</v>
          </cell>
          <cell r="E714">
            <v>47354</v>
          </cell>
          <cell r="F714">
            <v>1610036</v>
          </cell>
        </row>
        <row r="715">
          <cell r="A715" t="str">
            <v xml:space="preserve">            -6 레미콘</v>
          </cell>
          <cell r="B715" t="str">
            <v>(25-210- 8)</v>
          </cell>
          <cell r="C715">
            <v>67</v>
          </cell>
          <cell r="D715" t="str">
            <v>M3</v>
          </cell>
          <cell r="E715">
            <v>47827</v>
          </cell>
          <cell r="F715">
            <v>3204409</v>
          </cell>
        </row>
        <row r="716">
          <cell r="A716" t="str">
            <v xml:space="preserve">            -7 레미콘</v>
          </cell>
          <cell r="B716" t="str">
            <v>(25-160- 8)</v>
          </cell>
          <cell r="C716">
            <v>79</v>
          </cell>
          <cell r="D716" t="str">
            <v>M3</v>
          </cell>
          <cell r="E716">
            <v>37336</v>
          </cell>
          <cell r="F716">
            <v>2949544</v>
          </cell>
        </row>
        <row r="717">
          <cell r="A717" t="str">
            <v xml:space="preserve">          b 철근</v>
          </cell>
        </row>
        <row r="718">
          <cell r="A718" t="str">
            <v xml:space="preserve">            -1 철근(SD30A)</v>
          </cell>
          <cell r="B718" t="str">
            <v>D=32m/m</v>
          </cell>
          <cell r="C718">
            <v>29.68</v>
          </cell>
          <cell r="D718" t="str">
            <v>TON</v>
          </cell>
          <cell r="E718">
            <v>228345</v>
          </cell>
          <cell r="F718">
            <v>6777279</v>
          </cell>
          <cell r="G718">
            <v>8</v>
          </cell>
        </row>
        <row r="719">
          <cell r="A719" t="str">
            <v xml:space="preserve">            -2 철근(SD30A)</v>
          </cell>
          <cell r="B719" t="str">
            <v>D=29m/m</v>
          </cell>
          <cell r="C719">
            <v>54.411000000000001</v>
          </cell>
          <cell r="D719" t="str">
            <v>TON</v>
          </cell>
          <cell r="E719">
            <v>228345</v>
          </cell>
          <cell r="F719">
            <v>12424479</v>
          </cell>
          <cell r="G719">
            <v>8</v>
          </cell>
        </row>
        <row r="720">
          <cell r="A720" t="str">
            <v xml:space="preserve">            -3 철근(SD30A)</v>
          </cell>
          <cell r="B720" t="str">
            <v>D=25m/m</v>
          </cell>
          <cell r="C720">
            <v>36.643999999999998</v>
          </cell>
          <cell r="D720" t="str">
            <v>TON</v>
          </cell>
          <cell r="E720">
            <v>228345</v>
          </cell>
          <cell r="F720">
            <v>8367474</v>
          </cell>
          <cell r="G720">
            <v>8</v>
          </cell>
        </row>
        <row r="721">
          <cell r="A721" t="str">
            <v xml:space="preserve">            -4 철근(SD30A)</v>
          </cell>
          <cell r="B721" t="str">
            <v>D=22m/m</v>
          </cell>
          <cell r="C721">
            <v>33.487000000000002</v>
          </cell>
          <cell r="D721" t="str">
            <v>TON</v>
          </cell>
          <cell r="E721">
            <v>228345</v>
          </cell>
          <cell r="F721">
            <v>7646589</v>
          </cell>
          <cell r="G721">
            <v>8</v>
          </cell>
        </row>
        <row r="722">
          <cell r="A722" t="str">
            <v xml:space="preserve">            -5 철근(SD30A)</v>
          </cell>
          <cell r="B722" t="str">
            <v>D=19m/m</v>
          </cell>
          <cell r="C722">
            <v>9.89</v>
          </cell>
          <cell r="D722" t="str">
            <v>TON</v>
          </cell>
          <cell r="E722">
            <v>228345</v>
          </cell>
          <cell r="F722">
            <v>2258332</v>
          </cell>
          <cell r="G722">
            <v>8</v>
          </cell>
        </row>
        <row r="723">
          <cell r="A723" t="str">
            <v xml:space="preserve">            -6 철근(SD30A)</v>
          </cell>
          <cell r="B723" t="str">
            <v>D=16m/m</v>
          </cell>
          <cell r="C723">
            <v>65.807000000000002</v>
          </cell>
          <cell r="D723" t="str">
            <v>TON</v>
          </cell>
          <cell r="E723">
            <v>228345</v>
          </cell>
          <cell r="F723">
            <v>15026699</v>
          </cell>
          <cell r="G723">
            <v>8</v>
          </cell>
        </row>
        <row r="724">
          <cell r="A724" t="str">
            <v xml:space="preserve">            -7 철근(SD30A)</v>
          </cell>
          <cell r="B724" t="str">
            <v>D=13m/m</v>
          </cell>
          <cell r="C724">
            <v>2.802</v>
          </cell>
          <cell r="D724" t="str">
            <v>TON</v>
          </cell>
          <cell r="E724">
            <v>232881</v>
          </cell>
          <cell r="F724">
            <v>652532</v>
          </cell>
          <cell r="G724">
            <v>8</v>
          </cell>
        </row>
        <row r="725">
          <cell r="A725" t="str">
            <v xml:space="preserve">            -8 철근(SD30A)</v>
          </cell>
          <cell r="B725" t="str">
            <v>D=10m/m</v>
          </cell>
          <cell r="C725">
            <v>0.56699999999999995</v>
          </cell>
          <cell r="D725" t="str">
            <v>TON</v>
          </cell>
          <cell r="E725">
            <v>237809</v>
          </cell>
          <cell r="F725">
            <v>134837</v>
          </cell>
          <cell r="G725">
            <v>8</v>
          </cell>
        </row>
        <row r="726">
          <cell r="A726" t="str">
            <v xml:space="preserve">            -9 철근(고강)</v>
          </cell>
          <cell r="B726" t="str">
            <v>H=29m/m</v>
          </cell>
          <cell r="C726">
            <v>14.215999999999999</v>
          </cell>
          <cell r="D726" t="str">
            <v>TON</v>
          </cell>
          <cell r="E726">
            <v>237450</v>
          </cell>
          <cell r="F726">
            <v>3375589</v>
          </cell>
        </row>
        <row r="727">
          <cell r="A727" t="str">
            <v xml:space="preserve">            -10 철근(고강)</v>
          </cell>
          <cell r="B727" t="str">
            <v>H=25m/m</v>
          </cell>
          <cell r="C727">
            <v>11.411</v>
          </cell>
          <cell r="D727" t="str">
            <v>TON</v>
          </cell>
          <cell r="E727">
            <v>237409</v>
          </cell>
          <cell r="F727">
            <v>2709074</v>
          </cell>
        </row>
        <row r="728">
          <cell r="A728" t="str">
            <v xml:space="preserve">            -11 철근(고강)</v>
          </cell>
          <cell r="B728" t="str">
            <v>H=19m/m</v>
          </cell>
          <cell r="C728">
            <v>6.0129999999999999</v>
          </cell>
          <cell r="D728" t="str">
            <v>TON</v>
          </cell>
          <cell r="E728">
            <v>237409</v>
          </cell>
          <cell r="F728">
            <v>1427540</v>
          </cell>
        </row>
        <row r="729">
          <cell r="A729" t="str">
            <v xml:space="preserve">            -12 철근(고강)</v>
          </cell>
          <cell r="B729" t="str">
            <v>H=16m/m</v>
          </cell>
          <cell r="C729">
            <v>26.72</v>
          </cell>
          <cell r="D729" t="str">
            <v>TON</v>
          </cell>
          <cell r="E729">
            <v>237409</v>
          </cell>
          <cell r="F729">
            <v>6343568</v>
          </cell>
        </row>
        <row r="730">
          <cell r="A730" t="str">
            <v xml:space="preserve">            -13 철근(고강)</v>
          </cell>
          <cell r="B730" t="str">
            <v>H=13m/m</v>
          </cell>
          <cell r="C730">
            <v>8.2110000000000003</v>
          </cell>
          <cell r="D730" t="str">
            <v>TON</v>
          </cell>
          <cell r="E730">
            <v>242690</v>
          </cell>
          <cell r="F730">
            <v>1992727</v>
          </cell>
        </row>
        <row r="731">
          <cell r="A731" t="str">
            <v xml:space="preserve">          c 시멘트</v>
          </cell>
          <cell r="B731" t="str">
            <v>포틀란드 1종40KG</v>
          </cell>
          <cell r="C731">
            <v>202</v>
          </cell>
          <cell r="D731" t="str">
            <v>대</v>
          </cell>
          <cell r="E731">
            <v>2282</v>
          </cell>
          <cell r="F731">
            <v>460964</v>
          </cell>
        </row>
        <row r="732">
          <cell r="A732" t="str">
            <v xml:space="preserve">      3.5 화림교(P.S.C BEAM)</v>
          </cell>
          <cell r="F732">
            <v>1005577968</v>
          </cell>
        </row>
        <row r="733">
          <cell r="A733" t="str">
            <v xml:space="preserve">        3.01 토      공</v>
          </cell>
        </row>
        <row r="734">
          <cell r="A734" t="str">
            <v xml:space="preserve">          a 구조물터파기</v>
          </cell>
        </row>
        <row r="735">
          <cell r="A735" t="str">
            <v xml:space="preserve">            -1 구조물터파기</v>
          </cell>
          <cell r="B735" t="str">
            <v>(육상토사0∼4 M)</v>
          </cell>
          <cell r="C735">
            <v>2236</v>
          </cell>
          <cell r="D735" t="str">
            <v>M3</v>
          </cell>
          <cell r="E735">
            <v>4206</v>
          </cell>
          <cell r="F735">
            <v>9404616</v>
          </cell>
          <cell r="G735">
            <v>5</v>
          </cell>
        </row>
        <row r="736">
          <cell r="A736" t="str">
            <v xml:space="preserve">            -2 구조물터파기</v>
          </cell>
          <cell r="B736" t="str">
            <v>(수중토사0∼4M)</v>
          </cell>
          <cell r="C736">
            <v>1060</v>
          </cell>
          <cell r="D736" t="str">
            <v>M3</v>
          </cell>
          <cell r="E736">
            <v>8229</v>
          </cell>
          <cell r="F736">
            <v>8722740</v>
          </cell>
          <cell r="G736">
            <v>5</v>
          </cell>
        </row>
        <row r="737">
          <cell r="A737" t="str">
            <v xml:space="preserve">            -3 구조물터파기</v>
          </cell>
          <cell r="B737" t="str">
            <v>(육상풍화암0∼4M)</v>
          </cell>
          <cell r="C737">
            <v>116</v>
          </cell>
          <cell r="D737" t="str">
            <v>M3</v>
          </cell>
          <cell r="E737">
            <v>59511</v>
          </cell>
          <cell r="F737">
            <v>6903276</v>
          </cell>
          <cell r="G737">
            <v>5</v>
          </cell>
        </row>
        <row r="738">
          <cell r="A738" t="str">
            <v xml:space="preserve">            -4 구조물터파기</v>
          </cell>
          <cell r="B738" t="str">
            <v>(육상풍화암4M이상)</v>
          </cell>
          <cell r="C738">
            <v>203</v>
          </cell>
          <cell r="D738" t="str">
            <v>M3</v>
          </cell>
          <cell r="E738">
            <v>73281</v>
          </cell>
          <cell r="F738">
            <v>14876043</v>
          </cell>
          <cell r="G738">
            <v>5</v>
          </cell>
        </row>
        <row r="739">
          <cell r="A739" t="str">
            <v xml:space="preserve">            -5 구조물터파기</v>
          </cell>
          <cell r="B739" t="str">
            <v>(수중풍화암0∼4M)</v>
          </cell>
          <cell r="C739">
            <v>322</v>
          </cell>
          <cell r="D739" t="str">
            <v>M3</v>
          </cell>
          <cell r="E739">
            <v>106638</v>
          </cell>
          <cell r="F739">
            <v>34337436</v>
          </cell>
          <cell r="G739">
            <v>5</v>
          </cell>
        </row>
        <row r="740">
          <cell r="A740" t="str">
            <v xml:space="preserve">            -6 구조물터파기</v>
          </cell>
          <cell r="B740" t="str">
            <v>(수중풍화암4M이상)</v>
          </cell>
          <cell r="C740">
            <v>242</v>
          </cell>
          <cell r="D740" t="str">
            <v>M3</v>
          </cell>
          <cell r="E740">
            <v>134179</v>
          </cell>
          <cell r="F740">
            <v>32471318</v>
          </cell>
          <cell r="G740">
            <v>5</v>
          </cell>
        </row>
        <row r="741">
          <cell r="A741" t="str">
            <v xml:space="preserve">          b 되메우기및다짐</v>
          </cell>
          <cell r="B741" t="str">
            <v>(인력30%+백호우70%)</v>
          </cell>
          <cell r="C741">
            <v>2631</v>
          </cell>
          <cell r="D741" t="str">
            <v>M3</v>
          </cell>
          <cell r="E741">
            <v>5331</v>
          </cell>
          <cell r="F741">
            <v>14025861</v>
          </cell>
          <cell r="G741">
            <v>5</v>
          </cell>
        </row>
        <row r="742">
          <cell r="A742" t="str">
            <v xml:space="preserve">          c 뒷채움 및 다짐</v>
          </cell>
          <cell r="C742">
            <v>687</v>
          </cell>
          <cell r="D742" t="str">
            <v>M3</v>
          </cell>
          <cell r="E742">
            <v>27214</v>
          </cell>
          <cell r="F742">
            <v>18696018</v>
          </cell>
          <cell r="G742">
            <v>5</v>
          </cell>
        </row>
        <row r="743">
          <cell r="A743" t="str">
            <v xml:space="preserve">          d 앞 성 토</v>
          </cell>
          <cell r="B743" t="str">
            <v>(교량부)</v>
          </cell>
          <cell r="C743">
            <v>185</v>
          </cell>
          <cell r="D743" t="str">
            <v>M3</v>
          </cell>
          <cell r="E743">
            <v>3504</v>
          </cell>
          <cell r="F743">
            <v>648240</v>
          </cell>
          <cell r="G743">
            <v>5</v>
          </cell>
        </row>
        <row r="744">
          <cell r="A744" t="str">
            <v xml:space="preserve">          e 세굴방지용사석채움</v>
          </cell>
          <cell r="B744" t="str">
            <v>(돌망태H=1.0m)</v>
          </cell>
          <cell r="C744">
            <v>446</v>
          </cell>
          <cell r="D744" t="str">
            <v>M2</v>
          </cell>
          <cell r="E744">
            <v>90745</v>
          </cell>
          <cell r="F744">
            <v>40472270</v>
          </cell>
          <cell r="G744">
            <v>5</v>
          </cell>
        </row>
        <row r="745">
          <cell r="A745" t="str">
            <v xml:space="preserve">        3.03 거푸집</v>
          </cell>
        </row>
        <row r="746">
          <cell r="A746" t="str">
            <v xml:space="preserve">          a 합판거푸집</v>
          </cell>
          <cell r="B746" t="str">
            <v>(3 회 0∼7 m)</v>
          </cell>
          <cell r="C746">
            <v>2926</v>
          </cell>
          <cell r="D746" t="str">
            <v>M2</v>
          </cell>
          <cell r="E746">
            <v>17770</v>
          </cell>
          <cell r="F746">
            <v>51995020</v>
          </cell>
          <cell r="G746">
            <v>6</v>
          </cell>
        </row>
        <row r="747">
          <cell r="A747" t="str">
            <v xml:space="preserve">          b 합판거푸집</v>
          </cell>
          <cell r="B747" t="str">
            <v>(4 회 0∼7 m)</v>
          </cell>
          <cell r="C747">
            <v>321</v>
          </cell>
          <cell r="D747" t="str">
            <v>M2</v>
          </cell>
          <cell r="E747">
            <v>15202</v>
          </cell>
          <cell r="F747">
            <v>4879842</v>
          </cell>
          <cell r="G747">
            <v>6</v>
          </cell>
        </row>
        <row r="748">
          <cell r="A748" t="str">
            <v xml:space="preserve">          c 합판거푸집</v>
          </cell>
          <cell r="B748" t="str">
            <v>(6 회 0∼7 m)</v>
          </cell>
          <cell r="C748">
            <v>195</v>
          </cell>
          <cell r="D748" t="str">
            <v>M2</v>
          </cell>
          <cell r="E748">
            <v>12470</v>
          </cell>
          <cell r="F748">
            <v>2431650</v>
          </cell>
          <cell r="G748">
            <v>6</v>
          </cell>
        </row>
        <row r="749">
          <cell r="A749" t="str">
            <v xml:space="preserve">          d 강재거푸집</v>
          </cell>
          <cell r="B749" t="str">
            <v>( 0 - 7m)</v>
          </cell>
          <cell r="C749">
            <v>56</v>
          </cell>
          <cell r="D749" t="str">
            <v>M2</v>
          </cell>
          <cell r="E749">
            <v>16311</v>
          </cell>
          <cell r="F749">
            <v>913416</v>
          </cell>
          <cell r="G749">
            <v>6</v>
          </cell>
        </row>
        <row r="750">
          <cell r="A750" t="str">
            <v xml:space="preserve">        3.04 비계</v>
          </cell>
          <cell r="B750" t="str">
            <v>(강관)</v>
          </cell>
          <cell r="C750">
            <v>883</v>
          </cell>
          <cell r="D750" t="str">
            <v>M2</v>
          </cell>
          <cell r="E750">
            <v>10305</v>
          </cell>
          <cell r="F750">
            <v>9099315</v>
          </cell>
          <cell r="G750">
            <v>6</v>
          </cell>
        </row>
        <row r="751">
          <cell r="A751" t="str">
            <v xml:space="preserve">        3.05 동바리공</v>
          </cell>
        </row>
        <row r="752">
          <cell r="A752" t="str">
            <v xml:space="preserve">          a 동바리</v>
          </cell>
          <cell r="B752" t="str">
            <v>(목재 4회)</v>
          </cell>
          <cell r="C752">
            <v>1236</v>
          </cell>
          <cell r="D752" t="str">
            <v>공/M3</v>
          </cell>
          <cell r="E752">
            <v>20090</v>
          </cell>
          <cell r="F752">
            <v>24831240</v>
          </cell>
          <cell r="G752">
            <v>6</v>
          </cell>
        </row>
        <row r="753">
          <cell r="A753" t="str">
            <v xml:space="preserve">          b 강관동바리</v>
          </cell>
          <cell r="B753" t="str">
            <v>(교량용)</v>
          </cell>
          <cell r="C753">
            <v>209</v>
          </cell>
          <cell r="D753" t="str">
            <v>공/M3</v>
          </cell>
          <cell r="E753">
            <v>16160</v>
          </cell>
          <cell r="F753">
            <v>3377440</v>
          </cell>
          <cell r="G753">
            <v>6</v>
          </cell>
        </row>
        <row r="754">
          <cell r="A754" t="str">
            <v xml:space="preserve">          c 동바리</v>
          </cell>
          <cell r="B754" t="str">
            <v>(DECK FINISHER용)</v>
          </cell>
          <cell r="C754">
            <v>120</v>
          </cell>
          <cell r="D754" t="str">
            <v>공/M3</v>
          </cell>
          <cell r="E754">
            <v>20090</v>
          </cell>
          <cell r="F754">
            <v>2410800</v>
          </cell>
          <cell r="G754">
            <v>6</v>
          </cell>
        </row>
        <row r="755">
          <cell r="A755" t="str">
            <v xml:space="preserve">        3.06 철근가공조립</v>
          </cell>
        </row>
        <row r="756">
          <cell r="A756" t="str">
            <v xml:space="preserve">          a 철근가공조립</v>
          </cell>
          <cell r="B756" t="str">
            <v>(보통)</v>
          </cell>
          <cell r="C756">
            <v>14.12</v>
          </cell>
          <cell r="D756" t="str">
            <v>Ton</v>
          </cell>
          <cell r="E756">
            <v>345871</v>
          </cell>
          <cell r="F756">
            <v>4883698</v>
          </cell>
          <cell r="G756">
            <v>6</v>
          </cell>
        </row>
        <row r="757">
          <cell r="A757" t="str">
            <v xml:space="preserve">          b 철근가공조립</v>
          </cell>
          <cell r="B757" t="str">
            <v>(복잡)</v>
          </cell>
          <cell r="C757">
            <v>367.25799999999998</v>
          </cell>
          <cell r="D757" t="str">
            <v>Ton</v>
          </cell>
          <cell r="E757">
            <v>381590</v>
          </cell>
          <cell r="F757">
            <v>140141980</v>
          </cell>
          <cell r="G757">
            <v>6</v>
          </cell>
        </row>
        <row r="758">
          <cell r="A758" t="str">
            <v xml:space="preserve">        3.07 콘크리트타설</v>
          </cell>
        </row>
        <row r="759">
          <cell r="A759" t="str">
            <v xml:space="preserve">          a 콘크리트타설</v>
          </cell>
          <cell r="B759" t="str">
            <v>(철근 펌프카)</v>
          </cell>
          <cell r="C759">
            <v>2132</v>
          </cell>
          <cell r="D759" t="str">
            <v>M3</v>
          </cell>
          <cell r="E759">
            <v>16731</v>
          </cell>
          <cell r="F759">
            <v>35670492</v>
          </cell>
          <cell r="G759">
            <v>6</v>
          </cell>
        </row>
        <row r="760">
          <cell r="A760" t="str">
            <v xml:space="preserve">          b 콘크리트타설</v>
          </cell>
          <cell r="B760" t="str">
            <v>(철근 VIB포함)</v>
          </cell>
          <cell r="C760">
            <v>62</v>
          </cell>
          <cell r="D760" t="str">
            <v>M3</v>
          </cell>
          <cell r="E760">
            <v>22230</v>
          </cell>
          <cell r="F760">
            <v>1378260</v>
          </cell>
          <cell r="G760">
            <v>6</v>
          </cell>
        </row>
        <row r="761">
          <cell r="A761" t="str">
            <v xml:space="preserve">          c 콘크리트타설</v>
          </cell>
          <cell r="B761" t="str">
            <v>(무근 VIB포함)</v>
          </cell>
          <cell r="C761">
            <v>341</v>
          </cell>
          <cell r="D761" t="str">
            <v>M3</v>
          </cell>
          <cell r="E761">
            <v>20203</v>
          </cell>
          <cell r="F761">
            <v>6889223</v>
          </cell>
          <cell r="G761">
            <v>6</v>
          </cell>
        </row>
        <row r="762">
          <cell r="A762" t="str">
            <v xml:space="preserve">          d 콘크리트타설</v>
          </cell>
          <cell r="B762" t="str">
            <v>(무근 VIB제외)</v>
          </cell>
          <cell r="C762">
            <v>36</v>
          </cell>
          <cell r="D762" t="str">
            <v>M3</v>
          </cell>
          <cell r="E762">
            <v>19650</v>
          </cell>
          <cell r="F762">
            <v>707400</v>
          </cell>
          <cell r="G762">
            <v>6</v>
          </cell>
        </row>
        <row r="763">
          <cell r="A763" t="str">
            <v xml:space="preserve">        3.08 표면처리</v>
          </cell>
        </row>
        <row r="764">
          <cell r="A764" t="str">
            <v xml:space="preserve">          a 슬래브양생</v>
          </cell>
          <cell r="B764" t="str">
            <v>(도막양생)</v>
          </cell>
          <cell r="C764">
            <v>1176</v>
          </cell>
          <cell r="D764" t="str">
            <v>M2</v>
          </cell>
          <cell r="E764">
            <v>385</v>
          </cell>
          <cell r="F764">
            <v>452760</v>
          </cell>
          <cell r="G764">
            <v>6</v>
          </cell>
        </row>
        <row r="765">
          <cell r="A765" t="str">
            <v xml:space="preserve">          b 슬래브면고르기</v>
          </cell>
          <cell r="B765" t="str">
            <v>(데크휘니샤)</v>
          </cell>
          <cell r="C765">
            <v>1176</v>
          </cell>
          <cell r="D765" t="str">
            <v>M2</v>
          </cell>
          <cell r="E765">
            <v>605</v>
          </cell>
          <cell r="F765">
            <v>711480</v>
          </cell>
          <cell r="G765">
            <v>6</v>
          </cell>
        </row>
        <row r="766">
          <cell r="A766" t="str">
            <v xml:space="preserve">        3.09 교좌받침공</v>
          </cell>
        </row>
        <row r="767">
          <cell r="A767" t="str">
            <v xml:space="preserve">          a 교좌장치설치</v>
          </cell>
          <cell r="B767" t="str">
            <v>(탄성받침)</v>
          </cell>
          <cell r="C767">
            <v>40</v>
          </cell>
          <cell r="D767" t="str">
            <v>EA</v>
          </cell>
          <cell r="E767">
            <v>50421</v>
          </cell>
          <cell r="F767">
            <v>2016840</v>
          </cell>
        </row>
        <row r="768">
          <cell r="A768" t="str">
            <v xml:space="preserve">          b 교좌장치</v>
          </cell>
        </row>
        <row r="769">
          <cell r="A769" t="str">
            <v xml:space="preserve">            -1 교좌장치</v>
          </cell>
          <cell r="B769" t="str">
            <v>고정단(135 Ton)</v>
          </cell>
          <cell r="C769">
            <v>2</v>
          </cell>
          <cell r="D769" t="str">
            <v>EA</v>
          </cell>
          <cell r="E769">
            <v>1303000</v>
          </cell>
          <cell r="F769">
            <v>2606000</v>
          </cell>
        </row>
        <row r="770">
          <cell r="A770" t="str">
            <v xml:space="preserve">            -2 교좌장치</v>
          </cell>
          <cell r="B770" t="str">
            <v>일방향(135 Ton)</v>
          </cell>
          <cell r="C770">
            <v>14</v>
          </cell>
          <cell r="D770" t="str">
            <v>EA</v>
          </cell>
          <cell r="E770">
            <v>1291000</v>
          </cell>
          <cell r="F770">
            <v>18074000</v>
          </cell>
        </row>
        <row r="771">
          <cell r="A771" t="str">
            <v xml:space="preserve">            -3 교좌장치</v>
          </cell>
          <cell r="B771" t="str">
            <v>양방향(135 Ton)</v>
          </cell>
          <cell r="C771">
            <v>24</v>
          </cell>
          <cell r="D771" t="str">
            <v>EA</v>
          </cell>
          <cell r="E771">
            <v>1082000</v>
          </cell>
          <cell r="F771">
            <v>25968000</v>
          </cell>
        </row>
        <row r="772">
          <cell r="A772" t="str">
            <v xml:space="preserve">        3.10 P.S.C BEAM</v>
          </cell>
        </row>
        <row r="773">
          <cell r="A773" t="str">
            <v xml:space="preserve">          a P.C 빔 제작.</v>
          </cell>
          <cell r="B773" t="str">
            <v>(L=30M DB24)</v>
          </cell>
          <cell r="C773">
            <v>20</v>
          </cell>
          <cell r="D773" t="str">
            <v>본</v>
          </cell>
          <cell r="E773">
            <v>8666095</v>
          </cell>
          <cell r="F773">
            <v>173321900</v>
          </cell>
        </row>
        <row r="774">
          <cell r="A774" t="str">
            <v xml:space="preserve">          b P.C 빔 설치</v>
          </cell>
          <cell r="B774" t="str">
            <v>(L=30M DB24)</v>
          </cell>
          <cell r="C774">
            <v>20</v>
          </cell>
          <cell r="D774" t="str">
            <v>본</v>
          </cell>
          <cell r="E774">
            <v>757395</v>
          </cell>
          <cell r="F774">
            <v>15147900</v>
          </cell>
        </row>
        <row r="775">
          <cell r="A775" t="str">
            <v xml:space="preserve">          c P.C BEAM 전도방지책</v>
          </cell>
          <cell r="B775" t="str">
            <v>(L=30M)</v>
          </cell>
          <cell r="C775">
            <v>20</v>
          </cell>
          <cell r="D775" t="str">
            <v>본</v>
          </cell>
          <cell r="E775">
            <v>75175</v>
          </cell>
          <cell r="F775">
            <v>1503500</v>
          </cell>
        </row>
        <row r="776">
          <cell r="A776" t="str">
            <v xml:space="preserve">        3.11 신축이음장치</v>
          </cell>
          <cell r="B776" t="str">
            <v>NO 50</v>
          </cell>
          <cell r="C776">
            <v>40</v>
          </cell>
          <cell r="D776" t="str">
            <v>M</v>
          </cell>
          <cell r="E776">
            <v>295219</v>
          </cell>
          <cell r="F776">
            <v>11808760</v>
          </cell>
        </row>
        <row r="777">
          <cell r="A777" t="str">
            <v xml:space="preserve">        3.12 교면방수</v>
          </cell>
          <cell r="B777" t="str">
            <v>(도막방수)</v>
          </cell>
          <cell r="C777">
            <v>1176</v>
          </cell>
          <cell r="D777" t="str">
            <v>M2</v>
          </cell>
          <cell r="E777">
            <v>31699</v>
          </cell>
          <cell r="F777">
            <v>37278024</v>
          </cell>
        </row>
        <row r="778">
          <cell r="A778" t="str">
            <v xml:space="preserve">        3.13 다웰바 설치</v>
          </cell>
          <cell r="B778" t="str">
            <v>(D=25m/m, L=600)</v>
          </cell>
          <cell r="C778">
            <v>96</v>
          </cell>
          <cell r="D778" t="str">
            <v>EA</v>
          </cell>
          <cell r="E778">
            <v>12746</v>
          </cell>
          <cell r="F778">
            <v>1223616</v>
          </cell>
          <cell r="G778">
            <v>6</v>
          </cell>
        </row>
        <row r="779">
          <cell r="A779" t="str">
            <v xml:space="preserve">        3.14 무수축콘크리트</v>
          </cell>
        </row>
        <row r="780">
          <cell r="A780" t="str">
            <v xml:space="preserve">          a 무수축몰탈</v>
          </cell>
          <cell r="B780" t="str">
            <v>(1:1)</v>
          </cell>
          <cell r="C780">
            <v>1.7809999999999999</v>
          </cell>
          <cell r="D780" t="str">
            <v>M3</v>
          </cell>
          <cell r="E780">
            <v>103228</v>
          </cell>
          <cell r="F780">
            <v>183849</v>
          </cell>
        </row>
        <row r="781">
          <cell r="A781" t="str">
            <v xml:space="preserve">          b 무수축콘크리트</v>
          </cell>
          <cell r="C781">
            <v>3.9260000000000002</v>
          </cell>
          <cell r="D781" t="str">
            <v>M3</v>
          </cell>
          <cell r="E781">
            <v>166513</v>
          </cell>
          <cell r="F781">
            <v>653730</v>
          </cell>
        </row>
        <row r="782">
          <cell r="A782" t="str">
            <v xml:space="preserve">        3.15 스치로폴 설치</v>
          </cell>
        </row>
        <row r="783">
          <cell r="A783" t="str">
            <v xml:space="preserve">          a 스치로폴설치</v>
          </cell>
          <cell r="B783" t="str">
            <v>(T=10 m/m)</v>
          </cell>
          <cell r="C783">
            <v>58</v>
          </cell>
          <cell r="D783" t="str">
            <v>M2</v>
          </cell>
          <cell r="E783">
            <v>2142</v>
          </cell>
          <cell r="F783">
            <v>124236</v>
          </cell>
        </row>
        <row r="784">
          <cell r="A784" t="str">
            <v xml:space="preserve">          b 스치로폴설치</v>
          </cell>
          <cell r="B784" t="str">
            <v>(T=20 m/m)</v>
          </cell>
          <cell r="C784">
            <v>45</v>
          </cell>
          <cell r="D784" t="str">
            <v>M2</v>
          </cell>
          <cell r="E784">
            <v>3160</v>
          </cell>
          <cell r="F784">
            <v>142200</v>
          </cell>
        </row>
        <row r="785">
          <cell r="A785" t="str">
            <v xml:space="preserve">        3.16 아스팔트 방수</v>
          </cell>
          <cell r="B785" t="str">
            <v>(2 회)</v>
          </cell>
          <cell r="C785">
            <v>456</v>
          </cell>
          <cell r="D785" t="str">
            <v>M2</v>
          </cell>
          <cell r="E785">
            <v>4737</v>
          </cell>
          <cell r="F785">
            <v>2160072</v>
          </cell>
        </row>
        <row r="786">
          <cell r="A786" t="str">
            <v xml:space="preserve">        3.17 배수구</v>
          </cell>
        </row>
        <row r="787">
          <cell r="A787" t="str">
            <v xml:space="preserve">          a 하천용</v>
          </cell>
        </row>
        <row r="788">
          <cell r="A788" t="str">
            <v xml:space="preserve">            -1 배수시설 집수구</v>
          </cell>
          <cell r="B788" t="str">
            <v>(주철)</v>
          </cell>
          <cell r="C788">
            <v>10</v>
          </cell>
          <cell r="D788" t="str">
            <v>EA</v>
          </cell>
          <cell r="E788">
            <v>81753</v>
          </cell>
          <cell r="F788">
            <v>817530</v>
          </cell>
        </row>
        <row r="789">
          <cell r="A789" t="str">
            <v xml:space="preserve">            -2 배수시설 직관</v>
          </cell>
          <cell r="B789" t="str">
            <v>(Φ150MM)</v>
          </cell>
          <cell r="C789">
            <v>23</v>
          </cell>
          <cell r="D789" t="str">
            <v>M</v>
          </cell>
          <cell r="E789">
            <v>92605</v>
          </cell>
          <cell r="F789">
            <v>2129915</v>
          </cell>
        </row>
        <row r="790">
          <cell r="A790" t="str">
            <v xml:space="preserve">          b NOTCH</v>
          </cell>
          <cell r="B790" t="str">
            <v>30*20mm</v>
          </cell>
          <cell r="C790">
            <v>121</v>
          </cell>
          <cell r="D790" t="str">
            <v>M</v>
          </cell>
          <cell r="E790">
            <v>4175</v>
          </cell>
          <cell r="F790">
            <v>505175</v>
          </cell>
        </row>
        <row r="791">
          <cell r="A791" t="str">
            <v xml:space="preserve">        3.18 스페이셔 설치</v>
          </cell>
        </row>
        <row r="792">
          <cell r="A792" t="str">
            <v xml:space="preserve">          a 스페이서설치</v>
          </cell>
          <cell r="B792" t="str">
            <v>(벽체용)</v>
          </cell>
          <cell r="C792">
            <v>1278</v>
          </cell>
          <cell r="D792" t="str">
            <v>EA</v>
          </cell>
          <cell r="E792">
            <v>1041</v>
          </cell>
          <cell r="F792">
            <v>1330398</v>
          </cell>
          <cell r="G792">
            <v>6</v>
          </cell>
        </row>
        <row r="793">
          <cell r="A793" t="str">
            <v xml:space="preserve">          b 스페이서설치</v>
          </cell>
          <cell r="B793" t="str">
            <v>(슬래브용)</v>
          </cell>
          <cell r="C793">
            <v>1901</v>
          </cell>
          <cell r="D793" t="str">
            <v>EA</v>
          </cell>
          <cell r="E793">
            <v>520</v>
          </cell>
          <cell r="F793">
            <v>988520</v>
          </cell>
          <cell r="G793">
            <v>6</v>
          </cell>
        </row>
        <row r="794">
          <cell r="A794" t="str">
            <v xml:space="preserve">        3.19 교명판및설명판</v>
          </cell>
        </row>
        <row r="795">
          <cell r="A795" t="str">
            <v xml:space="preserve">          a 교명판(청동)</v>
          </cell>
          <cell r="B795" t="str">
            <v>(400x250x10)</v>
          </cell>
          <cell r="C795">
            <v>2</v>
          </cell>
          <cell r="D795" t="str">
            <v>EA</v>
          </cell>
          <cell r="E795">
            <v>49612</v>
          </cell>
          <cell r="F795">
            <v>99224</v>
          </cell>
        </row>
        <row r="796">
          <cell r="A796" t="str">
            <v xml:space="preserve">          b 설명판(청동)</v>
          </cell>
          <cell r="B796" t="str">
            <v>(500x300x10)</v>
          </cell>
          <cell r="C796">
            <v>2</v>
          </cell>
          <cell r="D796" t="str">
            <v>EA</v>
          </cell>
          <cell r="E796">
            <v>70087</v>
          </cell>
          <cell r="F796">
            <v>140174</v>
          </cell>
        </row>
        <row r="797">
          <cell r="A797" t="str">
            <v xml:space="preserve">        3.20 T.B.M 설치</v>
          </cell>
          <cell r="C797">
            <v>1</v>
          </cell>
          <cell r="D797" t="str">
            <v>EA</v>
          </cell>
          <cell r="E797">
            <v>26250</v>
          </cell>
          <cell r="F797">
            <v>26250</v>
          </cell>
        </row>
        <row r="798">
          <cell r="A798" t="str">
            <v xml:space="preserve">        3.21 점검용계단</v>
          </cell>
          <cell r="B798" t="str">
            <v>(교대용)</v>
          </cell>
          <cell r="C798">
            <v>2</v>
          </cell>
          <cell r="D798" t="str">
            <v>개소</v>
          </cell>
          <cell r="E798">
            <v>1589546</v>
          </cell>
          <cell r="F798">
            <v>3179092</v>
          </cell>
        </row>
        <row r="799">
          <cell r="A799" t="str">
            <v xml:space="preserve">        3.22 전 선 관</v>
          </cell>
          <cell r="B799" t="str">
            <v>(P.V.C Φ100 m/m)</v>
          </cell>
          <cell r="C799">
            <v>286</v>
          </cell>
          <cell r="D799" t="str">
            <v>M</v>
          </cell>
          <cell r="E799">
            <v>5250</v>
          </cell>
          <cell r="F799">
            <v>1501500</v>
          </cell>
        </row>
        <row r="800">
          <cell r="A800" t="str">
            <v xml:space="preserve">        3.23 물 푸 기</v>
          </cell>
          <cell r="B800" t="str">
            <v>(교량및대형구조물)</v>
          </cell>
          <cell r="C800">
            <v>215</v>
          </cell>
          <cell r="D800" t="str">
            <v>HR</v>
          </cell>
          <cell r="E800">
            <v>11676</v>
          </cell>
          <cell r="F800">
            <v>2510340</v>
          </cell>
        </row>
        <row r="801">
          <cell r="A801" t="str">
            <v xml:space="preserve">        2) 자재대</v>
          </cell>
        </row>
        <row r="802">
          <cell r="A802" t="str">
            <v xml:space="preserve">          a 레미콘</v>
          </cell>
        </row>
        <row r="803">
          <cell r="A803" t="str">
            <v xml:space="preserve">            -1 레미콘</v>
          </cell>
          <cell r="B803" t="str">
            <v>(19-400-15)</v>
          </cell>
          <cell r="C803">
            <v>497</v>
          </cell>
          <cell r="D803" t="str">
            <v>M3</v>
          </cell>
          <cell r="E803">
            <v>65000</v>
          </cell>
          <cell r="F803">
            <v>32305000</v>
          </cell>
        </row>
        <row r="804">
          <cell r="A804" t="str">
            <v xml:space="preserve">            -2 레미콘(섬유보강)</v>
          </cell>
          <cell r="B804" t="str">
            <v>(25-270-15)</v>
          </cell>
          <cell r="C804">
            <v>418</v>
          </cell>
          <cell r="D804" t="str">
            <v>M3</v>
          </cell>
          <cell r="E804">
            <v>54845</v>
          </cell>
          <cell r="F804">
            <v>22925210</v>
          </cell>
          <cell r="G804">
            <v>7</v>
          </cell>
        </row>
        <row r="805">
          <cell r="A805" t="str">
            <v xml:space="preserve">            -3 레미콘</v>
          </cell>
          <cell r="B805" t="str">
            <v>(25-270-15)</v>
          </cell>
          <cell r="C805">
            <v>120</v>
          </cell>
          <cell r="D805" t="str">
            <v>M3</v>
          </cell>
          <cell r="E805">
            <v>49845</v>
          </cell>
          <cell r="F805">
            <v>5981400</v>
          </cell>
          <cell r="G805">
            <v>7</v>
          </cell>
        </row>
        <row r="806">
          <cell r="A806" t="str">
            <v xml:space="preserve">            -4 레미콘</v>
          </cell>
          <cell r="B806" t="str">
            <v>(25-240-15)</v>
          </cell>
          <cell r="C806">
            <v>1117</v>
          </cell>
          <cell r="D806" t="str">
            <v>M3</v>
          </cell>
          <cell r="E806">
            <v>49627</v>
          </cell>
          <cell r="F806">
            <v>55433359</v>
          </cell>
          <cell r="G806">
            <v>7</v>
          </cell>
        </row>
        <row r="807">
          <cell r="A807" t="str">
            <v xml:space="preserve">            -5 레미콘</v>
          </cell>
          <cell r="B807" t="str">
            <v>(25-240- 8)</v>
          </cell>
          <cell r="C807">
            <v>62</v>
          </cell>
          <cell r="D807" t="str">
            <v>M3</v>
          </cell>
          <cell r="E807">
            <v>47354</v>
          </cell>
          <cell r="F807">
            <v>2935948</v>
          </cell>
        </row>
        <row r="808">
          <cell r="A808" t="str">
            <v xml:space="preserve">            -6 레미콘</v>
          </cell>
          <cell r="B808" t="str">
            <v>(25-180-15)</v>
          </cell>
          <cell r="C808">
            <v>348</v>
          </cell>
          <cell r="D808" t="str">
            <v>M3</v>
          </cell>
          <cell r="E808">
            <v>45218</v>
          </cell>
          <cell r="F808">
            <v>15735864</v>
          </cell>
        </row>
        <row r="809">
          <cell r="A809" t="str">
            <v xml:space="preserve">            -7 레미콘</v>
          </cell>
          <cell r="B809" t="str">
            <v>(25-160- 8)</v>
          </cell>
          <cell r="C809">
            <v>51</v>
          </cell>
          <cell r="D809" t="str">
            <v>M3</v>
          </cell>
          <cell r="E809">
            <v>37336</v>
          </cell>
          <cell r="F809">
            <v>1904136</v>
          </cell>
        </row>
        <row r="810">
          <cell r="A810" t="str">
            <v xml:space="preserve">          b 철근</v>
          </cell>
        </row>
        <row r="811">
          <cell r="A811" t="str">
            <v xml:space="preserve">            -1 철근(SD30A)</v>
          </cell>
          <cell r="B811" t="str">
            <v>D=32m/m</v>
          </cell>
          <cell r="C811">
            <v>8.3019999999999996</v>
          </cell>
          <cell r="D811" t="str">
            <v>TON</v>
          </cell>
          <cell r="E811">
            <v>228345</v>
          </cell>
          <cell r="F811">
            <v>1895720</v>
          </cell>
          <cell r="G811">
            <v>8</v>
          </cell>
        </row>
        <row r="812">
          <cell r="A812" t="str">
            <v xml:space="preserve">            -2 철근(SD30A)</v>
          </cell>
          <cell r="B812" t="str">
            <v>D=29m/m</v>
          </cell>
          <cell r="C812">
            <v>29.116</v>
          </cell>
          <cell r="D812" t="str">
            <v>TON</v>
          </cell>
          <cell r="E812">
            <v>228345</v>
          </cell>
          <cell r="F812">
            <v>6648493</v>
          </cell>
          <cell r="G812">
            <v>8</v>
          </cell>
        </row>
        <row r="813">
          <cell r="A813" t="str">
            <v xml:space="preserve">            -3 철근(SD30A)</v>
          </cell>
          <cell r="B813" t="str">
            <v>D=25m/m</v>
          </cell>
          <cell r="C813">
            <v>41.65</v>
          </cell>
          <cell r="D813" t="str">
            <v>TON</v>
          </cell>
          <cell r="E813">
            <v>228345</v>
          </cell>
          <cell r="F813">
            <v>9510569</v>
          </cell>
          <cell r="G813">
            <v>8</v>
          </cell>
        </row>
        <row r="814">
          <cell r="A814" t="str">
            <v xml:space="preserve">            -4 철근(SD30A)</v>
          </cell>
          <cell r="B814" t="str">
            <v>D=22m/m</v>
          </cell>
          <cell r="C814">
            <v>59.518999999999998</v>
          </cell>
          <cell r="D814" t="str">
            <v>TON</v>
          </cell>
          <cell r="E814">
            <v>228345</v>
          </cell>
          <cell r="F814">
            <v>13590866</v>
          </cell>
          <cell r="G814">
            <v>8</v>
          </cell>
        </row>
        <row r="815">
          <cell r="A815" t="str">
            <v xml:space="preserve">            -5 철근(SD30A)</v>
          </cell>
          <cell r="B815" t="str">
            <v>D=19m/m</v>
          </cell>
          <cell r="C815">
            <v>18.073</v>
          </cell>
          <cell r="D815" t="str">
            <v>TON</v>
          </cell>
          <cell r="E815">
            <v>228345</v>
          </cell>
          <cell r="F815">
            <v>4126879</v>
          </cell>
          <cell r="G815">
            <v>8</v>
          </cell>
        </row>
        <row r="816">
          <cell r="A816" t="str">
            <v xml:space="preserve">            -6 철근(SD30A)</v>
          </cell>
          <cell r="B816" t="str">
            <v>D=16m/m</v>
          </cell>
          <cell r="C816">
            <v>116.92</v>
          </cell>
          <cell r="D816" t="str">
            <v>TON</v>
          </cell>
          <cell r="E816">
            <v>228345</v>
          </cell>
          <cell r="F816">
            <v>26698097</v>
          </cell>
          <cell r="G816">
            <v>8</v>
          </cell>
        </row>
        <row r="817">
          <cell r="A817" t="str">
            <v xml:space="preserve">            -7 철근(SD30A)</v>
          </cell>
          <cell r="B817" t="str">
            <v>D=13m/m</v>
          </cell>
          <cell r="C817">
            <v>5.1159999999999997</v>
          </cell>
          <cell r="D817" t="str">
            <v>TON</v>
          </cell>
          <cell r="E817">
            <v>232881</v>
          </cell>
          <cell r="F817">
            <v>1191419</v>
          </cell>
          <cell r="G817">
            <v>8</v>
          </cell>
        </row>
        <row r="818">
          <cell r="A818" t="str">
            <v xml:space="preserve">            -8 철근(SD30A)</v>
          </cell>
          <cell r="B818" t="str">
            <v>D=10m/m</v>
          </cell>
          <cell r="C818">
            <v>1.133</v>
          </cell>
          <cell r="D818" t="str">
            <v>TON</v>
          </cell>
          <cell r="E818">
            <v>237809</v>
          </cell>
          <cell r="F818">
            <v>269437</v>
          </cell>
          <cell r="G818">
            <v>8</v>
          </cell>
        </row>
        <row r="819">
          <cell r="A819" t="str">
            <v xml:space="preserve">            -9 철근(고강)</v>
          </cell>
          <cell r="B819" t="str">
            <v>H=25m/m</v>
          </cell>
          <cell r="C819">
            <v>27.414000000000001</v>
          </cell>
          <cell r="D819" t="str">
            <v>TON</v>
          </cell>
          <cell r="E819">
            <v>237409</v>
          </cell>
          <cell r="F819">
            <v>6508330</v>
          </cell>
        </row>
        <row r="820">
          <cell r="A820" t="str">
            <v xml:space="preserve">            -10 철근(고강)</v>
          </cell>
          <cell r="B820" t="str">
            <v>H=22m/m</v>
          </cell>
          <cell r="C820">
            <v>9.2119999999999997</v>
          </cell>
          <cell r="D820" t="str">
            <v>TON</v>
          </cell>
          <cell r="E820">
            <v>237450</v>
          </cell>
          <cell r="F820">
            <v>2187389</v>
          </cell>
        </row>
        <row r="821">
          <cell r="A821" t="str">
            <v xml:space="preserve">            -11 철근(고강)</v>
          </cell>
          <cell r="B821" t="str">
            <v>H=19m/m</v>
          </cell>
          <cell r="C821">
            <v>14.581</v>
          </cell>
          <cell r="D821" t="str">
            <v>TON</v>
          </cell>
          <cell r="E821">
            <v>237409</v>
          </cell>
          <cell r="F821">
            <v>3461660</v>
          </cell>
        </row>
        <row r="822">
          <cell r="A822" t="str">
            <v xml:space="preserve">            -12 철근(고강)</v>
          </cell>
          <cell r="B822" t="str">
            <v>H=16m/m</v>
          </cell>
          <cell r="C822">
            <v>54.116999999999997</v>
          </cell>
          <cell r="D822" t="str">
            <v>TON</v>
          </cell>
          <cell r="E822">
            <v>237409</v>
          </cell>
          <cell r="F822">
            <v>12847862</v>
          </cell>
        </row>
        <row r="823">
          <cell r="A823" t="str">
            <v xml:space="preserve">            -13 철근(고강)</v>
          </cell>
          <cell r="B823" t="str">
            <v>H=13m/m</v>
          </cell>
          <cell r="C823">
            <v>7.6660000000000004</v>
          </cell>
          <cell r="D823" t="str">
            <v>TON</v>
          </cell>
          <cell r="E823">
            <v>242690</v>
          </cell>
          <cell r="F823">
            <v>1860461</v>
          </cell>
        </row>
        <row r="824">
          <cell r="A824" t="str">
            <v xml:space="preserve">          c 시멘트</v>
          </cell>
          <cell r="B824" t="str">
            <v>포틀란드 1종40KG</v>
          </cell>
          <cell r="C824">
            <v>345</v>
          </cell>
          <cell r="D824" t="str">
            <v>대</v>
          </cell>
          <cell r="E824">
            <v>2282</v>
          </cell>
          <cell r="F824">
            <v>787290</v>
          </cell>
        </row>
        <row r="825">
          <cell r="A825" t="str">
            <v xml:space="preserve">      3.6 내백1교(P.S.C BEAM)</v>
          </cell>
          <cell r="F825">
            <v>686956430</v>
          </cell>
        </row>
        <row r="826">
          <cell r="A826" t="str">
            <v xml:space="preserve">        3.01 토      공</v>
          </cell>
        </row>
        <row r="827">
          <cell r="A827" t="str">
            <v xml:space="preserve">          a 구조물터파기</v>
          </cell>
        </row>
        <row r="828">
          <cell r="A828" t="str">
            <v xml:space="preserve">            -1 구조물터파기</v>
          </cell>
          <cell r="B828" t="str">
            <v>(육상토사0∼4 M)</v>
          </cell>
          <cell r="C828">
            <v>2667</v>
          </cell>
          <cell r="D828" t="str">
            <v>M3</v>
          </cell>
          <cell r="E828">
            <v>4206</v>
          </cell>
          <cell r="F828">
            <v>11217402</v>
          </cell>
          <cell r="G828">
            <v>5</v>
          </cell>
        </row>
        <row r="829">
          <cell r="A829" t="str">
            <v xml:space="preserve">            -2 구조물터파기</v>
          </cell>
          <cell r="B829" t="str">
            <v>(육상토사 4M이상)</v>
          </cell>
          <cell r="C829">
            <v>85</v>
          </cell>
          <cell r="D829" t="str">
            <v>M3</v>
          </cell>
          <cell r="E829">
            <v>7554</v>
          </cell>
          <cell r="F829">
            <v>642090</v>
          </cell>
          <cell r="G829">
            <v>5</v>
          </cell>
        </row>
        <row r="830">
          <cell r="A830" t="str">
            <v xml:space="preserve">            -3 구조물터파기</v>
          </cell>
          <cell r="B830" t="str">
            <v>(육상풍화암0∼4M)</v>
          </cell>
          <cell r="C830">
            <v>296</v>
          </cell>
          <cell r="D830" t="str">
            <v>M3</v>
          </cell>
          <cell r="E830">
            <v>59511</v>
          </cell>
          <cell r="F830">
            <v>17615256</v>
          </cell>
          <cell r="G830">
            <v>5</v>
          </cell>
        </row>
        <row r="831">
          <cell r="A831" t="str">
            <v xml:space="preserve">            -4 구조물터파기</v>
          </cell>
          <cell r="B831" t="str">
            <v>(육상풍화암4M이상)</v>
          </cell>
          <cell r="C831">
            <v>140</v>
          </cell>
          <cell r="D831" t="str">
            <v>M3</v>
          </cell>
          <cell r="E831">
            <v>73281</v>
          </cell>
          <cell r="F831">
            <v>10259340</v>
          </cell>
          <cell r="G831">
            <v>5</v>
          </cell>
        </row>
        <row r="832">
          <cell r="A832" t="str">
            <v xml:space="preserve">          b 되메우기및다짐</v>
          </cell>
          <cell r="B832" t="str">
            <v>(인력30%+백호우70%)</v>
          </cell>
          <cell r="C832">
            <v>2314</v>
          </cell>
          <cell r="D832" t="str">
            <v>M3</v>
          </cell>
          <cell r="E832">
            <v>5331</v>
          </cell>
          <cell r="F832">
            <v>12335934</v>
          </cell>
          <cell r="G832">
            <v>5</v>
          </cell>
        </row>
        <row r="833">
          <cell r="A833" t="str">
            <v xml:space="preserve">          c 뒷채움 및 다짐</v>
          </cell>
          <cell r="C833">
            <v>1084</v>
          </cell>
          <cell r="D833" t="str">
            <v>M3</v>
          </cell>
          <cell r="E833">
            <v>27214</v>
          </cell>
          <cell r="F833">
            <v>29499976</v>
          </cell>
          <cell r="G833">
            <v>5</v>
          </cell>
        </row>
        <row r="834">
          <cell r="A834" t="str">
            <v xml:space="preserve">          d 앞 성 토</v>
          </cell>
          <cell r="B834" t="str">
            <v>(교량부)</v>
          </cell>
          <cell r="C834">
            <v>517</v>
          </cell>
          <cell r="D834" t="str">
            <v>M3</v>
          </cell>
          <cell r="E834">
            <v>3504</v>
          </cell>
          <cell r="F834">
            <v>1811568</v>
          </cell>
          <cell r="G834">
            <v>5</v>
          </cell>
        </row>
        <row r="835">
          <cell r="A835" t="str">
            <v xml:space="preserve">        3.02 강관파일공</v>
          </cell>
        </row>
        <row r="836">
          <cell r="A836" t="str">
            <v xml:space="preserve">          a 강관파일자재비</v>
          </cell>
          <cell r="B836" t="str">
            <v>(D=508mm,t=12mm)</v>
          </cell>
          <cell r="C836">
            <v>730</v>
          </cell>
          <cell r="D836" t="str">
            <v>M</v>
          </cell>
          <cell r="E836">
            <v>62623</v>
          </cell>
          <cell r="F836">
            <v>45714790</v>
          </cell>
        </row>
        <row r="837">
          <cell r="A837" t="str">
            <v xml:space="preserve">          b 강관파일천공및항타</v>
          </cell>
        </row>
        <row r="838">
          <cell r="A838" t="str">
            <v xml:space="preserve">            -1 강관파일천공및항타</v>
          </cell>
          <cell r="B838" t="str">
            <v>(D=508*12t,토  사)</v>
          </cell>
          <cell r="C838">
            <v>638</v>
          </cell>
          <cell r="D838" t="str">
            <v>M</v>
          </cell>
          <cell r="E838">
            <v>22867</v>
          </cell>
          <cell r="F838">
            <v>14589146</v>
          </cell>
        </row>
        <row r="839">
          <cell r="A839" t="str">
            <v xml:space="preserve">            -2 강관파일천공및항타</v>
          </cell>
          <cell r="B839" t="str">
            <v>(D=508*12t,풍화암)</v>
          </cell>
          <cell r="C839">
            <v>48</v>
          </cell>
          <cell r="D839" t="str">
            <v>M</v>
          </cell>
          <cell r="E839">
            <v>98463</v>
          </cell>
          <cell r="F839">
            <v>4726224</v>
          </cell>
        </row>
        <row r="840">
          <cell r="A840" t="str">
            <v xml:space="preserve">          c 동재하시험비</v>
          </cell>
          <cell r="C840">
            <v>4</v>
          </cell>
          <cell r="D840" t="str">
            <v>회</v>
          </cell>
          <cell r="E840">
            <v>800000</v>
          </cell>
          <cell r="F840">
            <v>3200000</v>
          </cell>
        </row>
        <row r="841">
          <cell r="A841" t="str">
            <v xml:space="preserve">          d 두부및선단보강</v>
          </cell>
          <cell r="B841" t="str">
            <v>(D=508*12mm)</v>
          </cell>
          <cell r="C841">
            <v>48</v>
          </cell>
          <cell r="D841" t="str">
            <v>EA</v>
          </cell>
          <cell r="E841">
            <v>194886</v>
          </cell>
          <cell r="F841">
            <v>9354528</v>
          </cell>
        </row>
        <row r="842">
          <cell r="A842" t="str">
            <v xml:space="preserve">          e 케이싱설치및철거</v>
          </cell>
          <cell r="C842">
            <v>638</v>
          </cell>
          <cell r="D842" t="str">
            <v>M</v>
          </cell>
          <cell r="E842">
            <v>4437</v>
          </cell>
          <cell r="F842">
            <v>2830806</v>
          </cell>
        </row>
        <row r="843">
          <cell r="A843" t="str">
            <v xml:space="preserve">        3.03 거푸집</v>
          </cell>
        </row>
        <row r="844">
          <cell r="A844" t="str">
            <v xml:space="preserve">          a 합판거푸집</v>
          </cell>
          <cell r="B844" t="str">
            <v>(3 회 0∼7 m)</v>
          </cell>
          <cell r="C844">
            <v>1831</v>
          </cell>
          <cell r="D844" t="str">
            <v>M2</v>
          </cell>
          <cell r="E844">
            <v>17770</v>
          </cell>
          <cell r="F844">
            <v>32536870</v>
          </cell>
          <cell r="G844">
            <v>6</v>
          </cell>
        </row>
        <row r="845">
          <cell r="A845" t="str">
            <v xml:space="preserve">          b 합판거푸집</v>
          </cell>
          <cell r="B845" t="str">
            <v>(3 회 7∼10m)</v>
          </cell>
          <cell r="C845">
            <v>106</v>
          </cell>
          <cell r="D845" t="str">
            <v>M2</v>
          </cell>
          <cell r="E845">
            <v>19005</v>
          </cell>
          <cell r="F845">
            <v>2014530</v>
          </cell>
          <cell r="G845">
            <v>6</v>
          </cell>
        </row>
        <row r="846">
          <cell r="A846" t="str">
            <v xml:space="preserve">          c 합판거푸집</v>
          </cell>
          <cell r="B846" t="str">
            <v>(4 회 0∼7 m)</v>
          </cell>
          <cell r="C846">
            <v>215</v>
          </cell>
          <cell r="D846" t="str">
            <v>M2</v>
          </cell>
          <cell r="E846">
            <v>15202</v>
          </cell>
          <cell r="F846">
            <v>3268430</v>
          </cell>
          <cell r="G846">
            <v>6</v>
          </cell>
        </row>
        <row r="847">
          <cell r="A847" t="str">
            <v xml:space="preserve">          d 합판거푸집</v>
          </cell>
          <cell r="B847" t="str">
            <v>(6 회 0∼7 m)</v>
          </cell>
          <cell r="C847">
            <v>21</v>
          </cell>
          <cell r="D847" t="str">
            <v>M2</v>
          </cell>
          <cell r="E847">
            <v>12470</v>
          </cell>
          <cell r="F847">
            <v>261870</v>
          </cell>
          <cell r="G847">
            <v>6</v>
          </cell>
        </row>
        <row r="848">
          <cell r="A848" t="str">
            <v xml:space="preserve">        3.04 비계</v>
          </cell>
          <cell r="B848" t="str">
            <v>(강관)</v>
          </cell>
          <cell r="C848">
            <v>747</v>
          </cell>
          <cell r="D848" t="str">
            <v>M2</v>
          </cell>
          <cell r="E848">
            <v>10305</v>
          </cell>
          <cell r="F848">
            <v>7697835</v>
          </cell>
          <cell r="G848">
            <v>6</v>
          </cell>
        </row>
        <row r="849">
          <cell r="A849" t="str">
            <v xml:space="preserve">        3.05 동바리공</v>
          </cell>
        </row>
        <row r="850">
          <cell r="A850" t="str">
            <v xml:space="preserve">          a 동바리</v>
          </cell>
          <cell r="B850" t="str">
            <v>(목재 4회)</v>
          </cell>
          <cell r="C850">
            <v>623</v>
          </cell>
          <cell r="D850" t="str">
            <v>공/M3</v>
          </cell>
          <cell r="E850">
            <v>20090</v>
          </cell>
          <cell r="F850">
            <v>12516070</v>
          </cell>
          <cell r="G850">
            <v>6</v>
          </cell>
        </row>
        <row r="851">
          <cell r="A851" t="str">
            <v xml:space="preserve">          b 강관동바리</v>
          </cell>
          <cell r="B851" t="str">
            <v>(교량용)</v>
          </cell>
          <cell r="C851">
            <v>136</v>
          </cell>
          <cell r="D851" t="str">
            <v>공/M3</v>
          </cell>
          <cell r="E851">
            <v>16160</v>
          </cell>
          <cell r="F851">
            <v>2197760</v>
          </cell>
          <cell r="G851">
            <v>6</v>
          </cell>
        </row>
        <row r="852">
          <cell r="A852" t="str">
            <v xml:space="preserve">          c 동바리</v>
          </cell>
          <cell r="B852" t="str">
            <v>(DECK FINISHER용)</v>
          </cell>
          <cell r="C852">
            <v>59</v>
          </cell>
          <cell r="D852" t="str">
            <v>공/M3</v>
          </cell>
          <cell r="E852">
            <v>20090</v>
          </cell>
          <cell r="F852">
            <v>1185310</v>
          </cell>
          <cell r="G852">
            <v>6</v>
          </cell>
        </row>
        <row r="853">
          <cell r="A853" t="str">
            <v xml:space="preserve">          d 강관동바리수평보강재</v>
          </cell>
          <cell r="B853" t="str">
            <v>(H=3.5M이상)</v>
          </cell>
          <cell r="C853">
            <v>7</v>
          </cell>
          <cell r="D853" t="str">
            <v>M2</v>
          </cell>
          <cell r="E853">
            <v>2539</v>
          </cell>
          <cell r="F853">
            <v>17773</v>
          </cell>
          <cell r="G853">
            <v>6</v>
          </cell>
        </row>
        <row r="854">
          <cell r="A854" t="str">
            <v xml:space="preserve">        3.06 철근가공조립</v>
          </cell>
        </row>
        <row r="855">
          <cell r="A855" t="str">
            <v xml:space="preserve">          a 철근가공조립</v>
          </cell>
          <cell r="B855" t="str">
            <v>(보통)</v>
          </cell>
          <cell r="C855">
            <v>19.934000000000001</v>
          </cell>
          <cell r="D855" t="str">
            <v>Ton</v>
          </cell>
          <cell r="E855">
            <v>345871</v>
          </cell>
          <cell r="F855">
            <v>6894592</v>
          </cell>
          <cell r="G855">
            <v>6</v>
          </cell>
        </row>
        <row r="856">
          <cell r="A856" t="str">
            <v xml:space="preserve">          b 철근가공조립</v>
          </cell>
          <cell r="B856" t="str">
            <v>(복잡)</v>
          </cell>
          <cell r="C856">
            <v>211.44300000000001</v>
          </cell>
          <cell r="D856" t="str">
            <v>Ton</v>
          </cell>
          <cell r="E856">
            <v>381590</v>
          </cell>
          <cell r="F856">
            <v>80684534</v>
          </cell>
          <cell r="G856">
            <v>6</v>
          </cell>
        </row>
        <row r="857">
          <cell r="A857" t="str">
            <v xml:space="preserve">        3.07 콘크리트타설</v>
          </cell>
        </row>
        <row r="858">
          <cell r="A858" t="str">
            <v xml:space="preserve">          a 콘크리트타설</v>
          </cell>
          <cell r="B858" t="str">
            <v>(철근 펌프카)</v>
          </cell>
          <cell r="C858">
            <v>1464</v>
          </cell>
          <cell r="D858" t="str">
            <v>M3</v>
          </cell>
          <cell r="E858">
            <v>16731</v>
          </cell>
          <cell r="F858">
            <v>24494184</v>
          </cell>
          <cell r="G858">
            <v>6</v>
          </cell>
        </row>
        <row r="859">
          <cell r="A859" t="str">
            <v xml:space="preserve">          b 콘크리트타설</v>
          </cell>
          <cell r="B859" t="str">
            <v>(철근 VIB포함)</v>
          </cell>
          <cell r="C859">
            <v>33</v>
          </cell>
          <cell r="D859" t="str">
            <v>M3</v>
          </cell>
          <cell r="E859">
            <v>22230</v>
          </cell>
          <cell r="F859">
            <v>733590</v>
          </cell>
          <cell r="G859">
            <v>6</v>
          </cell>
        </row>
        <row r="860">
          <cell r="A860" t="str">
            <v xml:space="preserve">          c 콘크리트타설</v>
          </cell>
          <cell r="B860" t="str">
            <v>(무근 VIB제외)</v>
          </cell>
          <cell r="C860">
            <v>54</v>
          </cell>
          <cell r="D860" t="str">
            <v>M3</v>
          </cell>
          <cell r="E860">
            <v>19650</v>
          </cell>
          <cell r="F860">
            <v>1061100</v>
          </cell>
          <cell r="G860">
            <v>6</v>
          </cell>
        </row>
        <row r="861">
          <cell r="A861" t="str">
            <v xml:space="preserve">        3.08 표면처리</v>
          </cell>
        </row>
        <row r="862">
          <cell r="A862" t="str">
            <v xml:space="preserve">          a 슬래브양생</v>
          </cell>
          <cell r="B862" t="str">
            <v>(도막양생)</v>
          </cell>
          <cell r="C862">
            <v>586</v>
          </cell>
          <cell r="D862" t="str">
            <v>M2</v>
          </cell>
          <cell r="E862">
            <v>385</v>
          </cell>
          <cell r="F862">
            <v>225610</v>
          </cell>
          <cell r="G862">
            <v>6</v>
          </cell>
        </row>
        <row r="863">
          <cell r="A863" t="str">
            <v xml:space="preserve">          b 슬래브면고르기</v>
          </cell>
          <cell r="B863" t="str">
            <v>(데크휘니샤)</v>
          </cell>
          <cell r="C863">
            <v>586</v>
          </cell>
          <cell r="D863" t="str">
            <v>M2</v>
          </cell>
          <cell r="E863">
            <v>605</v>
          </cell>
          <cell r="F863">
            <v>354530</v>
          </cell>
          <cell r="G863">
            <v>6</v>
          </cell>
        </row>
        <row r="864">
          <cell r="A864" t="str">
            <v xml:space="preserve">        3.09 교좌받침공</v>
          </cell>
        </row>
        <row r="865">
          <cell r="A865" t="str">
            <v xml:space="preserve">          a 교좌장치설치</v>
          </cell>
          <cell r="B865" t="str">
            <v>(탄성받침)</v>
          </cell>
          <cell r="C865">
            <v>20</v>
          </cell>
          <cell r="D865" t="str">
            <v>EA</v>
          </cell>
          <cell r="E865">
            <v>50421</v>
          </cell>
          <cell r="F865">
            <v>1008420</v>
          </cell>
        </row>
        <row r="866">
          <cell r="A866" t="str">
            <v xml:space="preserve">          b 교좌장치</v>
          </cell>
        </row>
        <row r="867">
          <cell r="A867" t="str">
            <v xml:space="preserve">            -1 교좌장치</v>
          </cell>
          <cell r="B867" t="str">
            <v>고정단(135 Ton)</v>
          </cell>
          <cell r="C867">
            <v>2</v>
          </cell>
          <cell r="D867" t="str">
            <v>EA</v>
          </cell>
          <cell r="E867">
            <v>1303000</v>
          </cell>
          <cell r="F867">
            <v>2606000</v>
          </cell>
        </row>
        <row r="868">
          <cell r="A868" t="str">
            <v xml:space="preserve">            -2 교좌장치</v>
          </cell>
          <cell r="B868" t="str">
            <v>일방향(135 Ton)</v>
          </cell>
          <cell r="C868">
            <v>10</v>
          </cell>
          <cell r="D868" t="str">
            <v>EA</v>
          </cell>
          <cell r="E868">
            <v>1291000</v>
          </cell>
          <cell r="F868">
            <v>12910000</v>
          </cell>
        </row>
        <row r="869">
          <cell r="A869" t="str">
            <v xml:space="preserve">            -3 교좌장치</v>
          </cell>
          <cell r="B869" t="str">
            <v>양방향(135 Ton)</v>
          </cell>
          <cell r="C869">
            <v>8</v>
          </cell>
          <cell r="D869" t="str">
            <v>EA</v>
          </cell>
          <cell r="E869">
            <v>1082000</v>
          </cell>
          <cell r="F869">
            <v>8656000</v>
          </cell>
        </row>
        <row r="870">
          <cell r="A870" t="str">
            <v xml:space="preserve">        3.10 P.S.C BEAM</v>
          </cell>
        </row>
        <row r="871">
          <cell r="A871" t="str">
            <v xml:space="preserve">          a P.C 빔 제작.</v>
          </cell>
          <cell r="B871" t="str">
            <v>(L=30M DB24)</v>
          </cell>
          <cell r="C871">
            <v>10</v>
          </cell>
          <cell r="D871" t="str">
            <v>본</v>
          </cell>
          <cell r="E871">
            <v>8666095</v>
          </cell>
          <cell r="F871">
            <v>86660950</v>
          </cell>
        </row>
        <row r="872">
          <cell r="A872" t="str">
            <v xml:space="preserve">          b P.C 빔 설치</v>
          </cell>
          <cell r="B872" t="str">
            <v>(L=30M DB24)</v>
          </cell>
          <cell r="C872">
            <v>10</v>
          </cell>
          <cell r="D872" t="str">
            <v>본</v>
          </cell>
          <cell r="E872">
            <v>757395</v>
          </cell>
          <cell r="F872">
            <v>7573950</v>
          </cell>
        </row>
        <row r="873">
          <cell r="A873" t="str">
            <v xml:space="preserve">          c P.C BEAM 전도방지책</v>
          </cell>
          <cell r="B873" t="str">
            <v>(L=30M)</v>
          </cell>
          <cell r="C873">
            <v>10</v>
          </cell>
          <cell r="D873" t="str">
            <v>본</v>
          </cell>
          <cell r="E873">
            <v>75175</v>
          </cell>
          <cell r="F873">
            <v>751750</v>
          </cell>
        </row>
        <row r="874">
          <cell r="A874" t="str">
            <v xml:space="preserve">        3.11 신축이음장치</v>
          </cell>
          <cell r="B874" t="str">
            <v>NO 50</v>
          </cell>
          <cell r="C874">
            <v>40</v>
          </cell>
          <cell r="D874" t="str">
            <v>M</v>
          </cell>
          <cell r="E874">
            <v>295219</v>
          </cell>
          <cell r="F874">
            <v>11808760</v>
          </cell>
        </row>
        <row r="875">
          <cell r="A875" t="str">
            <v xml:space="preserve">        3.12 교면방수</v>
          </cell>
          <cell r="B875" t="str">
            <v>(도막방수)</v>
          </cell>
          <cell r="C875">
            <v>586</v>
          </cell>
          <cell r="D875" t="str">
            <v>M2</v>
          </cell>
          <cell r="E875">
            <v>31699</v>
          </cell>
          <cell r="F875">
            <v>18575614</v>
          </cell>
        </row>
        <row r="876">
          <cell r="A876" t="str">
            <v xml:space="preserve">        3.13 다웰바 설치</v>
          </cell>
          <cell r="B876" t="str">
            <v>(D=25m/m, L=600)</v>
          </cell>
          <cell r="C876">
            <v>96</v>
          </cell>
          <cell r="D876" t="str">
            <v>EA</v>
          </cell>
          <cell r="E876">
            <v>12746</v>
          </cell>
          <cell r="F876">
            <v>1223616</v>
          </cell>
          <cell r="G876">
            <v>6</v>
          </cell>
        </row>
        <row r="877">
          <cell r="A877" t="str">
            <v xml:space="preserve">        3.14 무수축콘크리트</v>
          </cell>
        </row>
        <row r="878">
          <cell r="A878" t="str">
            <v xml:space="preserve">          a 무수축몰탈</v>
          </cell>
          <cell r="B878" t="str">
            <v>(1:1)</v>
          </cell>
          <cell r="C878">
            <v>0.94</v>
          </cell>
          <cell r="D878" t="str">
            <v>M3</v>
          </cell>
          <cell r="E878">
            <v>103228</v>
          </cell>
          <cell r="F878">
            <v>97034</v>
          </cell>
        </row>
        <row r="879">
          <cell r="A879" t="str">
            <v xml:space="preserve">          b 무수축콘크리트</v>
          </cell>
          <cell r="C879">
            <v>3.9239999999999999</v>
          </cell>
          <cell r="D879" t="str">
            <v>M3</v>
          </cell>
          <cell r="E879">
            <v>166513</v>
          </cell>
          <cell r="F879">
            <v>653397</v>
          </cell>
        </row>
        <row r="880">
          <cell r="A880" t="str">
            <v xml:space="preserve">        3.15 스치로폴 설치</v>
          </cell>
        </row>
        <row r="881">
          <cell r="A881" t="str">
            <v xml:space="preserve">          a 스치로폴설치</v>
          </cell>
          <cell r="B881" t="str">
            <v>(T=10 m/m)</v>
          </cell>
          <cell r="C881">
            <v>50</v>
          </cell>
          <cell r="D881" t="str">
            <v>M2</v>
          </cell>
          <cell r="E881">
            <v>2142</v>
          </cell>
          <cell r="F881">
            <v>107100</v>
          </cell>
        </row>
        <row r="882">
          <cell r="A882" t="str">
            <v xml:space="preserve">          b 스치로폴설치</v>
          </cell>
          <cell r="B882" t="str">
            <v>(T=20 m/m)</v>
          </cell>
          <cell r="C882">
            <v>36</v>
          </cell>
          <cell r="D882" t="str">
            <v>M2</v>
          </cell>
          <cell r="E882">
            <v>3160</v>
          </cell>
          <cell r="F882">
            <v>113760</v>
          </cell>
        </row>
        <row r="883">
          <cell r="A883" t="str">
            <v xml:space="preserve">        3.16 아스팔트 방수</v>
          </cell>
          <cell r="B883" t="str">
            <v>(2 회)</v>
          </cell>
          <cell r="C883">
            <v>427</v>
          </cell>
          <cell r="D883" t="str">
            <v>M2</v>
          </cell>
          <cell r="E883">
            <v>4737</v>
          </cell>
          <cell r="F883">
            <v>2022699</v>
          </cell>
        </row>
        <row r="884">
          <cell r="A884" t="str">
            <v xml:space="preserve">        3.17 법면보호블럭</v>
          </cell>
        </row>
        <row r="885">
          <cell r="A885" t="str">
            <v xml:space="preserve">          a 보호블럭기초</v>
          </cell>
          <cell r="C885">
            <v>23</v>
          </cell>
          <cell r="D885" t="str">
            <v>M</v>
          </cell>
          <cell r="E885">
            <v>10872</v>
          </cell>
          <cell r="F885">
            <v>250056</v>
          </cell>
        </row>
        <row r="886">
          <cell r="A886" t="str">
            <v xml:space="preserve">          b 보호블럭</v>
          </cell>
          <cell r="B886" t="str">
            <v>(육교용)</v>
          </cell>
          <cell r="C886">
            <v>125</v>
          </cell>
          <cell r="D886" t="str">
            <v>M2</v>
          </cell>
          <cell r="E886">
            <v>24487</v>
          </cell>
          <cell r="F886">
            <v>3060875</v>
          </cell>
        </row>
        <row r="887">
          <cell r="A887" t="str">
            <v xml:space="preserve">        3.18 배수구</v>
          </cell>
        </row>
        <row r="888">
          <cell r="A888" t="str">
            <v xml:space="preserve">          a 하천용</v>
          </cell>
        </row>
        <row r="889">
          <cell r="A889" t="str">
            <v xml:space="preserve">            -1 배수시설 집수구</v>
          </cell>
          <cell r="B889" t="str">
            <v>(주철).</v>
          </cell>
          <cell r="C889">
            <v>4</v>
          </cell>
          <cell r="D889" t="str">
            <v>EA</v>
          </cell>
          <cell r="E889">
            <v>81753</v>
          </cell>
          <cell r="F889">
            <v>327012</v>
          </cell>
        </row>
        <row r="890">
          <cell r="A890" t="str">
            <v xml:space="preserve">            -2 배수시설 직관</v>
          </cell>
          <cell r="B890" t="str">
            <v>(Φ150MM).</v>
          </cell>
          <cell r="C890">
            <v>9</v>
          </cell>
          <cell r="D890" t="str">
            <v>M</v>
          </cell>
          <cell r="E890">
            <v>92605</v>
          </cell>
          <cell r="F890">
            <v>833445</v>
          </cell>
        </row>
        <row r="891">
          <cell r="A891" t="str">
            <v xml:space="preserve">          b 육교용</v>
          </cell>
        </row>
        <row r="892">
          <cell r="A892" t="str">
            <v xml:space="preserve">            -1 배수시설 집수구</v>
          </cell>
          <cell r="B892" t="str">
            <v>(주철)</v>
          </cell>
          <cell r="C892">
            <v>2</v>
          </cell>
          <cell r="D892" t="str">
            <v>EA</v>
          </cell>
          <cell r="E892">
            <v>81753</v>
          </cell>
          <cell r="F892">
            <v>163506</v>
          </cell>
        </row>
        <row r="893">
          <cell r="A893" t="str">
            <v xml:space="preserve">            -2 배수시설 연결집수구</v>
          </cell>
          <cell r="B893" t="str">
            <v>(스텐레스)</v>
          </cell>
          <cell r="C893">
            <v>2</v>
          </cell>
          <cell r="D893" t="str">
            <v>EA</v>
          </cell>
          <cell r="E893">
            <v>137061</v>
          </cell>
          <cell r="F893">
            <v>274122</v>
          </cell>
        </row>
        <row r="894">
          <cell r="A894" t="str">
            <v xml:space="preserve">            -3 배수시설 직관</v>
          </cell>
          <cell r="B894" t="str">
            <v>(Φ150MM)</v>
          </cell>
          <cell r="C894">
            <v>34</v>
          </cell>
          <cell r="D894" t="str">
            <v>M</v>
          </cell>
          <cell r="E894">
            <v>92605</v>
          </cell>
          <cell r="F894">
            <v>3148570</v>
          </cell>
        </row>
        <row r="895">
          <cell r="A895" t="str">
            <v xml:space="preserve">            -4 배수시설 곡관</v>
          </cell>
          <cell r="B895" t="str">
            <v>(스텐레스)</v>
          </cell>
          <cell r="C895">
            <v>6</v>
          </cell>
          <cell r="D895" t="str">
            <v>EA</v>
          </cell>
          <cell r="E895">
            <v>36102</v>
          </cell>
          <cell r="F895">
            <v>216612</v>
          </cell>
        </row>
        <row r="896">
          <cell r="A896" t="str">
            <v xml:space="preserve">            -5 배수시설 이음부</v>
          </cell>
          <cell r="B896" t="str">
            <v>(스텐레스)</v>
          </cell>
          <cell r="C896">
            <v>6</v>
          </cell>
          <cell r="D896" t="str">
            <v>EA</v>
          </cell>
          <cell r="E896">
            <v>22189</v>
          </cell>
          <cell r="F896">
            <v>133134</v>
          </cell>
        </row>
        <row r="897">
          <cell r="A897" t="str">
            <v xml:space="preserve">          c NOTCH</v>
          </cell>
          <cell r="B897" t="str">
            <v>30*20mm</v>
          </cell>
          <cell r="C897">
            <v>60</v>
          </cell>
          <cell r="D897" t="str">
            <v>M</v>
          </cell>
          <cell r="E897">
            <v>4175</v>
          </cell>
          <cell r="F897">
            <v>250500</v>
          </cell>
        </row>
        <row r="898">
          <cell r="A898" t="str">
            <v xml:space="preserve">        3.19 스페이셔 설치</v>
          </cell>
        </row>
        <row r="899">
          <cell r="A899" t="str">
            <v xml:space="preserve">          a 스페이서설치</v>
          </cell>
          <cell r="B899" t="str">
            <v>(벽체용)</v>
          </cell>
          <cell r="C899">
            <v>1135</v>
          </cell>
          <cell r="D899" t="str">
            <v>EA</v>
          </cell>
          <cell r="E899">
            <v>1041</v>
          </cell>
          <cell r="F899">
            <v>1181535</v>
          </cell>
          <cell r="G899">
            <v>6</v>
          </cell>
        </row>
        <row r="900">
          <cell r="A900" t="str">
            <v xml:space="preserve">          b 스페이서설치</v>
          </cell>
          <cell r="B900" t="str">
            <v>(슬래브용)</v>
          </cell>
          <cell r="C900">
            <v>1154</v>
          </cell>
          <cell r="D900" t="str">
            <v>EA</v>
          </cell>
          <cell r="E900">
            <v>520</v>
          </cell>
          <cell r="F900">
            <v>600080</v>
          </cell>
          <cell r="G900">
            <v>6</v>
          </cell>
        </row>
        <row r="901">
          <cell r="A901" t="str">
            <v xml:space="preserve">        3.20 교명판및설명판</v>
          </cell>
        </row>
        <row r="902">
          <cell r="A902" t="str">
            <v xml:space="preserve">          a 교명판(청동)</v>
          </cell>
          <cell r="B902" t="str">
            <v>(400x250x10)</v>
          </cell>
          <cell r="C902">
            <v>2</v>
          </cell>
          <cell r="D902" t="str">
            <v>EA</v>
          </cell>
          <cell r="E902">
            <v>49612</v>
          </cell>
          <cell r="F902">
            <v>99224</v>
          </cell>
        </row>
        <row r="903">
          <cell r="A903" t="str">
            <v xml:space="preserve">          b 설명판(청동)</v>
          </cell>
          <cell r="B903" t="str">
            <v>(500x300x10)</v>
          </cell>
          <cell r="C903">
            <v>2</v>
          </cell>
          <cell r="D903" t="str">
            <v>EA</v>
          </cell>
          <cell r="E903">
            <v>70087</v>
          </cell>
          <cell r="F903">
            <v>140174</v>
          </cell>
        </row>
        <row r="904">
          <cell r="A904" t="str">
            <v xml:space="preserve">        3.21 T.B.M 설치</v>
          </cell>
          <cell r="C904">
            <v>1</v>
          </cell>
          <cell r="D904" t="str">
            <v>EA</v>
          </cell>
          <cell r="E904">
            <v>26250</v>
          </cell>
          <cell r="F904">
            <v>26250</v>
          </cell>
        </row>
        <row r="905">
          <cell r="A905" t="str">
            <v xml:space="preserve">        3.22 낙하물방지공</v>
          </cell>
          <cell r="C905">
            <v>183</v>
          </cell>
          <cell r="D905" t="str">
            <v>M2</v>
          </cell>
          <cell r="E905">
            <v>3569</v>
          </cell>
          <cell r="F905">
            <v>653127</v>
          </cell>
        </row>
        <row r="906">
          <cell r="A906" t="str">
            <v xml:space="preserve">        3.23 점검용계단</v>
          </cell>
          <cell r="B906" t="str">
            <v>(교대용)</v>
          </cell>
          <cell r="C906">
            <v>2</v>
          </cell>
          <cell r="D906" t="str">
            <v>개소</v>
          </cell>
          <cell r="E906">
            <v>1589546</v>
          </cell>
          <cell r="F906">
            <v>3179092</v>
          </cell>
        </row>
        <row r="907">
          <cell r="A907" t="str">
            <v xml:space="preserve">        3.24 전 선 관</v>
          </cell>
          <cell r="B907" t="str">
            <v>(P.V.C Φ100 m/m)</v>
          </cell>
          <cell r="C907">
            <v>158</v>
          </cell>
          <cell r="D907" t="str">
            <v>M</v>
          </cell>
          <cell r="E907">
            <v>5250</v>
          </cell>
          <cell r="F907">
            <v>829500</v>
          </cell>
        </row>
        <row r="908">
          <cell r="A908" t="str">
            <v xml:space="preserve">        2) 보강토옹벽</v>
          </cell>
        </row>
        <row r="909">
          <cell r="A909" t="str">
            <v xml:space="preserve">          a 구조물터파기</v>
          </cell>
          <cell r="B909" t="str">
            <v>(육상토사0∼4 M)</v>
          </cell>
          <cell r="C909">
            <v>34</v>
          </cell>
          <cell r="D909" t="str">
            <v>M3</v>
          </cell>
          <cell r="E909">
            <v>4206</v>
          </cell>
          <cell r="F909">
            <v>143004</v>
          </cell>
        </row>
        <row r="910">
          <cell r="A910" t="str">
            <v xml:space="preserve">          b 되메우기및다짐</v>
          </cell>
          <cell r="B910" t="str">
            <v>(인력30%+백호우70%)</v>
          </cell>
          <cell r="C910">
            <v>6</v>
          </cell>
          <cell r="D910" t="str">
            <v>M3</v>
          </cell>
          <cell r="E910">
            <v>5331</v>
          </cell>
          <cell r="F910">
            <v>31986</v>
          </cell>
        </row>
        <row r="911">
          <cell r="A911" t="str">
            <v xml:space="preserve">          c 합판거푸집</v>
          </cell>
          <cell r="B911" t="str">
            <v>(3 회 0∼7 m)</v>
          </cell>
          <cell r="C911">
            <v>48</v>
          </cell>
          <cell r="D911" t="str">
            <v>M2</v>
          </cell>
          <cell r="E911">
            <v>17770</v>
          </cell>
          <cell r="F911">
            <v>852960</v>
          </cell>
        </row>
        <row r="912">
          <cell r="A912" t="str">
            <v xml:space="preserve">          d 합판거푸집</v>
          </cell>
          <cell r="B912" t="str">
            <v>(4 회 0∼7 m)</v>
          </cell>
          <cell r="C912">
            <v>12</v>
          </cell>
          <cell r="D912" t="str">
            <v>M2</v>
          </cell>
          <cell r="E912">
            <v>15202</v>
          </cell>
          <cell r="F912">
            <v>182424</v>
          </cell>
        </row>
        <row r="913">
          <cell r="A913" t="str">
            <v xml:space="preserve">          e 철근가공조립</v>
          </cell>
        </row>
        <row r="914">
          <cell r="A914" t="str">
            <v xml:space="preserve">            -1 철근가공조립</v>
          </cell>
          <cell r="B914" t="str">
            <v>(보통)</v>
          </cell>
          <cell r="C914">
            <v>1.728</v>
          </cell>
          <cell r="D914" t="str">
            <v>Ton</v>
          </cell>
          <cell r="E914">
            <v>345871</v>
          </cell>
          <cell r="F914">
            <v>597665</v>
          </cell>
        </row>
        <row r="915">
          <cell r="A915" t="str">
            <v xml:space="preserve">            -2 철근가공조립</v>
          </cell>
          <cell r="B915" t="str">
            <v>(복잡)</v>
          </cell>
          <cell r="C915">
            <v>0.55800000000000005</v>
          </cell>
          <cell r="D915" t="str">
            <v>Ton</v>
          </cell>
          <cell r="E915">
            <v>381590</v>
          </cell>
          <cell r="F915">
            <v>212927</v>
          </cell>
        </row>
        <row r="916">
          <cell r="A916" t="str">
            <v xml:space="preserve">          f 콘크리트타설</v>
          </cell>
        </row>
        <row r="917">
          <cell r="A917" t="str">
            <v xml:space="preserve">            -1 콘크리트타설</v>
          </cell>
          <cell r="B917" t="str">
            <v>(철근 VIB포함)</v>
          </cell>
          <cell r="C917">
            <v>23</v>
          </cell>
          <cell r="D917" t="str">
            <v>M3</v>
          </cell>
          <cell r="E917">
            <v>22230</v>
          </cell>
          <cell r="F917">
            <v>511290</v>
          </cell>
        </row>
        <row r="918">
          <cell r="A918" t="str">
            <v xml:space="preserve">            -2 콘크리트타설</v>
          </cell>
          <cell r="B918" t="str">
            <v>(무근 VIB포함)</v>
          </cell>
          <cell r="C918">
            <v>5</v>
          </cell>
          <cell r="D918" t="str">
            <v>M3</v>
          </cell>
          <cell r="E918">
            <v>20203</v>
          </cell>
          <cell r="F918">
            <v>101015</v>
          </cell>
        </row>
        <row r="919">
          <cell r="A919" t="str">
            <v xml:space="preserve">          g 부설및다짐</v>
          </cell>
          <cell r="B919" t="str">
            <v>기계</v>
          </cell>
          <cell r="C919">
            <v>555</v>
          </cell>
          <cell r="D919" t="str">
            <v>M3</v>
          </cell>
          <cell r="E919">
            <v>3380</v>
          </cell>
          <cell r="F919">
            <v>1875900</v>
          </cell>
        </row>
        <row r="920">
          <cell r="A920" t="str">
            <v xml:space="preserve">          h 유공관 설치</v>
          </cell>
          <cell r="B920" t="str">
            <v>(D=150MM)</v>
          </cell>
          <cell r="C920">
            <v>12</v>
          </cell>
          <cell r="D920" t="str">
            <v>M</v>
          </cell>
          <cell r="E920">
            <v>5814</v>
          </cell>
          <cell r="F920">
            <v>69768</v>
          </cell>
        </row>
        <row r="921">
          <cell r="A921" t="str">
            <v xml:space="preserve">          i 블럭쌓기</v>
          </cell>
        </row>
        <row r="922">
          <cell r="A922" t="str">
            <v xml:space="preserve">            -1 블럭쌓기</v>
          </cell>
          <cell r="B922" t="str">
            <v>(표준형)</v>
          </cell>
          <cell r="C922">
            <v>79</v>
          </cell>
          <cell r="D922" t="str">
            <v>M2</v>
          </cell>
          <cell r="E922">
            <v>162135</v>
          </cell>
          <cell r="F922">
            <v>12808665</v>
          </cell>
        </row>
        <row r="923">
          <cell r="A923" t="str">
            <v xml:space="preserve">            -2 속채움잡석</v>
          </cell>
          <cell r="C923">
            <v>40</v>
          </cell>
          <cell r="D923" t="str">
            <v>M3</v>
          </cell>
          <cell r="E923">
            <v>45558</v>
          </cell>
          <cell r="F923">
            <v>1822320</v>
          </cell>
        </row>
        <row r="924">
          <cell r="A924" t="str">
            <v xml:space="preserve">          j 강격자보강재설치</v>
          </cell>
        </row>
        <row r="925">
          <cell r="A925" t="str">
            <v xml:space="preserve">            -1 강격자보강재설치</v>
          </cell>
          <cell r="B925" t="str">
            <v>TYPE-1</v>
          </cell>
          <cell r="C925">
            <v>648</v>
          </cell>
          <cell r="D925" t="str">
            <v>M2</v>
          </cell>
          <cell r="E925">
            <v>17319</v>
          </cell>
          <cell r="F925">
            <v>11222712</v>
          </cell>
        </row>
        <row r="926">
          <cell r="A926" t="str">
            <v xml:space="preserve">            -2 강격자보강재설치</v>
          </cell>
          <cell r="B926" t="str">
            <v>TYPE-2</v>
          </cell>
          <cell r="C926">
            <v>216</v>
          </cell>
          <cell r="D926" t="str">
            <v>M2</v>
          </cell>
          <cell r="E926">
            <v>22469</v>
          </cell>
          <cell r="F926">
            <v>4853304</v>
          </cell>
        </row>
        <row r="927">
          <cell r="A927" t="str">
            <v xml:space="preserve">          k 블럭운반</v>
          </cell>
          <cell r="B927" t="str">
            <v>(표준형)</v>
          </cell>
          <cell r="C927">
            <v>79</v>
          </cell>
          <cell r="D927" t="str">
            <v>M2</v>
          </cell>
          <cell r="E927">
            <v>23476</v>
          </cell>
          <cell r="F927">
            <v>1854604</v>
          </cell>
        </row>
        <row r="928">
          <cell r="A928" t="str">
            <v xml:space="preserve">        3) 자재대</v>
          </cell>
        </row>
        <row r="929">
          <cell r="A929" t="str">
            <v xml:space="preserve">          a 레미콘</v>
          </cell>
        </row>
        <row r="930">
          <cell r="A930" t="str">
            <v xml:space="preserve">            -1 레미콘</v>
          </cell>
          <cell r="B930" t="str">
            <v>(19-400-15)</v>
          </cell>
          <cell r="C930">
            <v>248</v>
          </cell>
          <cell r="D930" t="str">
            <v>M3</v>
          </cell>
          <cell r="E930">
            <v>65000</v>
          </cell>
          <cell r="F930">
            <v>16120000</v>
          </cell>
        </row>
        <row r="931">
          <cell r="A931" t="str">
            <v xml:space="preserve">            -2 레미콘(섬유보강)</v>
          </cell>
          <cell r="B931" t="str">
            <v>(25-270-15)</v>
          </cell>
          <cell r="C931">
            <v>201</v>
          </cell>
          <cell r="D931" t="str">
            <v>M3</v>
          </cell>
          <cell r="E931">
            <v>54845</v>
          </cell>
          <cell r="F931">
            <v>11023845</v>
          </cell>
          <cell r="G931">
            <v>7</v>
          </cell>
        </row>
        <row r="932">
          <cell r="A932" t="str">
            <v xml:space="preserve">            -3 레미콘</v>
          </cell>
          <cell r="B932" t="str">
            <v>(25-270-15)</v>
          </cell>
          <cell r="C932">
            <v>146</v>
          </cell>
          <cell r="D932" t="str">
            <v>M3</v>
          </cell>
          <cell r="E932">
            <v>49845</v>
          </cell>
          <cell r="F932">
            <v>7277370</v>
          </cell>
          <cell r="G932">
            <v>7</v>
          </cell>
        </row>
        <row r="933">
          <cell r="A933" t="str">
            <v xml:space="preserve">            -4 레미콘</v>
          </cell>
          <cell r="B933" t="str">
            <v>(25-240-15)</v>
          </cell>
          <cell r="C933">
            <v>881</v>
          </cell>
          <cell r="D933" t="str">
            <v>M3</v>
          </cell>
          <cell r="E933">
            <v>49627</v>
          </cell>
          <cell r="F933">
            <v>43721387</v>
          </cell>
          <cell r="G933">
            <v>7</v>
          </cell>
        </row>
        <row r="934">
          <cell r="A934" t="str">
            <v xml:space="preserve">            -5 레미콘</v>
          </cell>
          <cell r="B934" t="str">
            <v>(25-240- 8)</v>
          </cell>
          <cell r="C934">
            <v>56</v>
          </cell>
          <cell r="D934" t="str">
            <v>M3</v>
          </cell>
          <cell r="E934">
            <v>47354</v>
          </cell>
          <cell r="F934">
            <v>2651824</v>
          </cell>
        </row>
        <row r="935">
          <cell r="A935" t="str">
            <v xml:space="preserve">            -6 레미콘</v>
          </cell>
          <cell r="B935" t="str">
            <v>(25-210- 8)</v>
          </cell>
          <cell r="C935">
            <v>8</v>
          </cell>
          <cell r="D935" t="str">
            <v>M3</v>
          </cell>
          <cell r="E935">
            <v>47827</v>
          </cell>
          <cell r="F935">
            <v>382616</v>
          </cell>
        </row>
        <row r="936">
          <cell r="A936" t="str">
            <v xml:space="preserve">            -7 레미콘</v>
          </cell>
          <cell r="B936" t="str">
            <v>(25-160- 8)</v>
          </cell>
          <cell r="C936">
            <v>68</v>
          </cell>
          <cell r="D936" t="str">
            <v>M3</v>
          </cell>
          <cell r="E936">
            <v>37336</v>
          </cell>
          <cell r="F936">
            <v>2538848</v>
          </cell>
        </row>
        <row r="937">
          <cell r="A937" t="str">
            <v xml:space="preserve">          b 철근</v>
          </cell>
        </row>
        <row r="938">
          <cell r="A938" t="str">
            <v xml:space="preserve">            -1 철근(SD30A)</v>
          </cell>
          <cell r="B938" t="str">
            <v>D=32m/m</v>
          </cell>
          <cell r="C938">
            <v>21.018000000000001</v>
          </cell>
          <cell r="D938" t="str">
            <v>TON</v>
          </cell>
          <cell r="E938">
            <v>228345</v>
          </cell>
          <cell r="F938">
            <v>4799355</v>
          </cell>
          <cell r="G938">
            <v>8</v>
          </cell>
        </row>
        <row r="939">
          <cell r="A939" t="str">
            <v xml:space="preserve">            -2 철근(SD30A)</v>
          </cell>
          <cell r="B939" t="str">
            <v>D=29m/m</v>
          </cell>
          <cell r="C939">
            <v>28.373999999999999</v>
          </cell>
          <cell r="D939" t="str">
            <v>TON</v>
          </cell>
          <cell r="E939">
            <v>228345</v>
          </cell>
          <cell r="F939">
            <v>6479061</v>
          </cell>
          <cell r="G939">
            <v>8</v>
          </cell>
        </row>
        <row r="940">
          <cell r="A940" t="str">
            <v xml:space="preserve">            -3 철근(SD30A)</v>
          </cell>
          <cell r="B940" t="str">
            <v>D=25m/m</v>
          </cell>
          <cell r="C940">
            <v>17.765999999999998</v>
          </cell>
          <cell r="D940" t="str">
            <v>TON</v>
          </cell>
          <cell r="E940">
            <v>228345</v>
          </cell>
          <cell r="F940">
            <v>4056777</v>
          </cell>
          <cell r="G940">
            <v>8</v>
          </cell>
        </row>
        <row r="941">
          <cell r="A941" t="str">
            <v xml:space="preserve">            -4 철근(SD30A)</v>
          </cell>
          <cell r="B941" t="str">
            <v>D=22m/m</v>
          </cell>
          <cell r="C941">
            <v>31.091999999999999</v>
          </cell>
          <cell r="D941" t="str">
            <v>TON</v>
          </cell>
          <cell r="E941">
            <v>228345</v>
          </cell>
          <cell r="F941">
            <v>7099702</v>
          </cell>
          <cell r="G941">
            <v>8</v>
          </cell>
        </row>
        <row r="942">
          <cell r="A942" t="str">
            <v xml:space="preserve">            -5 철근(SD30A)</v>
          </cell>
          <cell r="B942" t="str">
            <v>D=19m/m</v>
          </cell>
          <cell r="C942">
            <v>13.254</v>
          </cell>
          <cell r="D942" t="str">
            <v>TON</v>
          </cell>
          <cell r="E942">
            <v>228345</v>
          </cell>
          <cell r="F942">
            <v>3026484</v>
          </cell>
          <cell r="G942">
            <v>8</v>
          </cell>
        </row>
        <row r="943">
          <cell r="A943" t="str">
            <v xml:space="preserve">            -6 철근(SD30A)</v>
          </cell>
          <cell r="B943" t="str">
            <v>D=16m/m</v>
          </cell>
          <cell r="C943">
            <v>64.991</v>
          </cell>
          <cell r="D943" t="str">
            <v>TON</v>
          </cell>
          <cell r="E943">
            <v>228345</v>
          </cell>
          <cell r="F943">
            <v>14840369</v>
          </cell>
          <cell r="G943">
            <v>8</v>
          </cell>
        </row>
        <row r="944">
          <cell r="A944" t="str">
            <v xml:space="preserve">            -7 철근(SD30A)</v>
          </cell>
          <cell r="B944" t="str">
            <v>D=13m/m</v>
          </cell>
          <cell r="C944">
            <v>3.1640000000000001</v>
          </cell>
          <cell r="D944" t="str">
            <v>TON</v>
          </cell>
          <cell r="E944">
            <v>232881</v>
          </cell>
          <cell r="F944">
            <v>736835</v>
          </cell>
          <cell r="G944">
            <v>8</v>
          </cell>
        </row>
        <row r="945">
          <cell r="A945" t="str">
            <v xml:space="preserve">            -8 철근(SD30A)</v>
          </cell>
          <cell r="B945" t="str">
            <v>D=10m/m</v>
          </cell>
          <cell r="C945">
            <v>0.56699999999999995</v>
          </cell>
          <cell r="D945" t="str">
            <v>TON</v>
          </cell>
          <cell r="E945">
            <v>237809</v>
          </cell>
          <cell r="F945">
            <v>134837</v>
          </cell>
          <cell r="G945">
            <v>8</v>
          </cell>
        </row>
        <row r="946">
          <cell r="A946" t="str">
            <v xml:space="preserve">            -9 철근(고강)</v>
          </cell>
          <cell r="B946" t="str">
            <v>H=25m/m</v>
          </cell>
          <cell r="C946">
            <v>13.567</v>
          </cell>
          <cell r="D946" t="str">
            <v>TON</v>
          </cell>
          <cell r="E946">
            <v>237409</v>
          </cell>
          <cell r="F946">
            <v>3220927</v>
          </cell>
        </row>
        <row r="947">
          <cell r="A947" t="str">
            <v xml:space="preserve">            -10 철근(고강)</v>
          </cell>
          <cell r="B947" t="str">
            <v>H=22m/m</v>
          </cell>
          <cell r="C947">
            <v>4.6059999999999999</v>
          </cell>
          <cell r="D947" t="str">
            <v>TON</v>
          </cell>
          <cell r="E947">
            <v>237450</v>
          </cell>
          <cell r="F947">
            <v>1093694</v>
          </cell>
        </row>
        <row r="948">
          <cell r="A948" t="str">
            <v xml:space="preserve">            -11 철근(고강)</v>
          </cell>
          <cell r="B948" t="str">
            <v>H=19m/m</v>
          </cell>
          <cell r="C948">
            <v>7.6589999999999998</v>
          </cell>
          <cell r="D948" t="str">
            <v>TON</v>
          </cell>
          <cell r="E948">
            <v>237409</v>
          </cell>
          <cell r="F948">
            <v>1818315</v>
          </cell>
        </row>
        <row r="949">
          <cell r="A949" t="str">
            <v xml:space="preserve">            -12 철근(고강)</v>
          </cell>
          <cell r="B949" t="str">
            <v>H=16m/m</v>
          </cell>
          <cell r="C949">
            <v>27.561</v>
          </cell>
          <cell r="D949" t="str">
            <v>TON</v>
          </cell>
          <cell r="E949">
            <v>237409</v>
          </cell>
          <cell r="F949">
            <v>6543229</v>
          </cell>
        </row>
        <row r="950">
          <cell r="A950" t="str">
            <v xml:space="preserve">            -13 철근(고강)</v>
          </cell>
          <cell r="B950" t="str">
            <v>H=13m/m</v>
          </cell>
          <cell r="C950">
            <v>7.0540000000000003</v>
          </cell>
          <cell r="D950" t="str">
            <v>TON</v>
          </cell>
          <cell r="E950">
            <v>242690</v>
          </cell>
          <cell r="F950">
            <v>1711935</v>
          </cell>
        </row>
        <row r="951">
          <cell r="A951" t="str">
            <v xml:space="preserve">          c 시멘트</v>
          </cell>
          <cell r="B951" t="str">
            <v>포틀란드 1종40KG</v>
          </cell>
          <cell r="C951">
            <v>202</v>
          </cell>
          <cell r="D951" t="str">
            <v>대</v>
          </cell>
          <cell r="E951">
            <v>2282</v>
          </cell>
          <cell r="F951">
            <v>460964</v>
          </cell>
        </row>
        <row r="952">
          <cell r="A952" t="str">
            <v xml:space="preserve">      3.7 내백2교(P.S.C BEAM)</v>
          </cell>
          <cell r="F952">
            <v>913629455</v>
          </cell>
        </row>
        <row r="953">
          <cell r="A953" t="str">
            <v xml:space="preserve">        3.01 토      공</v>
          </cell>
        </row>
        <row r="954">
          <cell r="A954" t="str">
            <v xml:space="preserve">          a 구조물터파기</v>
          </cell>
        </row>
        <row r="955">
          <cell r="A955" t="str">
            <v xml:space="preserve">            -1 구조물터파기</v>
          </cell>
          <cell r="B955" t="str">
            <v>(육상토사0∼4 M)</v>
          </cell>
          <cell r="C955">
            <v>3480</v>
          </cell>
          <cell r="D955" t="str">
            <v>M3</v>
          </cell>
          <cell r="E955">
            <v>4206</v>
          </cell>
          <cell r="F955">
            <v>14636880</v>
          </cell>
          <cell r="G955">
            <v>5</v>
          </cell>
        </row>
        <row r="956">
          <cell r="A956" t="str">
            <v xml:space="preserve">            -2 구조물터파기</v>
          </cell>
          <cell r="B956" t="str">
            <v>(육상토사 4M이상)</v>
          </cell>
          <cell r="C956">
            <v>61</v>
          </cell>
          <cell r="D956" t="str">
            <v>M3</v>
          </cell>
          <cell r="E956">
            <v>7554</v>
          </cell>
          <cell r="F956">
            <v>460794</v>
          </cell>
          <cell r="G956">
            <v>5</v>
          </cell>
        </row>
        <row r="957">
          <cell r="A957" t="str">
            <v xml:space="preserve">            -3 구조물터파기</v>
          </cell>
          <cell r="B957" t="str">
            <v>(육상풍화암4M이상)</v>
          </cell>
          <cell r="C957">
            <v>687</v>
          </cell>
          <cell r="D957" t="str">
            <v>M3</v>
          </cell>
          <cell r="E957">
            <v>73281</v>
          </cell>
          <cell r="F957">
            <v>50344047</v>
          </cell>
          <cell r="G957">
            <v>5</v>
          </cell>
        </row>
        <row r="958">
          <cell r="A958" t="str">
            <v xml:space="preserve">            -4 구조물터파기</v>
          </cell>
          <cell r="B958" t="str">
            <v>(수중풍화암4M이상)</v>
          </cell>
          <cell r="C958">
            <v>292</v>
          </cell>
          <cell r="D958" t="str">
            <v>M3</v>
          </cell>
          <cell r="E958">
            <v>134179</v>
          </cell>
          <cell r="F958">
            <v>39180268</v>
          </cell>
          <cell r="G958">
            <v>5</v>
          </cell>
        </row>
        <row r="959">
          <cell r="A959" t="str">
            <v xml:space="preserve">          b 되메우기및다짐</v>
          </cell>
          <cell r="B959" t="str">
            <v>(인력30%+백호우70%)</v>
          </cell>
          <cell r="C959">
            <v>2936</v>
          </cell>
          <cell r="D959" t="str">
            <v>M3</v>
          </cell>
          <cell r="E959">
            <v>5331</v>
          </cell>
          <cell r="F959">
            <v>15651816</v>
          </cell>
          <cell r="G959">
            <v>5</v>
          </cell>
        </row>
        <row r="960">
          <cell r="A960" t="str">
            <v xml:space="preserve">          c 뒷채움 및 다짐</v>
          </cell>
          <cell r="C960">
            <v>1575</v>
          </cell>
          <cell r="D960" t="str">
            <v>M3</v>
          </cell>
          <cell r="E960">
            <v>27214</v>
          </cell>
          <cell r="F960">
            <v>42862050</v>
          </cell>
          <cell r="G960">
            <v>5</v>
          </cell>
        </row>
        <row r="961">
          <cell r="A961" t="str">
            <v xml:space="preserve">          d 앞 성 토</v>
          </cell>
          <cell r="B961" t="str">
            <v>(교량부)</v>
          </cell>
          <cell r="C961">
            <v>2311</v>
          </cell>
          <cell r="D961" t="str">
            <v>M3</v>
          </cell>
          <cell r="E961">
            <v>3504</v>
          </cell>
          <cell r="F961">
            <v>8097744</v>
          </cell>
          <cell r="G961">
            <v>5</v>
          </cell>
        </row>
        <row r="962">
          <cell r="A962" t="str">
            <v xml:space="preserve">        3.02 거푸집</v>
          </cell>
        </row>
        <row r="963">
          <cell r="A963" t="str">
            <v xml:space="preserve">          a 합판거푸집</v>
          </cell>
          <cell r="B963" t="str">
            <v>(3 회 0∼7 m)</v>
          </cell>
          <cell r="C963">
            <v>1968</v>
          </cell>
          <cell r="D963" t="str">
            <v>M2</v>
          </cell>
          <cell r="E963">
            <v>17770</v>
          </cell>
          <cell r="F963">
            <v>34971360</v>
          </cell>
          <cell r="G963">
            <v>6</v>
          </cell>
        </row>
        <row r="964">
          <cell r="A964" t="str">
            <v xml:space="preserve">          b 합판거푸집</v>
          </cell>
          <cell r="B964" t="str">
            <v>(3 회 7∼10m)</v>
          </cell>
          <cell r="C964">
            <v>285</v>
          </cell>
          <cell r="D964" t="str">
            <v>M2</v>
          </cell>
          <cell r="E964">
            <v>19005</v>
          </cell>
          <cell r="F964">
            <v>5416425</v>
          </cell>
          <cell r="G964">
            <v>6</v>
          </cell>
        </row>
        <row r="965">
          <cell r="A965" t="str">
            <v xml:space="preserve">          c 합판거푸집</v>
          </cell>
          <cell r="B965" t="str">
            <v>(4 회 0∼7 m)</v>
          </cell>
          <cell r="C965">
            <v>264</v>
          </cell>
          <cell r="D965" t="str">
            <v>M2</v>
          </cell>
          <cell r="E965">
            <v>15202</v>
          </cell>
          <cell r="F965">
            <v>4013328</v>
          </cell>
          <cell r="G965">
            <v>6</v>
          </cell>
        </row>
        <row r="966">
          <cell r="A966" t="str">
            <v xml:space="preserve">          d 합판거푸집</v>
          </cell>
          <cell r="B966" t="str">
            <v>(6 회 0∼7 m)</v>
          </cell>
          <cell r="C966">
            <v>184</v>
          </cell>
          <cell r="D966" t="str">
            <v>M2</v>
          </cell>
          <cell r="E966">
            <v>12470</v>
          </cell>
          <cell r="F966">
            <v>2294480</v>
          </cell>
          <cell r="G966">
            <v>6</v>
          </cell>
        </row>
        <row r="967">
          <cell r="A967" t="str">
            <v xml:space="preserve">        3.03 비계</v>
          </cell>
          <cell r="B967" t="str">
            <v>(강관)</v>
          </cell>
          <cell r="C967">
            <v>930</v>
          </cell>
          <cell r="D967" t="str">
            <v>M2</v>
          </cell>
          <cell r="E967">
            <v>10305</v>
          </cell>
          <cell r="F967">
            <v>9583650</v>
          </cell>
          <cell r="G967">
            <v>6</v>
          </cell>
        </row>
        <row r="968">
          <cell r="A968" t="str">
            <v xml:space="preserve">        3.04 동바리공</v>
          </cell>
        </row>
        <row r="969">
          <cell r="A969" t="str">
            <v xml:space="preserve">          a 동바리</v>
          </cell>
          <cell r="B969" t="str">
            <v>(목재 4회)</v>
          </cell>
          <cell r="C969">
            <v>626</v>
          </cell>
          <cell r="D969" t="str">
            <v>공/M3</v>
          </cell>
          <cell r="E969">
            <v>20090</v>
          </cell>
          <cell r="F969">
            <v>12576340</v>
          </cell>
          <cell r="G969">
            <v>6</v>
          </cell>
        </row>
        <row r="970">
          <cell r="A970" t="str">
            <v xml:space="preserve">          b 강관동바리</v>
          </cell>
          <cell r="B970" t="str">
            <v>(교량용)</v>
          </cell>
          <cell r="C970">
            <v>152</v>
          </cell>
          <cell r="D970" t="str">
            <v>공/M3</v>
          </cell>
          <cell r="E970">
            <v>16160</v>
          </cell>
          <cell r="F970">
            <v>2456320</v>
          </cell>
          <cell r="G970">
            <v>6</v>
          </cell>
        </row>
        <row r="971">
          <cell r="A971" t="str">
            <v xml:space="preserve">          c 동바리</v>
          </cell>
          <cell r="B971" t="str">
            <v>(DECK FINISHER용)</v>
          </cell>
          <cell r="C971">
            <v>60</v>
          </cell>
          <cell r="D971" t="str">
            <v>공/M3</v>
          </cell>
          <cell r="E971">
            <v>20090</v>
          </cell>
          <cell r="F971">
            <v>1205400</v>
          </cell>
          <cell r="G971">
            <v>6</v>
          </cell>
        </row>
        <row r="972">
          <cell r="A972" t="str">
            <v xml:space="preserve">          d 강관동바리수평보강재</v>
          </cell>
          <cell r="B972" t="str">
            <v>(H=3.5M이상)</v>
          </cell>
          <cell r="C972">
            <v>20</v>
          </cell>
          <cell r="D972" t="str">
            <v>M2</v>
          </cell>
          <cell r="E972">
            <v>2539</v>
          </cell>
          <cell r="F972">
            <v>50780</v>
          </cell>
          <cell r="G972">
            <v>6</v>
          </cell>
        </row>
        <row r="973">
          <cell r="A973" t="str">
            <v xml:space="preserve">        3.05 철근가공조립</v>
          </cell>
        </row>
        <row r="974">
          <cell r="A974" t="str">
            <v xml:space="preserve">          a 철근가공조립</v>
          </cell>
          <cell r="B974" t="str">
            <v>(보통)</v>
          </cell>
          <cell r="C974">
            <v>36.276000000000003</v>
          </cell>
          <cell r="D974" t="str">
            <v>Ton</v>
          </cell>
          <cell r="E974">
            <v>345871</v>
          </cell>
          <cell r="F974">
            <v>12546816</v>
          </cell>
          <cell r="G974">
            <v>6</v>
          </cell>
        </row>
        <row r="975">
          <cell r="A975" t="str">
            <v xml:space="preserve">          b 철근가공조립</v>
          </cell>
          <cell r="B975" t="str">
            <v>(복잡)</v>
          </cell>
          <cell r="C975">
            <v>267.04199999999997</v>
          </cell>
          <cell r="D975" t="str">
            <v>Ton</v>
          </cell>
          <cell r="E975">
            <v>381590</v>
          </cell>
          <cell r="F975">
            <v>101900556</v>
          </cell>
          <cell r="G975">
            <v>6</v>
          </cell>
        </row>
        <row r="976">
          <cell r="A976" t="str">
            <v xml:space="preserve">        3.06 콘크리트타설</v>
          </cell>
        </row>
        <row r="977">
          <cell r="A977" t="str">
            <v xml:space="preserve">          a 콘크리트타설</v>
          </cell>
          <cell r="B977" t="str">
            <v>(철근 펌프카)</v>
          </cell>
          <cell r="C977">
            <v>1916</v>
          </cell>
          <cell r="D977" t="str">
            <v>M3</v>
          </cell>
          <cell r="E977">
            <v>16731</v>
          </cell>
          <cell r="F977">
            <v>32056596</v>
          </cell>
          <cell r="G977">
            <v>6</v>
          </cell>
        </row>
        <row r="978">
          <cell r="A978" t="str">
            <v xml:space="preserve">          b 콘크리트타설</v>
          </cell>
          <cell r="B978" t="str">
            <v>(철근 VIB포함)</v>
          </cell>
          <cell r="C978">
            <v>39</v>
          </cell>
          <cell r="D978" t="str">
            <v>M3</v>
          </cell>
          <cell r="E978">
            <v>22230</v>
          </cell>
          <cell r="F978">
            <v>866970</v>
          </cell>
          <cell r="G978">
            <v>6</v>
          </cell>
        </row>
        <row r="979">
          <cell r="A979" t="str">
            <v xml:space="preserve">          c 콘크리트타설</v>
          </cell>
          <cell r="B979" t="str">
            <v>(무근 VIB포함)</v>
          </cell>
          <cell r="C979">
            <v>222</v>
          </cell>
          <cell r="D979" t="str">
            <v>M3</v>
          </cell>
          <cell r="E979">
            <v>20203</v>
          </cell>
          <cell r="F979">
            <v>4485066</v>
          </cell>
          <cell r="G979">
            <v>6</v>
          </cell>
        </row>
        <row r="980">
          <cell r="A980" t="str">
            <v xml:space="preserve">          d 콘크리트타설</v>
          </cell>
          <cell r="B980" t="str">
            <v>(무근 VIB제외)</v>
          </cell>
          <cell r="C980">
            <v>54</v>
          </cell>
          <cell r="D980" t="str">
            <v>M3</v>
          </cell>
          <cell r="E980">
            <v>19650</v>
          </cell>
          <cell r="F980">
            <v>1061100</v>
          </cell>
          <cell r="G980">
            <v>6</v>
          </cell>
        </row>
        <row r="981">
          <cell r="A981" t="str">
            <v xml:space="preserve">        3.07 표면처리</v>
          </cell>
        </row>
        <row r="982">
          <cell r="A982" t="str">
            <v xml:space="preserve">          a 슬래브양생</v>
          </cell>
          <cell r="B982" t="str">
            <v>(도막양생)</v>
          </cell>
          <cell r="C982">
            <v>589</v>
          </cell>
          <cell r="D982" t="str">
            <v>M2</v>
          </cell>
          <cell r="E982">
            <v>385</v>
          </cell>
          <cell r="F982">
            <v>226765</v>
          </cell>
          <cell r="G982">
            <v>6</v>
          </cell>
        </row>
        <row r="983">
          <cell r="A983" t="str">
            <v xml:space="preserve">          b 슬래브면고르기</v>
          </cell>
          <cell r="B983" t="str">
            <v>(데크휘니샤)</v>
          </cell>
          <cell r="C983">
            <v>589</v>
          </cell>
          <cell r="D983" t="str">
            <v>M2</v>
          </cell>
          <cell r="E983">
            <v>605</v>
          </cell>
          <cell r="F983">
            <v>356345</v>
          </cell>
          <cell r="G983">
            <v>6</v>
          </cell>
        </row>
        <row r="984">
          <cell r="A984" t="str">
            <v xml:space="preserve">        3.08 교좌받침공</v>
          </cell>
        </row>
        <row r="985">
          <cell r="A985" t="str">
            <v xml:space="preserve">          a 교좌장치설치</v>
          </cell>
          <cell r="B985" t="str">
            <v>(탄성받침)</v>
          </cell>
          <cell r="C985">
            <v>20</v>
          </cell>
          <cell r="D985" t="str">
            <v>EA</v>
          </cell>
          <cell r="E985">
            <v>50421</v>
          </cell>
          <cell r="F985">
            <v>1008420</v>
          </cell>
        </row>
        <row r="986">
          <cell r="A986" t="str">
            <v xml:space="preserve">          b 교좌장치</v>
          </cell>
        </row>
        <row r="987">
          <cell r="A987" t="str">
            <v xml:space="preserve">            -1 교좌장치</v>
          </cell>
          <cell r="B987" t="str">
            <v>고정단(135 Ton)</v>
          </cell>
          <cell r="C987">
            <v>2</v>
          </cell>
          <cell r="D987" t="str">
            <v>EA</v>
          </cell>
          <cell r="E987">
            <v>1303000</v>
          </cell>
          <cell r="F987">
            <v>2606000</v>
          </cell>
        </row>
        <row r="988">
          <cell r="A988" t="str">
            <v xml:space="preserve">            -2 교좌장치</v>
          </cell>
          <cell r="B988" t="str">
            <v>일방향(135 Ton)</v>
          </cell>
          <cell r="C988">
            <v>10</v>
          </cell>
          <cell r="D988" t="str">
            <v>EA</v>
          </cell>
          <cell r="E988">
            <v>1291000</v>
          </cell>
          <cell r="F988">
            <v>12910000</v>
          </cell>
        </row>
        <row r="989">
          <cell r="A989" t="str">
            <v xml:space="preserve">            -3 교좌장치</v>
          </cell>
          <cell r="B989" t="str">
            <v>양방향(135 Ton)</v>
          </cell>
          <cell r="C989">
            <v>8</v>
          </cell>
          <cell r="D989" t="str">
            <v>EA</v>
          </cell>
          <cell r="E989">
            <v>1082000</v>
          </cell>
          <cell r="F989">
            <v>8656000</v>
          </cell>
        </row>
        <row r="990">
          <cell r="A990" t="str">
            <v xml:space="preserve">        3.09 P.S.C BEAM</v>
          </cell>
        </row>
        <row r="991">
          <cell r="A991" t="str">
            <v xml:space="preserve">          a P.C 빔 제작.</v>
          </cell>
          <cell r="B991" t="str">
            <v>(L=30M DB24)</v>
          </cell>
          <cell r="C991">
            <v>10</v>
          </cell>
          <cell r="D991" t="str">
            <v>본</v>
          </cell>
          <cell r="E991">
            <v>8666095</v>
          </cell>
          <cell r="F991">
            <v>86660950</v>
          </cell>
        </row>
        <row r="992">
          <cell r="A992" t="str">
            <v xml:space="preserve">          b P.C 빔 설치</v>
          </cell>
          <cell r="B992" t="str">
            <v>(L=30M DB24)</v>
          </cell>
          <cell r="C992">
            <v>10</v>
          </cell>
          <cell r="D992" t="str">
            <v>본</v>
          </cell>
          <cell r="E992">
            <v>757395</v>
          </cell>
          <cell r="F992">
            <v>7573950</v>
          </cell>
        </row>
        <row r="993">
          <cell r="A993" t="str">
            <v xml:space="preserve">          c P.C BEAM 전도방지책</v>
          </cell>
          <cell r="B993" t="str">
            <v>(L=30M)</v>
          </cell>
          <cell r="C993">
            <v>10</v>
          </cell>
          <cell r="D993" t="str">
            <v>본</v>
          </cell>
          <cell r="E993">
            <v>75175</v>
          </cell>
          <cell r="F993">
            <v>751750</v>
          </cell>
        </row>
        <row r="994">
          <cell r="A994" t="str">
            <v xml:space="preserve">        3.10 신축이음장치</v>
          </cell>
          <cell r="B994" t="str">
            <v>NO 50</v>
          </cell>
          <cell r="C994">
            <v>40</v>
          </cell>
          <cell r="D994" t="str">
            <v>M</v>
          </cell>
          <cell r="E994">
            <v>295219</v>
          </cell>
          <cell r="F994">
            <v>11808760</v>
          </cell>
        </row>
        <row r="995">
          <cell r="A995" t="str">
            <v xml:space="preserve">        3.11 교면방수</v>
          </cell>
          <cell r="B995" t="str">
            <v>(도막방수)</v>
          </cell>
          <cell r="C995">
            <v>589</v>
          </cell>
          <cell r="D995" t="str">
            <v>M2</v>
          </cell>
          <cell r="E995">
            <v>31699</v>
          </cell>
          <cell r="F995">
            <v>18670711</v>
          </cell>
        </row>
        <row r="996">
          <cell r="A996" t="str">
            <v xml:space="preserve">        3.12 다웰바 설치</v>
          </cell>
          <cell r="B996" t="str">
            <v>(D=25m/m, L=600)</v>
          </cell>
          <cell r="C996">
            <v>96</v>
          </cell>
          <cell r="D996" t="str">
            <v>EA</v>
          </cell>
          <cell r="E996">
            <v>12746</v>
          </cell>
          <cell r="F996">
            <v>1223616</v>
          </cell>
          <cell r="G996">
            <v>6</v>
          </cell>
        </row>
        <row r="997">
          <cell r="A997" t="str">
            <v xml:space="preserve">        3.13 무수축콘크리트</v>
          </cell>
        </row>
        <row r="998">
          <cell r="A998" t="str">
            <v xml:space="preserve">          a 무수축몰탈</v>
          </cell>
          <cell r="B998" t="str">
            <v>(1:1)</v>
          </cell>
          <cell r="C998">
            <v>0.94599999999999995</v>
          </cell>
          <cell r="D998" t="str">
            <v>M3</v>
          </cell>
          <cell r="E998">
            <v>103228</v>
          </cell>
          <cell r="F998">
            <v>97653</v>
          </cell>
        </row>
        <row r="999">
          <cell r="A999" t="str">
            <v xml:space="preserve">          b 무수축콘크리트</v>
          </cell>
          <cell r="C999">
            <v>3.9260000000000002</v>
          </cell>
          <cell r="D999" t="str">
            <v>M3</v>
          </cell>
          <cell r="E999">
            <v>166513</v>
          </cell>
          <cell r="F999">
            <v>653730</v>
          </cell>
        </row>
        <row r="1000">
          <cell r="A1000" t="str">
            <v xml:space="preserve">        3.14 스치로폴 설치</v>
          </cell>
        </row>
        <row r="1001">
          <cell r="A1001" t="str">
            <v xml:space="preserve">          a 스치로폴설치</v>
          </cell>
          <cell r="B1001" t="str">
            <v>(T=10 m/m)</v>
          </cell>
          <cell r="C1001">
            <v>63</v>
          </cell>
          <cell r="D1001" t="str">
            <v>M2</v>
          </cell>
          <cell r="E1001">
            <v>2142</v>
          </cell>
          <cell r="F1001">
            <v>134946</v>
          </cell>
        </row>
        <row r="1002">
          <cell r="A1002" t="str">
            <v xml:space="preserve">          b 스치로폴설치</v>
          </cell>
          <cell r="B1002" t="str">
            <v>(T=20 m/m)</v>
          </cell>
          <cell r="C1002">
            <v>34</v>
          </cell>
          <cell r="D1002" t="str">
            <v>M2</v>
          </cell>
          <cell r="E1002">
            <v>3160</v>
          </cell>
          <cell r="F1002">
            <v>107440</v>
          </cell>
        </row>
        <row r="1003">
          <cell r="A1003" t="str">
            <v xml:space="preserve">        3.15 아스팔트 방수</v>
          </cell>
          <cell r="B1003" t="str">
            <v>(2 회)</v>
          </cell>
          <cell r="C1003">
            <v>527</v>
          </cell>
          <cell r="D1003" t="str">
            <v>M2</v>
          </cell>
          <cell r="E1003">
            <v>4737</v>
          </cell>
          <cell r="F1003">
            <v>2496399</v>
          </cell>
        </row>
        <row r="1004">
          <cell r="A1004" t="str">
            <v xml:space="preserve">        3.16 법면보호블럭</v>
          </cell>
        </row>
        <row r="1005">
          <cell r="A1005" t="str">
            <v xml:space="preserve">          a 보호블럭기초</v>
          </cell>
          <cell r="C1005">
            <v>22</v>
          </cell>
          <cell r="D1005" t="str">
            <v>M</v>
          </cell>
          <cell r="E1005">
            <v>10872</v>
          </cell>
          <cell r="F1005">
            <v>239184</v>
          </cell>
        </row>
        <row r="1006">
          <cell r="A1006" t="str">
            <v xml:space="preserve">          b 보호블럭</v>
          </cell>
          <cell r="B1006" t="str">
            <v>(육교용)</v>
          </cell>
          <cell r="C1006">
            <v>106</v>
          </cell>
          <cell r="D1006" t="str">
            <v>M2</v>
          </cell>
          <cell r="E1006">
            <v>24487</v>
          </cell>
          <cell r="F1006">
            <v>2595622</v>
          </cell>
        </row>
        <row r="1007">
          <cell r="A1007" t="str">
            <v xml:space="preserve">        3.17 배수구</v>
          </cell>
        </row>
        <row r="1008">
          <cell r="A1008" t="str">
            <v xml:space="preserve">          a 하천용</v>
          </cell>
        </row>
        <row r="1009">
          <cell r="A1009" t="str">
            <v xml:space="preserve">            -1 배수시설 집수구</v>
          </cell>
          <cell r="B1009" t="str">
            <v>(주철).</v>
          </cell>
          <cell r="C1009">
            <v>4</v>
          </cell>
          <cell r="D1009" t="str">
            <v>EA</v>
          </cell>
          <cell r="E1009">
            <v>81753</v>
          </cell>
          <cell r="F1009">
            <v>327012</v>
          </cell>
        </row>
        <row r="1010">
          <cell r="A1010" t="str">
            <v xml:space="preserve">            -2 배수시설 직관</v>
          </cell>
          <cell r="B1010" t="str">
            <v>(Φ150MM).</v>
          </cell>
          <cell r="C1010">
            <v>9</v>
          </cell>
          <cell r="D1010" t="str">
            <v>M</v>
          </cell>
          <cell r="E1010">
            <v>92605</v>
          </cell>
          <cell r="F1010">
            <v>833445</v>
          </cell>
        </row>
        <row r="1011">
          <cell r="A1011" t="str">
            <v xml:space="preserve">          b 육교용</v>
          </cell>
        </row>
        <row r="1012">
          <cell r="A1012" t="str">
            <v xml:space="preserve">            -1 배수시설 집수구</v>
          </cell>
          <cell r="B1012" t="str">
            <v>(주철)</v>
          </cell>
          <cell r="C1012">
            <v>2</v>
          </cell>
          <cell r="D1012" t="str">
            <v>EA</v>
          </cell>
          <cell r="E1012">
            <v>81753</v>
          </cell>
          <cell r="F1012">
            <v>163506</v>
          </cell>
        </row>
        <row r="1013">
          <cell r="A1013" t="str">
            <v xml:space="preserve">            -2 배수시설 연결집수구</v>
          </cell>
          <cell r="B1013" t="str">
            <v>(스텐레스)</v>
          </cell>
          <cell r="C1013">
            <v>2</v>
          </cell>
          <cell r="D1013" t="str">
            <v>EA</v>
          </cell>
          <cell r="E1013">
            <v>137061</v>
          </cell>
          <cell r="F1013">
            <v>274122</v>
          </cell>
        </row>
        <row r="1014">
          <cell r="A1014" t="str">
            <v xml:space="preserve">            -3 배수시설 직관</v>
          </cell>
          <cell r="B1014" t="str">
            <v>(Φ150MM)</v>
          </cell>
          <cell r="C1014">
            <v>41</v>
          </cell>
          <cell r="D1014" t="str">
            <v>M</v>
          </cell>
          <cell r="E1014">
            <v>92605</v>
          </cell>
          <cell r="F1014">
            <v>3796805</v>
          </cell>
        </row>
        <row r="1015">
          <cell r="A1015" t="str">
            <v xml:space="preserve">            -4 배수시설 곡관</v>
          </cell>
          <cell r="B1015" t="str">
            <v>(스텐레스)</v>
          </cell>
          <cell r="C1015">
            <v>6</v>
          </cell>
          <cell r="D1015" t="str">
            <v>EA</v>
          </cell>
          <cell r="E1015">
            <v>36102</v>
          </cell>
          <cell r="F1015">
            <v>216612</v>
          </cell>
        </row>
        <row r="1016">
          <cell r="A1016" t="str">
            <v xml:space="preserve">            -5 배수시설 이음부</v>
          </cell>
          <cell r="B1016" t="str">
            <v>(스텐레스)</v>
          </cell>
          <cell r="C1016">
            <v>6</v>
          </cell>
          <cell r="D1016" t="str">
            <v>EA</v>
          </cell>
          <cell r="E1016">
            <v>22189</v>
          </cell>
          <cell r="F1016">
            <v>133134</v>
          </cell>
        </row>
        <row r="1017">
          <cell r="A1017" t="str">
            <v xml:space="preserve">          c NOTCH</v>
          </cell>
          <cell r="B1017" t="str">
            <v>30*20mm</v>
          </cell>
          <cell r="C1017">
            <v>60</v>
          </cell>
          <cell r="D1017" t="str">
            <v>M</v>
          </cell>
          <cell r="E1017">
            <v>4175</v>
          </cell>
          <cell r="F1017">
            <v>250500</v>
          </cell>
        </row>
        <row r="1018">
          <cell r="A1018" t="str">
            <v xml:space="preserve">        3.18 스페이셔 설치</v>
          </cell>
        </row>
        <row r="1019">
          <cell r="A1019" t="str">
            <v xml:space="preserve">          a 스페이서설치</v>
          </cell>
          <cell r="B1019" t="str">
            <v>(벽체용)</v>
          </cell>
          <cell r="C1019">
            <v>1471</v>
          </cell>
          <cell r="D1019" t="str">
            <v>EA</v>
          </cell>
          <cell r="E1019">
            <v>1041</v>
          </cell>
          <cell r="F1019">
            <v>1531311</v>
          </cell>
          <cell r="G1019">
            <v>6</v>
          </cell>
        </row>
        <row r="1020">
          <cell r="A1020" t="str">
            <v xml:space="preserve">          b 스페이서설치</v>
          </cell>
          <cell r="B1020" t="str">
            <v>(슬래브용)</v>
          </cell>
          <cell r="C1020">
            <v>1275</v>
          </cell>
          <cell r="D1020" t="str">
            <v>EA</v>
          </cell>
          <cell r="E1020">
            <v>520</v>
          </cell>
          <cell r="F1020">
            <v>663000</v>
          </cell>
          <cell r="G1020">
            <v>6</v>
          </cell>
        </row>
        <row r="1021">
          <cell r="A1021" t="str">
            <v xml:space="preserve">        3.19 교명판및설명판</v>
          </cell>
        </row>
        <row r="1022">
          <cell r="A1022" t="str">
            <v xml:space="preserve">          a 교명판(청동)</v>
          </cell>
          <cell r="B1022" t="str">
            <v>(400x250x10)</v>
          </cell>
          <cell r="C1022">
            <v>2</v>
          </cell>
          <cell r="D1022" t="str">
            <v>EA</v>
          </cell>
          <cell r="E1022">
            <v>49612</v>
          </cell>
          <cell r="F1022">
            <v>99224</v>
          </cell>
        </row>
        <row r="1023">
          <cell r="A1023" t="str">
            <v xml:space="preserve">          b 설명판(청동)</v>
          </cell>
          <cell r="B1023" t="str">
            <v>(500x300x10)</v>
          </cell>
          <cell r="C1023">
            <v>2</v>
          </cell>
          <cell r="D1023" t="str">
            <v>EA</v>
          </cell>
          <cell r="E1023">
            <v>70087</v>
          </cell>
          <cell r="F1023">
            <v>140174</v>
          </cell>
        </row>
        <row r="1024">
          <cell r="A1024" t="str">
            <v xml:space="preserve">        3.20 T.B.M 설치</v>
          </cell>
          <cell r="C1024">
            <v>1</v>
          </cell>
          <cell r="D1024" t="str">
            <v>EA</v>
          </cell>
          <cell r="E1024">
            <v>26250</v>
          </cell>
          <cell r="F1024">
            <v>26250</v>
          </cell>
        </row>
        <row r="1025">
          <cell r="A1025" t="str">
            <v xml:space="preserve">        3.21 낙하물방지공</v>
          </cell>
          <cell r="C1025">
            <v>270</v>
          </cell>
          <cell r="D1025" t="str">
            <v>M2</v>
          </cell>
          <cell r="E1025">
            <v>3569</v>
          </cell>
          <cell r="F1025">
            <v>963630</v>
          </cell>
        </row>
        <row r="1026">
          <cell r="A1026" t="str">
            <v xml:space="preserve">        3.22 안전점검통로</v>
          </cell>
        </row>
        <row r="1027">
          <cell r="A1027" t="str">
            <v xml:space="preserve">          a 점검용계단</v>
          </cell>
          <cell r="B1027" t="str">
            <v>(교대용)</v>
          </cell>
          <cell r="C1027">
            <v>2</v>
          </cell>
          <cell r="D1027" t="str">
            <v>개소</v>
          </cell>
          <cell r="E1027">
            <v>1589546</v>
          </cell>
          <cell r="F1027">
            <v>3179092</v>
          </cell>
        </row>
        <row r="1028">
          <cell r="A1028" t="str">
            <v xml:space="preserve">          b 교량안전점검통로</v>
          </cell>
          <cell r="B1028" t="str">
            <v>(교대부)내백2교</v>
          </cell>
          <cell r="C1028">
            <v>1</v>
          </cell>
          <cell r="D1028" t="str">
            <v>개소</v>
          </cell>
          <cell r="E1028">
            <v>21182584</v>
          </cell>
          <cell r="F1028">
            <v>21182584</v>
          </cell>
        </row>
        <row r="1029">
          <cell r="A1029" t="str">
            <v xml:space="preserve">        3.23 전 선 관</v>
          </cell>
          <cell r="B1029" t="str">
            <v>(P.V.C Φ100 m/m)</v>
          </cell>
          <cell r="C1029">
            <v>159</v>
          </cell>
          <cell r="D1029" t="str">
            <v>M</v>
          </cell>
          <cell r="E1029">
            <v>5250</v>
          </cell>
          <cell r="F1029">
            <v>834750</v>
          </cell>
        </row>
        <row r="1030">
          <cell r="A1030" t="str">
            <v xml:space="preserve">        2) 보강토옹벽</v>
          </cell>
        </row>
        <row r="1031">
          <cell r="A1031" t="str">
            <v xml:space="preserve">          a 구조물터파기</v>
          </cell>
          <cell r="B1031" t="str">
            <v>(육상토사0∼4 M)</v>
          </cell>
          <cell r="C1031">
            <v>110</v>
          </cell>
          <cell r="D1031" t="str">
            <v>M3</v>
          </cell>
          <cell r="E1031">
            <v>4206</v>
          </cell>
          <cell r="F1031">
            <v>462660</v>
          </cell>
        </row>
        <row r="1032">
          <cell r="A1032" t="str">
            <v xml:space="preserve">          b 되메우기및다짐</v>
          </cell>
          <cell r="B1032" t="str">
            <v>(인력30%+백호우70%)</v>
          </cell>
          <cell r="C1032">
            <v>19</v>
          </cell>
          <cell r="D1032" t="str">
            <v>M3</v>
          </cell>
          <cell r="E1032">
            <v>5331</v>
          </cell>
          <cell r="F1032">
            <v>101289</v>
          </cell>
        </row>
        <row r="1033">
          <cell r="A1033" t="str">
            <v xml:space="preserve">          c 합판거푸집</v>
          </cell>
          <cell r="B1033" t="str">
            <v>(3 회 0∼7 m)</v>
          </cell>
          <cell r="C1033">
            <v>139</v>
          </cell>
          <cell r="D1033" t="str">
            <v>M2</v>
          </cell>
          <cell r="E1033">
            <v>17770</v>
          </cell>
          <cell r="F1033">
            <v>2470030</v>
          </cell>
        </row>
        <row r="1034">
          <cell r="A1034" t="str">
            <v xml:space="preserve">          d 합판거푸집</v>
          </cell>
          <cell r="B1034" t="str">
            <v>(4 회 0∼7 m)</v>
          </cell>
          <cell r="C1034">
            <v>36</v>
          </cell>
          <cell r="D1034" t="str">
            <v>M2</v>
          </cell>
          <cell r="E1034">
            <v>15202</v>
          </cell>
          <cell r="F1034">
            <v>547272</v>
          </cell>
        </row>
        <row r="1035">
          <cell r="A1035" t="str">
            <v xml:space="preserve">          e 철근가공조립</v>
          </cell>
        </row>
        <row r="1036">
          <cell r="A1036" t="str">
            <v xml:space="preserve">            -1 철근가공조립</v>
          </cell>
          <cell r="B1036" t="str">
            <v>(보통)</v>
          </cell>
          <cell r="C1036">
            <v>5.1840000000000002</v>
          </cell>
          <cell r="D1036" t="str">
            <v>Ton</v>
          </cell>
          <cell r="E1036">
            <v>345871</v>
          </cell>
          <cell r="F1036">
            <v>1792995</v>
          </cell>
        </row>
        <row r="1037">
          <cell r="A1037" t="str">
            <v xml:space="preserve">            -2 철근가공조립</v>
          </cell>
          <cell r="B1037" t="str">
            <v>(복잡)</v>
          </cell>
          <cell r="C1037">
            <v>1.671</v>
          </cell>
          <cell r="D1037" t="str">
            <v>Ton</v>
          </cell>
          <cell r="E1037">
            <v>381590</v>
          </cell>
          <cell r="F1037">
            <v>637636</v>
          </cell>
        </row>
        <row r="1038">
          <cell r="A1038" t="str">
            <v xml:space="preserve">          f 콘크리트타설</v>
          </cell>
        </row>
        <row r="1039">
          <cell r="A1039" t="str">
            <v xml:space="preserve">            -1 콘크리트타설</v>
          </cell>
          <cell r="B1039" t="str">
            <v>(철근 VIB포함)</v>
          </cell>
          <cell r="C1039">
            <v>68</v>
          </cell>
          <cell r="D1039" t="str">
            <v>M3</v>
          </cell>
          <cell r="E1039">
            <v>22230</v>
          </cell>
          <cell r="F1039">
            <v>1511640</v>
          </cell>
        </row>
        <row r="1040">
          <cell r="A1040" t="str">
            <v xml:space="preserve">            -2 콘크리트타설</v>
          </cell>
          <cell r="B1040" t="str">
            <v>(무근 VIB포함)</v>
          </cell>
          <cell r="C1040">
            <v>14</v>
          </cell>
          <cell r="D1040" t="str">
            <v>M3</v>
          </cell>
          <cell r="E1040">
            <v>20203</v>
          </cell>
          <cell r="F1040">
            <v>282842</v>
          </cell>
        </row>
        <row r="1041">
          <cell r="A1041" t="str">
            <v xml:space="preserve">          g 부설및다짐</v>
          </cell>
          <cell r="B1041" t="str">
            <v>기계</v>
          </cell>
          <cell r="C1041">
            <v>2119</v>
          </cell>
          <cell r="D1041" t="str">
            <v>M3</v>
          </cell>
          <cell r="E1041">
            <v>3380</v>
          </cell>
          <cell r="F1041">
            <v>7162220</v>
          </cell>
        </row>
        <row r="1042">
          <cell r="A1042" t="str">
            <v xml:space="preserve">          h 유공관 설치</v>
          </cell>
          <cell r="B1042" t="str">
            <v>(D=150MM)</v>
          </cell>
          <cell r="C1042">
            <v>36</v>
          </cell>
          <cell r="D1042" t="str">
            <v>M</v>
          </cell>
          <cell r="E1042">
            <v>5814</v>
          </cell>
          <cell r="F1042">
            <v>209304</v>
          </cell>
        </row>
        <row r="1043">
          <cell r="A1043" t="str">
            <v xml:space="preserve">          i 블럭쌓기</v>
          </cell>
        </row>
        <row r="1044">
          <cell r="A1044" t="str">
            <v xml:space="preserve">            -1 블럭쌓기</v>
          </cell>
          <cell r="B1044" t="str">
            <v>(표준형)</v>
          </cell>
          <cell r="C1044">
            <v>260</v>
          </cell>
          <cell r="D1044" t="str">
            <v>M2</v>
          </cell>
          <cell r="E1044">
            <v>162135</v>
          </cell>
          <cell r="F1044">
            <v>42155100</v>
          </cell>
        </row>
        <row r="1045">
          <cell r="A1045" t="str">
            <v xml:space="preserve">            -2 속채움잡석</v>
          </cell>
          <cell r="C1045">
            <v>130</v>
          </cell>
          <cell r="D1045" t="str">
            <v>M3</v>
          </cell>
          <cell r="E1045">
            <v>45558</v>
          </cell>
          <cell r="F1045">
            <v>5922540</v>
          </cell>
        </row>
        <row r="1046">
          <cell r="A1046" t="str">
            <v xml:space="preserve">          j 강격자보강재설치</v>
          </cell>
        </row>
        <row r="1047">
          <cell r="A1047" t="str">
            <v xml:space="preserve">            -1 강격자보강재설치</v>
          </cell>
          <cell r="B1047" t="str">
            <v>TYPE-1</v>
          </cell>
          <cell r="C1047">
            <v>1988</v>
          </cell>
          <cell r="D1047" t="str">
            <v>M2</v>
          </cell>
          <cell r="E1047">
            <v>17319</v>
          </cell>
          <cell r="F1047">
            <v>34430172</v>
          </cell>
        </row>
        <row r="1048">
          <cell r="A1048" t="str">
            <v xml:space="preserve">            -2 강격자보강재설치</v>
          </cell>
          <cell r="B1048" t="str">
            <v>TYPE-2</v>
          </cell>
          <cell r="C1048">
            <v>1176</v>
          </cell>
          <cell r="D1048" t="str">
            <v>M2</v>
          </cell>
          <cell r="E1048">
            <v>22469</v>
          </cell>
          <cell r="F1048">
            <v>26423544</v>
          </cell>
        </row>
        <row r="1049">
          <cell r="A1049" t="str">
            <v xml:space="preserve">          k 블럭운반</v>
          </cell>
          <cell r="B1049" t="str">
            <v>(표준형)</v>
          </cell>
          <cell r="C1049">
            <v>260</v>
          </cell>
          <cell r="D1049" t="str">
            <v>M2</v>
          </cell>
          <cell r="E1049">
            <v>23476</v>
          </cell>
          <cell r="F1049">
            <v>6103760</v>
          </cell>
        </row>
        <row r="1050">
          <cell r="A1050" t="str">
            <v xml:space="preserve">        3) 자재대</v>
          </cell>
        </row>
        <row r="1051">
          <cell r="A1051" t="str">
            <v xml:space="preserve">          a 레미콘</v>
          </cell>
        </row>
        <row r="1052">
          <cell r="A1052" t="str">
            <v xml:space="preserve">            -1 레미콘</v>
          </cell>
          <cell r="B1052" t="str">
            <v>(19-400-15)</v>
          </cell>
          <cell r="C1052">
            <v>248</v>
          </cell>
          <cell r="D1052" t="str">
            <v>M3</v>
          </cell>
          <cell r="E1052">
            <v>65000</v>
          </cell>
          <cell r="F1052">
            <v>16120000</v>
          </cell>
        </row>
        <row r="1053">
          <cell r="A1053" t="str">
            <v xml:space="preserve">            -2 레미콘(섬유보강)</v>
          </cell>
          <cell r="B1053" t="str">
            <v>(25-270-15)</v>
          </cell>
          <cell r="C1053">
            <v>203</v>
          </cell>
          <cell r="D1053" t="str">
            <v>M3</v>
          </cell>
          <cell r="E1053">
            <v>54845</v>
          </cell>
          <cell r="F1053">
            <v>11133535</v>
          </cell>
        </row>
        <row r="1054">
          <cell r="A1054" t="str">
            <v xml:space="preserve">            -3 레미콘</v>
          </cell>
          <cell r="B1054" t="str">
            <v>(25-270-15)</v>
          </cell>
          <cell r="C1054">
            <v>201</v>
          </cell>
          <cell r="D1054" t="str">
            <v>M3</v>
          </cell>
          <cell r="E1054">
            <v>49845</v>
          </cell>
          <cell r="F1054">
            <v>10018845</v>
          </cell>
        </row>
        <row r="1055">
          <cell r="A1055" t="str">
            <v xml:space="preserve">            -4 레미콘</v>
          </cell>
          <cell r="B1055" t="str">
            <v>(25-240-15)</v>
          </cell>
          <cell r="C1055">
            <v>1281</v>
          </cell>
          <cell r="D1055" t="str">
            <v>M3</v>
          </cell>
          <cell r="E1055">
            <v>49627</v>
          </cell>
          <cell r="F1055">
            <v>63572187</v>
          </cell>
        </row>
        <row r="1056">
          <cell r="A1056" t="str">
            <v xml:space="preserve">            -5 레미콘</v>
          </cell>
          <cell r="B1056" t="str">
            <v>(25-240- 8)</v>
          </cell>
          <cell r="C1056">
            <v>108</v>
          </cell>
          <cell r="D1056" t="str">
            <v>M3</v>
          </cell>
          <cell r="E1056">
            <v>47354</v>
          </cell>
          <cell r="F1056">
            <v>5114232</v>
          </cell>
        </row>
        <row r="1057">
          <cell r="A1057" t="str">
            <v xml:space="preserve">            -6 레미콘</v>
          </cell>
          <cell r="B1057" t="str">
            <v>(25-210- 8)</v>
          </cell>
          <cell r="C1057">
            <v>18</v>
          </cell>
          <cell r="D1057" t="str">
            <v>M3</v>
          </cell>
          <cell r="E1057">
            <v>47827</v>
          </cell>
          <cell r="F1057">
            <v>860886</v>
          </cell>
        </row>
        <row r="1058">
          <cell r="A1058" t="str">
            <v xml:space="preserve">            -7 레미콘</v>
          </cell>
          <cell r="B1058" t="str">
            <v>(25-180-15)</v>
          </cell>
          <cell r="C1058">
            <v>226</v>
          </cell>
          <cell r="D1058" t="str">
            <v>M3</v>
          </cell>
          <cell r="E1058">
            <v>45218</v>
          </cell>
          <cell r="F1058">
            <v>10219268</v>
          </cell>
        </row>
        <row r="1059">
          <cell r="A1059" t="str">
            <v xml:space="preserve">            -8 레미콘</v>
          </cell>
          <cell r="B1059" t="str">
            <v>(25-160- 8)</v>
          </cell>
          <cell r="C1059">
            <v>68</v>
          </cell>
          <cell r="D1059" t="str">
            <v>M3</v>
          </cell>
          <cell r="E1059">
            <v>37336</v>
          </cell>
          <cell r="F1059">
            <v>2538848</v>
          </cell>
        </row>
        <row r="1060">
          <cell r="A1060" t="str">
            <v xml:space="preserve">          b 철근</v>
          </cell>
        </row>
        <row r="1061">
          <cell r="A1061" t="str">
            <v xml:space="preserve">            -1 철근(SD30A)</v>
          </cell>
          <cell r="B1061" t="str">
            <v>D=32m/m</v>
          </cell>
          <cell r="C1061">
            <v>29.378</v>
          </cell>
          <cell r="D1061" t="str">
            <v>TON</v>
          </cell>
          <cell r="E1061">
            <v>228345</v>
          </cell>
          <cell r="F1061">
            <v>6708319</v>
          </cell>
        </row>
        <row r="1062">
          <cell r="A1062" t="str">
            <v xml:space="preserve">            -2 철근(SD30A)</v>
          </cell>
          <cell r="B1062" t="str">
            <v>D=29m/m</v>
          </cell>
          <cell r="C1062">
            <v>50.348999999999997</v>
          </cell>
          <cell r="D1062" t="str">
            <v>TON</v>
          </cell>
          <cell r="E1062">
            <v>228345</v>
          </cell>
          <cell r="F1062">
            <v>11496942</v>
          </cell>
        </row>
        <row r="1063">
          <cell r="A1063" t="str">
            <v xml:space="preserve">            -3 철근(SD30A)</v>
          </cell>
          <cell r="B1063" t="str">
            <v>D=25m/m</v>
          </cell>
          <cell r="C1063">
            <v>36.003</v>
          </cell>
          <cell r="D1063" t="str">
            <v>TON</v>
          </cell>
          <cell r="E1063">
            <v>228345</v>
          </cell>
          <cell r="F1063">
            <v>8221105</v>
          </cell>
        </row>
        <row r="1064">
          <cell r="A1064" t="str">
            <v xml:space="preserve">            -4 철근(SD30A)</v>
          </cell>
          <cell r="B1064" t="str">
            <v>D=22m/m</v>
          </cell>
          <cell r="C1064">
            <v>36.308</v>
          </cell>
          <cell r="D1064" t="str">
            <v>TON</v>
          </cell>
          <cell r="E1064">
            <v>228345</v>
          </cell>
          <cell r="F1064">
            <v>8290750</v>
          </cell>
        </row>
        <row r="1065">
          <cell r="A1065" t="str">
            <v xml:space="preserve">            -5 철근(SD30A)</v>
          </cell>
          <cell r="B1065" t="str">
            <v>D=19m/m</v>
          </cell>
          <cell r="C1065">
            <v>10.311999999999999</v>
          </cell>
          <cell r="D1065" t="str">
            <v>TON</v>
          </cell>
          <cell r="E1065">
            <v>228345</v>
          </cell>
          <cell r="F1065">
            <v>2354693</v>
          </cell>
        </row>
        <row r="1066">
          <cell r="A1066" t="str">
            <v xml:space="preserve">            -6 철근(SD30A)</v>
          </cell>
          <cell r="B1066" t="str">
            <v>D=16m/m</v>
          </cell>
          <cell r="C1066">
            <v>71.989999999999995</v>
          </cell>
          <cell r="D1066" t="str">
            <v>TON</v>
          </cell>
          <cell r="E1066">
            <v>228345</v>
          </cell>
          <cell r="F1066">
            <v>16438556</v>
          </cell>
        </row>
        <row r="1067">
          <cell r="A1067" t="str">
            <v xml:space="preserve">            -7 철근(SD30A)</v>
          </cell>
          <cell r="B1067" t="str">
            <v>D=13m/m</v>
          </cell>
          <cell r="C1067">
            <v>4.33</v>
          </cell>
          <cell r="D1067" t="str">
            <v>TON</v>
          </cell>
          <cell r="E1067">
            <v>232881</v>
          </cell>
          <cell r="F1067">
            <v>1008374</v>
          </cell>
        </row>
        <row r="1068">
          <cell r="A1068" t="str">
            <v xml:space="preserve">            -8 철근(SD30A)</v>
          </cell>
          <cell r="B1068" t="str">
            <v>D=10m/m</v>
          </cell>
          <cell r="C1068">
            <v>0.56699999999999995</v>
          </cell>
          <cell r="D1068" t="str">
            <v>TON</v>
          </cell>
          <cell r="E1068">
            <v>237809</v>
          </cell>
          <cell r="F1068">
            <v>134837</v>
          </cell>
        </row>
        <row r="1069">
          <cell r="A1069" t="str">
            <v xml:space="preserve">            -9 철근(고강)</v>
          </cell>
          <cell r="B1069" t="str">
            <v>H=29m/m</v>
          </cell>
          <cell r="C1069">
            <v>28.923999999999999</v>
          </cell>
          <cell r="D1069" t="str">
            <v>TON</v>
          </cell>
          <cell r="E1069">
            <v>237450</v>
          </cell>
          <cell r="F1069">
            <v>6868003</v>
          </cell>
        </row>
        <row r="1070">
          <cell r="A1070" t="str">
            <v xml:space="preserve">            -10 철근(고강)</v>
          </cell>
          <cell r="B1070" t="str">
            <v>H=25m/m</v>
          </cell>
          <cell r="C1070">
            <v>3.9430000000000001</v>
          </cell>
          <cell r="D1070" t="str">
            <v>TON</v>
          </cell>
          <cell r="E1070">
            <v>237409</v>
          </cell>
          <cell r="F1070">
            <v>936103</v>
          </cell>
        </row>
        <row r="1071">
          <cell r="A1071" t="str">
            <v xml:space="preserve">            -11 철근(고강)</v>
          </cell>
          <cell r="B1071" t="str">
            <v>H=19m/m</v>
          </cell>
          <cell r="C1071">
            <v>8.3279999999999994</v>
          </cell>
          <cell r="D1071" t="str">
            <v>TON</v>
          </cell>
          <cell r="E1071">
            <v>237409</v>
          </cell>
          <cell r="F1071">
            <v>1977142</v>
          </cell>
        </row>
        <row r="1072">
          <cell r="A1072" t="str">
            <v xml:space="preserve">            -12 철근(고강)</v>
          </cell>
          <cell r="B1072" t="str">
            <v>H=16m/m</v>
          </cell>
          <cell r="C1072">
            <v>27.79</v>
          </cell>
          <cell r="D1072" t="str">
            <v>TON</v>
          </cell>
          <cell r="E1072">
            <v>237409</v>
          </cell>
          <cell r="F1072">
            <v>6597596</v>
          </cell>
        </row>
        <row r="1073">
          <cell r="A1073" t="str">
            <v xml:space="preserve">            -13 철근(고강)</v>
          </cell>
          <cell r="B1073" t="str">
            <v>H=13m/m</v>
          </cell>
          <cell r="C1073">
            <v>9.1920000000000002</v>
          </cell>
          <cell r="D1073" t="str">
            <v>TON</v>
          </cell>
          <cell r="E1073">
            <v>242690</v>
          </cell>
          <cell r="F1073">
            <v>2230806</v>
          </cell>
        </row>
        <row r="1074">
          <cell r="A1074" t="str">
            <v xml:space="preserve">          c 시멘트</v>
          </cell>
          <cell r="B1074" t="str">
            <v>포틀란드 1종40KG</v>
          </cell>
          <cell r="C1074">
            <v>203</v>
          </cell>
          <cell r="D1074" t="str">
            <v>대</v>
          </cell>
          <cell r="E1074">
            <v>2282</v>
          </cell>
          <cell r="F1074">
            <v>463246</v>
          </cell>
        </row>
        <row r="1075">
          <cell r="A1075" t="str">
            <v xml:space="preserve">      3.8 상백교(P.S.C BEAM)</v>
          </cell>
          <cell r="F1075">
            <v>2054049751</v>
          </cell>
        </row>
        <row r="1076">
          <cell r="A1076" t="str">
            <v xml:space="preserve">        3.01 토      공</v>
          </cell>
        </row>
        <row r="1077">
          <cell r="A1077" t="str">
            <v xml:space="preserve">          a 구조물터파기</v>
          </cell>
        </row>
        <row r="1078">
          <cell r="A1078" t="str">
            <v xml:space="preserve">            -1 구조물터파기</v>
          </cell>
          <cell r="B1078" t="str">
            <v>(육상토사0∼4 M)</v>
          </cell>
          <cell r="C1078">
            <v>8928</v>
          </cell>
          <cell r="D1078" t="str">
            <v>M3</v>
          </cell>
          <cell r="E1078">
            <v>4206</v>
          </cell>
          <cell r="F1078">
            <v>37551168</v>
          </cell>
          <cell r="G1078">
            <v>5</v>
          </cell>
        </row>
        <row r="1079">
          <cell r="A1079" t="str">
            <v xml:space="preserve">            -2 구조물터파기</v>
          </cell>
          <cell r="B1079" t="str">
            <v>(육상토사 4M이상)</v>
          </cell>
          <cell r="C1079">
            <v>972</v>
          </cell>
          <cell r="D1079" t="str">
            <v>M3</v>
          </cell>
          <cell r="E1079">
            <v>7554</v>
          </cell>
          <cell r="F1079">
            <v>7342488</v>
          </cell>
          <cell r="G1079">
            <v>5</v>
          </cell>
        </row>
        <row r="1080">
          <cell r="A1080" t="str">
            <v xml:space="preserve">          b 되메우기및다짐</v>
          </cell>
          <cell r="B1080" t="str">
            <v>(인력30%+백호우70%)</v>
          </cell>
          <cell r="C1080">
            <v>8504</v>
          </cell>
          <cell r="D1080" t="str">
            <v>M3</v>
          </cell>
          <cell r="E1080">
            <v>5331</v>
          </cell>
          <cell r="F1080">
            <v>45334824</v>
          </cell>
          <cell r="G1080">
            <v>5</v>
          </cell>
        </row>
        <row r="1081">
          <cell r="A1081" t="str">
            <v xml:space="preserve">          c 뒷채움 및 다짐</v>
          </cell>
          <cell r="C1081">
            <v>793</v>
          </cell>
          <cell r="D1081" t="str">
            <v>M3</v>
          </cell>
          <cell r="E1081">
            <v>27214</v>
          </cell>
          <cell r="F1081">
            <v>21580702</v>
          </cell>
          <cell r="G1081">
            <v>5</v>
          </cell>
        </row>
        <row r="1082">
          <cell r="A1082" t="str">
            <v xml:space="preserve">          d 앞 성 토</v>
          </cell>
          <cell r="B1082" t="str">
            <v>(교량부)</v>
          </cell>
          <cell r="C1082">
            <v>19385</v>
          </cell>
          <cell r="D1082" t="str">
            <v>M3</v>
          </cell>
          <cell r="E1082">
            <v>3504</v>
          </cell>
          <cell r="F1082">
            <v>67925040</v>
          </cell>
          <cell r="G1082">
            <v>5</v>
          </cell>
        </row>
        <row r="1083">
          <cell r="A1083" t="str">
            <v xml:space="preserve">        3.02 강관파일공</v>
          </cell>
        </row>
        <row r="1084">
          <cell r="A1084" t="str">
            <v xml:space="preserve">          a 강관파일자재비</v>
          </cell>
          <cell r="B1084" t="str">
            <v>(D=508mm,t=12mm)</v>
          </cell>
          <cell r="C1084">
            <v>3609</v>
          </cell>
          <cell r="D1084" t="str">
            <v>M</v>
          </cell>
          <cell r="E1084">
            <v>62623</v>
          </cell>
          <cell r="F1084">
            <v>226006407</v>
          </cell>
        </row>
        <row r="1085">
          <cell r="A1085" t="str">
            <v xml:space="preserve">          b 강관파일천공및항타</v>
          </cell>
        </row>
        <row r="1086">
          <cell r="A1086" t="str">
            <v xml:space="preserve">            -1 강관파일천공및항타</v>
          </cell>
          <cell r="B1086" t="str">
            <v>(D=508*12t,토  사)</v>
          </cell>
          <cell r="C1086">
            <v>3130</v>
          </cell>
          <cell r="D1086" t="str">
            <v>M</v>
          </cell>
          <cell r="E1086">
            <v>22867</v>
          </cell>
          <cell r="F1086">
            <v>71573710</v>
          </cell>
        </row>
        <row r="1087">
          <cell r="A1087" t="str">
            <v xml:space="preserve">            -2 강관파일천공및항타</v>
          </cell>
          <cell r="B1087" t="str">
            <v>(D=508*12t,풍화암)</v>
          </cell>
          <cell r="C1087">
            <v>256</v>
          </cell>
          <cell r="D1087" t="str">
            <v>M</v>
          </cell>
          <cell r="E1087">
            <v>98463</v>
          </cell>
          <cell r="F1087">
            <v>25206528</v>
          </cell>
        </row>
        <row r="1088">
          <cell r="A1088" t="str">
            <v xml:space="preserve">          c 동재하시험비</v>
          </cell>
          <cell r="C1088">
            <v>16</v>
          </cell>
          <cell r="D1088" t="str">
            <v>회</v>
          </cell>
          <cell r="E1088">
            <v>800000</v>
          </cell>
          <cell r="F1088">
            <v>12800000</v>
          </cell>
        </row>
        <row r="1089">
          <cell r="A1089" t="str">
            <v xml:space="preserve">          d 두부및선단보강</v>
          </cell>
          <cell r="B1089" t="str">
            <v>(D=508*12mm)</v>
          </cell>
          <cell r="C1089">
            <v>256</v>
          </cell>
          <cell r="D1089" t="str">
            <v>EA</v>
          </cell>
          <cell r="E1089">
            <v>194886</v>
          </cell>
          <cell r="F1089">
            <v>49890816</v>
          </cell>
        </row>
        <row r="1090">
          <cell r="A1090" t="str">
            <v xml:space="preserve">          e 케이싱설치및철거</v>
          </cell>
          <cell r="C1090">
            <v>3150</v>
          </cell>
          <cell r="D1090" t="str">
            <v>M</v>
          </cell>
          <cell r="E1090">
            <v>4437</v>
          </cell>
          <cell r="F1090">
            <v>13976550</v>
          </cell>
        </row>
        <row r="1091">
          <cell r="A1091" t="str">
            <v xml:space="preserve">        3.03 거푸집</v>
          </cell>
        </row>
        <row r="1092">
          <cell r="A1092" t="str">
            <v xml:space="preserve">          a 합판거푸집</v>
          </cell>
          <cell r="B1092" t="str">
            <v>(3 회 0∼7 m)</v>
          </cell>
          <cell r="C1092">
            <v>3596</v>
          </cell>
          <cell r="D1092" t="str">
            <v>M2</v>
          </cell>
          <cell r="E1092">
            <v>17770</v>
          </cell>
          <cell r="F1092">
            <v>63900920</v>
          </cell>
          <cell r="G1092">
            <v>6</v>
          </cell>
        </row>
        <row r="1093">
          <cell r="A1093" t="str">
            <v xml:space="preserve">          b 합판거푸집</v>
          </cell>
          <cell r="B1093" t="str">
            <v>(3 회 7∼10m)</v>
          </cell>
          <cell r="C1093">
            <v>50</v>
          </cell>
          <cell r="D1093" t="str">
            <v>M2</v>
          </cell>
          <cell r="E1093">
            <v>19005</v>
          </cell>
          <cell r="F1093">
            <v>950250</v>
          </cell>
          <cell r="G1093">
            <v>6</v>
          </cell>
        </row>
        <row r="1094">
          <cell r="A1094" t="str">
            <v xml:space="preserve">          c 합판거푸집</v>
          </cell>
          <cell r="B1094" t="str">
            <v>(3 회16∼19 m)</v>
          </cell>
          <cell r="C1094">
            <v>269</v>
          </cell>
          <cell r="D1094" t="str">
            <v>M2</v>
          </cell>
          <cell r="E1094">
            <v>22710</v>
          </cell>
          <cell r="F1094">
            <v>6108990</v>
          </cell>
          <cell r="G1094">
            <v>6</v>
          </cell>
        </row>
        <row r="1095">
          <cell r="A1095" t="str">
            <v xml:space="preserve">          d 합판거푸집</v>
          </cell>
          <cell r="B1095" t="str">
            <v>(4 회 0∼7 m)</v>
          </cell>
          <cell r="C1095">
            <v>634</v>
          </cell>
          <cell r="D1095" t="str">
            <v>M2</v>
          </cell>
          <cell r="E1095">
            <v>15202</v>
          </cell>
          <cell r="F1095">
            <v>9638068</v>
          </cell>
          <cell r="G1095">
            <v>6</v>
          </cell>
        </row>
        <row r="1096">
          <cell r="A1096" t="str">
            <v xml:space="preserve">          e 합판거푸집</v>
          </cell>
          <cell r="B1096" t="str">
            <v>(6 회 0∼7 m)</v>
          </cell>
          <cell r="C1096">
            <v>35</v>
          </cell>
          <cell r="D1096" t="str">
            <v>M2</v>
          </cell>
          <cell r="E1096">
            <v>12470</v>
          </cell>
          <cell r="F1096">
            <v>436450</v>
          </cell>
          <cell r="G1096">
            <v>6</v>
          </cell>
        </row>
        <row r="1097">
          <cell r="A1097" t="str">
            <v xml:space="preserve">          f 강재거푸집</v>
          </cell>
          <cell r="B1097" t="str">
            <v>( 0 - 7m)</v>
          </cell>
          <cell r="C1097">
            <v>263</v>
          </cell>
          <cell r="D1097" t="str">
            <v>M2</v>
          </cell>
          <cell r="E1097">
            <v>16311</v>
          </cell>
          <cell r="F1097">
            <v>4289793</v>
          </cell>
          <cell r="G1097">
            <v>6</v>
          </cell>
        </row>
        <row r="1098">
          <cell r="A1098" t="str">
            <v xml:space="preserve">          g 강재거푸집</v>
          </cell>
          <cell r="B1098" t="str">
            <v>( 7- 10m)</v>
          </cell>
          <cell r="C1098">
            <v>113</v>
          </cell>
          <cell r="D1098" t="str">
            <v>M2</v>
          </cell>
          <cell r="E1098">
            <v>17824</v>
          </cell>
          <cell r="F1098">
            <v>2014112</v>
          </cell>
          <cell r="G1098">
            <v>6</v>
          </cell>
        </row>
        <row r="1099">
          <cell r="A1099" t="str">
            <v xml:space="preserve">          h 강재거푸집</v>
          </cell>
          <cell r="B1099" t="str">
            <v>(10- 13m)</v>
          </cell>
          <cell r="C1099">
            <v>113</v>
          </cell>
          <cell r="D1099" t="str">
            <v>M2</v>
          </cell>
          <cell r="E1099">
            <v>19403</v>
          </cell>
          <cell r="F1099">
            <v>2192539</v>
          </cell>
          <cell r="G1099">
            <v>6</v>
          </cell>
        </row>
        <row r="1100">
          <cell r="A1100" t="str">
            <v xml:space="preserve">          i 강재거푸집</v>
          </cell>
          <cell r="B1100" t="str">
            <v>(13- 16m)</v>
          </cell>
          <cell r="C1100">
            <v>101</v>
          </cell>
          <cell r="D1100" t="str">
            <v>M2</v>
          </cell>
          <cell r="E1100">
            <v>20982</v>
          </cell>
          <cell r="F1100">
            <v>2119182</v>
          </cell>
          <cell r="G1100">
            <v>6</v>
          </cell>
        </row>
        <row r="1101">
          <cell r="A1101" t="str">
            <v xml:space="preserve">          j 강재거푸집</v>
          </cell>
          <cell r="B1101" t="str">
            <v>(16- 19m)</v>
          </cell>
          <cell r="C1101">
            <v>29</v>
          </cell>
          <cell r="D1101" t="str">
            <v>M2</v>
          </cell>
          <cell r="E1101">
            <v>22561</v>
          </cell>
          <cell r="F1101">
            <v>654269</v>
          </cell>
          <cell r="G1101">
            <v>6</v>
          </cell>
        </row>
        <row r="1102">
          <cell r="A1102" t="str">
            <v xml:space="preserve">        3.04 비계</v>
          </cell>
          <cell r="B1102" t="str">
            <v>(강관)</v>
          </cell>
          <cell r="C1102">
            <v>2235</v>
          </cell>
          <cell r="D1102" t="str">
            <v>M2</v>
          </cell>
          <cell r="E1102">
            <v>10305</v>
          </cell>
          <cell r="F1102">
            <v>23031675</v>
          </cell>
          <cell r="G1102">
            <v>6</v>
          </cell>
        </row>
        <row r="1103">
          <cell r="A1103" t="str">
            <v xml:space="preserve">        3.05 동바리공</v>
          </cell>
        </row>
        <row r="1104">
          <cell r="A1104" t="str">
            <v xml:space="preserve">          a 동바리</v>
          </cell>
          <cell r="B1104" t="str">
            <v>(목재 4회)</v>
          </cell>
          <cell r="C1104">
            <v>1835</v>
          </cell>
          <cell r="D1104" t="str">
            <v>공/M3</v>
          </cell>
          <cell r="E1104">
            <v>20090</v>
          </cell>
          <cell r="F1104">
            <v>36865150</v>
          </cell>
          <cell r="G1104">
            <v>6</v>
          </cell>
        </row>
        <row r="1105">
          <cell r="A1105" t="str">
            <v xml:space="preserve">          b 강관동바리</v>
          </cell>
          <cell r="B1105" t="str">
            <v>(교량용)</v>
          </cell>
          <cell r="C1105">
            <v>897</v>
          </cell>
          <cell r="D1105" t="str">
            <v>공/M3</v>
          </cell>
          <cell r="E1105">
            <v>16160</v>
          </cell>
          <cell r="F1105">
            <v>14495520</v>
          </cell>
          <cell r="G1105">
            <v>6</v>
          </cell>
        </row>
        <row r="1106">
          <cell r="A1106" t="str">
            <v xml:space="preserve">          c 동바리</v>
          </cell>
          <cell r="B1106" t="str">
            <v>(DECK FINISHER용)</v>
          </cell>
          <cell r="C1106">
            <v>178</v>
          </cell>
          <cell r="D1106" t="str">
            <v>공/M3</v>
          </cell>
          <cell r="E1106">
            <v>20090</v>
          </cell>
          <cell r="F1106">
            <v>3576020</v>
          </cell>
          <cell r="G1106">
            <v>6</v>
          </cell>
        </row>
        <row r="1107">
          <cell r="A1107" t="str">
            <v xml:space="preserve">          d 강관동바리수평보강재</v>
          </cell>
          <cell r="B1107" t="str">
            <v>(H=3.5M이상)</v>
          </cell>
          <cell r="C1107">
            <v>315</v>
          </cell>
          <cell r="D1107" t="str">
            <v>M2</v>
          </cell>
          <cell r="E1107">
            <v>2539</v>
          </cell>
          <cell r="F1107">
            <v>799785</v>
          </cell>
          <cell r="G1107">
            <v>6</v>
          </cell>
        </row>
        <row r="1108">
          <cell r="A1108" t="str">
            <v xml:space="preserve">        3.06 철근가공조립</v>
          </cell>
        </row>
        <row r="1109">
          <cell r="A1109" t="str">
            <v xml:space="preserve">          a 철근가공조립</v>
          </cell>
          <cell r="B1109" t="str">
            <v>(보통)</v>
          </cell>
          <cell r="C1109">
            <v>16.544</v>
          </cell>
          <cell r="D1109" t="str">
            <v>Ton</v>
          </cell>
          <cell r="E1109">
            <v>345871</v>
          </cell>
          <cell r="F1109">
            <v>5722089</v>
          </cell>
          <cell r="G1109">
            <v>6</v>
          </cell>
        </row>
        <row r="1110">
          <cell r="A1110" t="str">
            <v xml:space="preserve">          b 철근가공조립</v>
          </cell>
          <cell r="B1110" t="str">
            <v>(복잡)</v>
          </cell>
          <cell r="C1110">
            <v>660.52599999999995</v>
          </cell>
          <cell r="D1110" t="str">
            <v>Ton</v>
          </cell>
          <cell r="E1110">
            <v>381590</v>
          </cell>
          <cell r="F1110">
            <v>252050116</v>
          </cell>
          <cell r="G1110">
            <v>6</v>
          </cell>
        </row>
        <row r="1111">
          <cell r="A1111" t="str">
            <v xml:space="preserve">        3.07 콘크리트타설</v>
          </cell>
        </row>
        <row r="1112">
          <cell r="A1112" t="str">
            <v xml:space="preserve">          a 콘크리트타설</v>
          </cell>
          <cell r="B1112" t="str">
            <v>(철근 펌프카)</v>
          </cell>
          <cell r="C1112">
            <v>3636</v>
          </cell>
          <cell r="D1112" t="str">
            <v>M3</v>
          </cell>
          <cell r="E1112">
            <v>16731</v>
          </cell>
          <cell r="F1112">
            <v>60833916</v>
          </cell>
          <cell r="G1112">
            <v>6</v>
          </cell>
        </row>
        <row r="1113">
          <cell r="A1113" t="str">
            <v xml:space="preserve">          b 콘크리트타설</v>
          </cell>
          <cell r="B1113" t="str">
            <v>(철근 배관15m이상)</v>
          </cell>
          <cell r="C1113">
            <v>243</v>
          </cell>
          <cell r="D1113" t="str">
            <v>M3</v>
          </cell>
          <cell r="E1113">
            <v>20785</v>
          </cell>
          <cell r="F1113">
            <v>5050755</v>
          </cell>
          <cell r="G1113">
            <v>6</v>
          </cell>
        </row>
        <row r="1114">
          <cell r="A1114" t="str">
            <v xml:space="preserve">          c 콘크리트타설</v>
          </cell>
          <cell r="B1114" t="str">
            <v>(철근 VIB포함)</v>
          </cell>
          <cell r="C1114">
            <v>88</v>
          </cell>
          <cell r="D1114" t="str">
            <v>M3</v>
          </cell>
          <cell r="E1114">
            <v>22230</v>
          </cell>
          <cell r="F1114">
            <v>1956240</v>
          </cell>
          <cell r="G1114">
            <v>6</v>
          </cell>
        </row>
        <row r="1115">
          <cell r="A1115" t="str">
            <v xml:space="preserve">          d 콘크리트타설</v>
          </cell>
          <cell r="B1115" t="str">
            <v>(무근 VIB제외)</v>
          </cell>
          <cell r="C1115">
            <v>83</v>
          </cell>
          <cell r="D1115" t="str">
            <v>M3</v>
          </cell>
          <cell r="E1115">
            <v>19650</v>
          </cell>
          <cell r="F1115">
            <v>1630950</v>
          </cell>
          <cell r="G1115">
            <v>6</v>
          </cell>
        </row>
        <row r="1116">
          <cell r="A1116" t="str">
            <v xml:space="preserve">        3.08 표면처리</v>
          </cell>
        </row>
        <row r="1117">
          <cell r="A1117" t="str">
            <v xml:space="preserve">          a 슬래브양생</v>
          </cell>
          <cell r="B1117" t="str">
            <v>(도막양생)</v>
          </cell>
          <cell r="C1117">
            <v>1750</v>
          </cell>
          <cell r="D1117" t="str">
            <v>M2</v>
          </cell>
          <cell r="E1117">
            <v>385</v>
          </cell>
          <cell r="F1117">
            <v>673750</v>
          </cell>
          <cell r="G1117">
            <v>6</v>
          </cell>
        </row>
        <row r="1118">
          <cell r="A1118" t="str">
            <v xml:space="preserve">          b 슬래브면고르기</v>
          </cell>
          <cell r="B1118" t="str">
            <v>(데크휘니샤)</v>
          </cell>
          <cell r="C1118">
            <v>1750</v>
          </cell>
          <cell r="D1118" t="str">
            <v>M2</v>
          </cell>
          <cell r="E1118">
            <v>605</v>
          </cell>
          <cell r="F1118">
            <v>1058750</v>
          </cell>
          <cell r="G1118">
            <v>6</v>
          </cell>
        </row>
        <row r="1119">
          <cell r="A1119" t="str">
            <v xml:space="preserve">        3.09 교좌받침공</v>
          </cell>
        </row>
        <row r="1120">
          <cell r="A1120" t="str">
            <v xml:space="preserve">          a 교좌장치설치</v>
          </cell>
          <cell r="B1120" t="str">
            <v>(탄성받침)</v>
          </cell>
          <cell r="C1120">
            <v>60</v>
          </cell>
          <cell r="D1120" t="str">
            <v>EA</v>
          </cell>
          <cell r="E1120">
            <v>50421</v>
          </cell>
          <cell r="F1120">
            <v>3025260</v>
          </cell>
        </row>
        <row r="1121">
          <cell r="A1121" t="str">
            <v xml:space="preserve">          b 교좌장치</v>
          </cell>
        </row>
        <row r="1122">
          <cell r="A1122" t="str">
            <v xml:space="preserve">            -1 교좌장치</v>
          </cell>
          <cell r="B1122" t="str">
            <v>고정단(135 Ton)</v>
          </cell>
          <cell r="C1122">
            <v>2</v>
          </cell>
          <cell r="D1122" t="str">
            <v>EA</v>
          </cell>
          <cell r="E1122">
            <v>1303000</v>
          </cell>
          <cell r="F1122">
            <v>2606000</v>
          </cell>
        </row>
        <row r="1123">
          <cell r="A1123" t="str">
            <v xml:space="preserve">            -2 교좌장치</v>
          </cell>
          <cell r="B1123" t="str">
            <v>일방향(135 Ton)</v>
          </cell>
          <cell r="C1123">
            <v>18</v>
          </cell>
          <cell r="D1123" t="str">
            <v>EA</v>
          </cell>
          <cell r="E1123">
            <v>1291000</v>
          </cell>
          <cell r="F1123">
            <v>23238000</v>
          </cell>
        </row>
        <row r="1124">
          <cell r="A1124" t="str">
            <v xml:space="preserve">            -3 교좌장치</v>
          </cell>
          <cell r="B1124" t="str">
            <v>양방향(135 Ton)</v>
          </cell>
          <cell r="C1124">
            <v>40</v>
          </cell>
          <cell r="D1124" t="str">
            <v>EA</v>
          </cell>
          <cell r="E1124">
            <v>1082000</v>
          </cell>
          <cell r="F1124">
            <v>43280000</v>
          </cell>
        </row>
        <row r="1125">
          <cell r="A1125" t="str">
            <v xml:space="preserve">        3.10 P.S.C BEAM</v>
          </cell>
        </row>
        <row r="1126">
          <cell r="A1126" t="str">
            <v xml:space="preserve">          a P.C 빔 제작</v>
          </cell>
          <cell r="B1126" t="str">
            <v>(L=30M DB24)</v>
          </cell>
          <cell r="C1126">
            <v>30</v>
          </cell>
          <cell r="D1126" t="str">
            <v>본</v>
          </cell>
          <cell r="E1126">
            <v>8666095</v>
          </cell>
          <cell r="F1126">
            <v>259982850</v>
          </cell>
        </row>
        <row r="1127">
          <cell r="A1127" t="str">
            <v xml:space="preserve">          b P.C 빔 설치</v>
          </cell>
          <cell r="B1127" t="str">
            <v>(L=30M DB24)</v>
          </cell>
          <cell r="C1127">
            <v>30</v>
          </cell>
          <cell r="D1127" t="str">
            <v>본</v>
          </cell>
          <cell r="E1127">
            <v>757395</v>
          </cell>
          <cell r="F1127">
            <v>22721850</v>
          </cell>
        </row>
        <row r="1128">
          <cell r="A1128" t="str">
            <v xml:space="preserve">          c P.C BEAM 전도방지책</v>
          </cell>
          <cell r="B1128" t="str">
            <v>(L=30M)</v>
          </cell>
          <cell r="C1128">
            <v>30</v>
          </cell>
          <cell r="D1128" t="str">
            <v>본</v>
          </cell>
          <cell r="E1128">
            <v>75175</v>
          </cell>
          <cell r="F1128">
            <v>2255250</v>
          </cell>
        </row>
        <row r="1129">
          <cell r="A1129" t="str">
            <v xml:space="preserve">        3.11 신축이음장치</v>
          </cell>
        </row>
        <row r="1130">
          <cell r="A1130" t="str">
            <v xml:space="preserve">          a 신축이음장치</v>
          </cell>
          <cell r="B1130" t="str">
            <v>NO 50</v>
          </cell>
          <cell r="C1130">
            <v>19</v>
          </cell>
          <cell r="D1130" t="str">
            <v>M</v>
          </cell>
          <cell r="E1130">
            <v>295219</v>
          </cell>
          <cell r="F1130">
            <v>5609161</v>
          </cell>
        </row>
        <row r="1131">
          <cell r="A1131" t="str">
            <v xml:space="preserve">          b 신축이음</v>
          </cell>
          <cell r="B1131" t="str">
            <v>NO100</v>
          </cell>
          <cell r="C1131">
            <v>19</v>
          </cell>
          <cell r="D1131" t="str">
            <v>M</v>
          </cell>
          <cell r="E1131">
            <v>295219</v>
          </cell>
          <cell r="F1131">
            <v>5609161</v>
          </cell>
        </row>
        <row r="1132">
          <cell r="A1132" t="str">
            <v xml:space="preserve">        3.12 교면방수</v>
          </cell>
          <cell r="B1132" t="str">
            <v>(도막방수)</v>
          </cell>
          <cell r="C1132">
            <v>1750</v>
          </cell>
          <cell r="D1132" t="str">
            <v>M2</v>
          </cell>
          <cell r="E1132">
            <v>31699</v>
          </cell>
          <cell r="F1132">
            <v>55473250</v>
          </cell>
        </row>
        <row r="1133">
          <cell r="A1133" t="str">
            <v xml:space="preserve">        3.13 다웰바 설치</v>
          </cell>
          <cell r="B1133" t="str">
            <v>(D=25m/m, L=600)</v>
          </cell>
          <cell r="C1133">
            <v>96</v>
          </cell>
          <cell r="D1133" t="str">
            <v>EA</v>
          </cell>
          <cell r="E1133">
            <v>12746</v>
          </cell>
          <cell r="F1133">
            <v>1223616</v>
          </cell>
          <cell r="G1133">
            <v>6</v>
          </cell>
        </row>
        <row r="1134">
          <cell r="A1134" t="str">
            <v xml:space="preserve">        3.14 무수축콘크리트</v>
          </cell>
        </row>
        <row r="1135">
          <cell r="A1135" t="str">
            <v xml:space="preserve">          a 무수축몰탈</v>
          </cell>
          <cell r="B1135" t="str">
            <v>(1:1)</v>
          </cell>
          <cell r="C1135">
            <v>2.72</v>
          </cell>
          <cell r="D1135" t="str">
            <v>M3</v>
          </cell>
          <cell r="E1135">
            <v>103228</v>
          </cell>
          <cell r="F1135">
            <v>280780</v>
          </cell>
        </row>
        <row r="1136">
          <cell r="A1136" t="str">
            <v xml:space="preserve">          b 무수축콘크리트</v>
          </cell>
          <cell r="C1136">
            <v>3.7839999999999998</v>
          </cell>
          <cell r="D1136" t="str">
            <v>M3</v>
          </cell>
          <cell r="E1136">
            <v>166513</v>
          </cell>
          <cell r="F1136">
            <v>630085</v>
          </cell>
        </row>
        <row r="1137">
          <cell r="A1137" t="str">
            <v xml:space="preserve">        3.15 스치로폴 설치</v>
          </cell>
        </row>
        <row r="1138">
          <cell r="A1138" t="str">
            <v xml:space="preserve">          a 스치로폴설치</v>
          </cell>
          <cell r="B1138" t="str">
            <v>(T=10 m/m)</v>
          </cell>
          <cell r="C1138">
            <v>41</v>
          </cell>
          <cell r="D1138" t="str">
            <v>M2</v>
          </cell>
          <cell r="E1138">
            <v>2142</v>
          </cell>
          <cell r="F1138">
            <v>87822</v>
          </cell>
        </row>
        <row r="1139">
          <cell r="A1139" t="str">
            <v xml:space="preserve">          b 스치로폴설치</v>
          </cell>
          <cell r="B1139" t="str">
            <v>(T=20 m/m)</v>
          </cell>
          <cell r="C1139">
            <v>52</v>
          </cell>
          <cell r="D1139" t="str">
            <v>M2</v>
          </cell>
          <cell r="E1139">
            <v>3160</v>
          </cell>
          <cell r="F1139">
            <v>164320</v>
          </cell>
        </row>
        <row r="1140">
          <cell r="A1140" t="str">
            <v xml:space="preserve">        3.16 아스팔트 방수</v>
          </cell>
          <cell r="B1140" t="str">
            <v>(2 회)</v>
          </cell>
          <cell r="C1140">
            <v>375</v>
          </cell>
          <cell r="D1140" t="str">
            <v>M2</v>
          </cell>
          <cell r="E1140">
            <v>4737</v>
          </cell>
          <cell r="F1140">
            <v>1776375</v>
          </cell>
        </row>
        <row r="1141">
          <cell r="A1141" t="str">
            <v xml:space="preserve">        3.17 법면보호블럭</v>
          </cell>
        </row>
        <row r="1142">
          <cell r="A1142" t="str">
            <v xml:space="preserve">          a 보호블럭기초</v>
          </cell>
          <cell r="C1142">
            <v>59</v>
          </cell>
          <cell r="D1142" t="str">
            <v>M</v>
          </cell>
          <cell r="E1142">
            <v>10872</v>
          </cell>
          <cell r="F1142">
            <v>641448</v>
          </cell>
        </row>
        <row r="1143">
          <cell r="A1143" t="str">
            <v xml:space="preserve">          b 보호블럭</v>
          </cell>
          <cell r="B1143" t="str">
            <v>(하천용)</v>
          </cell>
          <cell r="C1143">
            <v>1997</v>
          </cell>
          <cell r="D1143" t="str">
            <v>M2</v>
          </cell>
          <cell r="E1143">
            <v>34100</v>
          </cell>
          <cell r="F1143">
            <v>68097700</v>
          </cell>
        </row>
        <row r="1144">
          <cell r="A1144" t="str">
            <v xml:space="preserve">        3.18 배수구</v>
          </cell>
        </row>
        <row r="1145">
          <cell r="A1145" t="str">
            <v xml:space="preserve">          a 하천용</v>
          </cell>
        </row>
        <row r="1146">
          <cell r="A1146" t="str">
            <v xml:space="preserve">            -1 배수시설 집수구</v>
          </cell>
          <cell r="B1146" t="str">
            <v>(주철).</v>
          </cell>
          <cell r="C1146">
            <v>12</v>
          </cell>
          <cell r="D1146" t="str">
            <v>EA</v>
          </cell>
          <cell r="E1146">
            <v>81753</v>
          </cell>
          <cell r="F1146">
            <v>981036</v>
          </cell>
        </row>
        <row r="1147">
          <cell r="A1147" t="str">
            <v xml:space="preserve">            -2 배수시설 직관</v>
          </cell>
          <cell r="B1147" t="str">
            <v>(Φ150MM).</v>
          </cell>
          <cell r="C1147">
            <v>27</v>
          </cell>
          <cell r="D1147" t="str">
            <v>M</v>
          </cell>
          <cell r="E1147">
            <v>92605</v>
          </cell>
          <cell r="F1147">
            <v>2500335</v>
          </cell>
        </row>
        <row r="1148">
          <cell r="A1148" t="str">
            <v xml:space="preserve">          b 육교용</v>
          </cell>
        </row>
        <row r="1149">
          <cell r="A1149" t="str">
            <v xml:space="preserve">            -1 배수시설 집수구</v>
          </cell>
          <cell r="B1149" t="str">
            <v>(주철)</v>
          </cell>
          <cell r="C1149">
            <v>2</v>
          </cell>
          <cell r="D1149" t="str">
            <v>EA</v>
          </cell>
          <cell r="E1149">
            <v>81753</v>
          </cell>
          <cell r="F1149">
            <v>163506</v>
          </cell>
        </row>
        <row r="1150">
          <cell r="A1150" t="str">
            <v xml:space="preserve">            -2 배수시설 연결집수구</v>
          </cell>
          <cell r="B1150" t="str">
            <v>(스텐레스)</v>
          </cell>
          <cell r="C1150">
            <v>2</v>
          </cell>
          <cell r="D1150" t="str">
            <v>EA</v>
          </cell>
          <cell r="E1150">
            <v>137061</v>
          </cell>
          <cell r="F1150">
            <v>274122</v>
          </cell>
        </row>
        <row r="1151">
          <cell r="A1151" t="str">
            <v xml:space="preserve">            -3 배수시설 직관</v>
          </cell>
          <cell r="B1151" t="str">
            <v>(Φ150MM)</v>
          </cell>
          <cell r="C1151">
            <v>54</v>
          </cell>
          <cell r="D1151" t="str">
            <v>M</v>
          </cell>
          <cell r="E1151">
            <v>92605</v>
          </cell>
          <cell r="F1151">
            <v>5000670</v>
          </cell>
        </row>
        <row r="1152">
          <cell r="A1152" t="str">
            <v xml:space="preserve">            -4 배수시설 곡관</v>
          </cell>
          <cell r="B1152" t="str">
            <v>(스텐레스)</v>
          </cell>
          <cell r="C1152">
            <v>6</v>
          </cell>
          <cell r="D1152" t="str">
            <v>EA</v>
          </cell>
          <cell r="E1152">
            <v>36102</v>
          </cell>
          <cell r="F1152">
            <v>216612</v>
          </cell>
        </row>
        <row r="1153">
          <cell r="A1153" t="str">
            <v xml:space="preserve">            -5 배수시설 이음부</v>
          </cell>
          <cell r="B1153" t="str">
            <v>(스텐레스)</v>
          </cell>
          <cell r="C1153">
            <v>6</v>
          </cell>
          <cell r="D1153" t="str">
            <v>EA</v>
          </cell>
          <cell r="E1153">
            <v>22189</v>
          </cell>
          <cell r="F1153">
            <v>133134</v>
          </cell>
        </row>
        <row r="1154">
          <cell r="A1154" t="str">
            <v xml:space="preserve">          c NOTCH</v>
          </cell>
          <cell r="B1154" t="str">
            <v>30*20mm</v>
          </cell>
          <cell r="C1154">
            <v>180</v>
          </cell>
          <cell r="D1154" t="str">
            <v>M</v>
          </cell>
          <cell r="E1154">
            <v>4175</v>
          </cell>
          <cell r="F1154">
            <v>751500</v>
          </cell>
        </row>
        <row r="1155">
          <cell r="A1155" t="str">
            <v xml:space="preserve">        3.19 스페이셔 설치</v>
          </cell>
        </row>
        <row r="1156">
          <cell r="A1156" t="str">
            <v xml:space="preserve">          a 스페이서설치</v>
          </cell>
          <cell r="B1156" t="str">
            <v>(벽체용)</v>
          </cell>
          <cell r="C1156">
            <v>2250</v>
          </cell>
          <cell r="D1156" t="str">
            <v>EA</v>
          </cell>
          <cell r="E1156">
            <v>1041</v>
          </cell>
          <cell r="F1156">
            <v>2342250</v>
          </cell>
          <cell r="G1156">
            <v>6</v>
          </cell>
        </row>
        <row r="1157">
          <cell r="A1157" t="str">
            <v xml:space="preserve">          b 스페이서설치</v>
          </cell>
          <cell r="B1157" t="str">
            <v>(슬래브용)</v>
          </cell>
          <cell r="C1157">
            <v>2763</v>
          </cell>
          <cell r="D1157" t="str">
            <v>EA</v>
          </cell>
          <cell r="E1157">
            <v>520</v>
          </cell>
          <cell r="F1157">
            <v>1436760</v>
          </cell>
          <cell r="G1157">
            <v>6</v>
          </cell>
        </row>
        <row r="1158">
          <cell r="A1158" t="str">
            <v xml:space="preserve">        3.20 교명판및설명판</v>
          </cell>
        </row>
        <row r="1159">
          <cell r="A1159" t="str">
            <v xml:space="preserve">          a 교명판(청동)</v>
          </cell>
          <cell r="B1159" t="str">
            <v>(400x250x10)</v>
          </cell>
          <cell r="C1159">
            <v>2</v>
          </cell>
          <cell r="D1159" t="str">
            <v>EA</v>
          </cell>
          <cell r="E1159">
            <v>49612</v>
          </cell>
          <cell r="F1159">
            <v>99224</v>
          </cell>
        </row>
        <row r="1160">
          <cell r="A1160" t="str">
            <v xml:space="preserve">          b 설명판(청동)</v>
          </cell>
          <cell r="B1160" t="str">
            <v>(500x300x10)</v>
          </cell>
          <cell r="C1160">
            <v>2</v>
          </cell>
          <cell r="D1160" t="str">
            <v>EA</v>
          </cell>
          <cell r="E1160">
            <v>70087</v>
          </cell>
          <cell r="F1160">
            <v>140174</v>
          </cell>
        </row>
        <row r="1161">
          <cell r="A1161" t="str">
            <v xml:space="preserve">        3.21 T.B.M 설치</v>
          </cell>
          <cell r="C1161">
            <v>1</v>
          </cell>
          <cell r="D1161" t="str">
            <v>EA</v>
          </cell>
          <cell r="E1161">
            <v>26250</v>
          </cell>
          <cell r="F1161">
            <v>26250</v>
          </cell>
        </row>
        <row r="1162">
          <cell r="A1162" t="str">
            <v xml:space="preserve">        3.22 낙하물방지공</v>
          </cell>
          <cell r="C1162">
            <v>137</v>
          </cell>
          <cell r="D1162" t="str">
            <v>M2</v>
          </cell>
          <cell r="E1162">
            <v>3569</v>
          </cell>
          <cell r="F1162">
            <v>488953</v>
          </cell>
        </row>
        <row r="1163">
          <cell r="A1163" t="str">
            <v xml:space="preserve">        3.23 안전정검통로</v>
          </cell>
        </row>
        <row r="1164">
          <cell r="A1164" t="str">
            <v xml:space="preserve">          a 점검용계단</v>
          </cell>
          <cell r="B1164" t="str">
            <v>(교대용)</v>
          </cell>
          <cell r="C1164">
            <v>2</v>
          </cell>
          <cell r="D1164" t="str">
            <v>개소</v>
          </cell>
          <cell r="E1164">
            <v>1589546</v>
          </cell>
          <cell r="F1164">
            <v>3179092</v>
          </cell>
        </row>
        <row r="1165">
          <cell r="A1165" t="str">
            <v xml:space="preserve">          b 교량안전점검통로</v>
          </cell>
          <cell r="B1165" t="str">
            <v>(교각부)상백교</v>
          </cell>
          <cell r="C1165">
            <v>2</v>
          </cell>
          <cell r="D1165" t="str">
            <v>개소</v>
          </cell>
          <cell r="E1165">
            <v>39626599</v>
          </cell>
          <cell r="F1165">
            <v>79253198</v>
          </cell>
        </row>
        <row r="1166">
          <cell r="A1166" t="str">
            <v xml:space="preserve">        3.24 전 선 관</v>
          </cell>
          <cell r="B1166" t="str">
            <v>(P.V.C Φ100 m/m)</v>
          </cell>
          <cell r="C1166">
            <v>404</v>
          </cell>
          <cell r="D1166" t="str">
            <v>M</v>
          </cell>
          <cell r="E1166">
            <v>5250</v>
          </cell>
          <cell r="F1166">
            <v>2121000</v>
          </cell>
        </row>
        <row r="1167">
          <cell r="A1167" t="str">
            <v xml:space="preserve">        2) 자재대</v>
          </cell>
        </row>
        <row r="1168">
          <cell r="A1168" t="str">
            <v xml:space="preserve">          a 레미콘</v>
          </cell>
        </row>
        <row r="1169">
          <cell r="A1169" t="str">
            <v xml:space="preserve">            -1 레미콘</v>
          </cell>
          <cell r="B1169" t="str">
            <v>(19-400-15)</v>
          </cell>
          <cell r="C1169">
            <v>745</v>
          </cell>
          <cell r="D1169" t="str">
            <v>M3</v>
          </cell>
          <cell r="E1169">
            <v>65000</v>
          </cell>
          <cell r="F1169">
            <v>48425000</v>
          </cell>
        </row>
        <row r="1170">
          <cell r="A1170" t="str">
            <v xml:space="preserve">            -2 레미콘(섬유보강)</v>
          </cell>
          <cell r="B1170" t="str">
            <v>(25-270-15)</v>
          </cell>
          <cell r="C1170">
            <v>609</v>
          </cell>
          <cell r="D1170" t="str">
            <v>M3</v>
          </cell>
          <cell r="E1170">
            <v>54845</v>
          </cell>
          <cell r="F1170">
            <v>33400605</v>
          </cell>
          <cell r="G1170">
            <v>7</v>
          </cell>
        </row>
        <row r="1171">
          <cell r="A1171" t="str">
            <v xml:space="preserve">            -3 레미콘</v>
          </cell>
          <cell r="B1171" t="str">
            <v>(25-270-15)</v>
          </cell>
          <cell r="C1171">
            <v>130</v>
          </cell>
          <cell r="D1171" t="str">
            <v>M3</v>
          </cell>
          <cell r="E1171">
            <v>49845</v>
          </cell>
          <cell r="F1171">
            <v>6479850</v>
          </cell>
          <cell r="G1171">
            <v>7</v>
          </cell>
        </row>
        <row r="1172">
          <cell r="A1172" t="str">
            <v xml:space="preserve">            -4 레미콘</v>
          </cell>
          <cell r="B1172" t="str">
            <v>(25-240-15)</v>
          </cell>
          <cell r="C1172">
            <v>2431</v>
          </cell>
          <cell r="D1172" t="str">
            <v>M3</v>
          </cell>
          <cell r="E1172">
            <v>49627</v>
          </cell>
          <cell r="F1172">
            <v>120643237</v>
          </cell>
          <cell r="G1172">
            <v>7</v>
          </cell>
        </row>
        <row r="1173">
          <cell r="A1173" t="str">
            <v xml:space="preserve">            -5 레미콘</v>
          </cell>
          <cell r="B1173" t="str">
            <v>(25-240- 8)</v>
          </cell>
          <cell r="C1173">
            <v>89</v>
          </cell>
          <cell r="D1173" t="str">
            <v>M3</v>
          </cell>
          <cell r="E1173">
            <v>47354</v>
          </cell>
          <cell r="F1173">
            <v>4214506</v>
          </cell>
        </row>
        <row r="1174">
          <cell r="A1174" t="str">
            <v xml:space="preserve">            -6 레미콘</v>
          </cell>
          <cell r="B1174" t="str">
            <v>(25-210- 8)</v>
          </cell>
          <cell r="C1174">
            <v>9</v>
          </cell>
          <cell r="D1174" t="str">
            <v>M3</v>
          </cell>
          <cell r="E1174">
            <v>47827</v>
          </cell>
          <cell r="F1174">
            <v>430443</v>
          </cell>
        </row>
        <row r="1175">
          <cell r="A1175" t="str">
            <v xml:space="preserve">            -7 레미콘</v>
          </cell>
          <cell r="B1175" t="str">
            <v>(25-160- 8)</v>
          </cell>
          <cell r="C1175">
            <v>99</v>
          </cell>
          <cell r="D1175" t="str">
            <v>M3</v>
          </cell>
          <cell r="E1175">
            <v>37336</v>
          </cell>
          <cell r="F1175">
            <v>3696264</v>
          </cell>
        </row>
        <row r="1176">
          <cell r="A1176" t="str">
            <v xml:space="preserve">          b 철근</v>
          </cell>
        </row>
        <row r="1177">
          <cell r="A1177" t="str">
            <v xml:space="preserve">            -1 철근(SD30A)</v>
          </cell>
          <cell r="B1177" t="str">
            <v>D=32m/m</v>
          </cell>
          <cell r="C1177">
            <v>106.593</v>
          </cell>
          <cell r="D1177" t="str">
            <v>TON</v>
          </cell>
          <cell r="E1177">
            <v>228345</v>
          </cell>
          <cell r="F1177">
            <v>24339978</v>
          </cell>
          <cell r="G1177">
            <v>8</v>
          </cell>
        </row>
        <row r="1178">
          <cell r="A1178" t="str">
            <v xml:space="preserve">            -2 철근(SD30A)</v>
          </cell>
          <cell r="B1178" t="str">
            <v>D=29m/m</v>
          </cell>
          <cell r="C1178">
            <v>36.695</v>
          </cell>
          <cell r="D1178" t="str">
            <v>TON</v>
          </cell>
          <cell r="E1178">
            <v>228345</v>
          </cell>
          <cell r="F1178">
            <v>8379119</v>
          </cell>
          <cell r="G1178">
            <v>8</v>
          </cell>
        </row>
        <row r="1179">
          <cell r="A1179" t="str">
            <v xml:space="preserve">            -3 철근(SD30A)</v>
          </cell>
          <cell r="B1179" t="str">
            <v>D=25m/m</v>
          </cell>
          <cell r="C1179">
            <v>69.513000000000005</v>
          </cell>
          <cell r="D1179" t="str">
            <v>TON</v>
          </cell>
          <cell r="E1179">
            <v>228345</v>
          </cell>
          <cell r="F1179">
            <v>15872945</v>
          </cell>
          <cell r="G1179">
            <v>8</v>
          </cell>
        </row>
        <row r="1180">
          <cell r="A1180" t="str">
            <v xml:space="preserve">            -4 철근(SD30A)</v>
          </cell>
          <cell r="B1180" t="str">
            <v>D=22m/m</v>
          </cell>
          <cell r="C1180">
            <v>124.72499999999999</v>
          </cell>
          <cell r="D1180" t="str">
            <v>TON</v>
          </cell>
          <cell r="E1180">
            <v>228345</v>
          </cell>
          <cell r="F1180">
            <v>28480330</v>
          </cell>
          <cell r="G1180">
            <v>8</v>
          </cell>
        </row>
        <row r="1181">
          <cell r="A1181" t="str">
            <v xml:space="preserve">            -5 철근(SD30A)</v>
          </cell>
          <cell r="B1181" t="str">
            <v>D=19m/m</v>
          </cell>
          <cell r="C1181">
            <v>18.692</v>
          </cell>
          <cell r="D1181" t="str">
            <v>TON</v>
          </cell>
          <cell r="E1181">
            <v>228345</v>
          </cell>
          <cell r="F1181">
            <v>4268224</v>
          </cell>
          <cell r="G1181">
            <v>8</v>
          </cell>
        </row>
        <row r="1182">
          <cell r="A1182" t="str">
            <v xml:space="preserve">            -6 철근(SD30A)</v>
          </cell>
          <cell r="B1182" t="str">
            <v>D=16m/m</v>
          </cell>
          <cell r="C1182">
            <v>171.68</v>
          </cell>
          <cell r="D1182" t="str">
            <v>TON</v>
          </cell>
          <cell r="E1182">
            <v>228345</v>
          </cell>
          <cell r="F1182">
            <v>39202269</v>
          </cell>
          <cell r="G1182">
            <v>8</v>
          </cell>
        </row>
        <row r="1183">
          <cell r="A1183" t="str">
            <v xml:space="preserve">            -7 철근(SD30A)</v>
          </cell>
          <cell r="B1183" t="str">
            <v>D=13m/m</v>
          </cell>
          <cell r="C1183">
            <v>7.3650000000000002</v>
          </cell>
          <cell r="D1183" t="str">
            <v>TON</v>
          </cell>
          <cell r="E1183">
            <v>232881</v>
          </cell>
          <cell r="F1183">
            <v>1715168</v>
          </cell>
          <cell r="G1183">
            <v>8</v>
          </cell>
        </row>
        <row r="1184">
          <cell r="A1184" t="str">
            <v xml:space="preserve">            -8 철근(SD30A)</v>
          </cell>
          <cell r="B1184" t="str">
            <v>D=10m/m</v>
          </cell>
          <cell r="C1184">
            <v>1.7</v>
          </cell>
          <cell r="D1184" t="str">
            <v>TON</v>
          </cell>
          <cell r="E1184">
            <v>237809</v>
          </cell>
          <cell r="F1184">
            <v>404275</v>
          </cell>
          <cell r="G1184">
            <v>8</v>
          </cell>
        </row>
        <row r="1185">
          <cell r="A1185" t="str">
            <v xml:space="preserve">            -9 철근(고강)</v>
          </cell>
          <cell r="B1185" t="str">
            <v>H=25m/m</v>
          </cell>
          <cell r="C1185">
            <v>56.878999999999998</v>
          </cell>
          <cell r="D1185" t="str">
            <v>TON</v>
          </cell>
          <cell r="E1185">
            <v>237409</v>
          </cell>
          <cell r="F1185">
            <v>13503586</v>
          </cell>
        </row>
        <row r="1186">
          <cell r="A1186" t="str">
            <v xml:space="preserve">            -10 철근(고강)</v>
          </cell>
          <cell r="B1186" t="str">
            <v>H=22m/m</v>
          </cell>
          <cell r="C1186">
            <v>4.5279999999999996</v>
          </cell>
          <cell r="D1186" t="str">
            <v>TON</v>
          </cell>
          <cell r="E1186">
            <v>237450</v>
          </cell>
          <cell r="F1186">
            <v>1075173</v>
          </cell>
        </row>
        <row r="1187">
          <cell r="A1187" t="str">
            <v xml:space="preserve">            -11 철근(고강)</v>
          </cell>
          <cell r="B1187" t="str">
            <v>H=19m/m</v>
          </cell>
          <cell r="C1187">
            <v>20.433</v>
          </cell>
          <cell r="D1187" t="str">
            <v>TON</v>
          </cell>
          <cell r="E1187">
            <v>237409</v>
          </cell>
          <cell r="F1187">
            <v>4850978</v>
          </cell>
        </row>
        <row r="1188">
          <cell r="A1188" t="str">
            <v xml:space="preserve">            -12 철근(고강)</v>
          </cell>
          <cell r="B1188" t="str">
            <v>H=16m/m</v>
          </cell>
          <cell r="C1188">
            <v>68.256</v>
          </cell>
          <cell r="D1188" t="str">
            <v>TON</v>
          </cell>
          <cell r="E1188">
            <v>237409</v>
          </cell>
          <cell r="F1188">
            <v>16204588</v>
          </cell>
        </row>
        <row r="1189">
          <cell r="A1189" t="str">
            <v xml:space="preserve">            -13 철근(고강)</v>
          </cell>
          <cell r="B1189" t="str">
            <v>H=13m/m</v>
          </cell>
          <cell r="C1189">
            <v>9.4920000000000009</v>
          </cell>
          <cell r="D1189" t="str">
            <v>TON</v>
          </cell>
          <cell r="E1189">
            <v>242690</v>
          </cell>
          <cell r="F1189">
            <v>2303613</v>
          </cell>
        </row>
        <row r="1190">
          <cell r="A1190" t="str">
            <v xml:space="preserve">          c 시멘트</v>
          </cell>
          <cell r="B1190" t="str">
            <v>포틀란드 1종40KG</v>
          </cell>
          <cell r="C1190">
            <v>487</v>
          </cell>
          <cell r="D1190" t="str">
            <v>대</v>
          </cell>
          <cell r="E1190">
            <v>2282</v>
          </cell>
          <cell r="F1190">
            <v>1111334</v>
          </cell>
        </row>
        <row r="1191">
          <cell r="A1191" t="str">
            <v xml:space="preserve">      3.9 석천교(라멘교)</v>
          </cell>
          <cell r="F1191">
            <v>664056839</v>
          </cell>
        </row>
        <row r="1192">
          <cell r="A1192" t="str">
            <v xml:space="preserve">        3.01 토      공</v>
          </cell>
        </row>
        <row r="1193">
          <cell r="A1193" t="str">
            <v xml:space="preserve">          a 구조물터파기</v>
          </cell>
        </row>
        <row r="1194">
          <cell r="A1194" t="str">
            <v xml:space="preserve">            -1 구조물터파기</v>
          </cell>
          <cell r="B1194" t="str">
            <v>(육상토사0∼4 M)</v>
          </cell>
          <cell r="C1194">
            <v>578</v>
          </cell>
          <cell r="D1194" t="str">
            <v>M3</v>
          </cell>
          <cell r="E1194">
            <v>4206</v>
          </cell>
          <cell r="F1194">
            <v>2431068</v>
          </cell>
          <cell r="G1194">
            <v>5</v>
          </cell>
        </row>
        <row r="1195">
          <cell r="A1195" t="str">
            <v xml:space="preserve">            -2 구조물터파기</v>
          </cell>
          <cell r="B1195" t="str">
            <v>(육상풍화암0∼4M)</v>
          </cell>
          <cell r="C1195">
            <v>1136</v>
          </cell>
          <cell r="D1195" t="str">
            <v>M3</v>
          </cell>
          <cell r="E1195">
            <v>59511</v>
          </cell>
          <cell r="F1195">
            <v>67604496</v>
          </cell>
          <cell r="G1195">
            <v>5</v>
          </cell>
        </row>
        <row r="1196">
          <cell r="A1196" t="str">
            <v xml:space="preserve">            -3 구조물터파기</v>
          </cell>
          <cell r="B1196" t="str">
            <v>(육상풍화암4M이상)</v>
          </cell>
          <cell r="C1196">
            <v>178</v>
          </cell>
          <cell r="D1196" t="str">
            <v>M3</v>
          </cell>
          <cell r="E1196">
            <v>73281</v>
          </cell>
          <cell r="F1196">
            <v>13044018</v>
          </cell>
          <cell r="G1196">
            <v>5</v>
          </cell>
        </row>
        <row r="1197">
          <cell r="A1197" t="str">
            <v xml:space="preserve">          b 되메우기및다짐</v>
          </cell>
          <cell r="B1197" t="str">
            <v>(인력30%+백호우70%)</v>
          </cell>
          <cell r="C1197">
            <v>1163</v>
          </cell>
          <cell r="D1197" t="str">
            <v>M3</v>
          </cell>
          <cell r="E1197">
            <v>5331</v>
          </cell>
          <cell r="F1197">
            <v>6199953</v>
          </cell>
          <cell r="G1197">
            <v>5</v>
          </cell>
        </row>
        <row r="1198">
          <cell r="A1198" t="str">
            <v xml:space="preserve">          c 뒷채움 및 다짐</v>
          </cell>
          <cell r="C1198">
            <v>2281</v>
          </cell>
          <cell r="D1198" t="str">
            <v>M3</v>
          </cell>
          <cell r="E1198">
            <v>27214</v>
          </cell>
          <cell r="F1198">
            <v>62075134</v>
          </cell>
          <cell r="G1198">
            <v>5</v>
          </cell>
        </row>
        <row r="1199">
          <cell r="A1199" t="str">
            <v xml:space="preserve">          d 앞 성 토</v>
          </cell>
          <cell r="B1199" t="str">
            <v>(교량부)</v>
          </cell>
          <cell r="C1199">
            <v>50</v>
          </cell>
          <cell r="D1199" t="str">
            <v>M3</v>
          </cell>
          <cell r="E1199">
            <v>3504</v>
          </cell>
          <cell r="F1199">
            <v>175200</v>
          </cell>
          <cell r="G1199">
            <v>5</v>
          </cell>
        </row>
        <row r="1200">
          <cell r="A1200" t="str">
            <v xml:space="preserve">        3.02 거푸집</v>
          </cell>
        </row>
        <row r="1201">
          <cell r="A1201" t="str">
            <v xml:space="preserve">          a 합판거푸집</v>
          </cell>
          <cell r="B1201" t="str">
            <v>(3 회 0∼7 m)</v>
          </cell>
          <cell r="C1201">
            <v>1079</v>
          </cell>
          <cell r="D1201" t="str">
            <v>M2</v>
          </cell>
          <cell r="E1201">
            <v>17770</v>
          </cell>
          <cell r="F1201">
            <v>19173830</v>
          </cell>
          <cell r="G1201">
            <v>6</v>
          </cell>
        </row>
        <row r="1202">
          <cell r="A1202" t="str">
            <v xml:space="preserve">          b 합판거푸집</v>
          </cell>
          <cell r="B1202" t="str">
            <v>(3 회 7∼10m)</v>
          </cell>
          <cell r="C1202">
            <v>828</v>
          </cell>
          <cell r="D1202" t="str">
            <v>M2</v>
          </cell>
          <cell r="E1202">
            <v>19005</v>
          </cell>
          <cell r="F1202">
            <v>15736140</v>
          </cell>
          <cell r="G1202">
            <v>6</v>
          </cell>
        </row>
        <row r="1203">
          <cell r="A1203" t="str">
            <v xml:space="preserve">          c 합판거푸집</v>
          </cell>
          <cell r="B1203" t="str">
            <v>(3 회10∼13m)</v>
          </cell>
          <cell r="C1203">
            <v>35</v>
          </cell>
          <cell r="D1203" t="str">
            <v>M2</v>
          </cell>
          <cell r="E1203">
            <v>20240</v>
          </cell>
          <cell r="F1203">
            <v>708400</v>
          </cell>
          <cell r="G1203">
            <v>6</v>
          </cell>
        </row>
        <row r="1204">
          <cell r="A1204" t="str">
            <v xml:space="preserve">          d 합판거푸집</v>
          </cell>
          <cell r="B1204" t="str">
            <v>(4 회 0∼7 m)</v>
          </cell>
          <cell r="C1204">
            <v>166</v>
          </cell>
          <cell r="D1204" t="str">
            <v>M2</v>
          </cell>
          <cell r="E1204">
            <v>15202</v>
          </cell>
          <cell r="F1204">
            <v>2523532</v>
          </cell>
          <cell r="G1204">
            <v>6</v>
          </cell>
        </row>
        <row r="1205">
          <cell r="A1205" t="str">
            <v xml:space="preserve">          e 합판거푸집</v>
          </cell>
          <cell r="B1205" t="str">
            <v>(6 회 0∼7 m)</v>
          </cell>
          <cell r="C1205">
            <v>129</v>
          </cell>
          <cell r="D1205" t="str">
            <v>M2</v>
          </cell>
          <cell r="E1205">
            <v>12470</v>
          </cell>
          <cell r="F1205">
            <v>1608630</v>
          </cell>
          <cell r="G1205">
            <v>6</v>
          </cell>
        </row>
        <row r="1206">
          <cell r="A1206" t="str">
            <v xml:space="preserve">        3.03 비계</v>
          </cell>
          <cell r="B1206" t="str">
            <v>(강관)</v>
          </cell>
          <cell r="C1206">
            <v>712</v>
          </cell>
          <cell r="D1206" t="str">
            <v>M2</v>
          </cell>
          <cell r="E1206">
            <v>10305</v>
          </cell>
          <cell r="F1206">
            <v>7337160</v>
          </cell>
          <cell r="G1206">
            <v>6</v>
          </cell>
        </row>
        <row r="1207">
          <cell r="A1207" t="str">
            <v xml:space="preserve">        3.04 동바리공</v>
          </cell>
        </row>
        <row r="1208">
          <cell r="A1208" t="str">
            <v xml:space="preserve">          a 강관동바리</v>
          </cell>
          <cell r="B1208" t="str">
            <v>(교량용)</v>
          </cell>
          <cell r="C1208">
            <v>2068</v>
          </cell>
          <cell r="D1208" t="str">
            <v>공/M3</v>
          </cell>
          <cell r="E1208">
            <v>16160</v>
          </cell>
          <cell r="F1208">
            <v>33418880</v>
          </cell>
          <cell r="G1208">
            <v>6</v>
          </cell>
        </row>
        <row r="1209">
          <cell r="A1209" t="str">
            <v xml:space="preserve">          b 강관동바리수평보강재</v>
          </cell>
          <cell r="B1209" t="str">
            <v>(H=3.5M이상)</v>
          </cell>
          <cell r="C1209">
            <v>752</v>
          </cell>
          <cell r="D1209" t="str">
            <v>M2</v>
          </cell>
          <cell r="E1209">
            <v>2539</v>
          </cell>
          <cell r="F1209">
            <v>1909328</v>
          </cell>
          <cell r="G1209">
            <v>6</v>
          </cell>
        </row>
        <row r="1210">
          <cell r="A1210" t="str">
            <v xml:space="preserve">        3.05 철근가공조립</v>
          </cell>
        </row>
        <row r="1211">
          <cell r="A1211" t="str">
            <v xml:space="preserve">          a 철근가공조립</v>
          </cell>
          <cell r="B1211" t="str">
            <v>(간단)</v>
          </cell>
          <cell r="C1211">
            <v>31.097999999999999</v>
          </cell>
          <cell r="D1211" t="str">
            <v>Ton</v>
          </cell>
          <cell r="E1211">
            <v>306373</v>
          </cell>
          <cell r="F1211">
            <v>9527587</v>
          </cell>
          <cell r="G1211">
            <v>6</v>
          </cell>
        </row>
        <row r="1212">
          <cell r="A1212" t="str">
            <v xml:space="preserve">          b 철근가공조립</v>
          </cell>
          <cell r="B1212" t="str">
            <v>(보통)</v>
          </cell>
          <cell r="C1212">
            <v>37.22</v>
          </cell>
          <cell r="D1212" t="str">
            <v>Ton</v>
          </cell>
          <cell r="E1212">
            <v>345871</v>
          </cell>
          <cell r="F1212">
            <v>12873318</v>
          </cell>
          <cell r="G1212">
            <v>6</v>
          </cell>
        </row>
        <row r="1213">
          <cell r="A1213" t="str">
            <v xml:space="preserve">          c 철근가공조립</v>
          </cell>
          <cell r="B1213" t="str">
            <v>(복잡)</v>
          </cell>
          <cell r="C1213">
            <v>174.75899999999999</v>
          </cell>
          <cell r="D1213" t="str">
            <v>Ton</v>
          </cell>
          <cell r="E1213">
            <v>381590</v>
          </cell>
          <cell r="F1213">
            <v>66686286</v>
          </cell>
          <cell r="G1213">
            <v>6</v>
          </cell>
        </row>
        <row r="1214">
          <cell r="A1214" t="str">
            <v xml:space="preserve">        3.06 콘크리트타설</v>
          </cell>
        </row>
        <row r="1215">
          <cell r="A1215" t="str">
            <v xml:space="preserve">          a 콘크리트타설</v>
          </cell>
          <cell r="B1215" t="str">
            <v>(철근 펌프카)</v>
          </cell>
          <cell r="C1215">
            <v>974</v>
          </cell>
          <cell r="D1215" t="str">
            <v>M3</v>
          </cell>
          <cell r="E1215">
            <v>16731</v>
          </cell>
          <cell r="F1215">
            <v>16295994</v>
          </cell>
          <cell r="G1215">
            <v>6</v>
          </cell>
        </row>
        <row r="1216">
          <cell r="A1216" t="str">
            <v xml:space="preserve">          b 콘크리트타설</v>
          </cell>
          <cell r="B1216" t="str">
            <v>(철근 VIB포함)</v>
          </cell>
          <cell r="C1216">
            <v>20</v>
          </cell>
          <cell r="D1216" t="str">
            <v>M3</v>
          </cell>
          <cell r="E1216">
            <v>22230</v>
          </cell>
          <cell r="F1216">
            <v>444600</v>
          </cell>
          <cell r="G1216">
            <v>6</v>
          </cell>
        </row>
        <row r="1217">
          <cell r="A1217" t="str">
            <v xml:space="preserve">          c 콘크리트타설</v>
          </cell>
          <cell r="B1217" t="str">
            <v>(무근 VIB포함)</v>
          </cell>
          <cell r="C1217">
            <v>235</v>
          </cell>
          <cell r="D1217" t="str">
            <v>M3</v>
          </cell>
          <cell r="E1217">
            <v>20203</v>
          </cell>
          <cell r="F1217">
            <v>4747705</v>
          </cell>
          <cell r="G1217">
            <v>6</v>
          </cell>
        </row>
        <row r="1218">
          <cell r="A1218" t="str">
            <v xml:space="preserve">          d 콘크리트타설</v>
          </cell>
          <cell r="B1218" t="str">
            <v>(무근 VIB제외)</v>
          </cell>
          <cell r="C1218">
            <v>43</v>
          </cell>
          <cell r="D1218" t="str">
            <v>M3</v>
          </cell>
          <cell r="E1218">
            <v>19650</v>
          </cell>
          <cell r="F1218">
            <v>844950</v>
          </cell>
          <cell r="G1218">
            <v>6</v>
          </cell>
        </row>
        <row r="1219">
          <cell r="A1219" t="str">
            <v xml:space="preserve">        3.07 표면처리</v>
          </cell>
        </row>
        <row r="1220">
          <cell r="A1220" t="str">
            <v xml:space="preserve">          a 슬래브양생</v>
          </cell>
          <cell r="B1220" t="str">
            <v>(도막양생)</v>
          </cell>
          <cell r="C1220">
            <v>281</v>
          </cell>
          <cell r="D1220" t="str">
            <v>M2</v>
          </cell>
          <cell r="E1220">
            <v>385</v>
          </cell>
          <cell r="F1220">
            <v>108185</v>
          </cell>
          <cell r="G1220">
            <v>6</v>
          </cell>
        </row>
        <row r="1221">
          <cell r="A1221" t="str">
            <v xml:space="preserve">          b 슬래브면고르기</v>
          </cell>
          <cell r="B1221" t="str">
            <v>(데크휘니샤)</v>
          </cell>
          <cell r="C1221">
            <v>281</v>
          </cell>
          <cell r="D1221" t="str">
            <v>M2</v>
          </cell>
          <cell r="E1221">
            <v>605</v>
          </cell>
          <cell r="F1221">
            <v>170005</v>
          </cell>
          <cell r="G1221">
            <v>6</v>
          </cell>
        </row>
        <row r="1222">
          <cell r="A1222" t="str">
            <v xml:space="preserve">        3.08 교면방수</v>
          </cell>
          <cell r="B1222" t="str">
            <v>(도막방수)</v>
          </cell>
          <cell r="C1222">
            <v>281</v>
          </cell>
          <cell r="D1222" t="str">
            <v>M2</v>
          </cell>
          <cell r="E1222">
            <v>31699</v>
          </cell>
          <cell r="F1222">
            <v>8907419</v>
          </cell>
        </row>
        <row r="1223">
          <cell r="A1223" t="str">
            <v xml:space="preserve">        3.09 다웰바 설치</v>
          </cell>
          <cell r="B1223" t="str">
            <v>(D=25m/m, L=600)</v>
          </cell>
          <cell r="C1223">
            <v>118</v>
          </cell>
          <cell r="D1223" t="str">
            <v>EA</v>
          </cell>
          <cell r="E1223">
            <v>12746</v>
          </cell>
          <cell r="F1223">
            <v>1504028</v>
          </cell>
          <cell r="G1223">
            <v>6</v>
          </cell>
        </row>
        <row r="1224">
          <cell r="A1224" t="str">
            <v xml:space="preserve">        3.10 스치로폴 설치</v>
          </cell>
        </row>
        <row r="1225">
          <cell r="A1225" t="str">
            <v xml:space="preserve">          a 스치로폴설치</v>
          </cell>
          <cell r="B1225" t="str">
            <v>(T=10 m/m)</v>
          </cell>
          <cell r="C1225">
            <v>44</v>
          </cell>
          <cell r="D1225" t="str">
            <v>M2</v>
          </cell>
          <cell r="E1225">
            <v>2142</v>
          </cell>
          <cell r="F1225">
            <v>94248</v>
          </cell>
        </row>
        <row r="1226">
          <cell r="A1226" t="str">
            <v xml:space="preserve">          b 스치로폴설치</v>
          </cell>
          <cell r="B1226" t="str">
            <v>(T=20 m/m)</v>
          </cell>
          <cell r="C1226">
            <v>41</v>
          </cell>
          <cell r="D1226" t="str">
            <v>M2</v>
          </cell>
          <cell r="E1226">
            <v>3160</v>
          </cell>
          <cell r="F1226">
            <v>129560</v>
          </cell>
        </row>
        <row r="1227">
          <cell r="A1227" t="str">
            <v xml:space="preserve">        3.11 아스팔트 방수</v>
          </cell>
          <cell r="B1227" t="str">
            <v>(2 회)</v>
          </cell>
          <cell r="C1227">
            <v>543</v>
          </cell>
          <cell r="D1227" t="str">
            <v>M2</v>
          </cell>
          <cell r="E1227">
            <v>4737</v>
          </cell>
          <cell r="F1227">
            <v>2572191</v>
          </cell>
        </row>
        <row r="1228">
          <cell r="A1228" t="str">
            <v xml:space="preserve">        3.12 스페이셔 설치</v>
          </cell>
        </row>
        <row r="1229">
          <cell r="A1229" t="str">
            <v xml:space="preserve">          a 스페이서설치</v>
          </cell>
          <cell r="B1229" t="str">
            <v>(벽체용)</v>
          </cell>
          <cell r="C1229">
            <v>1106</v>
          </cell>
          <cell r="D1229" t="str">
            <v>EA</v>
          </cell>
          <cell r="E1229">
            <v>1041</v>
          </cell>
          <cell r="F1229">
            <v>1151346</v>
          </cell>
          <cell r="G1229">
            <v>6</v>
          </cell>
        </row>
        <row r="1230">
          <cell r="A1230" t="str">
            <v xml:space="preserve">          b 스페이서설치</v>
          </cell>
          <cell r="B1230" t="str">
            <v>(슬래브용)</v>
          </cell>
          <cell r="C1230">
            <v>840</v>
          </cell>
          <cell r="D1230" t="str">
            <v>EA</v>
          </cell>
          <cell r="E1230">
            <v>520</v>
          </cell>
          <cell r="F1230">
            <v>436800</v>
          </cell>
          <cell r="G1230">
            <v>6</v>
          </cell>
        </row>
        <row r="1231">
          <cell r="A1231" t="str">
            <v xml:space="preserve">        3.13 교명판및설명판</v>
          </cell>
        </row>
        <row r="1232">
          <cell r="A1232" t="str">
            <v xml:space="preserve">          a 교명판(청동)</v>
          </cell>
          <cell r="B1232" t="str">
            <v>(400x250x10)</v>
          </cell>
          <cell r="C1232">
            <v>2</v>
          </cell>
          <cell r="D1232" t="str">
            <v>EA</v>
          </cell>
          <cell r="E1232">
            <v>49612</v>
          </cell>
          <cell r="F1232">
            <v>99224</v>
          </cell>
        </row>
        <row r="1233">
          <cell r="A1233" t="str">
            <v xml:space="preserve">          b 설명판(청동)</v>
          </cell>
          <cell r="B1233" t="str">
            <v>(500x300x10)</v>
          </cell>
          <cell r="C1233">
            <v>2</v>
          </cell>
          <cell r="D1233" t="str">
            <v>EA</v>
          </cell>
          <cell r="E1233">
            <v>70087</v>
          </cell>
          <cell r="F1233">
            <v>140174</v>
          </cell>
        </row>
        <row r="1234">
          <cell r="A1234" t="str">
            <v xml:space="preserve">        3.14 T.B.M 설치</v>
          </cell>
          <cell r="C1234">
            <v>1</v>
          </cell>
          <cell r="D1234" t="str">
            <v>EA</v>
          </cell>
          <cell r="E1234">
            <v>26250</v>
          </cell>
          <cell r="F1234">
            <v>26250</v>
          </cell>
        </row>
        <row r="1235">
          <cell r="A1235" t="str">
            <v xml:space="preserve">        3.15 전 선 관</v>
          </cell>
          <cell r="B1235" t="str">
            <v>(P.V.C Φ100 m/m)</v>
          </cell>
          <cell r="C1235">
            <v>104</v>
          </cell>
          <cell r="D1235" t="str">
            <v>M</v>
          </cell>
          <cell r="E1235">
            <v>5250</v>
          </cell>
          <cell r="F1235">
            <v>546000</v>
          </cell>
        </row>
        <row r="1236">
          <cell r="A1236" t="str">
            <v xml:space="preserve">        3.16 배수구</v>
          </cell>
        </row>
        <row r="1237">
          <cell r="A1237" t="str">
            <v xml:space="preserve">          a 배수시설 집수구</v>
          </cell>
          <cell r="B1237" t="str">
            <v>(주철)</v>
          </cell>
          <cell r="C1237">
            <v>4</v>
          </cell>
          <cell r="D1237" t="str">
            <v>EA</v>
          </cell>
          <cell r="E1237">
            <v>81753</v>
          </cell>
          <cell r="F1237">
            <v>327012</v>
          </cell>
        </row>
        <row r="1238">
          <cell r="A1238" t="str">
            <v xml:space="preserve">          b 배수시설 직관</v>
          </cell>
          <cell r="B1238" t="str">
            <v>(Φ150MM)</v>
          </cell>
          <cell r="C1238">
            <v>28</v>
          </cell>
          <cell r="D1238" t="str">
            <v>M</v>
          </cell>
          <cell r="E1238">
            <v>92605</v>
          </cell>
          <cell r="F1238">
            <v>2592940</v>
          </cell>
        </row>
        <row r="1239">
          <cell r="A1239" t="str">
            <v xml:space="preserve">        3.17 낙하물방지공</v>
          </cell>
          <cell r="C1239">
            <v>133</v>
          </cell>
          <cell r="D1239" t="str">
            <v>M2</v>
          </cell>
          <cell r="E1239">
            <v>3569</v>
          </cell>
          <cell r="F1239">
            <v>474677</v>
          </cell>
        </row>
        <row r="1240">
          <cell r="A1240" t="str">
            <v xml:space="preserve">        2) 보강토옹벽</v>
          </cell>
        </row>
        <row r="1241">
          <cell r="A1241" t="str">
            <v xml:space="preserve">          a 구조물터파기</v>
          </cell>
          <cell r="B1241" t="str">
            <v>(육상토사0∼4 M)</v>
          </cell>
          <cell r="C1241">
            <v>144</v>
          </cell>
          <cell r="D1241" t="str">
            <v>M3</v>
          </cell>
          <cell r="E1241">
            <v>4206</v>
          </cell>
          <cell r="F1241">
            <v>605664</v>
          </cell>
        </row>
        <row r="1242">
          <cell r="A1242" t="str">
            <v xml:space="preserve">          b 되메우기및다짐</v>
          </cell>
          <cell r="B1242" t="str">
            <v>(인력30%+백호우70%)</v>
          </cell>
          <cell r="C1242">
            <v>23</v>
          </cell>
          <cell r="D1242" t="str">
            <v>M3</v>
          </cell>
          <cell r="E1242">
            <v>5331</v>
          </cell>
          <cell r="F1242">
            <v>122613</v>
          </cell>
        </row>
        <row r="1243">
          <cell r="A1243" t="str">
            <v xml:space="preserve">          c 합판거푸집</v>
          </cell>
          <cell r="B1243" t="str">
            <v>(4 회 0∼7 m)</v>
          </cell>
          <cell r="C1243">
            <v>45</v>
          </cell>
          <cell r="D1243" t="str">
            <v>M2</v>
          </cell>
          <cell r="E1243">
            <v>15202</v>
          </cell>
          <cell r="F1243">
            <v>684090</v>
          </cell>
        </row>
        <row r="1244">
          <cell r="A1244" t="str">
            <v xml:space="preserve">          d 콘크리트타설</v>
          </cell>
          <cell r="B1244" t="str">
            <v>(무근 VIB포함)</v>
          </cell>
          <cell r="C1244">
            <v>18</v>
          </cell>
          <cell r="D1244" t="str">
            <v>M3</v>
          </cell>
          <cell r="E1244">
            <v>20203</v>
          </cell>
          <cell r="F1244">
            <v>363654</v>
          </cell>
        </row>
        <row r="1245">
          <cell r="A1245" t="str">
            <v xml:space="preserve">          e 부설및다짐</v>
          </cell>
          <cell r="B1245" t="str">
            <v>기계</v>
          </cell>
          <cell r="C1245">
            <v>3115</v>
          </cell>
          <cell r="D1245" t="str">
            <v>M3</v>
          </cell>
          <cell r="E1245">
            <v>3380</v>
          </cell>
          <cell r="F1245">
            <v>10528700</v>
          </cell>
        </row>
        <row r="1246">
          <cell r="A1246" t="str">
            <v xml:space="preserve">          f 유공관 설치</v>
          </cell>
          <cell r="B1246" t="str">
            <v>(D=150MM)</v>
          </cell>
          <cell r="C1246">
            <v>45</v>
          </cell>
          <cell r="D1246" t="str">
            <v>M</v>
          </cell>
          <cell r="E1246">
            <v>5814</v>
          </cell>
          <cell r="F1246">
            <v>261630</v>
          </cell>
        </row>
        <row r="1247">
          <cell r="A1247" t="str">
            <v xml:space="preserve">          g 블럭쌓기</v>
          </cell>
        </row>
        <row r="1248">
          <cell r="A1248" t="str">
            <v xml:space="preserve">            -1 블럭쌓기</v>
          </cell>
          <cell r="B1248" t="str">
            <v>(캡형)</v>
          </cell>
          <cell r="C1248">
            <v>4</v>
          </cell>
          <cell r="D1248" t="str">
            <v>M2</v>
          </cell>
          <cell r="E1248">
            <v>173581</v>
          </cell>
          <cell r="F1248">
            <v>694324</v>
          </cell>
        </row>
        <row r="1249">
          <cell r="A1249" t="str">
            <v xml:space="preserve">            -2 블럭쌓기</v>
          </cell>
          <cell r="B1249" t="str">
            <v>(표준형)</v>
          </cell>
          <cell r="C1249">
            <v>344</v>
          </cell>
          <cell r="D1249" t="str">
            <v>M2</v>
          </cell>
          <cell r="E1249">
            <v>162135</v>
          </cell>
          <cell r="F1249">
            <v>55774440</v>
          </cell>
        </row>
        <row r="1250">
          <cell r="A1250" t="str">
            <v xml:space="preserve">            -3 속채움잡석</v>
          </cell>
          <cell r="C1250">
            <v>155</v>
          </cell>
          <cell r="D1250" t="str">
            <v>M3</v>
          </cell>
          <cell r="E1250">
            <v>45558</v>
          </cell>
          <cell r="F1250">
            <v>7061490</v>
          </cell>
        </row>
        <row r="1251">
          <cell r="A1251" t="str">
            <v xml:space="preserve">          h 강격자보강재설치</v>
          </cell>
        </row>
        <row r="1252">
          <cell r="A1252" t="str">
            <v xml:space="preserve">            -1 강격자보강재설치</v>
          </cell>
          <cell r="B1252" t="str">
            <v>TYPE-1</v>
          </cell>
          <cell r="C1252">
            <v>1201</v>
          </cell>
          <cell r="D1252" t="str">
            <v>M2</v>
          </cell>
          <cell r="E1252">
            <v>17319</v>
          </cell>
          <cell r="F1252">
            <v>20800119</v>
          </cell>
        </row>
        <row r="1253">
          <cell r="A1253" t="str">
            <v xml:space="preserve">            -2 강격자보강재설치</v>
          </cell>
          <cell r="B1253" t="str">
            <v>TYPE-2</v>
          </cell>
          <cell r="C1253">
            <v>2391</v>
          </cell>
          <cell r="D1253" t="str">
            <v>M2</v>
          </cell>
          <cell r="E1253">
            <v>22469</v>
          </cell>
          <cell r="F1253">
            <v>53723379</v>
          </cell>
        </row>
        <row r="1254">
          <cell r="A1254" t="str">
            <v xml:space="preserve">            -3 강격자보강재설치</v>
          </cell>
          <cell r="B1254" t="str">
            <v>TYPE-3</v>
          </cell>
          <cell r="C1254">
            <v>721</v>
          </cell>
          <cell r="D1254" t="str">
            <v>M2</v>
          </cell>
          <cell r="E1254">
            <v>30091</v>
          </cell>
          <cell r="F1254">
            <v>21695611</v>
          </cell>
        </row>
        <row r="1255">
          <cell r="A1255" t="str">
            <v xml:space="preserve">          i 블럭운반</v>
          </cell>
        </row>
        <row r="1256">
          <cell r="A1256" t="str">
            <v xml:space="preserve">            -1 블럭운반</v>
          </cell>
          <cell r="B1256" t="str">
            <v>(캡형)</v>
          </cell>
          <cell r="C1256">
            <v>4</v>
          </cell>
          <cell r="D1256" t="str">
            <v>M2</v>
          </cell>
          <cell r="E1256">
            <v>18781</v>
          </cell>
          <cell r="F1256">
            <v>75124</v>
          </cell>
        </row>
        <row r="1257">
          <cell r="A1257" t="str">
            <v xml:space="preserve">            -2 블럭운반</v>
          </cell>
          <cell r="B1257" t="str">
            <v>(표준형)</v>
          </cell>
          <cell r="C1257">
            <v>344</v>
          </cell>
          <cell r="D1257" t="str">
            <v>M2</v>
          </cell>
          <cell r="E1257">
            <v>23476</v>
          </cell>
          <cell r="F1257">
            <v>8075744</v>
          </cell>
        </row>
        <row r="1258">
          <cell r="A1258" t="str">
            <v xml:space="preserve">        3) 자재대</v>
          </cell>
        </row>
        <row r="1259">
          <cell r="A1259" t="str">
            <v xml:space="preserve">          a 레미콘</v>
          </cell>
        </row>
        <row r="1260">
          <cell r="A1260" t="str">
            <v xml:space="preserve">            -1 레미콘(섬유보강)</v>
          </cell>
          <cell r="B1260" t="str">
            <v>(25-270-15)</v>
          </cell>
          <cell r="C1260">
            <v>867</v>
          </cell>
          <cell r="D1260" t="str">
            <v>M3</v>
          </cell>
          <cell r="E1260">
            <v>54845</v>
          </cell>
          <cell r="F1260">
            <v>47550615</v>
          </cell>
          <cell r="G1260">
            <v>7</v>
          </cell>
        </row>
        <row r="1261">
          <cell r="A1261" t="str">
            <v xml:space="preserve">            -2 레미콘</v>
          </cell>
          <cell r="B1261" t="str">
            <v>(25-270-15)</v>
          </cell>
          <cell r="C1261">
            <v>116</v>
          </cell>
          <cell r="D1261" t="str">
            <v>M3</v>
          </cell>
          <cell r="E1261">
            <v>49845</v>
          </cell>
          <cell r="F1261">
            <v>5782020</v>
          </cell>
          <cell r="G1261">
            <v>7</v>
          </cell>
        </row>
        <row r="1262">
          <cell r="A1262" t="str">
            <v xml:space="preserve">            -3 레미콘</v>
          </cell>
          <cell r="B1262" t="str">
            <v>(25-240-15)</v>
          </cell>
          <cell r="C1262">
            <v>16</v>
          </cell>
          <cell r="D1262" t="str">
            <v>M3</v>
          </cell>
          <cell r="E1262">
            <v>49627</v>
          </cell>
          <cell r="F1262">
            <v>794032</v>
          </cell>
          <cell r="G1262">
            <v>7</v>
          </cell>
        </row>
        <row r="1263">
          <cell r="A1263" t="str">
            <v xml:space="preserve">            -4 레미콘</v>
          </cell>
          <cell r="B1263" t="str">
            <v>(25-240- 8)</v>
          </cell>
          <cell r="C1263">
            <v>4</v>
          </cell>
          <cell r="D1263" t="str">
            <v>M3</v>
          </cell>
          <cell r="E1263">
            <v>47354</v>
          </cell>
          <cell r="F1263">
            <v>189416</v>
          </cell>
        </row>
        <row r="1264">
          <cell r="A1264" t="str">
            <v xml:space="preserve">            -5 레미콘</v>
          </cell>
          <cell r="B1264" t="str">
            <v>(25-210- 8)</v>
          </cell>
          <cell r="C1264">
            <v>18</v>
          </cell>
          <cell r="D1264" t="str">
            <v>M3</v>
          </cell>
          <cell r="E1264">
            <v>47827</v>
          </cell>
          <cell r="F1264">
            <v>860886</v>
          </cell>
        </row>
        <row r="1265">
          <cell r="A1265" t="str">
            <v xml:space="preserve">            -6 레미콘</v>
          </cell>
          <cell r="B1265" t="str">
            <v>(25-180-15)</v>
          </cell>
          <cell r="C1265">
            <v>240</v>
          </cell>
          <cell r="D1265" t="str">
            <v>M3</v>
          </cell>
          <cell r="E1265">
            <v>45218</v>
          </cell>
          <cell r="F1265">
            <v>10852320</v>
          </cell>
        </row>
        <row r="1266">
          <cell r="A1266" t="str">
            <v xml:space="preserve">            -7 레미콘</v>
          </cell>
          <cell r="B1266" t="str">
            <v>(25-160- 8)</v>
          </cell>
          <cell r="C1266">
            <v>44</v>
          </cell>
          <cell r="D1266" t="str">
            <v>M3</v>
          </cell>
          <cell r="E1266">
            <v>37336</v>
          </cell>
          <cell r="F1266">
            <v>1642784</v>
          </cell>
        </row>
        <row r="1267">
          <cell r="A1267" t="str">
            <v xml:space="preserve">          b 철근</v>
          </cell>
        </row>
        <row r="1268">
          <cell r="A1268" t="str">
            <v xml:space="preserve">            -1 철근(SD30A)</v>
          </cell>
          <cell r="B1268" t="str">
            <v>D=25m/m</v>
          </cell>
          <cell r="C1268">
            <v>0.24099999999999999</v>
          </cell>
          <cell r="D1268" t="str">
            <v>TON</v>
          </cell>
          <cell r="E1268">
            <v>228345</v>
          </cell>
          <cell r="F1268">
            <v>55031</v>
          </cell>
          <cell r="G1268">
            <v>8</v>
          </cell>
        </row>
        <row r="1269">
          <cell r="A1269" t="str">
            <v xml:space="preserve">            -2 철근(SD30A)</v>
          </cell>
          <cell r="B1269" t="str">
            <v>D=16m/m</v>
          </cell>
          <cell r="C1269">
            <v>0.61</v>
          </cell>
          <cell r="D1269" t="str">
            <v>TON</v>
          </cell>
          <cell r="E1269">
            <v>228345</v>
          </cell>
          <cell r="F1269">
            <v>139290</v>
          </cell>
          <cell r="G1269">
            <v>8</v>
          </cell>
        </row>
        <row r="1270">
          <cell r="A1270" t="str">
            <v xml:space="preserve">            -3 철근(고강)</v>
          </cell>
          <cell r="B1270" t="str">
            <v>H=29m/m</v>
          </cell>
          <cell r="C1270">
            <v>71.644999999999996</v>
          </cell>
          <cell r="D1270" t="str">
            <v>TON</v>
          </cell>
          <cell r="E1270">
            <v>237450</v>
          </cell>
          <cell r="F1270">
            <v>17012105</v>
          </cell>
          <cell r="G1270">
            <v>8</v>
          </cell>
        </row>
        <row r="1271">
          <cell r="A1271" t="str">
            <v xml:space="preserve">            -4 철근(고강)</v>
          </cell>
          <cell r="B1271" t="str">
            <v>H=25m/m</v>
          </cell>
          <cell r="C1271">
            <v>78.680999999999997</v>
          </cell>
          <cell r="D1271" t="str">
            <v>TON</v>
          </cell>
          <cell r="E1271">
            <v>237409</v>
          </cell>
          <cell r="F1271">
            <v>18679577</v>
          </cell>
          <cell r="G1271">
            <v>8</v>
          </cell>
        </row>
        <row r="1272">
          <cell r="A1272" t="str">
            <v xml:space="preserve">            -5 철근(고강)</v>
          </cell>
          <cell r="B1272" t="str">
            <v>H=22m/m</v>
          </cell>
          <cell r="C1272">
            <v>3.2240000000000002</v>
          </cell>
          <cell r="D1272" t="str">
            <v>TON</v>
          </cell>
          <cell r="E1272">
            <v>237450</v>
          </cell>
          <cell r="F1272">
            <v>765538</v>
          </cell>
          <cell r="G1272">
            <v>8</v>
          </cell>
        </row>
        <row r="1273">
          <cell r="A1273" t="str">
            <v xml:space="preserve">            -6 철근(고강)</v>
          </cell>
          <cell r="B1273" t="str">
            <v>H=19m/m</v>
          </cell>
          <cell r="C1273">
            <v>33.975000000000001</v>
          </cell>
          <cell r="D1273" t="str">
            <v>TON</v>
          </cell>
          <cell r="E1273">
            <v>237409</v>
          </cell>
          <cell r="F1273">
            <v>8065970</v>
          </cell>
          <cell r="G1273">
            <v>8</v>
          </cell>
        </row>
        <row r="1274">
          <cell r="A1274" t="str">
            <v xml:space="preserve">            -7 철근(고강)</v>
          </cell>
          <cell r="B1274" t="str">
            <v>H=16m/m</v>
          </cell>
          <cell r="C1274">
            <v>19.792000000000002</v>
          </cell>
          <cell r="D1274" t="str">
            <v>TON</v>
          </cell>
          <cell r="E1274">
            <v>237409</v>
          </cell>
          <cell r="F1274">
            <v>4698798</v>
          </cell>
          <cell r="G1274">
            <v>8</v>
          </cell>
        </row>
        <row r="1275">
          <cell r="A1275" t="str">
            <v xml:space="preserve">            -8 철근(고강)</v>
          </cell>
          <cell r="B1275" t="str">
            <v>H=13m/m</v>
          </cell>
          <cell r="C1275">
            <v>7.6459999999999999</v>
          </cell>
          <cell r="D1275" t="str">
            <v>TON</v>
          </cell>
          <cell r="E1275">
            <v>242690</v>
          </cell>
          <cell r="F1275">
            <v>1855607</v>
          </cell>
          <cell r="G1275">
            <v>8</v>
          </cell>
        </row>
        <row r="1276">
          <cell r="A1276" t="str">
            <v xml:space="preserve">      3.10 황곡교(P.S.C BEAM)</v>
          </cell>
          <cell r="F1276">
            <v>1902709400</v>
          </cell>
        </row>
        <row r="1277">
          <cell r="A1277" t="str">
            <v xml:space="preserve">        3.01 토      공</v>
          </cell>
        </row>
        <row r="1278">
          <cell r="A1278" t="str">
            <v xml:space="preserve">          a 구조물터파기</v>
          </cell>
        </row>
        <row r="1279">
          <cell r="A1279" t="str">
            <v xml:space="preserve">            -1 구조물터파기</v>
          </cell>
          <cell r="B1279" t="str">
            <v>(육상토사0∼4 M)</v>
          </cell>
          <cell r="C1279">
            <v>5728</v>
          </cell>
          <cell r="D1279" t="str">
            <v>M3</v>
          </cell>
          <cell r="E1279">
            <v>4206</v>
          </cell>
          <cell r="F1279">
            <v>24091968</v>
          </cell>
          <cell r="G1279">
            <v>5</v>
          </cell>
        </row>
        <row r="1280">
          <cell r="A1280" t="str">
            <v xml:space="preserve">            -2 구조물터파기</v>
          </cell>
          <cell r="B1280" t="str">
            <v>(육상토사 4M이상)</v>
          </cell>
          <cell r="C1280">
            <v>997</v>
          </cell>
          <cell r="D1280" t="str">
            <v>M3</v>
          </cell>
          <cell r="E1280">
            <v>7554</v>
          </cell>
          <cell r="F1280">
            <v>7531338</v>
          </cell>
          <cell r="G1280">
            <v>5</v>
          </cell>
        </row>
        <row r="1281">
          <cell r="A1281" t="str">
            <v xml:space="preserve">            -3 구조물터파기</v>
          </cell>
          <cell r="B1281" t="str">
            <v>(수중토사 0∼4M)</v>
          </cell>
          <cell r="C1281">
            <v>1773</v>
          </cell>
          <cell r="D1281" t="str">
            <v>M3</v>
          </cell>
          <cell r="E1281">
            <v>8229</v>
          </cell>
          <cell r="F1281">
            <v>14590017</v>
          </cell>
          <cell r="G1281">
            <v>5</v>
          </cell>
        </row>
        <row r="1282">
          <cell r="A1282" t="str">
            <v xml:space="preserve">            -4 구조물터파기</v>
          </cell>
          <cell r="B1282" t="str">
            <v>(육상풍화암4M이상)</v>
          </cell>
          <cell r="C1282">
            <v>138</v>
          </cell>
          <cell r="D1282" t="str">
            <v>M3</v>
          </cell>
          <cell r="E1282">
            <v>73281</v>
          </cell>
          <cell r="F1282">
            <v>10112778</v>
          </cell>
          <cell r="G1282">
            <v>5</v>
          </cell>
        </row>
        <row r="1283">
          <cell r="A1283" t="str">
            <v xml:space="preserve">            -5 구조물터파기</v>
          </cell>
          <cell r="B1283" t="str">
            <v>(수중풍화암0∼4M)</v>
          </cell>
          <cell r="C1283">
            <v>681</v>
          </cell>
          <cell r="D1283" t="str">
            <v>M3</v>
          </cell>
          <cell r="E1283">
            <v>106638</v>
          </cell>
          <cell r="F1283">
            <v>72620478</v>
          </cell>
          <cell r="G1283">
            <v>5</v>
          </cell>
        </row>
        <row r="1284">
          <cell r="A1284" t="str">
            <v xml:space="preserve">            -6 구조물터파기</v>
          </cell>
          <cell r="B1284" t="str">
            <v>(수중풍화암4M이상)</v>
          </cell>
          <cell r="C1284">
            <v>568</v>
          </cell>
          <cell r="D1284" t="str">
            <v>M3</v>
          </cell>
          <cell r="E1284">
            <v>134179</v>
          </cell>
          <cell r="F1284">
            <v>76213672</v>
          </cell>
          <cell r="G1284">
            <v>5</v>
          </cell>
        </row>
        <row r="1285">
          <cell r="A1285" t="str">
            <v xml:space="preserve">          b 되메우기및다짐</v>
          </cell>
          <cell r="B1285" t="str">
            <v>(인력30%+백호우70%)</v>
          </cell>
          <cell r="C1285">
            <v>6388</v>
          </cell>
          <cell r="D1285" t="str">
            <v>M3</v>
          </cell>
          <cell r="E1285">
            <v>5331</v>
          </cell>
          <cell r="F1285">
            <v>34054428</v>
          </cell>
          <cell r="G1285">
            <v>5</v>
          </cell>
        </row>
        <row r="1286">
          <cell r="A1286" t="str">
            <v xml:space="preserve">          c 뒷채움 및 다짐</v>
          </cell>
          <cell r="C1286">
            <v>1752</v>
          </cell>
          <cell r="D1286" t="str">
            <v>M3</v>
          </cell>
          <cell r="E1286">
            <v>27214</v>
          </cell>
          <cell r="F1286">
            <v>47678928</v>
          </cell>
          <cell r="G1286">
            <v>5</v>
          </cell>
        </row>
        <row r="1287">
          <cell r="A1287" t="str">
            <v xml:space="preserve">          d 앞 성 토</v>
          </cell>
          <cell r="B1287" t="str">
            <v>(교량부)</v>
          </cell>
          <cell r="C1287">
            <v>70</v>
          </cell>
          <cell r="D1287" t="str">
            <v>M3</v>
          </cell>
          <cell r="E1287">
            <v>3504</v>
          </cell>
          <cell r="F1287">
            <v>245280</v>
          </cell>
          <cell r="G1287">
            <v>5</v>
          </cell>
        </row>
        <row r="1288">
          <cell r="A1288" t="str">
            <v xml:space="preserve">          e 세굴방지용사석채움</v>
          </cell>
          <cell r="B1288" t="str">
            <v>(돌망태H=1.0m)</v>
          </cell>
          <cell r="C1288">
            <v>755</v>
          </cell>
          <cell r="D1288" t="str">
            <v>M2</v>
          </cell>
          <cell r="E1288">
            <v>90745</v>
          </cell>
          <cell r="F1288">
            <v>68512475</v>
          </cell>
          <cell r="G1288">
            <v>5</v>
          </cell>
        </row>
        <row r="1289">
          <cell r="A1289" t="str">
            <v xml:space="preserve">        3.02 거푸집</v>
          </cell>
        </row>
        <row r="1290">
          <cell r="A1290" t="str">
            <v xml:space="preserve">          a 합판거푸집</v>
          </cell>
          <cell r="B1290" t="str">
            <v>(3 회 0∼7 m)</v>
          </cell>
          <cell r="C1290">
            <v>4500</v>
          </cell>
          <cell r="D1290" t="str">
            <v>M2</v>
          </cell>
          <cell r="E1290">
            <v>17770</v>
          </cell>
          <cell r="F1290">
            <v>79965000</v>
          </cell>
          <cell r="G1290">
            <v>6</v>
          </cell>
        </row>
        <row r="1291">
          <cell r="A1291" t="str">
            <v xml:space="preserve">          b 합판거푸집</v>
          </cell>
          <cell r="B1291" t="str">
            <v>(3 회 7∼10m)</v>
          </cell>
          <cell r="C1291">
            <v>421</v>
          </cell>
          <cell r="D1291" t="str">
            <v>M2</v>
          </cell>
          <cell r="E1291">
            <v>19005</v>
          </cell>
          <cell r="F1291">
            <v>8001105</v>
          </cell>
          <cell r="G1291">
            <v>6</v>
          </cell>
        </row>
        <row r="1292">
          <cell r="A1292" t="str">
            <v xml:space="preserve">          c 합판거푸집</v>
          </cell>
          <cell r="B1292" t="str">
            <v>(4 회 0∼7 m)</v>
          </cell>
          <cell r="C1292">
            <v>539</v>
          </cell>
          <cell r="D1292" t="str">
            <v>M2</v>
          </cell>
          <cell r="E1292">
            <v>15202</v>
          </cell>
          <cell r="F1292">
            <v>8193878</v>
          </cell>
          <cell r="G1292">
            <v>6</v>
          </cell>
        </row>
        <row r="1293">
          <cell r="A1293" t="str">
            <v xml:space="preserve">          d 합판거푸집</v>
          </cell>
          <cell r="B1293" t="str">
            <v>(6 회 0∼7 m)</v>
          </cell>
          <cell r="C1293">
            <v>416</v>
          </cell>
          <cell r="D1293" t="str">
            <v>M2</v>
          </cell>
          <cell r="E1293">
            <v>12470</v>
          </cell>
          <cell r="F1293">
            <v>5187520</v>
          </cell>
          <cell r="G1293">
            <v>6</v>
          </cell>
        </row>
        <row r="1294">
          <cell r="A1294" t="str">
            <v xml:space="preserve">          e 강재거푸집</v>
          </cell>
          <cell r="B1294" t="str">
            <v>( 0 - 7m)</v>
          </cell>
          <cell r="C1294">
            <v>279</v>
          </cell>
          <cell r="D1294" t="str">
            <v>M2</v>
          </cell>
          <cell r="E1294">
            <v>16311</v>
          </cell>
          <cell r="F1294">
            <v>4550769</v>
          </cell>
          <cell r="G1294">
            <v>6</v>
          </cell>
        </row>
        <row r="1295">
          <cell r="A1295" t="str">
            <v xml:space="preserve">          f 강재거푸집</v>
          </cell>
          <cell r="B1295" t="str">
            <v>( 7- 10m)</v>
          </cell>
          <cell r="C1295">
            <v>18</v>
          </cell>
          <cell r="D1295" t="str">
            <v>M2</v>
          </cell>
          <cell r="E1295">
            <v>17824</v>
          </cell>
          <cell r="F1295">
            <v>320832</v>
          </cell>
          <cell r="G1295">
            <v>6</v>
          </cell>
        </row>
        <row r="1296">
          <cell r="A1296" t="str">
            <v xml:space="preserve">        3.03 비계</v>
          </cell>
          <cell r="B1296" t="str">
            <v>(강관)</v>
          </cell>
          <cell r="C1296">
            <v>1773</v>
          </cell>
          <cell r="D1296" t="str">
            <v>M2</v>
          </cell>
          <cell r="E1296">
            <v>10305</v>
          </cell>
          <cell r="F1296">
            <v>18270765</v>
          </cell>
          <cell r="G1296">
            <v>6</v>
          </cell>
        </row>
        <row r="1297">
          <cell r="A1297" t="str">
            <v xml:space="preserve">        3.04 동바리공</v>
          </cell>
        </row>
        <row r="1298">
          <cell r="A1298" t="str">
            <v xml:space="preserve">          a 동바리</v>
          </cell>
          <cell r="B1298" t="str">
            <v>(목재 4회)</v>
          </cell>
          <cell r="C1298">
            <v>2169</v>
          </cell>
          <cell r="D1298" t="str">
            <v>공/M3</v>
          </cell>
          <cell r="E1298">
            <v>20090</v>
          </cell>
          <cell r="F1298">
            <v>43575210</v>
          </cell>
          <cell r="G1298">
            <v>6</v>
          </cell>
        </row>
        <row r="1299">
          <cell r="A1299" t="str">
            <v xml:space="preserve">          b 강관동바리</v>
          </cell>
          <cell r="B1299" t="str">
            <v>(교량용)</v>
          </cell>
          <cell r="C1299">
            <v>689</v>
          </cell>
          <cell r="D1299" t="str">
            <v>공/M3</v>
          </cell>
          <cell r="E1299">
            <v>16160</v>
          </cell>
          <cell r="F1299">
            <v>11134240</v>
          </cell>
          <cell r="G1299">
            <v>6</v>
          </cell>
        </row>
        <row r="1300">
          <cell r="A1300" t="str">
            <v xml:space="preserve">          c 동바리</v>
          </cell>
          <cell r="B1300" t="str">
            <v>(DECK FINISHER용)</v>
          </cell>
          <cell r="C1300">
            <v>119</v>
          </cell>
          <cell r="D1300" t="str">
            <v>공/M3</v>
          </cell>
          <cell r="E1300">
            <v>20090</v>
          </cell>
          <cell r="F1300">
            <v>2390710</v>
          </cell>
          <cell r="G1300">
            <v>6</v>
          </cell>
        </row>
        <row r="1301">
          <cell r="A1301" t="str">
            <v xml:space="preserve">          d 강관동바리수평보강재</v>
          </cell>
          <cell r="B1301" t="str">
            <v>(H=3.5M이상)</v>
          </cell>
          <cell r="C1301">
            <v>110</v>
          </cell>
          <cell r="D1301" t="str">
            <v>M2</v>
          </cell>
          <cell r="E1301">
            <v>2539</v>
          </cell>
          <cell r="F1301">
            <v>279290</v>
          </cell>
          <cell r="G1301">
            <v>6</v>
          </cell>
        </row>
        <row r="1302">
          <cell r="A1302" t="str">
            <v xml:space="preserve">        3.05 철근가공조립</v>
          </cell>
        </row>
        <row r="1303">
          <cell r="A1303" t="str">
            <v xml:space="preserve">          a 철근가공조립</v>
          </cell>
          <cell r="B1303" t="str">
            <v>(보통)</v>
          </cell>
          <cell r="C1303">
            <v>33.098999999999997</v>
          </cell>
          <cell r="D1303" t="str">
            <v>Ton</v>
          </cell>
          <cell r="E1303">
            <v>345871</v>
          </cell>
          <cell r="F1303">
            <v>11447984</v>
          </cell>
          <cell r="G1303">
            <v>6</v>
          </cell>
        </row>
        <row r="1304">
          <cell r="A1304" t="str">
            <v xml:space="preserve">          b 철근가공조립</v>
          </cell>
          <cell r="B1304" t="str">
            <v>(복잡)</v>
          </cell>
          <cell r="C1304">
            <v>664.19799999999998</v>
          </cell>
          <cell r="D1304" t="str">
            <v>Ton</v>
          </cell>
          <cell r="E1304">
            <v>381590</v>
          </cell>
          <cell r="F1304">
            <v>253451314</v>
          </cell>
          <cell r="G1304">
            <v>6</v>
          </cell>
        </row>
        <row r="1305">
          <cell r="A1305" t="str">
            <v xml:space="preserve">        3.06 콘크리트타설</v>
          </cell>
        </row>
        <row r="1306">
          <cell r="A1306" t="str">
            <v xml:space="preserve">          a 콘크리트타설</v>
          </cell>
          <cell r="B1306" t="str">
            <v>(철근 펌프카)</v>
          </cell>
          <cell r="C1306">
            <v>4057</v>
          </cell>
          <cell r="D1306" t="str">
            <v>M3</v>
          </cell>
          <cell r="E1306">
            <v>16731</v>
          </cell>
          <cell r="F1306">
            <v>67877667</v>
          </cell>
          <cell r="G1306">
            <v>6</v>
          </cell>
        </row>
        <row r="1307">
          <cell r="A1307" t="str">
            <v xml:space="preserve">          b 콘크리트타설</v>
          </cell>
          <cell r="B1307" t="str">
            <v>(철근 VIB포함)</v>
          </cell>
          <cell r="C1307">
            <v>61</v>
          </cell>
          <cell r="D1307" t="str">
            <v>M3</v>
          </cell>
          <cell r="E1307">
            <v>22230</v>
          </cell>
          <cell r="F1307">
            <v>1356030</v>
          </cell>
          <cell r="G1307">
            <v>6</v>
          </cell>
        </row>
        <row r="1308">
          <cell r="A1308" t="str">
            <v xml:space="preserve">          c 콘크리트타설</v>
          </cell>
          <cell r="B1308" t="str">
            <v>(무근 VIB포함)</v>
          </cell>
          <cell r="C1308">
            <v>913</v>
          </cell>
          <cell r="D1308" t="str">
            <v>M3</v>
          </cell>
          <cell r="E1308">
            <v>20203</v>
          </cell>
          <cell r="F1308">
            <v>18445339</v>
          </cell>
          <cell r="G1308">
            <v>6</v>
          </cell>
        </row>
        <row r="1309">
          <cell r="A1309" t="str">
            <v xml:space="preserve">          d 콘크리트타설</v>
          </cell>
          <cell r="B1309" t="str">
            <v>(무근 VIB제외)</v>
          </cell>
          <cell r="C1309">
            <v>75</v>
          </cell>
          <cell r="D1309" t="str">
            <v>M3</v>
          </cell>
          <cell r="E1309">
            <v>19650</v>
          </cell>
          <cell r="F1309">
            <v>1473750</v>
          </cell>
          <cell r="G1309">
            <v>6</v>
          </cell>
        </row>
        <row r="1310">
          <cell r="A1310" t="str">
            <v xml:space="preserve">        3.07 표면처리</v>
          </cell>
        </row>
        <row r="1311">
          <cell r="A1311" t="str">
            <v xml:space="preserve">          a 슬래브양생</v>
          </cell>
          <cell r="B1311" t="str">
            <v>(도막양생)</v>
          </cell>
          <cell r="C1311">
            <v>1986</v>
          </cell>
          <cell r="D1311" t="str">
            <v>M2</v>
          </cell>
          <cell r="E1311">
            <v>385</v>
          </cell>
          <cell r="F1311">
            <v>764610</v>
          </cell>
          <cell r="G1311">
            <v>6</v>
          </cell>
        </row>
        <row r="1312">
          <cell r="A1312" t="str">
            <v xml:space="preserve">          b 슬래브면고르기</v>
          </cell>
          <cell r="B1312" t="str">
            <v>(데크휘니샤)</v>
          </cell>
          <cell r="C1312">
            <v>1986</v>
          </cell>
          <cell r="D1312" t="str">
            <v>M2</v>
          </cell>
          <cell r="E1312">
            <v>605</v>
          </cell>
          <cell r="F1312">
            <v>1201530</v>
          </cell>
          <cell r="G1312">
            <v>6</v>
          </cell>
        </row>
        <row r="1313">
          <cell r="A1313" t="str">
            <v xml:space="preserve">        3.08 교좌받침공</v>
          </cell>
        </row>
        <row r="1314">
          <cell r="A1314" t="str">
            <v xml:space="preserve">          a 교좌장치설치</v>
          </cell>
          <cell r="B1314" t="str">
            <v>(탄성받침)</v>
          </cell>
          <cell r="C1314">
            <v>64</v>
          </cell>
          <cell r="D1314" t="str">
            <v>EA</v>
          </cell>
          <cell r="E1314">
            <v>50421</v>
          </cell>
          <cell r="F1314">
            <v>3226944</v>
          </cell>
        </row>
        <row r="1315">
          <cell r="A1315" t="str">
            <v xml:space="preserve">          b 교좌장치</v>
          </cell>
        </row>
        <row r="1316">
          <cell r="A1316" t="str">
            <v xml:space="preserve">            -1 교좌장치</v>
          </cell>
          <cell r="B1316" t="str">
            <v>고정단(135 Ton)</v>
          </cell>
          <cell r="C1316">
            <v>2</v>
          </cell>
          <cell r="D1316" t="str">
            <v>EA</v>
          </cell>
          <cell r="E1316">
            <v>1303000</v>
          </cell>
          <cell r="F1316">
            <v>2606000</v>
          </cell>
        </row>
        <row r="1317">
          <cell r="A1317" t="str">
            <v xml:space="preserve">            -2 교좌장치</v>
          </cell>
          <cell r="B1317" t="str">
            <v>일방향(135 Ton)</v>
          </cell>
          <cell r="C1317">
            <v>20</v>
          </cell>
          <cell r="D1317" t="str">
            <v>EA</v>
          </cell>
          <cell r="E1317">
            <v>1291000</v>
          </cell>
          <cell r="F1317">
            <v>25820000</v>
          </cell>
        </row>
        <row r="1318">
          <cell r="A1318" t="str">
            <v xml:space="preserve">            -3 교좌장치</v>
          </cell>
          <cell r="B1318" t="str">
            <v>양방향(135 Ton)</v>
          </cell>
          <cell r="C1318">
            <v>42</v>
          </cell>
          <cell r="D1318" t="str">
            <v>EA</v>
          </cell>
          <cell r="E1318">
            <v>1082000</v>
          </cell>
          <cell r="F1318">
            <v>45444000</v>
          </cell>
        </row>
        <row r="1319">
          <cell r="A1319" t="str">
            <v xml:space="preserve">        3.09 P.S.C BEAM</v>
          </cell>
        </row>
        <row r="1320">
          <cell r="A1320" t="str">
            <v xml:space="preserve">          a P.C 빔 제작</v>
          </cell>
          <cell r="B1320" t="str">
            <v>(L=30M DB24)</v>
          </cell>
          <cell r="C1320">
            <v>32</v>
          </cell>
          <cell r="D1320" t="str">
            <v>본</v>
          </cell>
          <cell r="E1320">
            <v>8666095</v>
          </cell>
          <cell r="F1320">
            <v>277315040</v>
          </cell>
        </row>
        <row r="1321">
          <cell r="A1321" t="str">
            <v xml:space="preserve">          b P.C 빔 설치</v>
          </cell>
          <cell r="B1321" t="str">
            <v>(L=30M DB24)</v>
          </cell>
          <cell r="C1321">
            <v>32</v>
          </cell>
          <cell r="D1321" t="str">
            <v>본</v>
          </cell>
          <cell r="E1321">
            <v>757395</v>
          </cell>
          <cell r="F1321">
            <v>24236640</v>
          </cell>
        </row>
        <row r="1322">
          <cell r="A1322" t="str">
            <v xml:space="preserve">          c P.C BEAM 전도방지책</v>
          </cell>
          <cell r="B1322" t="str">
            <v>(L=30M)</v>
          </cell>
          <cell r="C1322">
            <v>32</v>
          </cell>
          <cell r="D1322" t="str">
            <v>본</v>
          </cell>
          <cell r="E1322">
            <v>75175</v>
          </cell>
          <cell r="F1322">
            <v>2405600</v>
          </cell>
        </row>
        <row r="1323">
          <cell r="A1323" t="str">
            <v xml:space="preserve">        3.10 신축이음장치</v>
          </cell>
          <cell r="B1323" t="str">
            <v>NO 50</v>
          </cell>
          <cell r="C1323">
            <v>73</v>
          </cell>
          <cell r="D1323" t="str">
            <v>M</v>
          </cell>
          <cell r="E1323">
            <v>295219</v>
          </cell>
          <cell r="F1323">
            <v>21550987</v>
          </cell>
        </row>
        <row r="1324">
          <cell r="A1324" t="str">
            <v xml:space="preserve">        3.11 교면방수</v>
          </cell>
          <cell r="B1324" t="str">
            <v>(도막방수)</v>
          </cell>
          <cell r="C1324">
            <v>1986</v>
          </cell>
          <cell r="D1324" t="str">
            <v>M2</v>
          </cell>
          <cell r="E1324">
            <v>31699</v>
          </cell>
          <cell r="F1324">
            <v>62954214</v>
          </cell>
        </row>
        <row r="1325">
          <cell r="A1325" t="str">
            <v xml:space="preserve">        3.12 다웰바 설치</v>
          </cell>
          <cell r="B1325" t="str">
            <v>(D=25m/m, L=600)</v>
          </cell>
          <cell r="C1325">
            <v>164</v>
          </cell>
          <cell r="D1325" t="str">
            <v>EA</v>
          </cell>
          <cell r="E1325">
            <v>12746</v>
          </cell>
          <cell r="F1325">
            <v>2090344</v>
          </cell>
          <cell r="G1325">
            <v>6</v>
          </cell>
        </row>
        <row r="1326">
          <cell r="A1326" t="str">
            <v xml:space="preserve">        3.13 무수축콘크리트</v>
          </cell>
        </row>
        <row r="1327">
          <cell r="A1327" t="str">
            <v xml:space="preserve">          a 무수축몰탈</v>
          </cell>
          <cell r="B1327" t="str">
            <v>(1:1)</v>
          </cell>
          <cell r="C1327">
            <v>2.7629999999999999</v>
          </cell>
          <cell r="D1327" t="str">
            <v>M3</v>
          </cell>
          <cell r="E1327">
            <v>103228</v>
          </cell>
          <cell r="F1327">
            <v>285218</v>
          </cell>
        </row>
        <row r="1328">
          <cell r="A1328" t="str">
            <v xml:space="preserve">          b 무수축콘크리트</v>
          </cell>
          <cell r="C1328">
            <v>7.0579999999999998</v>
          </cell>
          <cell r="D1328" t="str">
            <v>M3</v>
          </cell>
          <cell r="E1328">
            <v>166513</v>
          </cell>
          <cell r="F1328">
            <v>1175248</v>
          </cell>
        </row>
        <row r="1329">
          <cell r="A1329" t="str">
            <v xml:space="preserve">        3.14 스치로폴 설치</v>
          </cell>
        </row>
        <row r="1330">
          <cell r="A1330" t="str">
            <v xml:space="preserve">          a 스치로폴설치</v>
          </cell>
          <cell r="B1330" t="str">
            <v>(T=10 m/m)</v>
          </cell>
          <cell r="C1330">
            <v>78</v>
          </cell>
          <cell r="D1330" t="str">
            <v>M2</v>
          </cell>
          <cell r="E1330">
            <v>2142</v>
          </cell>
          <cell r="F1330">
            <v>167076</v>
          </cell>
        </row>
        <row r="1331">
          <cell r="A1331" t="str">
            <v xml:space="preserve">          b 스치로폴설치</v>
          </cell>
          <cell r="B1331" t="str">
            <v>(T=20 m/m)</v>
          </cell>
          <cell r="C1331">
            <v>62</v>
          </cell>
          <cell r="D1331" t="str">
            <v>M2</v>
          </cell>
          <cell r="E1331">
            <v>3160</v>
          </cell>
          <cell r="F1331">
            <v>195920</v>
          </cell>
        </row>
        <row r="1332">
          <cell r="A1332" t="str">
            <v xml:space="preserve">        3.15 아스팔트 방수</v>
          </cell>
          <cell r="B1332" t="str">
            <v>(2 회)</v>
          </cell>
          <cell r="C1332">
            <v>765</v>
          </cell>
          <cell r="D1332" t="str">
            <v>M2</v>
          </cell>
          <cell r="E1332">
            <v>4737</v>
          </cell>
          <cell r="F1332">
            <v>3623805</v>
          </cell>
        </row>
        <row r="1333">
          <cell r="A1333" t="str">
            <v xml:space="preserve">        3.16 배수구</v>
          </cell>
        </row>
        <row r="1334">
          <cell r="A1334" t="str">
            <v xml:space="preserve">          a 하천용</v>
          </cell>
        </row>
        <row r="1335">
          <cell r="A1335" t="str">
            <v xml:space="preserve">            -1 배수시설 집수구</v>
          </cell>
          <cell r="B1335" t="str">
            <v>(주철).</v>
          </cell>
          <cell r="C1335">
            <v>10</v>
          </cell>
          <cell r="D1335" t="str">
            <v>EA</v>
          </cell>
          <cell r="E1335">
            <v>81753</v>
          </cell>
          <cell r="F1335">
            <v>817530</v>
          </cell>
        </row>
        <row r="1336">
          <cell r="A1336" t="str">
            <v xml:space="preserve">            -2 배수시설 직관</v>
          </cell>
          <cell r="B1336" t="str">
            <v>(Φ150MM).</v>
          </cell>
          <cell r="C1336">
            <v>23</v>
          </cell>
          <cell r="D1336" t="str">
            <v>M</v>
          </cell>
          <cell r="E1336">
            <v>92605</v>
          </cell>
          <cell r="F1336">
            <v>2129915</v>
          </cell>
        </row>
        <row r="1337">
          <cell r="A1337" t="str">
            <v xml:space="preserve">          b NOTCH</v>
          </cell>
          <cell r="B1337" t="str">
            <v>30*20mm</v>
          </cell>
          <cell r="C1337">
            <v>120</v>
          </cell>
          <cell r="D1337" t="str">
            <v>M</v>
          </cell>
          <cell r="E1337">
            <v>4175</v>
          </cell>
          <cell r="F1337">
            <v>501000</v>
          </cell>
        </row>
        <row r="1338">
          <cell r="A1338" t="str">
            <v xml:space="preserve">        3.17 스페이셔 설치</v>
          </cell>
        </row>
        <row r="1339">
          <cell r="A1339" t="str">
            <v xml:space="preserve">          a 스페이서설치</v>
          </cell>
          <cell r="B1339" t="str">
            <v>(벽체용)</v>
          </cell>
          <cell r="C1339">
            <v>2432</v>
          </cell>
          <cell r="D1339" t="str">
            <v>EA</v>
          </cell>
          <cell r="E1339">
            <v>1041</v>
          </cell>
          <cell r="F1339">
            <v>2531712</v>
          </cell>
          <cell r="G1339">
            <v>6</v>
          </cell>
        </row>
        <row r="1340">
          <cell r="A1340" t="str">
            <v xml:space="preserve">          b 스페이서설치</v>
          </cell>
          <cell r="B1340" t="str">
            <v>(슬래브용)</v>
          </cell>
          <cell r="C1340">
            <v>3357</v>
          </cell>
          <cell r="D1340" t="str">
            <v>EA</v>
          </cell>
          <cell r="E1340">
            <v>520</v>
          </cell>
          <cell r="F1340">
            <v>1745640</v>
          </cell>
          <cell r="G1340">
            <v>6</v>
          </cell>
        </row>
        <row r="1341">
          <cell r="A1341" t="str">
            <v xml:space="preserve">        3.18 교명판및설명판</v>
          </cell>
        </row>
        <row r="1342">
          <cell r="A1342" t="str">
            <v xml:space="preserve">          a 교명판(청동)</v>
          </cell>
          <cell r="B1342" t="str">
            <v>(400x250x10)</v>
          </cell>
          <cell r="C1342">
            <v>2</v>
          </cell>
          <cell r="D1342" t="str">
            <v>EA</v>
          </cell>
          <cell r="E1342">
            <v>49612</v>
          </cell>
          <cell r="F1342">
            <v>99224</v>
          </cell>
        </row>
        <row r="1343">
          <cell r="A1343" t="str">
            <v xml:space="preserve">          b 설명판(청동)</v>
          </cell>
          <cell r="B1343" t="str">
            <v>(500x300x10)</v>
          </cell>
          <cell r="C1343">
            <v>2</v>
          </cell>
          <cell r="D1343" t="str">
            <v>EA</v>
          </cell>
          <cell r="E1343">
            <v>70087</v>
          </cell>
          <cell r="F1343">
            <v>140174</v>
          </cell>
        </row>
        <row r="1344">
          <cell r="A1344" t="str">
            <v xml:space="preserve">        3.19 T.B.M 설치</v>
          </cell>
          <cell r="C1344">
            <v>1</v>
          </cell>
          <cell r="D1344" t="str">
            <v>EA</v>
          </cell>
          <cell r="E1344">
            <v>26250</v>
          </cell>
          <cell r="F1344">
            <v>26250</v>
          </cell>
        </row>
        <row r="1345">
          <cell r="A1345" t="str">
            <v xml:space="preserve">        3.20 난간</v>
          </cell>
          <cell r="B1345" t="str">
            <v>(H=400)</v>
          </cell>
          <cell r="C1345">
            <v>121</v>
          </cell>
          <cell r="D1345" t="str">
            <v>M</v>
          </cell>
          <cell r="E1345">
            <v>150162</v>
          </cell>
          <cell r="F1345">
            <v>18169602</v>
          </cell>
        </row>
        <row r="1346">
          <cell r="A1346" t="str">
            <v xml:space="preserve">        3.21 점검용계단</v>
          </cell>
          <cell r="B1346" t="str">
            <v>(교대용)</v>
          </cell>
          <cell r="C1346">
            <v>2</v>
          </cell>
          <cell r="D1346" t="str">
            <v>개소</v>
          </cell>
          <cell r="E1346">
            <v>1589546</v>
          </cell>
          <cell r="F1346">
            <v>3179092</v>
          </cell>
        </row>
        <row r="1347">
          <cell r="A1347" t="str">
            <v xml:space="preserve">        3.22 전 선 관</v>
          </cell>
          <cell r="B1347" t="str">
            <v>(P.V.C Φ100 m/m)</v>
          </cell>
          <cell r="C1347">
            <v>285</v>
          </cell>
          <cell r="D1347" t="str">
            <v>M</v>
          </cell>
          <cell r="E1347">
            <v>5250</v>
          </cell>
          <cell r="F1347">
            <v>1496250</v>
          </cell>
        </row>
        <row r="1348">
          <cell r="A1348" t="str">
            <v xml:space="preserve">        3.23 물 푸 기</v>
          </cell>
          <cell r="B1348" t="str">
            <v>(교량및대형구조물)</v>
          </cell>
          <cell r="C1348">
            <v>430</v>
          </cell>
          <cell r="D1348" t="str">
            <v>HR</v>
          </cell>
          <cell r="E1348">
            <v>11676</v>
          </cell>
          <cell r="F1348">
            <v>5020680</v>
          </cell>
        </row>
        <row r="1349">
          <cell r="A1349" t="str">
            <v xml:space="preserve">        2) 보강토옹벽</v>
          </cell>
        </row>
        <row r="1350">
          <cell r="A1350" t="str">
            <v xml:space="preserve">          a 구조물터파기</v>
          </cell>
          <cell r="B1350" t="str">
            <v>(육상토사0∼4 M)</v>
          </cell>
          <cell r="C1350">
            <v>79</v>
          </cell>
          <cell r="D1350" t="str">
            <v>M3</v>
          </cell>
          <cell r="E1350">
            <v>4206</v>
          </cell>
          <cell r="F1350">
            <v>332274</v>
          </cell>
        </row>
        <row r="1351">
          <cell r="A1351" t="str">
            <v xml:space="preserve">          b 되메우기및다짐</v>
          </cell>
          <cell r="B1351" t="str">
            <v>(인력30%+백호우70%)</v>
          </cell>
          <cell r="C1351">
            <v>17</v>
          </cell>
          <cell r="D1351" t="str">
            <v>M3</v>
          </cell>
          <cell r="E1351">
            <v>5331</v>
          </cell>
          <cell r="F1351">
            <v>90627</v>
          </cell>
        </row>
        <row r="1352">
          <cell r="A1352" t="str">
            <v xml:space="preserve">          c 합판거푸집</v>
          </cell>
          <cell r="B1352" t="str">
            <v>(4 회 0∼7 m)</v>
          </cell>
          <cell r="C1352">
            <v>32</v>
          </cell>
          <cell r="D1352" t="str">
            <v>M2</v>
          </cell>
          <cell r="E1352">
            <v>15202</v>
          </cell>
          <cell r="F1352">
            <v>486464</v>
          </cell>
        </row>
        <row r="1353">
          <cell r="A1353" t="str">
            <v xml:space="preserve">          d 콘크리트타설</v>
          </cell>
          <cell r="B1353" t="str">
            <v>(무근 VIB포함)</v>
          </cell>
          <cell r="C1353">
            <v>13</v>
          </cell>
          <cell r="D1353" t="str">
            <v>M3</v>
          </cell>
          <cell r="E1353">
            <v>20203</v>
          </cell>
          <cell r="F1353">
            <v>262639</v>
          </cell>
        </row>
        <row r="1354">
          <cell r="A1354" t="str">
            <v xml:space="preserve">          e 부설및다짐</v>
          </cell>
          <cell r="B1354" t="str">
            <v>기계</v>
          </cell>
          <cell r="C1354">
            <v>907</v>
          </cell>
          <cell r="D1354" t="str">
            <v>M3</v>
          </cell>
          <cell r="E1354">
            <v>3380</v>
          </cell>
          <cell r="F1354">
            <v>3065660</v>
          </cell>
        </row>
        <row r="1355">
          <cell r="A1355" t="str">
            <v xml:space="preserve">          f 유공관 설치</v>
          </cell>
          <cell r="B1355" t="str">
            <v>(D=150MM)</v>
          </cell>
          <cell r="C1355">
            <v>32</v>
          </cell>
          <cell r="D1355" t="str">
            <v>M</v>
          </cell>
          <cell r="E1355">
            <v>5814</v>
          </cell>
          <cell r="F1355">
            <v>186048</v>
          </cell>
        </row>
        <row r="1356">
          <cell r="A1356" t="str">
            <v xml:space="preserve">          g 블럭쌓기</v>
          </cell>
        </row>
        <row r="1357">
          <cell r="A1357" t="str">
            <v xml:space="preserve">            -1 블럭쌓기</v>
          </cell>
          <cell r="B1357" t="str">
            <v>(캡형)</v>
          </cell>
          <cell r="C1357">
            <v>3</v>
          </cell>
          <cell r="D1357" t="str">
            <v>M2</v>
          </cell>
          <cell r="E1357">
            <v>173581</v>
          </cell>
          <cell r="F1357">
            <v>520743</v>
          </cell>
        </row>
        <row r="1358">
          <cell r="A1358" t="str">
            <v xml:space="preserve">            -2 블럭쌓기</v>
          </cell>
          <cell r="B1358" t="str">
            <v>(표준형)</v>
          </cell>
          <cell r="C1358">
            <v>161</v>
          </cell>
          <cell r="D1358" t="str">
            <v>M2</v>
          </cell>
          <cell r="E1358">
            <v>162135</v>
          </cell>
          <cell r="F1358">
            <v>26103735</v>
          </cell>
        </row>
        <row r="1359">
          <cell r="A1359" t="str">
            <v xml:space="preserve">            -3 속채움잡석</v>
          </cell>
          <cell r="C1359">
            <v>72</v>
          </cell>
          <cell r="D1359" t="str">
            <v>M3</v>
          </cell>
          <cell r="E1359">
            <v>45558</v>
          </cell>
          <cell r="F1359">
            <v>3280176</v>
          </cell>
        </row>
        <row r="1360">
          <cell r="A1360" t="str">
            <v xml:space="preserve">          h 강격자보강재설치</v>
          </cell>
        </row>
        <row r="1361">
          <cell r="A1361" t="str">
            <v xml:space="preserve">            -1 강격자보강재설치</v>
          </cell>
          <cell r="B1361" t="str">
            <v>TYPE-1</v>
          </cell>
          <cell r="C1361">
            <v>673</v>
          </cell>
          <cell r="D1361" t="str">
            <v>M2</v>
          </cell>
          <cell r="E1361">
            <v>17319</v>
          </cell>
          <cell r="F1361">
            <v>11655687</v>
          </cell>
        </row>
        <row r="1362">
          <cell r="A1362" t="str">
            <v xml:space="preserve">            -2 강격자보강재설치</v>
          </cell>
          <cell r="B1362" t="str">
            <v>TYPE-2</v>
          </cell>
          <cell r="C1362">
            <v>660</v>
          </cell>
          <cell r="D1362" t="str">
            <v>M2</v>
          </cell>
          <cell r="E1362">
            <v>22469</v>
          </cell>
          <cell r="F1362">
            <v>14829540</v>
          </cell>
        </row>
        <row r="1363">
          <cell r="A1363" t="str">
            <v xml:space="preserve">          i 블럭운반</v>
          </cell>
        </row>
        <row r="1364">
          <cell r="A1364" t="str">
            <v xml:space="preserve">            -1 블럭운반</v>
          </cell>
          <cell r="B1364" t="str">
            <v>(캡형)</v>
          </cell>
          <cell r="C1364">
            <v>3</v>
          </cell>
          <cell r="D1364" t="str">
            <v>M2</v>
          </cell>
          <cell r="E1364">
            <v>18781</v>
          </cell>
          <cell r="F1364">
            <v>56343</v>
          </cell>
        </row>
        <row r="1365">
          <cell r="A1365" t="str">
            <v xml:space="preserve">            -2 블럭운반</v>
          </cell>
          <cell r="B1365" t="str">
            <v>(표준형)</v>
          </cell>
          <cell r="C1365">
            <v>161</v>
          </cell>
          <cell r="D1365" t="str">
            <v>M2</v>
          </cell>
          <cell r="E1365">
            <v>23476</v>
          </cell>
          <cell r="F1365">
            <v>3779636</v>
          </cell>
        </row>
        <row r="1366">
          <cell r="A1366" t="str">
            <v xml:space="preserve">        3) 자재대</v>
          </cell>
        </row>
        <row r="1367">
          <cell r="A1367" t="str">
            <v xml:space="preserve">          a 레미콘</v>
          </cell>
        </row>
        <row r="1368">
          <cell r="A1368" t="str">
            <v xml:space="preserve">            -1 레미콘</v>
          </cell>
          <cell r="B1368" t="str">
            <v>(19-400-15)</v>
          </cell>
          <cell r="C1368">
            <v>795</v>
          </cell>
          <cell r="D1368" t="str">
            <v>M3</v>
          </cell>
          <cell r="E1368">
            <v>65000</v>
          </cell>
          <cell r="F1368">
            <v>51675000</v>
          </cell>
        </row>
        <row r="1369">
          <cell r="A1369" t="str">
            <v xml:space="preserve">            -2 레미콘(섬유보강)</v>
          </cell>
          <cell r="B1369" t="str">
            <v>(25-270-15)</v>
          </cell>
          <cell r="C1369">
            <v>717</v>
          </cell>
          <cell r="D1369" t="str">
            <v>M3</v>
          </cell>
          <cell r="E1369">
            <v>54845</v>
          </cell>
          <cell r="F1369">
            <v>39323865</v>
          </cell>
          <cell r="G1369">
            <v>7</v>
          </cell>
        </row>
        <row r="1370">
          <cell r="A1370" t="str">
            <v xml:space="preserve">            -3 레미콘</v>
          </cell>
          <cell r="B1370" t="str">
            <v>(25-270-15)</v>
          </cell>
          <cell r="C1370">
            <v>236</v>
          </cell>
          <cell r="D1370" t="str">
            <v>M3</v>
          </cell>
          <cell r="E1370">
            <v>49845</v>
          </cell>
          <cell r="F1370">
            <v>11763420</v>
          </cell>
          <cell r="G1370">
            <v>7</v>
          </cell>
        </row>
        <row r="1371">
          <cell r="A1371" t="str">
            <v xml:space="preserve">            -4 레미콘</v>
          </cell>
          <cell r="B1371" t="str">
            <v>(25-240-15)</v>
          </cell>
          <cell r="C1371">
            <v>2348</v>
          </cell>
          <cell r="D1371" t="str">
            <v>M3</v>
          </cell>
          <cell r="E1371">
            <v>49627</v>
          </cell>
          <cell r="F1371">
            <v>116524196</v>
          </cell>
          <cell r="G1371">
            <v>7</v>
          </cell>
        </row>
        <row r="1372">
          <cell r="A1372" t="str">
            <v xml:space="preserve">            -5 레미콘</v>
          </cell>
          <cell r="B1372" t="str">
            <v>(25-240- 8)</v>
          </cell>
          <cell r="C1372">
            <v>62</v>
          </cell>
          <cell r="D1372" t="str">
            <v>M3</v>
          </cell>
          <cell r="E1372">
            <v>47354</v>
          </cell>
          <cell r="F1372">
            <v>2935948</v>
          </cell>
        </row>
        <row r="1373">
          <cell r="A1373" t="str">
            <v xml:space="preserve">            -6 레미콘</v>
          </cell>
          <cell r="B1373" t="str">
            <v>(25-210- 8)</v>
          </cell>
          <cell r="C1373">
            <v>13</v>
          </cell>
          <cell r="D1373" t="str">
            <v>M3</v>
          </cell>
          <cell r="E1373">
            <v>47827</v>
          </cell>
          <cell r="F1373">
            <v>621751</v>
          </cell>
        </row>
        <row r="1374">
          <cell r="A1374" t="str">
            <v xml:space="preserve">            -7 레미콘</v>
          </cell>
          <cell r="B1374" t="str">
            <v>(25-180-15)</v>
          </cell>
          <cell r="C1374">
            <v>931</v>
          </cell>
          <cell r="D1374" t="str">
            <v>M3</v>
          </cell>
          <cell r="E1374">
            <v>45218</v>
          </cell>
          <cell r="F1374">
            <v>42097958</v>
          </cell>
        </row>
        <row r="1375">
          <cell r="A1375" t="str">
            <v xml:space="preserve">            -8 레미콘</v>
          </cell>
          <cell r="B1375" t="str">
            <v>(25-160- 8)</v>
          </cell>
          <cell r="C1375">
            <v>90</v>
          </cell>
          <cell r="D1375" t="str">
            <v>M3</v>
          </cell>
          <cell r="E1375">
            <v>37336</v>
          </cell>
          <cell r="F1375">
            <v>3360240</v>
          </cell>
        </row>
        <row r="1376">
          <cell r="A1376" t="str">
            <v xml:space="preserve">          b 철근</v>
          </cell>
        </row>
        <row r="1377">
          <cell r="A1377" t="str">
            <v xml:space="preserve">            -1 철근(SD30A)</v>
          </cell>
          <cell r="B1377" t="str">
            <v>D=32m/m</v>
          </cell>
          <cell r="C1377">
            <v>19.757000000000001</v>
          </cell>
          <cell r="D1377" t="str">
            <v>TON</v>
          </cell>
          <cell r="E1377">
            <v>228345</v>
          </cell>
          <cell r="F1377">
            <v>4511412</v>
          </cell>
          <cell r="G1377">
            <v>8</v>
          </cell>
        </row>
        <row r="1378">
          <cell r="A1378" t="str">
            <v xml:space="preserve">            -2 철근(SD30A)</v>
          </cell>
          <cell r="B1378" t="str">
            <v>D=29m/m</v>
          </cell>
          <cell r="C1378">
            <v>31.07</v>
          </cell>
          <cell r="D1378" t="str">
            <v>TON</v>
          </cell>
          <cell r="E1378">
            <v>228345</v>
          </cell>
          <cell r="F1378">
            <v>7094679</v>
          </cell>
          <cell r="G1378">
            <v>8</v>
          </cell>
        </row>
        <row r="1379">
          <cell r="A1379" t="str">
            <v xml:space="preserve">            -3 철근(SD30A)</v>
          </cell>
          <cell r="B1379" t="str">
            <v>D=25m/m</v>
          </cell>
          <cell r="C1379">
            <v>103.075</v>
          </cell>
          <cell r="D1379" t="str">
            <v>TON</v>
          </cell>
          <cell r="E1379">
            <v>228345</v>
          </cell>
          <cell r="F1379">
            <v>23536660</v>
          </cell>
          <cell r="G1379">
            <v>8</v>
          </cell>
        </row>
        <row r="1380">
          <cell r="A1380" t="str">
            <v xml:space="preserve">            -4 철근(SD30A)</v>
          </cell>
          <cell r="B1380" t="str">
            <v>D=22m/m</v>
          </cell>
          <cell r="C1380">
            <v>135.303</v>
          </cell>
          <cell r="D1380" t="str">
            <v>TON</v>
          </cell>
          <cell r="E1380">
            <v>228345</v>
          </cell>
          <cell r="F1380">
            <v>30895763</v>
          </cell>
          <cell r="G1380">
            <v>8</v>
          </cell>
        </row>
        <row r="1381">
          <cell r="A1381" t="str">
            <v xml:space="preserve">            -5 철근(SD30A)</v>
          </cell>
          <cell r="B1381" t="str">
            <v>D=19m/m</v>
          </cell>
          <cell r="C1381">
            <v>28.545000000000002</v>
          </cell>
          <cell r="D1381" t="str">
            <v>TON</v>
          </cell>
          <cell r="E1381">
            <v>228345</v>
          </cell>
          <cell r="F1381">
            <v>6518108</v>
          </cell>
          <cell r="G1381">
            <v>8</v>
          </cell>
        </row>
        <row r="1382">
          <cell r="A1382" t="str">
            <v xml:space="preserve">            -6 철근(SD30A)</v>
          </cell>
          <cell r="B1382" t="str">
            <v>D=16m/m</v>
          </cell>
          <cell r="C1382">
            <v>188.542</v>
          </cell>
          <cell r="D1382" t="str">
            <v>TON</v>
          </cell>
          <cell r="E1382">
            <v>228345</v>
          </cell>
          <cell r="F1382">
            <v>43052622</v>
          </cell>
          <cell r="G1382">
            <v>8</v>
          </cell>
        </row>
        <row r="1383">
          <cell r="A1383" t="str">
            <v xml:space="preserve">            -7 철근(SD30A)</v>
          </cell>
          <cell r="B1383" t="str">
            <v>D=13m/m</v>
          </cell>
          <cell r="C1383">
            <v>5.0960000000000001</v>
          </cell>
          <cell r="D1383" t="str">
            <v>TON</v>
          </cell>
          <cell r="E1383">
            <v>232881</v>
          </cell>
          <cell r="F1383">
            <v>1186761</v>
          </cell>
          <cell r="G1383">
            <v>8</v>
          </cell>
        </row>
        <row r="1384">
          <cell r="A1384" t="str">
            <v xml:space="preserve">            -8 철근(SD30A)</v>
          </cell>
          <cell r="B1384" t="str">
            <v>D=10m/m</v>
          </cell>
          <cell r="C1384">
            <v>1.8129999999999999</v>
          </cell>
          <cell r="D1384" t="str">
            <v>TON</v>
          </cell>
          <cell r="E1384">
            <v>237809</v>
          </cell>
          <cell r="F1384">
            <v>431147</v>
          </cell>
          <cell r="G1384">
            <v>8</v>
          </cell>
        </row>
        <row r="1385">
          <cell r="A1385" t="str">
            <v xml:space="preserve">            -9 철근(고강)</v>
          </cell>
          <cell r="B1385" t="str">
            <v>H=25m/m</v>
          </cell>
          <cell r="C1385">
            <v>61.902999999999999</v>
          </cell>
          <cell r="D1385" t="str">
            <v>TON</v>
          </cell>
          <cell r="E1385">
            <v>237409</v>
          </cell>
          <cell r="F1385">
            <v>14696329</v>
          </cell>
        </row>
        <row r="1386">
          <cell r="A1386" t="str">
            <v xml:space="preserve">            -10 철근(고강)</v>
          </cell>
          <cell r="B1386" t="str">
            <v>H=22m/m</v>
          </cell>
          <cell r="C1386">
            <v>8.3780000000000001</v>
          </cell>
          <cell r="D1386" t="str">
            <v>TON</v>
          </cell>
          <cell r="E1386">
            <v>237450</v>
          </cell>
          <cell r="F1386">
            <v>1989356</v>
          </cell>
        </row>
        <row r="1387">
          <cell r="A1387" t="str">
            <v xml:space="preserve">            -11 철근(고강)</v>
          </cell>
          <cell r="B1387" t="str">
            <v>H=19m/m</v>
          </cell>
          <cell r="C1387">
            <v>32.808</v>
          </cell>
          <cell r="D1387" t="str">
            <v>TON</v>
          </cell>
          <cell r="E1387">
            <v>237409</v>
          </cell>
          <cell r="F1387">
            <v>7788914</v>
          </cell>
        </row>
        <row r="1388">
          <cell r="A1388" t="str">
            <v xml:space="preserve">            -12 철근(고강)</v>
          </cell>
          <cell r="B1388" t="str">
            <v>H=16m/m</v>
          </cell>
          <cell r="C1388">
            <v>85.91</v>
          </cell>
          <cell r="D1388" t="str">
            <v>TON</v>
          </cell>
          <cell r="E1388">
            <v>237409</v>
          </cell>
          <cell r="F1388">
            <v>20395807</v>
          </cell>
        </row>
        <row r="1389">
          <cell r="A1389" t="str">
            <v xml:space="preserve">            -13 철근(고강)</v>
          </cell>
          <cell r="B1389" t="str">
            <v>H=13m/m</v>
          </cell>
          <cell r="C1389">
            <v>16.015000000000001</v>
          </cell>
          <cell r="D1389" t="str">
            <v>TON</v>
          </cell>
          <cell r="E1389">
            <v>242690</v>
          </cell>
          <cell r="F1389">
            <v>3886680</v>
          </cell>
        </row>
        <row r="1390">
          <cell r="A1390" t="str">
            <v xml:space="preserve">          c 시멘트</v>
          </cell>
          <cell r="B1390" t="str">
            <v>포틀란드 1종40KG</v>
          </cell>
          <cell r="C1390">
            <v>561</v>
          </cell>
          <cell r="D1390" t="str">
            <v>대</v>
          </cell>
          <cell r="E1390">
            <v>2282</v>
          </cell>
          <cell r="F1390">
            <v>1280202</v>
          </cell>
        </row>
        <row r="1391">
          <cell r="A1391" t="str">
            <v xml:space="preserve">      B 도로옹벽공</v>
          </cell>
          <cell r="F1391">
            <v>1212976268</v>
          </cell>
        </row>
        <row r="1392">
          <cell r="A1392" t="str">
            <v xml:space="preserve">        1) 반중력식</v>
          </cell>
        </row>
        <row r="1393">
          <cell r="A1393" t="str">
            <v xml:space="preserve">          a 구조물터파기</v>
          </cell>
          <cell r="B1393" t="str">
            <v>(육상토사0∼4 M)</v>
          </cell>
          <cell r="C1393">
            <v>414</v>
          </cell>
          <cell r="D1393" t="str">
            <v>M3</v>
          </cell>
          <cell r="E1393">
            <v>4206</v>
          </cell>
          <cell r="F1393">
            <v>1741284</v>
          </cell>
          <cell r="G1393">
            <v>5</v>
          </cell>
        </row>
        <row r="1394">
          <cell r="A1394" t="str">
            <v xml:space="preserve">          b 되메우기및다짐</v>
          </cell>
          <cell r="B1394" t="str">
            <v>(인력30%+백호우70%)</v>
          </cell>
          <cell r="C1394">
            <v>209</v>
          </cell>
          <cell r="D1394" t="str">
            <v>M3</v>
          </cell>
          <cell r="E1394">
            <v>5331</v>
          </cell>
          <cell r="F1394">
            <v>1114179</v>
          </cell>
          <cell r="G1394">
            <v>5</v>
          </cell>
        </row>
        <row r="1395">
          <cell r="A1395" t="str">
            <v xml:space="preserve">          c 합판거푸집</v>
          </cell>
          <cell r="B1395" t="str">
            <v>(3 회 0∼7 m)</v>
          </cell>
          <cell r="C1395">
            <v>424</v>
          </cell>
          <cell r="D1395" t="str">
            <v>M2</v>
          </cell>
          <cell r="E1395">
            <v>17770</v>
          </cell>
          <cell r="F1395">
            <v>7534480</v>
          </cell>
          <cell r="G1395">
            <v>6</v>
          </cell>
        </row>
        <row r="1396">
          <cell r="A1396" t="str">
            <v xml:space="preserve">          d 합판거푸집</v>
          </cell>
          <cell r="B1396" t="str">
            <v>(4 회 0∼7 m)</v>
          </cell>
          <cell r="C1396">
            <v>179</v>
          </cell>
          <cell r="D1396" t="str">
            <v>M2</v>
          </cell>
          <cell r="E1396">
            <v>15202</v>
          </cell>
          <cell r="F1396">
            <v>2721158</v>
          </cell>
          <cell r="G1396">
            <v>6</v>
          </cell>
        </row>
        <row r="1397">
          <cell r="A1397" t="str">
            <v xml:space="preserve">          e 합판거푸집</v>
          </cell>
          <cell r="B1397" t="str">
            <v>(6 회 0∼7 m)</v>
          </cell>
          <cell r="C1397">
            <v>17</v>
          </cell>
          <cell r="D1397" t="str">
            <v>M2</v>
          </cell>
          <cell r="E1397">
            <v>12470</v>
          </cell>
          <cell r="F1397">
            <v>211990</v>
          </cell>
          <cell r="G1397">
            <v>6</v>
          </cell>
        </row>
        <row r="1398">
          <cell r="A1398" t="str">
            <v xml:space="preserve">          f 철근가공조립</v>
          </cell>
          <cell r="B1398" t="str">
            <v>(보통)</v>
          </cell>
          <cell r="C1398">
            <v>5.2619999999999996</v>
          </cell>
          <cell r="D1398" t="str">
            <v>Ton</v>
          </cell>
          <cell r="E1398">
            <v>345871</v>
          </cell>
          <cell r="F1398">
            <v>1819973</v>
          </cell>
          <cell r="G1398">
            <v>6</v>
          </cell>
        </row>
        <row r="1399">
          <cell r="A1399" t="str">
            <v xml:space="preserve">          g 콘크리트타설</v>
          </cell>
        </row>
        <row r="1400">
          <cell r="A1400" t="str">
            <v xml:space="preserve">            -1 콘크리트타설</v>
          </cell>
          <cell r="B1400" t="str">
            <v>(철근 펌프카)</v>
          </cell>
          <cell r="C1400">
            <v>236</v>
          </cell>
          <cell r="D1400" t="str">
            <v>M3</v>
          </cell>
          <cell r="E1400">
            <v>16731</v>
          </cell>
          <cell r="F1400">
            <v>3948516</v>
          </cell>
          <cell r="G1400">
            <v>6</v>
          </cell>
        </row>
        <row r="1401">
          <cell r="A1401" t="str">
            <v xml:space="preserve">            -2 콘크리트타설</v>
          </cell>
          <cell r="B1401" t="str">
            <v>(무근 VIB제외)</v>
          </cell>
          <cell r="C1401">
            <v>16</v>
          </cell>
          <cell r="D1401" t="str">
            <v>M3</v>
          </cell>
          <cell r="E1401">
            <v>19650</v>
          </cell>
          <cell r="F1401">
            <v>314400</v>
          </cell>
          <cell r="G1401">
            <v>6</v>
          </cell>
        </row>
        <row r="1402">
          <cell r="A1402" t="str">
            <v xml:space="preserve">          h 스페이셔설치</v>
          </cell>
        </row>
        <row r="1403">
          <cell r="A1403" t="str">
            <v xml:space="preserve">            -1 스페이서설치</v>
          </cell>
          <cell r="B1403" t="str">
            <v>(벽체용)</v>
          </cell>
          <cell r="C1403">
            <v>406</v>
          </cell>
          <cell r="D1403" t="str">
            <v>EA</v>
          </cell>
          <cell r="E1403">
            <v>1041</v>
          </cell>
          <cell r="F1403">
            <v>422646</v>
          </cell>
          <cell r="G1403">
            <v>6</v>
          </cell>
        </row>
        <row r="1404">
          <cell r="A1404" t="str">
            <v xml:space="preserve">            -2 스페이서설치</v>
          </cell>
          <cell r="B1404" t="str">
            <v>(슬래브용)</v>
          </cell>
          <cell r="C1404">
            <v>177</v>
          </cell>
          <cell r="D1404" t="str">
            <v>EA</v>
          </cell>
          <cell r="E1404">
            <v>520</v>
          </cell>
          <cell r="F1404">
            <v>92040</v>
          </cell>
          <cell r="G1404">
            <v>6</v>
          </cell>
        </row>
        <row r="1405">
          <cell r="A1405" t="str">
            <v xml:space="preserve">          i 비계</v>
          </cell>
          <cell r="B1405" t="str">
            <v>(강관)</v>
          </cell>
          <cell r="C1405">
            <v>331</v>
          </cell>
          <cell r="D1405" t="str">
            <v>M2</v>
          </cell>
          <cell r="E1405">
            <v>10305</v>
          </cell>
          <cell r="F1405">
            <v>3410955</v>
          </cell>
          <cell r="G1405">
            <v>6</v>
          </cell>
        </row>
        <row r="1406">
          <cell r="A1406" t="str">
            <v xml:space="preserve">          j 옹벽배수시설</v>
          </cell>
        </row>
        <row r="1407">
          <cell r="A1407" t="str">
            <v xml:space="preserve">            -1 부직포설치</v>
          </cell>
          <cell r="B1407" t="str">
            <v>(3.0 T/M)</v>
          </cell>
          <cell r="C1407">
            <v>175</v>
          </cell>
          <cell r="D1407" t="str">
            <v>M2</v>
          </cell>
          <cell r="E1407">
            <v>1824</v>
          </cell>
          <cell r="F1407">
            <v>319200</v>
          </cell>
        </row>
        <row r="1408">
          <cell r="A1408" t="str">
            <v xml:space="preserve">            -2 PVC PIPE 설치</v>
          </cell>
          <cell r="B1408" t="str">
            <v>(D=100m/m)</v>
          </cell>
          <cell r="C1408">
            <v>13</v>
          </cell>
          <cell r="D1408" t="str">
            <v>M</v>
          </cell>
          <cell r="E1408">
            <v>5250</v>
          </cell>
          <cell r="F1408">
            <v>68250</v>
          </cell>
        </row>
        <row r="1409">
          <cell r="A1409" t="str">
            <v xml:space="preserve">            -3 DRAIN BOARD</v>
          </cell>
          <cell r="C1409">
            <v>167</v>
          </cell>
          <cell r="D1409" t="str">
            <v>M2</v>
          </cell>
          <cell r="E1409">
            <v>3626</v>
          </cell>
          <cell r="F1409">
            <v>605542</v>
          </cell>
        </row>
        <row r="1410">
          <cell r="A1410" t="str">
            <v xml:space="preserve">          k 옹벽신축장치</v>
          </cell>
        </row>
        <row r="1411">
          <cell r="A1411" t="str">
            <v xml:space="preserve">            -1 스치로폴설치</v>
          </cell>
          <cell r="B1411" t="str">
            <v>(T=20 m/m)</v>
          </cell>
          <cell r="C1411">
            <v>18</v>
          </cell>
          <cell r="D1411" t="str">
            <v>M2</v>
          </cell>
          <cell r="E1411">
            <v>3160</v>
          </cell>
          <cell r="F1411">
            <v>56880</v>
          </cell>
          <cell r="G1411">
            <v>6</v>
          </cell>
        </row>
        <row r="1412">
          <cell r="A1412" t="str">
            <v xml:space="preserve">            -2 다웰바 설치</v>
          </cell>
          <cell r="B1412" t="str">
            <v>(D=32m/m, L=800)</v>
          </cell>
          <cell r="C1412">
            <v>64</v>
          </cell>
          <cell r="D1412" t="str">
            <v>EA</v>
          </cell>
          <cell r="E1412">
            <v>6629</v>
          </cell>
          <cell r="F1412">
            <v>424256</v>
          </cell>
          <cell r="G1412">
            <v>6</v>
          </cell>
        </row>
        <row r="1413">
          <cell r="A1413" t="str">
            <v xml:space="preserve">            -3 실란트</v>
          </cell>
          <cell r="B1413" t="str">
            <v>(비중1.40)</v>
          </cell>
          <cell r="C1413">
            <v>43</v>
          </cell>
          <cell r="D1413" t="str">
            <v>M2</v>
          </cell>
          <cell r="E1413">
            <v>2940</v>
          </cell>
          <cell r="F1413">
            <v>126420</v>
          </cell>
          <cell r="G1413">
            <v>6</v>
          </cell>
        </row>
        <row r="1414">
          <cell r="A1414" t="str">
            <v xml:space="preserve">            -4 지수판설치</v>
          </cell>
          <cell r="B1414" t="str">
            <v>(200x5 m/m)</v>
          </cell>
          <cell r="C1414">
            <v>74</v>
          </cell>
          <cell r="D1414" t="str">
            <v>M</v>
          </cell>
          <cell r="E1414">
            <v>22534</v>
          </cell>
          <cell r="F1414">
            <v>1667516</v>
          </cell>
          <cell r="G1414">
            <v>6</v>
          </cell>
        </row>
        <row r="1415">
          <cell r="A1415" t="str">
            <v xml:space="preserve">        2) 보강토옹벽</v>
          </cell>
        </row>
        <row r="1416">
          <cell r="A1416" t="str">
            <v xml:space="preserve">          a 구조물터파기</v>
          </cell>
          <cell r="B1416" t="str">
            <v>(육상토사0∼4 M)</v>
          </cell>
          <cell r="C1416">
            <v>710</v>
          </cell>
          <cell r="D1416" t="str">
            <v>M3</v>
          </cell>
          <cell r="E1416">
            <v>4206</v>
          </cell>
          <cell r="F1416">
            <v>2986260</v>
          </cell>
        </row>
        <row r="1417">
          <cell r="A1417" t="str">
            <v xml:space="preserve">          b 되메우기및다짐</v>
          </cell>
          <cell r="B1417" t="str">
            <v>(인력30%+백호우70%)</v>
          </cell>
          <cell r="C1417">
            <v>123</v>
          </cell>
          <cell r="D1417" t="str">
            <v>M3</v>
          </cell>
          <cell r="E1417">
            <v>5331</v>
          </cell>
          <cell r="F1417">
            <v>655713</v>
          </cell>
        </row>
        <row r="1418">
          <cell r="A1418" t="str">
            <v xml:space="preserve">          c 합판거푸집</v>
          </cell>
          <cell r="B1418" t="str">
            <v>(4 회 0∼7 m)</v>
          </cell>
          <cell r="C1418">
            <v>237</v>
          </cell>
          <cell r="D1418" t="str">
            <v>M2</v>
          </cell>
          <cell r="E1418">
            <v>15202</v>
          </cell>
          <cell r="F1418">
            <v>3602874</v>
          </cell>
        </row>
        <row r="1419">
          <cell r="A1419" t="str">
            <v xml:space="preserve">          d 콘크리트타설</v>
          </cell>
          <cell r="B1419" t="str">
            <v>(무근 VIB포함)</v>
          </cell>
          <cell r="C1419">
            <v>95</v>
          </cell>
          <cell r="D1419" t="str">
            <v>M3</v>
          </cell>
          <cell r="E1419">
            <v>20203</v>
          </cell>
          <cell r="F1419">
            <v>1919285</v>
          </cell>
        </row>
        <row r="1420">
          <cell r="A1420" t="str">
            <v xml:space="preserve">          e 부설및다짐</v>
          </cell>
          <cell r="B1420" t="str">
            <v>기계</v>
          </cell>
          <cell r="C1420">
            <v>14371</v>
          </cell>
          <cell r="D1420" t="str">
            <v>M3</v>
          </cell>
          <cell r="E1420">
            <v>3380</v>
          </cell>
          <cell r="F1420">
            <v>48573980</v>
          </cell>
        </row>
        <row r="1421">
          <cell r="A1421" t="str">
            <v xml:space="preserve">          f 유공관 설치</v>
          </cell>
          <cell r="B1421" t="str">
            <v>(D=150MM)</v>
          </cell>
          <cell r="C1421">
            <v>237</v>
          </cell>
          <cell r="D1421" t="str">
            <v>M</v>
          </cell>
          <cell r="E1421">
            <v>5814</v>
          </cell>
          <cell r="F1421">
            <v>1377918</v>
          </cell>
        </row>
        <row r="1422">
          <cell r="A1422" t="str">
            <v xml:space="preserve">          g 블럭쌓기</v>
          </cell>
        </row>
        <row r="1423">
          <cell r="A1423" t="str">
            <v xml:space="preserve">            -1 블럭쌓기</v>
          </cell>
          <cell r="B1423" t="str">
            <v>(캡형)</v>
          </cell>
          <cell r="C1423">
            <v>24</v>
          </cell>
          <cell r="D1423" t="str">
            <v>M2</v>
          </cell>
          <cell r="E1423">
            <v>173581</v>
          </cell>
          <cell r="F1423">
            <v>4165944</v>
          </cell>
        </row>
        <row r="1424">
          <cell r="A1424" t="str">
            <v xml:space="preserve">            -2 블럭쌓기</v>
          </cell>
          <cell r="B1424" t="str">
            <v>(표준형)</v>
          </cell>
          <cell r="C1424">
            <v>1725</v>
          </cell>
          <cell r="D1424" t="str">
            <v>M2</v>
          </cell>
          <cell r="E1424">
            <v>162135</v>
          </cell>
          <cell r="F1424">
            <v>279682875</v>
          </cell>
        </row>
        <row r="1425">
          <cell r="A1425" t="str">
            <v xml:space="preserve">            -3 속채움잡석</v>
          </cell>
          <cell r="C1425">
            <v>776</v>
          </cell>
          <cell r="D1425" t="str">
            <v>M3</v>
          </cell>
          <cell r="E1425">
            <v>45558</v>
          </cell>
          <cell r="F1425">
            <v>35353008</v>
          </cell>
        </row>
        <row r="1426">
          <cell r="A1426" t="str">
            <v xml:space="preserve">          h 강격자보강재설치</v>
          </cell>
        </row>
        <row r="1427">
          <cell r="A1427" t="str">
            <v xml:space="preserve">            -1 강격자보강재설치</v>
          </cell>
          <cell r="B1427" t="str">
            <v>TYPE-1</v>
          </cell>
          <cell r="C1427">
            <v>6526</v>
          </cell>
          <cell r="D1427" t="str">
            <v>M2</v>
          </cell>
          <cell r="E1427">
            <v>17319</v>
          </cell>
          <cell r="F1427">
            <v>113023794</v>
          </cell>
        </row>
        <row r="1428">
          <cell r="A1428" t="str">
            <v xml:space="preserve">            -2 강격자보강재설치</v>
          </cell>
          <cell r="B1428" t="str">
            <v>TYPE-2</v>
          </cell>
          <cell r="C1428">
            <v>10229</v>
          </cell>
          <cell r="D1428" t="str">
            <v>M2</v>
          </cell>
          <cell r="E1428">
            <v>22469</v>
          </cell>
          <cell r="F1428">
            <v>229835401</v>
          </cell>
        </row>
        <row r="1429">
          <cell r="A1429" t="str">
            <v xml:space="preserve">            -3 강격자보강재설치</v>
          </cell>
          <cell r="B1429" t="str">
            <v>TYPE-3</v>
          </cell>
          <cell r="C1429">
            <v>4055</v>
          </cell>
          <cell r="D1429" t="str">
            <v>M2</v>
          </cell>
          <cell r="E1429">
            <v>30091</v>
          </cell>
          <cell r="F1429">
            <v>122019005</v>
          </cell>
        </row>
        <row r="1430">
          <cell r="A1430" t="str">
            <v xml:space="preserve">          i 블럭운반</v>
          </cell>
        </row>
        <row r="1431">
          <cell r="A1431" t="str">
            <v xml:space="preserve">            -1 블럭운반</v>
          </cell>
          <cell r="B1431" t="str">
            <v>(캡형)</v>
          </cell>
          <cell r="C1431">
            <v>24</v>
          </cell>
          <cell r="D1431" t="str">
            <v>M2</v>
          </cell>
          <cell r="E1431">
            <v>18781</v>
          </cell>
          <cell r="F1431">
            <v>450744</v>
          </cell>
        </row>
        <row r="1432">
          <cell r="A1432" t="str">
            <v xml:space="preserve">            -2 블럭운반</v>
          </cell>
          <cell r="B1432" t="str">
            <v>(표준형)</v>
          </cell>
          <cell r="C1432">
            <v>1725</v>
          </cell>
          <cell r="D1432" t="str">
            <v>M2</v>
          </cell>
          <cell r="E1432">
            <v>23476</v>
          </cell>
          <cell r="F1432">
            <v>40496100</v>
          </cell>
        </row>
        <row r="1433">
          <cell r="A1433" t="str">
            <v xml:space="preserve">        3) 역T형옹벽</v>
          </cell>
        </row>
        <row r="1434">
          <cell r="A1434" t="str">
            <v xml:space="preserve">          a 구조물터파기</v>
          </cell>
          <cell r="B1434" t="str">
            <v>(육상토사0∼4 M)</v>
          </cell>
          <cell r="C1434">
            <v>2879</v>
          </cell>
          <cell r="D1434" t="str">
            <v>M3</v>
          </cell>
          <cell r="E1434">
            <v>4206</v>
          </cell>
          <cell r="F1434">
            <v>12109074</v>
          </cell>
          <cell r="G1434">
            <v>5</v>
          </cell>
        </row>
        <row r="1435">
          <cell r="A1435" t="str">
            <v xml:space="preserve">          b 되메우기및다짐</v>
          </cell>
          <cell r="B1435" t="str">
            <v>(인력30%+백호우70%)</v>
          </cell>
          <cell r="C1435">
            <v>1578</v>
          </cell>
          <cell r="D1435" t="str">
            <v>M3</v>
          </cell>
          <cell r="E1435">
            <v>5331</v>
          </cell>
          <cell r="F1435">
            <v>8412318</v>
          </cell>
          <cell r="G1435">
            <v>5</v>
          </cell>
        </row>
        <row r="1436">
          <cell r="A1436" t="str">
            <v xml:space="preserve">          c 합판거푸집</v>
          </cell>
          <cell r="B1436" t="str">
            <v>(3 회 0∼7 m)</v>
          </cell>
          <cell r="C1436">
            <v>2107</v>
          </cell>
          <cell r="D1436" t="str">
            <v>M2</v>
          </cell>
          <cell r="E1436">
            <v>17770</v>
          </cell>
          <cell r="F1436">
            <v>37441390</v>
          </cell>
          <cell r="G1436">
            <v>6</v>
          </cell>
        </row>
        <row r="1437">
          <cell r="A1437" t="str">
            <v xml:space="preserve">          d 합판거푸집</v>
          </cell>
          <cell r="B1437" t="str">
            <v>(4 회 0∼7 m)</v>
          </cell>
          <cell r="C1437">
            <v>534</v>
          </cell>
          <cell r="D1437" t="str">
            <v>M2</v>
          </cell>
          <cell r="E1437">
            <v>15202</v>
          </cell>
          <cell r="F1437">
            <v>8117868</v>
          </cell>
          <cell r="G1437">
            <v>6</v>
          </cell>
        </row>
        <row r="1438">
          <cell r="A1438" t="str">
            <v xml:space="preserve">          e 합판거푸집</v>
          </cell>
          <cell r="B1438" t="str">
            <v>(6 회 0∼7 m)</v>
          </cell>
          <cell r="C1438">
            <v>43</v>
          </cell>
          <cell r="D1438" t="str">
            <v>M2</v>
          </cell>
          <cell r="E1438">
            <v>12470</v>
          </cell>
          <cell r="F1438">
            <v>536210</v>
          </cell>
          <cell r="G1438">
            <v>6</v>
          </cell>
        </row>
        <row r="1439">
          <cell r="A1439" t="str">
            <v xml:space="preserve">          f 철근가공조립</v>
          </cell>
          <cell r="B1439" t="str">
            <v>(복잡)</v>
          </cell>
          <cell r="C1439">
            <v>157.62</v>
          </cell>
          <cell r="D1439" t="str">
            <v>Ton</v>
          </cell>
          <cell r="E1439">
            <v>381590</v>
          </cell>
          <cell r="F1439">
            <v>60146215</v>
          </cell>
          <cell r="G1439">
            <v>6</v>
          </cell>
        </row>
        <row r="1440">
          <cell r="A1440" t="str">
            <v xml:space="preserve">          g 콘크리트타설</v>
          </cell>
        </row>
        <row r="1441">
          <cell r="A1441" t="str">
            <v xml:space="preserve">            -1 콘크리트타설</v>
          </cell>
          <cell r="B1441" t="str">
            <v>(철근 펌프카)</v>
          </cell>
          <cell r="C1441">
            <v>1181</v>
          </cell>
          <cell r="D1441" t="str">
            <v>M3</v>
          </cell>
          <cell r="E1441">
            <v>16731</v>
          </cell>
          <cell r="F1441">
            <v>19759311</v>
          </cell>
          <cell r="G1441">
            <v>6</v>
          </cell>
        </row>
        <row r="1442">
          <cell r="A1442" t="str">
            <v xml:space="preserve">            -2 콘크리트타설</v>
          </cell>
          <cell r="B1442" t="str">
            <v>(무근 VIB제외)</v>
          </cell>
          <cell r="C1442">
            <v>75</v>
          </cell>
          <cell r="D1442" t="str">
            <v>M3</v>
          </cell>
          <cell r="E1442">
            <v>19650</v>
          </cell>
          <cell r="F1442">
            <v>1473750</v>
          </cell>
          <cell r="G1442">
            <v>6</v>
          </cell>
        </row>
        <row r="1443">
          <cell r="A1443" t="str">
            <v xml:space="preserve">          h 스페이셔설치</v>
          </cell>
        </row>
        <row r="1444">
          <cell r="A1444" t="str">
            <v xml:space="preserve">            -1 스페이서설치</v>
          </cell>
          <cell r="B1444" t="str">
            <v>(벽체용)</v>
          </cell>
          <cell r="C1444">
            <v>2071</v>
          </cell>
          <cell r="D1444" t="str">
            <v>EA</v>
          </cell>
          <cell r="E1444">
            <v>1041</v>
          </cell>
          <cell r="F1444">
            <v>2155911</v>
          </cell>
          <cell r="G1444">
            <v>6</v>
          </cell>
        </row>
        <row r="1445">
          <cell r="A1445" t="str">
            <v xml:space="preserve">            -2 스페이서설치</v>
          </cell>
          <cell r="B1445" t="str">
            <v>(슬래브용)</v>
          </cell>
          <cell r="C1445">
            <v>814</v>
          </cell>
          <cell r="D1445" t="str">
            <v>EA</v>
          </cell>
          <cell r="E1445">
            <v>520</v>
          </cell>
          <cell r="F1445">
            <v>423280</v>
          </cell>
          <cell r="G1445">
            <v>6</v>
          </cell>
        </row>
        <row r="1446">
          <cell r="A1446" t="str">
            <v xml:space="preserve">          i 비계</v>
          </cell>
          <cell r="B1446" t="str">
            <v>(강관)</v>
          </cell>
          <cell r="C1446">
            <v>1884</v>
          </cell>
          <cell r="D1446" t="str">
            <v>M2</v>
          </cell>
          <cell r="E1446">
            <v>10305</v>
          </cell>
          <cell r="F1446">
            <v>19414620</v>
          </cell>
          <cell r="G1446">
            <v>6</v>
          </cell>
        </row>
        <row r="1447">
          <cell r="A1447" t="str">
            <v xml:space="preserve">          j 옹벽배수시설</v>
          </cell>
        </row>
        <row r="1448">
          <cell r="A1448" t="str">
            <v xml:space="preserve">            -1 부직포설치</v>
          </cell>
          <cell r="B1448" t="str">
            <v>(3.0 T/M)</v>
          </cell>
          <cell r="C1448">
            <v>962</v>
          </cell>
          <cell r="D1448" t="str">
            <v>M2</v>
          </cell>
          <cell r="E1448">
            <v>1824</v>
          </cell>
          <cell r="F1448">
            <v>1754688</v>
          </cell>
        </row>
        <row r="1449">
          <cell r="A1449" t="str">
            <v xml:space="preserve">            -2 PVC PIPE 설치</v>
          </cell>
          <cell r="B1449" t="str">
            <v>(D=100m/m)</v>
          </cell>
          <cell r="C1449">
            <v>32</v>
          </cell>
          <cell r="D1449" t="str">
            <v>M</v>
          </cell>
          <cell r="E1449">
            <v>5250</v>
          </cell>
          <cell r="F1449">
            <v>168000</v>
          </cell>
        </row>
        <row r="1450">
          <cell r="A1450" t="str">
            <v xml:space="preserve">            -3 DRAIN BOARD</v>
          </cell>
          <cell r="C1450">
            <v>943</v>
          </cell>
          <cell r="D1450" t="str">
            <v>M2</v>
          </cell>
          <cell r="E1450">
            <v>3626</v>
          </cell>
          <cell r="F1450">
            <v>3419318</v>
          </cell>
        </row>
        <row r="1451">
          <cell r="A1451" t="str">
            <v xml:space="preserve">          k 옹벽신축장치</v>
          </cell>
        </row>
        <row r="1452">
          <cell r="A1452" t="str">
            <v xml:space="preserve">            -1 스치로폴설치</v>
          </cell>
          <cell r="B1452" t="str">
            <v>(T=20 m/m)</v>
          </cell>
          <cell r="C1452">
            <v>76</v>
          </cell>
          <cell r="D1452" t="str">
            <v>M2</v>
          </cell>
          <cell r="E1452">
            <v>3160</v>
          </cell>
          <cell r="F1452">
            <v>240160</v>
          </cell>
          <cell r="G1452">
            <v>6</v>
          </cell>
        </row>
        <row r="1453">
          <cell r="A1453" t="str">
            <v xml:space="preserve">            -2 다웰바 설치</v>
          </cell>
          <cell r="B1453" t="str">
            <v>(D=32m/m, L=800)</v>
          </cell>
          <cell r="C1453">
            <v>250</v>
          </cell>
          <cell r="D1453" t="str">
            <v>EA</v>
          </cell>
          <cell r="E1453">
            <v>6629</v>
          </cell>
          <cell r="F1453">
            <v>1657250</v>
          </cell>
          <cell r="G1453">
            <v>6</v>
          </cell>
        </row>
        <row r="1454">
          <cell r="A1454" t="str">
            <v xml:space="preserve">            -3 실란트</v>
          </cell>
          <cell r="B1454" t="str">
            <v>(비중1.40)</v>
          </cell>
          <cell r="C1454">
            <v>182</v>
          </cell>
          <cell r="D1454" t="str">
            <v>M2</v>
          </cell>
          <cell r="E1454">
            <v>2940</v>
          </cell>
          <cell r="F1454">
            <v>535080</v>
          </cell>
          <cell r="G1454">
            <v>6</v>
          </cell>
        </row>
        <row r="1455">
          <cell r="A1455" t="str">
            <v xml:space="preserve">            -4 지수판설치</v>
          </cell>
          <cell r="B1455" t="str">
            <v>(200x5 m/m)</v>
          </cell>
          <cell r="C1455">
            <v>313</v>
          </cell>
          <cell r="D1455" t="str">
            <v>M</v>
          </cell>
          <cell r="E1455">
            <v>22534</v>
          </cell>
          <cell r="F1455">
            <v>7053142</v>
          </cell>
          <cell r="G1455">
            <v>6</v>
          </cell>
        </row>
        <row r="1456">
          <cell r="A1456" t="str">
            <v xml:space="preserve">        a 레미콘</v>
          </cell>
        </row>
        <row r="1457">
          <cell r="A1457" t="str">
            <v xml:space="preserve">          -1 레미콘</v>
          </cell>
          <cell r="B1457" t="str">
            <v>(25-240-15)</v>
          </cell>
          <cell r="C1457">
            <v>1432</v>
          </cell>
          <cell r="D1457" t="str">
            <v>M3</v>
          </cell>
          <cell r="E1457">
            <v>49627</v>
          </cell>
          <cell r="F1457">
            <v>71065864</v>
          </cell>
          <cell r="G1457">
            <v>7</v>
          </cell>
        </row>
        <row r="1458">
          <cell r="A1458" t="str">
            <v xml:space="preserve">          -2 레미콘</v>
          </cell>
          <cell r="B1458" t="str">
            <v>(25-210- 8)</v>
          </cell>
          <cell r="C1458">
            <v>94</v>
          </cell>
          <cell r="D1458" t="str">
            <v>M3</v>
          </cell>
          <cell r="E1458">
            <v>47827</v>
          </cell>
          <cell r="F1458">
            <v>4495738</v>
          </cell>
        </row>
        <row r="1459">
          <cell r="A1459" t="str">
            <v xml:space="preserve">          -3 레미콘</v>
          </cell>
          <cell r="B1459" t="str">
            <v>(25-160- 8)</v>
          </cell>
          <cell r="C1459">
            <v>94</v>
          </cell>
          <cell r="D1459" t="str">
            <v>M3</v>
          </cell>
          <cell r="E1459">
            <v>37336</v>
          </cell>
          <cell r="F1459">
            <v>3509584</v>
          </cell>
        </row>
        <row r="1460">
          <cell r="A1460" t="str">
            <v xml:space="preserve">        b 철근</v>
          </cell>
        </row>
        <row r="1461">
          <cell r="A1461" t="str">
            <v xml:space="preserve">          -1 철근(SD30A)</v>
          </cell>
          <cell r="B1461" t="str">
            <v>D=32m/m</v>
          </cell>
          <cell r="C1461">
            <v>22.716000000000001</v>
          </cell>
          <cell r="D1461" t="str">
            <v>TON</v>
          </cell>
          <cell r="E1461">
            <v>228345</v>
          </cell>
          <cell r="F1461">
            <v>5187085</v>
          </cell>
          <cell r="G1461">
            <v>8</v>
          </cell>
        </row>
        <row r="1462">
          <cell r="A1462" t="str">
            <v xml:space="preserve">          -2 철근(SD30A)</v>
          </cell>
          <cell r="B1462" t="str">
            <v>D=29m/m</v>
          </cell>
          <cell r="C1462">
            <v>73.504000000000005</v>
          </cell>
          <cell r="D1462" t="str">
            <v>TON</v>
          </cell>
          <cell r="E1462">
            <v>228345</v>
          </cell>
          <cell r="F1462">
            <v>16784270</v>
          </cell>
          <cell r="G1462">
            <v>8</v>
          </cell>
        </row>
        <row r="1463">
          <cell r="A1463" t="str">
            <v xml:space="preserve">          -3 철근(SD30A)</v>
          </cell>
          <cell r="B1463" t="str">
            <v>D=25m/m</v>
          </cell>
          <cell r="C1463">
            <v>13.907</v>
          </cell>
          <cell r="D1463" t="str">
            <v>TON</v>
          </cell>
          <cell r="E1463">
            <v>228345</v>
          </cell>
          <cell r="F1463">
            <v>3175593</v>
          </cell>
          <cell r="G1463">
            <v>8</v>
          </cell>
        </row>
        <row r="1464">
          <cell r="A1464" t="str">
            <v xml:space="preserve">          -4 철근(SD30A)</v>
          </cell>
          <cell r="B1464" t="str">
            <v>D=22m/m</v>
          </cell>
          <cell r="C1464">
            <v>9.484</v>
          </cell>
          <cell r="D1464" t="str">
            <v>TON</v>
          </cell>
          <cell r="E1464">
            <v>228345</v>
          </cell>
          <cell r="F1464">
            <v>2165623</v>
          </cell>
          <cell r="G1464">
            <v>8</v>
          </cell>
        </row>
        <row r="1465">
          <cell r="A1465" t="str">
            <v xml:space="preserve">          -5 철근(SD30A)</v>
          </cell>
          <cell r="B1465" t="str">
            <v>D=19m/m</v>
          </cell>
          <cell r="C1465">
            <v>5.3620000000000001</v>
          </cell>
          <cell r="D1465" t="str">
            <v>TON</v>
          </cell>
          <cell r="E1465">
            <v>228345</v>
          </cell>
          <cell r="F1465">
            <v>1224385</v>
          </cell>
          <cell r="G1465">
            <v>8</v>
          </cell>
        </row>
        <row r="1466">
          <cell r="A1466" t="str">
            <v xml:space="preserve">          -6 철근(SD30A)</v>
          </cell>
          <cell r="B1466" t="str">
            <v>D=16m/m</v>
          </cell>
          <cell r="C1466">
            <v>34.924999999999997</v>
          </cell>
          <cell r="D1466" t="str">
            <v>TON</v>
          </cell>
          <cell r="E1466">
            <v>228345</v>
          </cell>
          <cell r="F1466">
            <v>7974949</v>
          </cell>
          <cell r="G1466">
            <v>8</v>
          </cell>
        </row>
        <row r="1467">
          <cell r="A1467" t="str">
            <v xml:space="preserve">          -7 철근(SD30A)</v>
          </cell>
          <cell r="B1467" t="str">
            <v>D=13m/m</v>
          </cell>
          <cell r="C1467">
            <v>7.8710000000000004</v>
          </cell>
          <cell r="D1467" t="str">
            <v>TON</v>
          </cell>
          <cell r="E1467">
            <v>232881</v>
          </cell>
          <cell r="F1467">
            <v>1833006</v>
          </cell>
          <cell r="G1467">
            <v>8</v>
          </cell>
        </row>
        <row r="1468">
          <cell r="A1468" t="str">
            <v xml:space="preserve">      C 가시설공</v>
          </cell>
          <cell r="F1468">
            <v>327169398</v>
          </cell>
        </row>
        <row r="1469">
          <cell r="A1469" t="str">
            <v xml:space="preserve">        a 토사천공</v>
          </cell>
          <cell r="C1469">
            <v>348</v>
          </cell>
          <cell r="D1469" t="str">
            <v>M</v>
          </cell>
          <cell r="E1469">
            <v>22867</v>
          </cell>
          <cell r="F1469">
            <v>7957716</v>
          </cell>
        </row>
        <row r="1470">
          <cell r="A1470" t="str">
            <v xml:space="preserve">        b H-PILE천공및항타</v>
          </cell>
          <cell r="B1470" t="str">
            <v>(250*250)</v>
          </cell>
          <cell r="C1470">
            <v>85</v>
          </cell>
          <cell r="D1470" t="str">
            <v>본</v>
          </cell>
          <cell r="E1470">
            <v>54405</v>
          </cell>
          <cell r="F1470">
            <v>4624425</v>
          </cell>
        </row>
        <row r="1471">
          <cell r="A1471" t="str">
            <v xml:space="preserve">        c H-PILE뽑기</v>
          </cell>
          <cell r="B1471" t="str">
            <v>(250*250)</v>
          </cell>
          <cell r="C1471">
            <v>528</v>
          </cell>
          <cell r="D1471" t="str">
            <v>M</v>
          </cell>
          <cell r="E1471">
            <v>8919</v>
          </cell>
          <cell r="F1471">
            <v>4709232</v>
          </cell>
        </row>
        <row r="1472">
          <cell r="A1472" t="str">
            <v xml:space="preserve">        d L형강설치해체</v>
          </cell>
          <cell r="B1472" t="str">
            <v>(가시설용)</v>
          </cell>
          <cell r="C1472">
            <v>365</v>
          </cell>
          <cell r="D1472" t="str">
            <v>M</v>
          </cell>
          <cell r="E1472">
            <v>809103</v>
          </cell>
          <cell r="F1472">
            <v>295322595</v>
          </cell>
        </row>
        <row r="1473">
          <cell r="A1473" t="str">
            <v xml:space="preserve">        e 토류판설치및철거</v>
          </cell>
          <cell r="B1473" t="str">
            <v>(가시설용)</v>
          </cell>
          <cell r="C1473">
            <v>423</v>
          </cell>
          <cell r="D1473" t="str">
            <v>M2</v>
          </cell>
          <cell r="E1473">
            <v>34410</v>
          </cell>
          <cell r="F1473">
            <v>14555430</v>
          </cell>
        </row>
        <row r="1474">
          <cell r="A1474" t="str">
            <v xml:space="preserve">    4. 포    장    공</v>
          </cell>
          <cell r="F1474">
            <v>9357906356</v>
          </cell>
        </row>
        <row r="1475">
          <cell r="A1475" t="str">
            <v xml:space="preserve">      A 보조기층공</v>
          </cell>
        </row>
        <row r="1476">
          <cell r="A1476" t="str">
            <v xml:space="preserve">        4.01 보조기층</v>
          </cell>
        </row>
        <row r="1477">
          <cell r="A1477" t="str">
            <v xml:space="preserve">          a 보조기층구입및운반</v>
          </cell>
          <cell r="C1477">
            <v>189124</v>
          </cell>
          <cell r="D1477" t="str">
            <v>M3</v>
          </cell>
          <cell r="E1477">
            <v>15668</v>
          </cell>
          <cell r="F1477">
            <v>2963194832</v>
          </cell>
        </row>
        <row r="1478">
          <cell r="A1478" t="str">
            <v xml:space="preserve">          b 포설 및 다짐</v>
          </cell>
          <cell r="B1478" t="str">
            <v>(T=42 Cm)</v>
          </cell>
          <cell r="C1478">
            <v>147009</v>
          </cell>
          <cell r="D1478" t="str">
            <v>M3</v>
          </cell>
          <cell r="E1478">
            <v>2336</v>
          </cell>
          <cell r="F1478">
            <v>343413024</v>
          </cell>
        </row>
        <row r="1479">
          <cell r="A1479" t="str">
            <v xml:space="preserve">      B. 콘크리트포장</v>
          </cell>
        </row>
        <row r="1480">
          <cell r="A1480" t="str">
            <v xml:space="preserve">        4.02 중분대기초포장</v>
          </cell>
          <cell r="C1480">
            <v>926</v>
          </cell>
          <cell r="D1480" t="str">
            <v>M3</v>
          </cell>
          <cell r="E1480">
            <v>20286</v>
          </cell>
          <cell r="F1480">
            <v>18784836</v>
          </cell>
        </row>
        <row r="1481">
          <cell r="A1481" t="str">
            <v xml:space="preserve">        4.03 콘크리트포장</v>
          </cell>
          <cell r="B1481" t="str">
            <v>T=20CM</v>
          </cell>
          <cell r="C1481">
            <v>3903</v>
          </cell>
          <cell r="D1481" t="str">
            <v>M3</v>
          </cell>
          <cell r="E1481">
            <v>23330</v>
          </cell>
          <cell r="F1481">
            <v>91056990</v>
          </cell>
        </row>
        <row r="1482">
          <cell r="A1482" t="str">
            <v xml:space="preserve">        4.04 와이어메쉬</v>
          </cell>
          <cell r="B1482" t="str">
            <v>(#8-150x150)</v>
          </cell>
          <cell r="C1482">
            <v>51.128</v>
          </cell>
          <cell r="D1482" t="str">
            <v>Ton</v>
          </cell>
          <cell r="E1482">
            <v>620064</v>
          </cell>
          <cell r="F1482">
            <v>31702632</v>
          </cell>
        </row>
        <row r="1483">
          <cell r="A1483" t="str">
            <v xml:space="preserve">        4.05 비닐깔기</v>
          </cell>
          <cell r="B1483" t="str">
            <v>(PE T=0.1M/M)</v>
          </cell>
          <cell r="C1483">
            <v>23542</v>
          </cell>
          <cell r="D1483" t="str">
            <v>M2</v>
          </cell>
          <cell r="E1483">
            <v>471</v>
          </cell>
          <cell r="F1483">
            <v>11088282</v>
          </cell>
        </row>
        <row r="1484">
          <cell r="A1484" t="str">
            <v xml:space="preserve">        4.06 합판거푸집</v>
          </cell>
          <cell r="B1484" t="str">
            <v>(4 회 0∼7 m)</v>
          </cell>
          <cell r="C1484">
            <v>1852</v>
          </cell>
          <cell r="D1484" t="str">
            <v>M2</v>
          </cell>
          <cell r="E1484">
            <v>15202</v>
          </cell>
          <cell r="F1484">
            <v>28154104</v>
          </cell>
        </row>
        <row r="1485">
          <cell r="A1485" t="str">
            <v xml:space="preserve">      C 줄눈설치공</v>
          </cell>
        </row>
        <row r="1486">
          <cell r="A1486" t="str">
            <v xml:space="preserve">        4.07 가로수축줄눈 중분대</v>
          </cell>
          <cell r="B1486" t="str">
            <v>(형식 2-5)</v>
          </cell>
          <cell r="C1486">
            <v>672</v>
          </cell>
          <cell r="D1486" t="str">
            <v>M</v>
          </cell>
          <cell r="E1486">
            <v>3127</v>
          </cell>
          <cell r="F1486">
            <v>2101344</v>
          </cell>
        </row>
        <row r="1487">
          <cell r="A1487" t="str">
            <v xml:space="preserve">        4.08 부체도로용줄눈</v>
          </cell>
          <cell r="B1487" t="str">
            <v>(판재 T=15 m/m)</v>
          </cell>
          <cell r="C1487">
            <v>3604</v>
          </cell>
          <cell r="D1487" t="str">
            <v>M2</v>
          </cell>
          <cell r="E1487">
            <v>2682</v>
          </cell>
          <cell r="F1487">
            <v>9665928</v>
          </cell>
        </row>
        <row r="1488">
          <cell r="A1488" t="str">
            <v xml:space="preserve">      D. 아스팔트콘크리트포장</v>
          </cell>
        </row>
        <row r="1489">
          <cell r="A1489" t="str">
            <v xml:space="preserve">        4.09 프라임코팅</v>
          </cell>
          <cell r="B1489" t="str">
            <v>(MC-1 75 L/a)</v>
          </cell>
          <cell r="C1489">
            <v>2899</v>
          </cell>
          <cell r="D1489" t="str">
            <v>a</v>
          </cell>
          <cell r="E1489">
            <v>14002</v>
          </cell>
          <cell r="F1489">
            <v>40591798</v>
          </cell>
        </row>
        <row r="1490">
          <cell r="A1490" t="str">
            <v xml:space="preserve">        4.10 택 코 팅</v>
          </cell>
        </row>
        <row r="1491">
          <cell r="A1491" t="str">
            <v xml:space="preserve">          a 택코팅(일반구간)</v>
          </cell>
          <cell r="B1491" t="str">
            <v>(RSC-1, 30 L/a)</v>
          </cell>
          <cell r="C1491">
            <v>4610</v>
          </cell>
          <cell r="D1491" t="str">
            <v>a</v>
          </cell>
          <cell r="E1491">
            <v>10376</v>
          </cell>
          <cell r="F1491">
            <v>47833360</v>
          </cell>
        </row>
        <row r="1492">
          <cell r="A1492" t="str">
            <v xml:space="preserve">          b 택코팅(덧쓰우기구간)</v>
          </cell>
          <cell r="B1492" t="str">
            <v>(RSC-1, 50 L/a)</v>
          </cell>
          <cell r="C1492">
            <v>27</v>
          </cell>
          <cell r="D1492" t="str">
            <v>a</v>
          </cell>
          <cell r="E1492">
            <v>11380</v>
          </cell>
          <cell r="F1492">
            <v>307260</v>
          </cell>
        </row>
        <row r="1493">
          <cell r="A1493" t="str">
            <v xml:space="preserve">        4.11 아스콘기층</v>
          </cell>
        </row>
        <row r="1494">
          <cell r="A1494" t="str">
            <v xml:space="preserve">          a 아스콘 기층</v>
          </cell>
          <cell r="B1494" t="str">
            <v>(T=10CM)</v>
          </cell>
          <cell r="C1494">
            <v>43</v>
          </cell>
          <cell r="D1494" t="str">
            <v>a</v>
          </cell>
          <cell r="E1494">
            <v>60527</v>
          </cell>
          <cell r="F1494">
            <v>2602661</v>
          </cell>
        </row>
        <row r="1495">
          <cell r="A1495" t="str">
            <v xml:space="preserve">          b 아스콘 기층</v>
          </cell>
          <cell r="B1495" t="str">
            <v>(T=9Cm X 2회)</v>
          </cell>
          <cell r="C1495">
            <v>2863</v>
          </cell>
          <cell r="D1495" t="str">
            <v>a</v>
          </cell>
          <cell r="E1495">
            <v>119160</v>
          </cell>
          <cell r="F1495">
            <v>341155080</v>
          </cell>
        </row>
        <row r="1496">
          <cell r="A1496" t="str">
            <v xml:space="preserve">        4.12 아스콘 표층</v>
          </cell>
        </row>
        <row r="1497">
          <cell r="A1497" t="str">
            <v xml:space="preserve">          a 아스콘 표층</v>
          </cell>
          <cell r="B1497" t="str">
            <v>(T=5Cm)</v>
          </cell>
          <cell r="C1497">
            <v>2875</v>
          </cell>
          <cell r="D1497" t="str">
            <v>a</v>
          </cell>
          <cell r="E1497">
            <v>51116</v>
          </cell>
          <cell r="F1497">
            <v>146958500</v>
          </cell>
        </row>
        <row r="1498">
          <cell r="A1498" t="str">
            <v xml:space="preserve">          b 아스콘 표층</v>
          </cell>
          <cell r="B1498" t="str">
            <v>(T=4Cm X 2회)</v>
          </cell>
          <cell r="C1498">
            <v>157</v>
          </cell>
          <cell r="D1498" t="str">
            <v>a</v>
          </cell>
          <cell r="E1498">
            <v>100352</v>
          </cell>
          <cell r="F1498">
            <v>15755264</v>
          </cell>
        </row>
        <row r="1499">
          <cell r="A1499" t="str">
            <v xml:space="preserve">        4.13 자재대</v>
          </cell>
        </row>
        <row r="1500">
          <cell r="A1500" t="str">
            <v xml:space="preserve">          a 아스팔트</v>
          </cell>
        </row>
        <row r="1501">
          <cell r="A1501" t="str">
            <v xml:space="preserve">            -1 아스팔트</v>
          </cell>
          <cell r="B1501" t="str">
            <v>(MC-1)</v>
          </cell>
          <cell r="C1501">
            <v>719</v>
          </cell>
          <cell r="D1501" t="str">
            <v>D/M</v>
          </cell>
          <cell r="E1501">
            <v>58000</v>
          </cell>
          <cell r="F1501">
            <v>41702000</v>
          </cell>
        </row>
        <row r="1502">
          <cell r="A1502" t="str">
            <v xml:space="preserve">            -2 아스팔트</v>
          </cell>
          <cell r="B1502" t="str">
            <v>(RSC-1)</v>
          </cell>
          <cell r="C1502">
            <v>1120</v>
          </cell>
          <cell r="D1502" t="str">
            <v>D/M</v>
          </cell>
          <cell r="E1502">
            <v>52000</v>
          </cell>
          <cell r="F1502">
            <v>58240000</v>
          </cell>
        </row>
        <row r="1503">
          <cell r="A1503" t="str">
            <v xml:space="preserve">          b 아스콘</v>
          </cell>
          <cell r="B1503" t="str">
            <v>밀입도 20M/M</v>
          </cell>
          <cell r="C1503">
            <v>36997.445</v>
          </cell>
          <cell r="D1503" t="str">
            <v>TON</v>
          </cell>
          <cell r="E1503">
            <v>30909</v>
          </cell>
          <cell r="F1503">
            <v>1143554027</v>
          </cell>
        </row>
        <row r="1504">
          <cell r="A1504" t="str">
            <v xml:space="preserve">          c 아스콘</v>
          </cell>
          <cell r="B1504" t="str">
            <v>BB-2</v>
          </cell>
          <cell r="C1504">
            <v>124055.88800000001</v>
          </cell>
          <cell r="D1504" t="str">
            <v>TON</v>
          </cell>
          <cell r="E1504">
            <v>26636</v>
          </cell>
          <cell r="F1504">
            <v>3304352632</v>
          </cell>
        </row>
        <row r="1505">
          <cell r="A1505" t="str">
            <v xml:space="preserve">          d 캠크리트</v>
          </cell>
          <cell r="B1505" t="str">
            <v>기층개질재</v>
          </cell>
          <cell r="C1505">
            <v>106688</v>
          </cell>
          <cell r="D1505" t="str">
            <v>KG</v>
          </cell>
          <cell r="E1505">
            <v>4500</v>
          </cell>
          <cell r="F1505">
            <v>480096000</v>
          </cell>
        </row>
        <row r="1506">
          <cell r="A1506" t="str">
            <v xml:space="preserve">          e 레미콘</v>
          </cell>
          <cell r="B1506" t="str">
            <v>(25-210- 8)</v>
          </cell>
          <cell r="C1506">
            <v>4926</v>
          </cell>
          <cell r="D1506" t="str">
            <v>M3</v>
          </cell>
          <cell r="E1506">
            <v>47827</v>
          </cell>
          <cell r="F1506">
            <v>235595802</v>
          </cell>
        </row>
        <row r="1507">
          <cell r="A1507" t="str">
            <v xml:space="preserve">    5. 교통안전시설공</v>
          </cell>
          <cell r="F1507">
            <v>5161158018</v>
          </cell>
        </row>
        <row r="1508">
          <cell r="A1508" t="str">
            <v xml:space="preserve">      5.01 교통표지판</v>
          </cell>
        </row>
        <row r="1509">
          <cell r="A1509" t="str">
            <v xml:space="preserve">        a 삼각표지판</v>
          </cell>
        </row>
        <row r="1510">
          <cell r="A1510" t="str">
            <v xml:space="preserve">          -1 삼각표지판(단주식)</v>
          </cell>
          <cell r="B1510" t="str">
            <v>(삼각120cm)</v>
          </cell>
          <cell r="C1510">
            <v>51</v>
          </cell>
          <cell r="D1510" t="str">
            <v>EA</v>
          </cell>
          <cell r="E1510">
            <v>191581</v>
          </cell>
          <cell r="F1510">
            <v>9770631</v>
          </cell>
        </row>
        <row r="1511">
          <cell r="A1511" t="str">
            <v xml:space="preserve">          -2 삼각표지판(내민식)</v>
          </cell>
          <cell r="B1511" t="str">
            <v>(1200x1039)</v>
          </cell>
          <cell r="C1511">
            <v>17</v>
          </cell>
          <cell r="D1511" t="str">
            <v>EA</v>
          </cell>
          <cell r="E1511">
            <v>381683</v>
          </cell>
          <cell r="F1511">
            <v>6488611</v>
          </cell>
        </row>
        <row r="1512">
          <cell r="A1512" t="str">
            <v xml:space="preserve">        b 원형표지판</v>
          </cell>
        </row>
        <row r="1513">
          <cell r="A1513" t="str">
            <v xml:space="preserve">          -1 원형표지판(단주식)</v>
          </cell>
          <cell r="B1513" t="str">
            <v>(D=90)</v>
          </cell>
          <cell r="C1513">
            <v>53</v>
          </cell>
          <cell r="D1513" t="str">
            <v>EA</v>
          </cell>
          <cell r="E1513">
            <v>191581</v>
          </cell>
          <cell r="F1513">
            <v>10153793</v>
          </cell>
        </row>
        <row r="1514">
          <cell r="A1514" t="str">
            <v xml:space="preserve">          -2 원형표지판(내민식)</v>
          </cell>
          <cell r="B1514" t="str">
            <v>(D=90)</v>
          </cell>
          <cell r="C1514">
            <v>10</v>
          </cell>
          <cell r="D1514" t="str">
            <v>EA</v>
          </cell>
          <cell r="E1514">
            <v>381683</v>
          </cell>
          <cell r="F1514">
            <v>3816830</v>
          </cell>
        </row>
        <row r="1515">
          <cell r="A1515" t="str">
            <v xml:space="preserve">          -3 원형표지판(부착식)</v>
          </cell>
          <cell r="B1515" t="str">
            <v>(D=90)</v>
          </cell>
          <cell r="C1515">
            <v>19</v>
          </cell>
          <cell r="D1515" t="str">
            <v>EA</v>
          </cell>
          <cell r="E1515">
            <v>114978</v>
          </cell>
          <cell r="F1515">
            <v>2184582</v>
          </cell>
        </row>
        <row r="1516">
          <cell r="A1516" t="str">
            <v xml:space="preserve">        c 삼각+원형</v>
          </cell>
          <cell r="B1516" t="str">
            <v>(120Cm+90Cm)</v>
          </cell>
          <cell r="C1516">
            <v>3</v>
          </cell>
          <cell r="D1516" t="str">
            <v>EA</v>
          </cell>
          <cell r="E1516">
            <v>290181</v>
          </cell>
          <cell r="F1516">
            <v>870543</v>
          </cell>
        </row>
        <row r="1517">
          <cell r="A1517" t="str">
            <v xml:space="preserve">      5.02 안내표지판</v>
          </cell>
        </row>
        <row r="1518">
          <cell r="A1518" t="str">
            <v xml:space="preserve">        a 경계표지</v>
          </cell>
          <cell r="B1518" t="str">
            <v>401(1-3),410(1-6)</v>
          </cell>
          <cell r="C1518">
            <v>5</v>
          </cell>
          <cell r="D1518" t="str">
            <v>EA</v>
          </cell>
          <cell r="E1518">
            <v>982992</v>
          </cell>
          <cell r="F1518">
            <v>4914960</v>
          </cell>
        </row>
        <row r="1519">
          <cell r="A1519" t="str">
            <v xml:space="preserve">        b 이정표지</v>
          </cell>
          <cell r="B1519" t="str">
            <v>402(1-3),413(1-2)</v>
          </cell>
        </row>
        <row r="1520">
          <cell r="A1520" t="str">
            <v xml:space="preserve">          -1 이정표지(복주식)</v>
          </cell>
          <cell r="B1520" t="str">
            <v>402(1-3),413(1-2)</v>
          </cell>
          <cell r="C1520">
            <v>5</v>
          </cell>
          <cell r="D1520" t="str">
            <v>EA</v>
          </cell>
          <cell r="E1520">
            <v>3632105</v>
          </cell>
          <cell r="F1520">
            <v>18160525</v>
          </cell>
        </row>
        <row r="1521">
          <cell r="A1521" t="str">
            <v xml:space="preserve">          -2 이정표지(내민식)</v>
          </cell>
          <cell r="B1521" t="str">
            <v>402(1-3),413(1-2)</v>
          </cell>
          <cell r="C1521">
            <v>1</v>
          </cell>
          <cell r="D1521" t="str">
            <v>EA</v>
          </cell>
          <cell r="E1521">
            <v>3955590</v>
          </cell>
          <cell r="F1521">
            <v>3955590</v>
          </cell>
        </row>
        <row r="1522">
          <cell r="A1522" t="str">
            <v xml:space="preserve">        c 방향표지</v>
          </cell>
          <cell r="B1522" t="str">
            <v>403(1-11)</v>
          </cell>
        </row>
        <row r="1523">
          <cell r="A1523" t="str">
            <v xml:space="preserve">          -1 방향표지</v>
          </cell>
          <cell r="B1523" t="str">
            <v>403-1(내민식)</v>
          </cell>
          <cell r="C1523">
            <v>3</v>
          </cell>
          <cell r="D1523" t="str">
            <v>EA</v>
          </cell>
          <cell r="E1523">
            <v>8016387</v>
          </cell>
          <cell r="F1523">
            <v>24049161</v>
          </cell>
        </row>
        <row r="1524">
          <cell r="A1524" t="str">
            <v xml:space="preserve">          -2 방향표지</v>
          </cell>
          <cell r="B1524" t="str">
            <v>403-2(내민식)</v>
          </cell>
          <cell r="C1524">
            <v>8</v>
          </cell>
          <cell r="D1524" t="str">
            <v>EA</v>
          </cell>
          <cell r="E1524">
            <v>7016387</v>
          </cell>
          <cell r="F1524">
            <v>56131096</v>
          </cell>
        </row>
        <row r="1525">
          <cell r="A1525" t="str">
            <v xml:space="preserve">          -3 방향표지</v>
          </cell>
          <cell r="B1525" t="str">
            <v>403-3(내민식)</v>
          </cell>
          <cell r="C1525">
            <v>10</v>
          </cell>
          <cell r="D1525" t="str">
            <v>EA</v>
          </cell>
          <cell r="E1525">
            <v>4801590</v>
          </cell>
          <cell r="F1525">
            <v>48015900</v>
          </cell>
        </row>
        <row r="1526">
          <cell r="A1526" t="str">
            <v xml:space="preserve">          -4 방향표지</v>
          </cell>
          <cell r="B1526" t="str">
            <v>403-4,6(복주식)</v>
          </cell>
          <cell r="C1526">
            <v>4</v>
          </cell>
          <cell r="D1526" t="str">
            <v>EA</v>
          </cell>
          <cell r="E1526">
            <v>5501336</v>
          </cell>
          <cell r="F1526">
            <v>22005344</v>
          </cell>
        </row>
        <row r="1527">
          <cell r="A1527" t="str">
            <v xml:space="preserve">          -5 방향표지</v>
          </cell>
          <cell r="B1527" t="str">
            <v>403-4,6(내민식)</v>
          </cell>
          <cell r="C1527">
            <v>19</v>
          </cell>
          <cell r="D1527" t="str">
            <v>EA</v>
          </cell>
          <cell r="E1527">
            <v>6001590</v>
          </cell>
          <cell r="F1527">
            <v>114030210</v>
          </cell>
        </row>
        <row r="1528">
          <cell r="A1528" t="str">
            <v xml:space="preserve">          -6 방향표지</v>
          </cell>
          <cell r="B1528" t="str">
            <v>403-7(내민식)</v>
          </cell>
          <cell r="C1528">
            <v>2</v>
          </cell>
          <cell r="D1528" t="str">
            <v>EA</v>
          </cell>
          <cell r="E1528">
            <v>1901590</v>
          </cell>
          <cell r="F1528">
            <v>3803180</v>
          </cell>
        </row>
        <row r="1529">
          <cell r="A1529" t="str">
            <v xml:space="preserve">        d 노선표지</v>
          </cell>
          <cell r="B1529" t="str">
            <v>404(1-3)</v>
          </cell>
        </row>
        <row r="1530">
          <cell r="A1530" t="str">
            <v xml:space="preserve">          -1 노선표지</v>
          </cell>
          <cell r="B1530" t="str">
            <v>404(1-3)단주식</v>
          </cell>
          <cell r="C1530">
            <v>5</v>
          </cell>
          <cell r="D1530" t="str">
            <v>EA</v>
          </cell>
          <cell r="E1530">
            <v>973420</v>
          </cell>
          <cell r="F1530">
            <v>4867100</v>
          </cell>
        </row>
        <row r="1531">
          <cell r="A1531" t="str">
            <v xml:space="preserve">          -2 노선표지</v>
          </cell>
          <cell r="B1531" t="str">
            <v>404(1-3)내민식</v>
          </cell>
          <cell r="C1531">
            <v>2</v>
          </cell>
          <cell r="D1531" t="str">
            <v>EA</v>
          </cell>
          <cell r="E1531">
            <v>1951590</v>
          </cell>
          <cell r="F1531">
            <v>3903180</v>
          </cell>
        </row>
        <row r="1532">
          <cell r="A1532" t="str">
            <v xml:space="preserve">        e 휴게소표지</v>
          </cell>
          <cell r="B1532" t="str">
            <v>405(1-3)</v>
          </cell>
        </row>
        <row r="1533">
          <cell r="A1533" t="str">
            <v xml:space="preserve">          -1 휴게소표지</v>
          </cell>
          <cell r="B1533" t="str">
            <v>405-2(복주식)</v>
          </cell>
          <cell r="C1533">
            <v>3</v>
          </cell>
          <cell r="D1533" t="str">
            <v>EA</v>
          </cell>
          <cell r="E1533">
            <v>2151336</v>
          </cell>
          <cell r="F1533">
            <v>6454008</v>
          </cell>
        </row>
        <row r="1534">
          <cell r="A1534" t="str">
            <v xml:space="preserve">          -2 휴게소표지</v>
          </cell>
          <cell r="B1534" t="str">
            <v>405-2(내민식)</v>
          </cell>
          <cell r="C1534">
            <v>1</v>
          </cell>
          <cell r="D1534" t="str">
            <v>EA</v>
          </cell>
          <cell r="E1534">
            <v>2651590</v>
          </cell>
          <cell r="F1534">
            <v>2651590</v>
          </cell>
        </row>
        <row r="1535">
          <cell r="A1535" t="str">
            <v xml:space="preserve">        f 비상주차장표지</v>
          </cell>
          <cell r="B1535" t="str">
            <v>427-4</v>
          </cell>
          <cell r="C1535">
            <v>3</v>
          </cell>
          <cell r="D1535" t="str">
            <v>EA</v>
          </cell>
          <cell r="E1535">
            <v>434006</v>
          </cell>
          <cell r="F1535">
            <v>1302018</v>
          </cell>
        </row>
        <row r="1536">
          <cell r="A1536" t="str">
            <v xml:space="preserve">        g 정류장표지</v>
          </cell>
          <cell r="B1536" t="str">
            <v>427-5</v>
          </cell>
        </row>
        <row r="1537">
          <cell r="A1537" t="str">
            <v xml:space="preserve">          -1 정류장표지</v>
          </cell>
          <cell r="B1537" t="str">
            <v>427-5(복주식)</v>
          </cell>
          <cell r="C1537">
            <v>5</v>
          </cell>
          <cell r="D1537" t="str">
            <v>EA</v>
          </cell>
          <cell r="E1537">
            <v>1317730</v>
          </cell>
          <cell r="F1537">
            <v>6588650</v>
          </cell>
        </row>
        <row r="1538">
          <cell r="A1538" t="str">
            <v xml:space="preserve">          -2 정류장표지</v>
          </cell>
          <cell r="B1538" t="str">
            <v>427-5(내민식)</v>
          </cell>
          <cell r="C1538">
            <v>1</v>
          </cell>
          <cell r="D1538" t="str">
            <v>EA</v>
          </cell>
          <cell r="E1538">
            <v>2046590</v>
          </cell>
          <cell r="F1538">
            <v>2046590</v>
          </cell>
        </row>
        <row r="1539">
          <cell r="A1539" t="str">
            <v xml:space="preserve">        h 교량표지</v>
          </cell>
          <cell r="B1539" t="str">
            <v>427-2(내민식)</v>
          </cell>
          <cell r="C1539">
            <v>1</v>
          </cell>
          <cell r="D1539" t="str">
            <v>EA</v>
          </cell>
          <cell r="E1539">
            <v>2401590</v>
          </cell>
          <cell r="F1539">
            <v>2401590</v>
          </cell>
        </row>
        <row r="1540">
          <cell r="A1540" t="str">
            <v xml:space="preserve">        i 분기점표지</v>
          </cell>
          <cell r="B1540" t="str">
            <v>426</v>
          </cell>
        </row>
        <row r="1541">
          <cell r="A1541" t="str">
            <v xml:space="preserve">          -1 분기점표지</v>
          </cell>
          <cell r="B1541" t="str">
            <v>(단주식)</v>
          </cell>
          <cell r="C1541">
            <v>1</v>
          </cell>
          <cell r="D1541" t="str">
            <v>EA</v>
          </cell>
          <cell r="E1541">
            <v>1323420</v>
          </cell>
          <cell r="F1541">
            <v>1323420</v>
          </cell>
        </row>
        <row r="1542">
          <cell r="A1542" t="str">
            <v xml:space="preserve">          -2 분기점표지</v>
          </cell>
          <cell r="B1542" t="str">
            <v>(내민식)</v>
          </cell>
          <cell r="C1542">
            <v>1</v>
          </cell>
          <cell r="D1542" t="str">
            <v>EA</v>
          </cell>
          <cell r="E1542">
            <v>2301590</v>
          </cell>
          <cell r="F1542">
            <v>2301590</v>
          </cell>
        </row>
        <row r="1543">
          <cell r="A1543" t="str">
            <v xml:space="preserve">      5.03 시선유도표지</v>
          </cell>
        </row>
        <row r="1544">
          <cell r="A1544" t="str">
            <v xml:space="preserve">        a 데리네이터</v>
          </cell>
        </row>
        <row r="1545">
          <cell r="A1545" t="str">
            <v xml:space="preserve">          -1 데리네이터</v>
          </cell>
          <cell r="B1545" t="str">
            <v>(중앙분리대용)</v>
          </cell>
          <cell r="C1545">
            <v>390</v>
          </cell>
          <cell r="D1545" t="str">
            <v>EA</v>
          </cell>
          <cell r="E1545">
            <v>11340</v>
          </cell>
          <cell r="F1545">
            <v>4422600</v>
          </cell>
        </row>
        <row r="1546">
          <cell r="A1546" t="str">
            <v xml:space="preserve">          -2 데리네이터</v>
          </cell>
          <cell r="B1546" t="str">
            <v>(가드레일용)</v>
          </cell>
          <cell r="C1546">
            <v>359</v>
          </cell>
          <cell r="D1546" t="str">
            <v>EA</v>
          </cell>
          <cell r="E1546">
            <v>12915</v>
          </cell>
          <cell r="F1546">
            <v>4636485</v>
          </cell>
        </row>
        <row r="1547">
          <cell r="A1547" t="str">
            <v xml:space="preserve">          -3 데리네이터</v>
          </cell>
          <cell r="B1547" t="str">
            <v>(교량용)</v>
          </cell>
          <cell r="C1547">
            <v>36</v>
          </cell>
          <cell r="D1547" t="str">
            <v>EA</v>
          </cell>
          <cell r="E1547">
            <v>16800</v>
          </cell>
          <cell r="F1547">
            <v>604800</v>
          </cell>
        </row>
        <row r="1548">
          <cell r="A1548" t="str">
            <v xml:space="preserve">          -4 데리네이터</v>
          </cell>
          <cell r="B1548" t="str">
            <v>(옹벽용)</v>
          </cell>
          <cell r="C1548">
            <v>137</v>
          </cell>
          <cell r="D1548" t="str">
            <v>EA</v>
          </cell>
          <cell r="E1548">
            <v>12915</v>
          </cell>
          <cell r="F1548">
            <v>1769355</v>
          </cell>
        </row>
        <row r="1549">
          <cell r="A1549" t="str">
            <v xml:space="preserve">          -5 데리네이터</v>
          </cell>
          <cell r="B1549" t="str">
            <v>(토공용)</v>
          </cell>
          <cell r="C1549">
            <v>383</v>
          </cell>
          <cell r="D1549" t="str">
            <v>EA</v>
          </cell>
          <cell r="E1549">
            <v>15401</v>
          </cell>
          <cell r="F1549">
            <v>5898583</v>
          </cell>
        </row>
        <row r="1550">
          <cell r="A1550" t="str">
            <v xml:space="preserve">          -6 데리네이터</v>
          </cell>
          <cell r="B1550" t="str">
            <v>(소분리대반사판)</v>
          </cell>
          <cell r="C1550">
            <v>3</v>
          </cell>
          <cell r="D1550" t="str">
            <v>EA</v>
          </cell>
          <cell r="E1550">
            <v>57750</v>
          </cell>
          <cell r="F1550">
            <v>173250</v>
          </cell>
        </row>
        <row r="1551">
          <cell r="A1551" t="str">
            <v xml:space="preserve">        b 도로표지병</v>
          </cell>
        </row>
        <row r="1552">
          <cell r="A1552" t="str">
            <v xml:space="preserve">          -1 도로표지병</v>
          </cell>
          <cell r="B1552" t="str">
            <v>단면</v>
          </cell>
          <cell r="C1552">
            <v>12197</v>
          </cell>
          <cell r="D1552" t="str">
            <v>EA</v>
          </cell>
          <cell r="E1552">
            <v>12746</v>
          </cell>
          <cell r="F1552">
            <v>155462962</v>
          </cell>
        </row>
        <row r="1553">
          <cell r="A1553" t="str">
            <v xml:space="preserve">          -2 도로표지병</v>
          </cell>
          <cell r="B1553" t="str">
            <v>양면</v>
          </cell>
          <cell r="C1553">
            <v>4718</v>
          </cell>
          <cell r="D1553" t="str">
            <v>EA</v>
          </cell>
          <cell r="E1553">
            <v>14396</v>
          </cell>
          <cell r="F1553">
            <v>67920328</v>
          </cell>
        </row>
        <row r="1554">
          <cell r="A1554" t="str">
            <v xml:space="preserve">        c 갈매기표지판</v>
          </cell>
          <cell r="B1554" t="str">
            <v>길어깨용</v>
          </cell>
          <cell r="C1554">
            <v>58</v>
          </cell>
          <cell r="D1554" t="str">
            <v>EA</v>
          </cell>
          <cell r="E1554">
            <v>180657</v>
          </cell>
          <cell r="F1554">
            <v>10478106</v>
          </cell>
        </row>
        <row r="1555">
          <cell r="A1555" t="str">
            <v xml:space="preserve">      5.04 차선도색</v>
          </cell>
        </row>
        <row r="1556">
          <cell r="A1556" t="str">
            <v xml:space="preserve">        a 차선도색(황색)</v>
          </cell>
          <cell r="B1556" t="str">
            <v>(가열형)</v>
          </cell>
          <cell r="C1556">
            <v>4159</v>
          </cell>
          <cell r="D1556" t="str">
            <v>M2</v>
          </cell>
          <cell r="E1556">
            <v>2346</v>
          </cell>
          <cell r="F1556">
            <v>9757014</v>
          </cell>
        </row>
        <row r="1557">
          <cell r="A1557" t="str">
            <v xml:space="preserve">        b 차선도색(백색)</v>
          </cell>
          <cell r="B1557" t="str">
            <v>(가열형)</v>
          </cell>
          <cell r="C1557">
            <v>10017</v>
          </cell>
          <cell r="D1557" t="str">
            <v>M2</v>
          </cell>
          <cell r="E1557">
            <v>2218</v>
          </cell>
          <cell r="F1557">
            <v>22217706</v>
          </cell>
        </row>
        <row r="1558">
          <cell r="A1558" t="str">
            <v xml:space="preserve">        c 임시차선도색</v>
          </cell>
        </row>
        <row r="1559">
          <cell r="A1559" t="str">
            <v xml:space="preserve">          -1 차선도색(백색)</v>
          </cell>
          <cell r="B1559" t="str">
            <v>(상온형)</v>
          </cell>
          <cell r="C1559">
            <v>3638</v>
          </cell>
          <cell r="D1559" t="str">
            <v>M2</v>
          </cell>
          <cell r="E1559">
            <v>1665</v>
          </cell>
          <cell r="F1559">
            <v>6057270</v>
          </cell>
        </row>
        <row r="1560">
          <cell r="A1560" t="str">
            <v xml:space="preserve">          -2 차선도색(황색)</v>
          </cell>
          <cell r="B1560" t="str">
            <v>(상온형)</v>
          </cell>
          <cell r="C1560">
            <v>1819</v>
          </cell>
          <cell r="D1560" t="str">
            <v>M2</v>
          </cell>
          <cell r="E1560">
            <v>1725</v>
          </cell>
          <cell r="F1560">
            <v>3137775</v>
          </cell>
        </row>
        <row r="1561">
          <cell r="A1561" t="str">
            <v xml:space="preserve">      5.05 가드레일</v>
          </cell>
        </row>
        <row r="1562">
          <cell r="A1562" t="str">
            <v xml:space="preserve">        a 레일포스트</v>
          </cell>
          <cell r="B1562" t="str">
            <v>L=2.0m</v>
          </cell>
          <cell r="C1562">
            <v>3773</v>
          </cell>
          <cell r="D1562" t="str">
            <v>EA</v>
          </cell>
          <cell r="E1562">
            <v>43708</v>
          </cell>
          <cell r="F1562">
            <v>164910284</v>
          </cell>
        </row>
        <row r="1563">
          <cell r="A1563" t="str">
            <v xml:space="preserve">        b 표준레일</v>
          </cell>
          <cell r="B1563" t="str">
            <v>(TRI BEAM)</v>
          </cell>
          <cell r="C1563">
            <v>3709</v>
          </cell>
          <cell r="D1563" t="str">
            <v>EA</v>
          </cell>
          <cell r="E1563">
            <v>86002</v>
          </cell>
          <cell r="F1563">
            <v>318981418</v>
          </cell>
        </row>
        <row r="1564">
          <cell r="A1564" t="str">
            <v xml:space="preserve">        c 단부레일</v>
          </cell>
          <cell r="C1564">
            <v>106</v>
          </cell>
          <cell r="D1564" t="str">
            <v>EA</v>
          </cell>
          <cell r="E1564">
            <v>26538</v>
          </cell>
          <cell r="F1564">
            <v>2813028</v>
          </cell>
        </row>
        <row r="1565">
          <cell r="A1565" t="str">
            <v xml:space="preserve">        d 단부콘크리트</v>
          </cell>
          <cell r="B1565" t="str">
            <v>(40-180-8)</v>
          </cell>
          <cell r="C1565">
            <v>13</v>
          </cell>
          <cell r="D1565" t="str">
            <v>EA</v>
          </cell>
          <cell r="E1565">
            <v>61640</v>
          </cell>
          <cell r="F1565">
            <v>801320</v>
          </cell>
        </row>
        <row r="1566">
          <cell r="A1566" t="str">
            <v xml:space="preserve">        e 중분대</v>
          </cell>
        </row>
        <row r="1567">
          <cell r="A1567" t="str">
            <v xml:space="preserve">          -1 레일포스트</v>
          </cell>
          <cell r="B1567" t="str">
            <v>L=1.0m</v>
          </cell>
          <cell r="C1567">
            <v>1006</v>
          </cell>
          <cell r="D1567" t="str">
            <v>EA</v>
          </cell>
          <cell r="E1567">
            <v>30502</v>
          </cell>
          <cell r="F1567">
            <v>30685012</v>
          </cell>
        </row>
        <row r="1568">
          <cell r="A1568" t="str">
            <v xml:space="preserve">          -2 레일포스트(양면)</v>
          </cell>
          <cell r="B1568" t="str">
            <v>L=2.0m</v>
          </cell>
          <cell r="C1568">
            <v>4825</v>
          </cell>
          <cell r="D1568" t="str">
            <v>EA</v>
          </cell>
          <cell r="E1568">
            <v>47502</v>
          </cell>
          <cell r="F1568">
            <v>229197150</v>
          </cell>
        </row>
        <row r="1569">
          <cell r="A1569" t="str">
            <v xml:space="preserve">          -3 양면가드레일</v>
          </cell>
          <cell r="B1569" t="str">
            <v>(TRI BEAM)</v>
          </cell>
          <cell r="C1569">
            <v>5797</v>
          </cell>
          <cell r="D1569" t="str">
            <v>EA</v>
          </cell>
          <cell r="E1569">
            <v>327612</v>
          </cell>
          <cell r="F1569">
            <v>1899166764</v>
          </cell>
        </row>
        <row r="1570">
          <cell r="A1570" t="str">
            <v xml:space="preserve">          -4 라운드레일</v>
          </cell>
          <cell r="C1570">
            <v>11</v>
          </cell>
          <cell r="D1570" t="str">
            <v>EA</v>
          </cell>
          <cell r="E1570">
            <v>88233</v>
          </cell>
          <cell r="F1570">
            <v>970563</v>
          </cell>
        </row>
        <row r="1571">
          <cell r="A1571" t="str">
            <v xml:space="preserve">      5.06 차광망설치</v>
          </cell>
        </row>
        <row r="1572">
          <cell r="A1572" t="str">
            <v xml:space="preserve">        a 차광망(플라스틱)</v>
          </cell>
          <cell r="B1572" t="str">
            <v>가드레일용</v>
          </cell>
          <cell r="C1572">
            <v>2900</v>
          </cell>
          <cell r="D1572" t="str">
            <v>EA</v>
          </cell>
          <cell r="E1572">
            <v>93809</v>
          </cell>
          <cell r="F1572">
            <v>272046100</v>
          </cell>
        </row>
        <row r="1573">
          <cell r="A1573" t="str">
            <v xml:space="preserve">        b 차광망(플라스틱)</v>
          </cell>
          <cell r="B1573" t="str">
            <v>교량용</v>
          </cell>
          <cell r="C1573">
            <v>201</v>
          </cell>
          <cell r="D1573" t="str">
            <v>EA</v>
          </cell>
          <cell r="E1573">
            <v>90809</v>
          </cell>
          <cell r="F1573">
            <v>18252609</v>
          </cell>
        </row>
        <row r="1574">
          <cell r="A1574" t="str">
            <v xml:space="preserve">      5.07 낙석방호시설</v>
          </cell>
        </row>
        <row r="1575">
          <cell r="A1575" t="str">
            <v xml:space="preserve">        a 낙석방지책</v>
          </cell>
        </row>
        <row r="1576">
          <cell r="A1576" t="str">
            <v xml:space="preserve">          -1 낙석방지책</v>
          </cell>
          <cell r="B1576" t="str">
            <v>(표준구간)</v>
          </cell>
          <cell r="C1576">
            <v>4552</v>
          </cell>
          <cell r="D1576" t="str">
            <v>M</v>
          </cell>
          <cell r="E1576">
            <v>131346</v>
          </cell>
          <cell r="F1576">
            <v>597886992</v>
          </cell>
        </row>
        <row r="1577">
          <cell r="A1577" t="str">
            <v xml:space="preserve">          -2 낙석방지책</v>
          </cell>
          <cell r="B1577" t="str">
            <v>(단부구간)</v>
          </cell>
          <cell r="C1577">
            <v>128</v>
          </cell>
          <cell r="D1577" t="str">
            <v>EA</v>
          </cell>
          <cell r="E1577">
            <v>439033</v>
          </cell>
          <cell r="F1577">
            <v>56196224</v>
          </cell>
        </row>
        <row r="1578">
          <cell r="A1578" t="str">
            <v xml:space="preserve">        b 낙석방지망</v>
          </cell>
          <cell r="C1578">
            <v>39810</v>
          </cell>
          <cell r="D1578" t="str">
            <v>M2</v>
          </cell>
          <cell r="E1578">
            <v>21537</v>
          </cell>
          <cell r="F1578">
            <v>857387970</v>
          </cell>
        </row>
        <row r="1579">
          <cell r="A1579" t="str">
            <v xml:space="preserve">      5.08 자 재 대</v>
          </cell>
        </row>
        <row r="1580">
          <cell r="A1580" t="str">
            <v xml:space="preserve">        a 레미콘</v>
          </cell>
        </row>
        <row r="1581">
          <cell r="A1581" t="str">
            <v xml:space="preserve">          -1 레미콘</v>
          </cell>
          <cell r="B1581" t="str">
            <v>(25-180- 8)</v>
          </cell>
          <cell r="C1581">
            <v>2</v>
          </cell>
          <cell r="D1581" t="str">
            <v>M3</v>
          </cell>
          <cell r="E1581">
            <v>44045</v>
          </cell>
          <cell r="F1581">
            <v>88090</v>
          </cell>
        </row>
        <row r="1582">
          <cell r="A1582" t="str">
            <v xml:space="preserve">          -2 레미콘</v>
          </cell>
          <cell r="B1582" t="str">
            <v>(40-150- 8)</v>
          </cell>
          <cell r="C1582">
            <v>59</v>
          </cell>
          <cell r="D1582" t="str">
            <v>M3</v>
          </cell>
          <cell r="E1582">
            <v>43372</v>
          </cell>
          <cell r="F1582">
            <v>2558948</v>
          </cell>
        </row>
        <row r="1583">
          <cell r="A1583" t="str">
            <v xml:space="preserve">          -3 레미콘</v>
          </cell>
          <cell r="B1583" t="str">
            <v>(40-180- 8)</v>
          </cell>
          <cell r="C1583">
            <v>1092</v>
          </cell>
          <cell r="D1583" t="str">
            <v>M3</v>
          </cell>
          <cell r="E1583">
            <v>44118</v>
          </cell>
          <cell r="F1583">
            <v>48176856</v>
          </cell>
        </row>
        <row r="1584">
          <cell r="A1584" t="str">
            <v xml:space="preserve">        b 철근</v>
          </cell>
        </row>
        <row r="1585">
          <cell r="A1585" t="str">
            <v xml:space="preserve">          -1 철근(SD30A)</v>
          </cell>
          <cell r="B1585" t="str">
            <v>D=29m/m</v>
          </cell>
          <cell r="C1585">
            <v>11.138</v>
          </cell>
          <cell r="D1585" t="str">
            <v>TON</v>
          </cell>
          <cell r="E1585">
            <v>228345</v>
          </cell>
          <cell r="F1585">
            <v>2543306</v>
          </cell>
        </row>
        <row r="1586">
          <cell r="A1586" t="str">
            <v xml:space="preserve">          -2 철근(SD30A)</v>
          </cell>
          <cell r="B1586" t="str">
            <v>D=22m/m</v>
          </cell>
          <cell r="C1586">
            <v>15.407</v>
          </cell>
          <cell r="D1586" t="str">
            <v>TON</v>
          </cell>
          <cell r="E1586">
            <v>228345</v>
          </cell>
          <cell r="F1586">
            <v>3518111</v>
          </cell>
        </row>
        <row r="1587">
          <cell r="A1587" t="str">
            <v xml:space="preserve">          -3 철근(SD30A)</v>
          </cell>
          <cell r="B1587" t="str">
            <v>D=13m/m</v>
          </cell>
          <cell r="C1587">
            <v>1.075</v>
          </cell>
          <cell r="D1587" t="str">
            <v>TON</v>
          </cell>
          <cell r="E1587">
            <v>232881</v>
          </cell>
          <cell r="F1587">
            <v>250347</v>
          </cell>
        </row>
        <row r="1588">
          <cell r="A1588" t="str">
            <v xml:space="preserve">    6. 부    대    공</v>
          </cell>
          <cell r="F1588">
            <v>7065006766</v>
          </cell>
        </row>
        <row r="1589">
          <cell r="A1589" t="str">
            <v xml:space="preserve">      6.01 방호시설</v>
          </cell>
        </row>
        <row r="1590">
          <cell r="A1590" t="str">
            <v xml:space="preserve">        a 암파쇄방호시설</v>
          </cell>
          <cell r="C1590">
            <v>1180</v>
          </cell>
          <cell r="D1590" t="str">
            <v>M</v>
          </cell>
          <cell r="E1590">
            <v>910824</v>
          </cell>
          <cell r="F1590">
            <v>1074772320</v>
          </cell>
        </row>
        <row r="1591">
          <cell r="A1591" t="str">
            <v xml:space="preserve">        b 안전시설목</v>
          </cell>
          <cell r="B1591" t="str">
            <v>(H=2.4 M)</v>
          </cell>
          <cell r="C1591">
            <v>760</v>
          </cell>
          <cell r="D1591" t="str">
            <v>M</v>
          </cell>
          <cell r="E1591">
            <v>79034</v>
          </cell>
          <cell r="F1591">
            <v>60065840</v>
          </cell>
        </row>
        <row r="1592">
          <cell r="A1592" t="str">
            <v xml:space="preserve">        c 가마니쌓기및헐기</v>
          </cell>
          <cell r="C1592">
            <v>8</v>
          </cell>
          <cell r="D1592" t="str">
            <v>M2</v>
          </cell>
          <cell r="E1592">
            <v>5042</v>
          </cell>
          <cell r="F1592">
            <v>40336</v>
          </cell>
        </row>
        <row r="1593">
          <cell r="A1593" t="str">
            <v xml:space="preserve">        d 이동식방진망</v>
          </cell>
          <cell r="C1593">
            <v>520</v>
          </cell>
          <cell r="D1593" t="str">
            <v>M</v>
          </cell>
          <cell r="E1593">
            <v>160278</v>
          </cell>
          <cell r="F1593">
            <v>83344560</v>
          </cell>
        </row>
        <row r="1594">
          <cell r="A1594" t="str">
            <v xml:space="preserve">        e 가설판넬</v>
          </cell>
          <cell r="C1594">
            <v>388</v>
          </cell>
          <cell r="D1594" t="str">
            <v>M2</v>
          </cell>
          <cell r="E1594">
            <v>190303</v>
          </cell>
          <cell r="F1594">
            <v>73837564</v>
          </cell>
        </row>
        <row r="1595">
          <cell r="A1595" t="str">
            <v xml:space="preserve">      6.02 방음벽</v>
          </cell>
        </row>
        <row r="1596">
          <cell r="A1596" t="str">
            <v xml:space="preserve">        a 방음벽</v>
          </cell>
        </row>
        <row r="1597">
          <cell r="A1597" t="str">
            <v xml:space="preserve">          -1 방음벽(토공용)</v>
          </cell>
          <cell r="B1597" t="str">
            <v>(H=3.0M)반사형</v>
          </cell>
          <cell r="C1597">
            <v>1342</v>
          </cell>
          <cell r="D1597" t="str">
            <v>M</v>
          </cell>
          <cell r="E1597">
            <v>146134</v>
          </cell>
          <cell r="F1597">
            <v>196111828</v>
          </cell>
        </row>
        <row r="1598">
          <cell r="A1598" t="str">
            <v xml:space="preserve">          -2 방음벽(토공용)</v>
          </cell>
          <cell r="B1598" t="str">
            <v>(H=3.0M)투명형</v>
          </cell>
          <cell r="C1598">
            <v>720</v>
          </cell>
          <cell r="D1598" t="str">
            <v>M</v>
          </cell>
          <cell r="E1598">
            <v>395508</v>
          </cell>
          <cell r="F1598">
            <v>284765760</v>
          </cell>
        </row>
        <row r="1599">
          <cell r="A1599" t="str">
            <v xml:space="preserve">          -3 방음벽(토공용)</v>
          </cell>
          <cell r="B1599" t="str">
            <v>(H=4.0M)목재형</v>
          </cell>
          <cell r="C1599">
            <v>800</v>
          </cell>
          <cell r="D1599" t="str">
            <v>M</v>
          </cell>
          <cell r="E1599">
            <v>666800</v>
          </cell>
          <cell r="F1599">
            <v>533440000</v>
          </cell>
        </row>
        <row r="1600">
          <cell r="A1600" t="str">
            <v xml:space="preserve">          -4 방음벽(교량용)</v>
          </cell>
          <cell r="B1600" t="str">
            <v>(H=3.0M)반사형</v>
          </cell>
          <cell r="C1600">
            <v>246</v>
          </cell>
          <cell r="D1600" t="str">
            <v>M</v>
          </cell>
          <cell r="E1600">
            <v>175557</v>
          </cell>
          <cell r="F1600">
            <v>43187022</v>
          </cell>
        </row>
        <row r="1601">
          <cell r="A1601" t="str">
            <v xml:space="preserve">          -5 방음벽(교량용)</v>
          </cell>
          <cell r="B1601" t="str">
            <v>(H=3.0M)투명형</v>
          </cell>
          <cell r="C1601">
            <v>264</v>
          </cell>
          <cell r="D1601" t="str">
            <v>M</v>
          </cell>
          <cell r="E1601">
            <v>426441</v>
          </cell>
          <cell r="F1601">
            <v>112580424</v>
          </cell>
        </row>
        <row r="1602">
          <cell r="A1602" t="str">
            <v xml:space="preserve">        b 방음벽기초</v>
          </cell>
        </row>
        <row r="1603">
          <cell r="A1603" t="str">
            <v xml:space="preserve">          -1 방음벽기초</v>
          </cell>
          <cell r="B1603" t="str">
            <v>(H=3.0M)</v>
          </cell>
          <cell r="C1603">
            <v>2062</v>
          </cell>
          <cell r="D1603" t="str">
            <v>M</v>
          </cell>
          <cell r="E1603">
            <v>187270</v>
          </cell>
          <cell r="F1603">
            <v>386150740</v>
          </cell>
        </row>
        <row r="1604">
          <cell r="A1604" t="str">
            <v xml:space="preserve">          -2 방음벽기초</v>
          </cell>
          <cell r="B1604" t="str">
            <v>(H=4.0M)</v>
          </cell>
          <cell r="C1604">
            <v>800</v>
          </cell>
          <cell r="D1604" t="str">
            <v>M</v>
          </cell>
          <cell r="E1604">
            <v>193345</v>
          </cell>
          <cell r="F1604">
            <v>154676000</v>
          </cell>
        </row>
        <row r="1605">
          <cell r="A1605" t="str">
            <v xml:space="preserve">      6.03 미끄럼방지시설</v>
          </cell>
          <cell r="C1605">
            <v>1024</v>
          </cell>
          <cell r="D1605" t="str">
            <v>M2</v>
          </cell>
          <cell r="E1605">
            <v>33437</v>
          </cell>
          <cell r="F1605">
            <v>34239488</v>
          </cell>
        </row>
        <row r="1606">
          <cell r="A1606" t="str">
            <v xml:space="preserve">      6.04 충격흡수시설</v>
          </cell>
        </row>
        <row r="1607">
          <cell r="A1607" t="str">
            <v xml:space="preserve">        a 차량충격흡수시설</v>
          </cell>
          <cell r="B1607" t="str">
            <v>(중분대용)</v>
          </cell>
          <cell r="C1607">
            <v>10</v>
          </cell>
          <cell r="D1607" t="str">
            <v>EA</v>
          </cell>
          <cell r="E1607">
            <v>37000000</v>
          </cell>
          <cell r="F1607">
            <v>370000000</v>
          </cell>
        </row>
        <row r="1608">
          <cell r="A1608" t="str">
            <v xml:space="preserve">        b 충격흡수시설</v>
          </cell>
          <cell r="B1608" t="str">
            <v>(노즈부용)</v>
          </cell>
          <cell r="C1608">
            <v>7</v>
          </cell>
          <cell r="D1608" t="str">
            <v>EA</v>
          </cell>
          <cell r="E1608">
            <v>37000000</v>
          </cell>
          <cell r="F1608">
            <v>259000000</v>
          </cell>
        </row>
        <row r="1609">
          <cell r="A1609" t="str">
            <v xml:space="preserve">      6.05 세륜세차시설</v>
          </cell>
          <cell r="B1609" t="str">
            <v>(고정식)</v>
          </cell>
          <cell r="C1609">
            <v>5</v>
          </cell>
          <cell r="D1609" t="str">
            <v>개소</v>
          </cell>
          <cell r="E1609">
            <v>95415214</v>
          </cell>
          <cell r="F1609">
            <v>477076070</v>
          </cell>
        </row>
        <row r="1610">
          <cell r="A1610" t="str">
            <v xml:space="preserve">      6.06 보차도경계블럭</v>
          </cell>
          <cell r="B1610" t="str">
            <v>(180*205*250*1000)</v>
          </cell>
          <cell r="C1610">
            <v>120</v>
          </cell>
          <cell r="D1610" t="str">
            <v>M</v>
          </cell>
          <cell r="E1610">
            <v>22716</v>
          </cell>
          <cell r="F1610">
            <v>2725920</v>
          </cell>
        </row>
        <row r="1611">
          <cell r="A1611" t="str">
            <v xml:space="preserve">      6.07 도로경계블럭</v>
          </cell>
          <cell r="B1611" t="str">
            <v>(150*150*1000)</v>
          </cell>
          <cell r="C1611">
            <v>137</v>
          </cell>
          <cell r="D1611" t="str">
            <v>M</v>
          </cell>
          <cell r="E1611">
            <v>13854</v>
          </cell>
          <cell r="F1611">
            <v>1897998</v>
          </cell>
        </row>
        <row r="1612">
          <cell r="A1612" t="str">
            <v xml:space="preserve">      6.08 보도블럭포장</v>
          </cell>
          <cell r="B1612" t="str">
            <v>소형고압블럭</v>
          </cell>
          <cell r="C1612">
            <v>254</v>
          </cell>
          <cell r="D1612" t="str">
            <v>M2</v>
          </cell>
          <cell r="E1612">
            <v>13193</v>
          </cell>
          <cell r="F1612">
            <v>3351022</v>
          </cell>
        </row>
        <row r="1613">
          <cell r="A1613" t="str">
            <v xml:space="preserve">      6.09 준공표지판설치</v>
          </cell>
          <cell r="B1613" t="str">
            <v>(1400X1500)</v>
          </cell>
          <cell r="C1613">
            <v>1</v>
          </cell>
          <cell r="D1613" t="str">
            <v>EA</v>
          </cell>
          <cell r="E1613">
            <v>2516337</v>
          </cell>
          <cell r="F1613">
            <v>2516337</v>
          </cell>
        </row>
        <row r="1614">
          <cell r="A1614" t="str">
            <v xml:space="preserve">      6.10 가도공</v>
          </cell>
        </row>
        <row r="1615">
          <cell r="A1615" t="str">
            <v xml:space="preserve">        a 노 체</v>
          </cell>
          <cell r="C1615">
            <v>19789</v>
          </cell>
          <cell r="D1615" t="str">
            <v>M3</v>
          </cell>
          <cell r="E1615">
            <v>11864</v>
          </cell>
          <cell r="F1615">
            <v>234776696</v>
          </cell>
        </row>
        <row r="1616">
          <cell r="A1616" t="str">
            <v xml:space="preserve">        b 거적덮기</v>
          </cell>
          <cell r="B1616" t="str">
            <v>(성토부)</v>
          </cell>
          <cell r="C1616">
            <v>275</v>
          </cell>
          <cell r="D1616" t="str">
            <v>M2</v>
          </cell>
          <cell r="E1616">
            <v>3347</v>
          </cell>
          <cell r="F1616">
            <v>920425</v>
          </cell>
        </row>
        <row r="1617">
          <cell r="A1617" t="str">
            <v xml:space="preserve">      6.11 절토부사면점검로</v>
          </cell>
        </row>
        <row r="1618">
          <cell r="A1618" t="str">
            <v xml:space="preserve">        a 전면부</v>
          </cell>
        </row>
        <row r="1619">
          <cell r="A1619" t="str">
            <v xml:space="preserve">          -1 절토부 점검로</v>
          </cell>
          <cell r="B1619" t="str">
            <v>단부</v>
          </cell>
          <cell r="C1619">
            <v>16</v>
          </cell>
          <cell r="D1619" t="str">
            <v>M</v>
          </cell>
          <cell r="E1619">
            <v>302828</v>
          </cell>
          <cell r="F1619">
            <v>4845248</v>
          </cell>
        </row>
        <row r="1620">
          <cell r="A1620" t="str">
            <v xml:space="preserve">          -2 절토부 점검로</v>
          </cell>
          <cell r="B1620" t="str">
            <v>계단부(발파)1:1</v>
          </cell>
          <cell r="C1620">
            <v>34</v>
          </cell>
          <cell r="D1620" t="str">
            <v>M</v>
          </cell>
          <cell r="E1620">
            <v>309688</v>
          </cell>
          <cell r="F1620">
            <v>10529392</v>
          </cell>
        </row>
        <row r="1621">
          <cell r="A1621" t="str">
            <v xml:space="preserve">          -3 절토부 점검로</v>
          </cell>
          <cell r="B1621" t="str">
            <v>계단부(리핑)1:1.2</v>
          </cell>
          <cell r="C1621">
            <v>49</v>
          </cell>
          <cell r="D1621" t="str">
            <v>M</v>
          </cell>
          <cell r="E1621">
            <v>475249</v>
          </cell>
          <cell r="F1621">
            <v>23287201</v>
          </cell>
        </row>
        <row r="1622">
          <cell r="A1622" t="str">
            <v xml:space="preserve">          -4 절토부 점검로</v>
          </cell>
          <cell r="B1622" t="str">
            <v>계단부(토사)1:1.5</v>
          </cell>
          <cell r="C1622">
            <v>50</v>
          </cell>
          <cell r="D1622" t="str">
            <v>M</v>
          </cell>
          <cell r="E1622">
            <v>556416</v>
          </cell>
          <cell r="F1622">
            <v>27820800</v>
          </cell>
        </row>
        <row r="1623">
          <cell r="A1623" t="str">
            <v xml:space="preserve">        b 측면부</v>
          </cell>
        </row>
        <row r="1624">
          <cell r="A1624" t="str">
            <v xml:space="preserve">          -1 절토부 점검로</v>
          </cell>
          <cell r="B1624" t="str">
            <v>측면부(단부)</v>
          </cell>
          <cell r="C1624">
            <v>12</v>
          </cell>
          <cell r="D1624" t="str">
            <v>EA</v>
          </cell>
          <cell r="E1624">
            <v>80615</v>
          </cell>
          <cell r="F1624">
            <v>967380</v>
          </cell>
        </row>
        <row r="1625">
          <cell r="A1625" t="str">
            <v xml:space="preserve">          -2 절토부 점검로</v>
          </cell>
          <cell r="B1625" t="str">
            <v>측면부(계단)</v>
          </cell>
          <cell r="C1625">
            <v>518</v>
          </cell>
          <cell r="D1625" t="str">
            <v>M</v>
          </cell>
          <cell r="E1625">
            <v>47728</v>
          </cell>
          <cell r="F1625">
            <v>24723104</v>
          </cell>
        </row>
        <row r="1626">
          <cell r="A1626" t="str">
            <v xml:space="preserve">      6.12 축제공</v>
          </cell>
        </row>
        <row r="1627">
          <cell r="A1627" t="str">
            <v xml:space="preserve">        a 노 체</v>
          </cell>
          <cell r="C1627">
            <v>19280</v>
          </cell>
          <cell r="D1627" t="str">
            <v>M3</v>
          </cell>
          <cell r="E1627">
            <v>968</v>
          </cell>
          <cell r="F1627">
            <v>18663040</v>
          </cell>
        </row>
        <row r="1628">
          <cell r="A1628" t="str">
            <v xml:space="preserve">        b 거적덮기</v>
          </cell>
          <cell r="B1628" t="str">
            <v>(성토부)</v>
          </cell>
          <cell r="C1628">
            <v>4160</v>
          </cell>
          <cell r="D1628" t="str">
            <v>M2</v>
          </cell>
          <cell r="E1628">
            <v>3347</v>
          </cell>
          <cell r="F1628">
            <v>13923520</v>
          </cell>
        </row>
        <row r="1629">
          <cell r="A1629" t="str">
            <v xml:space="preserve">        c 돌망태설치</v>
          </cell>
          <cell r="B1629" t="str">
            <v>(#8-45*95)</v>
          </cell>
          <cell r="C1629">
            <v>13491</v>
          </cell>
          <cell r="D1629" t="str">
            <v>M2</v>
          </cell>
          <cell r="E1629">
            <v>17102</v>
          </cell>
          <cell r="F1629">
            <v>230723082</v>
          </cell>
        </row>
        <row r="1630">
          <cell r="A1630" t="str">
            <v xml:space="preserve">      6.13 침사지</v>
          </cell>
        </row>
        <row r="1631">
          <cell r="A1631" t="str">
            <v xml:space="preserve">        a 부지면적</v>
          </cell>
          <cell r="C1631">
            <v>8660</v>
          </cell>
          <cell r="D1631" t="str">
            <v>M2</v>
          </cell>
          <cell r="E1631">
            <v>7671</v>
          </cell>
          <cell r="F1631">
            <v>66430860</v>
          </cell>
        </row>
        <row r="1632">
          <cell r="A1632" t="str">
            <v xml:space="preserve">        b 노 체</v>
          </cell>
          <cell r="C1632">
            <v>7946</v>
          </cell>
          <cell r="D1632" t="str">
            <v>M3</v>
          </cell>
          <cell r="E1632">
            <v>968</v>
          </cell>
          <cell r="F1632">
            <v>7691728</v>
          </cell>
        </row>
        <row r="1633">
          <cell r="A1633" t="str">
            <v xml:space="preserve">        c 가마니쌓기및헐기</v>
          </cell>
          <cell r="C1633">
            <v>6232</v>
          </cell>
          <cell r="D1633" t="str">
            <v>M2</v>
          </cell>
          <cell r="E1633">
            <v>5042</v>
          </cell>
          <cell r="F1633">
            <v>31421744</v>
          </cell>
        </row>
        <row r="1634">
          <cell r="A1634" t="str">
            <v xml:space="preserve">        d 배수관</v>
          </cell>
        </row>
        <row r="1635">
          <cell r="A1635" t="str">
            <v xml:space="preserve">          -1 종배수관부설</v>
          </cell>
          <cell r="B1635" t="str">
            <v>(D=800 m/m)</v>
          </cell>
          <cell r="C1635">
            <v>32</v>
          </cell>
          <cell r="D1635" t="str">
            <v>M</v>
          </cell>
          <cell r="E1635">
            <v>108429</v>
          </cell>
          <cell r="F1635">
            <v>3469728</v>
          </cell>
        </row>
        <row r="1636">
          <cell r="A1636" t="str">
            <v xml:space="preserve">          -2 종배수관부설</v>
          </cell>
          <cell r="B1636" t="str">
            <v>(D=1200 m/m)</v>
          </cell>
          <cell r="C1636">
            <v>156</v>
          </cell>
          <cell r="D1636" t="str">
            <v>M</v>
          </cell>
          <cell r="E1636">
            <v>229048</v>
          </cell>
          <cell r="F1636">
            <v>35731488</v>
          </cell>
        </row>
        <row r="1637">
          <cell r="A1637" t="str">
            <v xml:space="preserve">        e 집수정</v>
          </cell>
        </row>
        <row r="1638">
          <cell r="A1638" t="str">
            <v xml:space="preserve">          -1 콘크리트타설</v>
          </cell>
          <cell r="B1638" t="str">
            <v>(철근 VIB포함)</v>
          </cell>
          <cell r="C1638">
            <v>79</v>
          </cell>
          <cell r="D1638" t="str">
            <v>M3</v>
          </cell>
          <cell r="E1638">
            <v>22230</v>
          </cell>
          <cell r="F1638">
            <v>1756170</v>
          </cell>
        </row>
        <row r="1639">
          <cell r="A1639" t="str">
            <v xml:space="preserve">          -2 합판거푸집</v>
          </cell>
          <cell r="B1639" t="str">
            <v>(4 회 0∼7 m)</v>
          </cell>
          <cell r="C1639">
            <v>752</v>
          </cell>
          <cell r="D1639" t="str">
            <v>M2</v>
          </cell>
          <cell r="E1639">
            <v>15202</v>
          </cell>
          <cell r="F1639">
            <v>11431904</v>
          </cell>
        </row>
        <row r="1640">
          <cell r="A1640" t="str">
            <v xml:space="preserve">          -3 철근가공조립</v>
          </cell>
          <cell r="B1640" t="str">
            <v>(간단)</v>
          </cell>
          <cell r="C1640">
            <v>1.6140000000000001</v>
          </cell>
          <cell r="D1640" t="str">
            <v>Ton</v>
          </cell>
          <cell r="E1640">
            <v>306373</v>
          </cell>
          <cell r="F1640">
            <v>494486</v>
          </cell>
        </row>
        <row r="1641">
          <cell r="A1641" t="str">
            <v xml:space="preserve">        f 수로보호공</v>
          </cell>
          <cell r="B1641" t="str">
            <v>(무근 VIB제외)</v>
          </cell>
          <cell r="C1641">
            <v>31</v>
          </cell>
          <cell r="D1641" t="str">
            <v>M3</v>
          </cell>
          <cell r="E1641">
            <v>19650</v>
          </cell>
          <cell r="F1641">
            <v>609150</v>
          </cell>
        </row>
        <row r="1642">
          <cell r="A1642" t="str">
            <v xml:space="preserve">        g 면벽</v>
          </cell>
        </row>
        <row r="1643">
          <cell r="A1643" t="str">
            <v xml:space="preserve">          -1 콘크리트타설</v>
          </cell>
          <cell r="B1643" t="str">
            <v>(무근 VIB제외)</v>
          </cell>
          <cell r="C1643">
            <v>26</v>
          </cell>
          <cell r="D1643" t="str">
            <v>M3</v>
          </cell>
          <cell r="E1643">
            <v>19650</v>
          </cell>
          <cell r="F1643">
            <v>510900</v>
          </cell>
        </row>
        <row r="1644">
          <cell r="A1644" t="str">
            <v xml:space="preserve">          -2 합판거푸집</v>
          </cell>
          <cell r="B1644" t="str">
            <v>(4 회 0∼7 m)</v>
          </cell>
          <cell r="C1644">
            <v>371</v>
          </cell>
          <cell r="D1644" t="str">
            <v>M2</v>
          </cell>
          <cell r="E1644">
            <v>15202</v>
          </cell>
          <cell r="F1644">
            <v>5639942</v>
          </cell>
        </row>
        <row r="1645">
          <cell r="A1645" t="str">
            <v xml:space="preserve">      6.14 가옥철거비</v>
          </cell>
          <cell r="C1645">
            <v>40</v>
          </cell>
          <cell r="D1645" t="str">
            <v>동</v>
          </cell>
          <cell r="E1645">
            <v>358024</v>
          </cell>
          <cell r="F1645">
            <v>14320960</v>
          </cell>
        </row>
        <row r="1646">
          <cell r="A1646" t="str">
            <v xml:space="preserve">      6.15 접도구역 경계표주</v>
          </cell>
          <cell r="C1646">
            <v>402</v>
          </cell>
          <cell r="D1646" t="str">
            <v>EA</v>
          </cell>
          <cell r="E1646">
            <v>14833</v>
          </cell>
          <cell r="F1646">
            <v>5962866</v>
          </cell>
        </row>
        <row r="1647">
          <cell r="A1647" t="str">
            <v xml:space="preserve">      6.16 가설사무실</v>
          </cell>
        </row>
        <row r="1648">
          <cell r="A1648" t="str">
            <v xml:space="preserve">        a 현장사무실</v>
          </cell>
          <cell r="B1648" t="str">
            <v>사무+합숙+시험</v>
          </cell>
          <cell r="C1648">
            <v>580</v>
          </cell>
          <cell r="D1648" t="str">
            <v>M2</v>
          </cell>
          <cell r="E1648">
            <v>79832</v>
          </cell>
          <cell r="F1648">
            <v>46302560</v>
          </cell>
        </row>
        <row r="1649">
          <cell r="A1649" t="str">
            <v xml:space="preserve">        b 가설창고</v>
          </cell>
          <cell r="B1649" t="str">
            <v>창고+작업소</v>
          </cell>
          <cell r="C1649">
            <v>360</v>
          </cell>
          <cell r="D1649" t="str">
            <v>M2</v>
          </cell>
          <cell r="E1649">
            <v>57910</v>
          </cell>
          <cell r="F1649">
            <v>20847600</v>
          </cell>
        </row>
        <row r="1650">
          <cell r="A1650" t="str">
            <v xml:space="preserve">        c 기타공사</v>
          </cell>
          <cell r="C1650">
            <v>1</v>
          </cell>
          <cell r="D1650" t="str">
            <v>식</v>
          </cell>
          <cell r="E1650">
            <v>57391346</v>
          </cell>
          <cell r="F1650">
            <v>57391346</v>
          </cell>
        </row>
        <row r="1651">
          <cell r="A1651" t="str">
            <v xml:space="preserve">        d 부지임대료</v>
          </cell>
          <cell r="B1651" t="str">
            <v>60 개월</v>
          </cell>
          <cell r="C1651">
            <v>30800</v>
          </cell>
          <cell r="D1651" t="str">
            <v>M2</v>
          </cell>
          <cell r="E1651">
            <v>7500</v>
          </cell>
          <cell r="F1651">
            <v>231000000</v>
          </cell>
        </row>
        <row r="1652">
          <cell r="A1652" t="str">
            <v xml:space="preserve">      6.17 시 험 비</v>
          </cell>
          <cell r="C1652">
            <v>1</v>
          </cell>
          <cell r="D1652" t="str">
            <v>식</v>
          </cell>
          <cell r="E1652">
            <v>34481546</v>
          </cell>
          <cell r="F1652">
            <v>34481546</v>
          </cell>
        </row>
        <row r="1653">
          <cell r="A1653" t="str">
            <v xml:space="preserve">      6.18 품질관리차량비</v>
          </cell>
          <cell r="C1653">
            <v>60</v>
          </cell>
          <cell r="D1653" t="str">
            <v>개월</v>
          </cell>
          <cell r="E1653">
            <v>568004</v>
          </cell>
          <cell r="F1653">
            <v>34080240</v>
          </cell>
        </row>
        <row r="1654">
          <cell r="A1654" t="str">
            <v xml:space="preserve">      6.19 준공도서작성비</v>
          </cell>
          <cell r="B1654" t="str">
            <v>(전산화)</v>
          </cell>
          <cell r="C1654">
            <v>1</v>
          </cell>
          <cell r="D1654" t="str">
            <v>P.S</v>
          </cell>
          <cell r="E1654">
            <v>20082360</v>
          </cell>
          <cell r="F1654">
            <v>20082360</v>
          </cell>
        </row>
        <row r="1655">
          <cell r="A1655" t="str">
            <v xml:space="preserve">      6.20 도로대장작성</v>
          </cell>
          <cell r="C1655">
            <v>12.9</v>
          </cell>
          <cell r="D1655" t="str">
            <v>KM</v>
          </cell>
          <cell r="E1655">
            <v>2026888</v>
          </cell>
          <cell r="F1655">
            <v>26146855</v>
          </cell>
        </row>
        <row r="1656">
          <cell r="A1656" t="str">
            <v xml:space="preserve">      6.21 시공상세도</v>
          </cell>
          <cell r="C1656">
            <v>1</v>
          </cell>
          <cell r="D1656" t="str">
            <v>식</v>
          </cell>
          <cell r="E1656">
            <v>25425506</v>
          </cell>
          <cell r="F1656">
            <v>25425506</v>
          </cell>
        </row>
        <row r="1657">
          <cell r="A1657" t="str">
            <v xml:space="preserve">      6.22 기존도로유지보수</v>
          </cell>
          <cell r="C1657">
            <v>1</v>
          </cell>
          <cell r="D1657" t="str">
            <v>P.S</v>
          </cell>
          <cell r="E1657">
            <v>423571305</v>
          </cell>
          <cell r="F1657">
            <v>423571305</v>
          </cell>
        </row>
        <row r="1658">
          <cell r="A1658" t="str">
            <v xml:space="preserve">      6.23 안전시설</v>
          </cell>
          <cell r="C1658">
            <v>1</v>
          </cell>
          <cell r="D1658" t="str">
            <v>식</v>
          </cell>
          <cell r="E1658">
            <v>368778625</v>
          </cell>
          <cell r="F1658">
            <v>368778625</v>
          </cell>
        </row>
        <row r="1659">
          <cell r="A1659" t="str">
            <v xml:space="preserve">      6.24 추가보링비</v>
          </cell>
        </row>
        <row r="1660">
          <cell r="A1660" t="str">
            <v xml:space="preserve">        a 추가보링현장시험</v>
          </cell>
          <cell r="B1660" t="str">
            <v>(기계기구설치)</v>
          </cell>
          <cell r="C1660">
            <v>44</v>
          </cell>
          <cell r="D1660" t="str">
            <v>개소</v>
          </cell>
          <cell r="E1660">
            <v>136564</v>
          </cell>
          <cell r="F1660">
            <v>6008816</v>
          </cell>
        </row>
        <row r="1661">
          <cell r="A1661" t="str">
            <v xml:space="preserve">        b 추가보링현장시험</v>
          </cell>
          <cell r="B1661" t="str">
            <v>(모래층:NX)</v>
          </cell>
          <cell r="C1661">
            <v>136</v>
          </cell>
          <cell r="D1661" t="str">
            <v>M</v>
          </cell>
          <cell r="E1661">
            <v>127092</v>
          </cell>
          <cell r="F1661">
            <v>17284512</v>
          </cell>
        </row>
        <row r="1662">
          <cell r="A1662" t="str">
            <v xml:space="preserve">        c 추가보링현장시험</v>
          </cell>
          <cell r="B1662" t="str">
            <v>(자갈층:NX)</v>
          </cell>
          <cell r="C1662">
            <v>106</v>
          </cell>
          <cell r="D1662" t="str">
            <v>M</v>
          </cell>
          <cell r="E1662">
            <v>251648</v>
          </cell>
          <cell r="F1662">
            <v>26674688</v>
          </cell>
        </row>
        <row r="1663">
          <cell r="A1663" t="str">
            <v xml:space="preserve">        d 추가보링현장시험</v>
          </cell>
          <cell r="B1663" t="str">
            <v>(풍화암:NX)</v>
          </cell>
          <cell r="C1663">
            <v>157</v>
          </cell>
          <cell r="D1663" t="str">
            <v>M</v>
          </cell>
          <cell r="E1663">
            <v>109068</v>
          </cell>
          <cell r="F1663">
            <v>17123676</v>
          </cell>
        </row>
        <row r="1664">
          <cell r="A1664" t="str">
            <v xml:space="preserve">        e 추가보링현장시험</v>
          </cell>
          <cell r="B1664" t="str">
            <v>(연암층:NX)</v>
          </cell>
          <cell r="C1664">
            <v>48</v>
          </cell>
          <cell r="D1664" t="str">
            <v>M</v>
          </cell>
          <cell r="E1664">
            <v>129442</v>
          </cell>
          <cell r="F1664">
            <v>6213216</v>
          </cell>
        </row>
        <row r="1665">
          <cell r="A1665" t="str">
            <v xml:space="preserve">        f 추가보링현장시험</v>
          </cell>
          <cell r="B1665" t="str">
            <v>(표준관입시험)</v>
          </cell>
          <cell r="C1665">
            <v>206</v>
          </cell>
          <cell r="D1665" t="str">
            <v>회</v>
          </cell>
          <cell r="E1665">
            <v>19420</v>
          </cell>
          <cell r="F1665">
            <v>4000520</v>
          </cell>
        </row>
        <row r="1666">
          <cell r="A1666" t="str">
            <v xml:space="preserve">      6.25 사면안전진단비</v>
          </cell>
          <cell r="C1666">
            <v>12</v>
          </cell>
          <cell r="D1666" t="str">
            <v>개소</v>
          </cell>
          <cell r="E1666">
            <v>3667620</v>
          </cell>
          <cell r="F1666">
            <v>44011440</v>
          </cell>
        </row>
        <row r="1667">
          <cell r="A1667" t="str">
            <v xml:space="preserve">      6.26 자재운반비</v>
          </cell>
        </row>
        <row r="1668">
          <cell r="A1668" t="str">
            <v xml:space="preserve">        a 철근운반</v>
          </cell>
          <cell r="C1668">
            <v>8188.0159999999996</v>
          </cell>
          <cell r="D1668" t="str">
            <v>Ton</v>
          </cell>
          <cell r="E1668">
            <v>21109</v>
          </cell>
          <cell r="F1668">
            <v>172840829</v>
          </cell>
        </row>
        <row r="1669">
          <cell r="A1669" t="str">
            <v xml:space="preserve">        b 시멘트운반</v>
          </cell>
          <cell r="B1669" t="str">
            <v>(40 Kg/대)</v>
          </cell>
          <cell r="C1669">
            <v>4580</v>
          </cell>
          <cell r="D1669" t="str">
            <v>대</v>
          </cell>
          <cell r="E1669">
            <v>756</v>
          </cell>
          <cell r="F1669">
            <v>3462480</v>
          </cell>
        </row>
        <row r="1670">
          <cell r="A1670" t="str">
            <v xml:space="preserve">        c 아스팔트운반</v>
          </cell>
          <cell r="B1670" t="str">
            <v>(RSC-1, MC-1)</v>
          </cell>
          <cell r="C1670">
            <v>1839</v>
          </cell>
          <cell r="D1670" t="str">
            <v>D/M</v>
          </cell>
          <cell r="E1670">
            <v>3781</v>
          </cell>
          <cell r="F1670">
            <v>6953259</v>
          </cell>
        </row>
        <row r="1671">
          <cell r="A1671" t="str">
            <v xml:space="preserve">        d 중기운반비</v>
          </cell>
        </row>
        <row r="1672">
          <cell r="A1672" t="str">
            <v xml:space="preserve">          -1 중기운반</v>
          </cell>
          <cell r="B1672" t="str">
            <v>(자주식운반)</v>
          </cell>
          <cell r="C1672">
            <v>1</v>
          </cell>
          <cell r="D1672" t="str">
            <v>회</v>
          </cell>
          <cell r="E1672">
            <v>8768970</v>
          </cell>
          <cell r="F1672">
            <v>8768970</v>
          </cell>
        </row>
        <row r="1673">
          <cell r="A1673" t="str">
            <v xml:space="preserve">          -2 중기운반</v>
          </cell>
          <cell r="B1673" t="str">
            <v>(트레일러 20 TON)</v>
          </cell>
          <cell r="C1673">
            <v>13</v>
          </cell>
          <cell r="D1673" t="str">
            <v>회</v>
          </cell>
          <cell r="E1673">
            <v>469077</v>
          </cell>
          <cell r="F1673">
            <v>6098001</v>
          </cell>
        </row>
        <row r="1674">
          <cell r="A1674" t="str">
            <v xml:space="preserve">          -3 중기운반</v>
          </cell>
          <cell r="B1674" t="str">
            <v>(트레일러 40 TON)</v>
          </cell>
          <cell r="C1674">
            <v>4</v>
          </cell>
          <cell r="D1674" t="str">
            <v>회</v>
          </cell>
          <cell r="E1674">
            <v>635522</v>
          </cell>
          <cell r="F1674">
            <v>2542088</v>
          </cell>
        </row>
        <row r="1675">
          <cell r="A1675" t="str">
            <v xml:space="preserve">          -4 중기운반</v>
          </cell>
          <cell r="B1675" t="str">
            <v>(트레일러 60 TON)</v>
          </cell>
          <cell r="C1675">
            <v>2</v>
          </cell>
          <cell r="D1675" t="str">
            <v>회</v>
          </cell>
          <cell r="E1675">
            <v>812211</v>
          </cell>
          <cell r="F1675">
            <v>1624422</v>
          </cell>
        </row>
        <row r="1676">
          <cell r="A1676" t="str">
            <v xml:space="preserve">      6.27 자 재 대</v>
          </cell>
        </row>
        <row r="1677">
          <cell r="A1677" t="str">
            <v xml:space="preserve">        a 레미콘</v>
          </cell>
        </row>
        <row r="1678">
          <cell r="A1678" t="str">
            <v xml:space="preserve">          -1 레미콘</v>
          </cell>
          <cell r="B1678" t="str">
            <v>(25-180- 8)</v>
          </cell>
          <cell r="C1678">
            <v>107</v>
          </cell>
          <cell r="D1678" t="str">
            <v>M3</v>
          </cell>
          <cell r="E1678">
            <v>44045</v>
          </cell>
          <cell r="F1678">
            <v>4712815</v>
          </cell>
        </row>
        <row r="1679">
          <cell r="A1679" t="str">
            <v xml:space="preserve">          -2 레미콘</v>
          </cell>
          <cell r="B1679" t="str">
            <v>(25-210- 8)</v>
          </cell>
          <cell r="C1679">
            <v>6157</v>
          </cell>
          <cell r="D1679" t="str">
            <v>M3</v>
          </cell>
          <cell r="E1679">
            <v>47827</v>
          </cell>
          <cell r="F1679">
            <v>294470839</v>
          </cell>
        </row>
        <row r="1680">
          <cell r="A1680" t="str">
            <v xml:space="preserve">          -3 레미콘</v>
          </cell>
          <cell r="B1680" t="str">
            <v>(40-150- 8)</v>
          </cell>
          <cell r="C1680">
            <v>31</v>
          </cell>
          <cell r="D1680" t="str">
            <v>M3</v>
          </cell>
          <cell r="E1680">
            <v>43372</v>
          </cell>
          <cell r="F1680">
            <v>1344532</v>
          </cell>
        </row>
        <row r="1681">
          <cell r="A1681" t="str">
            <v xml:space="preserve">          -4 레미콘</v>
          </cell>
          <cell r="B1681" t="str">
            <v>(40-180- 8)</v>
          </cell>
          <cell r="C1681">
            <v>955</v>
          </cell>
          <cell r="D1681" t="str">
            <v>M3</v>
          </cell>
          <cell r="E1681">
            <v>44118</v>
          </cell>
          <cell r="F1681">
            <v>42132690</v>
          </cell>
        </row>
        <row r="1682">
          <cell r="A1682" t="str">
            <v xml:space="preserve">          -5 레미콘</v>
          </cell>
          <cell r="B1682" t="str">
            <v>(40-210- 8)</v>
          </cell>
          <cell r="C1682">
            <v>17</v>
          </cell>
          <cell r="D1682" t="str">
            <v>M3</v>
          </cell>
          <cell r="E1682">
            <v>44954</v>
          </cell>
          <cell r="F1682">
            <v>764218</v>
          </cell>
        </row>
        <row r="1683">
          <cell r="A1683" t="str">
            <v xml:space="preserve">        b 철근</v>
          </cell>
        </row>
        <row r="1684">
          <cell r="A1684" t="str">
            <v xml:space="preserve">          -1 철근(SD30A)</v>
          </cell>
          <cell r="B1684" t="str">
            <v>D=29m/m</v>
          </cell>
          <cell r="C1684">
            <v>0.67800000000000005</v>
          </cell>
          <cell r="D1684" t="str">
            <v>TON</v>
          </cell>
          <cell r="E1684">
            <v>228345</v>
          </cell>
          <cell r="F1684">
            <v>154817</v>
          </cell>
        </row>
        <row r="1685">
          <cell r="A1685" t="str">
            <v xml:space="preserve">          -2 철근(SD30A)</v>
          </cell>
          <cell r="B1685" t="str">
            <v>D=16m/m</v>
          </cell>
          <cell r="C1685">
            <v>80.432000000000002</v>
          </cell>
          <cell r="D1685" t="str">
            <v>TON</v>
          </cell>
          <cell r="E1685">
            <v>228345</v>
          </cell>
          <cell r="F1685">
            <v>18366245</v>
          </cell>
        </row>
        <row r="1686">
          <cell r="A1686" t="str">
            <v xml:space="preserve">          -3 철근(SD30A)</v>
          </cell>
          <cell r="B1686" t="str">
            <v>D=13m/m</v>
          </cell>
          <cell r="C1686">
            <v>302.32100000000003</v>
          </cell>
          <cell r="D1686" t="str">
            <v>TON</v>
          </cell>
          <cell r="E1686">
            <v>232881</v>
          </cell>
          <cell r="F1686">
            <v>70404816</v>
          </cell>
        </row>
        <row r="1687">
          <cell r="A1687" t="str">
            <v xml:space="preserve">      6.28 고재대</v>
          </cell>
          <cell r="C1687">
            <v>245.64</v>
          </cell>
          <cell r="D1687" t="str">
            <v>Ton</v>
          </cell>
          <cell r="E1687">
            <v>-90000</v>
          </cell>
          <cell r="F1687">
            <v>-22107600</v>
          </cell>
        </row>
        <row r="1688">
          <cell r="A1688" t="str">
            <v xml:space="preserve">      6.29 서평교차로신호등설비공사</v>
          </cell>
        </row>
        <row r="1689">
          <cell r="A1689" t="str">
            <v xml:space="preserve">        -1 전선관</v>
          </cell>
          <cell r="B1689" t="str">
            <v>(PE 28C)</v>
          </cell>
          <cell r="C1689">
            <v>64</v>
          </cell>
          <cell r="D1689" t="str">
            <v>M</v>
          </cell>
          <cell r="E1689">
            <v>470</v>
          </cell>
          <cell r="F1689">
            <v>30080</v>
          </cell>
        </row>
        <row r="1690">
          <cell r="A1690" t="str">
            <v xml:space="preserve">        -2 전선관</v>
          </cell>
          <cell r="B1690" t="str">
            <v>(PE 100C)</v>
          </cell>
          <cell r="C1690">
            <v>67</v>
          </cell>
          <cell r="D1690" t="str">
            <v>M</v>
          </cell>
          <cell r="E1690">
            <v>3575</v>
          </cell>
          <cell r="F1690">
            <v>239525</v>
          </cell>
        </row>
        <row r="1691">
          <cell r="A1691" t="str">
            <v xml:space="preserve">        -3 케이블</v>
          </cell>
          <cell r="B1691" t="str">
            <v>(CV 14mm2/1C)</v>
          </cell>
          <cell r="C1691">
            <v>128</v>
          </cell>
          <cell r="D1691" t="str">
            <v>M</v>
          </cell>
          <cell r="E1691">
            <v>679</v>
          </cell>
          <cell r="F1691">
            <v>86912</v>
          </cell>
        </row>
        <row r="1692">
          <cell r="A1692" t="str">
            <v xml:space="preserve">        -4 케이블</v>
          </cell>
          <cell r="B1692" t="str">
            <v>(CVV-S 3.5mm2/7C)</v>
          </cell>
          <cell r="C1692">
            <v>277</v>
          </cell>
          <cell r="D1692" t="str">
            <v>M</v>
          </cell>
          <cell r="E1692">
            <v>1161</v>
          </cell>
          <cell r="F1692">
            <v>321597</v>
          </cell>
        </row>
        <row r="1693">
          <cell r="A1693" t="str">
            <v xml:space="preserve">        -5 차량등철주</v>
          </cell>
          <cell r="B1693" t="str">
            <v>(250X8M)</v>
          </cell>
          <cell r="C1693">
            <v>3</v>
          </cell>
          <cell r="D1693" t="str">
            <v>본</v>
          </cell>
          <cell r="E1693">
            <v>1100000</v>
          </cell>
          <cell r="F1693">
            <v>3300000</v>
          </cell>
        </row>
        <row r="1694">
          <cell r="A1694" t="str">
            <v xml:space="preserve">        -6 차량등부착대</v>
          </cell>
          <cell r="B1694" t="str">
            <v>(9M)</v>
          </cell>
          <cell r="C1694">
            <v>2</v>
          </cell>
          <cell r="D1694" t="str">
            <v>본</v>
          </cell>
          <cell r="E1694">
            <v>260000</v>
          </cell>
          <cell r="F1694">
            <v>520000</v>
          </cell>
        </row>
        <row r="1695">
          <cell r="A1695" t="str">
            <v xml:space="preserve">        -7 차량등부착대</v>
          </cell>
          <cell r="B1695" t="str">
            <v>(5M)</v>
          </cell>
          <cell r="C1695">
            <v>1</v>
          </cell>
          <cell r="D1695" t="str">
            <v>본</v>
          </cell>
          <cell r="E1695">
            <v>160000</v>
          </cell>
          <cell r="F1695">
            <v>160000</v>
          </cell>
        </row>
        <row r="1696">
          <cell r="A1696" t="str">
            <v xml:space="preserve">        -8 차량신호등</v>
          </cell>
          <cell r="B1696" t="str">
            <v>(1면4색)</v>
          </cell>
          <cell r="C1696">
            <v>3</v>
          </cell>
          <cell r="D1696" t="str">
            <v>조</v>
          </cell>
          <cell r="E1696">
            <v>410000</v>
          </cell>
          <cell r="F1696">
            <v>1230000</v>
          </cell>
        </row>
        <row r="1697">
          <cell r="A1697" t="str">
            <v xml:space="preserve">        -9 차량신호등</v>
          </cell>
          <cell r="B1697" t="str">
            <v>(1면3색)</v>
          </cell>
          <cell r="C1697">
            <v>4</v>
          </cell>
          <cell r="D1697" t="str">
            <v>조</v>
          </cell>
          <cell r="E1697">
            <v>310000</v>
          </cell>
          <cell r="F1697">
            <v>1240000</v>
          </cell>
        </row>
        <row r="1698">
          <cell r="A1698" t="str">
            <v xml:space="preserve">        -10 차량신호등</v>
          </cell>
          <cell r="B1698" t="str">
            <v>(1면2색)</v>
          </cell>
          <cell r="C1698">
            <v>2</v>
          </cell>
          <cell r="D1698" t="str">
            <v>조</v>
          </cell>
          <cell r="E1698">
            <v>210000</v>
          </cell>
          <cell r="F1698">
            <v>420000</v>
          </cell>
        </row>
        <row r="1699">
          <cell r="A1699" t="str">
            <v xml:space="preserve">        -11 보호금구</v>
          </cell>
          <cell r="B1699" t="str">
            <v>(차량등용)</v>
          </cell>
          <cell r="C1699">
            <v>7</v>
          </cell>
          <cell r="D1699" t="str">
            <v>조</v>
          </cell>
          <cell r="E1699">
            <v>15000</v>
          </cell>
          <cell r="F1699">
            <v>105000</v>
          </cell>
        </row>
        <row r="1700">
          <cell r="A1700" t="str">
            <v xml:space="preserve">        -12 보호금구</v>
          </cell>
          <cell r="B1700" t="str">
            <v>(보행등용)</v>
          </cell>
          <cell r="C1700">
            <v>2</v>
          </cell>
          <cell r="D1700" t="str">
            <v>조</v>
          </cell>
          <cell r="E1700">
            <v>20000</v>
          </cell>
          <cell r="F1700">
            <v>40000</v>
          </cell>
        </row>
        <row r="1701">
          <cell r="A1701" t="str">
            <v xml:space="preserve">        -13 차량신호등 기초</v>
          </cell>
          <cell r="B1701" t="str">
            <v>(500X1000X1500)</v>
          </cell>
          <cell r="C1701">
            <v>3</v>
          </cell>
          <cell r="D1701" t="str">
            <v>EA</v>
          </cell>
          <cell r="E1701">
            <v>208944</v>
          </cell>
          <cell r="F1701">
            <v>626832</v>
          </cell>
        </row>
        <row r="1702">
          <cell r="A1702" t="str">
            <v xml:space="preserve">        -14 기초앙카</v>
          </cell>
          <cell r="B1702" t="str">
            <v>(D250)</v>
          </cell>
          <cell r="C1702">
            <v>3</v>
          </cell>
          <cell r="D1702" t="str">
            <v>EA</v>
          </cell>
          <cell r="E1702">
            <v>27000</v>
          </cell>
          <cell r="F1702">
            <v>81000</v>
          </cell>
        </row>
        <row r="1703">
          <cell r="A1703" t="str">
            <v xml:space="preserve">        -15 신호등용전구</v>
          </cell>
          <cell r="C1703">
            <v>28</v>
          </cell>
          <cell r="D1703" t="str">
            <v>EA</v>
          </cell>
          <cell r="E1703">
            <v>3800</v>
          </cell>
          <cell r="F1703">
            <v>106400</v>
          </cell>
        </row>
        <row r="1704">
          <cell r="A1704" t="str">
            <v xml:space="preserve">        -16 맨홀</v>
          </cell>
          <cell r="B1704" t="str">
            <v>(FRP 600X600X600)</v>
          </cell>
          <cell r="C1704">
            <v>1</v>
          </cell>
          <cell r="D1704" t="str">
            <v>개소</v>
          </cell>
          <cell r="E1704">
            <v>193000</v>
          </cell>
          <cell r="F1704">
            <v>193000</v>
          </cell>
        </row>
        <row r="1705">
          <cell r="A1705" t="str">
            <v xml:space="preserve">        -17 신호제어기</v>
          </cell>
          <cell r="C1705">
            <v>1</v>
          </cell>
          <cell r="D1705" t="str">
            <v>EA</v>
          </cell>
          <cell r="E1705">
            <v>9826200</v>
          </cell>
          <cell r="F1705">
            <v>9826200</v>
          </cell>
        </row>
        <row r="1706">
          <cell r="A1706" t="str">
            <v xml:space="preserve">        -18 신호등제어기 기초</v>
          </cell>
          <cell r="B1706" t="str">
            <v>(750X500X1500)</v>
          </cell>
          <cell r="C1706">
            <v>1</v>
          </cell>
          <cell r="D1706" t="str">
            <v>EA</v>
          </cell>
          <cell r="E1706">
            <v>244740</v>
          </cell>
          <cell r="F1706">
            <v>244740</v>
          </cell>
        </row>
        <row r="1707">
          <cell r="A1707" t="str">
            <v xml:space="preserve">        -19 조가선</v>
          </cell>
          <cell r="B1707" t="str">
            <v>(2.0mmX7심)</v>
          </cell>
          <cell r="C1707">
            <v>70</v>
          </cell>
          <cell r="D1707" t="str">
            <v>M</v>
          </cell>
          <cell r="E1707">
            <v>1060</v>
          </cell>
          <cell r="F1707">
            <v>74200</v>
          </cell>
        </row>
        <row r="1708">
          <cell r="A1708" t="str">
            <v xml:space="preserve">        -20 반경철관</v>
          </cell>
          <cell r="B1708" t="str">
            <v>(50X2X2400)</v>
          </cell>
          <cell r="C1708">
            <v>1</v>
          </cell>
          <cell r="D1708" t="str">
            <v>EA</v>
          </cell>
          <cell r="E1708">
            <v>13000</v>
          </cell>
          <cell r="F1708">
            <v>13000</v>
          </cell>
        </row>
        <row r="1709">
          <cell r="A1709" t="str">
            <v xml:space="preserve">        -21 반경관취부밴드</v>
          </cell>
          <cell r="C1709">
            <v>4</v>
          </cell>
          <cell r="D1709" t="str">
            <v>EA</v>
          </cell>
          <cell r="E1709">
            <v>1800</v>
          </cell>
          <cell r="F1709">
            <v>7200</v>
          </cell>
        </row>
        <row r="1710">
          <cell r="A1710" t="str">
            <v xml:space="preserve">        -22 웨샤캡</v>
          </cell>
          <cell r="B1710" t="str">
            <v>(ST 28C)</v>
          </cell>
          <cell r="C1710">
            <v>1</v>
          </cell>
          <cell r="D1710" t="str">
            <v>EA</v>
          </cell>
          <cell r="E1710">
            <v>2700</v>
          </cell>
          <cell r="F1710">
            <v>2700</v>
          </cell>
        </row>
        <row r="1711">
          <cell r="A1711" t="str">
            <v xml:space="preserve">        -23 구조물터파기</v>
          </cell>
          <cell r="C1711">
            <v>61</v>
          </cell>
          <cell r="D1711" t="str">
            <v>M3</v>
          </cell>
          <cell r="E1711">
            <v>3369</v>
          </cell>
          <cell r="F1711">
            <v>205509</v>
          </cell>
        </row>
        <row r="1712">
          <cell r="A1712" t="str">
            <v xml:space="preserve">        -24 되메우기및다짐</v>
          </cell>
          <cell r="C1712">
            <v>61</v>
          </cell>
          <cell r="D1712" t="str">
            <v>M3</v>
          </cell>
          <cell r="E1712">
            <v>5500</v>
          </cell>
          <cell r="F1712">
            <v>335500</v>
          </cell>
        </row>
        <row r="1713">
          <cell r="A1713" t="str">
            <v xml:space="preserve">        -25 부속품비</v>
          </cell>
          <cell r="B1713" t="str">
            <v>배관의 15%</v>
          </cell>
          <cell r="C1713">
            <v>1</v>
          </cell>
          <cell r="D1713" t="str">
            <v>식</v>
          </cell>
          <cell r="E1713">
            <v>40440</v>
          </cell>
          <cell r="F1713">
            <v>40440</v>
          </cell>
        </row>
        <row r="1714">
          <cell r="A1714" t="str">
            <v xml:space="preserve">        -26 잡자재비</v>
          </cell>
          <cell r="B1714" t="str">
            <v>배관배선의 2%</v>
          </cell>
          <cell r="C1714">
            <v>1</v>
          </cell>
          <cell r="D1714" t="str">
            <v>식</v>
          </cell>
          <cell r="E1714">
            <v>13562</v>
          </cell>
          <cell r="F1714">
            <v>13562</v>
          </cell>
        </row>
        <row r="1715">
          <cell r="A1715" t="str">
            <v xml:space="preserve">        -27 내선전공</v>
          </cell>
          <cell r="C1715">
            <v>24</v>
          </cell>
          <cell r="D1715" t="str">
            <v>인</v>
          </cell>
          <cell r="E1715">
            <v>49969</v>
          </cell>
          <cell r="F1715">
            <v>1199256</v>
          </cell>
        </row>
        <row r="1716">
          <cell r="A1716" t="str">
            <v xml:space="preserve">        -28 저압케이블공</v>
          </cell>
          <cell r="C1716">
            <v>3</v>
          </cell>
          <cell r="D1716" t="str">
            <v>인</v>
          </cell>
          <cell r="E1716">
            <v>67062</v>
          </cell>
          <cell r="F1716">
            <v>201186</v>
          </cell>
        </row>
        <row r="1717">
          <cell r="A1717" t="str">
            <v xml:space="preserve">        -29 신호공</v>
          </cell>
          <cell r="C1717">
            <v>10</v>
          </cell>
          <cell r="D1717" t="str">
            <v>인</v>
          </cell>
          <cell r="E1717">
            <v>88161</v>
          </cell>
          <cell r="F1717">
            <v>881610</v>
          </cell>
        </row>
        <row r="1718">
          <cell r="A1718" t="str">
            <v xml:space="preserve">        -30 보통인부</v>
          </cell>
          <cell r="C1718">
            <v>5</v>
          </cell>
          <cell r="D1718" t="str">
            <v>인</v>
          </cell>
          <cell r="E1718">
            <v>37052</v>
          </cell>
          <cell r="F1718">
            <v>185260</v>
          </cell>
        </row>
        <row r="1719">
          <cell r="A1719" t="str">
            <v xml:space="preserve">        -31 공구손료</v>
          </cell>
          <cell r="B1719" t="str">
            <v>노무비의 3%</v>
          </cell>
          <cell r="C1719">
            <v>1</v>
          </cell>
          <cell r="D1719" t="str">
            <v>식</v>
          </cell>
          <cell r="E1719">
            <v>74019</v>
          </cell>
          <cell r="F1719">
            <v>74019</v>
          </cell>
        </row>
        <row r="1720">
          <cell r="A1720" t="str">
            <v xml:space="preserve">      6.30 남계교차로신호등설비공사</v>
          </cell>
        </row>
        <row r="1721">
          <cell r="A1721" t="str">
            <v xml:space="preserve">        -1 전선관</v>
          </cell>
          <cell r="B1721" t="str">
            <v>(PE 28C)</v>
          </cell>
          <cell r="C1721">
            <v>64</v>
          </cell>
          <cell r="D1721" t="str">
            <v>M</v>
          </cell>
          <cell r="E1721">
            <v>470</v>
          </cell>
          <cell r="F1721">
            <v>30080</v>
          </cell>
        </row>
        <row r="1722">
          <cell r="A1722" t="str">
            <v xml:space="preserve">        -2 전선관</v>
          </cell>
          <cell r="B1722" t="str">
            <v>(PE 100C)</v>
          </cell>
          <cell r="C1722">
            <v>36</v>
          </cell>
          <cell r="D1722" t="str">
            <v>M</v>
          </cell>
          <cell r="E1722">
            <v>3575</v>
          </cell>
          <cell r="F1722">
            <v>128700</v>
          </cell>
        </row>
        <row r="1723">
          <cell r="A1723" t="str">
            <v xml:space="preserve">        -3 케이블</v>
          </cell>
          <cell r="B1723" t="str">
            <v>(CV 14mm2/1C)</v>
          </cell>
          <cell r="C1723">
            <v>128</v>
          </cell>
          <cell r="D1723" t="str">
            <v>M</v>
          </cell>
          <cell r="E1723">
            <v>679</v>
          </cell>
          <cell r="F1723">
            <v>86912</v>
          </cell>
        </row>
        <row r="1724">
          <cell r="A1724" t="str">
            <v xml:space="preserve">        -4 케이블</v>
          </cell>
          <cell r="B1724" t="str">
            <v>(CVV-S 3.5mm2/7C)</v>
          </cell>
          <cell r="C1724">
            <v>251</v>
          </cell>
          <cell r="D1724" t="str">
            <v>M</v>
          </cell>
          <cell r="E1724">
            <v>1161</v>
          </cell>
          <cell r="F1724">
            <v>291411</v>
          </cell>
        </row>
        <row r="1725">
          <cell r="A1725" t="str">
            <v xml:space="preserve">        -5 차량등철주</v>
          </cell>
          <cell r="B1725" t="str">
            <v>(250X8M)</v>
          </cell>
          <cell r="C1725">
            <v>2</v>
          </cell>
          <cell r="D1725" t="str">
            <v>본</v>
          </cell>
          <cell r="E1725">
            <v>1100000</v>
          </cell>
          <cell r="F1725">
            <v>2200000</v>
          </cell>
        </row>
        <row r="1726">
          <cell r="A1726" t="str">
            <v xml:space="preserve">        -6 차량등부착대</v>
          </cell>
          <cell r="B1726" t="str">
            <v>(9M)</v>
          </cell>
          <cell r="C1726">
            <v>2</v>
          </cell>
          <cell r="D1726" t="str">
            <v>본</v>
          </cell>
          <cell r="E1726">
            <v>260000</v>
          </cell>
          <cell r="F1726">
            <v>520000</v>
          </cell>
        </row>
        <row r="1727">
          <cell r="A1727" t="str">
            <v xml:space="preserve">        -7 차량등부착대</v>
          </cell>
          <cell r="B1727" t="str">
            <v>(5M)</v>
          </cell>
          <cell r="C1727">
            <v>1</v>
          </cell>
          <cell r="D1727" t="str">
            <v>본</v>
          </cell>
          <cell r="E1727">
            <v>160000</v>
          </cell>
          <cell r="F1727">
            <v>160000</v>
          </cell>
        </row>
        <row r="1728">
          <cell r="A1728" t="str">
            <v xml:space="preserve">        -8 차량신호등</v>
          </cell>
          <cell r="B1728" t="str">
            <v>(1면4색)</v>
          </cell>
          <cell r="C1728">
            <v>3</v>
          </cell>
          <cell r="D1728" t="str">
            <v>조</v>
          </cell>
          <cell r="E1728">
            <v>410000</v>
          </cell>
          <cell r="F1728">
            <v>1230000</v>
          </cell>
        </row>
        <row r="1729">
          <cell r="A1729" t="str">
            <v xml:space="preserve">        -9 차량신호등</v>
          </cell>
          <cell r="B1729" t="str">
            <v>(1면3색)</v>
          </cell>
          <cell r="C1729">
            <v>4</v>
          </cell>
          <cell r="D1729" t="str">
            <v>조</v>
          </cell>
          <cell r="E1729">
            <v>310000</v>
          </cell>
          <cell r="F1729">
            <v>1240000</v>
          </cell>
        </row>
        <row r="1730">
          <cell r="A1730" t="str">
            <v xml:space="preserve">        -10 차량신호등</v>
          </cell>
          <cell r="B1730" t="str">
            <v>(1면2색)</v>
          </cell>
          <cell r="C1730">
            <v>2</v>
          </cell>
          <cell r="D1730" t="str">
            <v>조</v>
          </cell>
          <cell r="E1730">
            <v>210000</v>
          </cell>
          <cell r="F1730">
            <v>420000</v>
          </cell>
        </row>
        <row r="1731">
          <cell r="A1731" t="str">
            <v xml:space="preserve">        -11 보호금구</v>
          </cell>
          <cell r="B1731" t="str">
            <v>(차량등용)</v>
          </cell>
          <cell r="C1731">
            <v>7</v>
          </cell>
          <cell r="D1731" t="str">
            <v>조</v>
          </cell>
          <cell r="E1731">
            <v>15000</v>
          </cell>
          <cell r="F1731">
            <v>105000</v>
          </cell>
        </row>
        <row r="1732">
          <cell r="A1732" t="str">
            <v xml:space="preserve">        -12 보호금구</v>
          </cell>
          <cell r="B1732" t="str">
            <v>(보행등용)</v>
          </cell>
          <cell r="C1732">
            <v>2</v>
          </cell>
          <cell r="D1732" t="str">
            <v>조</v>
          </cell>
          <cell r="E1732">
            <v>20000</v>
          </cell>
          <cell r="F1732">
            <v>40000</v>
          </cell>
        </row>
        <row r="1733">
          <cell r="A1733" t="str">
            <v xml:space="preserve">        -13 차량신호등 기초</v>
          </cell>
          <cell r="B1733" t="str">
            <v>(500X1000X1500)</v>
          </cell>
          <cell r="C1733">
            <v>2</v>
          </cell>
          <cell r="D1733" t="str">
            <v>EA</v>
          </cell>
          <cell r="E1733">
            <v>208944</v>
          </cell>
          <cell r="F1733">
            <v>417888</v>
          </cell>
        </row>
        <row r="1734">
          <cell r="A1734" t="str">
            <v xml:space="preserve">        -14 기초앙카</v>
          </cell>
          <cell r="B1734" t="str">
            <v>(D250)</v>
          </cell>
          <cell r="C1734">
            <v>2</v>
          </cell>
          <cell r="D1734" t="str">
            <v>EA</v>
          </cell>
          <cell r="E1734">
            <v>27000</v>
          </cell>
          <cell r="F1734">
            <v>54000</v>
          </cell>
        </row>
        <row r="1735">
          <cell r="A1735" t="str">
            <v xml:space="preserve">        -15 신호등용전구</v>
          </cell>
          <cell r="C1735">
            <v>28</v>
          </cell>
          <cell r="D1735" t="str">
            <v>EA</v>
          </cell>
          <cell r="E1735">
            <v>3800</v>
          </cell>
          <cell r="F1735">
            <v>106400</v>
          </cell>
        </row>
        <row r="1736">
          <cell r="A1736" t="str">
            <v xml:space="preserve">        -16 맨홀</v>
          </cell>
          <cell r="B1736" t="str">
            <v>(FRP 600X600X600)</v>
          </cell>
          <cell r="C1736">
            <v>1</v>
          </cell>
          <cell r="D1736" t="str">
            <v>개소</v>
          </cell>
          <cell r="E1736">
            <v>193000</v>
          </cell>
          <cell r="F1736">
            <v>193000</v>
          </cell>
        </row>
        <row r="1737">
          <cell r="A1737" t="str">
            <v xml:space="preserve">        -17 신호제어기</v>
          </cell>
          <cell r="C1737">
            <v>1</v>
          </cell>
          <cell r="D1737" t="str">
            <v>EA</v>
          </cell>
          <cell r="E1737">
            <v>9826200</v>
          </cell>
          <cell r="F1737">
            <v>9826200</v>
          </cell>
        </row>
        <row r="1738">
          <cell r="A1738" t="str">
            <v xml:space="preserve">        -18 신호등제어기 기초</v>
          </cell>
          <cell r="B1738" t="str">
            <v>(750X500X1500)</v>
          </cell>
          <cell r="C1738">
            <v>1</v>
          </cell>
          <cell r="D1738" t="str">
            <v>EA</v>
          </cell>
          <cell r="E1738">
            <v>244740</v>
          </cell>
          <cell r="F1738">
            <v>244740</v>
          </cell>
        </row>
        <row r="1739">
          <cell r="A1739" t="str">
            <v xml:space="preserve">        -19 조가선</v>
          </cell>
          <cell r="B1739" t="str">
            <v>(2.0mmX7심)</v>
          </cell>
          <cell r="C1739">
            <v>70</v>
          </cell>
          <cell r="D1739" t="str">
            <v>M</v>
          </cell>
          <cell r="E1739">
            <v>1060</v>
          </cell>
          <cell r="F1739">
            <v>74200</v>
          </cell>
        </row>
        <row r="1740">
          <cell r="A1740" t="str">
            <v xml:space="preserve">        -20 반경철관</v>
          </cell>
          <cell r="B1740" t="str">
            <v>(50X2X2400)</v>
          </cell>
          <cell r="C1740">
            <v>1</v>
          </cell>
          <cell r="D1740" t="str">
            <v>EA</v>
          </cell>
          <cell r="E1740">
            <v>13000</v>
          </cell>
          <cell r="F1740">
            <v>13000</v>
          </cell>
        </row>
        <row r="1741">
          <cell r="A1741" t="str">
            <v xml:space="preserve">        -21 반경관취부밴드</v>
          </cell>
          <cell r="C1741">
            <v>4</v>
          </cell>
          <cell r="D1741" t="str">
            <v>EA</v>
          </cell>
          <cell r="E1741">
            <v>1800</v>
          </cell>
          <cell r="F1741">
            <v>7200</v>
          </cell>
        </row>
        <row r="1742">
          <cell r="A1742" t="str">
            <v xml:space="preserve">        -22 웨샤캡</v>
          </cell>
          <cell r="B1742" t="str">
            <v>(ST 28C)</v>
          </cell>
          <cell r="C1742">
            <v>1</v>
          </cell>
          <cell r="D1742" t="str">
            <v>EA</v>
          </cell>
          <cell r="E1742">
            <v>2700</v>
          </cell>
          <cell r="F1742">
            <v>2700</v>
          </cell>
        </row>
        <row r="1743">
          <cell r="A1743" t="str">
            <v xml:space="preserve">        -23 구조물터파기</v>
          </cell>
          <cell r="C1743">
            <v>43</v>
          </cell>
          <cell r="D1743" t="str">
            <v>M3</v>
          </cell>
          <cell r="E1743">
            <v>3369</v>
          </cell>
          <cell r="F1743">
            <v>144867</v>
          </cell>
        </row>
        <row r="1744">
          <cell r="A1744" t="str">
            <v xml:space="preserve">        -24 되메우기및다짐</v>
          </cell>
          <cell r="C1744">
            <v>43</v>
          </cell>
          <cell r="D1744" t="str">
            <v>M3</v>
          </cell>
          <cell r="E1744">
            <v>5500</v>
          </cell>
          <cell r="F1744">
            <v>236500</v>
          </cell>
        </row>
        <row r="1745">
          <cell r="A1745" t="str">
            <v xml:space="preserve">        -25 부속품비</v>
          </cell>
          <cell r="B1745" t="str">
            <v>배관의 15%</v>
          </cell>
          <cell r="C1745">
            <v>1</v>
          </cell>
          <cell r="D1745" t="str">
            <v>식</v>
          </cell>
          <cell r="E1745">
            <v>23817</v>
          </cell>
          <cell r="F1745">
            <v>23817</v>
          </cell>
        </row>
        <row r="1746">
          <cell r="A1746" t="str">
            <v xml:space="preserve">        -26 잡자재비</v>
          </cell>
          <cell r="B1746" t="str">
            <v>배관배선의 2%</v>
          </cell>
          <cell r="C1746">
            <v>1</v>
          </cell>
          <cell r="D1746" t="str">
            <v>식</v>
          </cell>
          <cell r="E1746">
            <v>10742</v>
          </cell>
          <cell r="F1746">
            <v>10742</v>
          </cell>
        </row>
        <row r="1747">
          <cell r="A1747" t="str">
            <v xml:space="preserve">        -27 내선전공</v>
          </cell>
          <cell r="C1747">
            <v>14</v>
          </cell>
          <cell r="D1747" t="str">
            <v>인</v>
          </cell>
          <cell r="E1747">
            <v>49969</v>
          </cell>
          <cell r="F1747">
            <v>699566</v>
          </cell>
        </row>
        <row r="1748">
          <cell r="A1748" t="str">
            <v xml:space="preserve">        -28 저압케이블공</v>
          </cell>
          <cell r="C1748">
            <v>3</v>
          </cell>
          <cell r="D1748" t="str">
            <v>인</v>
          </cell>
          <cell r="E1748">
            <v>67062</v>
          </cell>
          <cell r="F1748">
            <v>201186</v>
          </cell>
        </row>
        <row r="1749">
          <cell r="A1749" t="str">
            <v xml:space="preserve">        -29 신호공</v>
          </cell>
          <cell r="C1749">
            <v>8</v>
          </cell>
          <cell r="D1749" t="str">
            <v>인</v>
          </cell>
          <cell r="E1749">
            <v>88161</v>
          </cell>
          <cell r="F1749">
            <v>705288</v>
          </cell>
        </row>
        <row r="1750">
          <cell r="A1750" t="str">
            <v xml:space="preserve">        -30 보통인부</v>
          </cell>
          <cell r="C1750">
            <v>4</v>
          </cell>
          <cell r="D1750" t="str">
            <v>인</v>
          </cell>
          <cell r="E1750">
            <v>37052</v>
          </cell>
          <cell r="F1750">
            <v>148208</v>
          </cell>
        </row>
        <row r="1751">
          <cell r="A1751" t="str">
            <v xml:space="preserve">        -31 공구손료</v>
          </cell>
          <cell r="B1751" t="str">
            <v>노무비의 3%</v>
          </cell>
          <cell r="C1751">
            <v>1</v>
          </cell>
          <cell r="D1751" t="str">
            <v>식</v>
          </cell>
          <cell r="E1751">
            <v>52627</v>
          </cell>
          <cell r="F1751">
            <v>52627</v>
          </cell>
        </row>
        <row r="1752">
          <cell r="A1752" t="str">
            <v xml:space="preserve">      6.31 창평교차로신호등설비공사</v>
          </cell>
        </row>
        <row r="1753">
          <cell r="A1753" t="str">
            <v xml:space="preserve">        -1 전선관</v>
          </cell>
          <cell r="B1753" t="str">
            <v>(PE 28C)</v>
          </cell>
          <cell r="C1753">
            <v>64</v>
          </cell>
          <cell r="D1753" t="str">
            <v>M</v>
          </cell>
          <cell r="E1753">
            <v>470</v>
          </cell>
          <cell r="F1753">
            <v>30080</v>
          </cell>
        </row>
        <row r="1754">
          <cell r="A1754" t="str">
            <v xml:space="preserve">        -2 전선관</v>
          </cell>
          <cell r="B1754" t="str">
            <v>(PE 100C)</v>
          </cell>
          <cell r="C1754">
            <v>57</v>
          </cell>
          <cell r="D1754" t="str">
            <v>M</v>
          </cell>
          <cell r="E1754">
            <v>3575</v>
          </cell>
          <cell r="F1754">
            <v>203775</v>
          </cell>
        </row>
        <row r="1755">
          <cell r="A1755" t="str">
            <v xml:space="preserve">        -3 케이블</v>
          </cell>
          <cell r="B1755" t="str">
            <v>(CV 22mm2/1C)</v>
          </cell>
          <cell r="C1755">
            <v>128</v>
          </cell>
          <cell r="D1755" t="str">
            <v>M</v>
          </cell>
          <cell r="E1755">
            <v>865</v>
          </cell>
          <cell r="F1755">
            <v>110720</v>
          </cell>
        </row>
        <row r="1756">
          <cell r="A1756" t="str">
            <v xml:space="preserve">        -4 케이블</v>
          </cell>
          <cell r="B1756" t="str">
            <v>(CVV-S 3.5mm2/7C)</v>
          </cell>
          <cell r="C1756">
            <v>408</v>
          </cell>
          <cell r="D1756" t="str">
            <v>M</v>
          </cell>
          <cell r="E1756">
            <v>1161</v>
          </cell>
          <cell r="F1756">
            <v>473688</v>
          </cell>
        </row>
        <row r="1757">
          <cell r="A1757" t="str">
            <v xml:space="preserve">        -5 차량등철주</v>
          </cell>
          <cell r="B1757" t="str">
            <v>(250X8M)</v>
          </cell>
          <cell r="C1757">
            <v>4</v>
          </cell>
          <cell r="D1757" t="str">
            <v>본</v>
          </cell>
          <cell r="E1757">
            <v>1100000</v>
          </cell>
          <cell r="F1757">
            <v>4400000</v>
          </cell>
        </row>
        <row r="1758">
          <cell r="A1758" t="str">
            <v xml:space="preserve">        -6 차량등부착대</v>
          </cell>
          <cell r="B1758" t="str">
            <v>(9M)</v>
          </cell>
          <cell r="C1758">
            <v>2</v>
          </cell>
          <cell r="D1758" t="str">
            <v>본</v>
          </cell>
          <cell r="E1758">
            <v>260000</v>
          </cell>
          <cell r="F1758">
            <v>520000</v>
          </cell>
        </row>
        <row r="1759">
          <cell r="A1759" t="str">
            <v xml:space="preserve">        -7 차량등부착대</v>
          </cell>
          <cell r="B1759" t="str">
            <v>(5M)</v>
          </cell>
          <cell r="C1759">
            <v>2</v>
          </cell>
          <cell r="D1759" t="str">
            <v>본</v>
          </cell>
          <cell r="E1759">
            <v>160000</v>
          </cell>
          <cell r="F1759">
            <v>320000</v>
          </cell>
        </row>
        <row r="1760">
          <cell r="A1760" t="str">
            <v xml:space="preserve">        -8 차량신호등</v>
          </cell>
          <cell r="B1760" t="str">
            <v>(1면4색)</v>
          </cell>
          <cell r="C1760">
            <v>10</v>
          </cell>
          <cell r="D1760" t="str">
            <v>조</v>
          </cell>
          <cell r="E1760">
            <v>410000</v>
          </cell>
          <cell r="F1760">
            <v>4100000</v>
          </cell>
        </row>
        <row r="1761">
          <cell r="A1761" t="str">
            <v xml:space="preserve">        -9 차량신호등</v>
          </cell>
          <cell r="B1761" t="str">
            <v>(1면2색)</v>
          </cell>
          <cell r="C1761">
            <v>2</v>
          </cell>
          <cell r="D1761" t="str">
            <v>조</v>
          </cell>
          <cell r="E1761">
            <v>210000</v>
          </cell>
          <cell r="F1761">
            <v>420000</v>
          </cell>
        </row>
        <row r="1762">
          <cell r="A1762" t="str">
            <v xml:space="preserve">        -10 보호금구</v>
          </cell>
          <cell r="B1762" t="str">
            <v>(차량등용)</v>
          </cell>
          <cell r="C1762">
            <v>10</v>
          </cell>
          <cell r="D1762" t="str">
            <v>조</v>
          </cell>
          <cell r="E1762">
            <v>15000</v>
          </cell>
          <cell r="F1762">
            <v>150000</v>
          </cell>
        </row>
        <row r="1763">
          <cell r="A1763" t="str">
            <v xml:space="preserve">        -11 보호금구</v>
          </cell>
          <cell r="B1763" t="str">
            <v>(보행등용)</v>
          </cell>
          <cell r="C1763">
            <v>2</v>
          </cell>
          <cell r="D1763" t="str">
            <v>조</v>
          </cell>
          <cell r="E1763">
            <v>20000</v>
          </cell>
          <cell r="F1763">
            <v>40000</v>
          </cell>
        </row>
        <row r="1764">
          <cell r="A1764" t="str">
            <v xml:space="preserve">        -12 차량신호등 기초</v>
          </cell>
          <cell r="B1764" t="str">
            <v>(500X1000X1500)</v>
          </cell>
          <cell r="C1764">
            <v>4</v>
          </cell>
          <cell r="D1764" t="str">
            <v>EA</v>
          </cell>
          <cell r="E1764">
            <v>208944</v>
          </cell>
          <cell r="F1764">
            <v>835776</v>
          </cell>
        </row>
        <row r="1765">
          <cell r="A1765" t="str">
            <v xml:space="preserve">        -13 기초앙카</v>
          </cell>
          <cell r="B1765" t="str">
            <v>(D250)</v>
          </cell>
          <cell r="C1765">
            <v>4</v>
          </cell>
          <cell r="D1765" t="str">
            <v>EA</v>
          </cell>
          <cell r="E1765">
            <v>27000</v>
          </cell>
          <cell r="F1765">
            <v>108000</v>
          </cell>
        </row>
        <row r="1766">
          <cell r="A1766" t="str">
            <v xml:space="preserve">        -14 신호등용전구</v>
          </cell>
          <cell r="C1766">
            <v>44</v>
          </cell>
          <cell r="D1766" t="str">
            <v>EA</v>
          </cell>
          <cell r="E1766">
            <v>3800</v>
          </cell>
          <cell r="F1766">
            <v>167200</v>
          </cell>
        </row>
        <row r="1767">
          <cell r="A1767" t="str">
            <v xml:space="preserve">        -15 맨홀</v>
          </cell>
          <cell r="B1767" t="str">
            <v>(FRP 600X600X600)</v>
          </cell>
          <cell r="C1767">
            <v>3</v>
          </cell>
          <cell r="D1767" t="str">
            <v>개소</v>
          </cell>
          <cell r="E1767">
            <v>193000</v>
          </cell>
          <cell r="F1767">
            <v>579000</v>
          </cell>
        </row>
        <row r="1768">
          <cell r="A1768" t="str">
            <v xml:space="preserve">        -16 신호제어기</v>
          </cell>
          <cell r="C1768">
            <v>1</v>
          </cell>
          <cell r="D1768" t="str">
            <v>EA</v>
          </cell>
          <cell r="E1768">
            <v>9826200</v>
          </cell>
          <cell r="F1768">
            <v>9826200</v>
          </cell>
        </row>
        <row r="1769">
          <cell r="A1769" t="str">
            <v xml:space="preserve">        -17 신호등제어기 기초</v>
          </cell>
          <cell r="B1769" t="str">
            <v>(750X500X1500)</v>
          </cell>
          <cell r="C1769">
            <v>1</v>
          </cell>
          <cell r="D1769" t="str">
            <v>EA</v>
          </cell>
          <cell r="E1769">
            <v>244740</v>
          </cell>
          <cell r="F1769">
            <v>244740</v>
          </cell>
        </row>
        <row r="1770">
          <cell r="A1770" t="str">
            <v xml:space="preserve">        -18 조가선</v>
          </cell>
          <cell r="B1770" t="str">
            <v>(2.0mmX7심)</v>
          </cell>
          <cell r="C1770">
            <v>80</v>
          </cell>
          <cell r="D1770" t="str">
            <v>M</v>
          </cell>
          <cell r="E1770">
            <v>1060</v>
          </cell>
          <cell r="F1770">
            <v>84800</v>
          </cell>
        </row>
        <row r="1771">
          <cell r="A1771" t="str">
            <v xml:space="preserve">        -19 반경철관</v>
          </cell>
          <cell r="B1771" t="str">
            <v>(50X2X2400)</v>
          </cell>
          <cell r="C1771">
            <v>1</v>
          </cell>
          <cell r="D1771" t="str">
            <v>EA</v>
          </cell>
          <cell r="E1771">
            <v>13000</v>
          </cell>
          <cell r="F1771">
            <v>13000</v>
          </cell>
        </row>
        <row r="1772">
          <cell r="A1772" t="str">
            <v xml:space="preserve">        -20 반경관취부밴드</v>
          </cell>
          <cell r="C1772">
            <v>4</v>
          </cell>
          <cell r="D1772" t="str">
            <v>EA</v>
          </cell>
          <cell r="E1772">
            <v>1800</v>
          </cell>
          <cell r="F1772">
            <v>7200</v>
          </cell>
        </row>
        <row r="1773">
          <cell r="A1773" t="str">
            <v xml:space="preserve">        -21 웨샤캡</v>
          </cell>
          <cell r="B1773" t="str">
            <v>(ST 28C)</v>
          </cell>
          <cell r="C1773">
            <v>1</v>
          </cell>
          <cell r="D1773" t="str">
            <v>EA</v>
          </cell>
          <cell r="E1773">
            <v>2700</v>
          </cell>
          <cell r="F1773">
            <v>2700</v>
          </cell>
        </row>
        <row r="1774">
          <cell r="A1774" t="str">
            <v xml:space="preserve">        -22 구조물터파기</v>
          </cell>
          <cell r="C1774">
            <v>57</v>
          </cell>
          <cell r="D1774" t="str">
            <v>M3</v>
          </cell>
          <cell r="E1774">
            <v>3369</v>
          </cell>
          <cell r="F1774">
            <v>192033</v>
          </cell>
        </row>
        <row r="1775">
          <cell r="A1775" t="str">
            <v xml:space="preserve">        -23 되메우기및다짐</v>
          </cell>
          <cell r="C1775">
            <v>57</v>
          </cell>
          <cell r="D1775" t="str">
            <v>M3</v>
          </cell>
          <cell r="E1775">
            <v>5500</v>
          </cell>
          <cell r="F1775">
            <v>313500</v>
          </cell>
        </row>
        <row r="1776">
          <cell r="A1776" t="str">
            <v xml:space="preserve">        -24 부속품비</v>
          </cell>
          <cell r="B1776" t="str">
            <v>배관의 15%</v>
          </cell>
          <cell r="C1776">
            <v>1</v>
          </cell>
          <cell r="D1776" t="str">
            <v>식</v>
          </cell>
          <cell r="E1776">
            <v>35078</v>
          </cell>
          <cell r="F1776">
            <v>35078</v>
          </cell>
        </row>
        <row r="1777">
          <cell r="A1777" t="str">
            <v xml:space="preserve">        -25 잡자재비</v>
          </cell>
          <cell r="B1777" t="str">
            <v>배관배선의 2%</v>
          </cell>
          <cell r="C1777">
            <v>1</v>
          </cell>
          <cell r="D1777" t="str">
            <v>식</v>
          </cell>
          <cell r="E1777">
            <v>16365</v>
          </cell>
          <cell r="F1777">
            <v>16365</v>
          </cell>
        </row>
        <row r="1778">
          <cell r="A1778" t="str">
            <v xml:space="preserve">        -26 내선전공</v>
          </cell>
          <cell r="C1778">
            <v>21</v>
          </cell>
          <cell r="D1778" t="str">
            <v>인</v>
          </cell>
          <cell r="E1778">
            <v>49969</v>
          </cell>
          <cell r="F1778">
            <v>1049349</v>
          </cell>
        </row>
        <row r="1779">
          <cell r="A1779" t="str">
            <v xml:space="preserve">        -27 저압케이블공</v>
          </cell>
          <cell r="C1779">
            <v>5</v>
          </cell>
          <cell r="D1779" t="str">
            <v>인</v>
          </cell>
          <cell r="E1779">
            <v>67062</v>
          </cell>
          <cell r="F1779">
            <v>335310</v>
          </cell>
        </row>
        <row r="1780">
          <cell r="A1780" t="str">
            <v xml:space="preserve">        -28 신호공</v>
          </cell>
          <cell r="C1780">
            <v>14</v>
          </cell>
          <cell r="D1780" t="str">
            <v>인</v>
          </cell>
          <cell r="E1780">
            <v>88161</v>
          </cell>
          <cell r="F1780">
            <v>1234254</v>
          </cell>
        </row>
        <row r="1781">
          <cell r="A1781" t="str">
            <v xml:space="preserve">        -29 보통인부</v>
          </cell>
          <cell r="C1781">
            <v>8</v>
          </cell>
          <cell r="D1781" t="str">
            <v>인</v>
          </cell>
          <cell r="E1781">
            <v>37052</v>
          </cell>
          <cell r="F1781">
            <v>296416</v>
          </cell>
        </row>
        <row r="1782">
          <cell r="A1782" t="str">
            <v xml:space="preserve">        -30 공구손료</v>
          </cell>
          <cell r="B1782" t="str">
            <v>노무비의 3%</v>
          </cell>
          <cell r="C1782">
            <v>1</v>
          </cell>
          <cell r="D1782" t="str">
            <v>식</v>
          </cell>
          <cell r="E1782">
            <v>87459</v>
          </cell>
          <cell r="F1782">
            <v>87459</v>
          </cell>
        </row>
        <row r="1783">
          <cell r="A1783" t="str">
            <v xml:space="preserve">      6.32 동구교차로신호등설비공사</v>
          </cell>
        </row>
        <row r="1784">
          <cell r="A1784" t="str">
            <v xml:space="preserve">        -1 전선관</v>
          </cell>
          <cell r="B1784" t="str">
            <v>(PE 28C)</v>
          </cell>
          <cell r="C1784">
            <v>64</v>
          </cell>
          <cell r="D1784" t="str">
            <v>M</v>
          </cell>
          <cell r="E1784">
            <v>470</v>
          </cell>
          <cell r="F1784">
            <v>30080</v>
          </cell>
        </row>
        <row r="1785">
          <cell r="A1785" t="str">
            <v xml:space="preserve">        -2 전선관</v>
          </cell>
          <cell r="B1785" t="str">
            <v>(PE 100C)</v>
          </cell>
          <cell r="C1785">
            <v>46</v>
          </cell>
          <cell r="D1785" t="str">
            <v>M</v>
          </cell>
          <cell r="E1785">
            <v>3575</v>
          </cell>
          <cell r="F1785">
            <v>164450</v>
          </cell>
        </row>
        <row r="1786">
          <cell r="A1786" t="str">
            <v xml:space="preserve">        -3 케이블</v>
          </cell>
          <cell r="B1786" t="str">
            <v>(CV 14mm2/1C)</v>
          </cell>
          <cell r="C1786">
            <v>128</v>
          </cell>
          <cell r="D1786" t="str">
            <v>M</v>
          </cell>
          <cell r="E1786">
            <v>679</v>
          </cell>
          <cell r="F1786">
            <v>86912</v>
          </cell>
        </row>
        <row r="1787">
          <cell r="A1787" t="str">
            <v xml:space="preserve">        -4 케이블</v>
          </cell>
          <cell r="B1787" t="str">
            <v>(CVV-S 3.5mm2/7C)</v>
          </cell>
          <cell r="C1787">
            <v>256</v>
          </cell>
          <cell r="D1787" t="str">
            <v>M</v>
          </cell>
          <cell r="E1787">
            <v>1161</v>
          </cell>
          <cell r="F1787">
            <v>297216</v>
          </cell>
        </row>
        <row r="1788">
          <cell r="A1788" t="str">
            <v xml:space="preserve">        -5 차량등철주</v>
          </cell>
          <cell r="B1788" t="str">
            <v>(250X8M)</v>
          </cell>
          <cell r="C1788">
            <v>3</v>
          </cell>
          <cell r="D1788" t="str">
            <v>본</v>
          </cell>
          <cell r="E1788">
            <v>1100000</v>
          </cell>
          <cell r="F1788">
            <v>3300000</v>
          </cell>
        </row>
        <row r="1789">
          <cell r="A1789" t="str">
            <v xml:space="preserve">        -6 차량등부착대</v>
          </cell>
          <cell r="B1789" t="str">
            <v>(9M)</v>
          </cell>
          <cell r="C1789">
            <v>2</v>
          </cell>
          <cell r="D1789" t="str">
            <v>본</v>
          </cell>
          <cell r="E1789">
            <v>260000</v>
          </cell>
          <cell r="F1789">
            <v>520000</v>
          </cell>
        </row>
        <row r="1790">
          <cell r="A1790" t="str">
            <v xml:space="preserve">        -7 차량등부착대</v>
          </cell>
          <cell r="B1790" t="str">
            <v>(5M)</v>
          </cell>
          <cell r="C1790">
            <v>1</v>
          </cell>
          <cell r="D1790" t="str">
            <v>본</v>
          </cell>
          <cell r="E1790">
            <v>160000</v>
          </cell>
          <cell r="F1790">
            <v>160000</v>
          </cell>
        </row>
        <row r="1791">
          <cell r="A1791" t="str">
            <v xml:space="preserve">        -8 차량신호등</v>
          </cell>
          <cell r="B1791" t="str">
            <v>(1면4색)</v>
          </cell>
          <cell r="C1791">
            <v>3</v>
          </cell>
          <cell r="D1791" t="str">
            <v>조</v>
          </cell>
          <cell r="E1791">
            <v>410000</v>
          </cell>
          <cell r="F1791">
            <v>1230000</v>
          </cell>
        </row>
        <row r="1792">
          <cell r="A1792" t="str">
            <v xml:space="preserve">        -9 차량신호등</v>
          </cell>
          <cell r="B1792" t="str">
            <v>(1면3색)</v>
          </cell>
          <cell r="C1792">
            <v>4</v>
          </cell>
          <cell r="D1792" t="str">
            <v>조</v>
          </cell>
          <cell r="E1792">
            <v>310000</v>
          </cell>
          <cell r="F1792">
            <v>1240000</v>
          </cell>
        </row>
        <row r="1793">
          <cell r="A1793" t="str">
            <v xml:space="preserve">        -10 차량신호등</v>
          </cell>
          <cell r="B1793" t="str">
            <v>(1면2색)</v>
          </cell>
          <cell r="C1793">
            <v>2</v>
          </cell>
          <cell r="D1793" t="str">
            <v>조</v>
          </cell>
          <cell r="E1793">
            <v>210000</v>
          </cell>
          <cell r="F1793">
            <v>420000</v>
          </cell>
        </row>
        <row r="1794">
          <cell r="A1794" t="str">
            <v xml:space="preserve">        -11 보호금구</v>
          </cell>
          <cell r="B1794" t="str">
            <v>(차량등용)</v>
          </cell>
          <cell r="C1794">
            <v>7</v>
          </cell>
          <cell r="D1794" t="str">
            <v>조</v>
          </cell>
          <cell r="E1794">
            <v>15000</v>
          </cell>
          <cell r="F1794">
            <v>105000</v>
          </cell>
        </row>
        <row r="1795">
          <cell r="A1795" t="str">
            <v xml:space="preserve">        -12 보호금구</v>
          </cell>
          <cell r="B1795" t="str">
            <v>(보행등용)</v>
          </cell>
          <cell r="C1795">
            <v>2</v>
          </cell>
          <cell r="D1795" t="str">
            <v>조</v>
          </cell>
          <cell r="E1795">
            <v>20000</v>
          </cell>
          <cell r="F1795">
            <v>40000</v>
          </cell>
        </row>
        <row r="1796">
          <cell r="A1796" t="str">
            <v xml:space="preserve">        -13 차량신호등 기초</v>
          </cell>
          <cell r="B1796" t="str">
            <v>(500X1000X1500)</v>
          </cell>
          <cell r="C1796">
            <v>3</v>
          </cell>
          <cell r="D1796" t="str">
            <v>EA</v>
          </cell>
          <cell r="E1796">
            <v>208944</v>
          </cell>
          <cell r="F1796">
            <v>626832</v>
          </cell>
        </row>
        <row r="1797">
          <cell r="A1797" t="str">
            <v xml:space="preserve">        -14 기초앙카</v>
          </cell>
          <cell r="B1797" t="str">
            <v>(D250)</v>
          </cell>
          <cell r="C1797">
            <v>3</v>
          </cell>
          <cell r="D1797" t="str">
            <v>EA</v>
          </cell>
          <cell r="E1797">
            <v>27000</v>
          </cell>
          <cell r="F1797">
            <v>81000</v>
          </cell>
        </row>
        <row r="1798">
          <cell r="A1798" t="str">
            <v xml:space="preserve">        -15 신호등용전구</v>
          </cell>
          <cell r="C1798">
            <v>28</v>
          </cell>
          <cell r="D1798" t="str">
            <v>EA</v>
          </cell>
          <cell r="E1798">
            <v>3800</v>
          </cell>
          <cell r="F1798">
            <v>106400</v>
          </cell>
        </row>
        <row r="1799">
          <cell r="A1799" t="str">
            <v xml:space="preserve">        -16 맨홀</v>
          </cell>
          <cell r="B1799" t="str">
            <v>(FRP 600X600X600)</v>
          </cell>
          <cell r="C1799">
            <v>2</v>
          </cell>
          <cell r="D1799" t="str">
            <v>개소</v>
          </cell>
          <cell r="E1799">
            <v>193000</v>
          </cell>
          <cell r="F1799">
            <v>386000</v>
          </cell>
        </row>
        <row r="1800">
          <cell r="A1800" t="str">
            <v xml:space="preserve">        -17 신호제어기</v>
          </cell>
          <cell r="C1800">
            <v>1</v>
          </cell>
          <cell r="D1800" t="str">
            <v>EA</v>
          </cell>
          <cell r="E1800">
            <v>9826200</v>
          </cell>
          <cell r="F1800">
            <v>9826200</v>
          </cell>
        </row>
        <row r="1801">
          <cell r="A1801" t="str">
            <v xml:space="preserve">        -18 신호등제어기 기초</v>
          </cell>
          <cell r="B1801" t="str">
            <v>(750X500X1500)</v>
          </cell>
          <cell r="C1801">
            <v>1</v>
          </cell>
          <cell r="D1801" t="str">
            <v>EA</v>
          </cell>
          <cell r="E1801">
            <v>244740</v>
          </cell>
          <cell r="F1801">
            <v>244740</v>
          </cell>
        </row>
        <row r="1802">
          <cell r="A1802" t="str">
            <v xml:space="preserve">        -19 조가선</v>
          </cell>
          <cell r="B1802" t="str">
            <v>(2.0mmX7심)</v>
          </cell>
          <cell r="C1802">
            <v>70</v>
          </cell>
          <cell r="D1802" t="str">
            <v>M</v>
          </cell>
          <cell r="E1802">
            <v>1060</v>
          </cell>
          <cell r="F1802">
            <v>74200</v>
          </cell>
        </row>
        <row r="1803">
          <cell r="A1803" t="str">
            <v xml:space="preserve">        -20 반경철관</v>
          </cell>
          <cell r="B1803" t="str">
            <v>(50X2X2400)</v>
          </cell>
          <cell r="C1803">
            <v>1</v>
          </cell>
          <cell r="D1803" t="str">
            <v>EA</v>
          </cell>
          <cell r="E1803">
            <v>13000</v>
          </cell>
          <cell r="F1803">
            <v>13000</v>
          </cell>
        </row>
        <row r="1804">
          <cell r="A1804" t="str">
            <v xml:space="preserve">        -21 반경관취부밴드</v>
          </cell>
          <cell r="C1804">
            <v>4</v>
          </cell>
          <cell r="D1804" t="str">
            <v>EA</v>
          </cell>
          <cell r="E1804">
            <v>1800</v>
          </cell>
          <cell r="F1804">
            <v>7200</v>
          </cell>
        </row>
        <row r="1805">
          <cell r="A1805" t="str">
            <v xml:space="preserve">        -22 웨샤캡</v>
          </cell>
          <cell r="B1805" t="str">
            <v>(ST 28C)</v>
          </cell>
          <cell r="C1805">
            <v>1</v>
          </cell>
          <cell r="D1805" t="str">
            <v>EA</v>
          </cell>
          <cell r="E1805">
            <v>2700</v>
          </cell>
          <cell r="F1805">
            <v>2700</v>
          </cell>
        </row>
        <row r="1806">
          <cell r="A1806" t="str">
            <v xml:space="preserve">        -23 구조물터파기</v>
          </cell>
          <cell r="C1806">
            <v>43</v>
          </cell>
          <cell r="D1806" t="str">
            <v>M3</v>
          </cell>
          <cell r="E1806">
            <v>3369</v>
          </cell>
          <cell r="F1806">
            <v>144867</v>
          </cell>
        </row>
        <row r="1807">
          <cell r="A1807" t="str">
            <v xml:space="preserve">        -24 되메우기및다짐</v>
          </cell>
          <cell r="C1807">
            <v>43</v>
          </cell>
          <cell r="D1807" t="str">
            <v>M3</v>
          </cell>
          <cell r="E1807">
            <v>5500</v>
          </cell>
          <cell r="F1807">
            <v>236500</v>
          </cell>
        </row>
        <row r="1808">
          <cell r="A1808" t="str">
            <v xml:space="preserve">        -25 부속품비</v>
          </cell>
          <cell r="B1808" t="str">
            <v>배관의 15%</v>
          </cell>
          <cell r="C1808">
            <v>1</v>
          </cell>
          <cell r="D1808" t="str">
            <v>식</v>
          </cell>
          <cell r="E1808">
            <v>29179</v>
          </cell>
          <cell r="F1808">
            <v>29179</v>
          </cell>
        </row>
        <row r="1809">
          <cell r="A1809" t="str">
            <v xml:space="preserve">        -26 잡자재비</v>
          </cell>
          <cell r="B1809" t="str">
            <v>배관배선의 2%</v>
          </cell>
          <cell r="C1809">
            <v>1</v>
          </cell>
          <cell r="D1809" t="str">
            <v>식</v>
          </cell>
          <cell r="E1809">
            <v>11573</v>
          </cell>
          <cell r="F1809">
            <v>11573</v>
          </cell>
        </row>
        <row r="1810">
          <cell r="A1810" t="str">
            <v xml:space="preserve">        -27 내선전공</v>
          </cell>
          <cell r="C1810">
            <v>18</v>
          </cell>
          <cell r="D1810" t="str">
            <v>인</v>
          </cell>
          <cell r="E1810">
            <v>49969</v>
          </cell>
          <cell r="F1810">
            <v>899442</v>
          </cell>
        </row>
        <row r="1811">
          <cell r="A1811" t="str">
            <v xml:space="preserve">        -28 저압케이블공</v>
          </cell>
          <cell r="C1811">
            <v>3</v>
          </cell>
          <cell r="D1811" t="str">
            <v>인</v>
          </cell>
          <cell r="E1811">
            <v>67062</v>
          </cell>
          <cell r="F1811">
            <v>201186</v>
          </cell>
        </row>
        <row r="1812">
          <cell r="A1812" t="str">
            <v xml:space="preserve">        -29 신호공</v>
          </cell>
          <cell r="C1812">
            <v>10</v>
          </cell>
          <cell r="D1812" t="str">
            <v>인</v>
          </cell>
          <cell r="E1812">
            <v>88161</v>
          </cell>
          <cell r="F1812">
            <v>881610</v>
          </cell>
        </row>
        <row r="1813">
          <cell r="A1813" t="str">
            <v xml:space="preserve">        -30 보통인부</v>
          </cell>
          <cell r="C1813">
            <v>5</v>
          </cell>
          <cell r="D1813" t="str">
            <v>인</v>
          </cell>
          <cell r="E1813">
            <v>37052</v>
          </cell>
          <cell r="F1813">
            <v>185260</v>
          </cell>
        </row>
        <row r="1814">
          <cell r="A1814" t="str">
            <v xml:space="preserve">        -31 공구손료</v>
          </cell>
          <cell r="B1814" t="str">
            <v>노무비의 3%</v>
          </cell>
          <cell r="C1814">
            <v>1</v>
          </cell>
          <cell r="D1814" t="str">
            <v>식</v>
          </cell>
          <cell r="E1814">
            <v>65024</v>
          </cell>
          <cell r="F1814">
            <v>65024</v>
          </cell>
        </row>
        <row r="1815">
          <cell r="A1815" t="str">
            <v xml:space="preserve">      6.33 남효교차로신호등설비공사</v>
          </cell>
        </row>
        <row r="1816">
          <cell r="A1816" t="str">
            <v xml:space="preserve">        -1 전선관</v>
          </cell>
          <cell r="B1816" t="str">
            <v>(PE 28C)</v>
          </cell>
          <cell r="C1816">
            <v>64</v>
          </cell>
          <cell r="D1816" t="str">
            <v>M</v>
          </cell>
          <cell r="E1816">
            <v>470</v>
          </cell>
          <cell r="F1816">
            <v>30080</v>
          </cell>
        </row>
        <row r="1817">
          <cell r="A1817" t="str">
            <v xml:space="preserve">        -2 전선관</v>
          </cell>
          <cell r="B1817" t="str">
            <v>(PE 100C)</v>
          </cell>
          <cell r="C1817">
            <v>52</v>
          </cell>
          <cell r="D1817" t="str">
            <v>M</v>
          </cell>
          <cell r="E1817">
            <v>3575</v>
          </cell>
          <cell r="F1817">
            <v>185900</v>
          </cell>
        </row>
        <row r="1818">
          <cell r="A1818" t="str">
            <v xml:space="preserve">        -3 케이블</v>
          </cell>
          <cell r="B1818" t="str">
            <v>(CV 14mm2/1C)</v>
          </cell>
          <cell r="C1818">
            <v>128</v>
          </cell>
          <cell r="D1818" t="str">
            <v>M</v>
          </cell>
          <cell r="E1818">
            <v>679</v>
          </cell>
          <cell r="F1818">
            <v>86912</v>
          </cell>
        </row>
        <row r="1819">
          <cell r="A1819" t="str">
            <v xml:space="preserve">        -4 케이블</v>
          </cell>
          <cell r="B1819" t="str">
            <v>(CVV-S 3.5mm2/7C)</v>
          </cell>
          <cell r="C1819">
            <v>262</v>
          </cell>
          <cell r="D1819" t="str">
            <v>M</v>
          </cell>
          <cell r="E1819">
            <v>1161</v>
          </cell>
          <cell r="F1819">
            <v>304182</v>
          </cell>
        </row>
        <row r="1820">
          <cell r="A1820" t="str">
            <v xml:space="preserve">        -5 차량등철주</v>
          </cell>
          <cell r="B1820" t="str">
            <v>(250X8M)</v>
          </cell>
          <cell r="C1820">
            <v>3</v>
          </cell>
          <cell r="D1820" t="str">
            <v>본</v>
          </cell>
          <cell r="E1820">
            <v>1100000</v>
          </cell>
          <cell r="F1820">
            <v>3300000</v>
          </cell>
        </row>
        <row r="1821">
          <cell r="A1821" t="str">
            <v xml:space="preserve">        -6 차량등부착대</v>
          </cell>
          <cell r="B1821" t="str">
            <v>(9M)</v>
          </cell>
          <cell r="C1821">
            <v>2</v>
          </cell>
          <cell r="D1821" t="str">
            <v>본</v>
          </cell>
          <cell r="E1821">
            <v>260000</v>
          </cell>
          <cell r="F1821">
            <v>520000</v>
          </cell>
        </row>
        <row r="1822">
          <cell r="A1822" t="str">
            <v xml:space="preserve">        -7 차량등부착대</v>
          </cell>
          <cell r="B1822" t="str">
            <v>(5M)</v>
          </cell>
          <cell r="C1822">
            <v>1</v>
          </cell>
          <cell r="D1822" t="str">
            <v>본</v>
          </cell>
          <cell r="E1822">
            <v>160000</v>
          </cell>
          <cell r="F1822">
            <v>160000</v>
          </cell>
        </row>
        <row r="1823">
          <cell r="A1823" t="str">
            <v xml:space="preserve">        -8 차량신호등</v>
          </cell>
          <cell r="B1823" t="str">
            <v>(1면4색)</v>
          </cell>
          <cell r="C1823">
            <v>3</v>
          </cell>
          <cell r="D1823" t="str">
            <v>조</v>
          </cell>
          <cell r="E1823">
            <v>410000</v>
          </cell>
          <cell r="F1823">
            <v>1230000</v>
          </cell>
        </row>
        <row r="1824">
          <cell r="A1824" t="str">
            <v xml:space="preserve">        -9 차량신호등</v>
          </cell>
          <cell r="B1824" t="str">
            <v>(1면3색)</v>
          </cell>
          <cell r="C1824">
            <v>4</v>
          </cell>
          <cell r="D1824" t="str">
            <v>조</v>
          </cell>
          <cell r="E1824">
            <v>310000</v>
          </cell>
          <cell r="F1824">
            <v>1240000</v>
          </cell>
        </row>
        <row r="1825">
          <cell r="A1825" t="str">
            <v xml:space="preserve">        -10 차량신호등</v>
          </cell>
          <cell r="B1825" t="str">
            <v>(1면2색)</v>
          </cell>
          <cell r="C1825">
            <v>2</v>
          </cell>
          <cell r="D1825" t="str">
            <v>조</v>
          </cell>
          <cell r="E1825">
            <v>210000</v>
          </cell>
          <cell r="F1825">
            <v>420000</v>
          </cell>
        </row>
        <row r="1826">
          <cell r="A1826" t="str">
            <v xml:space="preserve">        -11 보호금구</v>
          </cell>
          <cell r="B1826" t="str">
            <v>(차량등용)</v>
          </cell>
          <cell r="C1826">
            <v>7</v>
          </cell>
          <cell r="D1826" t="str">
            <v>조</v>
          </cell>
          <cell r="E1826">
            <v>15000</v>
          </cell>
          <cell r="F1826">
            <v>105000</v>
          </cell>
        </row>
        <row r="1827">
          <cell r="A1827" t="str">
            <v xml:space="preserve">        -12 보호금구</v>
          </cell>
          <cell r="B1827" t="str">
            <v>(보행등용)</v>
          </cell>
          <cell r="C1827">
            <v>2</v>
          </cell>
          <cell r="D1827" t="str">
            <v>조</v>
          </cell>
          <cell r="E1827">
            <v>20000</v>
          </cell>
          <cell r="F1827">
            <v>40000</v>
          </cell>
        </row>
        <row r="1828">
          <cell r="A1828" t="str">
            <v xml:space="preserve">        -13 차량신호등 기초</v>
          </cell>
          <cell r="B1828" t="str">
            <v>(500X1000X1500)</v>
          </cell>
          <cell r="C1828">
            <v>3</v>
          </cell>
          <cell r="D1828" t="str">
            <v>EA</v>
          </cell>
          <cell r="E1828">
            <v>208944</v>
          </cell>
          <cell r="F1828">
            <v>626832</v>
          </cell>
        </row>
        <row r="1829">
          <cell r="A1829" t="str">
            <v xml:space="preserve">        -14 기초앙카</v>
          </cell>
          <cell r="B1829" t="str">
            <v>(D250)</v>
          </cell>
          <cell r="C1829">
            <v>3</v>
          </cell>
          <cell r="D1829" t="str">
            <v>EA</v>
          </cell>
          <cell r="E1829">
            <v>27000</v>
          </cell>
          <cell r="F1829">
            <v>81000</v>
          </cell>
        </row>
        <row r="1830">
          <cell r="A1830" t="str">
            <v xml:space="preserve">        -15 신호등용전구</v>
          </cell>
          <cell r="C1830">
            <v>28</v>
          </cell>
          <cell r="D1830" t="str">
            <v>EA</v>
          </cell>
          <cell r="E1830">
            <v>3800</v>
          </cell>
          <cell r="F1830">
            <v>106400</v>
          </cell>
        </row>
        <row r="1831">
          <cell r="A1831" t="str">
            <v xml:space="preserve">        -16 맨홀</v>
          </cell>
          <cell r="B1831" t="str">
            <v>(FRP 600X600X600)</v>
          </cell>
          <cell r="C1831">
            <v>1</v>
          </cell>
          <cell r="D1831" t="str">
            <v>개소</v>
          </cell>
          <cell r="E1831">
            <v>193000</v>
          </cell>
          <cell r="F1831">
            <v>193000</v>
          </cell>
        </row>
        <row r="1832">
          <cell r="A1832" t="str">
            <v xml:space="preserve">        -17 신호제어기</v>
          </cell>
          <cell r="C1832">
            <v>1</v>
          </cell>
          <cell r="D1832" t="str">
            <v>EA</v>
          </cell>
          <cell r="E1832">
            <v>9826200</v>
          </cell>
          <cell r="F1832">
            <v>9826200</v>
          </cell>
        </row>
        <row r="1833">
          <cell r="A1833" t="str">
            <v xml:space="preserve">        -18 신호등제어기 기초</v>
          </cell>
          <cell r="B1833" t="str">
            <v>(750X500X1500)</v>
          </cell>
          <cell r="C1833">
            <v>1</v>
          </cell>
          <cell r="D1833" t="str">
            <v>EA</v>
          </cell>
          <cell r="E1833">
            <v>244740</v>
          </cell>
          <cell r="F1833">
            <v>244740</v>
          </cell>
        </row>
        <row r="1834">
          <cell r="A1834" t="str">
            <v xml:space="preserve">        -19 조가선</v>
          </cell>
          <cell r="B1834" t="str">
            <v>(2.0mmX7심)</v>
          </cell>
          <cell r="C1834">
            <v>70</v>
          </cell>
          <cell r="D1834" t="str">
            <v>M</v>
          </cell>
          <cell r="E1834">
            <v>1060</v>
          </cell>
          <cell r="F1834">
            <v>74200</v>
          </cell>
        </row>
        <row r="1835">
          <cell r="A1835" t="str">
            <v xml:space="preserve">        -20 반경철관</v>
          </cell>
          <cell r="B1835" t="str">
            <v>(50X2X2400)</v>
          </cell>
          <cell r="C1835">
            <v>1</v>
          </cell>
          <cell r="D1835" t="str">
            <v>EA</v>
          </cell>
          <cell r="E1835">
            <v>13000</v>
          </cell>
          <cell r="F1835">
            <v>13000</v>
          </cell>
        </row>
        <row r="1836">
          <cell r="A1836" t="str">
            <v xml:space="preserve">        -21 반경관취부밴드</v>
          </cell>
          <cell r="C1836">
            <v>4</v>
          </cell>
          <cell r="D1836" t="str">
            <v>EA</v>
          </cell>
          <cell r="E1836">
            <v>1800</v>
          </cell>
          <cell r="F1836">
            <v>7200</v>
          </cell>
        </row>
        <row r="1837">
          <cell r="A1837" t="str">
            <v xml:space="preserve">        -22 웨샤캡</v>
          </cell>
          <cell r="B1837" t="str">
            <v>(ST 28C)</v>
          </cell>
          <cell r="C1837">
            <v>1</v>
          </cell>
          <cell r="D1837" t="str">
            <v>EA</v>
          </cell>
          <cell r="E1837">
            <v>2700</v>
          </cell>
          <cell r="F1837">
            <v>2700</v>
          </cell>
        </row>
        <row r="1838">
          <cell r="A1838" t="str">
            <v xml:space="preserve">        -23 구조물터파기</v>
          </cell>
          <cell r="C1838">
            <v>46</v>
          </cell>
          <cell r="D1838" t="str">
            <v>M3</v>
          </cell>
          <cell r="E1838">
            <v>3369</v>
          </cell>
          <cell r="F1838">
            <v>154974</v>
          </cell>
        </row>
        <row r="1839">
          <cell r="A1839" t="str">
            <v xml:space="preserve">        -24 되메우기및다짐</v>
          </cell>
          <cell r="C1839">
            <v>46</v>
          </cell>
          <cell r="D1839" t="str">
            <v>M3</v>
          </cell>
          <cell r="E1839">
            <v>5500</v>
          </cell>
          <cell r="F1839">
            <v>253000</v>
          </cell>
        </row>
        <row r="1840">
          <cell r="A1840" t="str">
            <v xml:space="preserve">        -25 부속품비</v>
          </cell>
          <cell r="B1840" t="str">
            <v>배관의 15%</v>
          </cell>
          <cell r="C1840">
            <v>1</v>
          </cell>
          <cell r="D1840" t="str">
            <v>식</v>
          </cell>
          <cell r="E1840">
            <v>32397</v>
          </cell>
          <cell r="F1840">
            <v>32397</v>
          </cell>
        </row>
        <row r="1841">
          <cell r="A1841" t="str">
            <v xml:space="preserve">        -26 잡자재비</v>
          </cell>
          <cell r="B1841" t="str">
            <v>배관배선의 2%</v>
          </cell>
          <cell r="C1841">
            <v>1</v>
          </cell>
          <cell r="D1841" t="str">
            <v>식</v>
          </cell>
          <cell r="E1841">
            <v>12141</v>
          </cell>
          <cell r="F1841">
            <v>12141</v>
          </cell>
        </row>
        <row r="1842">
          <cell r="A1842" t="str">
            <v xml:space="preserve">        -27 내선전공</v>
          </cell>
          <cell r="C1842">
            <v>20</v>
          </cell>
          <cell r="D1842" t="str">
            <v>인</v>
          </cell>
          <cell r="E1842">
            <v>49969</v>
          </cell>
          <cell r="F1842">
            <v>999380</v>
          </cell>
        </row>
        <row r="1843">
          <cell r="A1843" t="str">
            <v xml:space="preserve">        -28 저압케이블공</v>
          </cell>
          <cell r="C1843">
            <v>3</v>
          </cell>
          <cell r="D1843" t="str">
            <v>인</v>
          </cell>
          <cell r="E1843">
            <v>67062</v>
          </cell>
          <cell r="F1843">
            <v>201186</v>
          </cell>
        </row>
        <row r="1844">
          <cell r="A1844" t="str">
            <v xml:space="preserve">        -29 신호공</v>
          </cell>
          <cell r="C1844">
            <v>10</v>
          </cell>
          <cell r="D1844" t="str">
            <v>인</v>
          </cell>
          <cell r="E1844">
            <v>88161</v>
          </cell>
          <cell r="F1844">
            <v>881610</v>
          </cell>
        </row>
        <row r="1845">
          <cell r="A1845" t="str">
            <v xml:space="preserve">        -30 보통인부</v>
          </cell>
          <cell r="C1845">
            <v>5</v>
          </cell>
          <cell r="D1845" t="str">
            <v>인</v>
          </cell>
          <cell r="E1845">
            <v>37052</v>
          </cell>
          <cell r="F1845">
            <v>185260</v>
          </cell>
        </row>
        <row r="1846">
          <cell r="A1846" t="str">
            <v xml:space="preserve">        -31 공구손료</v>
          </cell>
          <cell r="B1846" t="str">
            <v>노무비의 3%</v>
          </cell>
          <cell r="C1846">
            <v>1</v>
          </cell>
          <cell r="D1846" t="str">
            <v>식</v>
          </cell>
          <cell r="E1846">
            <v>68023</v>
          </cell>
          <cell r="F1846">
            <v>68023</v>
          </cell>
        </row>
        <row r="1847">
          <cell r="A1847" t="str">
            <v xml:space="preserve">      6.34 한전외선공사비</v>
          </cell>
          <cell r="C1847">
            <v>1</v>
          </cell>
          <cell r="D1847" t="str">
            <v>식</v>
          </cell>
          <cell r="E1847">
            <v>1600000</v>
          </cell>
          <cell r="F1847">
            <v>1600000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3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현장운반(대운반)"/>
      <sheetName val="거리운임표(대운반)"/>
      <sheetName val="운반비산출(소운반)"/>
      <sheetName val="운반비산출 (대운반)"/>
      <sheetName val="9GNG운반"/>
      <sheetName val="포장공자재집계표"/>
      <sheetName val="한강운반비"/>
      <sheetName val="터파기및재료"/>
      <sheetName val="96보완계획7.12"/>
      <sheetName val="운반9"/>
      <sheetName val="Sheet1"/>
      <sheetName val="입찰안"/>
      <sheetName val="다곡2교"/>
      <sheetName val="포장공"/>
      <sheetName val="배관배선 단가조사"/>
      <sheetName val="일위대가"/>
      <sheetName val="일위대가집계"/>
      <sheetName val="내역서"/>
      <sheetName val="시운전연료"/>
      <sheetName val="내역서(전기)"/>
      <sheetName val="1.수인터널"/>
      <sheetName val="#REF"/>
      <sheetName val="공정코드"/>
      <sheetName val="Sheet4"/>
      <sheetName val="연습"/>
      <sheetName val="별표 "/>
      <sheetName val="90.03실행 "/>
      <sheetName val="대치판정"/>
      <sheetName val="준검 내역서"/>
      <sheetName val="집계표"/>
      <sheetName val="가중치"/>
      <sheetName val="(A)내역서"/>
      <sheetName val="일위"/>
      <sheetName val="기계경비"/>
      <sheetName val="제-노임"/>
      <sheetName val="제직재"/>
      <sheetName val="bid"/>
      <sheetName val="철근량"/>
      <sheetName val="일위대가(가설)"/>
      <sheetName val="소야공정계획표"/>
      <sheetName val="노임"/>
      <sheetName val="교통대책내역"/>
      <sheetName val="공종"/>
      <sheetName val="Baby일위대가"/>
      <sheetName val="예정(3)"/>
      <sheetName val="포장복구집계"/>
      <sheetName val="물량표"/>
      <sheetName val="총괄"/>
      <sheetName val="조명시설"/>
      <sheetName val="설비"/>
      <sheetName val="단가"/>
      <sheetName val="자재단가"/>
      <sheetName val="DATA"/>
      <sheetName val="실행철강하도"/>
      <sheetName val="98NS-N"/>
      <sheetName val="건축공사"/>
      <sheetName val="도급b_balju"/>
      <sheetName val="하중계산"/>
      <sheetName val="wall"/>
      <sheetName val="코드표"/>
      <sheetName val="품목납기"/>
      <sheetName val="fs"/>
      <sheetName val="동원(3)"/>
      <sheetName val="토목"/>
      <sheetName val="9-1차이내역"/>
      <sheetName val="내역"/>
      <sheetName val="MOTOR"/>
      <sheetName val="배수공"/>
      <sheetName val="배수공 주요자재 집계표"/>
      <sheetName val="인건비"/>
      <sheetName val="품셈TABLE"/>
      <sheetName val="1.취수장"/>
      <sheetName val="Sheet3"/>
      <sheetName val="배수통관(좌)"/>
      <sheetName val="★도급내역"/>
      <sheetName val="INPUT"/>
      <sheetName val="일반수량"/>
      <sheetName val="BJJIN"/>
      <sheetName val="관일"/>
      <sheetName val="산출근거"/>
      <sheetName val="일위대가(1)"/>
      <sheetName val="AS포장복구 "/>
      <sheetName val="실행단가철(ems코드적용)"/>
      <sheetName val="Total"/>
      <sheetName val="DATE"/>
      <sheetName val="단가 및 재료비"/>
      <sheetName val="2"/>
      <sheetName val="내역서단가산출용"/>
      <sheetName val="토공(우물통,기타) "/>
      <sheetName val="공통비"/>
      <sheetName val="VENDOR LIST"/>
      <sheetName val="단가산출서(기계)"/>
      <sheetName val="전기공사"/>
      <sheetName val="경비"/>
      <sheetName val="을지"/>
      <sheetName val="선홈통"/>
      <sheetName val="갑지(추정)"/>
      <sheetName val="콘크리트타설집계표"/>
      <sheetName val="주차구획선수량"/>
      <sheetName val="단면가정"/>
      <sheetName val="마산방향"/>
      <sheetName val="진주방향"/>
      <sheetName val="단양 00 아파트-세부내역"/>
      <sheetName val="DB"/>
      <sheetName val="Front"/>
      <sheetName val="소비자가"/>
      <sheetName val="b_balju"/>
      <sheetName val="신우"/>
      <sheetName val="현금흐름표"/>
      <sheetName val="일위대가 집계표"/>
      <sheetName val="간접경상비"/>
      <sheetName val="3.하중산정4.지지력"/>
      <sheetName val="비탈면보호공수량산출"/>
      <sheetName val="부대내역"/>
      <sheetName val="실행내역서"/>
      <sheetName val="ABUT수량-A1"/>
      <sheetName val="2000년1차"/>
      <sheetName val="공사개요"/>
      <sheetName val="1.설계조건"/>
      <sheetName val="T13(P68~72,78)"/>
      <sheetName val="철거산출근거"/>
      <sheetName val="sw1"/>
      <sheetName val="NOMUBI"/>
      <sheetName val="COPING"/>
      <sheetName val="품셈표"/>
      <sheetName val="Sheet1 (2)"/>
      <sheetName val="SLAB&quot;1&quot;"/>
      <sheetName val="옹벽수량집계"/>
      <sheetName val="변수값"/>
      <sheetName val="공사비예산서(토목분)"/>
      <sheetName val="신공항A-9(원가수정)"/>
      <sheetName val="목차"/>
      <sheetName val="법면단"/>
      <sheetName val="하조서"/>
      <sheetName val="공사"/>
      <sheetName val="G.R300경비"/>
      <sheetName val="준공평가"/>
      <sheetName val="산출내역서집계표"/>
      <sheetName val="BOM"/>
      <sheetName val="단열-자재"/>
      <sheetName val="단"/>
      <sheetName val="수량산출"/>
      <sheetName val="도급"/>
      <sheetName val="I.설계조건"/>
      <sheetName val="화설내"/>
      <sheetName val="토사(PE)"/>
      <sheetName val="골조시행"/>
      <sheetName val="총괄표"/>
      <sheetName val="NY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</sheetDataSet>
  </externalBook>
</externalLink>
</file>

<file path=xl/externalLinks/externalLink3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개요"/>
      <sheetName val="집계표"/>
      <sheetName val="공사비증감"/>
      <sheetName val="전선관현황"/>
      <sheetName val="Sheet3"/>
      <sheetName val="Sheet4"/>
      <sheetName val="Sheet5"/>
      <sheetName val="Sheet6"/>
      <sheetName val="차액보증"/>
      <sheetName val="증감내역서"/>
      <sheetName val="9GNG운반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3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표"/>
      <sheetName val="내역서"/>
      <sheetName val="기성부분조서(내역서)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초자료"/>
      <sheetName val="여과지동"/>
      <sheetName val="9509"/>
      <sheetName val="자재단가"/>
      <sheetName val="집계표"/>
      <sheetName val="내역"/>
    </sheetNames>
    <sheetDataSet>
      <sheetData sheetId="0" refreshError="1">
        <row r="3">
          <cell r="A3">
            <v>1</v>
          </cell>
          <cell r="B3" t="str">
            <v>전선관</v>
          </cell>
          <cell r="C3" t="str">
            <v>ST  28C</v>
          </cell>
          <cell r="D3" t="str">
            <v>m</v>
          </cell>
          <cell r="S3" t="str">
            <v>내선</v>
          </cell>
          <cell r="T3">
            <v>0.14000000000000001</v>
          </cell>
        </row>
        <row r="4">
          <cell r="A4">
            <v>2</v>
          </cell>
          <cell r="B4" t="str">
            <v>전선관</v>
          </cell>
          <cell r="C4" t="str">
            <v>HI-PVC  16C</v>
          </cell>
          <cell r="D4" t="str">
            <v>m</v>
          </cell>
          <cell r="S4" t="str">
            <v>내선</v>
          </cell>
          <cell r="T4">
            <v>0.05</v>
          </cell>
        </row>
        <row r="5">
          <cell r="A5">
            <v>3</v>
          </cell>
          <cell r="B5" t="str">
            <v>전선관</v>
          </cell>
          <cell r="C5" t="str">
            <v>HI-PVC  22C</v>
          </cell>
          <cell r="D5" t="str">
            <v>m</v>
          </cell>
          <cell r="S5" t="str">
            <v>내선</v>
          </cell>
          <cell r="T5">
            <v>0.06</v>
          </cell>
        </row>
        <row r="6">
          <cell r="A6">
            <v>4</v>
          </cell>
          <cell r="B6" t="str">
            <v>전선관</v>
          </cell>
          <cell r="C6" t="str">
            <v>HI-PVC  28C</v>
          </cell>
          <cell r="D6" t="str">
            <v>m</v>
          </cell>
          <cell r="S6" t="str">
            <v>내선</v>
          </cell>
          <cell r="T6">
            <v>0.08</v>
          </cell>
        </row>
        <row r="7">
          <cell r="A7">
            <v>5</v>
          </cell>
          <cell r="B7" t="str">
            <v>전선관</v>
          </cell>
          <cell r="C7" t="str">
            <v>HI-PVC  36C</v>
          </cell>
          <cell r="D7" t="str">
            <v>m</v>
          </cell>
          <cell r="S7" t="str">
            <v>내선</v>
          </cell>
          <cell r="T7">
            <v>0.1</v>
          </cell>
        </row>
        <row r="8">
          <cell r="A8">
            <v>6</v>
          </cell>
          <cell r="B8" t="str">
            <v>전선관</v>
          </cell>
          <cell r="C8" t="str">
            <v xml:space="preserve">ELPφ40  </v>
          </cell>
          <cell r="D8" t="str">
            <v>m</v>
          </cell>
          <cell r="U8" t="str">
            <v>배전</v>
          </cell>
          <cell r="V8">
            <v>1.2E-2</v>
          </cell>
          <cell r="W8" t="str">
            <v>보인</v>
          </cell>
          <cell r="X8">
            <v>2.9000000000000001E-2</v>
          </cell>
        </row>
        <row r="9">
          <cell r="A9">
            <v>7</v>
          </cell>
          <cell r="B9" t="str">
            <v>전선관</v>
          </cell>
          <cell r="C9" t="str">
            <v xml:space="preserve">ELPφ50  </v>
          </cell>
          <cell r="D9" t="str">
            <v>m</v>
          </cell>
          <cell r="U9" t="str">
            <v>배전</v>
          </cell>
          <cell r="V9">
            <v>1.2E-2</v>
          </cell>
          <cell r="W9" t="str">
            <v>보인</v>
          </cell>
          <cell r="X9">
            <v>2.9000000000000001E-2</v>
          </cell>
        </row>
        <row r="10">
          <cell r="A10">
            <v>8</v>
          </cell>
          <cell r="B10" t="str">
            <v>노말 밴드</v>
          </cell>
          <cell r="C10" t="str">
            <v>HI-PVC  28C</v>
          </cell>
          <cell r="D10" t="str">
            <v>EA</v>
          </cell>
        </row>
        <row r="11">
          <cell r="A11">
            <v>9</v>
          </cell>
          <cell r="B11" t="str">
            <v>노말 밴드</v>
          </cell>
          <cell r="C11" t="str">
            <v>HI-PVC  36C</v>
          </cell>
          <cell r="D11" t="str">
            <v>EA</v>
          </cell>
        </row>
        <row r="12">
          <cell r="A12">
            <v>10</v>
          </cell>
          <cell r="B12" t="str">
            <v>노말 밴드</v>
          </cell>
          <cell r="C12" t="str">
            <v>ST  28C</v>
          </cell>
          <cell r="D12" t="str">
            <v>EA</v>
          </cell>
        </row>
        <row r="13">
          <cell r="A13">
            <v>11</v>
          </cell>
          <cell r="B13" t="str">
            <v xml:space="preserve">전선 </v>
          </cell>
          <cell r="C13" t="str">
            <v>IV   2.0</v>
          </cell>
          <cell r="D13" t="str">
            <v>m</v>
          </cell>
          <cell r="S13" t="str">
            <v>내선</v>
          </cell>
          <cell r="T13">
            <v>0.01</v>
          </cell>
        </row>
        <row r="14">
          <cell r="A14">
            <v>12</v>
          </cell>
          <cell r="B14" t="str">
            <v xml:space="preserve">전선 </v>
          </cell>
          <cell r="C14" t="str">
            <v>IV   5.5sq</v>
          </cell>
          <cell r="D14" t="str">
            <v>m</v>
          </cell>
          <cell r="S14" t="str">
            <v>내선</v>
          </cell>
          <cell r="T14">
            <v>0.01</v>
          </cell>
        </row>
        <row r="15">
          <cell r="A15">
            <v>13</v>
          </cell>
          <cell r="B15" t="str">
            <v xml:space="preserve">전선 </v>
          </cell>
          <cell r="C15" t="str">
            <v>GV   2.0sq</v>
          </cell>
          <cell r="D15" t="str">
            <v>m</v>
          </cell>
          <cell r="S15" t="str">
            <v>내선</v>
          </cell>
          <cell r="T15">
            <v>0.01</v>
          </cell>
        </row>
        <row r="16">
          <cell r="A16">
            <v>14</v>
          </cell>
          <cell r="B16" t="str">
            <v xml:space="preserve">전선 </v>
          </cell>
          <cell r="C16" t="str">
            <v>GV   3.5sq</v>
          </cell>
          <cell r="D16" t="str">
            <v>m</v>
          </cell>
          <cell r="S16" t="str">
            <v>내선</v>
          </cell>
          <cell r="T16">
            <v>0.01</v>
          </cell>
        </row>
        <row r="17">
          <cell r="A17">
            <v>15</v>
          </cell>
          <cell r="B17" t="str">
            <v xml:space="preserve">전선 </v>
          </cell>
          <cell r="C17" t="str">
            <v>HIV   1.2</v>
          </cell>
          <cell r="D17" t="str">
            <v>m</v>
          </cell>
          <cell r="S17" t="str">
            <v>내선</v>
          </cell>
          <cell r="T17">
            <v>0.01</v>
          </cell>
        </row>
        <row r="18">
          <cell r="A18">
            <v>16</v>
          </cell>
          <cell r="B18" t="str">
            <v xml:space="preserve">전선 </v>
          </cell>
          <cell r="C18" t="str">
            <v>HIV1.6</v>
          </cell>
          <cell r="D18" t="str">
            <v>m</v>
          </cell>
          <cell r="S18" t="str">
            <v>내선</v>
          </cell>
          <cell r="T18">
            <v>0.01</v>
          </cell>
        </row>
        <row r="19">
          <cell r="A19">
            <v>17</v>
          </cell>
          <cell r="B19" t="str">
            <v xml:space="preserve">전선 </v>
          </cell>
          <cell r="C19" t="str">
            <v>HIV   2.0</v>
          </cell>
          <cell r="D19" t="str">
            <v>m</v>
          </cell>
          <cell r="S19" t="str">
            <v>내선</v>
          </cell>
          <cell r="T19">
            <v>0.01</v>
          </cell>
        </row>
        <row r="20">
          <cell r="A20">
            <v>18</v>
          </cell>
          <cell r="B20" t="str">
            <v xml:space="preserve"> 케이블</v>
          </cell>
          <cell r="C20" t="str">
            <v>600V CV 5.5 sq/2C</v>
          </cell>
          <cell r="D20" t="str">
            <v>m</v>
          </cell>
          <cell r="S20" t="str">
            <v>저케</v>
          </cell>
          <cell r="T20">
            <v>1.7999999999999999E-2</v>
          </cell>
        </row>
        <row r="21">
          <cell r="A21">
            <v>19</v>
          </cell>
          <cell r="B21" t="str">
            <v xml:space="preserve"> 케이블</v>
          </cell>
          <cell r="C21" t="str">
            <v>600V CV 5.5 sq/4C</v>
          </cell>
          <cell r="D21" t="str">
            <v>m</v>
          </cell>
          <cell r="S21" t="str">
            <v>저케</v>
          </cell>
          <cell r="T21">
            <v>3.4000000000000002E-2</v>
          </cell>
        </row>
        <row r="22">
          <cell r="A22">
            <v>20</v>
          </cell>
          <cell r="B22" t="str">
            <v xml:space="preserve"> 케이블</v>
          </cell>
          <cell r="C22" t="str">
            <v>600V  CV8sq/2C</v>
          </cell>
          <cell r="D22" t="str">
            <v>m</v>
          </cell>
          <cell r="S22" t="str">
            <v>저케</v>
          </cell>
          <cell r="T22">
            <v>0.02</v>
          </cell>
        </row>
        <row r="23">
          <cell r="A23">
            <v>21</v>
          </cell>
          <cell r="B23" t="str">
            <v xml:space="preserve"> 케이블</v>
          </cell>
          <cell r="C23" t="str">
            <v>600V  CV8sq/4C</v>
          </cell>
          <cell r="D23" t="str">
            <v>m</v>
          </cell>
          <cell r="S23" t="str">
            <v>저케</v>
          </cell>
          <cell r="T23">
            <v>3.9E-2</v>
          </cell>
        </row>
        <row r="24">
          <cell r="A24">
            <v>22</v>
          </cell>
          <cell r="B24" t="str">
            <v xml:space="preserve"> 케이블</v>
          </cell>
          <cell r="C24" t="str">
            <v>CPEV 0.65/10P</v>
          </cell>
          <cell r="D24" t="str">
            <v>m</v>
          </cell>
          <cell r="S24" t="str">
            <v>통케</v>
          </cell>
          <cell r="T24">
            <v>1.7999999999999999E-2</v>
          </cell>
        </row>
        <row r="25">
          <cell r="A25">
            <v>23</v>
          </cell>
          <cell r="B25" t="str">
            <v xml:space="preserve"> 케이블</v>
          </cell>
          <cell r="C25" t="str">
            <v>CPEV 0.65/20P</v>
          </cell>
          <cell r="D25" t="str">
            <v>m</v>
          </cell>
          <cell r="S25" t="str">
            <v>통케</v>
          </cell>
          <cell r="T25">
            <v>2.1999999999999999E-2</v>
          </cell>
        </row>
        <row r="26">
          <cell r="A26">
            <v>24</v>
          </cell>
          <cell r="B26" t="str">
            <v xml:space="preserve"> 케이블</v>
          </cell>
          <cell r="C26" t="str">
            <v>CVV          2.0sq/3C</v>
          </cell>
          <cell r="D26" t="str">
            <v>m</v>
          </cell>
          <cell r="S26" t="str">
            <v>저케</v>
          </cell>
          <cell r="T26">
            <v>1.9E-2</v>
          </cell>
        </row>
        <row r="27">
          <cell r="A27">
            <v>25</v>
          </cell>
          <cell r="B27" t="str">
            <v xml:space="preserve"> 케이블</v>
          </cell>
          <cell r="C27" t="str">
            <v>CVV        2.0sq/15C</v>
          </cell>
          <cell r="D27" t="str">
            <v>m</v>
          </cell>
          <cell r="S27" t="str">
            <v>저케</v>
          </cell>
          <cell r="T27">
            <v>7.1999999999999995E-2</v>
          </cell>
        </row>
        <row r="28">
          <cell r="A28">
            <v>26</v>
          </cell>
          <cell r="B28" t="str">
            <v>Outlet Box</v>
          </cell>
          <cell r="C28" t="str">
            <v>4각 천정</v>
          </cell>
          <cell r="D28" t="str">
            <v>EA</v>
          </cell>
          <cell r="S28" t="str">
            <v>내선</v>
          </cell>
          <cell r="T28">
            <v>0.12</v>
          </cell>
        </row>
        <row r="29">
          <cell r="A29">
            <v>27</v>
          </cell>
          <cell r="B29" t="str">
            <v>Outlet Box</v>
          </cell>
          <cell r="C29" t="str">
            <v>4각벽부</v>
          </cell>
          <cell r="D29" t="str">
            <v>EA</v>
          </cell>
          <cell r="S29" t="str">
            <v>내선</v>
          </cell>
          <cell r="T29">
            <v>0.2</v>
          </cell>
        </row>
        <row r="30">
          <cell r="A30">
            <v>28</v>
          </cell>
          <cell r="B30" t="str">
            <v>Outlet Box</v>
          </cell>
          <cell r="C30" t="str">
            <v xml:space="preserve">  8 각</v>
          </cell>
          <cell r="D30" t="str">
            <v>EA</v>
          </cell>
          <cell r="S30" t="str">
            <v>내선</v>
          </cell>
          <cell r="T30">
            <v>0.12</v>
          </cell>
        </row>
        <row r="31">
          <cell r="A31">
            <v>29</v>
          </cell>
          <cell r="B31" t="str">
            <v>Outlet Box</v>
          </cell>
          <cell r="C31" t="str">
            <v>SW</v>
          </cell>
          <cell r="D31" t="str">
            <v>EA</v>
          </cell>
          <cell r="S31" t="str">
            <v>내선</v>
          </cell>
          <cell r="T31">
            <v>0.2</v>
          </cell>
        </row>
        <row r="32">
          <cell r="A32">
            <v>30</v>
          </cell>
          <cell r="B32" t="str">
            <v xml:space="preserve"> 콘  센  트   접지극부 </v>
          </cell>
          <cell r="C32" t="str">
            <v>1구용</v>
          </cell>
          <cell r="D32" t="str">
            <v>EA</v>
          </cell>
          <cell r="S32" t="str">
            <v>내선</v>
          </cell>
          <cell r="T32">
            <v>0.08</v>
          </cell>
        </row>
        <row r="33">
          <cell r="A33">
            <v>31</v>
          </cell>
          <cell r="B33" t="str">
            <v xml:space="preserve"> 콘  센  트   접지극부 </v>
          </cell>
          <cell r="C33" t="str">
            <v>1구방폭</v>
          </cell>
          <cell r="D33" t="str">
            <v>EA</v>
          </cell>
          <cell r="S33" t="str">
            <v>내선</v>
          </cell>
          <cell r="T33">
            <v>0.16</v>
          </cell>
        </row>
        <row r="34">
          <cell r="A34">
            <v>32</v>
          </cell>
          <cell r="B34" t="str">
            <v xml:space="preserve"> 콘  센  트   접지극부 </v>
          </cell>
          <cell r="C34" t="str">
            <v>1구방수</v>
          </cell>
          <cell r="D34" t="str">
            <v>EA</v>
          </cell>
          <cell r="S34" t="str">
            <v>내선</v>
          </cell>
          <cell r="T34">
            <v>0.08</v>
          </cell>
        </row>
        <row r="35">
          <cell r="A35">
            <v>33</v>
          </cell>
          <cell r="B35" t="str">
            <v xml:space="preserve"> 콘  센  트   접지극부 </v>
          </cell>
          <cell r="C35" t="str">
            <v>2구용</v>
          </cell>
          <cell r="D35" t="str">
            <v>EA</v>
          </cell>
          <cell r="S35" t="str">
            <v>내선</v>
          </cell>
          <cell r="T35">
            <v>0.08</v>
          </cell>
        </row>
        <row r="36">
          <cell r="A36">
            <v>34</v>
          </cell>
          <cell r="B36" t="str">
            <v xml:space="preserve"> 콘  센  트   접지극부 </v>
          </cell>
          <cell r="C36" t="str">
            <v>2구방폭</v>
          </cell>
          <cell r="D36" t="str">
            <v>EA</v>
          </cell>
          <cell r="S36" t="str">
            <v>내선</v>
          </cell>
          <cell r="T36">
            <v>0.16</v>
          </cell>
        </row>
        <row r="37">
          <cell r="A37">
            <v>35</v>
          </cell>
          <cell r="B37" t="str">
            <v xml:space="preserve"> 콘  센  트   접지극부 </v>
          </cell>
          <cell r="C37" t="str">
            <v>에어컨용</v>
          </cell>
          <cell r="D37" t="str">
            <v>EA</v>
          </cell>
          <cell r="S37" t="str">
            <v>내선</v>
          </cell>
          <cell r="T37">
            <v>0.08</v>
          </cell>
        </row>
        <row r="38">
          <cell r="A38">
            <v>36</v>
          </cell>
          <cell r="B38" t="str">
            <v xml:space="preserve"> 콘  센  트   접지극부 </v>
          </cell>
          <cell r="C38" t="str">
            <v>FAN용</v>
          </cell>
          <cell r="D38" t="str">
            <v>EA</v>
          </cell>
          <cell r="S38" t="str">
            <v>내선</v>
          </cell>
          <cell r="T38">
            <v>0.08</v>
          </cell>
        </row>
        <row r="39">
          <cell r="A39">
            <v>37</v>
          </cell>
          <cell r="B39" t="str">
            <v xml:space="preserve"> 콘  센  트   접지극부 </v>
          </cell>
          <cell r="C39" t="str">
            <v>3P 30A</v>
          </cell>
          <cell r="D39" t="str">
            <v>EA</v>
          </cell>
          <cell r="S39" t="str">
            <v>내선</v>
          </cell>
          <cell r="T39">
            <v>0.14499999999999999</v>
          </cell>
        </row>
        <row r="40">
          <cell r="A40">
            <v>38</v>
          </cell>
          <cell r="B40" t="str">
            <v>전화용 콘센트</v>
          </cell>
          <cell r="C40" t="str">
            <v>체신부규격4P</v>
          </cell>
          <cell r="D40" t="str">
            <v>EA</v>
          </cell>
          <cell r="S40" t="str">
            <v>통내</v>
          </cell>
          <cell r="T40">
            <v>7.0000000000000007E-2</v>
          </cell>
        </row>
        <row r="41">
          <cell r="A41">
            <v>39</v>
          </cell>
          <cell r="B41" t="str">
            <v>텀블러SW</v>
          </cell>
          <cell r="C41" t="str">
            <v>1로  1구</v>
          </cell>
          <cell r="D41" t="str">
            <v>EA</v>
          </cell>
          <cell r="S41" t="str">
            <v>내선</v>
          </cell>
          <cell r="T41">
            <v>6.5000000000000002E-2</v>
          </cell>
        </row>
        <row r="42">
          <cell r="A42">
            <v>40</v>
          </cell>
          <cell r="B42" t="str">
            <v>텀블러SW</v>
          </cell>
          <cell r="C42" t="str">
            <v>1로 1구방폭</v>
          </cell>
          <cell r="D42" t="str">
            <v>EA</v>
          </cell>
          <cell r="S42" t="str">
            <v>내선</v>
          </cell>
          <cell r="T42">
            <v>0.13</v>
          </cell>
        </row>
        <row r="43">
          <cell r="A43">
            <v>41</v>
          </cell>
          <cell r="B43" t="str">
            <v>텀블러SW</v>
          </cell>
          <cell r="C43" t="str">
            <v>1로  2구</v>
          </cell>
          <cell r="D43" t="str">
            <v>EA</v>
          </cell>
          <cell r="S43" t="str">
            <v>내선</v>
          </cell>
          <cell r="T43">
            <v>8.5000000000000006E-2</v>
          </cell>
        </row>
        <row r="44">
          <cell r="A44">
            <v>42</v>
          </cell>
          <cell r="B44" t="str">
            <v>텀블러SW</v>
          </cell>
          <cell r="C44" t="str">
            <v>1로 2구방폭</v>
          </cell>
          <cell r="D44" t="str">
            <v>EA</v>
          </cell>
          <cell r="S44" t="str">
            <v>내선</v>
          </cell>
          <cell r="T44">
            <v>0.17</v>
          </cell>
        </row>
        <row r="45">
          <cell r="A45">
            <v>43</v>
          </cell>
          <cell r="B45" t="str">
            <v>텀블러SW</v>
          </cell>
          <cell r="C45" t="str">
            <v>1로  3구</v>
          </cell>
          <cell r="D45" t="str">
            <v>EA</v>
          </cell>
          <cell r="S45" t="str">
            <v>내선</v>
          </cell>
          <cell r="T45">
            <v>8.5000000000000006E-2</v>
          </cell>
        </row>
        <row r="46">
          <cell r="A46">
            <v>44</v>
          </cell>
          <cell r="B46" t="str">
            <v>텀블러SW</v>
          </cell>
          <cell r="C46" t="str">
            <v>3로  1구</v>
          </cell>
          <cell r="D46" t="str">
            <v>EA</v>
          </cell>
          <cell r="S46" t="str">
            <v>내선</v>
          </cell>
          <cell r="T46">
            <v>8.5000000000000006E-2</v>
          </cell>
        </row>
        <row r="47">
          <cell r="A47">
            <v>45</v>
          </cell>
          <cell r="B47" t="str">
            <v>등 기 구</v>
          </cell>
          <cell r="C47" t="str">
            <v>IL-200W벽부</v>
          </cell>
          <cell r="D47" t="str">
            <v>EA</v>
          </cell>
          <cell r="S47" t="str">
            <v>내선</v>
          </cell>
          <cell r="T47">
            <v>0.158</v>
          </cell>
        </row>
        <row r="48">
          <cell r="A48">
            <v>46</v>
          </cell>
          <cell r="B48" t="str">
            <v>등 기 구</v>
          </cell>
          <cell r="C48" t="str">
            <v>IL-60W 천정매입</v>
          </cell>
          <cell r="D48" t="str">
            <v>EA</v>
          </cell>
          <cell r="S48" t="str">
            <v>내선</v>
          </cell>
          <cell r="T48">
            <v>0.245</v>
          </cell>
        </row>
        <row r="49">
          <cell r="A49">
            <v>47</v>
          </cell>
          <cell r="B49" t="str">
            <v>등 기 구</v>
          </cell>
          <cell r="C49" t="str">
            <v>IL-60W 천정직부</v>
          </cell>
          <cell r="D49" t="str">
            <v>EA</v>
          </cell>
          <cell r="S49" t="str">
            <v>내선</v>
          </cell>
          <cell r="T49">
            <v>0.18</v>
          </cell>
        </row>
        <row r="50">
          <cell r="A50">
            <v>48</v>
          </cell>
          <cell r="B50" t="str">
            <v>등 기 구</v>
          </cell>
          <cell r="C50" t="str">
            <v>비상등</v>
          </cell>
          <cell r="D50" t="str">
            <v>EA</v>
          </cell>
          <cell r="S50" t="str">
            <v>내선</v>
          </cell>
          <cell r="T50">
            <v>0.158</v>
          </cell>
        </row>
        <row r="51">
          <cell r="A51">
            <v>49</v>
          </cell>
          <cell r="B51" t="str">
            <v>등 기 구</v>
          </cell>
          <cell r="C51" t="str">
            <v>FL 2/20삼각직부</v>
          </cell>
          <cell r="D51" t="str">
            <v>EA</v>
          </cell>
          <cell r="S51" t="str">
            <v>내선</v>
          </cell>
          <cell r="T51">
            <v>0.19500000000000001</v>
          </cell>
        </row>
        <row r="52">
          <cell r="A52">
            <v>50</v>
          </cell>
          <cell r="B52" t="str">
            <v>등 기 구</v>
          </cell>
          <cell r="C52" t="str">
            <v>FL 2/20매입</v>
          </cell>
          <cell r="D52" t="str">
            <v>EA</v>
          </cell>
          <cell r="S52" t="str">
            <v>내선</v>
          </cell>
          <cell r="T52">
            <v>0.32</v>
          </cell>
        </row>
        <row r="53">
          <cell r="A53">
            <v>51</v>
          </cell>
          <cell r="B53" t="str">
            <v>등 기 구</v>
          </cell>
          <cell r="C53" t="str">
            <v>FL 2/40매입</v>
          </cell>
          <cell r="D53" t="str">
            <v>EA</v>
          </cell>
          <cell r="S53" t="str">
            <v>내선</v>
          </cell>
          <cell r="T53">
            <v>0.48799999999999999</v>
          </cell>
        </row>
        <row r="54">
          <cell r="A54">
            <v>52</v>
          </cell>
          <cell r="B54" t="str">
            <v>등 기 구</v>
          </cell>
          <cell r="C54" t="str">
            <v>FL 2/20펜던트</v>
          </cell>
          <cell r="D54" t="str">
            <v>EA</v>
          </cell>
          <cell r="S54" t="str">
            <v>내선</v>
          </cell>
          <cell r="T54">
            <v>0.23499999999999999</v>
          </cell>
        </row>
        <row r="55">
          <cell r="A55">
            <v>53</v>
          </cell>
          <cell r="B55" t="str">
            <v>등 기 구</v>
          </cell>
          <cell r="C55" t="str">
            <v>FL 2/40펜던트</v>
          </cell>
          <cell r="D55" t="str">
            <v>EA</v>
          </cell>
          <cell r="S55" t="str">
            <v>내선</v>
          </cell>
          <cell r="T55">
            <v>0.36499999999999999</v>
          </cell>
        </row>
        <row r="56">
          <cell r="A56">
            <v>54</v>
          </cell>
          <cell r="B56" t="str">
            <v>등 기 구</v>
          </cell>
          <cell r="C56" t="str">
            <v>FL 2/40방폭형</v>
          </cell>
          <cell r="S56" t="str">
            <v>내선</v>
          </cell>
          <cell r="T56">
            <v>0.73</v>
          </cell>
        </row>
        <row r="57">
          <cell r="A57">
            <v>55</v>
          </cell>
          <cell r="B57" t="str">
            <v>등 기 구</v>
          </cell>
          <cell r="C57" t="str">
            <v>MH 250W천정형</v>
          </cell>
          <cell r="D57" t="str">
            <v>EA</v>
          </cell>
          <cell r="S57" t="str">
            <v>내선</v>
          </cell>
          <cell r="T57">
            <v>0.495</v>
          </cell>
        </row>
        <row r="58">
          <cell r="A58">
            <v>56</v>
          </cell>
          <cell r="B58" t="str">
            <v>등 기 구</v>
          </cell>
          <cell r="C58" t="str">
            <v>MH 175W천정형</v>
          </cell>
          <cell r="D58" t="str">
            <v>EA</v>
          </cell>
          <cell r="S58" t="str">
            <v>내선</v>
          </cell>
          <cell r="T58">
            <v>0.44</v>
          </cell>
        </row>
        <row r="59">
          <cell r="A59">
            <v>57</v>
          </cell>
          <cell r="B59" t="str">
            <v>등 기 구</v>
          </cell>
          <cell r="C59" t="str">
            <v>MH 175W벽부형</v>
          </cell>
          <cell r="D59" t="str">
            <v>EA</v>
          </cell>
          <cell r="S59" t="str">
            <v>내선</v>
          </cell>
          <cell r="T59">
            <v>0.44</v>
          </cell>
        </row>
        <row r="60">
          <cell r="A60">
            <v>58</v>
          </cell>
          <cell r="B60" t="str">
            <v>판넬</v>
          </cell>
          <cell r="C60" t="str">
            <v>LP-A</v>
          </cell>
          <cell r="D60" t="str">
            <v>면</v>
          </cell>
          <cell r="S60" t="str">
            <v>프전</v>
          </cell>
          <cell r="T60">
            <v>5.8</v>
          </cell>
          <cell r="U60" t="str">
            <v>보인</v>
          </cell>
          <cell r="V60">
            <v>1.9</v>
          </cell>
        </row>
        <row r="61">
          <cell r="A61">
            <v>59</v>
          </cell>
          <cell r="B61" t="str">
            <v>전극봉</v>
          </cell>
          <cell r="C61" t="str">
            <v>3극</v>
          </cell>
          <cell r="D61" t="str">
            <v>EA</v>
          </cell>
          <cell r="S61" t="str">
            <v>내선</v>
          </cell>
          <cell r="T61">
            <v>0.8</v>
          </cell>
        </row>
        <row r="62">
          <cell r="A62">
            <v>60</v>
          </cell>
          <cell r="B62" t="str">
            <v>FLEXIBLE</v>
          </cell>
          <cell r="C62" t="str">
            <v>제1종 16C</v>
          </cell>
          <cell r="D62" t="str">
            <v>m</v>
          </cell>
          <cell r="S62" t="str">
            <v>내선</v>
          </cell>
          <cell r="T62">
            <v>3.9E-2</v>
          </cell>
        </row>
        <row r="63">
          <cell r="A63">
            <v>61</v>
          </cell>
          <cell r="B63" t="str">
            <v>FLEXIBLE</v>
          </cell>
          <cell r="C63" t="str">
            <v>고장력방수22C</v>
          </cell>
          <cell r="D63" t="str">
            <v>m</v>
          </cell>
          <cell r="S63" t="str">
            <v>내선</v>
          </cell>
          <cell r="T63">
            <v>4.9000000000000002E-2</v>
          </cell>
        </row>
        <row r="64">
          <cell r="A64">
            <v>62</v>
          </cell>
          <cell r="B64" t="str">
            <v>FLEXIBLE  CONNECTOR</v>
          </cell>
          <cell r="C64" t="str">
            <v>제1종 16C</v>
          </cell>
          <cell r="D64" t="str">
            <v>EA</v>
          </cell>
        </row>
        <row r="65">
          <cell r="A65">
            <v>63</v>
          </cell>
          <cell r="B65" t="str">
            <v>FLEXIBLE  CONNECTOR</v>
          </cell>
          <cell r="C65" t="str">
            <v>고장력방수22C</v>
          </cell>
          <cell r="D65" t="str">
            <v>EA</v>
          </cell>
        </row>
        <row r="66">
          <cell r="A66">
            <v>64</v>
          </cell>
          <cell r="B66" t="str">
            <v>AMP</v>
          </cell>
          <cell r="D66" t="str">
            <v>면</v>
          </cell>
          <cell r="S66" t="str">
            <v>통내</v>
          </cell>
          <cell r="T66">
            <v>9</v>
          </cell>
        </row>
        <row r="67">
          <cell r="A67">
            <v>65</v>
          </cell>
          <cell r="B67" t="str">
            <v>스피커</v>
          </cell>
          <cell r="C67" t="str">
            <v>3W    천정형</v>
          </cell>
          <cell r="D67" t="str">
            <v>EA</v>
          </cell>
          <cell r="S67" t="str">
            <v>통내</v>
          </cell>
          <cell r="T67">
            <v>0.45</v>
          </cell>
        </row>
        <row r="68">
          <cell r="A68">
            <v>66</v>
          </cell>
          <cell r="B68" t="str">
            <v>스피커</v>
          </cell>
          <cell r="C68" t="str">
            <v>3W    벽부형</v>
          </cell>
          <cell r="D68" t="str">
            <v>EA</v>
          </cell>
          <cell r="S68" t="str">
            <v>통내</v>
          </cell>
          <cell r="T68">
            <v>0.45</v>
          </cell>
        </row>
        <row r="69">
          <cell r="A69">
            <v>67</v>
          </cell>
          <cell r="B69" t="str">
            <v>스피커</v>
          </cell>
          <cell r="C69" t="str">
            <v>20W옥외칼럼형</v>
          </cell>
          <cell r="D69" t="str">
            <v>EA</v>
          </cell>
          <cell r="S69" t="str">
            <v>통내</v>
          </cell>
          <cell r="T69">
            <v>1</v>
          </cell>
        </row>
        <row r="70">
          <cell r="A70">
            <v>68</v>
          </cell>
          <cell r="B70" t="str">
            <v>인터폰</v>
          </cell>
          <cell r="C70" t="str">
            <v>전자연립식20회로</v>
          </cell>
          <cell r="D70" t="str">
            <v>EA</v>
          </cell>
          <cell r="S70" t="str">
            <v>통내</v>
          </cell>
          <cell r="T70">
            <v>1</v>
          </cell>
          <cell r="U70" t="str">
            <v>통설</v>
          </cell>
          <cell r="V70">
            <v>2</v>
          </cell>
        </row>
        <row r="71">
          <cell r="A71">
            <v>69</v>
          </cell>
          <cell r="B71" t="str">
            <v>감지기</v>
          </cell>
          <cell r="C71" t="str">
            <v>차동식 스포트감지기2종</v>
          </cell>
          <cell r="D71" t="str">
            <v>EA</v>
          </cell>
          <cell r="S71" t="str">
            <v>내선</v>
          </cell>
          <cell r="T71">
            <v>0.14300000000000002</v>
          </cell>
        </row>
        <row r="72">
          <cell r="A72">
            <v>70</v>
          </cell>
          <cell r="B72" t="str">
            <v>감지기</v>
          </cell>
          <cell r="C72" t="str">
            <v>광전식 연감지기2종</v>
          </cell>
          <cell r="D72" t="str">
            <v>EA</v>
          </cell>
          <cell r="S72" t="str">
            <v>내선</v>
          </cell>
          <cell r="T72">
            <v>0.14300000000000002</v>
          </cell>
        </row>
        <row r="73">
          <cell r="A73">
            <v>71</v>
          </cell>
          <cell r="B73" t="str">
            <v>감지기</v>
          </cell>
          <cell r="C73" t="str">
            <v>정온식감지기</v>
          </cell>
          <cell r="D73" t="str">
            <v>EA</v>
          </cell>
          <cell r="S73" t="str">
            <v>내선</v>
          </cell>
          <cell r="T73">
            <v>0.14300000000000002</v>
          </cell>
        </row>
        <row r="74">
          <cell r="A74">
            <v>72</v>
          </cell>
          <cell r="B74" t="str">
            <v>유도등</v>
          </cell>
          <cell r="C74" t="str">
            <v>통로유도등</v>
          </cell>
          <cell r="D74" t="str">
            <v>EA</v>
          </cell>
          <cell r="S74" t="str">
            <v>내선</v>
          </cell>
          <cell r="T74">
            <v>0.79500000000000004</v>
          </cell>
        </row>
        <row r="75">
          <cell r="A75">
            <v>73</v>
          </cell>
          <cell r="B75" t="str">
            <v>유도등</v>
          </cell>
          <cell r="C75" t="str">
            <v>피난구유도등</v>
          </cell>
          <cell r="D75" t="str">
            <v>EA</v>
          </cell>
          <cell r="S75" t="str">
            <v>내선</v>
          </cell>
          <cell r="T75">
            <v>0.13500000000000001</v>
          </cell>
        </row>
        <row r="76">
          <cell r="A76">
            <v>74</v>
          </cell>
          <cell r="B76" t="str">
            <v>수동발신기</v>
          </cell>
          <cell r="D76" t="str">
            <v>set</v>
          </cell>
          <cell r="S76" t="str">
            <v>내선</v>
          </cell>
          <cell r="T76">
            <v>0.3</v>
          </cell>
        </row>
        <row r="77">
          <cell r="A77">
            <v>75</v>
          </cell>
          <cell r="B77" t="str">
            <v>수신반</v>
          </cell>
          <cell r="C77" t="str">
            <v>P형1급   10회로용</v>
          </cell>
          <cell r="D77" t="str">
            <v>set</v>
          </cell>
          <cell r="S77" t="str">
            <v>내선</v>
          </cell>
          <cell r="T77">
            <v>9</v>
          </cell>
        </row>
        <row r="78">
          <cell r="A78">
            <v>101</v>
          </cell>
          <cell r="B78" t="str">
            <v>전선관</v>
          </cell>
          <cell r="C78" t="str">
            <v>ELPφ30</v>
          </cell>
          <cell r="D78" t="str">
            <v>m</v>
          </cell>
          <cell r="U78" t="str">
            <v>배전</v>
          </cell>
          <cell r="V78">
            <v>1.2E-2</v>
          </cell>
          <cell r="W78" t="str">
            <v>보인</v>
          </cell>
          <cell r="X78">
            <v>2.9000000000000001E-2</v>
          </cell>
        </row>
        <row r="79">
          <cell r="A79">
            <v>102</v>
          </cell>
          <cell r="B79" t="str">
            <v xml:space="preserve"> 케이블</v>
          </cell>
          <cell r="C79" t="str">
            <v>CV   2.0sq/2C</v>
          </cell>
          <cell r="D79" t="str">
            <v>m</v>
          </cell>
          <cell r="S79" t="str">
            <v>저케</v>
          </cell>
          <cell r="T79">
            <v>1.4E-2</v>
          </cell>
        </row>
        <row r="80">
          <cell r="A80">
            <v>103</v>
          </cell>
          <cell r="B80" t="str">
            <v xml:space="preserve"> 케이블</v>
          </cell>
          <cell r="C80" t="str">
            <v>CV     3.5sq/3C</v>
          </cell>
          <cell r="D80" t="str">
            <v>m</v>
          </cell>
          <cell r="S80" t="str">
            <v>저케</v>
          </cell>
          <cell r="T80">
            <v>2.1999999999999999E-2</v>
          </cell>
        </row>
      </sheetData>
      <sheetData sheetId="1" refreshError="1">
        <row r="3">
          <cell r="F3">
            <v>2</v>
          </cell>
          <cell r="G3">
            <v>3</v>
          </cell>
          <cell r="H3">
            <v>4</v>
          </cell>
          <cell r="I3">
            <v>5</v>
          </cell>
          <cell r="J3">
            <v>8</v>
          </cell>
          <cell r="K3">
            <v>9</v>
          </cell>
          <cell r="L3">
            <v>11</v>
          </cell>
          <cell r="M3">
            <v>12</v>
          </cell>
          <cell r="N3">
            <v>13</v>
          </cell>
          <cell r="O3">
            <v>22</v>
          </cell>
          <cell r="P3">
            <v>23</v>
          </cell>
          <cell r="Q3">
            <v>24</v>
          </cell>
          <cell r="R3">
            <v>16</v>
          </cell>
          <cell r="S3">
            <v>26</v>
          </cell>
          <cell r="T3">
            <v>27</v>
          </cell>
          <cell r="U3">
            <v>28</v>
          </cell>
          <cell r="V3">
            <v>29</v>
          </cell>
          <cell r="W3">
            <v>30</v>
          </cell>
          <cell r="X3">
            <v>32</v>
          </cell>
          <cell r="Y3">
            <v>33</v>
          </cell>
          <cell r="Z3">
            <v>35</v>
          </cell>
          <cell r="AA3">
            <v>36</v>
          </cell>
          <cell r="AB3">
            <v>37</v>
          </cell>
          <cell r="AC3">
            <v>38</v>
          </cell>
          <cell r="AD3">
            <v>39</v>
          </cell>
          <cell r="AE3">
            <v>41</v>
          </cell>
          <cell r="AF3">
            <v>43</v>
          </cell>
          <cell r="AG3">
            <v>46</v>
          </cell>
          <cell r="AH3">
            <v>48</v>
          </cell>
          <cell r="AI3">
            <v>50</v>
          </cell>
          <cell r="AJ3">
            <v>51</v>
          </cell>
          <cell r="AK3">
            <v>53</v>
          </cell>
          <cell r="AL3">
            <v>55</v>
          </cell>
          <cell r="AM3">
            <v>57</v>
          </cell>
          <cell r="AN3">
            <v>60</v>
          </cell>
          <cell r="AO3">
            <v>62</v>
          </cell>
          <cell r="AP3">
            <v>65</v>
          </cell>
          <cell r="AQ3">
            <v>66</v>
          </cell>
          <cell r="AR3">
            <v>67</v>
          </cell>
          <cell r="AS3">
            <v>68</v>
          </cell>
        </row>
        <row r="4">
          <cell r="F4" t="str">
            <v>전선관</v>
          </cell>
          <cell r="J4" t="str">
            <v>노말 밴드</v>
          </cell>
          <cell r="L4" t="str">
            <v>전선 및 케이블</v>
          </cell>
          <cell r="S4" t="str">
            <v>Outlet Box</v>
          </cell>
          <cell r="W4" t="str">
            <v xml:space="preserve"> 콘  센  트 </v>
          </cell>
          <cell r="AD4" t="str">
            <v>텀블러SW</v>
          </cell>
          <cell r="AI4" t="str">
            <v xml:space="preserve">            전        등</v>
          </cell>
          <cell r="AN4" t="str">
            <v>Flex.</v>
          </cell>
          <cell r="AO4" t="str">
            <v>Flex.Con.</v>
          </cell>
          <cell r="AP4" t="str">
            <v>스피커</v>
          </cell>
          <cell r="AS4" t="str">
            <v>인터폰</v>
          </cell>
        </row>
        <row r="5">
          <cell r="F5" t="str">
            <v>HI-PVC  16C</v>
          </cell>
          <cell r="G5" t="str">
            <v>HI-PVC  22C</v>
          </cell>
          <cell r="H5" t="str">
            <v>HI-PVC  28C</v>
          </cell>
          <cell r="I5" t="str">
            <v>HI-PVC  36C</v>
          </cell>
          <cell r="J5" t="str">
            <v>HI-PVC  28C</v>
          </cell>
          <cell r="K5" t="str">
            <v>HI-PVC  36C</v>
          </cell>
          <cell r="L5" t="str">
            <v>IV   2.0</v>
          </cell>
          <cell r="M5" t="str">
            <v>IV   5.5sq</v>
          </cell>
          <cell r="N5" t="str">
            <v>GV   2.0sq</v>
          </cell>
          <cell r="O5" t="str">
            <v>CPEV 0.65/10P</v>
          </cell>
          <cell r="P5" t="str">
            <v>CPEV 0.65/20P</v>
          </cell>
          <cell r="Q5" t="str">
            <v>CVV2.0sq/3C</v>
          </cell>
          <cell r="R5" t="str">
            <v>HIV1.6</v>
          </cell>
          <cell r="S5" t="str">
            <v>4각 천정</v>
          </cell>
          <cell r="T5" t="str">
            <v>4각벽부</v>
          </cell>
          <cell r="U5" t="str">
            <v xml:space="preserve">  8 각</v>
          </cell>
          <cell r="V5" t="str">
            <v>SW</v>
          </cell>
          <cell r="W5" t="str">
            <v>1구용</v>
          </cell>
          <cell r="X5" t="str">
            <v>1구방수</v>
          </cell>
          <cell r="Y5" t="str">
            <v>2구용</v>
          </cell>
          <cell r="Z5" t="str">
            <v>에어컨용</v>
          </cell>
          <cell r="AA5" t="str">
            <v>FAN용</v>
          </cell>
          <cell r="AB5" t="str">
            <v>3P320A</v>
          </cell>
          <cell r="AC5" t="str">
            <v>전화용</v>
          </cell>
          <cell r="AD5" t="str">
            <v>1로  1구</v>
          </cell>
          <cell r="AE5" t="str">
            <v>1로  2구</v>
          </cell>
          <cell r="AF5" t="str">
            <v>1로  3구</v>
          </cell>
          <cell r="AG5" t="str">
            <v>IL-60W</v>
          </cell>
          <cell r="AH5" t="str">
            <v>비상등</v>
          </cell>
          <cell r="AI5" t="str">
            <v>FL 2/20매입</v>
          </cell>
          <cell r="AJ5" t="str">
            <v>FL 2/40매입</v>
          </cell>
          <cell r="AK5" t="str">
            <v>FL 2/40펜던트</v>
          </cell>
          <cell r="AL5" t="str">
            <v>MH 250W천정형</v>
          </cell>
          <cell r="AM5" t="str">
            <v>MH 175W벽부형</v>
          </cell>
          <cell r="AN5" t="str">
            <v>제1종 16C</v>
          </cell>
          <cell r="AO5" t="str">
            <v>제1종 16C</v>
          </cell>
          <cell r="AP5" t="str">
            <v>3W    천정형</v>
          </cell>
          <cell r="AQ5" t="str">
            <v>3W    벽부형</v>
          </cell>
          <cell r="AR5" t="str">
            <v>20W옥외칼럼형</v>
          </cell>
          <cell r="AS5" t="str">
            <v>상호식20회로</v>
          </cell>
        </row>
        <row r="6">
          <cell r="F6">
            <v>56</v>
          </cell>
          <cell r="S6">
            <v>2</v>
          </cell>
          <cell r="U6">
            <v>14</v>
          </cell>
          <cell r="V6">
            <v>2</v>
          </cell>
          <cell r="AD6">
            <v>1</v>
          </cell>
          <cell r="AF6">
            <v>1</v>
          </cell>
          <cell r="AG6">
            <v>2</v>
          </cell>
          <cell r="AK6">
            <v>14</v>
          </cell>
        </row>
        <row r="7">
          <cell r="G7">
            <v>18.5</v>
          </cell>
        </row>
        <row r="8">
          <cell r="L8">
            <v>226.2</v>
          </cell>
        </row>
        <row r="9">
          <cell r="F9">
            <v>43</v>
          </cell>
          <cell r="T9">
            <v>2</v>
          </cell>
          <cell r="Y9">
            <v>2</v>
          </cell>
        </row>
        <row r="10">
          <cell r="M10">
            <v>92.4</v>
          </cell>
          <cell r="N10">
            <v>46.2</v>
          </cell>
        </row>
        <row r="11">
          <cell r="F11">
            <v>25.6</v>
          </cell>
          <cell r="S11">
            <v>1</v>
          </cell>
          <cell r="U11">
            <v>7</v>
          </cell>
          <cell r="V11">
            <v>1</v>
          </cell>
          <cell r="AE11">
            <v>1</v>
          </cell>
          <cell r="AL11">
            <v>8</v>
          </cell>
        </row>
        <row r="12">
          <cell r="F12">
            <v>48.2</v>
          </cell>
        </row>
        <row r="13">
          <cell r="L13">
            <v>58.800000000000004</v>
          </cell>
        </row>
        <row r="14">
          <cell r="L14">
            <v>153.60000000000002</v>
          </cell>
        </row>
        <row r="15">
          <cell r="F15">
            <v>66</v>
          </cell>
          <cell r="U15">
            <v>14</v>
          </cell>
          <cell r="V15">
            <v>6</v>
          </cell>
          <cell r="AA15">
            <v>4</v>
          </cell>
          <cell r="AE15">
            <v>2</v>
          </cell>
          <cell r="AK15">
            <v>14</v>
          </cell>
        </row>
        <row r="16">
          <cell r="F16">
            <v>29</v>
          </cell>
        </row>
        <row r="17">
          <cell r="G17">
            <v>4.5</v>
          </cell>
        </row>
        <row r="18">
          <cell r="G18">
            <v>6</v>
          </cell>
        </row>
        <row r="19">
          <cell r="G19">
            <v>9</v>
          </cell>
        </row>
        <row r="20">
          <cell r="L20">
            <v>145.6</v>
          </cell>
        </row>
        <row r="21">
          <cell r="L21">
            <v>90.6</v>
          </cell>
        </row>
        <row r="22">
          <cell r="L22">
            <v>20.399999999999999</v>
          </cell>
        </row>
        <row r="23">
          <cell r="L23">
            <v>30.5</v>
          </cell>
        </row>
        <row r="24">
          <cell r="L24">
            <v>61.199999999999996</v>
          </cell>
        </row>
        <row r="25">
          <cell r="F25">
            <v>81.3</v>
          </cell>
          <cell r="T25">
            <v>4</v>
          </cell>
          <cell r="Y25">
            <v>4</v>
          </cell>
        </row>
        <row r="26">
          <cell r="M26">
            <v>171.4</v>
          </cell>
          <cell r="N26">
            <v>85.7</v>
          </cell>
        </row>
        <row r="27">
          <cell r="F27">
            <v>24.6</v>
          </cell>
          <cell r="S27">
            <v>2</v>
          </cell>
          <cell r="U27">
            <v>4</v>
          </cell>
          <cell r="V27">
            <v>7</v>
          </cell>
          <cell r="AA27">
            <v>3</v>
          </cell>
          <cell r="AD27">
            <v>1</v>
          </cell>
          <cell r="AE27">
            <v>3</v>
          </cell>
          <cell r="AI27">
            <v>2</v>
          </cell>
          <cell r="AJ27">
            <v>4</v>
          </cell>
          <cell r="AN27">
            <v>12</v>
          </cell>
          <cell r="AO27">
            <v>12</v>
          </cell>
        </row>
        <row r="28">
          <cell r="F28">
            <v>28.799999999999997</v>
          </cell>
        </row>
        <row r="29">
          <cell r="L29">
            <v>84.4</v>
          </cell>
        </row>
        <row r="30">
          <cell r="L30">
            <v>97.199999999999989</v>
          </cell>
        </row>
        <row r="31">
          <cell r="F31">
            <v>70.099999999999994</v>
          </cell>
          <cell r="S31">
            <v>2</v>
          </cell>
          <cell r="U31">
            <v>34</v>
          </cell>
          <cell r="V31">
            <v>2</v>
          </cell>
          <cell r="AF31">
            <v>2</v>
          </cell>
          <cell r="AJ31">
            <v>36</v>
          </cell>
          <cell r="AN31">
            <v>72</v>
          </cell>
          <cell r="AO31">
            <v>72</v>
          </cell>
        </row>
        <row r="32">
          <cell r="F32">
            <v>7.9</v>
          </cell>
        </row>
        <row r="33">
          <cell r="G33">
            <v>9.6999999999999993</v>
          </cell>
        </row>
        <row r="34">
          <cell r="L34">
            <v>325.39999999999998</v>
          </cell>
        </row>
        <row r="35">
          <cell r="L35">
            <v>30.900000000000002</v>
          </cell>
        </row>
        <row r="36">
          <cell r="L36">
            <v>46</v>
          </cell>
        </row>
        <row r="37">
          <cell r="F37">
            <v>150.6</v>
          </cell>
          <cell r="S37">
            <v>5</v>
          </cell>
          <cell r="T37">
            <v>4</v>
          </cell>
          <cell r="U37">
            <v>53</v>
          </cell>
          <cell r="V37">
            <v>3</v>
          </cell>
          <cell r="AD37">
            <v>1</v>
          </cell>
          <cell r="AF37">
            <v>2</v>
          </cell>
          <cell r="AH37">
            <v>4</v>
          </cell>
          <cell r="AJ37">
            <v>58</v>
          </cell>
          <cell r="AN37">
            <v>116</v>
          </cell>
          <cell r="AO37">
            <v>116</v>
          </cell>
        </row>
        <row r="38">
          <cell r="F38">
            <v>6</v>
          </cell>
        </row>
        <row r="39">
          <cell r="G39">
            <v>5.5</v>
          </cell>
        </row>
        <row r="40">
          <cell r="G40">
            <v>3</v>
          </cell>
        </row>
        <row r="41">
          <cell r="H41">
            <v>10.199999999999999</v>
          </cell>
          <cell r="J41">
            <v>1</v>
          </cell>
        </row>
        <row r="42">
          <cell r="L42">
            <v>602.79999999999995</v>
          </cell>
        </row>
        <row r="43">
          <cell r="L43">
            <v>21.6</v>
          </cell>
        </row>
        <row r="44">
          <cell r="L44">
            <v>26.8</v>
          </cell>
        </row>
        <row r="45">
          <cell r="L45">
            <v>18</v>
          </cell>
        </row>
        <row r="46">
          <cell r="L46">
            <v>96</v>
          </cell>
        </row>
        <row r="47">
          <cell r="F47">
            <v>62.5</v>
          </cell>
          <cell r="T47">
            <v>7</v>
          </cell>
          <cell r="Y47">
            <v>5</v>
          </cell>
          <cell r="Z47">
            <v>2</v>
          </cell>
        </row>
        <row r="48">
          <cell r="M48">
            <v>136.80000000000001</v>
          </cell>
          <cell r="N48">
            <v>68.400000000000006</v>
          </cell>
        </row>
        <row r="49">
          <cell r="F49">
            <v>77</v>
          </cell>
          <cell r="T49">
            <v>6</v>
          </cell>
          <cell r="Y49">
            <v>6</v>
          </cell>
        </row>
        <row r="50">
          <cell r="M50">
            <v>164.6</v>
          </cell>
          <cell r="N50">
            <v>82.3</v>
          </cell>
        </row>
        <row r="51">
          <cell r="F51">
            <v>22</v>
          </cell>
          <cell r="T51">
            <v>2</v>
          </cell>
          <cell r="W51">
            <v>2</v>
          </cell>
        </row>
        <row r="52">
          <cell r="M52">
            <v>49.8</v>
          </cell>
          <cell r="N52">
            <v>24.9</v>
          </cell>
        </row>
        <row r="53">
          <cell r="F53">
            <v>19</v>
          </cell>
          <cell r="T53">
            <v>3</v>
          </cell>
          <cell r="W53">
            <v>1</v>
          </cell>
          <cell r="X53">
            <v>2</v>
          </cell>
        </row>
        <row r="54">
          <cell r="M54">
            <v>45</v>
          </cell>
          <cell r="N54">
            <v>22.5</v>
          </cell>
        </row>
        <row r="55">
          <cell r="G55">
            <v>16.5</v>
          </cell>
          <cell r="T55">
            <v>1</v>
          </cell>
          <cell r="AB55">
            <v>1</v>
          </cell>
        </row>
        <row r="56">
          <cell r="M56">
            <v>56.400000000000006</v>
          </cell>
          <cell r="N56">
            <v>18.8</v>
          </cell>
        </row>
        <row r="57">
          <cell r="H57">
            <v>22</v>
          </cell>
        </row>
        <row r="58">
          <cell r="M58">
            <v>104</v>
          </cell>
          <cell r="N58">
            <v>26</v>
          </cell>
        </row>
        <row r="59">
          <cell r="F59">
            <v>5</v>
          </cell>
          <cell r="T59">
            <v>1</v>
          </cell>
          <cell r="AQ59">
            <v>1</v>
          </cell>
        </row>
        <row r="60">
          <cell r="R60">
            <v>16.799999999999997</v>
          </cell>
        </row>
        <row r="61">
          <cell r="F61">
            <v>34.4</v>
          </cell>
          <cell r="T61">
            <v>2</v>
          </cell>
          <cell r="AQ61">
            <v>2</v>
          </cell>
        </row>
        <row r="62">
          <cell r="R62">
            <v>106.80000000000001</v>
          </cell>
        </row>
        <row r="63">
          <cell r="F63">
            <v>52</v>
          </cell>
          <cell r="T63">
            <v>1</v>
          </cell>
          <cell r="U63">
            <v>5</v>
          </cell>
          <cell r="AP63">
            <v>5</v>
          </cell>
          <cell r="AQ63">
            <v>1</v>
          </cell>
        </row>
        <row r="64">
          <cell r="R64">
            <v>171.89999999999998</v>
          </cell>
        </row>
        <row r="65">
          <cell r="F65">
            <v>24.5</v>
          </cell>
        </row>
        <row r="66">
          <cell r="Q66">
            <v>26.5</v>
          </cell>
        </row>
        <row r="67">
          <cell r="G67">
            <v>24.5</v>
          </cell>
        </row>
        <row r="68">
          <cell r="Q68">
            <v>26.5</v>
          </cell>
        </row>
        <row r="69">
          <cell r="O69">
            <v>26.5</v>
          </cell>
        </row>
        <row r="71">
          <cell r="G71">
            <v>31.5</v>
          </cell>
          <cell r="T71">
            <v>2</v>
          </cell>
          <cell r="V71">
            <v>1</v>
          </cell>
          <cell r="AC71">
            <v>3</v>
          </cell>
        </row>
        <row r="72">
          <cell r="O72">
            <v>32.700000000000003</v>
          </cell>
        </row>
        <row r="73">
          <cell r="G73">
            <v>9.5</v>
          </cell>
        </row>
        <row r="74">
          <cell r="O74">
            <v>11.5</v>
          </cell>
        </row>
        <row r="76">
          <cell r="G76">
            <v>31.5</v>
          </cell>
          <cell r="T76">
            <v>2</v>
          </cell>
          <cell r="V76">
            <v>1</v>
          </cell>
          <cell r="AS76">
            <v>1</v>
          </cell>
        </row>
        <row r="77">
          <cell r="P77">
            <v>32.700000000000003</v>
          </cell>
        </row>
        <row r="78">
          <cell r="I78">
            <v>9.5</v>
          </cell>
          <cell r="K78">
            <v>3</v>
          </cell>
        </row>
        <row r="79">
          <cell r="P79">
            <v>23</v>
          </cell>
        </row>
        <row r="80">
          <cell r="F80">
            <v>389</v>
          </cell>
          <cell r="G80">
            <v>70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787</v>
          </cell>
          <cell r="M80">
            <v>264</v>
          </cell>
          <cell r="N80">
            <v>132</v>
          </cell>
          <cell r="O80">
            <v>0</v>
          </cell>
          <cell r="P80">
            <v>33</v>
          </cell>
          <cell r="Q80">
            <v>0</v>
          </cell>
          <cell r="R80">
            <v>124</v>
          </cell>
          <cell r="S80">
            <v>3</v>
          </cell>
          <cell r="T80">
            <v>11</v>
          </cell>
          <cell r="U80">
            <v>35</v>
          </cell>
          <cell r="V80">
            <v>10</v>
          </cell>
          <cell r="W80">
            <v>0</v>
          </cell>
          <cell r="X80">
            <v>0</v>
          </cell>
          <cell r="Y80">
            <v>6</v>
          </cell>
          <cell r="Z80">
            <v>0</v>
          </cell>
          <cell r="AA80">
            <v>4</v>
          </cell>
          <cell r="AB80">
            <v>0</v>
          </cell>
          <cell r="AC80">
            <v>0</v>
          </cell>
          <cell r="AD80">
            <v>1</v>
          </cell>
          <cell r="AE80">
            <v>3</v>
          </cell>
          <cell r="AF80">
            <v>1</v>
          </cell>
          <cell r="AG80">
            <v>2</v>
          </cell>
          <cell r="AH80">
            <v>0</v>
          </cell>
          <cell r="AI80">
            <v>0</v>
          </cell>
          <cell r="AJ80">
            <v>0</v>
          </cell>
          <cell r="AK80">
            <v>28</v>
          </cell>
          <cell r="AL80">
            <v>8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3</v>
          </cell>
          <cell r="AR80">
            <v>0</v>
          </cell>
          <cell r="AS80">
            <v>1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찰안"/>
      <sheetName val="적격"/>
      <sheetName val="평가"/>
      <sheetName val="적정"/>
      <sheetName val="관리"/>
      <sheetName val="표지"/>
      <sheetName val="총괄"/>
      <sheetName val="내역"/>
      <sheetName val="내역실행"/>
      <sheetName val="하도"/>
      <sheetName val="별지"/>
      <sheetName val="토공"/>
      <sheetName val="총괄설계"/>
      <sheetName val="내역설계"/>
      <sheetName val="견적"/>
      <sheetName val="조사"/>
      <sheetName val="의뢰"/>
      <sheetName val="AS"/>
      <sheetName val="소야공정계획표"/>
      <sheetName val="실행철강하도"/>
      <sheetName val="내역서"/>
      <sheetName val="신공항A-9(원가수정)"/>
      <sheetName val="#REF"/>
      <sheetName val="몰탈재료산출"/>
      <sheetName val="단가일람"/>
      <sheetName val="조경일람"/>
      <sheetName val="준검 내역서"/>
      <sheetName val="기초코드"/>
      <sheetName val="A-4"/>
      <sheetName val="원가서"/>
      <sheetName val="MAIN_TABLE"/>
      <sheetName val="98NS-N"/>
      <sheetName val="여과지동"/>
      <sheetName val="기초자료"/>
      <sheetName val="남양내역"/>
      <sheetName val="하조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3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제목 "/>
      <sheetName val="목차"/>
      <sheetName val="변경개요 (2)"/>
      <sheetName val="변경개요"/>
      <sheetName val="집계표"/>
      <sheetName val="공사비증감"/>
      <sheetName val="수량산출"/>
      <sheetName val="간지 (5)"/>
      <sheetName val="간지 (4)"/>
      <sheetName val="주요자재"/>
      <sheetName val="주요자재 (당)"/>
      <sheetName val="시멘트세골재"/>
      <sheetName val="시멘트세골재 (당)"/>
      <sheetName val="콘크리트"/>
      <sheetName val="콘크리트 (당)"/>
      <sheetName val="철근연강"/>
      <sheetName val="철근연강 (당)"/>
      <sheetName val="타공정이기"/>
      <sheetName val="타공정이기 (당)"/>
      <sheetName val="총공사내역서"/>
      <sheetName val="총공사내역서 (당)"/>
      <sheetName val="간지 (3)"/>
      <sheetName val="총괄집계"/>
      <sheetName val="총철근집계"/>
      <sheetName val="이기수량"/>
      <sheetName val="간지"/>
      <sheetName val="토공집계"/>
      <sheetName val="토공(RW1)"/>
      <sheetName val="토공(RW2)"/>
      <sheetName val="토공(RW3)"/>
      <sheetName val="토공(RW4)"/>
      <sheetName val="RW1"/>
      <sheetName val="RW1 (2)"/>
      <sheetName val="RW2"/>
      <sheetName val="RW2 (2)"/>
      <sheetName val="RW3"/>
      <sheetName val="RW3 (2)"/>
      <sheetName val="RW4"/>
      <sheetName val="RW4 (2)"/>
      <sheetName val="간지 (2)"/>
      <sheetName val="일반집계 "/>
      <sheetName val="철근집계"/>
      <sheetName val="일반(RW1)"/>
      <sheetName val="일반(RW2)"/>
      <sheetName val="일반(RW3)"/>
      <sheetName val="일반(RW4)"/>
      <sheetName val="골재집계"/>
      <sheetName val="골재집계 (당)"/>
      <sheetName val="토공유동표"/>
      <sheetName val="토공유동표 (당)"/>
      <sheetName val="현장암유용"/>
      <sheetName val="현장암유용 (당)"/>
      <sheetName val="타공종이기"/>
      <sheetName val="타공종이기 (당)"/>
      <sheetName val="입찰안"/>
      <sheetName val="여과지동"/>
      <sheetName val="기초자료"/>
      <sheetName val="남양내역"/>
      <sheetName val="내역서"/>
      <sheetName val="산출근거"/>
      <sheetName val="type-F"/>
      <sheetName val="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>
        <row r="3">
          <cell r="B3" t="str">
            <v xml:space="preserve"> 구  조  물  공</v>
          </cell>
        </row>
        <row r="4">
          <cell r="B4" t="str">
            <v>교량 및 옹벽공 공통</v>
          </cell>
        </row>
        <row r="5">
          <cell r="B5" t="str">
            <v>터 파 기</v>
          </cell>
        </row>
        <row r="6">
          <cell r="B6" t="str">
            <v>육상토사</v>
          </cell>
        </row>
        <row r="7">
          <cell r="B7" t="str">
            <v xml:space="preserve"> 0 - 6 M</v>
          </cell>
          <cell r="C7" t="str">
            <v>M3</v>
          </cell>
        </row>
        <row r="8">
          <cell r="B8" t="str">
            <v xml:space="preserve"> 6 M 이상</v>
          </cell>
          <cell r="C8" t="str">
            <v>M3</v>
          </cell>
        </row>
        <row r="9">
          <cell r="B9" t="str">
            <v>수중토사</v>
          </cell>
        </row>
        <row r="10">
          <cell r="B10" t="str">
            <v xml:space="preserve"> 0 - 6 M</v>
          </cell>
          <cell r="C10" t="str">
            <v>M3</v>
          </cell>
        </row>
        <row r="11">
          <cell r="B11" t="str">
            <v xml:space="preserve"> 6 M 이상</v>
          </cell>
          <cell r="C11" t="str">
            <v>M3</v>
          </cell>
        </row>
        <row r="12">
          <cell r="B12" t="str">
            <v>육상풍화암</v>
          </cell>
        </row>
        <row r="13">
          <cell r="B13" t="str">
            <v xml:space="preserve"> 0 - 6 M</v>
          </cell>
          <cell r="C13" t="str">
            <v>M3</v>
          </cell>
        </row>
        <row r="14">
          <cell r="B14" t="str">
            <v xml:space="preserve"> 6 M 이상</v>
          </cell>
          <cell r="C14" t="str">
            <v>M3</v>
          </cell>
        </row>
        <row r="15">
          <cell r="B15" t="str">
            <v>수중풍화암</v>
          </cell>
        </row>
        <row r="16">
          <cell r="B16" t="str">
            <v xml:space="preserve"> 0 - 6 M</v>
          </cell>
          <cell r="C16" t="str">
            <v>M3</v>
          </cell>
        </row>
        <row r="17">
          <cell r="B17" t="str">
            <v xml:space="preserve"> 6 M 이상</v>
          </cell>
          <cell r="C17" t="str">
            <v>M3</v>
          </cell>
        </row>
        <row r="18">
          <cell r="B18" t="str">
            <v>육상발파암</v>
          </cell>
        </row>
        <row r="19">
          <cell r="B19" t="str">
            <v xml:space="preserve"> 0 - 6 M</v>
          </cell>
          <cell r="C19" t="str">
            <v>M3</v>
          </cell>
        </row>
        <row r="20">
          <cell r="B20" t="str">
            <v xml:space="preserve"> 6 M 이상</v>
          </cell>
          <cell r="C20" t="str">
            <v>M3</v>
          </cell>
        </row>
        <row r="21">
          <cell r="B21" t="str">
            <v xml:space="preserve"> 면정리및 청소</v>
          </cell>
          <cell r="C21" t="str">
            <v>M2</v>
          </cell>
        </row>
        <row r="22">
          <cell r="B22" t="str">
            <v>수중발파암</v>
          </cell>
        </row>
        <row r="23">
          <cell r="B23" t="str">
            <v xml:space="preserve"> 0 - 6 M</v>
          </cell>
          <cell r="C23" t="str">
            <v>M3</v>
          </cell>
        </row>
        <row r="24">
          <cell r="B24" t="str">
            <v xml:space="preserve"> 6 M 이상</v>
          </cell>
          <cell r="C24" t="str">
            <v>M3</v>
          </cell>
        </row>
        <row r="25">
          <cell r="B25" t="str">
            <v>면정리및 청소</v>
          </cell>
          <cell r="C25" t="str">
            <v>M2</v>
          </cell>
        </row>
        <row r="26">
          <cell r="B26" t="str">
            <v>우물통 굴착</v>
          </cell>
        </row>
        <row r="27">
          <cell r="B27" t="str">
            <v>육상토사</v>
          </cell>
        </row>
        <row r="28">
          <cell r="B28" t="str">
            <v xml:space="preserve"> 0 -  3 M</v>
          </cell>
          <cell r="C28" t="str">
            <v>M3</v>
          </cell>
        </row>
        <row r="29">
          <cell r="B29" t="str">
            <v xml:space="preserve"> 3 -  6 M</v>
          </cell>
          <cell r="C29" t="str">
            <v>M3</v>
          </cell>
        </row>
        <row r="30">
          <cell r="B30" t="str">
            <v xml:space="preserve"> 6 -  9 M</v>
          </cell>
          <cell r="C30" t="str">
            <v>M3</v>
          </cell>
        </row>
        <row r="31">
          <cell r="B31" t="str">
            <v xml:space="preserve"> 9 - 12 M</v>
          </cell>
          <cell r="C31" t="str">
            <v>M3</v>
          </cell>
        </row>
        <row r="32">
          <cell r="B32" t="str">
            <v>수중토사</v>
          </cell>
        </row>
        <row r="33">
          <cell r="B33" t="str">
            <v xml:space="preserve"> 0 -  3 M</v>
          </cell>
          <cell r="C33" t="str">
            <v>M3</v>
          </cell>
        </row>
        <row r="34">
          <cell r="B34" t="str">
            <v>12 - 15 M</v>
          </cell>
          <cell r="C34" t="str">
            <v>M3</v>
          </cell>
        </row>
        <row r="35">
          <cell r="B35" t="str">
            <v>15 - 18 M</v>
          </cell>
          <cell r="C35" t="str">
            <v>M3</v>
          </cell>
        </row>
        <row r="36">
          <cell r="B36" t="str">
            <v>우물통 슈</v>
          </cell>
        </row>
        <row r="37">
          <cell r="B37" t="str">
            <v>날끝길이 2.0 M</v>
          </cell>
          <cell r="C37" t="str">
            <v>M</v>
          </cell>
        </row>
        <row r="38">
          <cell r="B38" t="str">
            <v>날끝길이 2.5 M</v>
          </cell>
          <cell r="C38" t="str">
            <v>M</v>
          </cell>
        </row>
        <row r="39">
          <cell r="B39" t="str">
            <v>날끝길이 3.0 M</v>
          </cell>
          <cell r="C39" t="str">
            <v>M</v>
          </cell>
        </row>
        <row r="40">
          <cell r="B40" t="str">
            <v>날끝길이 3.5 M</v>
          </cell>
          <cell r="C40" t="str">
            <v>M</v>
          </cell>
        </row>
        <row r="41">
          <cell r="B41" t="str">
            <v>날끝길이 4.0 M</v>
          </cell>
          <cell r="C41" t="str">
            <v>M</v>
          </cell>
        </row>
        <row r="42">
          <cell r="B42" t="str">
            <v>우물통속 속채움(콘크리트)</v>
          </cell>
          <cell r="C42" t="str">
            <v>M3</v>
          </cell>
        </row>
        <row r="43">
          <cell r="B43" t="str">
            <v>우물통 재하비</v>
          </cell>
          <cell r="C43" t="str">
            <v>개</v>
          </cell>
        </row>
        <row r="44">
          <cell r="B44" t="str">
            <v>되메우기 및 다짐공</v>
          </cell>
        </row>
        <row r="45">
          <cell r="B45" t="str">
            <v>되메우기 및 다짐</v>
          </cell>
          <cell r="C45" t="str">
            <v>M3</v>
          </cell>
        </row>
        <row r="46">
          <cell r="B46" t="str">
            <v>기초잡석 깔기 및 다짐</v>
          </cell>
          <cell r="C46" t="str">
            <v>M3</v>
          </cell>
        </row>
        <row r="47">
          <cell r="B47" t="str">
            <v>가시설공</v>
          </cell>
        </row>
        <row r="48">
          <cell r="B48" t="str">
            <v>강가시설 설치 및 철거</v>
          </cell>
          <cell r="C48" t="str">
            <v>TON</v>
          </cell>
        </row>
        <row r="49">
          <cell r="B49" t="str">
            <v>토류판 설치 및 철거</v>
          </cell>
          <cell r="C49" t="str">
            <v>M2</v>
          </cell>
        </row>
        <row r="50">
          <cell r="B50" t="str">
            <v>EARTH ANCHOR 설치</v>
          </cell>
          <cell r="C50" t="str">
            <v>개</v>
          </cell>
        </row>
        <row r="51">
          <cell r="B51" t="str">
            <v>널말뚝</v>
          </cell>
          <cell r="C51" t="str">
            <v>TON</v>
          </cell>
        </row>
        <row r="52">
          <cell r="B52" t="str">
            <v>스트러트 설치및철거</v>
          </cell>
          <cell r="C52" t="str">
            <v>식</v>
          </cell>
        </row>
        <row r="53">
          <cell r="B53" t="str">
            <v>접안 시설</v>
          </cell>
          <cell r="C53" t="str">
            <v>식</v>
          </cell>
        </row>
        <row r="54">
          <cell r="B54" t="str">
            <v>P.C 말뚝 및 현장타설 말뚝공</v>
          </cell>
        </row>
        <row r="55">
          <cell r="B55" t="str">
            <v>P.C 말뚝 자재비</v>
          </cell>
        </row>
        <row r="56">
          <cell r="B56" t="str">
            <v>D= 400 M/M</v>
          </cell>
        </row>
        <row r="57">
          <cell r="B57" t="str">
            <v>L = 5 M</v>
          </cell>
          <cell r="C57" t="str">
            <v>M</v>
          </cell>
        </row>
        <row r="58">
          <cell r="B58" t="str">
            <v>L = 6 M</v>
          </cell>
          <cell r="C58" t="str">
            <v>M</v>
          </cell>
        </row>
        <row r="59">
          <cell r="B59" t="str">
            <v>L = 7 M</v>
          </cell>
          <cell r="C59" t="str">
            <v>M</v>
          </cell>
        </row>
        <row r="60">
          <cell r="B60" t="str">
            <v>L = 8 M</v>
          </cell>
          <cell r="C60" t="str">
            <v>M</v>
          </cell>
        </row>
        <row r="61">
          <cell r="B61" t="str">
            <v>L = 9 M</v>
          </cell>
          <cell r="C61" t="str">
            <v>M</v>
          </cell>
        </row>
        <row r="62">
          <cell r="B62" t="str">
            <v>L =10 M</v>
          </cell>
          <cell r="C62" t="str">
            <v>M</v>
          </cell>
        </row>
        <row r="63">
          <cell r="B63" t="str">
            <v>L =11 M</v>
          </cell>
          <cell r="C63" t="str">
            <v>M</v>
          </cell>
        </row>
        <row r="64">
          <cell r="B64" t="str">
            <v>L =12 M</v>
          </cell>
          <cell r="C64" t="str">
            <v>M</v>
          </cell>
        </row>
        <row r="65">
          <cell r="B65" t="str">
            <v>L =15 M</v>
          </cell>
          <cell r="C65" t="str">
            <v>M</v>
          </cell>
        </row>
        <row r="66">
          <cell r="B66" t="str">
            <v>D= 500 M/M</v>
          </cell>
        </row>
        <row r="67">
          <cell r="B67" t="str">
            <v>L = 9 M</v>
          </cell>
          <cell r="C67" t="str">
            <v>M</v>
          </cell>
        </row>
        <row r="68">
          <cell r="B68" t="str">
            <v>L =10 M</v>
          </cell>
          <cell r="C68" t="str">
            <v>M</v>
          </cell>
        </row>
        <row r="69">
          <cell r="B69" t="str">
            <v>L =11 M</v>
          </cell>
          <cell r="C69" t="str">
            <v>M</v>
          </cell>
        </row>
        <row r="70">
          <cell r="B70" t="str">
            <v>L =12 M</v>
          </cell>
          <cell r="C70" t="str">
            <v>M</v>
          </cell>
        </row>
        <row r="71">
          <cell r="B71" t="str">
            <v>L =13 M</v>
          </cell>
          <cell r="C71" t="str">
            <v>M</v>
          </cell>
        </row>
        <row r="72">
          <cell r="B72" t="str">
            <v>L =14 M</v>
          </cell>
          <cell r="C72" t="str">
            <v>M</v>
          </cell>
        </row>
        <row r="73">
          <cell r="B73" t="str">
            <v>L =15 M</v>
          </cell>
          <cell r="C73" t="str">
            <v>M</v>
          </cell>
        </row>
        <row r="74">
          <cell r="B74" t="str">
            <v>P.C 말뚝 항타비</v>
          </cell>
        </row>
        <row r="75">
          <cell r="B75" t="str">
            <v>수직항</v>
          </cell>
        </row>
        <row r="76">
          <cell r="B76" t="str">
            <v>D = 400 M/M</v>
          </cell>
          <cell r="C76" t="str">
            <v>M</v>
          </cell>
        </row>
        <row r="77">
          <cell r="B77" t="str">
            <v>D = 500 M/M</v>
          </cell>
          <cell r="C77" t="str">
            <v>M</v>
          </cell>
        </row>
        <row r="78">
          <cell r="B78" t="str">
            <v>P.C 말뚝 두부 정리</v>
          </cell>
        </row>
        <row r="79">
          <cell r="B79" t="str">
            <v>D = 400 M/M</v>
          </cell>
          <cell r="C79" t="str">
            <v>개</v>
          </cell>
        </row>
        <row r="80">
          <cell r="B80" t="str">
            <v>D = 500 M/M</v>
          </cell>
          <cell r="C80" t="str">
            <v>개</v>
          </cell>
        </row>
        <row r="81">
          <cell r="B81" t="str">
            <v>현장타설 말뚝(RCD)</v>
          </cell>
        </row>
        <row r="82">
          <cell r="B82" t="str">
            <v>D = 1200 M/M</v>
          </cell>
          <cell r="C82" t="str">
            <v>M</v>
          </cell>
        </row>
        <row r="83">
          <cell r="B83" t="str">
            <v>D = 1500 M/M</v>
          </cell>
          <cell r="C83" t="str">
            <v>M</v>
          </cell>
        </row>
        <row r="84">
          <cell r="B84" t="str">
            <v>D = 1200 M/M(희생강관)</v>
          </cell>
          <cell r="C84" t="str">
            <v>M</v>
          </cell>
        </row>
        <row r="85">
          <cell r="B85" t="str">
            <v>D = 1500 M/M(희생강관)</v>
          </cell>
          <cell r="C85" t="str">
            <v>M</v>
          </cell>
        </row>
        <row r="86">
          <cell r="B86" t="str">
            <v>강말뚝공</v>
          </cell>
        </row>
        <row r="87">
          <cell r="B87" t="str">
            <v>자재비</v>
          </cell>
        </row>
        <row r="88">
          <cell r="B88" t="str">
            <v>D=406.4 M/M(T=9M/M)</v>
          </cell>
          <cell r="C88" t="str">
            <v>M</v>
          </cell>
        </row>
        <row r="89">
          <cell r="B89" t="str">
            <v>D=406.4 M/M(T=12M/M)</v>
          </cell>
          <cell r="C89" t="str">
            <v>M</v>
          </cell>
        </row>
        <row r="90">
          <cell r="B90" t="str">
            <v>D=508   M/M(T=9M/M)</v>
          </cell>
          <cell r="C90" t="str">
            <v>M</v>
          </cell>
        </row>
        <row r="91">
          <cell r="B91" t="str">
            <v>D=508   M/M(T=12M/M)</v>
          </cell>
          <cell r="C91" t="str">
            <v>M</v>
          </cell>
        </row>
        <row r="92">
          <cell r="B92" t="str">
            <v>D=508   M/M(T=14M/M)</v>
          </cell>
          <cell r="C92" t="str">
            <v>M</v>
          </cell>
        </row>
        <row r="93">
          <cell r="B93" t="str">
            <v>항타비</v>
          </cell>
        </row>
        <row r="94">
          <cell r="B94" t="str">
            <v>수직항</v>
          </cell>
        </row>
        <row r="95">
          <cell r="B95" t="str">
            <v>D=406.4 M/M</v>
          </cell>
          <cell r="C95" t="str">
            <v>M</v>
          </cell>
        </row>
        <row r="96">
          <cell r="B96" t="str">
            <v>D=508   M/M</v>
          </cell>
          <cell r="C96" t="str">
            <v>M</v>
          </cell>
        </row>
        <row r="97">
          <cell r="B97" t="str">
            <v>경사항</v>
          </cell>
        </row>
        <row r="98">
          <cell r="B98" t="str">
            <v>D=406.4 M/M</v>
          </cell>
          <cell r="C98" t="str">
            <v>M</v>
          </cell>
        </row>
        <row r="99">
          <cell r="B99" t="str">
            <v>D=508   M/M</v>
          </cell>
          <cell r="C99" t="str">
            <v>M</v>
          </cell>
        </row>
        <row r="100">
          <cell r="B100" t="str">
            <v>천공항타</v>
          </cell>
        </row>
        <row r="101">
          <cell r="B101" t="str">
            <v>D=406.4 M/M</v>
          </cell>
          <cell r="C101" t="str">
            <v>M</v>
          </cell>
        </row>
        <row r="102">
          <cell r="B102" t="str">
            <v>D=508   M/M</v>
          </cell>
          <cell r="C102" t="str">
            <v>M</v>
          </cell>
        </row>
        <row r="103">
          <cell r="B103" t="str">
            <v>PRE-BORING</v>
          </cell>
        </row>
        <row r="104">
          <cell r="B104" t="str">
            <v>주면고정</v>
          </cell>
          <cell r="C104" t="str">
            <v>M3</v>
          </cell>
        </row>
        <row r="105">
          <cell r="B105" t="str">
            <v>선단고정</v>
          </cell>
          <cell r="C105" t="str">
            <v>M3</v>
          </cell>
        </row>
        <row r="106">
          <cell r="B106" t="str">
            <v>두부및 선단보강</v>
          </cell>
        </row>
        <row r="107">
          <cell r="B107" t="str">
            <v>D=406.4 M/M</v>
          </cell>
          <cell r="C107" t="str">
            <v>개</v>
          </cell>
        </row>
        <row r="108">
          <cell r="B108" t="str">
            <v>D=508   M/M</v>
          </cell>
          <cell r="C108" t="str">
            <v>개</v>
          </cell>
        </row>
        <row r="109">
          <cell r="B109" t="str">
            <v>말뚝이음</v>
          </cell>
        </row>
        <row r="110">
          <cell r="B110" t="str">
            <v>D=406.4 M/M</v>
          </cell>
          <cell r="C110" t="str">
            <v>개</v>
          </cell>
        </row>
        <row r="111">
          <cell r="B111" t="str">
            <v>D=508   M/M</v>
          </cell>
          <cell r="C111" t="str">
            <v>개</v>
          </cell>
        </row>
        <row r="112">
          <cell r="B112" t="str">
            <v>거푸집공</v>
          </cell>
        </row>
        <row r="113">
          <cell r="B113" t="str">
            <v>합판거푸집</v>
          </cell>
        </row>
        <row r="114">
          <cell r="B114" t="str">
            <v xml:space="preserve"> 1 회</v>
          </cell>
          <cell r="C114" t="str">
            <v>M2</v>
          </cell>
        </row>
        <row r="115">
          <cell r="B115" t="str">
            <v xml:space="preserve"> 3 회</v>
          </cell>
        </row>
        <row r="116">
          <cell r="B116" t="str">
            <v xml:space="preserve"> 자재비</v>
          </cell>
          <cell r="C116" t="str">
            <v>M2</v>
          </cell>
        </row>
        <row r="117">
          <cell r="B117" t="str">
            <v>설치비</v>
          </cell>
          <cell r="C117" t="str">
            <v>M2</v>
          </cell>
        </row>
        <row r="118">
          <cell r="B118" t="str">
            <v xml:space="preserve"> 4 회</v>
          </cell>
          <cell r="C118" t="str">
            <v>M2</v>
          </cell>
        </row>
        <row r="119">
          <cell r="B119" t="str">
            <v xml:space="preserve"> 6 회</v>
          </cell>
          <cell r="C119" t="str">
            <v>M2</v>
          </cell>
        </row>
        <row r="120">
          <cell r="B120" t="str">
            <v>목재원형거푸집(3회)</v>
          </cell>
        </row>
        <row r="121">
          <cell r="B121" t="str">
            <v>자재비</v>
          </cell>
          <cell r="C121" t="str">
            <v>M2</v>
          </cell>
        </row>
        <row r="122">
          <cell r="B122" t="str">
            <v>설치비</v>
          </cell>
          <cell r="C122" t="str">
            <v>M2</v>
          </cell>
        </row>
        <row r="123">
          <cell r="B123" t="str">
            <v>강재거푸집</v>
          </cell>
        </row>
        <row r="124">
          <cell r="B124" t="str">
            <v>교각용</v>
          </cell>
          <cell r="C124" t="str">
            <v>M2</v>
          </cell>
        </row>
        <row r="125">
          <cell r="B125" t="str">
            <v>우물통용</v>
          </cell>
          <cell r="C125" t="str">
            <v>조</v>
          </cell>
        </row>
        <row r="126">
          <cell r="B126" t="str">
            <v>무늬거푸집</v>
          </cell>
        </row>
        <row r="127">
          <cell r="B127" t="str">
            <v>형식 - 1</v>
          </cell>
          <cell r="C127" t="str">
            <v>M2</v>
          </cell>
        </row>
        <row r="128">
          <cell r="B128" t="str">
            <v>형식 - 2</v>
          </cell>
          <cell r="C128" t="str">
            <v>M2</v>
          </cell>
        </row>
        <row r="129">
          <cell r="B129" t="str">
            <v>코팅거푸집 3회</v>
          </cell>
        </row>
        <row r="130">
          <cell r="B130" t="str">
            <v>자재비</v>
          </cell>
          <cell r="C130" t="str">
            <v>M2</v>
          </cell>
        </row>
        <row r="131">
          <cell r="B131" t="str">
            <v>설치비</v>
          </cell>
          <cell r="C131" t="str">
            <v>M2</v>
          </cell>
        </row>
        <row r="132">
          <cell r="B132" t="str">
            <v>비계공(강관)</v>
          </cell>
        </row>
        <row r="133">
          <cell r="B133" t="str">
            <v xml:space="preserve"> 0   - 30.0 M</v>
          </cell>
          <cell r="C133" t="str">
            <v>M2</v>
          </cell>
        </row>
        <row r="134">
          <cell r="B134" t="str">
            <v xml:space="preserve"> 30.0 - 33.5 M</v>
          </cell>
          <cell r="C134" t="str">
            <v>M2</v>
          </cell>
        </row>
        <row r="135">
          <cell r="B135" t="str">
            <v xml:space="preserve"> 33.5 - 37.0 M</v>
          </cell>
          <cell r="C135" t="str">
            <v>M2</v>
          </cell>
        </row>
        <row r="136">
          <cell r="B136" t="str">
            <v xml:space="preserve"> 37.0 - 40.5 M</v>
          </cell>
          <cell r="C136" t="str">
            <v>M2</v>
          </cell>
        </row>
        <row r="137">
          <cell r="B137" t="str">
            <v xml:space="preserve"> 40.5 - 44.0 M</v>
          </cell>
          <cell r="C137" t="str">
            <v>M2</v>
          </cell>
        </row>
        <row r="138">
          <cell r="B138" t="str">
            <v xml:space="preserve"> 44.0 - 47.5 M</v>
          </cell>
          <cell r="C138" t="str">
            <v>M2</v>
          </cell>
        </row>
        <row r="139">
          <cell r="B139" t="str">
            <v xml:space="preserve"> 47.5 - 51.0 M</v>
          </cell>
          <cell r="C139" t="str">
            <v>M2</v>
          </cell>
        </row>
        <row r="140">
          <cell r="B140" t="str">
            <v>동바리공</v>
          </cell>
        </row>
        <row r="141">
          <cell r="B141" t="str">
            <v xml:space="preserve"> 목재동바리공(4공)</v>
          </cell>
        </row>
        <row r="142">
          <cell r="B142" t="str">
            <v xml:space="preserve"> 자재비</v>
          </cell>
          <cell r="C142" t="str">
            <v>공/M3</v>
          </cell>
        </row>
        <row r="143">
          <cell r="B143" t="str">
            <v xml:space="preserve"> 설치비</v>
          </cell>
          <cell r="C143" t="str">
            <v>공/M3</v>
          </cell>
        </row>
        <row r="144">
          <cell r="B144" t="str">
            <v xml:space="preserve"> 강관 동바리공</v>
          </cell>
        </row>
        <row r="145">
          <cell r="B145" t="str">
            <v xml:space="preserve"> 강관 동바리</v>
          </cell>
          <cell r="C145" t="str">
            <v>공/M3</v>
          </cell>
        </row>
        <row r="146">
          <cell r="B146" t="str">
            <v xml:space="preserve"> 강관 동바리(수평연결재)</v>
          </cell>
          <cell r="C146" t="str">
            <v>M2</v>
          </cell>
        </row>
        <row r="147">
          <cell r="B147" t="str">
            <v xml:space="preserve"> 강재동바리 &lt;4.0*8.0&gt;</v>
          </cell>
          <cell r="C147" t="str">
            <v>M</v>
          </cell>
        </row>
        <row r="148">
          <cell r="B148" t="str">
            <v xml:space="preserve"> 시공 이음(스치로폴)</v>
          </cell>
        </row>
        <row r="149">
          <cell r="B149" t="str">
            <v xml:space="preserve"> T = 10 M/M</v>
          </cell>
          <cell r="C149" t="str">
            <v>M2</v>
          </cell>
        </row>
        <row r="150">
          <cell r="B150" t="str">
            <v xml:space="preserve"> T = 20 M/M</v>
          </cell>
          <cell r="C150" t="str">
            <v>M2</v>
          </cell>
        </row>
        <row r="151">
          <cell r="B151" t="str">
            <v xml:space="preserve"> 물푸기공</v>
          </cell>
          <cell r="C151" t="str">
            <v>HR</v>
          </cell>
        </row>
        <row r="152">
          <cell r="B152" t="str">
            <v xml:space="preserve"> 철근가공  조립</v>
          </cell>
        </row>
        <row r="153">
          <cell r="B153" t="str">
            <v xml:space="preserve"> 간  단</v>
          </cell>
          <cell r="C153" t="str">
            <v>TON</v>
          </cell>
        </row>
        <row r="154">
          <cell r="B154" t="str">
            <v xml:space="preserve"> 보  통</v>
          </cell>
          <cell r="C154" t="str">
            <v>TON</v>
          </cell>
        </row>
        <row r="155">
          <cell r="B155" t="str">
            <v xml:space="preserve"> 복  잡</v>
          </cell>
          <cell r="C155" t="str">
            <v>TON</v>
          </cell>
        </row>
        <row r="156">
          <cell r="B156" t="str">
            <v xml:space="preserve"> 매우복잡</v>
          </cell>
          <cell r="C156" t="str">
            <v>TON</v>
          </cell>
        </row>
        <row r="157">
          <cell r="B157" t="str">
            <v>스페이셔 설치</v>
          </cell>
        </row>
        <row r="158">
          <cell r="B158" t="str">
            <v>슬라브및기초</v>
          </cell>
          <cell r="C158" t="str">
            <v>M2</v>
          </cell>
        </row>
        <row r="159">
          <cell r="B159" t="str">
            <v xml:space="preserve"> 벽 체</v>
          </cell>
          <cell r="C159" t="str">
            <v>M2</v>
          </cell>
        </row>
        <row r="160">
          <cell r="B160" t="str">
            <v xml:space="preserve"> 콘크리트타설공</v>
          </cell>
        </row>
        <row r="161">
          <cell r="B161" t="str">
            <v>철근콘크리트(VIB포함)</v>
          </cell>
          <cell r="C161" t="str">
            <v>M3</v>
          </cell>
        </row>
        <row r="162">
          <cell r="B162" t="str">
            <v>무근콘크리트(VIB포함)</v>
          </cell>
          <cell r="C162" t="str">
            <v>M3</v>
          </cell>
        </row>
        <row r="163">
          <cell r="B163" t="str">
            <v>무근콘크리트(VIB제외)</v>
          </cell>
          <cell r="C163" t="str">
            <v>M3</v>
          </cell>
        </row>
        <row r="164">
          <cell r="B164" t="str">
            <v>콘크리트타설(펌프카사용)</v>
          </cell>
        </row>
        <row r="165">
          <cell r="B165" t="str">
            <v xml:space="preserve"> 0 - 15 M</v>
          </cell>
          <cell r="C165" t="str">
            <v>M3</v>
          </cell>
        </row>
        <row r="166">
          <cell r="B166" t="str">
            <v xml:space="preserve"> 15 M 이상</v>
          </cell>
          <cell r="C166" t="str">
            <v>M3</v>
          </cell>
        </row>
        <row r="167">
          <cell r="B167" t="str">
            <v>수중 콘크리트</v>
          </cell>
          <cell r="C167" t="str">
            <v>M3</v>
          </cell>
        </row>
        <row r="168">
          <cell r="B168" t="str">
            <v>표면 처리</v>
          </cell>
        </row>
        <row r="169">
          <cell r="B169" t="str">
            <v>슬래브 양생</v>
          </cell>
          <cell r="C169" t="str">
            <v>M2</v>
          </cell>
        </row>
        <row r="170">
          <cell r="B170" t="str">
            <v xml:space="preserve"> 데크 휘니샤 면고르기</v>
          </cell>
          <cell r="C170" t="str">
            <v>M2</v>
          </cell>
        </row>
        <row r="171">
          <cell r="B171" t="str">
            <v>교량받침</v>
          </cell>
        </row>
        <row r="172">
          <cell r="B172" t="str">
            <v>탄성고무받침</v>
          </cell>
        </row>
        <row r="173">
          <cell r="B173" t="str">
            <v>고정단용</v>
          </cell>
        </row>
        <row r="174">
          <cell r="B174" t="str">
            <v xml:space="preserve"> 50 TON</v>
          </cell>
          <cell r="C174" t="str">
            <v>개</v>
          </cell>
        </row>
        <row r="175">
          <cell r="B175" t="str">
            <v xml:space="preserve"> 75 TON</v>
          </cell>
          <cell r="C175" t="str">
            <v>개</v>
          </cell>
        </row>
        <row r="176">
          <cell r="B176" t="str">
            <v xml:space="preserve"> 100 TON</v>
          </cell>
          <cell r="C176" t="str">
            <v>개</v>
          </cell>
        </row>
        <row r="177">
          <cell r="B177" t="str">
            <v xml:space="preserve"> 135 TON</v>
          </cell>
          <cell r="C177" t="str">
            <v>개</v>
          </cell>
        </row>
        <row r="178">
          <cell r="B178" t="str">
            <v xml:space="preserve"> 175 TON</v>
          </cell>
          <cell r="C178" t="str">
            <v>개</v>
          </cell>
        </row>
        <row r="179">
          <cell r="B179" t="str">
            <v xml:space="preserve"> 200 TON</v>
          </cell>
          <cell r="C179" t="str">
            <v>개</v>
          </cell>
        </row>
        <row r="180">
          <cell r="B180" t="str">
            <v xml:space="preserve"> 225 TON</v>
          </cell>
          <cell r="C180" t="str">
            <v>개</v>
          </cell>
        </row>
        <row r="181">
          <cell r="B181" t="str">
            <v>300 TON</v>
          </cell>
          <cell r="C181" t="str">
            <v>개</v>
          </cell>
        </row>
        <row r="182">
          <cell r="B182" t="str">
            <v>350 TON</v>
          </cell>
          <cell r="C182" t="str">
            <v>개</v>
          </cell>
        </row>
        <row r="183">
          <cell r="B183" t="str">
            <v>가동단용(일방향)</v>
          </cell>
        </row>
        <row r="184">
          <cell r="B184" t="str">
            <v xml:space="preserve"> 50 TON</v>
          </cell>
          <cell r="C184" t="str">
            <v>개</v>
          </cell>
        </row>
        <row r="185">
          <cell r="B185" t="str">
            <v xml:space="preserve"> 75 TON</v>
          </cell>
          <cell r="C185" t="str">
            <v>개</v>
          </cell>
        </row>
        <row r="186">
          <cell r="B186" t="str">
            <v xml:space="preserve"> 100 TON</v>
          </cell>
          <cell r="C186" t="str">
            <v>개</v>
          </cell>
        </row>
        <row r="187">
          <cell r="B187" t="str">
            <v xml:space="preserve"> 135 TON</v>
          </cell>
          <cell r="C187" t="str">
            <v>개</v>
          </cell>
        </row>
        <row r="188">
          <cell r="B188" t="str">
            <v xml:space="preserve"> 175 TON</v>
          </cell>
          <cell r="C188" t="str">
            <v>개</v>
          </cell>
        </row>
        <row r="189">
          <cell r="B189" t="str">
            <v xml:space="preserve"> 벽돌 쌓기</v>
          </cell>
          <cell r="C189" t="str">
            <v>M2</v>
          </cell>
        </row>
        <row r="190">
          <cell r="B190" t="str">
            <v xml:space="preserve">  보호몰탈</v>
          </cell>
          <cell r="C190" t="str">
            <v>M2</v>
          </cell>
        </row>
        <row r="191">
          <cell r="B191" t="str">
            <v xml:space="preserve">  DOWEL   설치공</v>
          </cell>
        </row>
        <row r="192">
          <cell r="B192" t="str">
            <v xml:space="preserve">  교 량 용</v>
          </cell>
          <cell r="C192" t="str">
            <v>개</v>
          </cell>
        </row>
        <row r="193">
          <cell r="B193" t="str">
            <v xml:space="preserve">  APPROACH-SLAB 용</v>
          </cell>
          <cell r="C193" t="str">
            <v>개</v>
          </cell>
        </row>
        <row r="194">
          <cell r="B194" t="str">
            <v xml:space="preserve"> 무수축 콘크리트공</v>
          </cell>
        </row>
        <row r="195">
          <cell r="B195" t="str">
            <v xml:space="preserve">  무수축 몰탈</v>
          </cell>
          <cell r="C195" t="str">
            <v>M3</v>
          </cell>
        </row>
        <row r="196">
          <cell r="B196" t="str">
            <v xml:space="preserve">  무수축 콘크리트</v>
          </cell>
          <cell r="C196" t="str">
            <v>M3</v>
          </cell>
        </row>
        <row r="197">
          <cell r="B197" t="str">
            <v xml:space="preserve">  배수 시설공</v>
          </cell>
        </row>
        <row r="198">
          <cell r="B198" t="str">
            <v xml:space="preserve"> 일반교량용(하천교량용)</v>
          </cell>
        </row>
        <row r="199">
          <cell r="B199" t="str">
            <v xml:space="preserve"> 배수구(스텐레스)</v>
          </cell>
          <cell r="C199" t="str">
            <v>개</v>
          </cell>
        </row>
        <row r="200">
          <cell r="B200" t="str">
            <v xml:space="preserve">  배수구(아연도강관,D=150M/M)</v>
          </cell>
          <cell r="C200" t="str">
            <v>M</v>
          </cell>
        </row>
        <row r="201">
          <cell r="B201" t="str">
            <v xml:space="preserve"> 육교용</v>
          </cell>
        </row>
        <row r="202">
          <cell r="B202" t="str">
            <v xml:space="preserve">  배수구(스텐레스)</v>
          </cell>
          <cell r="C202" t="str">
            <v>개</v>
          </cell>
        </row>
        <row r="203">
          <cell r="B203" t="str">
            <v xml:space="preserve"> 연결 배수구(스텐레스)</v>
          </cell>
          <cell r="C203" t="str">
            <v>개</v>
          </cell>
        </row>
        <row r="204">
          <cell r="B204" t="str">
            <v xml:space="preserve"> 직  관</v>
          </cell>
          <cell r="C204" t="str">
            <v>M</v>
          </cell>
        </row>
        <row r="205">
          <cell r="B205" t="str">
            <v xml:space="preserve"> 곡  관</v>
          </cell>
          <cell r="C205" t="str">
            <v>개</v>
          </cell>
        </row>
        <row r="206">
          <cell r="B206" t="str">
            <v xml:space="preserve"> 연결부(스텐레스)</v>
          </cell>
          <cell r="C206" t="str">
            <v>개</v>
          </cell>
        </row>
        <row r="207">
          <cell r="B207" t="str">
            <v xml:space="preserve"> 교명판및 설명판</v>
          </cell>
        </row>
        <row r="208">
          <cell r="B208" t="str">
            <v>교명판</v>
          </cell>
          <cell r="C208" t="str">
            <v>개</v>
          </cell>
        </row>
        <row r="209">
          <cell r="B209" t="str">
            <v xml:space="preserve"> 설명판</v>
          </cell>
          <cell r="C209" t="str">
            <v>개</v>
          </cell>
        </row>
        <row r="210">
          <cell r="B210" t="str">
            <v xml:space="preserve"> 교명주</v>
          </cell>
          <cell r="C210" t="str">
            <v>개</v>
          </cell>
        </row>
        <row r="211">
          <cell r="B211" t="str">
            <v xml:space="preserve"> 교대 및 교각 보호공</v>
          </cell>
        </row>
        <row r="212">
          <cell r="B212" t="str">
            <v xml:space="preserve"> 세굴방지용 사석채움</v>
          </cell>
          <cell r="C212" t="str">
            <v>M3</v>
          </cell>
        </row>
        <row r="213">
          <cell r="B213" t="str">
            <v xml:space="preserve"> 교대보호블럭</v>
          </cell>
        </row>
        <row r="214">
          <cell r="B214" t="str">
            <v>하천용(형식-1)</v>
          </cell>
          <cell r="C214" t="str">
            <v>M2</v>
          </cell>
        </row>
        <row r="215">
          <cell r="B215" t="str">
            <v>육교용(형식-2)</v>
          </cell>
          <cell r="C215" t="str">
            <v>M2</v>
          </cell>
        </row>
        <row r="216">
          <cell r="B216" t="str">
            <v>돌망태</v>
          </cell>
          <cell r="C216" t="str">
            <v>M2</v>
          </cell>
        </row>
        <row r="217">
          <cell r="B217" t="str">
            <v>측량기준점 설치</v>
          </cell>
          <cell r="C217" t="str">
            <v>개</v>
          </cell>
        </row>
        <row r="218">
          <cell r="B218" t="str">
            <v>콘크리트 생산 또는 구입</v>
          </cell>
        </row>
        <row r="219">
          <cell r="B219" t="str">
            <v>P.C 19 M/M</v>
          </cell>
          <cell r="C219" t="str">
            <v>M3</v>
          </cell>
        </row>
        <row r="220">
          <cell r="B220" t="str">
            <v>1종  콘크리트</v>
          </cell>
        </row>
        <row r="221">
          <cell r="B221" t="str">
            <v>25 M/M(일반)</v>
          </cell>
          <cell r="C221" t="str">
            <v>M3</v>
          </cell>
        </row>
        <row r="222">
          <cell r="B222" t="str">
            <v>25 M/M(섬유보강재)</v>
          </cell>
          <cell r="C222" t="str">
            <v>M3</v>
          </cell>
        </row>
        <row r="223">
          <cell r="B223" t="str">
            <v>2종  콘크리트</v>
          </cell>
        </row>
        <row r="224">
          <cell r="B224" t="str">
            <v>32 M/M(일반)</v>
          </cell>
          <cell r="C224" t="str">
            <v>M3</v>
          </cell>
        </row>
        <row r="225">
          <cell r="B225" t="str">
            <v>25 M/M(수중)</v>
          </cell>
          <cell r="C225" t="str">
            <v>M3</v>
          </cell>
        </row>
        <row r="226">
          <cell r="B226" t="str">
            <v>32 M/M(내황산염시멘트)</v>
          </cell>
          <cell r="C226" t="str">
            <v>M3</v>
          </cell>
        </row>
        <row r="227">
          <cell r="B227" t="str">
            <v>25 M/M(내황산염시멘트)</v>
          </cell>
          <cell r="C227" t="str">
            <v>M3</v>
          </cell>
        </row>
        <row r="228">
          <cell r="B228" t="str">
            <v>3종  콘크리트</v>
          </cell>
        </row>
        <row r="229">
          <cell r="B229" t="str">
            <v>25 M/M(일반)</v>
          </cell>
          <cell r="C229" t="str">
            <v>M3</v>
          </cell>
        </row>
        <row r="230">
          <cell r="B230" t="str">
            <v>25 M/M(수중)</v>
          </cell>
          <cell r="C230" t="str">
            <v>M3</v>
          </cell>
        </row>
        <row r="231">
          <cell r="B231" t="str">
            <v>40 M/M(일반)</v>
          </cell>
          <cell r="C231" t="str">
            <v>M3</v>
          </cell>
        </row>
        <row r="232">
          <cell r="B232" t="str">
            <v>40 M/M(수중)</v>
          </cell>
          <cell r="C232" t="str">
            <v>M3</v>
          </cell>
        </row>
        <row r="233">
          <cell r="B233" t="str">
            <v>5종  콘크리트</v>
          </cell>
        </row>
        <row r="234">
          <cell r="B234" t="str">
            <v xml:space="preserve"> 50 M/M(일반)</v>
          </cell>
          <cell r="C234" t="str">
            <v>M3</v>
          </cell>
        </row>
        <row r="235">
          <cell r="B235" t="str">
            <v xml:space="preserve"> 50 M/M(수중)</v>
          </cell>
          <cell r="C235" t="str">
            <v>M3</v>
          </cell>
        </row>
        <row r="236">
          <cell r="B236" t="str">
            <v xml:space="preserve"> 콘크리트 운반</v>
          </cell>
          <cell r="C236" t="str">
            <v>M3</v>
          </cell>
        </row>
        <row r="237">
          <cell r="B237" t="str">
            <v xml:space="preserve">  배치플랜트</v>
          </cell>
        </row>
        <row r="238">
          <cell r="B238" t="str">
            <v xml:space="preserve">  설치공</v>
          </cell>
          <cell r="C238" t="str">
            <v>식</v>
          </cell>
        </row>
        <row r="239">
          <cell r="B239" t="str">
            <v xml:space="preserve">  철거공</v>
          </cell>
          <cell r="C239" t="str">
            <v>식</v>
          </cell>
        </row>
        <row r="240">
          <cell r="B240" t="str">
            <v xml:space="preserve"> 교량난간및 전선관설치</v>
          </cell>
        </row>
        <row r="241">
          <cell r="B241" t="str">
            <v xml:space="preserve">  난간</v>
          </cell>
          <cell r="C241" t="str">
            <v>M</v>
          </cell>
        </row>
        <row r="242">
          <cell r="B242" t="str">
            <v xml:space="preserve"> 전선관</v>
          </cell>
        </row>
        <row r="243">
          <cell r="B243" t="str">
            <v xml:space="preserve"> 전선관(D=50M/M)</v>
          </cell>
          <cell r="C243" t="str">
            <v>M</v>
          </cell>
        </row>
        <row r="244">
          <cell r="B244" t="str">
            <v xml:space="preserve"> 전선관(D=100M/M)</v>
          </cell>
          <cell r="C244" t="str">
            <v>M</v>
          </cell>
        </row>
        <row r="245">
          <cell r="B245" t="str">
            <v xml:space="preserve"> 전선관(D=150M/M)</v>
          </cell>
          <cell r="C245" t="str">
            <v>M</v>
          </cell>
        </row>
        <row r="246">
          <cell r="B246" t="str">
            <v xml:space="preserve"> 점검용 계단 및 STEEL GRATING</v>
          </cell>
        </row>
        <row r="247">
          <cell r="B247" t="str">
            <v xml:space="preserve"> 점검용 계단</v>
          </cell>
          <cell r="C247" t="str">
            <v>개</v>
          </cell>
        </row>
        <row r="248">
          <cell r="B248" t="str">
            <v xml:space="preserve"> STEEL GRATING</v>
          </cell>
          <cell r="C248" t="str">
            <v>M2</v>
          </cell>
        </row>
        <row r="249">
          <cell r="B249" t="str">
            <v xml:space="preserve"> NOTCH</v>
          </cell>
          <cell r="C249" t="str">
            <v>M</v>
          </cell>
        </row>
        <row r="250">
          <cell r="B250" t="str">
            <v xml:space="preserve"> BEAM 교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3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집계표"/>
      <sheetName val="집계표 (2)"/>
      <sheetName val="가실행"/>
      <sheetName val="공사비집계"/>
      <sheetName val="A-4"/>
      <sheetName val="실행철강하도"/>
      <sheetName val="여과지동"/>
      <sheetName val="기초자료"/>
      <sheetName val="산출내역서집계표"/>
      <sheetName val="총괄표"/>
      <sheetName val="제잡비"/>
      <sheetName val="개요"/>
      <sheetName val="제출내역 (2)"/>
      <sheetName val="지급자재"/>
      <sheetName val="터파기및재료"/>
      <sheetName val="입찰안"/>
      <sheetName val="2000년1차"/>
      <sheetName val="관계주식"/>
      <sheetName val="내역서"/>
      <sheetName val="설계조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,2공구원가계산서"/>
      <sheetName val="2공구산출내역"/>
      <sheetName val="1공구산출내역서"/>
      <sheetName val="1공구원가계산"/>
      <sheetName val="2공구원가계산"/>
      <sheetName val="현황"/>
      <sheetName val="현황(1공구)"/>
      <sheetName val="현황(2공구)"/>
      <sheetName val="현황(3공구)"/>
      <sheetName val="간지"/>
      <sheetName val="1공구 단가 (정원)"/>
      <sheetName val="1공구 단가 (산광)"/>
      <sheetName val="1공구 단가 (용호)"/>
      <sheetName val="간지 (2)"/>
      <sheetName val="2공구 단가(인성)"/>
      <sheetName val="2공구 단가(대동)"/>
      <sheetName val="2공구 단가(산광)"/>
      <sheetName val="Sheet3"/>
      <sheetName val="터널굴착단산"/>
      <sheetName val="장약패턴90M2"/>
      <sheetName val="토공산근"/>
      <sheetName val="단가산출근거"/>
      <sheetName val="터널구조물산근"/>
      <sheetName val="도로구조물산근"/>
      <sheetName val="Sheet1"/>
      <sheetName val="Sheet2"/>
      <sheetName val="2004년 공정표(터널공)"/>
      <sheetName val="2004년 공정표(토공,배수구조물)"/>
      <sheetName val="공종별 수량"/>
      <sheetName val="공사비"/>
      <sheetName val="단가산출"/>
      <sheetName val="일위대가"/>
      <sheetName val="가드레일산근"/>
      <sheetName val="수량집계표"/>
      <sheetName val="수량"/>
      <sheetName val="단가비교"/>
      <sheetName val="적용2002"/>
      <sheetName val="중기"/>
      <sheetName val="구조물공수량명세서"/>
      <sheetName val="갑"/>
      <sheetName val="2공구(갑)"/>
      <sheetName val="2공구(을)"/>
      <sheetName val="선급금공제"/>
      <sheetName val="설계"/>
      <sheetName val="데이타"/>
      <sheetName val="식재인부"/>
      <sheetName val="원가계산서"/>
      <sheetName val="지급자재"/>
      <sheetName val="증감내역서"/>
      <sheetName val="70%"/>
      <sheetName val="일위집계(기존)"/>
      <sheetName val="토공유동표(전체.당초)"/>
      <sheetName val="실행철강하도"/>
      <sheetName val="공사비집계"/>
      <sheetName val="식재"/>
      <sheetName val="시설물"/>
      <sheetName val="식재출력용"/>
      <sheetName val="유지관리"/>
      <sheetName val="단가"/>
      <sheetName val="교대(A1-A2)"/>
      <sheetName val="#REF"/>
      <sheetName val="DANGA"/>
      <sheetName val="퍼스트"/>
      <sheetName val="중기조종사 단위단가"/>
      <sheetName val="내역"/>
      <sheetName val="자재단가"/>
      <sheetName val="1_2공구원가계산서"/>
      <sheetName val="기흥하도용"/>
      <sheetName val="자재일위(경)"/>
      <sheetName val="원가"/>
      <sheetName val="산출내역서집계표"/>
      <sheetName val="테이블"/>
      <sheetName val="기초단가"/>
      <sheetName val="내역서"/>
      <sheetName val="여과지동"/>
      <sheetName val="기초자료"/>
      <sheetName val="투찰내역"/>
      <sheetName val="하수급견적대비"/>
      <sheetName val="도급내역서(한줄)"/>
      <sheetName val="코드표"/>
      <sheetName val="공정집계_국별"/>
      <sheetName val="잔수량(작성)"/>
      <sheetName val="공사비증감"/>
      <sheetName val="Sheet22"/>
      <sheetName val="집계표"/>
      <sheetName val="입찰품의서"/>
      <sheetName val="을 2"/>
      <sheetName val="을 1"/>
      <sheetName val="수곡내역"/>
      <sheetName val="적현로"/>
      <sheetName val="DATE"/>
      <sheetName val="95조경공"/>
      <sheetName val="원가계산(2)"/>
      <sheetName val="ESC(K치)"/>
      <sheetName val="입찰안"/>
      <sheetName val="JUCKEYK"/>
      <sheetName val="2월분"/>
      <sheetName val="노임"/>
      <sheetName val="토적표"/>
      <sheetName val="BID"/>
      <sheetName val="2.대외공문"/>
      <sheetName val="일일"/>
      <sheetName val="사업관리"/>
      <sheetName val="설비"/>
      <sheetName val="시설물일위"/>
      <sheetName val="가설공사"/>
      <sheetName val="단가결정"/>
      <sheetName val="내역아"/>
      <sheetName val="울타리"/>
      <sheetName val="터파기및재료"/>
      <sheetName val="원가현황"/>
      <sheetName val="1단계"/>
      <sheetName val="2004년_공정표(터널공)"/>
      <sheetName val="2004년_공정표(토공,배수구조물)"/>
      <sheetName val="공종별_수량"/>
      <sheetName val="1공구_단가_(정원)"/>
      <sheetName val="1공구_단가_(산광)"/>
      <sheetName val="1공구_단가_(용호)"/>
      <sheetName val="간지_(2)"/>
      <sheetName val="2공구_단가(인성)"/>
      <sheetName val="2공구_단가(대동)"/>
      <sheetName val="2공구_단가(산광)"/>
      <sheetName val="중기조종사_단위단가"/>
      <sheetName val="토공유동표(전체_당초)"/>
      <sheetName val="투찰"/>
      <sheetName val="설계예산"/>
      <sheetName val="화재 탐지 설비"/>
      <sheetName val="저"/>
      <sheetName val="A-4"/>
      <sheetName val="배수내역"/>
      <sheetName val="기계경비(시간당)"/>
      <sheetName val="2련간지"/>
      <sheetName val="남평내역"/>
      <sheetName val="원가계산서(변경)"/>
      <sheetName val="기"/>
      <sheetName val="전선(총)"/>
      <sheetName val="목차"/>
      <sheetName val="플랜트 설치"/>
      <sheetName val="산출근거"/>
      <sheetName val="단가일람"/>
      <sheetName val="조경일람"/>
      <sheetName val="노임단가"/>
      <sheetName val="2000년1차"/>
      <sheetName val="수량산출"/>
      <sheetName val="준검 내역서"/>
      <sheetName val="앵커구조계산"/>
      <sheetName val="원도급"/>
      <sheetName val="하도급"/>
      <sheetName val="AS포장복구 "/>
      <sheetName val="FILE1"/>
      <sheetName val="관급"/>
      <sheetName val="부대내역"/>
      <sheetName val="토공(1)"/>
      <sheetName val="차수공(1)"/>
      <sheetName val="수목데이타"/>
      <sheetName val="9GNG운반"/>
      <sheetName val="헐기"/>
      <sheetName val="인건비"/>
      <sheetName val="기초코드"/>
      <sheetName val="총괄표"/>
      <sheetName val="기성내역"/>
      <sheetName val="DATA"/>
      <sheetName val="입찰"/>
      <sheetName val="현경"/>
      <sheetName val="총괄내역서"/>
      <sheetName val="전체내역"/>
      <sheetName val="우수공,맨홀,집수정"/>
      <sheetName val="총공사내역서"/>
      <sheetName val="토목을"/>
      <sheetName val="C3"/>
      <sheetName val="S0"/>
      <sheetName val="롤러"/>
      <sheetName val="적격점수&lt;300억미만&gt;"/>
      <sheetName val="단가산출서"/>
      <sheetName val="백암비스타내역"/>
      <sheetName val="단가산출서(기계)"/>
      <sheetName val="1-41_관부설공산출"/>
      <sheetName val="물가대비표"/>
      <sheetName val="요율"/>
      <sheetName val="대비2"/>
      <sheetName val="CT"/>
      <sheetName val="이월"/>
      <sheetName val="기본설계기준"/>
      <sheetName val="위치조서"/>
      <sheetName val="제출내역 (2)"/>
      <sheetName val="대전-교대(A1-A2)"/>
      <sheetName val="공통가설"/>
      <sheetName val="내역서 (2)"/>
      <sheetName val="배수관연장조서"/>
      <sheetName val="내역원본"/>
      <sheetName val="일반수량총괄집계"/>
      <sheetName val="현장별"/>
      <sheetName val="날개벽(좌,우=45도,75도)"/>
      <sheetName val="중기솔뇨"/>
      <sheetName val="FB25JN"/>
      <sheetName val="시화점실행"/>
      <sheetName val="단위수량"/>
      <sheetName val="견적"/>
      <sheetName val="코드"/>
      <sheetName val="기자재비"/>
      <sheetName val="일위대가목록"/>
      <sheetName val="◀암거위치"/>
      <sheetName val="공사기본내용입력"/>
      <sheetName val="간선"/>
      <sheetName val="데리네이타현황"/>
      <sheetName val="점수계산1-2"/>
      <sheetName val="Sheet5"/>
      <sheetName val="본선토량운반계산서(1)0"/>
      <sheetName val="#2정산"/>
      <sheetName val="수주현황2월"/>
      <sheetName val="공통단가"/>
      <sheetName val="을_2"/>
      <sheetName val="을_1"/>
      <sheetName val="공종"/>
      <sheetName val="설계조건"/>
      <sheetName val="당사실시1"/>
      <sheetName val="안양동교 1안"/>
      <sheetName val="총괄집계표"/>
      <sheetName val="맨홀수량산출(A-LINE)"/>
      <sheetName val="6차2회변경내역서"/>
      <sheetName val="Mc1"/>
      <sheetName val="노임 단가"/>
      <sheetName val="맨홀수량산출"/>
      <sheetName val="말뚝설계"/>
      <sheetName val="교각계산"/>
      <sheetName val="일위목록"/>
      <sheetName val="2004년䀠공정표(터널공)"/>
      <sheetName val="적용2042"/>
      <sheetName val="소야공정계획표"/>
      <sheetName val="내역5"/>
      <sheetName val="1공구원가계산서"/>
      <sheetName val="금호"/>
      <sheetName val="품셈TABLE"/>
      <sheetName val="내역서(교량)전체"/>
      <sheetName val="A1"/>
      <sheetName val="진주방향"/>
      <sheetName val="배수공"/>
      <sheetName val="일위대가표"/>
      <sheetName val="초곡1교(일반)"/>
      <sheetName val="G.R300경비"/>
      <sheetName val="식재일위대가"/>
      <sheetName val="금융비용"/>
      <sheetName val="중기명"/>
      <sheetName val="주민번호"/>
      <sheetName val="98수문일위"/>
      <sheetName val="실행간접비"/>
      <sheetName val="전체"/>
      <sheetName val="일위대가(1)"/>
      <sheetName val="방수"/>
      <sheetName val="학생내역"/>
      <sheetName val="우선실시설계(토목)"/>
      <sheetName val="우선실시설계(건축)"/>
      <sheetName val="2공구하도급내역서"/>
      <sheetName val="06 일위대가목록"/>
      <sheetName val="200"/>
      <sheetName val="맨홀토공(3)"/>
      <sheetName val="VOR"/>
      <sheetName val="제품현황"/>
      <sheetName val="PAY2002"/>
      <sheetName val="명세표(콘크리트) (3)"/>
      <sheetName val="현장관리비"/>
      <sheetName val="명세서"/>
      <sheetName val="수량집계"/>
      <sheetName val="시노"/>
      <sheetName val="ABUT수량-A1"/>
      <sheetName val="샌딩 에폭시 도장"/>
      <sheetName val="Sheet1 (2)"/>
      <sheetName val="대림경상68억"/>
      <sheetName val="4)유동표"/>
      <sheetName val="원가서"/>
      <sheetName val="흥양2교토공집계표"/>
      <sheetName val="노무비"/>
      <sheetName val="변경내역"/>
      <sheetName val="경비"/>
      <sheetName val="감가상각"/>
      <sheetName val="2_대외공문"/>
      <sheetName val="화재_탐지_설비"/>
      <sheetName val="AS포장복구_"/>
      <sheetName val="S9"/>
      <sheetName val="S14"/>
      <sheetName val="갑지"/>
      <sheetName val="가중치"/>
      <sheetName val="내역(중앙)"/>
      <sheetName val="수량산출서"/>
      <sheetName val="내역서2안"/>
      <sheetName val="3련 BOX"/>
      <sheetName val="옥외외등집계표"/>
      <sheetName val="가설공사비"/>
      <sheetName val="도로구조공사비"/>
      <sheetName val="도로토공공사비"/>
      <sheetName val="여수토공사비"/>
      <sheetName val="차액보증"/>
      <sheetName val="일위(토목)"/>
      <sheetName val="터널조도"/>
      <sheetName val="장비단가"/>
      <sheetName val="옹벽수량집계"/>
      <sheetName val="총집계표"/>
      <sheetName val="콘크리트타설집계표"/>
      <sheetName val="sand토적"/>
      <sheetName val="실행내역서"/>
      <sheetName val="98지급계획"/>
      <sheetName val="전신환매도율"/>
      <sheetName val="산출내역(4월)"/>
      <sheetName val="산출내역(5월) (2)"/>
      <sheetName val="자료입력"/>
      <sheetName val="예산명세서"/>
      <sheetName val="평가데이터"/>
      <sheetName val="일위_파일"/>
      <sheetName val="간접(90)"/>
      <sheetName val="날개벽"/>
      <sheetName val="토사(PE)"/>
      <sheetName val="적용단위길이"/>
      <sheetName val="피벗테이블데이터분석"/>
      <sheetName val="특수기호강도거푸집"/>
      <sheetName val="종배수관면벽신"/>
      <sheetName val="종배수관(신)"/>
      <sheetName val="노무,재료"/>
      <sheetName val="일위대가목차"/>
      <sheetName val="백호우계수"/>
      <sheetName val="포장(수량)-관로부"/>
      <sheetName val="JUCK"/>
      <sheetName val="수량명세서"/>
      <sheetName val="guard(mac)"/>
      <sheetName val="신고조서"/>
      <sheetName val="광주운남을"/>
      <sheetName val="수로BOX"/>
      <sheetName val="안정검토"/>
      <sheetName val="원내역"/>
      <sheetName val="단가 및 재료비"/>
      <sheetName val="중기사용료산출근거"/>
      <sheetName val="교통대책내역"/>
      <sheetName val="조명시설"/>
      <sheetName val="단면치수"/>
      <sheetName val="날개벽수량표"/>
      <sheetName val="투찰금액"/>
      <sheetName val="구조물공"/>
      <sheetName val="부대공"/>
      <sheetName val="토공"/>
      <sheetName val="포장공"/>
      <sheetName val="개요"/>
      <sheetName val="기계경비"/>
      <sheetName val="시행예산"/>
      <sheetName val="건축-물가변동"/>
      <sheetName val="프랜트면허"/>
      <sheetName val="토목주소"/>
      <sheetName val="입적표"/>
      <sheetName val="준공조서갑지"/>
      <sheetName val="타공종이기"/>
      <sheetName val="자금총괄"/>
      <sheetName val="팔당터널(1공구)"/>
      <sheetName val="Macro1"/>
      <sheetName val="버스운행안내"/>
      <sheetName val="inputdata"/>
      <sheetName val="앵커(3안)"/>
      <sheetName val="집 계 표"/>
      <sheetName val="토목공사"/>
      <sheetName val="잡비"/>
      <sheetName val="조작대(18)"/>
      <sheetName val="교각토공"/>
      <sheetName val="노무비단가"/>
      <sheetName val="전문품의"/>
      <sheetName val="표준차도부연장집계-ASP"/>
      <sheetName val="기초"/>
      <sheetName val="99총공사내역서"/>
      <sheetName val="가시설공(1)"/>
      <sheetName val="시점교대"/>
      <sheetName val="관리,공감"/>
      <sheetName val="C10집계2"/>
      <sheetName val="원,1,2차물량"/>
      <sheetName val="단위량당중기"/>
      <sheetName val="자재일람"/>
      <sheetName val="자재단가비교표"/>
      <sheetName val="원하대비"/>
      <sheetName val="단가조사"/>
      <sheetName val="화해(함평)"/>
      <sheetName val="화해(장성)"/>
      <sheetName val="1공구_단가_(정원)1"/>
      <sheetName val="1공구_단가_(산광)1"/>
      <sheetName val="1공구_단가_(용호)1"/>
      <sheetName val="간지_(2)1"/>
      <sheetName val="2공구_단가(인성)1"/>
      <sheetName val="2공구_단가(대동)1"/>
      <sheetName val="2공구_단가(산광)1"/>
      <sheetName val="2004년_공정표(터널공)1"/>
      <sheetName val="2004년_공정표(토공,배수구조물)1"/>
      <sheetName val="공종별_수량1"/>
      <sheetName val="골조시행"/>
      <sheetName val="신우"/>
      <sheetName val="날개벽(시점좌측)"/>
      <sheetName val="대치판정"/>
      <sheetName val="물가시세표"/>
      <sheetName val="목록"/>
      <sheetName val="변경증감내역서"/>
      <sheetName val="증감대비"/>
      <sheetName val="일용노무비지급명세서(7)"/>
      <sheetName val="중기가동(7)"/>
      <sheetName val="주요물량"/>
      <sheetName val="내역(창신)"/>
      <sheetName val="6공구(당초)"/>
      <sheetName val="교대(A1)"/>
      <sheetName val="정거장"/>
      <sheetName val="길내기"/>
      <sheetName val="명일작업계획 (3)"/>
      <sheetName val="건설산출"/>
      <sheetName val="TIE-IN"/>
      <sheetName val=" 갑지"/>
      <sheetName val="월명지여방"/>
      <sheetName val="96노임기준"/>
      <sheetName val="설계예산서"/>
      <sheetName val="운반공"/>
      <sheetName val="완도-군외"/>
      <sheetName val="A LINE"/>
      <sheetName val="하남내역"/>
      <sheetName val="건축내역"/>
      <sheetName val="T13(P68~72,78)"/>
      <sheetName val="기본단가표"/>
      <sheetName val="주안3차A-A"/>
      <sheetName val="참조자료"/>
      <sheetName val="주요항목별"/>
      <sheetName val="운반비"/>
      <sheetName val="포장공수량집계표"/>
      <sheetName val="Sheet6"/>
      <sheetName val="입찰견적보고서"/>
      <sheetName val="상-교대(A1-A2)"/>
      <sheetName val="가설건물"/>
      <sheetName val="견적의뢰서"/>
      <sheetName val="통장출금액"/>
      <sheetName val="실행내역서(DCU)"/>
      <sheetName val="MC&amp;다변화"/>
      <sheetName val="단가표"/>
      <sheetName val="공정분류"/>
      <sheetName val="시운전연료비"/>
      <sheetName val="폐수토목내역서"/>
      <sheetName val="돈암사업"/>
      <sheetName val="실행(ALT1)"/>
      <sheetName val="TEL"/>
      <sheetName val="원가산출서"/>
      <sheetName val="MOTOR"/>
      <sheetName val="우수"/>
      <sheetName val="정부노임단가"/>
      <sheetName val="우석문틀"/>
      <sheetName val="공통(20-91)"/>
      <sheetName val="확약서"/>
      <sheetName val="top"/>
      <sheetName val="맨홀수량"/>
      <sheetName val="바닥판"/>
      <sheetName val="nys"/>
      <sheetName val="다곡2교"/>
      <sheetName val="기계경비일람"/>
      <sheetName val="장비가동"/>
      <sheetName val="인부신상자료"/>
      <sheetName val="신천3호용수로"/>
      <sheetName val="일반수량"/>
      <sheetName val="오산운암"/>
      <sheetName val="추가예산"/>
      <sheetName val="1-3.조건,바닥판 "/>
      <sheetName val="형식-1"/>
      <sheetName val="산수배수"/>
      <sheetName val="이토변실(A3-LINE)"/>
      <sheetName val="(2)자금(신용)"/>
      <sheetName val="산근목록"/>
      <sheetName val="하중계산"/>
      <sheetName val="COPING"/>
      <sheetName val="기초일위대가"/>
      <sheetName val="단가대비표"/>
      <sheetName val="사급자재"/>
      <sheetName val="실행"/>
      <sheetName val="노임이"/>
      <sheetName val="금속및금속창호"/>
      <sheetName val="가시설"/>
      <sheetName val="우수맨홀공제단위수량"/>
      <sheetName val="원형1호맨홀토공수량"/>
      <sheetName val="상세"/>
      <sheetName val="옹벽철근"/>
      <sheetName val="규준틀"/>
      <sheetName val="남양내역"/>
      <sheetName val="철거산출근거"/>
      <sheetName val="관로공표지"/>
      <sheetName val="말뚝지지력산정"/>
      <sheetName val="당초명세(평)"/>
      <sheetName val="부표총괄"/>
      <sheetName val="준검_내역서"/>
      <sheetName val="98NS-N"/>
      <sheetName val="산출내역서"/>
      <sheetName val="WORK"/>
      <sheetName val="도급"/>
      <sheetName val="내역서단가산출용"/>
      <sheetName val="제경비"/>
      <sheetName val="호표"/>
      <sheetName val="소화실적"/>
      <sheetName val="토목"/>
      <sheetName val="P-산#1-1(WOWA1)"/>
      <sheetName val="그레이더"/>
      <sheetName val="유림총괄"/>
      <sheetName val="4.2유효폭의 계산"/>
      <sheetName val="일위대가(가설)"/>
      <sheetName val="사다리"/>
      <sheetName val="역공종"/>
      <sheetName val="1차증가원가계산"/>
      <sheetName val="제직재"/>
      <sheetName val="설직재-1"/>
      <sheetName val="INDEX"/>
      <sheetName val="강병규"/>
      <sheetName val="삭제금지단가"/>
      <sheetName val="민감도"/>
      <sheetName val="토적계산"/>
      <sheetName val="기초자료입력"/>
      <sheetName val="물집"/>
      <sheetName val="원가계산서 (2)"/>
      <sheetName val="밸브설치"/>
      <sheetName val="토량산출서"/>
      <sheetName val="자료"/>
      <sheetName val="표지"/>
      <sheetName val="MEXICO-C"/>
      <sheetName val="환율change"/>
      <sheetName val="잡철물"/>
      <sheetName val="옥외배관기본공량"/>
      <sheetName val="할증 "/>
      <sheetName val="견적대비표"/>
      <sheetName val="Y-WORK"/>
      <sheetName val="4 LINE"/>
      <sheetName val="7 th"/>
      <sheetName val="정보"/>
      <sheetName val="견적정보"/>
      <sheetName val="건축(을)"/>
      <sheetName val="CONCRETE"/>
      <sheetName val="실행내역서 "/>
      <sheetName val="설계내역서"/>
      <sheetName val="IT-BAT"/>
      <sheetName val="약품공급2"/>
      <sheetName val="Customer Databas"/>
      <sheetName val="GRDBS"/>
      <sheetName val="전기실-1"/>
      <sheetName val="unit 4"/>
      <sheetName val="예총"/>
      <sheetName val="견적을지"/>
      <sheetName val="확산동"/>
      <sheetName val="구리토평1전기"/>
      <sheetName val="일위대가(건축)"/>
      <sheetName val="2.냉난방설비공사"/>
      <sheetName val="7.자동제어공사"/>
      <sheetName val="실행내역(수정본)"/>
      <sheetName val="4.내역"/>
      <sheetName val="7.공정표"/>
      <sheetName val="일용노임단가"/>
      <sheetName val="역T형옹벽단위수량"/>
      <sheetName val="원안"/>
      <sheetName val="출력!내역서"/>
      <sheetName val="총괄-1"/>
      <sheetName val="품"/>
      <sheetName val="덕전리"/>
      <sheetName val="cable-data"/>
      <sheetName val="ⴭⴭⴭⴭⴭ"/>
      <sheetName val="공통가설공사"/>
      <sheetName val="1차"/>
      <sheetName val="2000전체분"/>
      <sheetName val="건축"/>
      <sheetName val="수자재단위당"/>
      <sheetName val="N賃率-職"/>
      <sheetName val="영업소실적"/>
      <sheetName val="s"/>
      <sheetName val="교각1"/>
      <sheetName val="수로교총재료집계"/>
      <sheetName val="일위대가-01"/>
      <sheetName val="적용기준"/>
      <sheetName val="REDUCER"/>
      <sheetName val="WE'T"/>
      <sheetName val="건강보험 표준보수월액 조견표(04년도)"/>
      <sheetName val="국민연금 표준보수월액 조견표(04년도)"/>
      <sheetName val="관급자재"/>
      <sheetName val="관급자재(입력)"/>
      <sheetName val="01상노임"/>
      <sheetName val="공사개요"/>
      <sheetName val="6PILE  (돌출)"/>
      <sheetName val="미지급청구(01월분) "/>
      <sheetName val="화설내"/>
      <sheetName val="t2s-2"/>
      <sheetName val="주요측점"/>
      <sheetName val="철근량"/>
      <sheetName val="공내역서"/>
      <sheetName val="산근(1)"/>
      <sheetName val="1.1설계기준"/>
      <sheetName val="투찰판"/>
      <sheetName val="음성방향"/>
      <sheetName val="의료보험료율"/>
      <sheetName val="제2호단위수량"/>
      <sheetName val="괴목육교"/>
      <sheetName val="기본내용"/>
      <sheetName val="배관배선 단가조사"/>
      <sheetName val="1~9 하중계산"/>
      <sheetName val="1~6 설계조건...."/>
      <sheetName val="대비"/>
      <sheetName val="일반자재"/>
      <sheetName val="기계내역"/>
      <sheetName val="＃호안블록"/>
      <sheetName val="부안일위"/>
      <sheetName val="strut type"/>
      <sheetName val="콘_재료분리(1)"/>
      <sheetName val="건축내역서"/>
      <sheetName val="설비내역서"/>
      <sheetName val="전기내역서"/>
      <sheetName val="예정공정표(4차)"/>
      <sheetName val="설계예산서(5차)"/>
      <sheetName val="단산"/>
      <sheetName val="기초1"/>
      <sheetName val="일위"/>
      <sheetName val="설계기준"/>
      <sheetName val="내역1"/>
      <sheetName val="용선 C.L"/>
      <sheetName val="EQUIPMENT -2"/>
      <sheetName val="도장"/>
      <sheetName val="FAB별"/>
      <sheetName val="소비자가"/>
      <sheetName val="견적서을2"/>
      <sheetName val="공종별"/>
      <sheetName val="_갑지"/>
      <sheetName val="수량산근(출력X)"/>
      <sheetName val="표준화수량집계표(출력X)"/>
      <sheetName val="품셈총괄(출력X)"/>
      <sheetName val="신공항A-9(원가수정)"/>
      <sheetName val="공량산출서"/>
      <sheetName val="노임DB-출역(5월)"/>
      <sheetName val="입력(NO PRINT)"/>
      <sheetName val="1.외주공사"/>
      <sheetName val="2.직영공사"/>
      <sheetName val="b_balju"/>
      <sheetName val="검토내역서"/>
      <sheetName val="2.입력sheet"/>
      <sheetName val="SLAB&quot;1&quot;"/>
      <sheetName val="실행(표지,갑,을)"/>
      <sheetName val="TOTAL"/>
      <sheetName val="개인별 순위표"/>
      <sheetName val="FANDBS"/>
      <sheetName val="GRDATA"/>
      <sheetName val="SHAFTDBSE"/>
      <sheetName val="방호시설검토"/>
      <sheetName val="1-3_조건,바닥판_"/>
      <sheetName val="공제량"/>
      <sheetName val="96보완계획7.12"/>
      <sheetName val="노면및방향"/>
      <sheetName val="수량산출서-2"/>
      <sheetName val="월별수입"/>
      <sheetName val="소요자재"/>
      <sheetName val="제경집계"/>
      <sheetName val="전산소모"/>
      <sheetName val="갑지(추정)"/>
      <sheetName val="을"/>
      <sheetName val="일반부표"/>
      <sheetName val="중기목록"/>
      <sheetName val="자재목록"/>
      <sheetName val="단가목록"/>
      <sheetName val="덤프트럭계수"/>
      <sheetName val="이식운반"/>
      <sheetName val="원본자재"/>
      <sheetName val="S&amp;R"/>
      <sheetName val="수요"/>
      <sheetName val="wall"/>
      <sheetName val="BOX"/>
      <sheetName val="★도급내역"/>
      <sheetName val="보강공(내역)"/>
      <sheetName val="본공사"/>
      <sheetName val="입찰보고"/>
      <sheetName val="SG"/>
      <sheetName val="옥외등신설"/>
      <sheetName val="저케CV22신설"/>
      <sheetName val="저케CV38신설"/>
      <sheetName val="저케CV8신설"/>
      <sheetName val="접지3종"/>
      <sheetName val="NB - A"/>
      <sheetName val="선정요령"/>
      <sheetName val="(A)내역서"/>
      <sheetName val="가스"/>
      <sheetName val="열차제어동"/>
      <sheetName val="전기성능동"/>
      <sheetName val="차량시스템인자"/>
      <sheetName val="차량부품동"/>
      <sheetName val="인천제철"/>
      <sheetName val="가실행 내역서"/>
      <sheetName val="마산방향"/>
      <sheetName val="기계data"/>
      <sheetName val="수량산출목록표"/>
      <sheetName val="단면 (2)"/>
      <sheetName val="1.설계기준"/>
      <sheetName val="I.설계조건"/>
      <sheetName val="주형"/>
      <sheetName val="3.바닥판설계"/>
      <sheetName val="1.설계조건"/>
      <sheetName val="공구"/>
      <sheetName val="조작대(1연)"/>
      <sheetName val="시작4"/>
      <sheetName val="연결관암거"/>
      <sheetName val="기둥(원형)"/>
      <sheetName val="기초공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D5">
            <v>515989155</v>
          </cell>
        </row>
      </sheetData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</sheetDataSet>
  </externalBook>
</externalLink>
</file>

<file path=xl/externalLinks/externalLink3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VXXXXX"/>
      <sheetName val="원남"/>
      <sheetName val="원가계산(조,투,실)"/>
      <sheetName val="관리비"/>
      <sheetName val="조사가추정"/>
      <sheetName val="업체"/>
      <sheetName val="대비집계장(견적)"/>
      <sheetName val="원가계산"/>
      <sheetName val="설계집계장"/>
      <sheetName val="실행집계장"/>
      <sheetName val="투찰집계장"/>
      <sheetName val="♣총괄내역서♣"/>
      <sheetName val="실행내역서"/>
      <sheetName val="확약서"/>
      <sheetName val="실행하도사항"/>
      <sheetName val="실행별지"/>
      <sheetName val="실행하도잡비"/>
      <sheetName val="실행토공하도"/>
      <sheetName val="실행철콘하도"/>
      <sheetName val="실행철강하도"/>
      <sheetName val="실행토공견갑"/>
      <sheetName val="실행토공견적"/>
      <sheetName val="실행철콘견갑"/>
      <sheetName val="실행철콘견적"/>
      <sheetName val="실행철강견갑"/>
      <sheetName val="실행철강견적"/>
      <sheetName val="단산"/>
      <sheetName val="집계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원가계산서"/>
      <sheetName val="작업용"/>
      <sheetName val="발송용"/>
      <sheetName val="주요항목별"/>
      <sheetName val="평점"/>
      <sheetName val="설계총괄"/>
      <sheetName val="설계(고용)"/>
      <sheetName val="설계집계"/>
      <sheetName val="설계내역서"/>
      <sheetName val="원하도대비"/>
      <sheetName val="원도총괄"/>
      <sheetName val="원도집계"/>
      <sheetName val="원도내역서"/>
      <sheetName val="실행비교"/>
      <sheetName val="실행통보"/>
      <sheetName val="실행.하도비교"/>
      <sheetName val="Sheet3"/>
      <sheetName val="실행철강하도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3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토공유동표(전체.당초)"/>
      <sheetName val="토공유동표(전체.변경)"/>
      <sheetName val="토공유동표(전체.'99)"/>
      <sheetName val="토공유동표(대우.당)"/>
      <sheetName val="토공유동표(19-1.당)"/>
      <sheetName val="토공유동표(금강.당)"/>
      <sheetName val="토공유동표(금강.변경)"/>
      <sheetName val="토공유동표(금강.'99)"/>
      <sheetName val="타공종 이기수량(금강.'99)"/>
      <sheetName val="토공유동표(19-1) (광혁기성)"/>
      <sheetName val="토공유동표(19-1) (IC)"/>
      <sheetName val="토공유동표(19-1) (천교.증감)"/>
      <sheetName val="Sheet1"/>
      <sheetName val="Sheet2"/>
      <sheetName val="Sheet3"/>
      <sheetName val="가시설"/>
      <sheetName val="견적대비표"/>
      <sheetName val="수원역(전체분)설계서"/>
      <sheetName val="#REF"/>
      <sheetName val="원가계산서"/>
      <sheetName val="공사비집계"/>
      <sheetName val="다짐방법"/>
      <sheetName val="토공유동표"/>
      <sheetName val="DANGA"/>
      <sheetName val="중기명"/>
      <sheetName val="주민번호"/>
      <sheetName val="실행철강하도"/>
      <sheetName val="증감내역서"/>
      <sheetName val="자재단가"/>
      <sheetName val="제잡비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3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_공정입력"/>
      <sheetName val="공정집계_롯드별"/>
      <sheetName val="공정집계_국별"/>
      <sheetName val="자재집계_국별"/>
      <sheetName val="자재집계"/>
      <sheetName val="사급자재"/>
      <sheetName val="집중자재"/>
      <sheetName val="피스표"/>
      <sheetName val="내역서"/>
      <sheetName val="소요노력"/>
      <sheetName val="지입자재"/>
      <sheetName val="일위대가"/>
      <sheetName val="피스표총괄"/>
      <sheetName val="공구손료"/>
      <sheetName val="품_산출근거"/>
      <sheetName val="피스표_File"/>
      <sheetName val="중량산출서"/>
      <sheetName val="회수물자"/>
      <sheetName val="지하포설"/>
      <sheetName val="가공가설"/>
      <sheetName val="전주건식"/>
      <sheetName val="강연선가설"/>
      <sheetName val="지선설치"/>
      <sheetName val="지하철거"/>
      <sheetName val="가공철거"/>
      <sheetName val="전주철거"/>
      <sheetName val="지선철거"/>
      <sheetName val="단자철거"/>
      <sheetName val="Sheet2"/>
      <sheetName val="배수공"/>
    </sheetNames>
    <sheetDataSet>
      <sheetData sheetId="0" refreshError="1"/>
      <sheetData sheetId="1" refreshError="1"/>
      <sheetData sheetId="2" refreshError="1">
        <row r="3">
          <cell r="G3" t="str">
            <v>호  표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3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방호시설검토"/>
      <sheetName val="부대내역"/>
      <sheetName val="70%"/>
      <sheetName val="토공유동표(전체.당초)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3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남제100%"/>
      <sheetName val="쌍치제100%"/>
      <sheetName val="대신제100%"/>
      <sheetName val="우성제100%"/>
      <sheetName val="인양제100%"/>
      <sheetName val="전체"/>
      <sheetName val="구미제100%"/>
      <sheetName val="SG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B1" t="str">
            <v>공종명</v>
          </cell>
          <cell r="C1" t="str">
            <v>규격</v>
          </cell>
          <cell r="D1" t="str">
            <v>수량</v>
          </cell>
          <cell r="E1" t="str">
            <v>단위</v>
          </cell>
          <cell r="F1" t="str">
            <v>재료비</v>
          </cell>
          <cell r="G1" t="str">
            <v>노무비</v>
          </cell>
          <cell r="H1" t="str">
            <v>경비</v>
          </cell>
        </row>
        <row r="2">
          <cell r="F2" t="str">
            <v>단가</v>
          </cell>
          <cell r="G2" t="str">
            <v>단가</v>
          </cell>
          <cell r="H2" t="str">
            <v>단가</v>
          </cell>
        </row>
        <row r="3">
          <cell r="B3" t="str">
            <v>인양제개수공사설계예산서</v>
          </cell>
        </row>
        <row r="4">
          <cell r="B4" t="str">
            <v>1.도급액</v>
          </cell>
        </row>
        <row r="5">
          <cell r="B5" t="str">
            <v>(1)순공사비</v>
          </cell>
        </row>
        <row r="6">
          <cell r="B6" t="str">
            <v>가)직접공사비</v>
          </cell>
        </row>
        <row r="7">
          <cell r="B7" t="str">
            <v>1)축제공</v>
          </cell>
        </row>
        <row r="8">
          <cell r="B8" t="str">
            <v>2)호안공</v>
          </cell>
        </row>
        <row r="9">
          <cell r="B9" t="str">
            <v>3)구조물공</v>
          </cell>
        </row>
        <row r="10">
          <cell r="B10" t="str">
            <v>4)부체도으로공</v>
          </cell>
        </row>
        <row r="11">
          <cell r="B11" t="str">
            <v>5)부대공</v>
          </cell>
        </row>
        <row r="12">
          <cell r="B12" t="str">
            <v>6)사급자재대</v>
          </cell>
        </row>
        <row r="13">
          <cell r="B13" t="str">
            <v>나)간접노무비</v>
          </cell>
        </row>
        <row r="14">
          <cell r="B14" t="str">
            <v>다)산재보험료</v>
          </cell>
        </row>
        <row r="15">
          <cell r="B15" t="str">
            <v>라)안전관리비</v>
          </cell>
        </row>
        <row r="16">
          <cell r="B16" t="str">
            <v>마)기타경비</v>
          </cell>
        </row>
        <row r="17">
          <cell r="B17" t="str">
            <v>바)고용보험료</v>
          </cell>
        </row>
        <row r="18">
          <cell r="B18" t="str">
            <v>사)퇴직공제부금비</v>
          </cell>
        </row>
        <row r="19">
          <cell r="B19" t="str">
            <v>(2)일반관리비</v>
          </cell>
        </row>
        <row r="20">
          <cell r="B20" t="str">
            <v>(3)이윤</v>
          </cell>
        </row>
        <row r="21">
          <cell r="B21" t="str">
            <v>(4)폐기물처리비</v>
          </cell>
        </row>
        <row r="22">
          <cell r="B22" t="str">
            <v>가.공급이액</v>
          </cell>
        </row>
        <row r="23">
          <cell r="B23" t="str">
            <v>나.부이이치세</v>
          </cell>
        </row>
        <row r="24">
          <cell r="B24" t="str">
            <v>(3)이윤</v>
          </cell>
        </row>
        <row r="25">
          <cell r="B25" t="str">
            <v>(3)이윤</v>
          </cell>
        </row>
        <row r="26">
          <cell r="B26" t="str">
            <v>(4).사급자재대</v>
          </cell>
        </row>
        <row r="27">
          <cell r="B27" t="str">
            <v>(4)기타공</v>
          </cell>
        </row>
        <row r="28">
          <cell r="B28" t="str">
            <v>(4)종단BOX,옹벽,세월교공</v>
          </cell>
        </row>
        <row r="29">
          <cell r="B29" t="str">
            <v>(4)종배수통관공</v>
          </cell>
        </row>
        <row r="30">
          <cell r="B30" t="str">
            <v>(4)폐기물처리비</v>
          </cell>
        </row>
        <row r="31">
          <cell r="B31" t="str">
            <v>(4)폐기물처리비</v>
          </cell>
        </row>
        <row r="32">
          <cell r="B32" t="str">
            <v>(4)폐기물처리비</v>
          </cell>
        </row>
        <row r="33">
          <cell r="B33" t="str">
            <v>(5).폐기물수수료</v>
          </cell>
        </row>
        <row r="34">
          <cell r="B34" t="str">
            <v>(5)용수로공</v>
          </cell>
        </row>
        <row r="35">
          <cell r="B35" t="str">
            <v>01)기존구조물철거공</v>
          </cell>
        </row>
        <row r="36">
          <cell r="B36" t="str">
            <v>01)기존구조물철거공</v>
          </cell>
        </row>
        <row r="37">
          <cell r="B37" t="str">
            <v>01)토공</v>
          </cell>
        </row>
        <row r="38">
          <cell r="B38" t="str">
            <v>01)토공</v>
          </cell>
        </row>
        <row r="39">
          <cell r="B39" t="str">
            <v>01)토공</v>
          </cell>
        </row>
        <row r="40">
          <cell r="B40" t="str">
            <v>01)토공</v>
          </cell>
        </row>
        <row r="41">
          <cell r="B41" t="str">
            <v>01)토공</v>
          </cell>
        </row>
        <row r="42">
          <cell r="B42" t="str">
            <v>01)합판거푸집</v>
          </cell>
          <cell r="C42" t="str">
            <v>3회(0∼7M)</v>
          </cell>
          <cell r="D42">
            <v>215</v>
          </cell>
          <cell r="E42" t="str">
            <v>M2</v>
          </cell>
          <cell r="F42">
            <v>5002</v>
          </cell>
          <cell r="G42">
            <v>12713</v>
          </cell>
        </row>
        <row r="43">
          <cell r="B43" t="str">
            <v>인양제개수공사설계예산내역서</v>
          </cell>
          <cell r="C43" t="str">
            <v>3회(0∼7M)</v>
          </cell>
          <cell r="D43">
            <v>1065</v>
          </cell>
          <cell r="E43" t="str">
            <v>M2</v>
          </cell>
          <cell r="F43">
            <v>5002</v>
          </cell>
          <cell r="G43">
            <v>12713</v>
          </cell>
        </row>
        <row r="44">
          <cell r="B44" t="str">
            <v>1.인양지구</v>
          </cell>
          <cell r="C44" t="str">
            <v>3회(0∼7M)</v>
          </cell>
          <cell r="D44">
            <v>1067</v>
          </cell>
          <cell r="E44" t="str">
            <v>M2</v>
          </cell>
          <cell r="F44">
            <v>5002</v>
          </cell>
          <cell r="G44">
            <v>12713</v>
          </cell>
        </row>
        <row r="45">
          <cell r="B45" t="str">
            <v>가.축제공</v>
          </cell>
        </row>
        <row r="46">
          <cell r="B46" t="str">
            <v>성토(1)</v>
          </cell>
          <cell r="C46" t="str">
            <v>BH(1.0)+DT(15)+BD(19)</v>
          </cell>
          <cell r="D46">
            <v>144280</v>
          </cell>
          <cell r="E46" t="str">
            <v>M3</v>
          </cell>
          <cell r="F46">
            <v>1147</v>
          </cell>
          <cell r="G46">
            <v>1256</v>
          </cell>
          <cell r="H46">
            <v>1434</v>
          </cell>
        </row>
        <row r="47">
          <cell r="B47" t="str">
            <v>성토(2)</v>
          </cell>
          <cell r="C47" t="str">
            <v>BH(1.0)+DT(15)+BD(19)</v>
          </cell>
          <cell r="D47">
            <v>137094</v>
          </cell>
          <cell r="E47" t="str">
            <v>M3</v>
          </cell>
          <cell r="F47">
            <v>1147</v>
          </cell>
          <cell r="G47">
            <v>1256</v>
          </cell>
          <cell r="H47">
            <v>1434</v>
          </cell>
        </row>
        <row r="48">
          <cell r="B48" t="str">
            <v>성토(3)</v>
          </cell>
          <cell r="C48" t="str">
            <v>BH(1.0)+DT(15)+BD(19)</v>
          </cell>
          <cell r="D48">
            <v>248221</v>
          </cell>
          <cell r="E48" t="str">
            <v>M3</v>
          </cell>
          <cell r="F48">
            <v>1147</v>
          </cell>
          <cell r="G48">
            <v>1256</v>
          </cell>
          <cell r="H48">
            <v>1434</v>
          </cell>
        </row>
        <row r="49">
          <cell r="B49" t="str">
            <v>잔토유용</v>
          </cell>
          <cell r="C49" t="str">
            <v>B/D</v>
          </cell>
          <cell r="D49">
            <v>6510</v>
          </cell>
          <cell r="E49" t="str">
            <v>M3</v>
          </cell>
          <cell r="F49">
            <v>288</v>
          </cell>
          <cell r="G49">
            <v>371</v>
          </cell>
          <cell r="H49">
            <v>473</v>
          </cell>
        </row>
        <row r="50">
          <cell r="B50" t="str">
            <v>줄떼</v>
          </cell>
          <cell r="D50">
            <v>81147</v>
          </cell>
          <cell r="E50" t="str">
            <v>M2</v>
          </cell>
          <cell r="F50">
            <v>613</v>
          </cell>
          <cell r="G50">
            <v>2370</v>
          </cell>
        </row>
        <row r="51">
          <cell r="B51" t="str">
            <v>표토제거</v>
          </cell>
          <cell r="D51">
            <v>12503</v>
          </cell>
          <cell r="E51" t="str">
            <v>M2</v>
          </cell>
          <cell r="F51">
            <v>51</v>
          </cell>
          <cell r="G51">
            <v>59</v>
          </cell>
          <cell r="H51">
            <v>67</v>
          </cell>
        </row>
        <row r="52">
          <cell r="B52" t="str">
            <v>면고르기(인력)</v>
          </cell>
          <cell r="C52" t="str">
            <v>성토면</v>
          </cell>
          <cell r="D52">
            <v>186939</v>
          </cell>
          <cell r="E52" t="str">
            <v>M2</v>
          </cell>
          <cell r="G52">
            <v>652</v>
          </cell>
        </row>
        <row r="53">
          <cell r="B53" t="str">
            <v>면고르기(인력)</v>
          </cell>
          <cell r="C53" t="str">
            <v>절토면</v>
          </cell>
          <cell r="D53">
            <v>24564</v>
          </cell>
          <cell r="E53" t="str">
            <v>M2</v>
          </cell>
          <cell r="F53">
            <v>42</v>
          </cell>
          <cell r="G53">
            <v>1443</v>
          </cell>
          <cell r="H53">
            <v>69</v>
          </cell>
        </row>
        <row r="54">
          <cell r="B54" t="str">
            <v>비탈규준틀</v>
          </cell>
          <cell r="D54">
            <v>642</v>
          </cell>
          <cell r="E54" t="str">
            <v>개소</v>
          </cell>
          <cell r="F54">
            <v>4155</v>
          </cell>
          <cell r="G54">
            <v>18907</v>
          </cell>
        </row>
        <row r="55">
          <cell r="B55" t="str">
            <v>하천경계말뚝</v>
          </cell>
          <cell r="C55" t="str">
            <v>6개월(0∼30M)</v>
          </cell>
          <cell r="D55">
            <v>107</v>
          </cell>
          <cell r="E55" t="str">
            <v>개</v>
          </cell>
          <cell r="F55">
            <v>3548</v>
          </cell>
          <cell r="G55">
            <v>6542</v>
          </cell>
        </row>
        <row r="56">
          <cell r="B56" t="str">
            <v>나.호안공</v>
          </cell>
          <cell r="C56" t="str">
            <v>6개월(0∼30M)</v>
          </cell>
          <cell r="D56">
            <v>245</v>
          </cell>
          <cell r="E56" t="str">
            <v>M2</v>
          </cell>
          <cell r="F56">
            <v>1391</v>
          </cell>
          <cell r="G56">
            <v>6614</v>
          </cell>
        </row>
        <row r="57">
          <cell r="B57" t="str">
            <v>브럭붙임</v>
          </cell>
          <cell r="C57" t="str">
            <v>40x25x12</v>
          </cell>
          <cell r="D57">
            <v>84439</v>
          </cell>
          <cell r="E57" t="str">
            <v>M2</v>
          </cell>
          <cell r="F57">
            <v>1391</v>
          </cell>
          <cell r="G57">
            <v>8610</v>
          </cell>
        </row>
        <row r="58">
          <cell r="B58" t="str">
            <v>천단몰탈</v>
          </cell>
          <cell r="C58">
            <v>4.4444444444444446E-2</v>
          </cell>
          <cell r="D58">
            <v>101</v>
          </cell>
          <cell r="E58" t="str">
            <v>M3</v>
          </cell>
          <cell r="F58">
            <v>1391</v>
          </cell>
          <cell r="G58">
            <v>30924</v>
          </cell>
        </row>
        <row r="59">
          <cell r="B59" t="str">
            <v>터파기(기계70%+인력30%)</v>
          </cell>
          <cell r="C59" t="str">
            <v>3개월(0∼30M)</v>
          </cell>
          <cell r="D59">
            <v>2808</v>
          </cell>
          <cell r="E59" t="str">
            <v>M3</v>
          </cell>
          <cell r="F59">
            <v>74</v>
          </cell>
          <cell r="G59">
            <v>2280</v>
          </cell>
          <cell r="H59">
            <v>200</v>
          </cell>
        </row>
        <row r="60">
          <cell r="B60" t="str">
            <v>되메우기(기계50%+인력50%)</v>
          </cell>
          <cell r="C60" t="str">
            <v>호안공</v>
          </cell>
          <cell r="D60">
            <v>2360</v>
          </cell>
          <cell r="E60" t="str">
            <v>M3</v>
          </cell>
          <cell r="F60">
            <v>55</v>
          </cell>
          <cell r="G60">
            <v>1883</v>
          </cell>
          <cell r="H60">
            <v>151</v>
          </cell>
        </row>
        <row r="61">
          <cell r="B61" t="str">
            <v>FILTERMAT</v>
          </cell>
          <cell r="C61" t="str">
            <v>복잡</v>
          </cell>
          <cell r="D61">
            <v>90072</v>
          </cell>
          <cell r="E61" t="str">
            <v>M2</v>
          </cell>
          <cell r="F61">
            <v>2000</v>
          </cell>
          <cell r="G61">
            <v>154</v>
          </cell>
        </row>
        <row r="62">
          <cell r="B62" t="str">
            <v>사석</v>
          </cell>
          <cell r="C62" t="str">
            <v>복잡</v>
          </cell>
          <cell r="D62">
            <v>4979</v>
          </cell>
          <cell r="E62" t="str">
            <v>M3</v>
          </cell>
          <cell r="F62">
            <v>9000</v>
          </cell>
          <cell r="G62">
            <v>349613</v>
          </cell>
        </row>
        <row r="63">
          <cell r="B63" t="str">
            <v>돌망태</v>
          </cell>
          <cell r="C63" t="str">
            <v>신설#8-타.450x950</v>
          </cell>
          <cell r="D63">
            <v>3535</v>
          </cell>
          <cell r="E63" t="str">
            <v>M2</v>
          </cell>
          <cell r="F63">
            <v>243</v>
          </cell>
          <cell r="G63">
            <v>7215</v>
          </cell>
          <cell r="H63">
            <v>398</v>
          </cell>
        </row>
        <row r="64">
          <cell r="B64" t="str">
            <v>다.구조물공</v>
          </cell>
          <cell r="C64" t="str">
            <v>토사</v>
          </cell>
          <cell r="D64">
            <v>108</v>
          </cell>
          <cell r="E64" t="str">
            <v>M3</v>
          </cell>
          <cell r="F64">
            <v>243</v>
          </cell>
          <cell r="G64">
            <v>312</v>
          </cell>
          <cell r="H64">
            <v>398</v>
          </cell>
        </row>
        <row r="65">
          <cell r="B65" t="str">
            <v>(1)배수문공</v>
          </cell>
          <cell r="C65" t="str">
            <v>6개월(0∼3.5M)</v>
          </cell>
          <cell r="D65">
            <v>37</v>
          </cell>
          <cell r="E65" t="str">
            <v>공M3</v>
          </cell>
          <cell r="F65">
            <v>339</v>
          </cell>
          <cell r="G65">
            <v>6021</v>
          </cell>
        </row>
        <row r="66">
          <cell r="B66" t="str">
            <v>터파기(기계70%+인력30%)</v>
          </cell>
          <cell r="C66" t="str">
            <v>0∼1M</v>
          </cell>
          <cell r="D66">
            <v>4097</v>
          </cell>
          <cell r="E66" t="str">
            <v>M3</v>
          </cell>
          <cell r="F66">
            <v>74</v>
          </cell>
          <cell r="G66">
            <v>2280</v>
          </cell>
          <cell r="H66">
            <v>200</v>
          </cell>
        </row>
        <row r="67">
          <cell r="B67" t="str">
            <v>터파기(기계70%+인력30%)</v>
          </cell>
          <cell r="C67" t="str">
            <v>1∼2M</v>
          </cell>
          <cell r="D67">
            <v>422</v>
          </cell>
          <cell r="E67" t="str">
            <v>M3</v>
          </cell>
          <cell r="F67">
            <v>74</v>
          </cell>
          <cell r="G67">
            <v>3002</v>
          </cell>
          <cell r="H67">
            <v>200</v>
          </cell>
        </row>
        <row r="68">
          <cell r="B68" t="str">
            <v>터파기(기계70%+인력30%)</v>
          </cell>
          <cell r="C68" t="str">
            <v>2∼3M</v>
          </cell>
          <cell r="D68">
            <v>78</v>
          </cell>
          <cell r="E68" t="str">
            <v>M3</v>
          </cell>
          <cell r="F68">
            <v>74</v>
          </cell>
          <cell r="G68">
            <v>3723</v>
          </cell>
          <cell r="H68">
            <v>200</v>
          </cell>
        </row>
        <row r="69">
          <cell r="B69" t="str">
            <v>터파기(기계70%+인력30%)</v>
          </cell>
          <cell r="C69" t="str">
            <v>수중0∼1M</v>
          </cell>
          <cell r="D69">
            <v>321</v>
          </cell>
          <cell r="E69" t="str">
            <v>M3</v>
          </cell>
          <cell r="F69">
            <v>74</v>
          </cell>
          <cell r="G69">
            <v>4560</v>
          </cell>
          <cell r="H69">
            <v>200</v>
          </cell>
        </row>
        <row r="70">
          <cell r="B70" t="str">
            <v>터파기(기계70%+인력30%)</v>
          </cell>
          <cell r="C70" t="str">
            <v>수중1∼2M</v>
          </cell>
          <cell r="D70">
            <v>24</v>
          </cell>
          <cell r="E70" t="str">
            <v>M3</v>
          </cell>
          <cell r="F70">
            <v>74</v>
          </cell>
          <cell r="G70">
            <v>6004</v>
          </cell>
          <cell r="H70">
            <v>200</v>
          </cell>
        </row>
        <row r="71">
          <cell r="B71" t="str">
            <v>되메우기(기계50%+인력50%)</v>
          </cell>
          <cell r="C71" t="str">
            <v>구조물공</v>
          </cell>
          <cell r="D71">
            <v>4086</v>
          </cell>
          <cell r="E71" t="str">
            <v>M3</v>
          </cell>
          <cell r="F71">
            <v>44</v>
          </cell>
          <cell r="G71">
            <v>1850</v>
          </cell>
          <cell r="H71">
            <v>120</v>
          </cell>
        </row>
        <row r="72">
          <cell r="B72" t="str">
            <v>레미콘타설(철근구조물)</v>
          </cell>
          <cell r="C72" t="str">
            <v>25-240-8</v>
          </cell>
          <cell r="D72">
            <v>778</v>
          </cell>
          <cell r="E72" t="str">
            <v>M3</v>
          </cell>
          <cell r="F72">
            <v>202</v>
          </cell>
          <cell r="G72">
            <v>20552</v>
          </cell>
          <cell r="H72">
            <v>322</v>
          </cell>
        </row>
        <row r="73">
          <cell r="B73" t="str">
            <v>레미콘타설(무근구조물)</v>
          </cell>
          <cell r="C73" t="str">
            <v>40-180-8</v>
          </cell>
          <cell r="D73">
            <v>77</v>
          </cell>
          <cell r="E73" t="str">
            <v>M3</v>
          </cell>
          <cell r="G73">
            <v>18619</v>
          </cell>
        </row>
        <row r="74">
          <cell r="B74" t="str">
            <v>합판거푸집</v>
          </cell>
          <cell r="C74" t="str">
            <v>합판2회</v>
          </cell>
          <cell r="D74">
            <v>543</v>
          </cell>
          <cell r="E74" t="str">
            <v>M2</v>
          </cell>
          <cell r="F74">
            <v>6185</v>
          </cell>
          <cell r="G74">
            <v>16220</v>
          </cell>
        </row>
        <row r="75">
          <cell r="B75" t="str">
            <v>합판거푸집</v>
          </cell>
          <cell r="C75" t="str">
            <v>합판3회</v>
          </cell>
          <cell r="D75">
            <v>2118</v>
          </cell>
          <cell r="E75" t="str">
            <v>M2</v>
          </cell>
          <cell r="F75">
            <v>5002</v>
          </cell>
          <cell r="G75">
            <v>12713</v>
          </cell>
        </row>
        <row r="76">
          <cell r="B76" t="str">
            <v>합판거푸집</v>
          </cell>
          <cell r="C76" t="str">
            <v>합판6회</v>
          </cell>
          <cell r="D76">
            <v>30</v>
          </cell>
          <cell r="E76" t="str">
            <v>M2</v>
          </cell>
          <cell r="F76">
            <v>3765</v>
          </cell>
          <cell r="G76">
            <v>8651</v>
          </cell>
        </row>
        <row r="77">
          <cell r="B77" t="str">
            <v>동바리</v>
          </cell>
          <cell r="C77" t="str">
            <v>강관3개월</v>
          </cell>
          <cell r="D77">
            <v>1717</v>
          </cell>
          <cell r="E77" t="str">
            <v>공/M3</v>
          </cell>
          <cell r="F77">
            <v>203</v>
          </cell>
          <cell r="G77">
            <v>6021</v>
          </cell>
        </row>
        <row r="78">
          <cell r="B78" t="str">
            <v>비계</v>
          </cell>
          <cell r="C78" t="str">
            <v>강관3개월</v>
          </cell>
          <cell r="D78">
            <v>2048</v>
          </cell>
          <cell r="E78" t="str">
            <v>M2</v>
          </cell>
          <cell r="F78">
            <v>972</v>
          </cell>
          <cell r="G78">
            <v>6614</v>
          </cell>
        </row>
        <row r="79">
          <cell r="B79" t="str">
            <v>철근가공조립</v>
          </cell>
          <cell r="C79" t="str">
            <v>복잡</v>
          </cell>
          <cell r="D79">
            <v>104.977</v>
          </cell>
          <cell r="E79" t="str">
            <v>TON</v>
          </cell>
          <cell r="F79">
            <v>11792</v>
          </cell>
          <cell r="G79">
            <v>349613</v>
          </cell>
        </row>
        <row r="80">
          <cell r="B80" t="str">
            <v>잡석</v>
          </cell>
          <cell r="D80">
            <v>252</v>
          </cell>
          <cell r="E80" t="str">
            <v>M3</v>
          </cell>
          <cell r="F80">
            <v>9000</v>
          </cell>
          <cell r="G80">
            <v>16328</v>
          </cell>
        </row>
        <row r="81">
          <cell r="B81" t="str">
            <v>P.H.C파일박기(L=9.0M)</v>
          </cell>
          <cell r="C81" t="str">
            <v>Φ350</v>
          </cell>
          <cell r="D81">
            <v>30</v>
          </cell>
          <cell r="E81" t="str">
            <v>본</v>
          </cell>
          <cell r="F81">
            <v>158971</v>
          </cell>
          <cell r="G81">
            <v>30636</v>
          </cell>
          <cell r="H81">
            <v>33300</v>
          </cell>
        </row>
        <row r="82">
          <cell r="B82" t="str">
            <v>P.H.C파일항타(L=11.0M)</v>
          </cell>
          <cell r="C82" t="str">
            <v>Φ350</v>
          </cell>
          <cell r="D82">
            <v>98</v>
          </cell>
          <cell r="E82" t="str">
            <v>본</v>
          </cell>
          <cell r="F82">
            <v>194249</v>
          </cell>
          <cell r="G82">
            <v>37444</v>
          </cell>
          <cell r="H82">
            <v>40700</v>
          </cell>
        </row>
        <row r="83">
          <cell r="B83" t="str">
            <v>난간제작및설치</v>
          </cell>
          <cell r="C83" t="str">
            <v>D=50M/M</v>
          </cell>
          <cell r="D83">
            <v>132</v>
          </cell>
          <cell r="E83" t="str">
            <v>M</v>
          </cell>
          <cell r="F83">
            <v>13678</v>
          </cell>
          <cell r="G83">
            <v>14035</v>
          </cell>
        </row>
        <row r="84">
          <cell r="B84" t="str">
            <v>신축이음</v>
          </cell>
          <cell r="C84" t="str">
            <v>T=25CM</v>
          </cell>
          <cell r="D84">
            <v>13</v>
          </cell>
          <cell r="E84" t="str">
            <v>M</v>
          </cell>
          <cell r="F84">
            <v>2149</v>
          </cell>
          <cell r="G84">
            <v>945</v>
          </cell>
        </row>
        <row r="85">
          <cell r="B85" t="str">
            <v>신축이음</v>
          </cell>
          <cell r="C85" t="str">
            <v>T=30CM</v>
          </cell>
          <cell r="D85">
            <v>5</v>
          </cell>
          <cell r="E85" t="str">
            <v>M</v>
          </cell>
          <cell r="F85">
            <v>2256</v>
          </cell>
          <cell r="G85">
            <v>992</v>
          </cell>
        </row>
        <row r="86">
          <cell r="B86" t="str">
            <v>(2)배수펌프장유출구</v>
          </cell>
        </row>
        <row r="87">
          <cell r="B87" t="str">
            <v>터파기(기계70%+인력30%)</v>
          </cell>
          <cell r="C87" t="str">
            <v>0∼1M</v>
          </cell>
          <cell r="D87">
            <v>173</v>
          </cell>
          <cell r="E87" t="str">
            <v>M3</v>
          </cell>
          <cell r="F87">
            <v>74</v>
          </cell>
          <cell r="G87">
            <v>2280</v>
          </cell>
          <cell r="H87">
            <v>200</v>
          </cell>
        </row>
        <row r="88">
          <cell r="B88" t="str">
            <v>되메우기(기계50%+인력50%)</v>
          </cell>
          <cell r="C88" t="str">
            <v>구조물공</v>
          </cell>
          <cell r="D88">
            <v>93</v>
          </cell>
          <cell r="E88" t="str">
            <v>M3</v>
          </cell>
          <cell r="F88">
            <v>44</v>
          </cell>
          <cell r="G88">
            <v>1850</v>
          </cell>
          <cell r="H88">
            <v>120</v>
          </cell>
        </row>
        <row r="89">
          <cell r="B89" t="str">
            <v>레미콘타설(철근구조물)</v>
          </cell>
          <cell r="C89" t="str">
            <v>25-240-8</v>
          </cell>
          <cell r="D89">
            <v>278</v>
          </cell>
          <cell r="E89" t="str">
            <v>M3</v>
          </cell>
          <cell r="G89">
            <v>20552</v>
          </cell>
        </row>
        <row r="90">
          <cell r="B90" t="str">
            <v>레미콘타설(무근구조물)</v>
          </cell>
          <cell r="C90" t="str">
            <v>40-180-8</v>
          </cell>
          <cell r="D90">
            <v>32</v>
          </cell>
          <cell r="E90" t="str">
            <v>M3</v>
          </cell>
          <cell r="G90">
            <v>18619</v>
          </cell>
        </row>
        <row r="91">
          <cell r="B91" t="str">
            <v>합판거푸집</v>
          </cell>
          <cell r="C91" t="str">
            <v>합판3회</v>
          </cell>
          <cell r="D91">
            <v>916</v>
          </cell>
          <cell r="E91" t="str">
            <v>M2</v>
          </cell>
          <cell r="F91">
            <v>5002</v>
          </cell>
          <cell r="G91">
            <v>12713</v>
          </cell>
        </row>
        <row r="92">
          <cell r="B92" t="str">
            <v>합판거푸집</v>
          </cell>
          <cell r="C92" t="str">
            <v>합판6회</v>
          </cell>
          <cell r="D92">
            <v>13</v>
          </cell>
          <cell r="E92" t="str">
            <v>M2</v>
          </cell>
          <cell r="F92">
            <v>3765</v>
          </cell>
          <cell r="G92">
            <v>8651</v>
          </cell>
        </row>
        <row r="93">
          <cell r="B93" t="str">
            <v>동바리</v>
          </cell>
          <cell r="C93" t="str">
            <v>강관3개월</v>
          </cell>
          <cell r="D93">
            <v>193</v>
          </cell>
          <cell r="E93" t="str">
            <v>공/M3</v>
          </cell>
          <cell r="F93">
            <v>203</v>
          </cell>
          <cell r="G93">
            <v>6021</v>
          </cell>
        </row>
        <row r="94">
          <cell r="B94" t="str">
            <v>비계</v>
          </cell>
          <cell r="C94" t="str">
            <v>강관3개월</v>
          </cell>
          <cell r="D94">
            <v>304</v>
          </cell>
          <cell r="E94" t="str">
            <v>M2</v>
          </cell>
          <cell r="F94">
            <v>972</v>
          </cell>
          <cell r="G94">
            <v>6614</v>
          </cell>
        </row>
        <row r="95">
          <cell r="B95" t="str">
            <v>철근가공조립</v>
          </cell>
          <cell r="C95" t="str">
            <v>복잡</v>
          </cell>
          <cell r="D95">
            <v>31.187999999999999</v>
          </cell>
          <cell r="E95" t="str">
            <v>TON</v>
          </cell>
          <cell r="F95">
            <v>11792</v>
          </cell>
          <cell r="G95">
            <v>349613</v>
          </cell>
        </row>
        <row r="96">
          <cell r="B96" t="str">
            <v>잡석</v>
          </cell>
          <cell r="D96">
            <v>98</v>
          </cell>
          <cell r="E96" t="str">
            <v>M3</v>
          </cell>
          <cell r="F96">
            <v>9000</v>
          </cell>
          <cell r="G96">
            <v>16328</v>
          </cell>
        </row>
        <row r="97">
          <cell r="B97" t="str">
            <v>P.H.C파일항타(L=11.0M)</v>
          </cell>
          <cell r="C97" t="str">
            <v>Φ350</v>
          </cell>
          <cell r="D97">
            <v>14</v>
          </cell>
          <cell r="E97" t="str">
            <v>본</v>
          </cell>
          <cell r="F97">
            <v>194249</v>
          </cell>
          <cell r="G97">
            <v>37444</v>
          </cell>
          <cell r="H97">
            <v>40700</v>
          </cell>
        </row>
        <row r="98">
          <cell r="B98" t="str">
            <v>P.H.C파일항타(L=12.0M)</v>
          </cell>
          <cell r="C98" t="str">
            <v>Φ350</v>
          </cell>
          <cell r="D98">
            <v>45</v>
          </cell>
          <cell r="E98" t="str">
            <v>본</v>
          </cell>
          <cell r="F98">
            <v>211968</v>
          </cell>
          <cell r="G98">
            <v>40848</v>
          </cell>
          <cell r="H98">
            <v>44400</v>
          </cell>
        </row>
        <row r="99">
          <cell r="B99" t="str">
            <v>신축이음</v>
          </cell>
          <cell r="C99" t="str">
            <v>T=30CM</v>
          </cell>
          <cell r="D99">
            <v>2</v>
          </cell>
          <cell r="E99" t="str">
            <v>M</v>
          </cell>
          <cell r="F99">
            <v>2256</v>
          </cell>
          <cell r="G99">
            <v>992</v>
          </cell>
        </row>
        <row r="100">
          <cell r="B100" t="str">
            <v>신축이음</v>
          </cell>
          <cell r="C100" t="str">
            <v>T=40CM</v>
          </cell>
          <cell r="D100">
            <v>24</v>
          </cell>
          <cell r="E100" t="str">
            <v>M</v>
          </cell>
          <cell r="F100">
            <v>2470</v>
          </cell>
          <cell r="G100">
            <v>1086</v>
          </cell>
        </row>
        <row r="101">
          <cell r="B101" t="str">
            <v>신축이음</v>
          </cell>
          <cell r="C101" t="str">
            <v>T=45CM</v>
          </cell>
          <cell r="D101">
            <v>6</v>
          </cell>
          <cell r="E101" t="str">
            <v>M</v>
          </cell>
          <cell r="F101">
            <v>2577</v>
          </cell>
          <cell r="G101">
            <v>1133</v>
          </cell>
        </row>
        <row r="102">
          <cell r="B102" t="str">
            <v>신축이음</v>
          </cell>
          <cell r="C102" t="str">
            <v>T=50CM</v>
          </cell>
          <cell r="D102">
            <v>1</v>
          </cell>
          <cell r="E102" t="str">
            <v>M</v>
          </cell>
          <cell r="F102">
            <v>2684</v>
          </cell>
          <cell r="G102">
            <v>1180</v>
          </cell>
        </row>
        <row r="103">
          <cell r="B103" t="str">
            <v>(3)분수관및도로횡단통관공</v>
          </cell>
        </row>
        <row r="104">
          <cell r="B104" t="str">
            <v>터파기(기계70%+인력30%)</v>
          </cell>
          <cell r="C104" t="str">
            <v>0∼1M</v>
          </cell>
          <cell r="D104">
            <v>306</v>
          </cell>
          <cell r="E104" t="str">
            <v>M3</v>
          </cell>
          <cell r="F104">
            <v>74</v>
          </cell>
          <cell r="G104">
            <v>2280</v>
          </cell>
          <cell r="H104">
            <v>200</v>
          </cell>
        </row>
        <row r="105">
          <cell r="B105" t="str">
            <v>되메우기(기계50%+인력50%)</v>
          </cell>
          <cell r="C105" t="str">
            <v>구조물공</v>
          </cell>
          <cell r="D105">
            <v>200</v>
          </cell>
          <cell r="E105" t="str">
            <v>M3</v>
          </cell>
          <cell r="F105">
            <v>44</v>
          </cell>
          <cell r="G105">
            <v>1850</v>
          </cell>
          <cell r="H105">
            <v>120</v>
          </cell>
        </row>
        <row r="106">
          <cell r="B106" t="str">
            <v>레미콘타설(철근구조물)</v>
          </cell>
          <cell r="C106" t="str">
            <v>25-240-8</v>
          </cell>
          <cell r="D106">
            <v>65</v>
          </cell>
          <cell r="E106" t="str">
            <v>M3</v>
          </cell>
          <cell r="F106">
            <v>24888</v>
          </cell>
          <cell r="G106">
            <v>20552</v>
          </cell>
        </row>
        <row r="107">
          <cell r="B107" t="str">
            <v>레미콘타설(무근구조물)</v>
          </cell>
          <cell r="C107" t="str">
            <v>40-180-8</v>
          </cell>
          <cell r="D107">
            <v>30</v>
          </cell>
          <cell r="E107" t="str">
            <v>M3</v>
          </cell>
          <cell r="F107">
            <v>4000</v>
          </cell>
          <cell r="G107">
            <v>18619</v>
          </cell>
        </row>
        <row r="108">
          <cell r="B108" t="str">
            <v>합판거푸집</v>
          </cell>
          <cell r="C108" t="str">
            <v>합판3회</v>
          </cell>
          <cell r="D108">
            <v>137</v>
          </cell>
          <cell r="E108" t="str">
            <v>M2</v>
          </cell>
          <cell r="F108">
            <v>5002</v>
          </cell>
          <cell r="G108">
            <v>12713</v>
          </cell>
        </row>
        <row r="109">
          <cell r="B109" t="str">
            <v>합판거푸집</v>
          </cell>
          <cell r="C109" t="str">
            <v>합판6회</v>
          </cell>
          <cell r="D109">
            <v>356</v>
          </cell>
          <cell r="E109" t="str">
            <v>M2</v>
          </cell>
          <cell r="F109">
            <v>3765</v>
          </cell>
          <cell r="G109">
            <v>8651</v>
          </cell>
        </row>
        <row r="110">
          <cell r="B110" t="str">
            <v>흄관부설및접합</v>
          </cell>
          <cell r="C110" t="str">
            <v>D=600M/M기계부설</v>
          </cell>
          <cell r="D110">
            <v>30</v>
          </cell>
          <cell r="E110" t="str">
            <v>M</v>
          </cell>
          <cell r="F110">
            <v>28120</v>
          </cell>
          <cell r="G110">
            <v>30474</v>
          </cell>
          <cell r="H110">
            <v>5768</v>
          </cell>
        </row>
        <row r="111">
          <cell r="B111" t="str">
            <v>흄관부설및접합</v>
          </cell>
          <cell r="C111" t="str">
            <v>D=800M/M기계부설</v>
          </cell>
          <cell r="D111">
            <v>65</v>
          </cell>
          <cell r="E111" t="str">
            <v>M</v>
          </cell>
          <cell r="F111">
            <v>49010</v>
          </cell>
          <cell r="G111">
            <v>47312</v>
          </cell>
          <cell r="H111">
            <v>7635</v>
          </cell>
        </row>
        <row r="112">
          <cell r="B112" t="str">
            <v>흄관접합몰탈</v>
          </cell>
          <cell r="C112">
            <v>4.3055555555555562E-2</v>
          </cell>
          <cell r="D112">
            <v>1</v>
          </cell>
          <cell r="E112" t="str">
            <v>M3</v>
          </cell>
          <cell r="F112">
            <v>16100</v>
          </cell>
          <cell r="G112">
            <v>30924</v>
          </cell>
        </row>
        <row r="113">
          <cell r="B113" t="str">
            <v>철근가공조립</v>
          </cell>
          <cell r="C113" t="str">
            <v>보통</v>
          </cell>
          <cell r="D113">
            <v>3.5070000000000001</v>
          </cell>
          <cell r="E113" t="str">
            <v>TON</v>
          </cell>
          <cell r="F113">
            <v>10245</v>
          </cell>
          <cell r="G113">
            <v>317298</v>
          </cell>
        </row>
        <row r="114">
          <cell r="B114" t="str">
            <v>잡석</v>
          </cell>
          <cell r="C114" t="str">
            <v>Φ25*600MM</v>
          </cell>
          <cell r="D114">
            <v>324</v>
          </cell>
          <cell r="E114" t="str">
            <v>M3</v>
          </cell>
          <cell r="F114">
            <v>9000</v>
          </cell>
          <cell r="G114">
            <v>16328</v>
          </cell>
        </row>
        <row r="115">
          <cell r="B115" t="str">
            <v>(4)종단BOX,옹벽,세월교공</v>
          </cell>
          <cell r="D115">
            <v>0.623</v>
          </cell>
          <cell r="E115" t="str">
            <v>M3</v>
          </cell>
          <cell r="F115">
            <v>4000</v>
          </cell>
          <cell r="G115">
            <v>124075</v>
          </cell>
        </row>
        <row r="116">
          <cell r="B116" t="str">
            <v>터파기(기계70%+인력30%)</v>
          </cell>
          <cell r="C116" t="str">
            <v>0∼1M</v>
          </cell>
          <cell r="D116">
            <v>971</v>
          </cell>
          <cell r="E116" t="str">
            <v>M3</v>
          </cell>
          <cell r="F116">
            <v>74</v>
          </cell>
          <cell r="G116">
            <v>2280</v>
          </cell>
          <cell r="H116">
            <v>200</v>
          </cell>
        </row>
        <row r="117">
          <cell r="B117" t="str">
            <v>되메우기(기계50%+인력50%)</v>
          </cell>
          <cell r="C117" t="str">
            <v>구조물공</v>
          </cell>
          <cell r="D117">
            <v>839</v>
          </cell>
          <cell r="E117" t="str">
            <v>M3</v>
          </cell>
          <cell r="F117">
            <v>44</v>
          </cell>
          <cell r="G117">
            <v>1850</v>
          </cell>
          <cell r="H117">
            <v>120</v>
          </cell>
        </row>
        <row r="118">
          <cell r="B118" t="str">
            <v>레미콘타설(철근구조물)</v>
          </cell>
          <cell r="C118" t="str">
            <v>25-240-8</v>
          </cell>
          <cell r="D118">
            <v>435</v>
          </cell>
          <cell r="E118" t="str">
            <v>M3</v>
          </cell>
          <cell r="G118">
            <v>20552</v>
          </cell>
        </row>
        <row r="119">
          <cell r="B119" t="str">
            <v>레미콘타설(무근구조물)</v>
          </cell>
          <cell r="C119" t="str">
            <v>40-180-8</v>
          </cell>
          <cell r="D119">
            <v>46</v>
          </cell>
          <cell r="E119" t="str">
            <v>M3</v>
          </cell>
          <cell r="F119">
            <v>2256</v>
          </cell>
          <cell r="G119">
            <v>18619</v>
          </cell>
        </row>
        <row r="120">
          <cell r="B120" t="str">
            <v>합판거푸집</v>
          </cell>
          <cell r="C120" t="str">
            <v>합판3회</v>
          </cell>
          <cell r="D120">
            <v>1469</v>
          </cell>
          <cell r="E120" t="str">
            <v>M2</v>
          </cell>
          <cell r="F120">
            <v>5002</v>
          </cell>
          <cell r="G120">
            <v>12713</v>
          </cell>
          <cell r="H120">
            <v>200</v>
          </cell>
        </row>
        <row r="121">
          <cell r="B121" t="str">
            <v>합판거푸집</v>
          </cell>
          <cell r="C121" t="str">
            <v>합판6회</v>
          </cell>
          <cell r="D121">
            <v>33</v>
          </cell>
          <cell r="E121" t="str">
            <v>M2</v>
          </cell>
          <cell r="F121">
            <v>3765</v>
          </cell>
          <cell r="G121">
            <v>8651</v>
          </cell>
          <cell r="H121">
            <v>200</v>
          </cell>
        </row>
        <row r="122">
          <cell r="B122" t="str">
            <v>흄관부설및접합</v>
          </cell>
          <cell r="C122" t="str">
            <v>D=800M/M기계부설</v>
          </cell>
          <cell r="D122">
            <v>175</v>
          </cell>
          <cell r="E122" t="str">
            <v>M</v>
          </cell>
          <cell r="F122">
            <v>49010</v>
          </cell>
          <cell r="G122">
            <v>47312</v>
          </cell>
          <cell r="H122">
            <v>7635</v>
          </cell>
        </row>
        <row r="123">
          <cell r="B123" t="str">
            <v>동바리</v>
          </cell>
          <cell r="C123" t="str">
            <v>강관3개월</v>
          </cell>
          <cell r="D123">
            <v>52</v>
          </cell>
          <cell r="E123" t="str">
            <v>공/M3</v>
          </cell>
          <cell r="F123">
            <v>203</v>
          </cell>
          <cell r="G123">
            <v>6021</v>
          </cell>
        </row>
        <row r="124">
          <cell r="B124" t="str">
            <v>비계</v>
          </cell>
          <cell r="C124" t="str">
            <v>강관3개월</v>
          </cell>
          <cell r="D124">
            <v>13</v>
          </cell>
          <cell r="E124" t="str">
            <v>M2</v>
          </cell>
          <cell r="F124">
            <v>972</v>
          </cell>
          <cell r="G124">
            <v>6614</v>
          </cell>
        </row>
        <row r="125">
          <cell r="B125" t="str">
            <v>철근가공조립</v>
          </cell>
          <cell r="C125" t="str">
            <v>복잡</v>
          </cell>
          <cell r="D125">
            <v>16.984000000000002</v>
          </cell>
          <cell r="E125" t="str">
            <v>TON</v>
          </cell>
          <cell r="F125">
            <v>11792</v>
          </cell>
          <cell r="G125">
            <v>349613</v>
          </cell>
        </row>
        <row r="126">
          <cell r="B126" t="str">
            <v>철근가공조립</v>
          </cell>
          <cell r="C126" t="str">
            <v>간단</v>
          </cell>
          <cell r="D126">
            <v>21.173999999999999</v>
          </cell>
          <cell r="E126" t="str">
            <v>TON</v>
          </cell>
          <cell r="F126">
            <v>8630</v>
          </cell>
          <cell r="G126">
            <v>281547</v>
          </cell>
          <cell r="H126">
            <v>504</v>
          </cell>
        </row>
        <row r="127">
          <cell r="B127" t="str">
            <v>잡석</v>
          </cell>
          <cell r="C127" t="str">
            <v>t=15CM</v>
          </cell>
          <cell r="D127">
            <v>189</v>
          </cell>
          <cell r="E127" t="str">
            <v>M3</v>
          </cell>
          <cell r="F127">
            <v>9000</v>
          </cell>
          <cell r="G127">
            <v>1360</v>
          </cell>
          <cell r="H127">
            <v>504</v>
          </cell>
        </row>
        <row r="128">
          <cell r="B128" t="str">
            <v>뒷채움잡석부설</v>
          </cell>
          <cell r="D128">
            <v>170</v>
          </cell>
          <cell r="E128" t="str">
            <v>M3</v>
          </cell>
          <cell r="G128">
            <v>16328</v>
          </cell>
        </row>
        <row r="129">
          <cell r="B129" t="str">
            <v>배수파이프</v>
          </cell>
          <cell r="C129" t="str">
            <v>φ50mm</v>
          </cell>
          <cell r="D129">
            <v>9</v>
          </cell>
          <cell r="E129" t="str">
            <v>M</v>
          </cell>
          <cell r="F129">
            <v>780</v>
          </cell>
          <cell r="G129">
            <v>195</v>
          </cell>
        </row>
        <row r="130">
          <cell r="B130" t="str">
            <v>(5)용수로공</v>
          </cell>
          <cell r="D130">
            <v>340</v>
          </cell>
          <cell r="E130" t="str">
            <v>㎥</v>
          </cell>
          <cell r="F130">
            <v>195</v>
          </cell>
          <cell r="G130">
            <v>250</v>
          </cell>
          <cell r="H130">
            <v>319</v>
          </cell>
        </row>
        <row r="131">
          <cell r="B131" t="str">
            <v>터파기(기계70%+인력30%)</v>
          </cell>
          <cell r="C131" t="str">
            <v>0∼1M</v>
          </cell>
          <cell r="D131">
            <v>8650</v>
          </cell>
          <cell r="E131" t="str">
            <v>M3</v>
          </cell>
          <cell r="F131">
            <v>74</v>
          </cell>
          <cell r="G131">
            <v>2280</v>
          </cell>
          <cell r="H131">
            <v>200</v>
          </cell>
        </row>
        <row r="132">
          <cell r="B132" t="str">
            <v>되메우기(기계50%+인력50%)</v>
          </cell>
          <cell r="C132" t="str">
            <v>구조물공</v>
          </cell>
          <cell r="D132">
            <v>6982</v>
          </cell>
          <cell r="E132" t="str">
            <v>M3</v>
          </cell>
          <cell r="F132">
            <v>44</v>
          </cell>
          <cell r="G132">
            <v>1850</v>
          </cell>
          <cell r="H132">
            <v>120</v>
          </cell>
        </row>
        <row r="133">
          <cell r="B133" t="str">
            <v>레미콘타설(철근구조물)</v>
          </cell>
          <cell r="C133" t="str">
            <v>25-210-8</v>
          </cell>
          <cell r="D133">
            <v>576</v>
          </cell>
          <cell r="E133" t="str">
            <v>M3</v>
          </cell>
          <cell r="G133">
            <v>20552</v>
          </cell>
        </row>
        <row r="134">
          <cell r="B134" t="str">
            <v>레미콘타설(무근구조물)</v>
          </cell>
          <cell r="C134" t="str">
            <v>40-180-8</v>
          </cell>
          <cell r="D134">
            <v>141</v>
          </cell>
          <cell r="E134" t="str">
            <v>M3</v>
          </cell>
          <cell r="G134">
            <v>18619</v>
          </cell>
        </row>
        <row r="135">
          <cell r="B135" t="str">
            <v>합판거푸집</v>
          </cell>
          <cell r="C135" t="str">
            <v>합판3회</v>
          </cell>
          <cell r="D135">
            <v>3800</v>
          </cell>
          <cell r="E135" t="str">
            <v>M2</v>
          </cell>
          <cell r="F135">
            <v>5002</v>
          </cell>
          <cell r="G135">
            <v>12713</v>
          </cell>
          <cell r="H135">
            <v>55</v>
          </cell>
        </row>
        <row r="136">
          <cell r="B136" t="str">
            <v>합판거푸집</v>
          </cell>
          <cell r="C136" t="str">
            <v>합판6회</v>
          </cell>
          <cell r="D136">
            <v>177</v>
          </cell>
          <cell r="E136" t="str">
            <v>M2</v>
          </cell>
          <cell r="F136">
            <v>3765</v>
          </cell>
          <cell r="G136">
            <v>8651</v>
          </cell>
          <cell r="H136">
            <v>55</v>
          </cell>
        </row>
        <row r="137">
          <cell r="B137" t="str">
            <v>철근가공조립</v>
          </cell>
          <cell r="C137" t="str">
            <v>보통</v>
          </cell>
          <cell r="D137">
            <v>63.043999999999997</v>
          </cell>
          <cell r="E137" t="str">
            <v>TON</v>
          </cell>
          <cell r="F137">
            <v>10245</v>
          </cell>
          <cell r="G137">
            <v>317298</v>
          </cell>
        </row>
        <row r="138">
          <cell r="B138" t="str">
            <v>잡석</v>
          </cell>
          <cell r="D138">
            <v>283</v>
          </cell>
          <cell r="E138" t="str">
            <v>M3</v>
          </cell>
          <cell r="F138">
            <v>9000</v>
          </cell>
          <cell r="G138">
            <v>16328</v>
          </cell>
        </row>
        <row r="139">
          <cell r="B139" t="str">
            <v>라.부체도으로공</v>
          </cell>
        </row>
        <row r="140">
          <cell r="B140" t="str">
            <v>레미콘타설</v>
          </cell>
          <cell r="C140" t="str">
            <v>40-210-8</v>
          </cell>
          <cell r="D140">
            <v>990</v>
          </cell>
          <cell r="E140" t="str">
            <v>M3</v>
          </cell>
          <cell r="G140">
            <v>18619</v>
          </cell>
        </row>
        <row r="141">
          <cell r="B141" t="str">
            <v>합판거푸집</v>
          </cell>
          <cell r="C141" t="str">
            <v>합판6회</v>
          </cell>
          <cell r="D141">
            <v>464</v>
          </cell>
          <cell r="E141" t="str">
            <v>M2</v>
          </cell>
          <cell r="F141">
            <v>3765</v>
          </cell>
          <cell r="G141">
            <v>8651</v>
          </cell>
          <cell r="H141">
            <v>10292</v>
          </cell>
        </row>
        <row r="142">
          <cell r="B142" t="str">
            <v>보조기층</v>
          </cell>
          <cell r="D142">
            <v>990</v>
          </cell>
          <cell r="E142" t="str">
            <v>M3</v>
          </cell>
          <cell r="F142">
            <v>10396</v>
          </cell>
          <cell r="G142">
            <v>1360</v>
          </cell>
          <cell r="H142">
            <v>504</v>
          </cell>
        </row>
        <row r="143">
          <cell r="B143" t="str">
            <v>콘크리트보강섬유</v>
          </cell>
          <cell r="C143" t="str">
            <v>19mm,0.9kg/포망사형</v>
          </cell>
          <cell r="D143">
            <v>4952</v>
          </cell>
          <cell r="E143" t="str">
            <v>M2</v>
          </cell>
          <cell r="F143">
            <v>5000</v>
          </cell>
          <cell r="G143">
            <v>1250</v>
          </cell>
        </row>
        <row r="144">
          <cell r="B144" t="str">
            <v>줄눈</v>
          </cell>
          <cell r="C144" t="str">
            <v>합판T=12M/M</v>
          </cell>
          <cell r="D144">
            <v>99</v>
          </cell>
          <cell r="E144" t="str">
            <v>M2</v>
          </cell>
          <cell r="F144">
            <v>1077</v>
          </cell>
          <cell r="G144">
            <v>5660</v>
          </cell>
        </row>
        <row r="145">
          <cell r="B145" t="str">
            <v>비닐깔기</v>
          </cell>
          <cell r="C145" t="str">
            <v>t=0.2m/m</v>
          </cell>
          <cell r="D145">
            <v>4952</v>
          </cell>
          <cell r="E145" t="str">
            <v>M2</v>
          </cell>
          <cell r="F145">
            <v>135</v>
          </cell>
          <cell r="G145">
            <v>343</v>
          </cell>
        </row>
        <row r="146">
          <cell r="B146" t="str">
            <v>2.금암지구</v>
          </cell>
          <cell r="C146" t="str">
            <v>토사</v>
          </cell>
          <cell r="D146">
            <v>46</v>
          </cell>
          <cell r="E146" t="str">
            <v>M3</v>
          </cell>
          <cell r="F146">
            <v>243</v>
          </cell>
          <cell r="G146">
            <v>312</v>
          </cell>
          <cell r="H146">
            <v>398</v>
          </cell>
        </row>
        <row r="147">
          <cell r="B147" t="str">
            <v>가.축제공</v>
          </cell>
          <cell r="C147" t="str">
            <v>토사</v>
          </cell>
          <cell r="D147">
            <v>18638</v>
          </cell>
          <cell r="E147" t="str">
            <v>M3</v>
          </cell>
          <cell r="F147">
            <v>243</v>
          </cell>
          <cell r="G147">
            <v>312</v>
          </cell>
          <cell r="H147">
            <v>398</v>
          </cell>
        </row>
        <row r="148">
          <cell r="B148" t="str">
            <v>성토(1),금암제</v>
          </cell>
          <cell r="C148" t="str">
            <v>BH(1.0)+DT(15)+BD(19)</v>
          </cell>
          <cell r="D148">
            <v>277753</v>
          </cell>
          <cell r="E148" t="str">
            <v>M3</v>
          </cell>
          <cell r="F148">
            <v>1147</v>
          </cell>
          <cell r="G148">
            <v>1256</v>
          </cell>
          <cell r="H148">
            <v>1434</v>
          </cell>
        </row>
        <row r="149">
          <cell r="B149" t="str">
            <v>성토(2),금암제</v>
          </cell>
          <cell r="C149" t="str">
            <v>BH(1.0)+DT(15)+BD(19)</v>
          </cell>
          <cell r="D149">
            <v>31169</v>
          </cell>
          <cell r="E149" t="str">
            <v>M3</v>
          </cell>
          <cell r="F149">
            <v>1147</v>
          </cell>
          <cell r="G149">
            <v>1256</v>
          </cell>
          <cell r="H149">
            <v>1434</v>
          </cell>
        </row>
        <row r="150">
          <cell r="B150" t="str">
            <v>잔토유용</v>
          </cell>
          <cell r="C150" t="str">
            <v>B/D</v>
          </cell>
          <cell r="D150">
            <v>4006</v>
          </cell>
          <cell r="E150" t="str">
            <v>M3</v>
          </cell>
          <cell r="F150">
            <v>288</v>
          </cell>
          <cell r="G150">
            <v>371</v>
          </cell>
          <cell r="H150">
            <v>473</v>
          </cell>
        </row>
        <row r="151">
          <cell r="B151" t="str">
            <v>줄떼</v>
          </cell>
          <cell r="D151">
            <v>34160</v>
          </cell>
          <cell r="E151" t="str">
            <v>M2</v>
          </cell>
          <cell r="F151">
            <v>613</v>
          </cell>
          <cell r="G151">
            <v>2370</v>
          </cell>
        </row>
        <row r="152">
          <cell r="B152" t="str">
            <v>면고르기(인력)</v>
          </cell>
          <cell r="C152" t="str">
            <v>성토면</v>
          </cell>
          <cell r="D152">
            <v>70245</v>
          </cell>
          <cell r="E152" t="str">
            <v>M2</v>
          </cell>
          <cell r="G152">
            <v>652</v>
          </cell>
        </row>
        <row r="153">
          <cell r="B153" t="str">
            <v>면고르기(인력)</v>
          </cell>
          <cell r="C153" t="str">
            <v>절토면</v>
          </cell>
          <cell r="D153">
            <v>5116</v>
          </cell>
          <cell r="E153" t="str">
            <v>M2</v>
          </cell>
          <cell r="G153">
            <v>1443</v>
          </cell>
        </row>
        <row r="154">
          <cell r="B154" t="str">
            <v>비탈규준틀</v>
          </cell>
          <cell r="C154" t="str">
            <v>2＠2.5*2.5M</v>
          </cell>
          <cell r="D154">
            <v>262</v>
          </cell>
          <cell r="E154" t="str">
            <v>개소</v>
          </cell>
          <cell r="F154">
            <v>4155</v>
          </cell>
          <cell r="G154">
            <v>18907</v>
          </cell>
        </row>
        <row r="155">
          <cell r="B155" t="str">
            <v>하천경계말뚝</v>
          </cell>
          <cell r="D155">
            <v>46</v>
          </cell>
          <cell r="E155" t="str">
            <v>개</v>
          </cell>
          <cell r="F155">
            <v>3548</v>
          </cell>
          <cell r="G155">
            <v>6542</v>
          </cell>
        </row>
        <row r="156">
          <cell r="B156" t="str">
            <v>나.호안공</v>
          </cell>
        </row>
        <row r="157">
          <cell r="B157" t="str">
            <v>브럭붙임</v>
          </cell>
          <cell r="C157" t="str">
            <v>40x25x12</v>
          </cell>
          <cell r="D157">
            <v>34056</v>
          </cell>
          <cell r="E157" t="str">
            <v>M2</v>
          </cell>
          <cell r="G157">
            <v>8610</v>
          </cell>
        </row>
        <row r="158">
          <cell r="B158" t="str">
            <v>천단몰탈</v>
          </cell>
          <cell r="C158">
            <v>4.4444444444444446E-2</v>
          </cell>
          <cell r="D158">
            <v>45</v>
          </cell>
          <cell r="E158" t="str">
            <v>M3</v>
          </cell>
          <cell r="G158">
            <v>30924</v>
          </cell>
        </row>
        <row r="159">
          <cell r="B159" t="str">
            <v>터파기(기계70%+인력30%)</v>
          </cell>
          <cell r="C159" t="str">
            <v>0∼1M</v>
          </cell>
          <cell r="D159">
            <v>1212</v>
          </cell>
          <cell r="E159" t="str">
            <v>M3</v>
          </cell>
          <cell r="F159">
            <v>74</v>
          </cell>
          <cell r="G159">
            <v>2280</v>
          </cell>
          <cell r="H159">
            <v>200</v>
          </cell>
        </row>
        <row r="160">
          <cell r="B160" t="str">
            <v>되메우기(기계50%+인력50%)</v>
          </cell>
          <cell r="C160" t="str">
            <v>호안공</v>
          </cell>
          <cell r="D160">
            <v>1019</v>
          </cell>
          <cell r="E160" t="str">
            <v>M3</v>
          </cell>
          <cell r="F160">
            <v>55</v>
          </cell>
          <cell r="G160">
            <v>1883</v>
          </cell>
          <cell r="H160">
            <v>151</v>
          </cell>
        </row>
        <row r="161">
          <cell r="B161" t="str">
            <v>돌망태</v>
          </cell>
          <cell r="C161" t="str">
            <v>신설#8-타.450x950</v>
          </cell>
          <cell r="D161">
            <v>2400</v>
          </cell>
          <cell r="E161" t="str">
            <v>M2</v>
          </cell>
          <cell r="G161">
            <v>7215</v>
          </cell>
        </row>
        <row r="162">
          <cell r="B162" t="str">
            <v>FILTERMAT</v>
          </cell>
          <cell r="D162">
            <v>35873</v>
          </cell>
          <cell r="E162" t="str">
            <v>M2</v>
          </cell>
          <cell r="F162">
            <v>2000</v>
          </cell>
          <cell r="G162">
            <v>154</v>
          </cell>
        </row>
        <row r="163">
          <cell r="B163" t="str">
            <v>사석</v>
          </cell>
          <cell r="D163">
            <v>2879</v>
          </cell>
          <cell r="E163" t="str">
            <v>M3</v>
          </cell>
          <cell r="F163">
            <v>9000</v>
          </cell>
        </row>
        <row r="164">
          <cell r="B164" t="str">
            <v>다.구조물공</v>
          </cell>
        </row>
        <row r="165">
          <cell r="B165" t="str">
            <v>(1)배수문공</v>
          </cell>
        </row>
        <row r="166">
          <cell r="B166" t="str">
            <v>터파기(기계70%+인력30%)</v>
          </cell>
          <cell r="C166" t="str">
            <v>0∼1M</v>
          </cell>
          <cell r="D166">
            <v>364</v>
          </cell>
          <cell r="E166" t="str">
            <v>M3</v>
          </cell>
          <cell r="F166">
            <v>74</v>
          </cell>
          <cell r="G166">
            <v>2280</v>
          </cell>
          <cell r="H166">
            <v>200</v>
          </cell>
        </row>
        <row r="167">
          <cell r="B167" t="str">
            <v>터파기(기계70%+인력30%)</v>
          </cell>
          <cell r="C167" t="str">
            <v>1∼2M</v>
          </cell>
          <cell r="D167">
            <v>228</v>
          </cell>
          <cell r="E167" t="str">
            <v>M3</v>
          </cell>
          <cell r="F167">
            <v>74</v>
          </cell>
          <cell r="G167">
            <v>3002</v>
          </cell>
          <cell r="H167">
            <v>200</v>
          </cell>
        </row>
        <row r="168">
          <cell r="B168" t="str">
            <v>터파기(기계70%+인력30%)</v>
          </cell>
          <cell r="C168" t="str">
            <v>2∼3M</v>
          </cell>
          <cell r="D168">
            <v>585</v>
          </cell>
          <cell r="E168" t="str">
            <v>M3</v>
          </cell>
          <cell r="F168">
            <v>74</v>
          </cell>
          <cell r="G168">
            <v>3723</v>
          </cell>
          <cell r="H168">
            <v>200</v>
          </cell>
        </row>
        <row r="169">
          <cell r="B169" t="str">
            <v>되메우기(기계50%+인력50%)</v>
          </cell>
          <cell r="C169" t="str">
            <v>구조물공</v>
          </cell>
          <cell r="D169">
            <v>1024</v>
          </cell>
          <cell r="E169" t="str">
            <v>M3</v>
          </cell>
          <cell r="F169">
            <v>44</v>
          </cell>
          <cell r="G169">
            <v>1850</v>
          </cell>
          <cell r="H169">
            <v>120</v>
          </cell>
        </row>
        <row r="170">
          <cell r="B170" t="str">
            <v>레미콘타설(철근구조물)</v>
          </cell>
          <cell r="C170" t="str">
            <v>25-240-8</v>
          </cell>
          <cell r="D170">
            <v>192</v>
          </cell>
          <cell r="E170" t="str">
            <v>M3</v>
          </cell>
          <cell r="G170">
            <v>20552</v>
          </cell>
        </row>
        <row r="171">
          <cell r="B171" t="str">
            <v>레미콘타설(무근구조물)</v>
          </cell>
          <cell r="C171" t="str">
            <v>40-180-8</v>
          </cell>
          <cell r="D171">
            <v>17</v>
          </cell>
          <cell r="E171" t="str">
            <v>M3</v>
          </cell>
          <cell r="G171">
            <v>18619</v>
          </cell>
        </row>
        <row r="172">
          <cell r="B172" t="str">
            <v>합판거푸집</v>
          </cell>
          <cell r="C172" t="str">
            <v>합판2회</v>
          </cell>
          <cell r="D172">
            <v>202</v>
          </cell>
          <cell r="E172" t="str">
            <v>M2</v>
          </cell>
          <cell r="F172">
            <v>6185</v>
          </cell>
          <cell r="G172">
            <v>16220</v>
          </cell>
        </row>
        <row r="173">
          <cell r="B173" t="str">
            <v>합판거푸집</v>
          </cell>
          <cell r="C173" t="str">
            <v>합판3회</v>
          </cell>
          <cell r="D173">
            <v>575</v>
          </cell>
          <cell r="E173" t="str">
            <v>M2</v>
          </cell>
          <cell r="F173">
            <v>5002</v>
          </cell>
          <cell r="G173">
            <v>12713</v>
          </cell>
        </row>
        <row r="174">
          <cell r="B174" t="str">
            <v>합판거푸집</v>
          </cell>
          <cell r="C174" t="str">
            <v>합판6회</v>
          </cell>
          <cell r="D174">
            <v>13</v>
          </cell>
          <cell r="E174" t="str">
            <v>M2</v>
          </cell>
          <cell r="F174">
            <v>3765</v>
          </cell>
          <cell r="G174">
            <v>8651</v>
          </cell>
        </row>
        <row r="175">
          <cell r="B175" t="str">
            <v>동바리</v>
          </cell>
          <cell r="C175" t="str">
            <v>강관3개월</v>
          </cell>
          <cell r="D175">
            <v>498</v>
          </cell>
          <cell r="E175" t="str">
            <v>공/M3</v>
          </cell>
          <cell r="F175">
            <v>203</v>
          </cell>
          <cell r="G175">
            <v>6021</v>
          </cell>
        </row>
        <row r="176">
          <cell r="B176" t="str">
            <v>비계</v>
          </cell>
          <cell r="C176" t="str">
            <v>강관3개월</v>
          </cell>
          <cell r="D176">
            <v>842</v>
          </cell>
          <cell r="E176" t="str">
            <v>M2</v>
          </cell>
          <cell r="F176">
            <v>972</v>
          </cell>
          <cell r="G176">
            <v>6614</v>
          </cell>
        </row>
        <row r="177">
          <cell r="B177" t="str">
            <v>철근가공조립</v>
          </cell>
          <cell r="C177" t="str">
            <v>복잡</v>
          </cell>
          <cell r="D177">
            <v>11.257999999999999</v>
          </cell>
          <cell r="E177" t="str">
            <v>TON</v>
          </cell>
          <cell r="F177">
            <v>11792</v>
          </cell>
          <cell r="G177">
            <v>349613</v>
          </cell>
        </row>
        <row r="178">
          <cell r="B178" t="str">
            <v>잡석부설</v>
          </cell>
          <cell r="D178">
            <v>66</v>
          </cell>
          <cell r="E178" t="str">
            <v>M3</v>
          </cell>
          <cell r="F178">
            <v>9000</v>
          </cell>
          <cell r="G178">
            <v>16328</v>
          </cell>
        </row>
        <row r="179">
          <cell r="B179" t="str">
            <v>난간제작및설치</v>
          </cell>
          <cell r="C179" t="str">
            <v>D=50M/M</v>
          </cell>
          <cell r="D179">
            <v>59</v>
          </cell>
          <cell r="E179" t="str">
            <v>M</v>
          </cell>
          <cell r="F179">
            <v>13678</v>
          </cell>
          <cell r="G179">
            <v>14035</v>
          </cell>
        </row>
        <row r="180">
          <cell r="B180" t="str">
            <v>P.H.C파일항타(L=12.0M)</v>
          </cell>
          <cell r="C180" t="str">
            <v>Φ350</v>
          </cell>
          <cell r="D180">
            <v>38</v>
          </cell>
          <cell r="E180" t="str">
            <v>본</v>
          </cell>
          <cell r="F180">
            <v>211968</v>
          </cell>
          <cell r="G180">
            <v>40848</v>
          </cell>
          <cell r="H180">
            <v>44400</v>
          </cell>
        </row>
        <row r="181">
          <cell r="B181" t="str">
            <v>(2)배수통관공</v>
          </cell>
          <cell r="C181" t="str">
            <v>t=20MM</v>
          </cell>
          <cell r="D181">
            <v>6</v>
          </cell>
          <cell r="E181" t="str">
            <v>M2</v>
          </cell>
          <cell r="F181">
            <v>2149</v>
          </cell>
          <cell r="G181">
            <v>945</v>
          </cell>
        </row>
        <row r="182">
          <cell r="B182" t="str">
            <v>터파기(기계70%+인력30%)</v>
          </cell>
          <cell r="C182" t="str">
            <v>0∼1M</v>
          </cell>
          <cell r="D182">
            <v>149</v>
          </cell>
          <cell r="E182" t="str">
            <v>M3</v>
          </cell>
          <cell r="F182">
            <v>74</v>
          </cell>
          <cell r="G182">
            <v>2280</v>
          </cell>
          <cell r="H182">
            <v>200</v>
          </cell>
        </row>
        <row r="183">
          <cell r="B183" t="str">
            <v>되메우기(기계50%+인력50%)</v>
          </cell>
          <cell r="C183" t="str">
            <v>구조물공</v>
          </cell>
          <cell r="D183">
            <v>118</v>
          </cell>
          <cell r="E183" t="str">
            <v>M3</v>
          </cell>
          <cell r="F183">
            <v>44</v>
          </cell>
          <cell r="G183">
            <v>1850</v>
          </cell>
          <cell r="H183">
            <v>120</v>
          </cell>
        </row>
        <row r="184">
          <cell r="B184" t="str">
            <v>레미콘타설(철근구조물)</v>
          </cell>
          <cell r="C184" t="str">
            <v>25-210-8</v>
          </cell>
          <cell r="D184">
            <v>31</v>
          </cell>
          <cell r="E184" t="str">
            <v>M3</v>
          </cell>
          <cell r="G184">
            <v>20552</v>
          </cell>
        </row>
        <row r="185">
          <cell r="B185" t="str">
            <v>레미콘타설(철근구조물)</v>
          </cell>
          <cell r="C185" t="str">
            <v>25-240-8</v>
          </cell>
          <cell r="D185">
            <v>15</v>
          </cell>
          <cell r="E185" t="str">
            <v>M3</v>
          </cell>
          <cell r="G185">
            <v>20552</v>
          </cell>
        </row>
        <row r="186">
          <cell r="B186" t="str">
            <v>레미콘타설(무근구조물)</v>
          </cell>
          <cell r="C186" t="str">
            <v>40-180-8</v>
          </cell>
          <cell r="D186">
            <v>10</v>
          </cell>
          <cell r="E186" t="str">
            <v>M3</v>
          </cell>
          <cell r="F186">
            <v>74</v>
          </cell>
          <cell r="G186">
            <v>18619</v>
          </cell>
          <cell r="H186">
            <v>200</v>
          </cell>
        </row>
        <row r="187">
          <cell r="B187" t="str">
            <v>합판거푸집</v>
          </cell>
          <cell r="C187" t="str">
            <v>합판3회</v>
          </cell>
          <cell r="D187">
            <v>71</v>
          </cell>
          <cell r="E187" t="str">
            <v>M2</v>
          </cell>
          <cell r="F187">
            <v>5002</v>
          </cell>
          <cell r="G187">
            <v>12713</v>
          </cell>
          <cell r="H187">
            <v>200</v>
          </cell>
        </row>
        <row r="188">
          <cell r="B188" t="str">
            <v>합판거푸집</v>
          </cell>
          <cell r="C188" t="str">
            <v>합판4회</v>
          </cell>
          <cell r="D188">
            <v>62</v>
          </cell>
          <cell r="E188" t="str">
            <v>M2</v>
          </cell>
          <cell r="F188">
            <v>4351</v>
          </cell>
          <cell r="G188">
            <v>10813</v>
          </cell>
          <cell r="H188">
            <v>200</v>
          </cell>
        </row>
        <row r="189">
          <cell r="B189" t="str">
            <v>합판거푸집</v>
          </cell>
          <cell r="C189" t="str">
            <v>합판6회</v>
          </cell>
          <cell r="D189">
            <v>10</v>
          </cell>
          <cell r="E189" t="str">
            <v>M2</v>
          </cell>
          <cell r="F189">
            <v>3765</v>
          </cell>
          <cell r="G189">
            <v>8651</v>
          </cell>
        </row>
        <row r="190">
          <cell r="B190" t="str">
            <v>흄관부설및접합</v>
          </cell>
          <cell r="C190" t="str">
            <v>D=800M/M기계부설</v>
          </cell>
          <cell r="D190">
            <v>49</v>
          </cell>
          <cell r="E190" t="str">
            <v>M</v>
          </cell>
          <cell r="F190">
            <v>49010</v>
          </cell>
          <cell r="G190">
            <v>47312</v>
          </cell>
          <cell r="H190">
            <v>7635</v>
          </cell>
        </row>
        <row r="191">
          <cell r="B191" t="str">
            <v>흄관접합몰탈</v>
          </cell>
          <cell r="C191">
            <v>4.3055555555555562E-2</v>
          </cell>
          <cell r="D191">
            <v>8</v>
          </cell>
          <cell r="E191" t="str">
            <v>M3</v>
          </cell>
          <cell r="G191">
            <v>30924</v>
          </cell>
        </row>
        <row r="192">
          <cell r="B192" t="str">
            <v>철근가공조립</v>
          </cell>
          <cell r="C192" t="str">
            <v>간단</v>
          </cell>
          <cell r="D192">
            <v>3.0339999999999998</v>
          </cell>
          <cell r="E192" t="str">
            <v>TON</v>
          </cell>
          <cell r="F192">
            <v>8630</v>
          </cell>
          <cell r="G192">
            <v>281547</v>
          </cell>
          <cell r="H192">
            <v>168</v>
          </cell>
        </row>
        <row r="193">
          <cell r="B193" t="str">
            <v>잡석</v>
          </cell>
          <cell r="C193" t="str">
            <v>(인력30%+기계70%)</v>
          </cell>
          <cell r="D193">
            <v>26</v>
          </cell>
          <cell r="E193" t="str">
            <v>M3</v>
          </cell>
          <cell r="F193">
            <v>9000</v>
          </cell>
          <cell r="G193">
            <v>16328</v>
          </cell>
          <cell r="H193">
            <v>168</v>
          </cell>
        </row>
        <row r="194">
          <cell r="B194" t="str">
            <v>라.부체도으로공</v>
          </cell>
          <cell r="C194" t="str">
            <v>(인력30%+기계70%)</v>
          </cell>
          <cell r="D194">
            <v>5276</v>
          </cell>
          <cell r="E194" t="str">
            <v>㎥</v>
          </cell>
          <cell r="F194">
            <v>62</v>
          </cell>
          <cell r="G194">
            <v>1215</v>
          </cell>
          <cell r="H194">
            <v>168</v>
          </cell>
        </row>
        <row r="195">
          <cell r="B195" t="str">
            <v>레미콘타설</v>
          </cell>
          <cell r="C195" t="str">
            <v>40-210-8</v>
          </cell>
          <cell r="D195">
            <v>608</v>
          </cell>
          <cell r="E195" t="str">
            <v>M3</v>
          </cell>
          <cell r="G195">
            <v>18619</v>
          </cell>
        </row>
        <row r="196">
          <cell r="B196" t="str">
            <v>합판거푸집</v>
          </cell>
          <cell r="C196" t="str">
            <v>합판6회</v>
          </cell>
          <cell r="D196">
            <v>337</v>
          </cell>
          <cell r="E196" t="str">
            <v>M2</v>
          </cell>
          <cell r="F196">
            <v>3765</v>
          </cell>
          <cell r="G196">
            <v>8651</v>
          </cell>
        </row>
        <row r="197">
          <cell r="B197" t="str">
            <v>보조기층</v>
          </cell>
          <cell r="C197" t="str">
            <v>2회</v>
          </cell>
          <cell r="D197">
            <v>594</v>
          </cell>
          <cell r="E197" t="str">
            <v>M3</v>
          </cell>
          <cell r="F197">
            <v>10396</v>
          </cell>
          <cell r="G197">
            <v>1360</v>
          </cell>
          <cell r="H197">
            <v>504</v>
          </cell>
        </row>
        <row r="198">
          <cell r="B198" t="str">
            <v>콘크리트보강섬유</v>
          </cell>
          <cell r="C198" t="str">
            <v>19mm,0.9kg/포망사형</v>
          </cell>
          <cell r="D198">
            <v>2971</v>
          </cell>
          <cell r="E198" t="str">
            <v>M2</v>
          </cell>
          <cell r="F198">
            <v>5000</v>
          </cell>
          <cell r="G198">
            <v>1250</v>
          </cell>
        </row>
        <row r="199">
          <cell r="B199" t="str">
            <v>줄눈</v>
          </cell>
          <cell r="C199" t="str">
            <v>합판T=12M/M</v>
          </cell>
          <cell r="D199">
            <v>59</v>
          </cell>
          <cell r="E199" t="str">
            <v>M2</v>
          </cell>
          <cell r="F199">
            <v>1077</v>
          </cell>
          <cell r="G199">
            <v>5660</v>
          </cell>
          <cell r="H199">
            <v>200</v>
          </cell>
        </row>
        <row r="200">
          <cell r="B200" t="str">
            <v>비닐깔기</v>
          </cell>
          <cell r="C200" t="str">
            <v>t=0.2m/m</v>
          </cell>
          <cell r="D200">
            <v>2971</v>
          </cell>
          <cell r="E200" t="str">
            <v>M2</v>
          </cell>
          <cell r="F200">
            <v>135</v>
          </cell>
          <cell r="G200">
            <v>343</v>
          </cell>
        </row>
        <row r="201">
          <cell r="B201" t="str">
            <v>3.부대공</v>
          </cell>
          <cell r="C201" t="str">
            <v>(인력30%+기계70%)</v>
          </cell>
          <cell r="D201">
            <v>5861</v>
          </cell>
          <cell r="E201" t="str">
            <v>㎥</v>
          </cell>
          <cell r="F201">
            <v>62</v>
          </cell>
          <cell r="G201">
            <v>1215</v>
          </cell>
          <cell r="H201">
            <v>168</v>
          </cell>
        </row>
        <row r="202">
          <cell r="B202" t="str">
            <v>현장(240)+실험실(50)</v>
          </cell>
          <cell r="C202" t="str">
            <v>60개월</v>
          </cell>
          <cell r="D202">
            <v>290</v>
          </cell>
          <cell r="E202" t="str">
            <v>M2</v>
          </cell>
          <cell r="F202">
            <v>77808</v>
          </cell>
          <cell r="G202">
            <v>30942</v>
          </cell>
        </row>
        <row r="203">
          <cell r="B203" t="str">
            <v>중기운반</v>
          </cell>
          <cell r="D203">
            <v>1</v>
          </cell>
          <cell r="E203" t="str">
            <v>식</v>
          </cell>
        </row>
        <row r="204">
          <cell r="B204" t="str">
            <v>철근운반</v>
          </cell>
          <cell r="D204">
            <v>263.52999999999997</v>
          </cell>
          <cell r="E204" t="str">
            <v>TON</v>
          </cell>
          <cell r="F204">
            <v>566</v>
          </cell>
          <cell r="G204">
            <v>3636</v>
          </cell>
          <cell r="H204">
            <v>1589</v>
          </cell>
        </row>
        <row r="205">
          <cell r="B205" t="str">
            <v>시멘트운반</v>
          </cell>
          <cell r="D205">
            <v>1567</v>
          </cell>
          <cell r="E205" t="str">
            <v>대</v>
          </cell>
          <cell r="F205">
            <v>35</v>
          </cell>
          <cell r="G205">
            <v>272</v>
          </cell>
          <cell r="H205">
            <v>87</v>
          </cell>
        </row>
        <row r="206">
          <cell r="B206" t="str">
            <v>흄관운반</v>
          </cell>
          <cell r="C206" t="str">
            <v>D=250M/M</v>
          </cell>
          <cell r="D206">
            <v>26</v>
          </cell>
          <cell r="E206" t="str">
            <v>본</v>
          </cell>
          <cell r="F206">
            <v>25000</v>
          </cell>
          <cell r="G206">
            <v>1250</v>
          </cell>
          <cell r="H206">
            <v>2212</v>
          </cell>
        </row>
        <row r="207">
          <cell r="B207" t="str">
            <v>흄관운반</v>
          </cell>
          <cell r="C207" t="str">
            <v>D=600M/M</v>
          </cell>
          <cell r="D207">
            <v>12</v>
          </cell>
          <cell r="E207" t="str">
            <v>본</v>
          </cell>
          <cell r="F207">
            <v>25000</v>
          </cell>
          <cell r="G207">
            <v>1250</v>
          </cell>
          <cell r="H207">
            <v>7375</v>
          </cell>
        </row>
        <row r="208">
          <cell r="B208" t="str">
            <v>흄관운반</v>
          </cell>
          <cell r="C208" t="str">
            <v>D=800M/M</v>
          </cell>
          <cell r="D208">
            <v>90</v>
          </cell>
          <cell r="E208" t="str">
            <v>본</v>
          </cell>
          <cell r="F208">
            <v>967</v>
          </cell>
          <cell r="G208">
            <v>19562</v>
          </cell>
          <cell r="H208">
            <v>14749</v>
          </cell>
        </row>
        <row r="209">
          <cell r="B209" t="str">
            <v>P.H.C하차</v>
          </cell>
          <cell r="C209" t="str">
            <v>φ350M/M</v>
          </cell>
          <cell r="D209">
            <v>225</v>
          </cell>
          <cell r="E209" t="str">
            <v>본</v>
          </cell>
          <cell r="F209">
            <v>967</v>
          </cell>
          <cell r="G209">
            <v>19562</v>
          </cell>
          <cell r="H209">
            <v>5205</v>
          </cell>
        </row>
        <row r="210">
          <cell r="B210" t="str">
            <v>고재(철근)</v>
          </cell>
          <cell r="D210">
            <v>64.620999999999995</v>
          </cell>
          <cell r="E210" t="str">
            <v>TON</v>
          </cell>
          <cell r="F210">
            <v>-100000</v>
          </cell>
          <cell r="G210">
            <v>19562</v>
          </cell>
          <cell r="H210">
            <v>569</v>
          </cell>
        </row>
        <row r="211">
          <cell r="B211" t="str">
            <v>콘크리트깨기</v>
          </cell>
          <cell r="C211" t="str">
            <v>철근</v>
          </cell>
          <cell r="D211">
            <v>952</v>
          </cell>
          <cell r="E211" t="str">
            <v>M3</v>
          </cell>
          <cell r="F211">
            <v>1968</v>
          </cell>
          <cell r="G211">
            <v>6495</v>
          </cell>
          <cell r="H211">
            <v>8421</v>
          </cell>
        </row>
        <row r="212">
          <cell r="B212" t="str">
            <v>콘크리트깨기</v>
          </cell>
          <cell r="C212" t="str">
            <v>무근</v>
          </cell>
          <cell r="D212">
            <v>10</v>
          </cell>
          <cell r="E212" t="str">
            <v>M3</v>
          </cell>
          <cell r="F212">
            <v>1100</v>
          </cell>
          <cell r="G212">
            <v>3632</v>
          </cell>
          <cell r="H212">
            <v>4708</v>
          </cell>
        </row>
        <row r="213">
          <cell r="B213" t="str">
            <v>폐기물상차</v>
          </cell>
          <cell r="C213" t="str">
            <v>폐콘크리트</v>
          </cell>
          <cell r="D213">
            <v>962</v>
          </cell>
          <cell r="E213" t="str">
            <v>M3</v>
          </cell>
          <cell r="F213">
            <v>392067</v>
          </cell>
          <cell r="G213">
            <v>14035</v>
          </cell>
          <cell r="H213">
            <v>14740</v>
          </cell>
        </row>
        <row r="214">
          <cell r="B214" t="str">
            <v>자동세륜기설치</v>
          </cell>
          <cell r="C214" t="str">
            <v>GREATING</v>
          </cell>
          <cell r="D214">
            <v>2</v>
          </cell>
          <cell r="E214" t="str">
            <v>개소</v>
          </cell>
          <cell r="F214">
            <v>3307285</v>
          </cell>
          <cell r="G214">
            <v>2498453</v>
          </cell>
          <cell r="H214">
            <v>43618760</v>
          </cell>
        </row>
        <row r="215">
          <cell r="B215" t="str">
            <v>시험비</v>
          </cell>
          <cell r="C215" t="str">
            <v>PVC(Φ150MM)</v>
          </cell>
          <cell r="D215">
            <v>1</v>
          </cell>
          <cell r="E215" t="str">
            <v>식</v>
          </cell>
          <cell r="F215">
            <v>7070</v>
          </cell>
          <cell r="G215">
            <v>707</v>
          </cell>
        </row>
        <row r="216">
          <cell r="B216" t="str">
            <v>감독차량비</v>
          </cell>
          <cell r="D216">
            <v>60</v>
          </cell>
          <cell r="E216" t="str">
            <v>개월</v>
          </cell>
          <cell r="H216">
            <v>723963</v>
          </cell>
        </row>
        <row r="217">
          <cell r="B217" t="str">
            <v>공사용가도</v>
          </cell>
          <cell r="D217">
            <v>1</v>
          </cell>
          <cell r="E217" t="str">
            <v>식</v>
          </cell>
        </row>
        <row r="218">
          <cell r="B218" t="str">
            <v>운반로개설</v>
          </cell>
          <cell r="D218">
            <v>1</v>
          </cell>
          <cell r="E218" t="str">
            <v>식</v>
          </cell>
        </row>
        <row r="219">
          <cell r="B219" t="str">
            <v>4.주자재비</v>
          </cell>
        </row>
        <row r="220">
          <cell r="B220" t="str">
            <v>시멘트</v>
          </cell>
          <cell r="D220">
            <v>1567</v>
          </cell>
          <cell r="E220" t="str">
            <v>대</v>
          </cell>
          <cell r="F220">
            <v>2700</v>
          </cell>
        </row>
        <row r="221">
          <cell r="B221" t="str">
            <v>레미콘</v>
          </cell>
          <cell r="C221" t="str">
            <v>25-240-8</v>
          </cell>
          <cell r="D221">
            <v>1780</v>
          </cell>
          <cell r="E221" t="str">
            <v>M3</v>
          </cell>
          <cell r="F221">
            <v>47110</v>
          </cell>
        </row>
        <row r="222">
          <cell r="B222" t="str">
            <v>레미콘</v>
          </cell>
          <cell r="C222" t="str">
            <v>25-210-8</v>
          </cell>
          <cell r="D222">
            <v>1804</v>
          </cell>
          <cell r="E222" t="str">
            <v>M3</v>
          </cell>
          <cell r="F222">
            <v>45180</v>
          </cell>
        </row>
        <row r="223">
          <cell r="B223" t="str">
            <v>레미콘</v>
          </cell>
          <cell r="C223" t="str">
            <v>40-210-8</v>
          </cell>
          <cell r="D223">
            <v>1630</v>
          </cell>
          <cell r="E223" t="str">
            <v>M3</v>
          </cell>
          <cell r="F223">
            <v>45350</v>
          </cell>
        </row>
        <row r="224">
          <cell r="B224" t="str">
            <v>레미콘</v>
          </cell>
          <cell r="C224" t="str">
            <v>40-180-8</v>
          </cell>
          <cell r="D224">
            <v>363</v>
          </cell>
          <cell r="E224" t="str">
            <v>M3</v>
          </cell>
          <cell r="F224">
            <v>42370</v>
          </cell>
        </row>
        <row r="225">
          <cell r="B225" t="str">
            <v>이형철근</v>
          </cell>
          <cell r="C225" t="str">
            <v>SD.30A.D16-D32</v>
          </cell>
          <cell r="D225">
            <v>141.423</v>
          </cell>
          <cell r="E225" t="str">
            <v>TON</v>
          </cell>
          <cell r="F225">
            <v>290000</v>
          </cell>
          <cell r="G225">
            <v>652</v>
          </cell>
        </row>
        <row r="226">
          <cell r="B226" t="str">
            <v>이형철근</v>
          </cell>
          <cell r="C226" t="str">
            <v>SD.30A.D13</v>
          </cell>
          <cell r="D226">
            <v>121.89100000000001</v>
          </cell>
          <cell r="E226" t="str">
            <v>TON</v>
          </cell>
          <cell r="F226">
            <v>295000</v>
          </cell>
          <cell r="G226">
            <v>652</v>
          </cell>
        </row>
        <row r="227">
          <cell r="B227" t="str">
            <v>돌망태몸통</v>
          </cell>
          <cell r="C227" t="str">
            <v>#8,45x95cm</v>
          </cell>
          <cell r="D227">
            <v>5935</v>
          </cell>
          <cell r="E227" t="str">
            <v>M</v>
          </cell>
          <cell r="F227">
            <v>3710</v>
          </cell>
          <cell r="G227">
            <v>250</v>
          </cell>
          <cell r="H227">
            <v>319</v>
          </cell>
        </row>
        <row r="228">
          <cell r="B228" t="str">
            <v>돌망태뚜껑</v>
          </cell>
          <cell r="C228" t="str">
            <v>#8,45x95cm</v>
          </cell>
          <cell r="D228">
            <v>2398</v>
          </cell>
          <cell r="E228" t="str">
            <v>EA</v>
          </cell>
          <cell r="F228">
            <v>1340</v>
          </cell>
        </row>
        <row r="229">
          <cell r="B229" t="str">
            <v>FRP자동문비</v>
          </cell>
          <cell r="C229" t="str">
            <v>1.5x1.5</v>
          </cell>
          <cell r="D229">
            <v>2</v>
          </cell>
          <cell r="E229" t="str">
            <v>조</v>
          </cell>
          <cell r="F229">
            <v>2850000</v>
          </cell>
        </row>
        <row r="230">
          <cell r="B230" t="str">
            <v>프렌지형자동문비</v>
          </cell>
          <cell r="C230" t="str">
            <v>φ800M/M</v>
          </cell>
          <cell r="D230">
            <v>1</v>
          </cell>
          <cell r="E230" t="str">
            <v>조</v>
          </cell>
          <cell r="F230">
            <v>2475000</v>
          </cell>
        </row>
        <row r="231">
          <cell r="B231" t="str">
            <v>프렌지형자동문비</v>
          </cell>
          <cell r="C231" t="str">
            <v>φ250M/M</v>
          </cell>
          <cell r="D231">
            <v>9</v>
          </cell>
          <cell r="E231" t="str">
            <v>조</v>
          </cell>
          <cell r="F231">
            <v>697000</v>
          </cell>
        </row>
        <row r="232">
          <cell r="B232" t="str">
            <v>2)아스팔트콘크리트포장</v>
          </cell>
        </row>
        <row r="233">
          <cell r="B233" t="str">
            <v>청남제상류개수공사설계예산서</v>
          </cell>
        </row>
        <row r="234">
          <cell r="B234" t="str">
            <v>1.도급예정액</v>
          </cell>
          <cell r="C234" t="str">
            <v>일반화물(10.5TON)</v>
          </cell>
          <cell r="D234">
            <v>27</v>
          </cell>
          <cell r="E234" t="str">
            <v>TON</v>
          </cell>
          <cell r="H234">
            <v>8354</v>
          </cell>
        </row>
        <row r="235">
          <cell r="B235" t="str">
            <v>(1)순공사비</v>
          </cell>
        </row>
        <row r="236">
          <cell r="B236" t="str">
            <v>가)직접공사비</v>
          </cell>
        </row>
        <row r="237">
          <cell r="B237" t="str">
            <v>1)축제공</v>
          </cell>
        </row>
        <row r="238">
          <cell r="B238" t="str">
            <v>2)호안공</v>
          </cell>
        </row>
        <row r="239">
          <cell r="B239" t="str">
            <v>3)구조물공</v>
          </cell>
          <cell r="C239" t="str">
            <v>(인력30%+기계70%)</v>
          </cell>
          <cell r="D239">
            <v>3673</v>
          </cell>
          <cell r="E239" t="str">
            <v>㎥</v>
          </cell>
          <cell r="F239">
            <v>74</v>
          </cell>
          <cell r="G239">
            <v>2280</v>
          </cell>
          <cell r="H239">
            <v>200</v>
          </cell>
        </row>
        <row r="240">
          <cell r="B240" t="str">
            <v>4)부체도으로공</v>
          </cell>
        </row>
        <row r="241">
          <cell r="B241" t="str">
            <v>5)부대공</v>
          </cell>
        </row>
        <row r="242">
          <cell r="B242" t="str">
            <v>6)사급자재대</v>
          </cell>
        </row>
        <row r="243">
          <cell r="B243" t="str">
            <v>나)간접노무비</v>
          </cell>
        </row>
        <row r="244">
          <cell r="B244" t="str">
            <v>다)산재보험료</v>
          </cell>
        </row>
        <row r="245">
          <cell r="B245" t="str">
            <v>라)안전관리비</v>
          </cell>
        </row>
        <row r="246">
          <cell r="B246" t="str">
            <v>마)기타경비</v>
          </cell>
          <cell r="C246" t="str">
            <v>4경간</v>
          </cell>
        </row>
        <row r="247">
          <cell r="B247" t="str">
            <v>바)고용보험료</v>
          </cell>
          <cell r="C247" t="str">
            <v>100.16*7.5M</v>
          </cell>
        </row>
        <row r="248">
          <cell r="B248" t="str">
            <v>(2)일반관리비</v>
          </cell>
          <cell r="C248" t="str">
            <v>L=45.0M</v>
          </cell>
        </row>
      </sheetData>
      <sheetData sheetId="6"/>
      <sheetData sheetId="7" refreshError="1"/>
    </sheetDataSet>
  </externalBook>
</externalLink>
</file>

<file path=xl/externalLinks/externalLink3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설명서"/>
      <sheetName val="예정공정표"/>
      <sheetName val="기별표지"/>
      <sheetName val="공사계획서"/>
      <sheetName val="소요자재"/>
      <sheetName val="노무산출서"/>
      <sheetName val="공사비예산서"/>
      <sheetName val="설계명세서(종합)"/>
      <sheetName val="장비형품목산출서"/>
      <sheetName val="품목(Rack,OFD)산출서"/>
      <sheetName val="일위대가"/>
      <sheetName val="관로시설"/>
      <sheetName val="pldt"/>
      <sheetName val="공정집계_국별"/>
      <sheetName val="수량산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56">
          <cell r="H156">
            <v>668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산출내역서"/>
      <sheetName val="원가계산서"/>
      <sheetName val="원가서"/>
      <sheetName val="일위대가(1)"/>
      <sheetName val="96노임기준"/>
      <sheetName val="내역"/>
      <sheetName val="식재인부"/>
      <sheetName val="내역서"/>
      <sheetName val="전체분내역서"/>
      <sheetName val="설계예산서"/>
      <sheetName val="노임단가"/>
      <sheetName val="조명시설"/>
      <sheetName val="단가"/>
      <sheetName val="한강운반비"/>
      <sheetName val="일위대가(가설)"/>
      <sheetName val="골조시행"/>
      <sheetName val="1GONGGU"/>
      <sheetName val="집계표"/>
      <sheetName val="노무비단가"/>
      <sheetName val="실행예산"/>
      <sheetName val="배수공 주요자재 집계표"/>
      <sheetName val="#REF"/>
      <sheetName val="9GNG운반"/>
      <sheetName val="방식총괄"/>
      <sheetName val="2000년1차"/>
      <sheetName val="96보완계획7.12"/>
      <sheetName val="개요"/>
      <sheetName val="단가산출"/>
      <sheetName val="공사개요"/>
      <sheetName val="4차원가계산서"/>
      <sheetName val="Sheet6"/>
      <sheetName val="철근량"/>
      <sheetName val="입찰안"/>
      <sheetName val="총원가계산서(요율)"/>
      <sheetName val="DATE"/>
      <sheetName val="부대내역"/>
      <sheetName val="신우"/>
      <sheetName val="일위대가"/>
      <sheetName val="총괄"/>
      <sheetName val="Total"/>
      <sheetName val="연습"/>
      <sheetName val="A-4"/>
      <sheetName val="대치판정"/>
      <sheetName val="BID"/>
      <sheetName val="사다리"/>
      <sheetName val="비용"/>
      <sheetName val="NYS"/>
      <sheetName val="96까지"/>
      <sheetName val="97년"/>
      <sheetName val="98이후"/>
      <sheetName val="ABUT수량-A1"/>
      <sheetName val="실행철강하도"/>
      <sheetName val="지급자재"/>
      <sheetName val="집수A"/>
      <sheetName val="소야공정계획표"/>
      <sheetName val="설비"/>
    </sheetNames>
    <sheetDataSet>
      <sheetData sheetId="0" refreshError="1"/>
      <sheetData sheetId="1"/>
      <sheetData sheetId="2" refreshError="1">
        <row r="4">
          <cell r="D4">
            <v>266493739</v>
          </cell>
        </row>
        <row r="8">
          <cell r="D8">
            <v>53636482</v>
          </cell>
        </row>
        <row r="10">
          <cell r="D10">
            <v>289484992</v>
          </cell>
        </row>
        <row r="12">
          <cell r="D12">
            <v>6985909</v>
          </cell>
        </row>
        <row r="15">
          <cell r="D15">
            <v>208697908</v>
          </cell>
        </row>
        <row r="17">
          <cell r="D17">
            <v>4780000000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3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목집계"/>
      <sheetName val="관수"/>
      <sheetName val="내역서"/>
      <sheetName val="산출내역서"/>
      <sheetName val="1,2공구원가계산서"/>
      <sheetName val="2공구산출내역"/>
      <sheetName val="1공구산출내역서"/>
      <sheetName val="원가서"/>
      <sheetName val="실행철강하도"/>
      <sheetName val="현장관리비"/>
      <sheetName val="산수배수"/>
      <sheetName val="일위대가(1)"/>
      <sheetName val="전기단가조사서"/>
      <sheetName val="전체"/>
      <sheetName val="laroux"/>
      <sheetName val="자료입력"/>
      <sheetName val="공사계획서"/>
      <sheetName val="공사비예산서"/>
      <sheetName val="예산명세서"/>
      <sheetName val="품셈총괄"/>
      <sheetName val="설계명세서"/>
      <sheetName val="부표총괄"/>
      <sheetName val="부  표"/>
      <sheetName val="별표총괄"/>
      <sheetName val="별   표"/>
      <sheetName val="수량총괄"/>
      <sheetName val="수량산출"/>
      <sheetName val="수목표준대가"/>
      <sheetName val="투찰내역"/>
      <sheetName val="공사분석"/>
      <sheetName val="일위대가"/>
      <sheetName val="sheet1"/>
      <sheetName val="데이타"/>
      <sheetName val="DATE"/>
      <sheetName val="설계내역서"/>
      <sheetName val="노무비"/>
      <sheetName val="진주방향"/>
      <sheetName val="견적서"/>
      <sheetName val="코드표"/>
      <sheetName val="진입도로"/>
      <sheetName val="청천내"/>
      <sheetName val="유입량"/>
      <sheetName val="원가계산서"/>
      <sheetName val="실행대비"/>
      <sheetName val="남대문빌딩"/>
      <sheetName val="일위대가표 "/>
      <sheetName val="1단계"/>
      <sheetName val="자재단가"/>
      <sheetName val="건축내역"/>
      <sheetName val="기자재비"/>
      <sheetName val="DATA"/>
      <sheetName val="수목데이타 "/>
      <sheetName val="TRE TABLE"/>
      <sheetName val="const."/>
      <sheetName val="을지"/>
      <sheetName val="총괄"/>
      <sheetName val="노임단가"/>
      <sheetName val="공조기"/>
      <sheetName val="6공구(당초)"/>
      <sheetName val="하수급견적대비"/>
      <sheetName val="노무비 근거"/>
      <sheetName val="예산서"/>
      <sheetName val="단위중량"/>
      <sheetName val="실행"/>
      <sheetName val="남양구조시험동"/>
      <sheetName val="신대방33(적용)"/>
      <sheetName val="갑지"/>
      <sheetName val="배수공 주요자재 집계표"/>
      <sheetName val="인부신상자료"/>
      <sheetName val="원가계산서 "/>
      <sheetName val="정부노임단가"/>
      <sheetName val="설계예시"/>
      <sheetName val="S0"/>
      <sheetName val="이형관중량"/>
      <sheetName val="일위대가(목록)"/>
      <sheetName val="산근(목록)"/>
      <sheetName val="재료비"/>
      <sheetName val="토공"/>
      <sheetName val="산출내역서집계표"/>
      <sheetName val="간 지1"/>
      <sheetName val="내역"/>
      <sheetName val="금리계산"/>
      <sheetName val="배수내역"/>
      <sheetName val="을"/>
      <sheetName val="건설실행"/>
      <sheetName val="전체분내역서"/>
      <sheetName val="준검 내역서"/>
      <sheetName val="4차원가계산서"/>
      <sheetName val="1유리"/>
      <sheetName val="기술부 VENDOR LIST"/>
      <sheetName val="원가계산"/>
      <sheetName val="DANGA"/>
      <sheetName val="판관(용역)"/>
      <sheetName val="중기조종사 단위단가"/>
      <sheetName val="상반기손익차2총괄"/>
      <sheetName val="비교1"/>
      <sheetName val="기기리스트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설계산출기초"/>
      <sheetName val="부대공Ⅱ"/>
      <sheetName val="자료"/>
      <sheetName val="교통대책내역"/>
      <sheetName val="노임조서"/>
      <sheetName val="준공조서갑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3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-4"/>
      <sheetName val="갑지70%"/>
    </sheetNames>
    <sheetDataSet>
      <sheetData sheetId="0"/>
      <sheetData sheetId="1" refreshError="1"/>
    </sheetDataSet>
  </externalBook>
</externalLink>
</file>

<file path=xl/externalLinks/externalLink3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일위산출근거"/>
      <sheetName val="일위대가"/>
      <sheetName val="COST"/>
      <sheetName val="철거산출근거"/>
      <sheetName val="자재단가비교표"/>
      <sheetName val="간접비계산"/>
      <sheetName val="익산-"/>
      <sheetName val="수량집계(일반통신)"/>
      <sheetName val="일위산출"/>
      <sheetName val="1195일위1-1"/>
      <sheetName val="소요자재"/>
      <sheetName val="공정집계_국별"/>
      <sheetName val="총괄집계표"/>
    </sheetNames>
    <sheetDataSet>
      <sheetData sheetId="0" refreshError="1"/>
      <sheetData sheetId="1" refreshError="1">
        <row r="1">
          <cell r="C1" t="str">
            <v>호표</v>
          </cell>
          <cell r="D1" t="str">
            <v>공          종</v>
          </cell>
          <cell r="E1" t="str">
            <v>품종 및 규격</v>
          </cell>
          <cell r="F1" t="str">
            <v>단위</v>
          </cell>
          <cell r="G1" t="str">
            <v>산        출        기        초</v>
          </cell>
          <cell r="AL1" t="str">
            <v>비  고</v>
          </cell>
        </row>
        <row r="2">
          <cell r="A2">
            <v>100</v>
          </cell>
          <cell r="C2">
            <v>1</v>
          </cell>
          <cell r="D2" t="str">
            <v>터파기,되메우기,다지기,잔토처리</v>
          </cell>
          <cell r="E2" t="str">
            <v>견질토사(3M이상)</v>
          </cell>
          <cell r="F2" t="str">
            <v>㎥</v>
          </cell>
        </row>
        <row r="3">
          <cell r="A3">
            <v>101</v>
          </cell>
          <cell r="D3" t="str">
            <v>가. 재료비</v>
          </cell>
          <cell r="AL3" t="str">
            <v>건 3-1-나</v>
          </cell>
        </row>
        <row r="4">
          <cell r="A4">
            <v>102</v>
          </cell>
          <cell r="B4" t="str">
            <v>PP헌마대60x100</v>
          </cell>
          <cell r="D4" t="str">
            <v>PP헌마대</v>
          </cell>
          <cell r="E4" t="str">
            <v>60x100</v>
          </cell>
          <cell r="F4" t="str">
            <v>개</v>
          </cell>
          <cell r="V4" t="str">
            <v>=</v>
          </cell>
          <cell r="W4">
            <v>1.3</v>
          </cell>
          <cell r="AL4">
            <v>0</v>
          </cell>
        </row>
        <row r="5">
          <cell r="A5">
            <v>103</v>
          </cell>
          <cell r="D5" t="str">
            <v>나. 노무비</v>
          </cell>
        </row>
        <row r="6">
          <cell r="D6" t="str">
            <v>보통인부</v>
          </cell>
          <cell r="E6" t="str">
            <v>터파기</v>
          </cell>
          <cell r="F6" t="str">
            <v>인</v>
          </cell>
          <cell r="H6">
            <v>0.26</v>
          </cell>
          <cell r="I6" t="str">
            <v>x</v>
          </cell>
          <cell r="J6">
            <v>1</v>
          </cell>
          <cell r="V6" t="str">
            <v>=</v>
          </cell>
          <cell r="W6">
            <v>0.26</v>
          </cell>
          <cell r="Y6" t="str">
            <v>기본</v>
          </cell>
          <cell r="Z6" t="str">
            <v>x</v>
          </cell>
          <cell r="AA6" t="str">
            <v>토사량</v>
          </cell>
        </row>
        <row r="7">
          <cell r="D7" t="str">
            <v>보통인부</v>
          </cell>
          <cell r="E7" t="str">
            <v>되메우기</v>
          </cell>
          <cell r="F7" t="str">
            <v>인</v>
          </cell>
          <cell r="H7">
            <v>0.1</v>
          </cell>
          <cell r="I7" t="str">
            <v>x</v>
          </cell>
          <cell r="J7">
            <v>0.98899999999999999</v>
          </cell>
          <cell r="V7" t="str">
            <v>=</v>
          </cell>
          <cell r="W7">
            <v>0.09</v>
          </cell>
          <cell r="Y7" t="str">
            <v>기본</v>
          </cell>
          <cell r="Z7" t="str">
            <v>x</v>
          </cell>
          <cell r="AA7" t="str">
            <v>토사량</v>
          </cell>
        </row>
        <row r="8">
          <cell r="D8" t="str">
            <v>보통인부</v>
          </cell>
          <cell r="E8" t="str">
            <v>다지기</v>
          </cell>
          <cell r="F8" t="str">
            <v>인</v>
          </cell>
          <cell r="H8">
            <v>0.11</v>
          </cell>
          <cell r="I8" t="str">
            <v>x</v>
          </cell>
          <cell r="J8">
            <v>0.98899999999999999</v>
          </cell>
          <cell r="V8" t="str">
            <v>=</v>
          </cell>
          <cell r="W8">
            <v>0.1</v>
          </cell>
          <cell r="Y8" t="str">
            <v>기본</v>
          </cell>
          <cell r="Z8" t="str">
            <v>x</v>
          </cell>
          <cell r="AA8" t="str">
            <v>토사량</v>
          </cell>
        </row>
        <row r="9">
          <cell r="D9" t="str">
            <v>보통인부</v>
          </cell>
          <cell r="E9" t="str">
            <v>잔토처리</v>
          </cell>
          <cell r="F9" t="str">
            <v>인</v>
          </cell>
          <cell r="H9">
            <v>0.2</v>
          </cell>
          <cell r="I9" t="str">
            <v>x</v>
          </cell>
          <cell r="J9">
            <v>1.0999999999999999E-2</v>
          </cell>
          <cell r="V9" t="str">
            <v>=</v>
          </cell>
          <cell r="W9">
            <v>2E-3</v>
          </cell>
          <cell r="Y9" t="str">
            <v>기본</v>
          </cell>
          <cell r="Z9" t="str">
            <v>x</v>
          </cell>
          <cell r="AA9" t="str">
            <v>토사량</v>
          </cell>
        </row>
        <row r="10">
          <cell r="D10" t="str">
            <v>소  계</v>
          </cell>
        </row>
        <row r="11">
          <cell r="A11">
            <v>104</v>
          </cell>
          <cell r="D11" t="str">
            <v>보통인부</v>
          </cell>
          <cell r="F11" t="str">
            <v>인</v>
          </cell>
          <cell r="V11" t="str">
            <v>=</v>
          </cell>
          <cell r="W11">
            <v>0.45</v>
          </cell>
        </row>
        <row r="27">
          <cell r="A27">
            <v>200</v>
          </cell>
          <cell r="C27">
            <v>2</v>
          </cell>
          <cell r="D27" t="str">
            <v>터파기,되메우기,다지기,잔토처리</v>
          </cell>
          <cell r="E27" t="str">
            <v>고.자(3M이내)</v>
          </cell>
          <cell r="F27" t="str">
            <v>㎥</v>
          </cell>
        </row>
        <row r="28">
          <cell r="A28">
            <v>201</v>
          </cell>
          <cell r="D28" t="str">
            <v>가. 재료비</v>
          </cell>
          <cell r="AL28" t="str">
            <v>건 3-1-나(운빈)</v>
          </cell>
        </row>
        <row r="29">
          <cell r="A29">
            <v>202</v>
          </cell>
          <cell r="B29" t="str">
            <v>PP헌마대60x100</v>
          </cell>
          <cell r="D29" t="str">
            <v>PP헌마대</v>
          </cell>
          <cell r="E29" t="str">
            <v>60x100</v>
          </cell>
          <cell r="F29" t="str">
            <v>개</v>
          </cell>
          <cell r="V29" t="str">
            <v>=</v>
          </cell>
          <cell r="W29">
            <v>1.3</v>
          </cell>
          <cell r="AL29">
            <v>0</v>
          </cell>
        </row>
        <row r="30">
          <cell r="A30">
            <v>203</v>
          </cell>
          <cell r="D30" t="str">
            <v>나. 노무비</v>
          </cell>
        </row>
        <row r="31">
          <cell r="D31" t="str">
            <v>보통인부</v>
          </cell>
          <cell r="E31" t="str">
            <v>터파기</v>
          </cell>
          <cell r="F31" t="str">
            <v>인</v>
          </cell>
          <cell r="H31">
            <v>0.32</v>
          </cell>
          <cell r="I31" t="str">
            <v>x</v>
          </cell>
          <cell r="J31">
            <v>1</v>
          </cell>
          <cell r="K31" t="str">
            <v>x</v>
          </cell>
          <cell r="L31" t="str">
            <v>(</v>
          </cell>
          <cell r="M31">
            <v>1</v>
          </cell>
          <cell r="N31" t="str">
            <v>+</v>
          </cell>
          <cell r="O31">
            <v>0.15</v>
          </cell>
          <cell r="P31" t="str">
            <v>)</v>
          </cell>
          <cell r="V31" t="str">
            <v>=</v>
          </cell>
          <cell r="W31">
            <v>0.36</v>
          </cell>
          <cell r="Y31" t="str">
            <v>기본</v>
          </cell>
          <cell r="Z31" t="str">
            <v>x</v>
          </cell>
          <cell r="AA31" t="str">
            <v>토사량</v>
          </cell>
          <cell r="AB31" t="str">
            <v>x</v>
          </cell>
          <cell r="AC31" t="str">
            <v>(</v>
          </cell>
          <cell r="AD31">
            <v>1</v>
          </cell>
          <cell r="AE31" t="str">
            <v>+</v>
          </cell>
          <cell r="AF31" t="str">
            <v>운빈</v>
          </cell>
          <cell r="AG31" t="str">
            <v>)</v>
          </cell>
        </row>
        <row r="32">
          <cell r="D32" t="str">
            <v>보통인부</v>
          </cell>
          <cell r="E32" t="str">
            <v>되메우기</v>
          </cell>
          <cell r="F32" t="str">
            <v>인</v>
          </cell>
          <cell r="H32">
            <v>0.1</v>
          </cell>
          <cell r="I32" t="str">
            <v>x</v>
          </cell>
          <cell r="J32">
            <v>0.98899999999999999</v>
          </cell>
          <cell r="K32" t="str">
            <v>x</v>
          </cell>
          <cell r="L32" t="str">
            <v>(</v>
          </cell>
          <cell r="M32">
            <v>1</v>
          </cell>
          <cell r="N32" t="str">
            <v>+</v>
          </cell>
          <cell r="O32">
            <v>0.15</v>
          </cell>
          <cell r="P32" t="str">
            <v>)</v>
          </cell>
          <cell r="V32" t="str">
            <v>=</v>
          </cell>
          <cell r="W32">
            <v>0.11</v>
          </cell>
          <cell r="Y32" t="str">
            <v>기본</v>
          </cell>
          <cell r="Z32" t="str">
            <v>x</v>
          </cell>
          <cell r="AA32" t="str">
            <v>토사량</v>
          </cell>
          <cell r="AB32" t="str">
            <v>x</v>
          </cell>
          <cell r="AC32" t="str">
            <v>(</v>
          </cell>
          <cell r="AD32">
            <v>1</v>
          </cell>
          <cell r="AE32" t="str">
            <v>+</v>
          </cell>
          <cell r="AF32" t="str">
            <v>운빈</v>
          </cell>
          <cell r="AG32" t="str">
            <v>)</v>
          </cell>
        </row>
        <row r="33">
          <cell r="D33" t="str">
            <v>보통인부</v>
          </cell>
          <cell r="E33" t="str">
            <v>다지기</v>
          </cell>
          <cell r="F33" t="str">
            <v>인</v>
          </cell>
          <cell r="H33">
            <v>0.11</v>
          </cell>
          <cell r="I33" t="str">
            <v>x</v>
          </cell>
          <cell r="J33">
            <v>0.98899999999999999</v>
          </cell>
          <cell r="K33" t="str">
            <v>x</v>
          </cell>
          <cell r="L33" t="str">
            <v>(</v>
          </cell>
          <cell r="M33">
            <v>1</v>
          </cell>
          <cell r="N33" t="str">
            <v>+</v>
          </cell>
          <cell r="O33">
            <v>0.15</v>
          </cell>
          <cell r="P33" t="str">
            <v>)</v>
          </cell>
          <cell r="V33" t="str">
            <v>=</v>
          </cell>
          <cell r="W33">
            <v>0.12</v>
          </cell>
          <cell r="Y33" t="str">
            <v>기본</v>
          </cell>
          <cell r="Z33" t="str">
            <v>x</v>
          </cell>
          <cell r="AA33" t="str">
            <v>토사량</v>
          </cell>
          <cell r="AB33" t="str">
            <v>x</v>
          </cell>
          <cell r="AC33" t="str">
            <v>(</v>
          </cell>
          <cell r="AD33">
            <v>1</v>
          </cell>
          <cell r="AE33" t="str">
            <v>+</v>
          </cell>
          <cell r="AF33" t="str">
            <v>운빈</v>
          </cell>
          <cell r="AG33" t="str">
            <v>)</v>
          </cell>
        </row>
        <row r="34">
          <cell r="D34" t="str">
            <v>보통인부</v>
          </cell>
          <cell r="E34" t="str">
            <v>잔토처리</v>
          </cell>
          <cell r="F34" t="str">
            <v>인</v>
          </cell>
          <cell r="H34">
            <v>0.2</v>
          </cell>
          <cell r="I34" t="str">
            <v>x</v>
          </cell>
          <cell r="J34">
            <v>1.0999999999999999E-2</v>
          </cell>
          <cell r="K34" t="str">
            <v>x</v>
          </cell>
          <cell r="L34" t="str">
            <v>(</v>
          </cell>
          <cell r="M34">
            <v>1</v>
          </cell>
          <cell r="N34" t="str">
            <v>+</v>
          </cell>
          <cell r="O34">
            <v>0.15</v>
          </cell>
          <cell r="P34" t="str">
            <v>)</v>
          </cell>
          <cell r="V34" t="str">
            <v>=</v>
          </cell>
          <cell r="W34">
            <v>2E-3</v>
          </cell>
          <cell r="Y34" t="str">
            <v>기본</v>
          </cell>
          <cell r="Z34" t="str">
            <v>x</v>
          </cell>
          <cell r="AA34" t="str">
            <v>토사량</v>
          </cell>
          <cell r="AB34" t="str">
            <v>x</v>
          </cell>
          <cell r="AC34" t="str">
            <v>(</v>
          </cell>
          <cell r="AD34">
            <v>1</v>
          </cell>
          <cell r="AE34" t="str">
            <v>+</v>
          </cell>
          <cell r="AF34" t="str">
            <v>운빈</v>
          </cell>
          <cell r="AG34" t="str">
            <v>)</v>
          </cell>
        </row>
        <row r="35">
          <cell r="D35" t="str">
            <v>소    계</v>
          </cell>
        </row>
        <row r="36">
          <cell r="A36">
            <v>204</v>
          </cell>
          <cell r="D36" t="str">
            <v>보통인부</v>
          </cell>
          <cell r="F36" t="str">
            <v>인</v>
          </cell>
          <cell r="V36" t="str">
            <v>=</v>
          </cell>
          <cell r="W36">
            <v>0.59199999999999997</v>
          </cell>
        </row>
        <row r="43">
          <cell r="W43">
            <v>0</v>
          </cell>
        </row>
        <row r="44">
          <cell r="W44">
            <v>0</v>
          </cell>
        </row>
        <row r="52">
          <cell r="A52">
            <v>300</v>
          </cell>
          <cell r="C52">
            <v>3</v>
          </cell>
          <cell r="D52" t="str">
            <v>터파기,되메우기,다지기,잔토처리</v>
          </cell>
          <cell r="E52" t="str">
            <v>풍화암(3M이내)</v>
          </cell>
          <cell r="F52" t="str">
            <v>㎥</v>
          </cell>
        </row>
        <row r="53">
          <cell r="A53">
            <v>301</v>
          </cell>
          <cell r="D53" t="str">
            <v>가. 재료비</v>
          </cell>
        </row>
        <row r="54">
          <cell r="A54">
            <v>302</v>
          </cell>
          <cell r="B54" t="str">
            <v>PP헌마대60x100</v>
          </cell>
          <cell r="D54" t="str">
            <v>PP헌마대</v>
          </cell>
          <cell r="E54" t="str">
            <v>60x100</v>
          </cell>
          <cell r="F54" t="str">
            <v>개</v>
          </cell>
          <cell r="W54">
            <v>1.3</v>
          </cell>
          <cell r="AL54">
            <v>0</v>
          </cell>
        </row>
        <row r="55">
          <cell r="A55">
            <v>303</v>
          </cell>
          <cell r="B55" t="str">
            <v>시멘트40㎏</v>
          </cell>
          <cell r="D55" t="str">
            <v>시멘트</v>
          </cell>
          <cell r="E55" t="str">
            <v>40㎏</v>
          </cell>
          <cell r="F55" t="str">
            <v>포</v>
          </cell>
          <cell r="H55">
            <v>220</v>
          </cell>
          <cell r="I55" t="str">
            <v>/</v>
          </cell>
          <cell r="J55">
            <v>40</v>
          </cell>
          <cell r="V55" t="str">
            <v>=</v>
          </cell>
          <cell r="W55">
            <v>5.5</v>
          </cell>
          <cell r="Y55" t="str">
            <v>기본</v>
          </cell>
          <cell r="Z55" t="str">
            <v>/</v>
          </cell>
          <cell r="AA55" t="str">
            <v>포</v>
          </cell>
          <cell r="AL55">
            <v>0</v>
          </cell>
        </row>
        <row r="56">
          <cell r="A56">
            <v>304</v>
          </cell>
          <cell r="B56" t="str">
            <v>모래세사</v>
          </cell>
          <cell r="D56" t="str">
            <v>모래</v>
          </cell>
          <cell r="E56" t="str">
            <v>세사</v>
          </cell>
          <cell r="F56" t="str">
            <v>㎥</v>
          </cell>
          <cell r="H56">
            <v>0.47</v>
          </cell>
          <cell r="V56" t="str">
            <v>=</v>
          </cell>
          <cell r="W56">
            <v>0.47</v>
          </cell>
          <cell r="Y56" t="str">
            <v>기본</v>
          </cell>
          <cell r="AL56">
            <v>0</v>
          </cell>
        </row>
        <row r="57">
          <cell r="A57">
            <v>305</v>
          </cell>
          <cell r="B57" t="str">
            <v>자갈#57</v>
          </cell>
          <cell r="D57" t="str">
            <v>자갈</v>
          </cell>
          <cell r="E57" t="str">
            <v>#57</v>
          </cell>
          <cell r="F57" t="str">
            <v>㎥</v>
          </cell>
          <cell r="H57">
            <v>0.94</v>
          </cell>
          <cell r="V57" t="str">
            <v>=</v>
          </cell>
          <cell r="W57">
            <v>0.94</v>
          </cell>
          <cell r="Y57" t="str">
            <v>기본</v>
          </cell>
          <cell r="AL57">
            <v>0</v>
          </cell>
        </row>
        <row r="58">
          <cell r="A58">
            <v>306</v>
          </cell>
          <cell r="D58" t="str">
            <v>나. 노무비</v>
          </cell>
          <cell r="AL58" t="str">
            <v>건3-1-나(운빈)</v>
          </cell>
        </row>
        <row r="59">
          <cell r="D59" t="str">
            <v>1) 터파기</v>
          </cell>
        </row>
        <row r="60">
          <cell r="D60" t="str">
            <v>할석공</v>
          </cell>
          <cell r="E60" t="str">
            <v>터파기</v>
          </cell>
          <cell r="F60" t="str">
            <v>인</v>
          </cell>
          <cell r="H60">
            <v>1.6</v>
          </cell>
          <cell r="I60" t="str">
            <v>x</v>
          </cell>
          <cell r="J60">
            <v>1</v>
          </cell>
          <cell r="K60" t="str">
            <v>x</v>
          </cell>
          <cell r="L60" t="str">
            <v>(</v>
          </cell>
          <cell r="M60">
            <v>1</v>
          </cell>
          <cell r="N60" t="str">
            <v>+</v>
          </cell>
          <cell r="O60">
            <v>0.15</v>
          </cell>
          <cell r="P60" t="str">
            <v>)</v>
          </cell>
          <cell r="V60" t="str">
            <v>=</v>
          </cell>
          <cell r="W60">
            <v>1.84</v>
          </cell>
          <cell r="Y60" t="str">
            <v>기본</v>
          </cell>
          <cell r="Z60" t="str">
            <v>x</v>
          </cell>
          <cell r="AA60" t="str">
            <v>토사량</v>
          </cell>
          <cell r="AB60" t="str">
            <v>x</v>
          </cell>
          <cell r="AC60" t="str">
            <v>(</v>
          </cell>
          <cell r="AD60">
            <v>1</v>
          </cell>
          <cell r="AE60" t="str">
            <v>+</v>
          </cell>
          <cell r="AF60" t="str">
            <v>운빈</v>
          </cell>
          <cell r="AG60" t="str">
            <v>)</v>
          </cell>
        </row>
        <row r="61">
          <cell r="D61" t="str">
            <v>보통인부</v>
          </cell>
          <cell r="E61" t="str">
            <v>터파기</v>
          </cell>
          <cell r="F61" t="str">
            <v>인</v>
          </cell>
          <cell r="H61">
            <v>0.8</v>
          </cell>
          <cell r="I61" t="str">
            <v>x</v>
          </cell>
          <cell r="J61">
            <v>1</v>
          </cell>
          <cell r="K61" t="str">
            <v>x</v>
          </cell>
          <cell r="L61" t="str">
            <v>(</v>
          </cell>
          <cell r="M61">
            <v>1</v>
          </cell>
          <cell r="N61" t="str">
            <v>+</v>
          </cell>
          <cell r="O61">
            <v>0.15</v>
          </cell>
          <cell r="P61" t="str">
            <v>)</v>
          </cell>
          <cell r="V61" t="str">
            <v>=</v>
          </cell>
          <cell r="W61">
            <v>0.92</v>
          </cell>
          <cell r="Y61" t="str">
            <v>기본</v>
          </cell>
          <cell r="Z61" t="str">
            <v>x</v>
          </cell>
          <cell r="AA61" t="str">
            <v>토사량</v>
          </cell>
          <cell r="AB61" t="str">
            <v>x</v>
          </cell>
          <cell r="AC61" t="str">
            <v>(</v>
          </cell>
          <cell r="AD61">
            <v>1</v>
          </cell>
          <cell r="AE61" t="str">
            <v>+</v>
          </cell>
          <cell r="AF61" t="str">
            <v>운빈</v>
          </cell>
          <cell r="AG61" t="str">
            <v>)</v>
          </cell>
        </row>
        <row r="62">
          <cell r="D62" t="str">
            <v>보통인부</v>
          </cell>
          <cell r="E62" t="str">
            <v>잔토처리</v>
          </cell>
          <cell r="F62" t="str">
            <v>인</v>
          </cell>
          <cell r="H62">
            <v>0.2</v>
          </cell>
          <cell r="I62" t="str">
            <v>x</v>
          </cell>
          <cell r="J62">
            <v>1</v>
          </cell>
          <cell r="K62" t="str">
            <v>x</v>
          </cell>
          <cell r="L62" t="str">
            <v>(</v>
          </cell>
          <cell r="M62">
            <v>1</v>
          </cell>
          <cell r="N62" t="str">
            <v>+</v>
          </cell>
          <cell r="O62">
            <v>0.15</v>
          </cell>
          <cell r="P62" t="str">
            <v>)</v>
          </cell>
          <cell r="V62" t="str">
            <v>=</v>
          </cell>
          <cell r="W62">
            <v>0.23</v>
          </cell>
          <cell r="Y62" t="str">
            <v>기본</v>
          </cell>
          <cell r="Z62" t="str">
            <v>x</v>
          </cell>
          <cell r="AA62" t="str">
            <v>토사량</v>
          </cell>
          <cell r="AB62" t="str">
            <v>x</v>
          </cell>
          <cell r="AC62" t="str">
            <v>(</v>
          </cell>
          <cell r="AD62">
            <v>1</v>
          </cell>
          <cell r="AE62" t="str">
            <v>+</v>
          </cell>
          <cell r="AF62" t="str">
            <v>운빈</v>
          </cell>
          <cell r="AG62" t="str">
            <v>)</v>
          </cell>
        </row>
        <row r="63">
          <cell r="D63" t="str">
            <v>2) 콘보강</v>
          </cell>
          <cell r="AL63" t="str">
            <v>건6-1(운빈)</v>
          </cell>
        </row>
        <row r="64">
          <cell r="D64" t="str">
            <v>콘크리트공</v>
          </cell>
          <cell r="F64" t="str">
            <v>인</v>
          </cell>
          <cell r="H64">
            <v>0.9</v>
          </cell>
          <cell r="I64" t="str">
            <v>x</v>
          </cell>
          <cell r="J64">
            <v>1</v>
          </cell>
          <cell r="K64" t="str">
            <v>+</v>
          </cell>
          <cell r="M64">
            <v>0.15</v>
          </cell>
          <cell r="N64" t="str">
            <v>)</v>
          </cell>
          <cell r="V64" t="str">
            <v>=</v>
          </cell>
          <cell r="W64">
            <v>1.03</v>
          </cell>
          <cell r="Y64" t="str">
            <v>기본</v>
          </cell>
          <cell r="Z64" t="str">
            <v>x</v>
          </cell>
          <cell r="AA64">
            <v>1</v>
          </cell>
          <cell r="AB64" t="str">
            <v>+</v>
          </cell>
          <cell r="AD64" t="str">
            <v>운빈</v>
          </cell>
          <cell r="AE64" t="str">
            <v>)</v>
          </cell>
        </row>
        <row r="65">
          <cell r="D65" t="str">
            <v>보통인부</v>
          </cell>
          <cell r="F65" t="str">
            <v>인</v>
          </cell>
          <cell r="H65">
            <v>0.9</v>
          </cell>
          <cell r="I65" t="str">
            <v>x</v>
          </cell>
          <cell r="J65">
            <v>1</v>
          </cell>
          <cell r="K65" t="str">
            <v>+</v>
          </cell>
          <cell r="M65">
            <v>0.15</v>
          </cell>
          <cell r="N65" t="str">
            <v>)</v>
          </cell>
          <cell r="V65" t="str">
            <v>=</v>
          </cell>
          <cell r="W65">
            <v>1.03</v>
          </cell>
          <cell r="Y65" t="str">
            <v>기본</v>
          </cell>
          <cell r="Z65" t="str">
            <v>x</v>
          </cell>
          <cell r="AA65">
            <v>1</v>
          </cell>
          <cell r="AB65" t="str">
            <v>+</v>
          </cell>
          <cell r="AD65" t="str">
            <v>운빈</v>
          </cell>
          <cell r="AE65" t="str">
            <v>)</v>
          </cell>
        </row>
        <row r="66">
          <cell r="D66" t="str">
            <v>소    계</v>
          </cell>
        </row>
        <row r="67">
          <cell r="A67">
            <v>307</v>
          </cell>
          <cell r="D67" t="str">
            <v>할석공</v>
          </cell>
          <cell r="F67" t="str">
            <v>인</v>
          </cell>
          <cell r="V67" t="str">
            <v>=</v>
          </cell>
          <cell r="W67">
            <v>1.84</v>
          </cell>
        </row>
        <row r="68">
          <cell r="A68">
            <v>308</v>
          </cell>
          <cell r="D68" t="str">
            <v>콘크리트공</v>
          </cell>
          <cell r="F68" t="str">
            <v>인</v>
          </cell>
          <cell r="V68" t="str">
            <v>=</v>
          </cell>
          <cell r="W68">
            <v>1.03</v>
          </cell>
        </row>
        <row r="69">
          <cell r="A69">
            <v>309</v>
          </cell>
          <cell r="D69" t="str">
            <v>보통인부</v>
          </cell>
          <cell r="F69" t="str">
            <v>인</v>
          </cell>
          <cell r="V69" t="str">
            <v>=</v>
          </cell>
          <cell r="W69">
            <v>2.1800000000000002</v>
          </cell>
        </row>
        <row r="70">
          <cell r="A70">
            <v>310</v>
          </cell>
          <cell r="D70" t="str">
            <v>다. 공구손료</v>
          </cell>
          <cell r="E70" t="str">
            <v>노무비×3%</v>
          </cell>
        </row>
        <row r="71">
          <cell r="A71">
            <v>311</v>
          </cell>
          <cell r="D71" t="str">
            <v>할석공</v>
          </cell>
          <cell r="F71" t="str">
            <v>인</v>
          </cell>
          <cell r="H71">
            <v>1.6</v>
          </cell>
          <cell r="I71" t="str">
            <v>x</v>
          </cell>
          <cell r="J71">
            <v>0.03</v>
          </cell>
          <cell r="V71" t="str">
            <v>=</v>
          </cell>
          <cell r="W71">
            <v>0.04</v>
          </cell>
          <cell r="Y71" t="str">
            <v>기본</v>
          </cell>
          <cell r="Z71" t="str">
            <v>x</v>
          </cell>
          <cell r="AA71" t="str">
            <v>공구손료</v>
          </cell>
        </row>
        <row r="72">
          <cell r="A72">
            <v>312</v>
          </cell>
          <cell r="D72" t="str">
            <v>콘크리트공</v>
          </cell>
          <cell r="F72" t="str">
            <v>인</v>
          </cell>
          <cell r="H72">
            <v>0.9</v>
          </cell>
          <cell r="I72" t="str">
            <v>x</v>
          </cell>
          <cell r="J72">
            <v>0.03</v>
          </cell>
          <cell r="V72" t="str">
            <v>=</v>
          </cell>
          <cell r="W72">
            <v>2.7E-2</v>
          </cell>
          <cell r="Y72" t="str">
            <v>기본</v>
          </cell>
          <cell r="Z72" t="str">
            <v>x</v>
          </cell>
          <cell r="AA72" t="str">
            <v>공구손료</v>
          </cell>
        </row>
        <row r="73">
          <cell r="A73">
            <v>313</v>
          </cell>
          <cell r="D73" t="str">
            <v>보통인부</v>
          </cell>
          <cell r="F73" t="str">
            <v>인</v>
          </cell>
          <cell r="H73">
            <v>0.9</v>
          </cell>
          <cell r="I73" t="str">
            <v>x</v>
          </cell>
          <cell r="J73">
            <v>0.03</v>
          </cell>
          <cell r="V73" t="str">
            <v>=</v>
          </cell>
          <cell r="W73">
            <v>0.02</v>
          </cell>
          <cell r="Y73" t="str">
            <v>기본</v>
          </cell>
          <cell r="Z73" t="str">
            <v>x</v>
          </cell>
          <cell r="AA73" t="str">
            <v>공구손료</v>
          </cell>
        </row>
        <row r="74">
          <cell r="F74">
            <v>0</v>
          </cell>
          <cell r="W74">
            <v>0</v>
          </cell>
        </row>
        <row r="77">
          <cell r="A77">
            <v>400</v>
          </cell>
          <cell r="C77">
            <v>4</v>
          </cell>
          <cell r="D77" t="str">
            <v>터파기,되메우기,다지기,잔토처리</v>
          </cell>
          <cell r="E77" t="str">
            <v>보통암(3M이내)</v>
          </cell>
          <cell r="F77" t="str">
            <v>㎥</v>
          </cell>
        </row>
        <row r="78">
          <cell r="A78">
            <v>401</v>
          </cell>
          <cell r="D78" t="str">
            <v>가. 재료비</v>
          </cell>
        </row>
        <row r="79">
          <cell r="A79">
            <v>402</v>
          </cell>
          <cell r="B79" t="str">
            <v>PP헌마대60x100</v>
          </cell>
          <cell r="D79" t="str">
            <v>PP헌마대</v>
          </cell>
          <cell r="E79" t="str">
            <v>60x100</v>
          </cell>
          <cell r="F79" t="str">
            <v>개</v>
          </cell>
          <cell r="W79">
            <v>1.3</v>
          </cell>
          <cell r="AL79">
            <v>0</v>
          </cell>
        </row>
        <row r="80">
          <cell r="A80">
            <v>403</v>
          </cell>
          <cell r="B80" t="str">
            <v>시멘트40㎏</v>
          </cell>
          <cell r="D80" t="str">
            <v>시멘트</v>
          </cell>
          <cell r="E80" t="str">
            <v>40㎏</v>
          </cell>
          <cell r="F80" t="str">
            <v>포</v>
          </cell>
          <cell r="H80">
            <v>220</v>
          </cell>
          <cell r="I80" t="str">
            <v>/</v>
          </cell>
          <cell r="J80">
            <v>40</v>
          </cell>
          <cell r="V80" t="str">
            <v>=</v>
          </cell>
          <cell r="W80">
            <v>5.5</v>
          </cell>
          <cell r="Y80" t="str">
            <v>기본</v>
          </cell>
          <cell r="Z80" t="str">
            <v>/</v>
          </cell>
          <cell r="AA80" t="str">
            <v>포</v>
          </cell>
          <cell r="AL80">
            <v>0</v>
          </cell>
        </row>
        <row r="81">
          <cell r="A81">
            <v>404</v>
          </cell>
          <cell r="B81" t="str">
            <v>모래세사</v>
          </cell>
          <cell r="D81" t="str">
            <v>모래</v>
          </cell>
          <cell r="E81" t="str">
            <v>세사</v>
          </cell>
          <cell r="F81" t="str">
            <v>㎥</v>
          </cell>
          <cell r="H81">
            <v>0.47</v>
          </cell>
          <cell r="V81" t="str">
            <v>=</v>
          </cell>
          <cell r="W81">
            <v>0.47</v>
          </cell>
          <cell r="Y81" t="str">
            <v>기본</v>
          </cell>
          <cell r="AL81">
            <v>0</v>
          </cell>
        </row>
        <row r="82">
          <cell r="A82">
            <v>405</v>
          </cell>
          <cell r="B82" t="str">
            <v>자갈#57</v>
          </cell>
          <cell r="D82" t="str">
            <v>자갈</v>
          </cell>
          <cell r="E82" t="str">
            <v>#57</v>
          </cell>
          <cell r="F82" t="str">
            <v>㎥</v>
          </cell>
          <cell r="H82">
            <v>0.94</v>
          </cell>
          <cell r="V82" t="str">
            <v>=</v>
          </cell>
          <cell r="W82">
            <v>0.94</v>
          </cell>
          <cell r="Y82" t="str">
            <v>기본</v>
          </cell>
          <cell r="AL82">
            <v>0</v>
          </cell>
        </row>
        <row r="83">
          <cell r="A83">
            <v>406</v>
          </cell>
          <cell r="D83" t="str">
            <v>나. 노무비</v>
          </cell>
          <cell r="AL83" t="str">
            <v>건 3-1-나</v>
          </cell>
        </row>
        <row r="84">
          <cell r="D84" t="str">
            <v>1) 터파기</v>
          </cell>
        </row>
        <row r="85">
          <cell r="D85" t="str">
            <v>할석공</v>
          </cell>
          <cell r="E85" t="str">
            <v>터파기</v>
          </cell>
          <cell r="F85" t="str">
            <v>인</v>
          </cell>
          <cell r="H85">
            <v>2.4</v>
          </cell>
          <cell r="I85" t="str">
            <v>x</v>
          </cell>
          <cell r="J85">
            <v>1</v>
          </cell>
          <cell r="K85" t="str">
            <v>x</v>
          </cell>
          <cell r="L85" t="str">
            <v>(</v>
          </cell>
          <cell r="M85">
            <v>1</v>
          </cell>
          <cell r="N85" t="str">
            <v>+</v>
          </cell>
          <cell r="O85">
            <v>0.15</v>
          </cell>
          <cell r="P85" t="str">
            <v>)</v>
          </cell>
          <cell r="V85" t="str">
            <v>=</v>
          </cell>
          <cell r="W85">
            <v>2.76</v>
          </cell>
          <cell r="Y85" t="str">
            <v>기본</v>
          </cell>
          <cell r="Z85" t="str">
            <v>x</v>
          </cell>
          <cell r="AA85" t="str">
            <v>토사량</v>
          </cell>
          <cell r="AB85" t="str">
            <v>x</v>
          </cell>
          <cell r="AC85" t="str">
            <v>(</v>
          </cell>
          <cell r="AD85">
            <v>1</v>
          </cell>
          <cell r="AE85" t="str">
            <v>+</v>
          </cell>
          <cell r="AF85" t="str">
            <v>운빈</v>
          </cell>
          <cell r="AG85" t="str">
            <v>)</v>
          </cell>
        </row>
        <row r="86">
          <cell r="D86" t="str">
            <v>보통인부</v>
          </cell>
          <cell r="E86" t="str">
            <v>터파기</v>
          </cell>
          <cell r="F86" t="str">
            <v>인</v>
          </cell>
          <cell r="H86">
            <v>1.2</v>
          </cell>
          <cell r="I86" t="str">
            <v>x</v>
          </cell>
          <cell r="J86">
            <v>1</v>
          </cell>
          <cell r="K86" t="str">
            <v>x</v>
          </cell>
          <cell r="L86" t="str">
            <v>(</v>
          </cell>
          <cell r="M86">
            <v>1</v>
          </cell>
          <cell r="N86" t="str">
            <v>+</v>
          </cell>
          <cell r="O86">
            <v>0.15</v>
          </cell>
          <cell r="P86" t="str">
            <v>)</v>
          </cell>
          <cell r="V86" t="str">
            <v>=</v>
          </cell>
          <cell r="W86">
            <v>1.38</v>
          </cell>
          <cell r="Y86" t="str">
            <v>기본</v>
          </cell>
          <cell r="Z86" t="str">
            <v>x</v>
          </cell>
          <cell r="AA86" t="str">
            <v>토사량</v>
          </cell>
          <cell r="AB86" t="str">
            <v>x</v>
          </cell>
          <cell r="AC86" t="str">
            <v>(</v>
          </cell>
          <cell r="AD86">
            <v>1</v>
          </cell>
          <cell r="AE86" t="str">
            <v>+</v>
          </cell>
          <cell r="AF86" t="str">
            <v>운빈</v>
          </cell>
          <cell r="AG86" t="str">
            <v>)</v>
          </cell>
        </row>
        <row r="87">
          <cell r="D87" t="str">
            <v>보통인부</v>
          </cell>
          <cell r="E87" t="str">
            <v>잔토처리</v>
          </cell>
          <cell r="F87" t="str">
            <v>인</v>
          </cell>
          <cell r="H87">
            <v>0.2</v>
          </cell>
          <cell r="I87" t="str">
            <v>x</v>
          </cell>
          <cell r="J87">
            <v>1</v>
          </cell>
          <cell r="K87" t="str">
            <v>x</v>
          </cell>
          <cell r="L87" t="str">
            <v>(</v>
          </cell>
          <cell r="M87">
            <v>1</v>
          </cell>
          <cell r="N87" t="str">
            <v>+</v>
          </cell>
          <cell r="O87">
            <v>0.15</v>
          </cell>
          <cell r="P87" t="str">
            <v>)</v>
          </cell>
          <cell r="V87" t="str">
            <v>=</v>
          </cell>
          <cell r="W87">
            <v>0.23</v>
          </cell>
          <cell r="Y87" t="str">
            <v>기본</v>
          </cell>
          <cell r="Z87" t="str">
            <v>x</v>
          </cell>
          <cell r="AA87" t="str">
            <v>토사량</v>
          </cell>
          <cell r="AB87" t="str">
            <v>x</v>
          </cell>
          <cell r="AC87" t="str">
            <v>(</v>
          </cell>
          <cell r="AD87">
            <v>1</v>
          </cell>
          <cell r="AE87" t="str">
            <v>+</v>
          </cell>
          <cell r="AF87" t="str">
            <v>운빈</v>
          </cell>
          <cell r="AG87" t="str">
            <v>)</v>
          </cell>
        </row>
        <row r="88">
          <cell r="D88" t="str">
            <v>2) 콘보강</v>
          </cell>
          <cell r="AL88" t="str">
            <v>건 6-1</v>
          </cell>
        </row>
        <row r="89">
          <cell r="D89" t="str">
            <v>콘크리트공</v>
          </cell>
          <cell r="F89" t="str">
            <v>인</v>
          </cell>
          <cell r="H89">
            <v>0.9</v>
          </cell>
          <cell r="I89" t="str">
            <v>x</v>
          </cell>
          <cell r="J89">
            <v>1</v>
          </cell>
          <cell r="K89" t="str">
            <v>+</v>
          </cell>
          <cell r="M89">
            <v>0.15</v>
          </cell>
          <cell r="N89" t="str">
            <v>)</v>
          </cell>
          <cell r="V89" t="str">
            <v>=</v>
          </cell>
          <cell r="W89">
            <v>1.03</v>
          </cell>
          <cell r="Y89" t="str">
            <v>기본</v>
          </cell>
          <cell r="Z89" t="str">
            <v>x</v>
          </cell>
          <cell r="AA89">
            <v>1</v>
          </cell>
          <cell r="AB89" t="str">
            <v>+</v>
          </cell>
          <cell r="AD89" t="str">
            <v>운빈</v>
          </cell>
          <cell r="AE89" t="str">
            <v>)</v>
          </cell>
        </row>
        <row r="90">
          <cell r="D90" t="str">
            <v>보통인부</v>
          </cell>
          <cell r="F90" t="str">
            <v>인</v>
          </cell>
          <cell r="H90">
            <v>0.9</v>
          </cell>
          <cell r="I90" t="str">
            <v>x</v>
          </cell>
          <cell r="J90">
            <v>1</v>
          </cell>
          <cell r="K90" t="str">
            <v>+</v>
          </cell>
          <cell r="M90">
            <v>0.15</v>
          </cell>
          <cell r="N90" t="str">
            <v>)</v>
          </cell>
          <cell r="V90" t="str">
            <v>=</v>
          </cell>
          <cell r="W90">
            <v>1.03</v>
          </cell>
          <cell r="Y90" t="str">
            <v>기본</v>
          </cell>
          <cell r="Z90" t="str">
            <v>x</v>
          </cell>
          <cell r="AA90">
            <v>1</v>
          </cell>
          <cell r="AB90" t="str">
            <v>+</v>
          </cell>
          <cell r="AD90" t="str">
            <v>운빈</v>
          </cell>
          <cell r="AE90" t="str">
            <v>)</v>
          </cell>
        </row>
        <row r="91">
          <cell r="D91" t="str">
            <v>소    계</v>
          </cell>
        </row>
        <row r="92">
          <cell r="A92">
            <v>407</v>
          </cell>
          <cell r="D92" t="str">
            <v>할석공</v>
          </cell>
          <cell r="F92" t="str">
            <v>인</v>
          </cell>
          <cell r="V92" t="str">
            <v>=</v>
          </cell>
          <cell r="W92">
            <v>2.76</v>
          </cell>
        </row>
        <row r="93">
          <cell r="A93">
            <v>408</v>
          </cell>
          <cell r="D93" t="str">
            <v>콘크리트공</v>
          </cell>
          <cell r="F93" t="str">
            <v>인</v>
          </cell>
          <cell r="V93" t="str">
            <v>=</v>
          </cell>
          <cell r="W93">
            <v>1.03</v>
          </cell>
        </row>
        <row r="94">
          <cell r="A94">
            <v>409</v>
          </cell>
          <cell r="D94" t="str">
            <v>보통인부</v>
          </cell>
          <cell r="F94" t="str">
            <v>인</v>
          </cell>
          <cell r="V94" t="str">
            <v>=</v>
          </cell>
          <cell r="W94">
            <v>2.6399999999999997</v>
          </cell>
        </row>
        <row r="95">
          <cell r="A95">
            <v>410</v>
          </cell>
          <cell r="D95" t="str">
            <v>다. 공구손료</v>
          </cell>
          <cell r="E95" t="str">
            <v>노무비×3%</v>
          </cell>
        </row>
        <row r="96">
          <cell r="A96">
            <v>411</v>
          </cell>
          <cell r="D96" t="str">
            <v>할석공</v>
          </cell>
          <cell r="F96" t="str">
            <v>인</v>
          </cell>
          <cell r="H96">
            <v>2.4</v>
          </cell>
          <cell r="I96" t="str">
            <v>x</v>
          </cell>
          <cell r="J96">
            <v>0.03</v>
          </cell>
          <cell r="V96" t="str">
            <v>=</v>
          </cell>
          <cell r="W96">
            <v>7.0000000000000007E-2</v>
          </cell>
          <cell r="Y96" t="str">
            <v>기본</v>
          </cell>
          <cell r="Z96" t="str">
            <v>x</v>
          </cell>
          <cell r="AA96" t="str">
            <v>공구손료</v>
          </cell>
        </row>
        <row r="97">
          <cell r="A97">
            <v>412</v>
          </cell>
          <cell r="D97" t="str">
            <v>콘크리트공</v>
          </cell>
          <cell r="F97" t="str">
            <v>인</v>
          </cell>
          <cell r="H97">
            <v>0.9</v>
          </cell>
          <cell r="I97" t="str">
            <v>x</v>
          </cell>
          <cell r="J97">
            <v>0.03</v>
          </cell>
          <cell r="V97" t="str">
            <v>=</v>
          </cell>
          <cell r="W97">
            <v>2.7E-2</v>
          </cell>
          <cell r="Y97" t="str">
            <v>기본</v>
          </cell>
          <cell r="Z97" t="str">
            <v>x</v>
          </cell>
          <cell r="AA97" t="str">
            <v>공구손료</v>
          </cell>
        </row>
        <row r="98">
          <cell r="A98">
            <v>413</v>
          </cell>
          <cell r="D98" t="str">
            <v>보통인부</v>
          </cell>
          <cell r="F98" t="str">
            <v>인</v>
          </cell>
          <cell r="H98">
            <v>0.9</v>
          </cell>
          <cell r="I98" t="str">
            <v>x</v>
          </cell>
          <cell r="J98">
            <v>0.03</v>
          </cell>
          <cell r="V98" t="str">
            <v>=</v>
          </cell>
          <cell r="W98">
            <v>0.02</v>
          </cell>
          <cell r="Y98" t="str">
            <v>기본</v>
          </cell>
          <cell r="Z98" t="str">
            <v>x</v>
          </cell>
          <cell r="AA98" t="str">
            <v>공구손료</v>
          </cell>
        </row>
        <row r="99">
          <cell r="W99">
            <v>0</v>
          </cell>
        </row>
        <row r="102">
          <cell r="A102">
            <v>500</v>
          </cell>
          <cell r="C102">
            <v>5</v>
          </cell>
          <cell r="D102" t="str">
            <v>궤도횡단</v>
          </cell>
          <cell r="E102" t="str">
            <v>고.자(0.8,3m이내)</v>
          </cell>
          <cell r="F102" t="str">
            <v>㎥</v>
          </cell>
        </row>
        <row r="103">
          <cell r="A103">
            <v>501</v>
          </cell>
          <cell r="D103" t="str">
            <v>가. 재료비</v>
          </cell>
        </row>
        <row r="104">
          <cell r="A104">
            <v>502</v>
          </cell>
          <cell r="B104" t="str">
            <v>PP헌마대60x100</v>
          </cell>
          <cell r="D104" t="str">
            <v>PP헌마대</v>
          </cell>
          <cell r="E104" t="str">
            <v>60x100</v>
          </cell>
          <cell r="F104" t="str">
            <v>개</v>
          </cell>
          <cell r="W104">
            <v>1.3</v>
          </cell>
          <cell r="AL104">
            <v>0</v>
          </cell>
        </row>
        <row r="105">
          <cell r="A105">
            <v>503</v>
          </cell>
          <cell r="D105" t="str">
            <v>나. 노무비</v>
          </cell>
          <cell r="AL105" t="str">
            <v>건 3-1-나(운빈)</v>
          </cell>
        </row>
        <row r="106">
          <cell r="D106" t="str">
            <v>보통인부</v>
          </cell>
          <cell r="E106" t="str">
            <v>터파기</v>
          </cell>
          <cell r="F106" t="str">
            <v>인</v>
          </cell>
          <cell r="H106">
            <v>0.32</v>
          </cell>
          <cell r="I106" t="str">
            <v>x</v>
          </cell>
          <cell r="J106">
            <v>1</v>
          </cell>
          <cell r="K106" t="str">
            <v>x</v>
          </cell>
          <cell r="L106" t="str">
            <v>(</v>
          </cell>
          <cell r="M106">
            <v>1</v>
          </cell>
          <cell r="N106" t="str">
            <v>+</v>
          </cell>
          <cell r="O106">
            <v>0.15</v>
          </cell>
          <cell r="P106" t="str">
            <v>)</v>
          </cell>
          <cell r="V106" t="str">
            <v>=</v>
          </cell>
          <cell r="W106">
            <v>0.36</v>
          </cell>
          <cell r="Y106" t="str">
            <v>기본</v>
          </cell>
          <cell r="Z106" t="str">
            <v>x</v>
          </cell>
          <cell r="AA106" t="str">
            <v>토사량</v>
          </cell>
          <cell r="AB106" t="str">
            <v>x</v>
          </cell>
          <cell r="AC106" t="str">
            <v>(</v>
          </cell>
          <cell r="AD106">
            <v>1</v>
          </cell>
          <cell r="AE106" t="str">
            <v>+</v>
          </cell>
          <cell r="AF106" t="str">
            <v>운빈</v>
          </cell>
          <cell r="AG106" t="str">
            <v>)</v>
          </cell>
        </row>
        <row r="107">
          <cell r="D107" t="str">
            <v>보통인부</v>
          </cell>
          <cell r="E107" t="str">
            <v>되메우기</v>
          </cell>
          <cell r="F107" t="str">
            <v>인</v>
          </cell>
          <cell r="H107">
            <v>0.1</v>
          </cell>
          <cell r="I107" t="str">
            <v>x</v>
          </cell>
          <cell r="J107">
            <v>0.98099999999999998</v>
          </cell>
          <cell r="K107" t="str">
            <v>x</v>
          </cell>
          <cell r="L107" t="str">
            <v>(</v>
          </cell>
          <cell r="M107">
            <v>1</v>
          </cell>
          <cell r="N107" t="str">
            <v>+</v>
          </cell>
          <cell r="O107">
            <v>0.15</v>
          </cell>
          <cell r="P107" t="str">
            <v>)</v>
          </cell>
          <cell r="V107" t="str">
            <v>=</v>
          </cell>
          <cell r="W107">
            <v>0.11</v>
          </cell>
          <cell r="Y107" t="str">
            <v>기본</v>
          </cell>
          <cell r="Z107" t="str">
            <v>x</v>
          </cell>
          <cell r="AA107" t="str">
            <v>토사량</v>
          </cell>
          <cell r="AB107" t="str">
            <v>x</v>
          </cell>
          <cell r="AC107" t="str">
            <v>(</v>
          </cell>
          <cell r="AD107">
            <v>1</v>
          </cell>
          <cell r="AE107" t="str">
            <v>+</v>
          </cell>
          <cell r="AF107" t="str">
            <v>운빈</v>
          </cell>
          <cell r="AG107" t="str">
            <v>)</v>
          </cell>
        </row>
        <row r="108">
          <cell r="D108" t="str">
            <v>보통인부</v>
          </cell>
          <cell r="E108" t="str">
            <v>다지기</v>
          </cell>
          <cell r="F108" t="str">
            <v>인</v>
          </cell>
          <cell r="H108">
            <v>0.11</v>
          </cell>
          <cell r="I108" t="str">
            <v>x</v>
          </cell>
          <cell r="J108">
            <v>0.98099999999999998</v>
          </cell>
          <cell r="K108" t="str">
            <v>x</v>
          </cell>
          <cell r="L108" t="str">
            <v>(</v>
          </cell>
          <cell r="M108">
            <v>1</v>
          </cell>
          <cell r="N108" t="str">
            <v>+</v>
          </cell>
          <cell r="O108">
            <v>0.15</v>
          </cell>
          <cell r="P108" t="str">
            <v>)</v>
          </cell>
          <cell r="V108" t="str">
            <v>=</v>
          </cell>
          <cell r="W108">
            <v>0.12</v>
          </cell>
          <cell r="Y108" t="str">
            <v>기본</v>
          </cell>
          <cell r="Z108" t="str">
            <v>x</v>
          </cell>
          <cell r="AA108" t="str">
            <v>토사량</v>
          </cell>
          <cell r="AB108" t="str">
            <v>x</v>
          </cell>
          <cell r="AC108" t="str">
            <v>(</v>
          </cell>
          <cell r="AD108">
            <v>1</v>
          </cell>
          <cell r="AE108" t="str">
            <v>+</v>
          </cell>
          <cell r="AF108" t="str">
            <v>운빈</v>
          </cell>
          <cell r="AG108" t="str">
            <v>)</v>
          </cell>
        </row>
        <row r="109">
          <cell r="D109" t="str">
            <v>보통인부</v>
          </cell>
          <cell r="E109" t="str">
            <v>잔토처리</v>
          </cell>
          <cell r="F109" t="str">
            <v>인</v>
          </cell>
          <cell r="H109">
            <v>0.2</v>
          </cell>
          <cell r="I109" t="str">
            <v>x</v>
          </cell>
          <cell r="J109">
            <v>1.9E-2</v>
          </cell>
          <cell r="K109" t="str">
            <v>x</v>
          </cell>
          <cell r="L109" t="str">
            <v>(</v>
          </cell>
          <cell r="M109">
            <v>1</v>
          </cell>
          <cell r="N109" t="str">
            <v>+</v>
          </cell>
          <cell r="O109">
            <v>0.15</v>
          </cell>
          <cell r="P109" t="str">
            <v>)</v>
          </cell>
          <cell r="V109" t="str">
            <v>=</v>
          </cell>
          <cell r="W109">
            <v>4.0000000000000001E-3</v>
          </cell>
          <cell r="Y109" t="str">
            <v>기본</v>
          </cell>
          <cell r="Z109" t="str">
            <v>x</v>
          </cell>
          <cell r="AA109" t="str">
            <v>토사량</v>
          </cell>
          <cell r="AB109" t="str">
            <v>x</v>
          </cell>
          <cell r="AC109" t="str">
            <v>(</v>
          </cell>
          <cell r="AD109">
            <v>1</v>
          </cell>
          <cell r="AE109" t="str">
            <v>+</v>
          </cell>
          <cell r="AF109" t="str">
            <v>운빈</v>
          </cell>
          <cell r="AG109" t="str">
            <v>)</v>
          </cell>
        </row>
        <row r="110">
          <cell r="D110" t="str">
            <v>소    계</v>
          </cell>
        </row>
        <row r="111">
          <cell r="A111">
            <v>504</v>
          </cell>
          <cell r="D111" t="str">
            <v>보통인부</v>
          </cell>
          <cell r="F111" t="str">
            <v>인</v>
          </cell>
          <cell r="V111" t="str">
            <v>=</v>
          </cell>
          <cell r="W111">
            <v>0.59</v>
          </cell>
        </row>
        <row r="127">
          <cell r="A127">
            <v>600</v>
          </cell>
          <cell r="C127">
            <v>6</v>
          </cell>
          <cell r="D127" t="str">
            <v>도상자갈철거및복구</v>
          </cell>
          <cell r="E127" t="str">
            <v>3M이내</v>
          </cell>
          <cell r="F127" t="str">
            <v>㎥</v>
          </cell>
        </row>
        <row r="128">
          <cell r="A128">
            <v>601</v>
          </cell>
          <cell r="D128" t="str">
            <v>가. 재료비</v>
          </cell>
        </row>
        <row r="129">
          <cell r="A129">
            <v>602</v>
          </cell>
          <cell r="B129" t="str">
            <v>PP헌마대60x100</v>
          </cell>
          <cell r="D129" t="str">
            <v>PP헌마대</v>
          </cell>
          <cell r="E129" t="str">
            <v>60x100</v>
          </cell>
          <cell r="F129" t="str">
            <v>개</v>
          </cell>
          <cell r="W129">
            <v>6.7</v>
          </cell>
          <cell r="AL129">
            <v>0</v>
          </cell>
        </row>
        <row r="130">
          <cell r="A130">
            <v>603</v>
          </cell>
          <cell r="D130" t="str">
            <v>나. 노무비</v>
          </cell>
          <cell r="AL130" t="str">
            <v>건16-1-다(운빈)</v>
          </cell>
        </row>
        <row r="131">
          <cell r="D131" t="str">
            <v>궤도공</v>
          </cell>
          <cell r="E131" t="str">
            <v>자갈살포다지기</v>
          </cell>
          <cell r="F131" t="str">
            <v>인</v>
          </cell>
          <cell r="H131">
            <v>0.2</v>
          </cell>
          <cell r="I131" t="str">
            <v>x</v>
          </cell>
          <cell r="J131">
            <v>1</v>
          </cell>
          <cell r="K131" t="str">
            <v>x</v>
          </cell>
          <cell r="L131" t="str">
            <v>(</v>
          </cell>
          <cell r="M131">
            <v>1</v>
          </cell>
          <cell r="N131" t="str">
            <v>+</v>
          </cell>
          <cell r="O131">
            <v>0.15</v>
          </cell>
          <cell r="P131" t="str">
            <v>)</v>
          </cell>
          <cell r="V131" t="str">
            <v>=</v>
          </cell>
          <cell r="W131">
            <v>0.23</v>
          </cell>
          <cell r="Y131" t="str">
            <v>기본</v>
          </cell>
          <cell r="Z131" t="str">
            <v>x</v>
          </cell>
          <cell r="AA131" t="str">
            <v>단위량</v>
          </cell>
          <cell r="AB131" t="str">
            <v>x</v>
          </cell>
          <cell r="AC131" t="str">
            <v>(</v>
          </cell>
          <cell r="AD131">
            <v>1</v>
          </cell>
          <cell r="AE131" t="str">
            <v>+</v>
          </cell>
          <cell r="AF131" t="str">
            <v>운빈</v>
          </cell>
          <cell r="AG131" t="str">
            <v>)</v>
          </cell>
        </row>
        <row r="132">
          <cell r="D132" t="str">
            <v>보통인부</v>
          </cell>
          <cell r="E132" t="str">
            <v>자갈살포다지기</v>
          </cell>
          <cell r="F132" t="str">
            <v>인</v>
          </cell>
          <cell r="H132">
            <v>0.25</v>
          </cell>
          <cell r="I132" t="str">
            <v>x</v>
          </cell>
          <cell r="J132">
            <v>1</v>
          </cell>
          <cell r="K132" t="str">
            <v>x</v>
          </cell>
          <cell r="L132" t="str">
            <v>(</v>
          </cell>
          <cell r="M132">
            <v>1</v>
          </cell>
          <cell r="N132" t="str">
            <v>+</v>
          </cell>
          <cell r="O132">
            <v>0.15</v>
          </cell>
          <cell r="P132" t="str">
            <v>)</v>
          </cell>
          <cell r="V132" t="str">
            <v>=</v>
          </cell>
          <cell r="W132">
            <v>0.28000000000000003</v>
          </cell>
          <cell r="Y132" t="str">
            <v>기본</v>
          </cell>
          <cell r="Z132" t="str">
            <v>x</v>
          </cell>
          <cell r="AA132" t="str">
            <v>단위량</v>
          </cell>
          <cell r="AB132" t="str">
            <v>x</v>
          </cell>
          <cell r="AC132" t="str">
            <v>(</v>
          </cell>
          <cell r="AD132">
            <v>1</v>
          </cell>
          <cell r="AE132" t="str">
            <v>+</v>
          </cell>
          <cell r="AF132" t="str">
            <v>운빈</v>
          </cell>
          <cell r="AG132" t="str">
            <v>)</v>
          </cell>
        </row>
        <row r="133">
          <cell r="D133" t="str">
            <v>보통인부</v>
          </cell>
          <cell r="E133" t="str">
            <v>자갈소운반</v>
          </cell>
          <cell r="F133" t="str">
            <v>인</v>
          </cell>
          <cell r="H133">
            <v>0.35</v>
          </cell>
          <cell r="I133" t="str">
            <v>x</v>
          </cell>
          <cell r="J133">
            <v>1</v>
          </cell>
          <cell r="K133" t="str">
            <v>x</v>
          </cell>
          <cell r="L133" t="str">
            <v>(</v>
          </cell>
          <cell r="M133">
            <v>1</v>
          </cell>
          <cell r="N133" t="str">
            <v>+</v>
          </cell>
          <cell r="O133">
            <v>0.15</v>
          </cell>
          <cell r="P133" t="str">
            <v>)</v>
          </cell>
          <cell r="V133" t="str">
            <v>=</v>
          </cell>
          <cell r="W133">
            <v>0.4</v>
          </cell>
          <cell r="Y133" t="str">
            <v>기본</v>
          </cell>
          <cell r="Z133" t="str">
            <v>x</v>
          </cell>
          <cell r="AA133" t="str">
            <v>단위량</v>
          </cell>
          <cell r="AB133" t="str">
            <v>x</v>
          </cell>
          <cell r="AC133" t="str">
            <v>(</v>
          </cell>
          <cell r="AD133">
            <v>1</v>
          </cell>
          <cell r="AE133" t="str">
            <v>+</v>
          </cell>
          <cell r="AF133" t="str">
            <v>운빈</v>
          </cell>
          <cell r="AG133" t="str">
            <v>)</v>
          </cell>
          <cell r="AL133" t="str">
            <v>건16-1-가(운빈)</v>
          </cell>
        </row>
        <row r="134">
          <cell r="D134" t="str">
            <v>소    계</v>
          </cell>
        </row>
        <row r="135">
          <cell r="A135">
            <v>604</v>
          </cell>
          <cell r="D135" t="str">
            <v>궤도공</v>
          </cell>
          <cell r="F135" t="str">
            <v>인</v>
          </cell>
          <cell r="V135" t="str">
            <v>=</v>
          </cell>
          <cell r="W135">
            <v>0.23</v>
          </cell>
        </row>
        <row r="136">
          <cell r="A136">
            <v>605</v>
          </cell>
          <cell r="D136" t="str">
            <v>보통인부</v>
          </cell>
          <cell r="F136" t="str">
            <v>인</v>
          </cell>
          <cell r="V136" t="str">
            <v>=</v>
          </cell>
          <cell r="W136">
            <v>0.68</v>
          </cell>
        </row>
        <row r="137">
          <cell r="A137">
            <v>606</v>
          </cell>
          <cell r="D137" t="str">
            <v>다. 공구손료</v>
          </cell>
          <cell r="E137" t="str">
            <v>노무비×3%</v>
          </cell>
          <cell r="F137">
            <v>0</v>
          </cell>
          <cell r="W137">
            <v>0</v>
          </cell>
        </row>
        <row r="138">
          <cell r="A138">
            <v>607</v>
          </cell>
          <cell r="D138" t="str">
            <v>궤도공</v>
          </cell>
          <cell r="F138" t="str">
            <v>인</v>
          </cell>
          <cell r="H138">
            <v>0.2</v>
          </cell>
          <cell r="I138" t="str">
            <v>x</v>
          </cell>
          <cell r="J138">
            <v>0.03</v>
          </cell>
          <cell r="V138" t="str">
            <v>=</v>
          </cell>
          <cell r="W138">
            <v>6.0000000000000001E-3</v>
          </cell>
          <cell r="Y138" t="str">
            <v>기본</v>
          </cell>
          <cell r="Z138" t="str">
            <v>x</v>
          </cell>
          <cell r="AA138" t="str">
            <v>공구손료</v>
          </cell>
        </row>
        <row r="139">
          <cell r="A139">
            <v>608</v>
          </cell>
          <cell r="D139" t="str">
            <v>보통인부</v>
          </cell>
          <cell r="F139" t="str">
            <v>인</v>
          </cell>
          <cell r="H139">
            <v>0.6</v>
          </cell>
          <cell r="I139" t="str">
            <v>x</v>
          </cell>
          <cell r="J139">
            <v>0.03</v>
          </cell>
          <cell r="V139" t="str">
            <v>=</v>
          </cell>
          <cell r="W139">
            <v>0.01</v>
          </cell>
          <cell r="Y139" t="str">
            <v>기본</v>
          </cell>
          <cell r="Z139" t="str">
            <v>x</v>
          </cell>
          <cell r="AA139" t="str">
            <v>공구손료</v>
          </cell>
        </row>
        <row r="140">
          <cell r="W140">
            <v>0</v>
          </cell>
        </row>
        <row r="151">
          <cell r="W151">
            <v>0</v>
          </cell>
        </row>
        <row r="152">
          <cell r="A152">
            <v>700</v>
          </cell>
          <cell r="C152">
            <v>7</v>
          </cell>
          <cell r="D152" t="str">
            <v>콘크리트보강</v>
          </cell>
          <cell r="E152" t="str">
            <v>무근(250mmx400mm)</v>
          </cell>
          <cell r="F152" t="str">
            <v>m</v>
          </cell>
        </row>
        <row r="153">
          <cell r="A153">
            <v>701</v>
          </cell>
          <cell r="D153" t="str">
            <v>가. 재료비</v>
          </cell>
        </row>
        <row r="154">
          <cell r="A154">
            <v>702</v>
          </cell>
          <cell r="B154" t="str">
            <v>시멘트40㎏</v>
          </cell>
          <cell r="D154" t="str">
            <v>시멘트</v>
          </cell>
          <cell r="E154" t="str">
            <v>40㎏</v>
          </cell>
          <cell r="F154" t="str">
            <v>포</v>
          </cell>
          <cell r="H154">
            <v>220</v>
          </cell>
          <cell r="I154" t="str">
            <v>x</v>
          </cell>
          <cell r="J154">
            <v>0.1</v>
          </cell>
          <cell r="K154" t="str">
            <v>/</v>
          </cell>
          <cell r="M154">
            <v>40</v>
          </cell>
          <cell r="V154" t="str">
            <v>=</v>
          </cell>
          <cell r="W154">
            <v>0.55000000000000004</v>
          </cell>
          <cell r="Y154" t="str">
            <v>기본</v>
          </cell>
          <cell r="Z154" t="str">
            <v>x</v>
          </cell>
          <cell r="AA154" t="str">
            <v>콘크리트량</v>
          </cell>
          <cell r="AB154" t="str">
            <v>/</v>
          </cell>
          <cell r="AD154" t="str">
            <v>포</v>
          </cell>
          <cell r="AL154">
            <v>0</v>
          </cell>
        </row>
        <row r="155">
          <cell r="A155">
            <v>703</v>
          </cell>
          <cell r="B155" t="str">
            <v>모래세사</v>
          </cell>
          <cell r="D155" t="str">
            <v>모래</v>
          </cell>
          <cell r="E155" t="str">
            <v>세사</v>
          </cell>
          <cell r="F155" t="str">
            <v>㎥</v>
          </cell>
          <cell r="H155">
            <v>0.47</v>
          </cell>
          <cell r="I155" t="str">
            <v>x</v>
          </cell>
          <cell r="J155">
            <v>0.1</v>
          </cell>
          <cell r="V155" t="str">
            <v>=</v>
          </cell>
          <cell r="W155">
            <v>4.7E-2</v>
          </cell>
          <cell r="Y155" t="str">
            <v>기본</v>
          </cell>
          <cell r="Z155" t="str">
            <v>x</v>
          </cell>
          <cell r="AA155" t="str">
            <v>콘크리트량</v>
          </cell>
          <cell r="AL155">
            <v>0</v>
          </cell>
        </row>
        <row r="156">
          <cell r="A156">
            <v>704</v>
          </cell>
          <cell r="B156" t="str">
            <v>자갈#57</v>
          </cell>
          <cell r="D156" t="str">
            <v>자갈</v>
          </cell>
          <cell r="E156" t="str">
            <v>#57</v>
          </cell>
          <cell r="F156" t="str">
            <v>㎥</v>
          </cell>
          <cell r="H156">
            <v>0.94</v>
          </cell>
          <cell r="I156" t="str">
            <v>x</v>
          </cell>
          <cell r="J156">
            <v>0.1</v>
          </cell>
          <cell r="V156" t="str">
            <v>=</v>
          </cell>
          <cell r="W156">
            <v>9.4E-2</v>
          </cell>
          <cell r="Y156" t="str">
            <v>기본</v>
          </cell>
          <cell r="Z156" t="str">
            <v>x</v>
          </cell>
          <cell r="AA156" t="str">
            <v>콘크리트량</v>
          </cell>
          <cell r="AL156">
            <v>0</v>
          </cell>
        </row>
        <row r="157">
          <cell r="A157">
            <v>705</v>
          </cell>
          <cell r="B157" t="str">
            <v>보통합판12x1210x2420</v>
          </cell>
          <cell r="D157" t="str">
            <v>보통합판</v>
          </cell>
          <cell r="E157" t="str">
            <v>12x1210x2420</v>
          </cell>
          <cell r="F157" t="str">
            <v>매</v>
          </cell>
          <cell r="H157">
            <v>1.03</v>
          </cell>
          <cell r="I157" t="str">
            <v>x</v>
          </cell>
          <cell r="J157">
            <v>0.371</v>
          </cell>
          <cell r="K157" t="str">
            <v>x</v>
          </cell>
          <cell r="M157">
            <v>1.3</v>
          </cell>
          <cell r="V157" t="str">
            <v>=</v>
          </cell>
          <cell r="W157">
            <v>0.49</v>
          </cell>
          <cell r="Y157" t="str">
            <v>기본</v>
          </cell>
          <cell r="Z157" t="str">
            <v>x</v>
          </cell>
          <cell r="AA157" t="str">
            <v>사용횟수</v>
          </cell>
          <cell r="AB157" t="str">
            <v>x</v>
          </cell>
          <cell r="AD157" t="str">
            <v>거푸집량</v>
          </cell>
          <cell r="AL157" t="str">
            <v xml:space="preserve"> </v>
          </cell>
        </row>
        <row r="158">
          <cell r="A158">
            <v>706</v>
          </cell>
          <cell r="B158" t="str">
            <v>각재외송</v>
          </cell>
          <cell r="D158" t="str">
            <v>각재</v>
          </cell>
          <cell r="E158" t="str">
            <v>외송</v>
          </cell>
          <cell r="F158" t="str">
            <v>재</v>
          </cell>
          <cell r="H158">
            <v>3.7999999999999999E-2</v>
          </cell>
          <cell r="I158" t="str">
            <v>x</v>
          </cell>
          <cell r="J158">
            <v>0.371</v>
          </cell>
          <cell r="K158" t="str">
            <v>x</v>
          </cell>
          <cell r="M158">
            <v>1.3</v>
          </cell>
          <cell r="V158" t="str">
            <v>=</v>
          </cell>
          <cell r="W158">
            <v>0.01</v>
          </cell>
          <cell r="Y158" t="str">
            <v>기본</v>
          </cell>
          <cell r="Z158" t="str">
            <v>x</v>
          </cell>
          <cell r="AA158" t="str">
            <v>사용횟수</v>
          </cell>
          <cell r="AB158" t="str">
            <v>x</v>
          </cell>
          <cell r="AD158" t="str">
            <v>거푸집량</v>
          </cell>
          <cell r="AL158" t="str">
            <v xml:space="preserve"> </v>
          </cell>
        </row>
        <row r="159">
          <cell r="A159">
            <v>707</v>
          </cell>
          <cell r="B159" t="str">
            <v>철못50mm</v>
          </cell>
          <cell r="D159" t="str">
            <v>철못</v>
          </cell>
          <cell r="E159" t="str">
            <v>50mm</v>
          </cell>
          <cell r="F159" t="str">
            <v>㎏</v>
          </cell>
          <cell r="H159">
            <v>0.2</v>
          </cell>
          <cell r="I159" t="str">
            <v>x</v>
          </cell>
          <cell r="J159">
            <v>0.371</v>
          </cell>
          <cell r="K159" t="str">
            <v>x</v>
          </cell>
          <cell r="M159">
            <v>1.3</v>
          </cell>
          <cell r="V159" t="str">
            <v>=</v>
          </cell>
          <cell r="W159">
            <v>0.09</v>
          </cell>
          <cell r="Y159" t="str">
            <v>기본</v>
          </cell>
          <cell r="Z159" t="str">
            <v>x</v>
          </cell>
          <cell r="AA159" t="str">
            <v>사용횟수</v>
          </cell>
          <cell r="AB159" t="str">
            <v>x</v>
          </cell>
          <cell r="AD159" t="str">
            <v>거푸집량</v>
          </cell>
          <cell r="AL159">
            <v>0</v>
          </cell>
        </row>
        <row r="160">
          <cell r="A160">
            <v>708</v>
          </cell>
          <cell r="B160" t="str">
            <v>소철선#8</v>
          </cell>
          <cell r="D160" t="str">
            <v>소철선</v>
          </cell>
          <cell r="E160" t="str">
            <v>#8</v>
          </cell>
          <cell r="F160" t="str">
            <v>㎏</v>
          </cell>
          <cell r="H160">
            <v>0.28999999999999998</v>
          </cell>
          <cell r="I160" t="str">
            <v>x</v>
          </cell>
          <cell r="J160">
            <v>0.371</v>
          </cell>
          <cell r="K160" t="str">
            <v>x</v>
          </cell>
          <cell r="M160">
            <v>1.3</v>
          </cell>
          <cell r="V160" t="str">
            <v>=</v>
          </cell>
          <cell r="W160">
            <v>0.13</v>
          </cell>
          <cell r="Y160" t="str">
            <v>기본</v>
          </cell>
          <cell r="Z160" t="str">
            <v>x</v>
          </cell>
          <cell r="AA160" t="str">
            <v>사용횟수</v>
          </cell>
          <cell r="AB160" t="str">
            <v>x</v>
          </cell>
          <cell r="AD160" t="str">
            <v>거푸집량</v>
          </cell>
          <cell r="AL160">
            <v>0</v>
          </cell>
        </row>
        <row r="161">
          <cell r="A161">
            <v>709</v>
          </cell>
          <cell r="B161" t="str">
            <v>박리제유성</v>
          </cell>
          <cell r="D161" t="str">
            <v>박리제</v>
          </cell>
          <cell r="E161" t="str">
            <v>유성</v>
          </cell>
          <cell r="F161" t="str">
            <v>ℓ</v>
          </cell>
          <cell r="H161">
            <v>0.19</v>
          </cell>
          <cell r="I161" t="str">
            <v>x</v>
          </cell>
          <cell r="J161">
            <v>0.371</v>
          </cell>
          <cell r="K161" t="str">
            <v>x</v>
          </cell>
          <cell r="M161">
            <v>1.3</v>
          </cell>
          <cell r="V161" t="str">
            <v>=</v>
          </cell>
          <cell r="W161">
            <v>0.09</v>
          </cell>
          <cell r="Y161" t="str">
            <v>기본</v>
          </cell>
          <cell r="Z161" t="str">
            <v>x</v>
          </cell>
          <cell r="AA161" t="str">
            <v>사용횟수</v>
          </cell>
          <cell r="AB161" t="str">
            <v>x</v>
          </cell>
          <cell r="AD161" t="str">
            <v>거푸집량</v>
          </cell>
          <cell r="AL161">
            <v>0</v>
          </cell>
        </row>
        <row r="162">
          <cell r="A162">
            <v>710</v>
          </cell>
          <cell r="D162" t="str">
            <v>나. 노무비</v>
          </cell>
          <cell r="AL162" t="str">
            <v>건6-1</v>
          </cell>
        </row>
        <row r="163">
          <cell r="D163" t="str">
            <v>콘크리트공</v>
          </cell>
          <cell r="F163" t="str">
            <v>인</v>
          </cell>
          <cell r="H163">
            <v>0.9</v>
          </cell>
          <cell r="I163" t="str">
            <v>x</v>
          </cell>
          <cell r="J163">
            <v>0.1</v>
          </cell>
          <cell r="V163" t="str">
            <v>=</v>
          </cell>
          <cell r="W163">
            <v>9.0000000000000011E-2</v>
          </cell>
          <cell r="Y163" t="str">
            <v>기본</v>
          </cell>
          <cell r="Z163" t="str">
            <v>x</v>
          </cell>
          <cell r="AA163" t="str">
            <v>단위량</v>
          </cell>
        </row>
        <row r="164">
          <cell r="D164" t="str">
            <v>보통인부</v>
          </cell>
          <cell r="F164" t="str">
            <v>인</v>
          </cell>
          <cell r="H164">
            <v>0.9</v>
          </cell>
          <cell r="I164" t="str">
            <v>x</v>
          </cell>
          <cell r="J164">
            <v>0.1</v>
          </cell>
          <cell r="V164" t="str">
            <v>=</v>
          </cell>
          <cell r="W164">
            <v>9.0000000000000011E-2</v>
          </cell>
          <cell r="Y164" t="str">
            <v>기본</v>
          </cell>
          <cell r="Z164" t="str">
            <v>x</v>
          </cell>
          <cell r="AA164" t="str">
            <v>단위량</v>
          </cell>
        </row>
        <row r="165">
          <cell r="D165" t="str">
            <v>2) 합판거푸집</v>
          </cell>
          <cell r="E165" t="str">
            <v>5회사용시</v>
          </cell>
          <cell r="AL165" t="str">
            <v>건6-3-나</v>
          </cell>
        </row>
        <row r="166">
          <cell r="D166" t="str">
            <v>형틀목공</v>
          </cell>
          <cell r="F166" t="str">
            <v>인</v>
          </cell>
          <cell r="H166">
            <v>0.3</v>
          </cell>
          <cell r="I166" t="str">
            <v>x</v>
          </cell>
          <cell r="J166">
            <v>1.3</v>
          </cell>
          <cell r="K166" t="str">
            <v>x</v>
          </cell>
          <cell r="M166">
            <v>0.34200000000000003</v>
          </cell>
          <cell r="V166" t="str">
            <v>=</v>
          </cell>
          <cell r="W166">
            <v>0.13</v>
          </cell>
          <cell r="Y166" t="str">
            <v>기본</v>
          </cell>
          <cell r="Z166" t="str">
            <v>x</v>
          </cell>
          <cell r="AA166" t="str">
            <v>거푸집량</v>
          </cell>
          <cell r="AB166" t="str">
            <v>x</v>
          </cell>
          <cell r="AD166" t="str">
            <v>사용횟수</v>
          </cell>
        </row>
        <row r="167">
          <cell r="D167" t="str">
            <v>보통인부</v>
          </cell>
          <cell r="F167" t="str">
            <v>인</v>
          </cell>
          <cell r="H167">
            <v>0.25</v>
          </cell>
          <cell r="I167" t="str">
            <v>x</v>
          </cell>
          <cell r="J167">
            <v>1.3</v>
          </cell>
          <cell r="K167" t="str">
            <v>x</v>
          </cell>
          <cell r="M167">
            <v>0.34200000000000003</v>
          </cell>
          <cell r="V167" t="str">
            <v>=</v>
          </cell>
          <cell r="W167">
            <v>0.11</v>
          </cell>
          <cell r="Y167" t="str">
            <v>기본</v>
          </cell>
          <cell r="Z167" t="str">
            <v>x</v>
          </cell>
          <cell r="AA167" t="str">
            <v>거푸집량</v>
          </cell>
          <cell r="AB167" t="str">
            <v>x</v>
          </cell>
          <cell r="AD167" t="str">
            <v>사용횟수</v>
          </cell>
        </row>
        <row r="168">
          <cell r="D168" t="str">
            <v>소   계</v>
          </cell>
        </row>
        <row r="169">
          <cell r="A169">
            <v>711</v>
          </cell>
          <cell r="D169" t="str">
            <v>콘크리트공</v>
          </cell>
          <cell r="F169" t="str">
            <v>인</v>
          </cell>
          <cell r="V169" t="str">
            <v>=</v>
          </cell>
          <cell r="W169">
            <v>9.0000000000000011E-2</v>
          </cell>
        </row>
        <row r="170">
          <cell r="A170">
            <v>712</v>
          </cell>
          <cell r="D170" t="str">
            <v>형틀목공</v>
          </cell>
          <cell r="F170" t="str">
            <v>인</v>
          </cell>
          <cell r="V170" t="str">
            <v>=</v>
          </cell>
          <cell r="W170">
            <v>0.13</v>
          </cell>
        </row>
        <row r="171">
          <cell r="A171">
            <v>713</v>
          </cell>
          <cell r="D171" t="str">
            <v>보통인부</v>
          </cell>
          <cell r="F171" t="str">
            <v>인</v>
          </cell>
          <cell r="V171" t="str">
            <v>=</v>
          </cell>
          <cell r="W171">
            <v>0.2</v>
          </cell>
        </row>
        <row r="172">
          <cell r="A172">
            <v>714</v>
          </cell>
          <cell r="D172" t="str">
            <v>다. 공구손료</v>
          </cell>
          <cell r="E172" t="str">
            <v>노무비×3%</v>
          </cell>
          <cell r="W172">
            <v>0</v>
          </cell>
        </row>
        <row r="173">
          <cell r="A173">
            <v>715</v>
          </cell>
          <cell r="D173" t="str">
            <v>콘크리트공</v>
          </cell>
          <cell r="F173" t="str">
            <v>인</v>
          </cell>
          <cell r="H173">
            <v>9.0000000000000011E-2</v>
          </cell>
          <cell r="I173" t="str">
            <v>x</v>
          </cell>
          <cell r="J173">
            <v>0.03</v>
          </cell>
          <cell r="V173" t="str">
            <v>=</v>
          </cell>
          <cell r="W173">
            <v>2E-3</v>
          </cell>
          <cell r="Y173" t="str">
            <v>기본</v>
          </cell>
          <cell r="Z173" t="str">
            <v>x</v>
          </cell>
          <cell r="AA173" t="str">
            <v>공구손료</v>
          </cell>
        </row>
        <row r="174">
          <cell r="A174">
            <v>716</v>
          </cell>
          <cell r="D174" t="str">
            <v>형틀목공</v>
          </cell>
          <cell r="F174" t="str">
            <v>인</v>
          </cell>
          <cell r="H174">
            <v>0.13</v>
          </cell>
          <cell r="I174" t="str">
            <v>x</v>
          </cell>
          <cell r="J174">
            <v>0.03</v>
          </cell>
          <cell r="V174" t="str">
            <v>=</v>
          </cell>
          <cell r="W174">
            <v>3.0000000000000001E-3</v>
          </cell>
          <cell r="Y174" t="str">
            <v>기본</v>
          </cell>
          <cell r="Z174" t="str">
            <v>x</v>
          </cell>
          <cell r="AA174" t="str">
            <v>공구손료</v>
          </cell>
        </row>
        <row r="175">
          <cell r="A175">
            <v>717</v>
          </cell>
          <cell r="D175" t="str">
            <v>보통인부</v>
          </cell>
          <cell r="F175" t="str">
            <v>인</v>
          </cell>
          <cell r="H175">
            <v>0.2</v>
          </cell>
          <cell r="I175" t="str">
            <v>x</v>
          </cell>
          <cell r="J175">
            <v>0.03</v>
          </cell>
          <cell r="V175" t="str">
            <v>=</v>
          </cell>
          <cell r="W175">
            <v>6.0000000000000001E-3</v>
          </cell>
          <cell r="Y175" t="str">
            <v>기본</v>
          </cell>
          <cell r="Z175" t="str">
            <v>x</v>
          </cell>
          <cell r="AA175" t="str">
            <v>공구손료</v>
          </cell>
        </row>
        <row r="176">
          <cell r="W176">
            <v>0</v>
          </cell>
        </row>
        <row r="177">
          <cell r="A177">
            <v>800</v>
          </cell>
          <cell r="C177">
            <v>8</v>
          </cell>
          <cell r="D177" t="str">
            <v>관로부설</v>
          </cell>
          <cell r="E177" t="str">
            <v>FCΦ100x1열
(3M이내)</v>
          </cell>
          <cell r="F177" t="str">
            <v>m</v>
          </cell>
        </row>
        <row r="178">
          <cell r="A178">
            <v>801</v>
          </cell>
          <cell r="D178" t="str">
            <v>가. 재료비</v>
          </cell>
        </row>
        <row r="179">
          <cell r="A179">
            <v>802</v>
          </cell>
          <cell r="B179" t="str">
            <v>FC관Φ100mm</v>
          </cell>
          <cell r="D179" t="str">
            <v>FC관</v>
          </cell>
          <cell r="E179" t="str">
            <v>Φ100mm</v>
          </cell>
          <cell r="F179" t="str">
            <v>m</v>
          </cell>
          <cell r="H179">
            <v>1</v>
          </cell>
          <cell r="I179" t="str">
            <v>x</v>
          </cell>
          <cell r="J179">
            <v>1</v>
          </cell>
          <cell r="K179" t="str">
            <v>x</v>
          </cell>
          <cell r="L179" t="str">
            <v>(</v>
          </cell>
          <cell r="M179">
            <v>1</v>
          </cell>
          <cell r="N179" t="str">
            <v>+</v>
          </cell>
          <cell r="O179">
            <v>0.02</v>
          </cell>
          <cell r="P179" t="str">
            <v>)</v>
          </cell>
          <cell r="V179" t="str">
            <v>=</v>
          </cell>
          <cell r="W179">
            <v>1.02</v>
          </cell>
          <cell r="Y179" t="str">
            <v>기본</v>
          </cell>
          <cell r="Z179" t="str">
            <v>x</v>
          </cell>
          <cell r="AA179" t="str">
            <v>단위량</v>
          </cell>
          <cell r="AB179" t="str">
            <v>x</v>
          </cell>
          <cell r="AC179" t="str">
            <v>(</v>
          </cell>
          <cell r="AD179">
            <v>1</v>
          </cell>
          <cell r="AE179" t="str">
            <v>+</v>
          </cell>
          <cell r="AF179" t="str">
            <v>할증</v>
          </cell>
          <cell r="AG179" t="str">
            <v>)</v>
          </cell>
          <cell r="AL179" t="str">
            <v>관 급</v>
          </cell>
        </row>
        <row r="180">
          <cell r="A180">
            <v>803</v>
          </cell>
          <cell r="B180" t="str">
            <v>PP로프4mm</v>
          </cell>
          <cell r="D180" t="str">
            <v>PP로프</v>
          </cell>
          <cell r="E180" t="str">
            <v>4mm</v>
          </cell>
          <cell r="F180" t="str">
            <v>m</v>
          </cell>
          <cell r="H180">
            <v>1</v>
          </cell>
          <cell r="I180" t="str">
            <v>x</v>
          </cell>
          <cell r="J180">
            <v>1</v>
          </cell>
          <cell r="K180" t="str">
            <v>x</v>
          </cell>
          <cell r="L180" t="str">
            <v>(</v>
          </cell>
          <cell r="M180">
            <v>1</v>
          </cell>
          <cell r="N180" t="str">
            <v>+</v>
          </cell>
          <cell r="O180">
            <v>0.05</v>
          </cell>
          <cell r="P180" t="str">
            <v>)</v>
          </cell>
          <cell r="V180" t="str">
            <v>=</v>
          </cell>
          <cell r="W180">
            <v>1.05</v>
          </cell>
          <cell r="Y180" t="str">
            <v>기본</v>
          </cell>
          <cell r="Z180" t="str">
            <v>x</v>
          </cell>
          <cell r="AA180" t="str">
            <v>단위량</v>
          </cell>
          <cell r="AB180" t="str">
            <v>x</v>
          </cell>
          <cell r="AC180" t="str">
            <v>(</v>
          </cell>
          <cell r="AD180">
            <v>1</v>
          </cell>
          <cell r="AE180" t="str">
            <v>+</v>
          </cell>
          <cell r="AF180" t="str">
            <v>할증</v>
          </cell>
          <cell r="AG180" t="str">
            <v>)</v>
          </cell>
          <cell r="AL180">
            <v>0</v>
          </cell>
        </row>
        <row r="181">
          <cell r="A181">
            <v>804</v>
          </cell>
          <cell r="B181" t="str">
            <v>접착제</v>
          </cell>
          <cell r="D181" t="str">
            <v>접착제</v>
          </cell>
          <cell r="E181">
            <v>0</v>
          </cell>
          <cell r="F181" t="str">
            <v>g</v>
          </cell>
          <cell r="H181">
            <v>150</v>
          </cell>
          <cell r="I181" t="str">
            <v>/</v>
          </cell>
          <cell r="J181">
            <v>6</v>
          </cell>
          <cell r="V181" t="str">
            <v>=</v>
          </cell>
          <cell r="W181">
            <v>25</v>
          </cell>
          <cell r="Y181" t="str">
            <v>기본</v>
          </cell>
          <cell r="Z181" t="str">
            <v>x</v>
          </cell>
          <cell r="AA181" t="str">
            <v>본</v>
          </cell>
          <cell r="AL181">
            <v>0</v>
          </cell>
        </row>
        <row r="182">
          <cell r="A182">
            <v>805</v>
          </cell>
          <cell r="D182" t="str">
            <v>나. 노무비</v>
          </cell>
        </row>
        <row r="183">
          <cell r="D183" t="str">
            <v>1) 관로부설</v>
          </cell>
          <cell r="AL183" t="str">
            <v>통3-26(운빈)</v>
          </cell>
        </row>
        <row r="184">
          <cell r="D184" t="str">
            <v>배관공</v>
          </cell>
          <cell r="F184" t="str">
            <v>인</v>
          </cell>
          <cell r="H184">
            <v>9.6000000000000002E-2</v>
          </cell>
          <cell r="I184" t="str">
            <v>/</v>
          </cell>
          <cell r="J184">
            <v>6</v>
          </cell>
          <cell r="K184" t="str">
            <v>x</v>
          </cell>
          <cell r="L184" t="str">
            <v>(</v>
          </cell>
          <cell r="M184">
            <v>1</v>
          </cell>
          <cell r="N184" t="str">
            <v>+</v>
          </cell>
          <cell r="O184">
            <v>0.15</v>
          </cell>
          <cell r="P184" t="str">
            <v>)</v>
          </cell>
          <cell r="V184" t="str">
            <v>=</v>
          </cell>
          <cell r="W184">
            <v>0.01</v>
          </cell>
          <cell r="Y184" t="str">
            <v>기본</v>
          </cell>
          <cell r="Z184" t="str">
            <v>x</v>
          </cell>
          <cell r="AA184" t="str">
            <v>본</v>
          </cell>
          <cell r="AB184" t="str">
            <v>x</v>
          </cell>
          <cell r="AC184" t="str">
            <v>(</v>
          </cell>
          <cell r="AD184">
            <v>1</v>
          </cell>
          <cell r="AE184" t="str">
            <v>+</v>
          </cell>
          <cell r="AF184" t="str">
            <v>운빈</v>
          </cell>
          <cell r="AG184" t="str">
            <v>)</v>
          </cell>
        </row>
        <row r="185">
          <cell r="D185" t="str">
            <v>보통인부</v>
          </cell>
          <cell r="F185" t="str">
            <v>인</v>
          </cell>
          <cell r="H185">
            <v>0.26</v>
          </cell>
          <cell r="I185" t="str">
            <v>/</v>
          </cell>
          <cell r="J185">
            <v>6</v>
          </cell>
          <cell r="K185" t="str">
            <v>x</v>
          </cell>
          <cell r="L185" t="str">
            <v>(</v>
          </cell>
          <cell r="M185">
            <v>1</v>
          </cell>
          <cell r="N185" t="str">
            <v>+</v>
          </cell>
          <cell r="O185">
            <v>0.15</v>
          </cell>
          <cell r="P185" t="str">
            <v>)</v>
          </cell>
          <cell r="V185" t="str">
            <v>=</v>
          </cell>
          <cell r="W185">
            <v>0.04</v>
          </cell>
          <cell r="Y185" t="str">
            <v>기본</v>
          </cell>
          <cell r="Z185" t="str">
            <v>x</v>
          </cell>
          <cell r="AA185" t="str">
            <v>본</v>
          </cell>
          <cell r="AB185" t="str">
            <v>x</v>
          </cell>
          <cell r="AC185" t="str">
            <v>(</v>
          </cell>
          <cell r="AD185">
            <v>1</v>
          </cell>
          <cell r="AE185" t="str">
            <v>+</v>
          </cell>
          <cell r="AF185" t="str">
            <v>운빈</v>
          </cell>
          <cell r="AG185" t="str">
            <v>)</v>
          </cell>
        </row>
        <row r="186">
          <cell r="D186" t="str">
            <v>2) 견인선포설</v>
          </cell>
          <cell r="AL186" t="str">
            <v>통3-49(운빈)</v>
          </cell>
        </row>
        <row r="187">
          <cell r="D187" t="str">
            <v>통신외선공</v>
          </cell>
          <cell r="F187" t="str">
            <v>인</v>
          </cell>
          <cell r="H187">
            <v>0.28000000000000003</v>
          </cell>
          <cell r="I187" t="str">
            <v>/</v>
          </cell>
          <cell r="J187">
            <v>100</v>
          </cell>
          <cell r="K187" t="str">
            <v>x</v>
          </cell>
          <cell r="L187" t="str">
            <v>(</v>
          </cell>
          <cell r="M187">
            <v>1</v>
          </cell>
          <cell r="N187" t="str">
            <v>+</v>
          </cell>
          <cell r="O187">
            <v>0.15</v>
          </cell>
          <cell r="P187" t="str">
            <v>)</v>
          </cell>
          <cell r="V187" t="str">
            <v>=</v>
          </cell>
          <cell r="W187">
            <v>3.0000000000000001E-3</v>
          </cell>
          <cell r="Y187" t="str">
            <v>기본</v>
          </cell>
          <cell r="Z187" t="str">
            <v>/</v>
          </cell>
          <cell r="AA187" t="str">
            <v>100m</v>
          </cell>
          <cell r="AB187" t="str">
            <v>x</v>
          </cell>
          <cell r="AC187" t="str">
            <v>(</v>
          </cell>
          <cell r="AD187">
            <v>1</v>
          </cell>
          <cell r="AE187" t="str">
            <v>+</v>
          </cell>
          <cell r="AF187" t="str">
            <v>운빈</v>
          </cell>
          <cell r="AG187" t="str">
            <v>)</v>
          </cell>
        </row>
        <row r="188">
          <cell r="D188" t="str">
            <v>보통인부</v>
          </cell>
          <cell r="F188" t="str">
            <v>인</v>
          </cell>
          <cell r="H188">
            <v>0.42</v>
          </cell>
          <cell r="I188" t="str">
            <v>/</v>
          </cell>
          <cell r="J188">
            <v>100</v>
          </cell>
          <cell r="K188" t="str">
            <v>x</v>
          </cell>
          <cell r="L188" t="str">
            <v>(</v>
          </cell>
          <cell r="M188">
            <v>1</v>
          </cell>
          <cell r="N188" t="str">
            <v>+</v>
          </cell>
          <cell r="O188">
            <v>0.15</v>
          </cell>
          <cell r="P188" t="str">
            <v>)</v>
          </cell>
          <cell r="V188" t="str">
            <v>=</v>
          </cell>
          <cell r="W188">
            <v>4.0000000000000001E-3</v>
          </cell>
          <cell r="Y188" t="str">
            <v>기본</v>
          </cell>
          <cell r="Z188" t="str">
            <v>/</v>
          </cell>
          <cell r="AA188" t="str">
            <v>100m</v>
          </cell>
          <cell r="AB188" t="str">
            <v>x</v>
          </cell>
          <cell r="AC188" t="str">
            <v>(</v>
          </cell>
          <cell r="AD188">
            <v>1</v>
          </cell>
          <cell r="AE188" t="str">
            <v>+</v>
          </cell>
          <cell r="AF188" t="str">
            <v>운빈</v>
          </cell>
          <cell r="AG188" t="str">
            <v>)</v>
          </cell>
        </row>
        <row r="189">
          <cell r="D189" t="str">
            <v>소   계</v>
          </cell>
        </row>
        <row r="190">
          <cell r="A190">
            <v>806</v>
          </cell>
          <cell r="D190" t="str">
            <v>배관공</v>
          </cell>
          <cell r="F190" t="str">
            <v>인</v>
          </cell>
          <cell r="V190" t="str">
            <v>=</v>
          </cell>
          <cell r="W190">
            <v>0.01</v>
          </cell>
        </row>
        <row r="191">
          <cell r="A191">
            <v>807</v>
          </cell>
          <cell r="D191" t="str">
            <v>통신외선공</v>
          </cell>
          <cell r="F191" t="str">
            <v>인</v>
          </cell>
          <cell r="V191" t="str">
            <v>=</v>
          </cell>
          <cell r="W191">
            <v>3.0000000000000001E-3</v>
          </cell>
        </row>
        <row r="192">
          <cell r="A192">
            <v>808</v>
          </cell>
          <cell r="D192" t="str">
            <v>보통인부</v>
          </cell>
          <cell r="F192" t="str">
            <v>인</v>
          </cell>
          <cell r="V192" t="str">
            <v>=</v>
          </cell>
          <cell r="W192">
            <v>0.04</v>
          </cell>
        </row>
        <row r="193">
          <cell r="A193">
            <v>809</v>
          </cell>
          <cell r="D193" t="str">
            <v>다. 공구손료</v>
          </cell>
          <cell r="E193" t="str">
            <v>노무비×3%</v>
          </cell>
        </row>
        <row r="194">
          <cell r="A194">
            <v>810</v>
          </cell>
          <cell r="D194" t="str">
            <v>배관공</v>
          </cell>
          <cell r="F194" t="str">
            <v>인</v>
          </cell>
          <cell r="H194">
            <v>1.6E-2</v>
          </cell>
          <cell r="I194" t="str">
            <v>x</v>
          </cell>
          <cell r="J194">
            <v>0.03</v>
          </cell>
          <cell r="V194" t="str">
            <v>=</v>
          </cell>
          <cell r="W194">
            <v>4.0000000000000002E-4</v>
          </cell>
          <cell r="Y194" t="str">
            <v>기본</v>
          </cell>
          <cell r="Z194" t="str">
            <v>x</v>
          </cell>
          <cell r="AA194" t="str">
            <v>공구손료</v>
          </cell>
        </row>
        <row r="195">
          <cell r="A195">
            <v>811</v>
          </cell>
          <cell r="D195" t="str">
            <v>통신외선공</v>
          </cell>
          <cell r="F195" t="str">
            <v>인</v>
          </cell>
          <cell r="H195">
            <v>2.8000000000000004E-3</v>
          </cell>
          <cell r="I195" t="str">
            <v>x</v>
          </cell>
          <cell r="J195">
            <v>0.03</v>
          </cell>
          <cell r="V195" t="str">
            <v>=</v>
          </cell>
          <cell r="W195">
            <v>8.0000000000000007E-5</v>
          </cell>
          <cell r="Y195" t="str">
            <v>기본</v>
          </cell>
          <cell r="Z195" t="str">
            <v>x</v>
          </cell>
          <cell r="AA195" t="str">
            <v>공구손료</v>
          </cell>
        </row>
        <row r="196">
          <cell r="A196">
            <v>812</v>
          </cell>
          <cell r="D196" t="str">
            <v>보통인부</v>
          </cell>
          <cell r="F196" t="str">
            <v>인</v>
          </cell>
          <cell r="H196">
            <v>4.7533333333333337E-2</v>
          </cell>
          <cell r="I196" t="str">
            <v>x</v>
          </cell>
          <cell r="J196">
            <v>0.03</v>
          </cell>
          <cell r="V196" t="str">
            <v>=</v>
          </cell>
          <cell r="W196">
            <v>1.4E-3</v>
          </cell>
          <cell r="Y196" t="str">
            <v>기본</v>
          </cell>
          <cell r="Z196" t="str">
            <v>x</v>
          </cell>
          <cell r="AA196" t="str">
            <v>공구손료</v>
          </cell>
        </row>
        <row r="202">
          <cell r="A202">
            <v>900</v>
          </cell>
          <cell r="C202">
            <v>9</v>
          </cell>
          <cell r="D202" t="str">
            <v>관로부설</v>
          </cell>
          <cell r="E202" t="str">
            <v>FCΦ100x1열
(3M이내,교량)</v>
          </cell>
          <cell r="F202" t="str">
            <v>m</v>
          </cell>
        </row>
        <row r="203">
          <cell r="A203">
            <v>901</v>
          </cell>
          <cell r="D203" t="str">
            <v>가. 재료비</v>
          </cell>
        </row>
        <row r="204">
          <cell r="A204">
            <v>902</v>
          </cell>
          <cell r="B204" t="str">
            <v>FC관Φ100mm</v>
          </cell>
          <cell r="D204" t="str">
            <v>FC관</v>
          </cell>
          <cell r="E204" t="str">
            <v>Φ100mm</v>
          </cell>
          <cell r="F204" t="str">
            <v>m</v>
          </cell>
          <cell r="H204">
            <v>1</v>
          </cell>
          <cell r="I204" t="str">
            <v>x</v>
          </cell>
          <cell r="J204">
            <v>1</v>
          </cell>
          <cell r="K204" t="str">
            <v>x</v>
          </cell>
          <cell r="L204" t="str">
            <v>(</v>
          </cell>
          <cell r="M204">
            <v>1</v>
          </cell>
          <cell r="N204" t="str">
            <v>+</v>
          </cell>
          <cell r="O204">
            <v>0.02</v>
          </cell>
          <cell r="P204" t="str">
            <v>)</v>
          </cell>
          <cell r="V204" t="str">
            <v>=</v>
          </cell>
          <cell r="W204">
            <v>1.02</v>
          </cell>
          <cell r="Y204" t="str">
            <v>기본</v>
          </cell>
          <cell r="Z204" t="str">
            <v>x</v>
          </cell>
          <cell r="AA204" t="str">
            <v>단위량</v>
          </cell>
          <cell r="AB204" t="str">
            <v>x</v>
          </cell>
          <cell r="AC204" t="str">
            <v>(</v>
          </cell>
          <cell r="AD204">
            <v>1</v>
          </cell>
          <cell r="AE204" t="str">
            <v>+</v>
          </cell>
          <cell r="AF204" t="str">
            <v>할증</v>
          </cell>
          <cell r="AG204" t="str">
            <v>)</v>
          </cell>
          <cell r="AL204" t="str">
            <v>관 급</v>
          </cell>
        </row>
        <row r="205">
          <cell r="A205">
            <v>903</v>
          </cell>
          <cell r="B205" t="str">
            <v>PP로프4mm</v>
          </cell>
          <cell r="D205" t="str">
            <v>PP로프</v>
          </cell>
          <cell r="E205" t="str">
            <v>4mm</v>
          </cell>
          <cell r="F205" t="str">
            <v>m</v>
          </cell>
          <cell r="H205">
            <v>1</v>
          </cell>
          <cell r="I205" t="str">
            <v>x</v>
          </cell>
          <cell r="J205">
            <v>1</v>
          </cell>
          <cell r="K205" t="str">
            <v>x</v>
          </cell>
          <cell r="L205" t="str">
            <v>(</v>
          </cell>
          <cell r="M205">
            <v>1</v>
          </cell>
          <cell r="N205" t="str">
            <v>+</v>
          </cell>
          <cell r="O205">
            <v>0.05</v>
          </cell>
          <cell r="P205" t="str">
            <v>)</v>
          </cell>
          <cell r="V205" t="str">
            <v>=</v>
          </cell>
          <cell r="W205">
            <v>1.05</v>
          </cell>
          <cell r="Y205" t="str">
            <v>기본</v>
          </cell>
          <cell r="Z205" t="str">
            <v>x</v>
          </cell>
          <cell r="AA205" t="str">
            <v>단위량</v>
          </cell>
          <cell r="AB205" t="str">
            <v>x</v>
          </cell>
          <cell r="AC205" t="str">
            <v>(</v>
          </cell>
          <cell r="AD205">
            <v>1</v>
          </cell>
          <cell r="AE205" t="str">
            <v>+</v>
          </cell>
          <cell r="AF205" t="str">
            <v>할증</v>
          </cell>
          <cell r="AG205" t="str">
            <v>)</v>
          </cell>
          <cell r="AL205">
            <v>0</v>
          </cell>
        </row>
        <row r="206">
          <cell r="A206">
            <v>904</v>
          </cell>
          <cell r="B206" t="str">
            <v>접착제</v>
          </cell>
          <cell r="D206" t="str">
            <v>접착제</v>
          </cell>
          <cell r="E206">
            <v>0</v>
          </cell>
          <cell r="F206" t="str">
            <v>g</v>
          </cell>
          <cell r="H206">
            <v>150</v>
          </cell>
          <cell r="I206" t="str">
            <v>/</v>
          </cell>
          <cell r="J206">
            <v>6</v>
          </cell>
          <cell r="V206" t="str">
            <v>=</v>
          </cell>
          <cell r="W206">
            <v>25</v>
          </cell>
          <cell r="Y206" t="str">
            <v>기본</v>
          </cell>
          <cell r="Z206" t="str">
            <v>x</v>
          </cell>
          <cell r="AA206" t="str">
            <v>본</v>
          </cell>
          <cell r="AL206">
            <v>0</v>
          </cell>
        </row>
        <row r="207">
          <cell r="A207">
            <v>905</v>
          </cell>
          <cell r="D207" t="str">
            <v>나. 노무비</v>
          </cell>
        </row>
        <row r="208">
          <cell r="D208" t="str">
            <v>1) 관로부설</v>
          </cell>
          <cell r="AL208" t="str">
            <v>통3-26
(운빈+교량)</v>
          </cell>
        </row>
        <row r="209">
          <cell r="D209" t="str">
            <v>배관공</v>
          </cell>
          <cell r="F209" t="str">
            <v>인</v>
          </cell>
          <cell r="H209">
            <v>9.6000000000000002E-2</v>
          </cell>
          <cell r="I209" t="str">
            <v>/</v>
          </cell>
          <cell r="J209">
            <v>6</v>
          </cell>
          <cell r="K209" t="str">
            <v>x</v>
          </cell>
          <cell r="L209" t="str">
            <v>(</v>
          </cell>
          <cell r="M209">
            <v>1</v>
          </cell>
          <cell r="N209" t="str">
            <v>+</v>
          </cell>
          <cell r="O209">
            <v>0.15</v>
          </cell>
          <cell r="P209" t="str">
            <v>+</v>
          </cell>
          <cell r="Q209">
            <v>0.3</v>
          </cell>
          <cell r="R209" t="str">
            <v>)</v>
          </cell>
          <cell r="V209" t="str">
            <v>=</v>
          </cell>
          <cell r="W209">
            <v>0.02</v>
          </cell>
          <cell r="Y209" t="str">
            <v>기본</v>
          </cell>
          <cell r="Z209" t="str">
            <v>x</v>
          </cell>
          <cell r="AA209" t="str">
            <v>본</v>
          </cell>
          <cell r="AB209" t="str">
            <v>x</v>
          </cell>
          <cell r="AC209" t="str">
            <v>(</v>
          </cell>
          <cell r="AD209">
            <v>1</v>
          </cell>
          <cell r="AE209" t="str">
            <v>+</v>
          </cell>
          <cell r="AF209" t="str">
            <v>운빈</v>
          </cell>
          <cell r="AG209" t="str">
            <v>+</v>
          </cell>
          <cell r="AH209" t="str">
            <v>교량</v>
          </cell>
          <cell r="AI209" t="str">
            <v>)</v>
          </cell>
        </row>
        <row r="210">
          <cell r="D210" t="str">
            <v>보통인부</v>
          </cell>
          <cell r="F210" t="str">
            <v>인</v>
          </cell>
          <cell r="H210">
            <v>0.26</v>
          </cell>
          <cell r="I210" t="str">
            <v>/</v>
          </cell>
          <cell r="J210">
            <v>6</v>
          </cell>
          <cell r="K210" t="str">
            <v>x</v>
          </cell>
          <cell r="L210" t="str">
            <v>(</v>
          </cell>
          <cell r="M210">
            <v>1</v>
          </cell>
          <cell r="N210" t="str">
            <v>+</v>
          </cell>
          <cell r="O210">
            <v>0.15</v>
          </cell>
          <cell r="P210" t="str">
            <v>+</v>
          </cell>
          <cell r="Q210">
            <v>0.3</v>
          </cell>
          <cell r="R210" t="str">
            <v>)</v>
          </cell>
          <cell r="V210" t="str">
            <v>=</v>
          </cell>
          <cell r="W210">
            <v>0.06</v>
          </cell>
          <cell r="Y210" t="str">
            <v>기본</v>
          </cell>
          <cell r="Z210" t="str">
            <v>x</v>
          </cell>
          <cell r="AA210" t="str">
            <v>본</v>
          </cell>
          <cell r="AB210" t="str">
            <v>x</v>
          </cell>
          <cell r="AC210" t="str">
            <v>(</v>
          </cell>
          <cell r="AD210">
            <v>1</v>
          </cell>
          <cell r="AE210" t="str">
            <v>+</v>
          </cell>
          <cell r="AF210" t="str">
            <v>운빈</v>
          </cell>
          <cell r="AG210" t="str">
            <v>+</v>
          </cell>
          <cell r="AH210" t="str">
            <v>교량</v>
          </cell>
          <cell r="AI210" t="str">
            <v>)</v>
          </cell>
        </row>
        <row r="211">
          <cell r="D211" t="str">
            <v>2) 견인선포설</v>
          </cell>
          <cell r="AL211" t="str">
            <v>통3-49
(운빈+교량)</v>
          </cell>
        </row>
        <row r="212">
          <cell r="D212" t="str">
            <v>통신외선공</v>
          </cell>
          <cell r="F212" t="str">
            <v>인</v>
          </cell>
          <cell r="H212">
            <v>0.28000000000000003</v>
          </cell>
          <cell r="I212" t="str">
            <v>/</v>
          </cell>
          <cell r="J212">
            <v>100</v>
          </cell>
          <cell r="K212" t="str">
            <v>x</v>
          </cell>
          <cell r="L212" t="str">
            <v>(</v>
          </cell>
          <cell r="M212">
            <v>1</v>
          </cell>
          <cell r="N212" t="str">
            <v>+</v>
          </cell>
          <cell r="O212">
            <v>0.15</v>
          </cell>
          <cell r="P212" t="str">
            <v>+</v>
          </cell>
          <cell r="Q212">
            <v>0.3</v>
          </cell>
          <cell r="R212" t="str">
            <v>)</v>
          </cell>
          <cell r="V212" t="str">
            <v>=</v>
          </cell>
          <cell r="W212">
            <v>4.0000000000000001E-3</v>
          </cell>
          <cell r="Y212" t="str">
            <v>기본</v>
          </cell>
          <cell r="Z212" t="str">
            <v>/</v>
          </cell>
          <cell r="AA212" t="str">
            <v>100m</v>
          </cell>
          <cell r="AB212" t="str">
            <v>x</v>
          </cell>
          <cell r="AC212" t="str">
            <v>(</v>
          </cell>
          <cell r="AD212">
            <v>1</v>
          </cell>
          <cell r="AE212" t="str">
            <v>+</v>
          </cell>
          <cell r="AF212" t="str">
            <v>운빈</v>
          </cell>
          <cell r="AG212" t="str">
            <v>+</v>
          </cell>
          <cell r="AH212" t="str">
            <v>교량</v>
          </cell>
          <cell r="AI212" t="str">
            <v>)</v>
          </cell>
        </row>
        <row r="213">
          <cell r="D213" t="str">
            <v>보통인부</v>
          </cell>
          <cell r="F213" t="str">
            <v>인</v>
          </cell>
          <cell r="H213">
            <v>0.42</v>
          </cell>
          <cell r="I213" t="str">
            <v>/</v>
          </cell>
          <cell r="J213">
            <v>100</v>
          </cell>
          <cell r="K213" t="str">
            <v>x</v>
          </cell>
          <cell r="L213" t="str">
            <v>(</v>
          </cell>
          <cell r="M213">
            <v>1</v>
          </cell>
          <cell r="N213" t="str">
            <v>+</v>
          </cell>
          <cell r="O213">
            <v>0.15</v>
          </cell>
          <cell r="P213" t="str">
            <v>+</v>
          </cell>
          <cell r="Q213">
            <v>0.3</v>
          </cell>
          <cell r="R213" t="str">
            <v>)</v>
          </cell>
          <cell r="V213" t="str">
            <v>=</v>
          </cell>
          <cell r="W213">
            <v>6.0000000000000001E-3</v>
          </cell>
          <cell r="Y213" t="str">
            <v>기본</v>
          </cell>
          <cell r="Z213" t="str">
            <v>/</v>
          </cell>
          <cell r="AA213" t="str">
            <v>100m</v>
          </cell>
          <cell r="AB213" t="str">
            <v>x</v>
          </cell>
          <cell r="AC213" t="str">
            <v>(</v>
          </cell>
          <cell r="AD213">
            <v>1</v>
          </cell>
          <cell r="AE213" t="str">
            <v>+</v>
          </cell>
          <cell r="AF213" t="str">
            <v>운빈</v>
          </cell>
          <cell r="AG213" t="str">
            <v>+</v>
          </cell>
          <cell r="AH213" t="str">
            <v>교량</v>
          </cell>
          <cell r="AI213" t="str">
            <v>)</v>
          </cell>
        </row>
        <row r="214">
          <cell r="D214" t="str">
            <v>소   계</v>
          </cell>
        </row>
        <row r="215">
          <cell r="A215">
            <v>906</v>
          </cell>
          <cell r="D215" t="str">
            <v>배관공</v>
          </cell>
          <cell r="F215" t="str">
            <v>인</v>
          </cell>
          <cell r="V215" t="str">
            <v>=</v>
          </cell>
          <cell r="W215">
            <v>0.02</v>
          </cell>
        </row>
        <row r="216">
          <cell r="A216">
            <v>907</v>
          </cell>
          <cell r="D216" t="str">
            <v>통신외선공</v>
          </cell>
          <cell r="F216" t="str">
            <v>인</v>
          </cell>
          <cell r="V216" t="str">
            <v>=</v>
          </cell>
          <cell r="W216">
            <v>4.0000000000000001E-3</v>
          </cell>
        </row>
        <row r="217">
          <cell r="A217">
            <v>908</v>
          </cell>
          <cell r="D217" t="str">
            <v>보통인부</v>
          </cell>
          <cell r="F217" t="str">
            <v>인</v>
          </cell>
          <cell r="V217" t="str">
            <v>=</v>
          </cell>
          <cell r="W217">
            <v>6.6000000000000003E-2</v>
          </cell>
        </row>
        <row r="218">
          <cell r="A218">
            <v>909</v>
          </cell>
          <cell r="D218" t="str">
            <v>다. 공구손료</v>
          </cell>
          <cell r="E218" t="str">
            <v>노무비×3%</v>
          </cell>
        </row>
        <row r="219">
          <cell r="A219">
            <v>910</v>
          </cell>
          <cell r="D219" t="str">
            <v>배관공</v>
          </cell>
          <cell r="F219" t="str">
            <v>인</v>
          </cell>
          <cell r="H219">
            <v>1.6E-2</v>
          </cell>
          <cell r="I219" t="str">
            <v>x</v>
          </cell>
          <cell r="J219">
            <v>0.03</v>
          </cell>
          <cell r="V219" t="str">
            <v>=</v>
          </cell>
          <cell r="W219">
            <v>4.0000000000000002E-4</v>
          </cell>
          <cell r="Y219" t="str">
            <v>기본</v>
          </cell>
          <cell r="Z219" t="str">
            <v>x</v>
          </cell>
          <cell r="AA219" t="str">
            <v>공구손료</v>
          </cell>
        </row>
        <row r="220">
          <cell r="A220">
            <v>911</v>
          </cell>
          <cell r="D220" t="str">
            <v>통신외선공</v>
          </cell>
          <cell r="F220" t="str">
            <v>인</v>
          </cell>
          <cell r="H220">
            <v>2.8000000000000004E-3</v>
          </cell>
          <cell r="I220" t="str">
            <v>x</v>
          </cell>
          <cell r="J220">
            <v>0.03</v>
          </cell>
          <cell r="V220" t="str">
            <v>=</v>
          </cell>
          <cell r="W220">
            <v>8.0000000000000007E-5</v>
          </cell>
          <cell r="Y220" t="str">
            <v>기본</v>
          </cell>
          <cell r="Z220" t="str">
            <v>x</v>
          </cell>
          <cell r="AA220" t="str">
            <v>공구손료</v>
          </cell>
        </row>
        <row r="221">
          <cell r="A221">
            <v>912</v>
          </cell>
          <cell r="D221" t="str">
            <v>보통인부</v>
          </cell>
          <cell r="F221" t="str">
            <v>인</v>
          </cell>
          <cell r="H221">
            <v>4.7533333333333337E-2</v>
          </cell>
          <cell r="I221" t="str">
            <v>x</v>
          </cell>
          <cell r="J221">
            <v>0.03</v>
          </cell>
          <cell r="V221" t="str">
            <v>=</v>
          </cell>
          <cell r="W221">
            <v>1.42E-3</v>
          </cell>
          <cell r="Y221" t="str">
            <v>기본</v>
          </cell>
          <cell r="Z221" t="str">
            <v>x</v>
          </cell>
          <cell r="AA221" t="str">
            <v>공구손료</v>
          </cell>
        </row>
        <row r="227">
          <cell r="A227">
            <v>1000</v>
          </cell>
          <cell r="C227">
            <v>10</v>
          </cell>
          <cell r="D227" t="str">
            <v>관로부설</v>
          </cell>
          <cell r="E227" t="str">
            <v>FCΦ100x1열
(3M이내,터널)</v>
          </cell>
          <cell r="F227" t="str">
            <v>m</v>
          </cell>
        </row>
        <row r="228">
          <cell r="A228">
            <v>1001</v>
          </cell>
          <cell r="D228" t="str">
            <v>가. 재료비</v>
          </cell>
        </row>
        <row r="229">
          <cell r="A229">
            <v>1002</v>
          </cell>
          <cell r="B229" t="str">
            <v>FC관Φ100mm</v>
          </cell>
          <cell r="D229" t="str">
            <v>FC관</v>
          </cell>
          <cell r="E229" t="str">
            <v>Φ100mm</v>
          </cell>
          <cell r="F229" t="str">
            <v>m</v>
          </cell>
          <cell r="H229">
            <v>1</v>
          </cell>
          <cell r="I229" t="str">
            <v>x</v>
          </cell>
          <cell r="J229">
            <v>1</v>
          </cell>
          <cell r="K229" t="str">
            <v>x</v>
          </cell>
          <cell r="L229" t="str">
            <v>(</v>
          </cell>
          <cell r="M229">
            <v>1</v>
          </cell>
          <cell r="N229" t="str">
            <v>+</v>
          </cell>
          <cell r="O229">
            <v>0.02</v>
          </cell>
          <cell r="P229" t="str">
            <v>)</v>
          </cell>
          <cell r="V229" t="str">
            <v>=</v>
          </cell>
          <cell r="W229">
            <v>1.02</v>
          </cell>
          <cell r="Y229" t="str">
            <v>기본</v>
          </cell>
          <cell r="Z229" t="str">
            <v>x</v>
          </cell>
          <cell r="AA229" t="str">
            <v>단위량</v>
          </cell>
          <cell r="AB229" t="str">
            <v>x</v>
          </cell>
          <cell r="AC229" t="str">
            <v>(</v>
          </cell>
          <cell r="AD229">
            <v>1</v>
          </cell>
          <cell r="AE229" t="str">
            <v>+</v>
          </cell>
          <cell r="AF229" t="str">
            <v>할증</v>
          </cell>
          <cell r="AG229" t="str">
            <v>)</v>
          </cell>
          <cell r="AL229" t="str">
            <v>관 급</v>
          </cell>
        </row>
        <row r="230">
          <cell r="A230">
            <v>1003</v>
          </cell>
          <cell r="B230" t="str">
            <v>PP로프4mm</v>
          </cell>
          <cell r="D230" t="str">
            <v>PP로프</v>
          </cell>
          <cell r="E230" t="str">
            <v>4mm</v>
          </cell>
          <cell r="F230" t="str">
            <v>m</v>
          </cell>
          <cell r="H230">
            <v>1</v>
          </cell>
          <cell r="I230" t="str">
            <v>x</v>
          </cell>
          <cell r="J230">
            <v>1</v>
          </cell>
          <cell r="K230" t="str">
            <v>x</v>
          </cell>
          <cell r="L230" t="str">
            <v>(</v>
          </cell>
          <cell r="M230">
            <v>1</v>
          </cell>
          <cell r="N230" t="str">
            <v>+</v>
          </cell>
          <cell r="O230">
            <v>0.05</v>
          </cell>
          <cell r="P230" t="str">
            <v>)</v>
          </cell>
          <cell r="V230" t="str">
            <v>=</v>
          </cell>
          <cell r="W230">
            <v>1.05</v>
          </cell>
          <cell r="Y230" t="str">
            <v>기본</v>
          </cell>
          <cell r="Z230" t="str">
            <v>x</v>
          </cell>
          <cell r="AA230" t="str">
            <v>단위량</v>
          </cell>
          <cell r="AB230" t="str">
            <v>x</v>
          </cell>
          <cell r="AC230" t="str">
            <v>(</v>
          </cell>
          <cell r="AD230">
            <v>1</v>
          </cell>
          <cell r="AE230" t="str">
            <v>+</v>
          </cell>
          <cell r="AF230" t="str">
            <v>할증</v>
          </cell>
          <cell r="AG230" t="str">
            <v>)</v>
          </cell>
          <cell r="AL230">
            <v>0</v>
          </cell>
        </row>
        <row r="231">
          <cell r="A231">
            <v>1004</v>
          </cell>
          <cell r="B231" t="str">
            <v>접착제</v>
          </cell>
          <cell r="D231" t="str">
            <v>접착제</v>
          </cell>
          <cell r="E231">
            <v>0</v>
          </cell>
          <cell r="F231" t="str">
            <v>g</v>
          </cell>
          <cell r="H231">
            <v>150</v>
          </cell>
          <cell r="I231" t="str">
            <v>/</v>
          </cell>
          <cell r="J231">
            <v>6</v>
          </cell>
          <cell r="V231" t="str">
            <v>=</v>
          </cell>
          <cell r="W231">
            <v>25</v>
          </cell>
          <cell r="Y231" t="str">
            <v>기본</v>
          </cell>
          <cell r="Z231" t="str">
            <v>x</v>
          </cell>
          <cell r="AA231" t="str">
            <v>본</v>
          </cell>
          <cell r="AL231">
            <v>0</v>
          </cell>
        </row>
        <row r="232">
          <cell r="A232">
            <v>1005</v>
          </cell>
          <cell r="D232" t="str">
            <v>나. 노무비</v>
          </cell>
        </row>
        <row r="233">
          <cell r="D233" t="str">
            <v>1) 관로부설</v>
          </cell>
          <cell r="AL233" t="str">
            <v>통3-26
(운빈+터널)</v>
          </cell>
        </row>
        <row r="234">
          <cell r="D234" t="str">
            <v>배관공</v>
          </cell>
          <cell r="F234" t="str">
            <v>인</v>
          </cell>
          <cell r="H234">
            <v>9.6000000000000002E-2</v>
          </cell>
          <cell r="I234" t="str">
            <v>/</v>
          </cell>
          <cell r="J234">
            <v>6</v>
          </cell>
          <cell r="K234" t="str">
            <v>x</v>
          </cell>
          <cell r="L234" t="str">
            <v>(</v>
          </cell>
          <cell r="M234">
            <v>1</v>
          </cell>
          <cell r="N234" t="str">
            <v>+</v>
          </cell>
          <cell r="O234">
            <v>0.15</v>
          </cell>
          <cell r="P234" t="str">
            <v>+</v>
          </cell>
          <cell r="Q234">
            <v>0.3</v>
          </cell>
          <cell r="R234" t="str">
            <v>+</v>
          </cell>
          <cell r="S234">
            <v>0.1</v>
          </cell>
          <cell r="T234" t="str">
            <v>)</v>
          </cell>
          <cell r="V234" t="str">
            <v>=</v>
          </cell>
          <cell r="W234">
            <v>0.02</v>
          </cell>
          <cell r="Y234" t="str">
            <v>기본</v>
          </cell>
          <cell r="Z234" t="str">
            <v>x</v>
          </cell>
          <cell r="AA234" t="str">
            <v>본</v>
          </cell>
          <cell r="AB234" t="str">
            <v>x</v>
          </cell>
          <cell r="AC234" t="str">
            <v>(</v>
          </cell>
          <cell r="AD234">
            <v>1</v>
          </cell>
          <cell r="AE234" t="str">
            <v>+</v>
          </cell>
          <cell r="AF234" t="str">
            <v>운빈</v>
          </cell>
          <cell r="AG234" t="str">
            <v>+</v>
          </cell>
          <cell r="AH234" t="str">
            <v>터널</v>
          </cell>
          <cell r="AI234" t="str">
            <v>+</v>
          </cell>
          <cell r="AJ234" t="str">
            <v>사다리</v>
          </cell>
          <cell r="AK234" t="str">
            <v>)</v>
          </cell>
        </row>
        <row r="235">
          <cell r="D235" t="str">
            <v>보통인부</v>
          </cell>
          <cell r="F235" t="str">
            <v>인</v>
          </cell>
          <cell r="H235">
            <v>0.26</v>
          </cell>
          <cell r="I235" t="str">
            <v>/</v>
          </cell>
          <cell r="J235">
            <v>6</v>
          </cell>
          <cell r="K235" t="str">
            <v>x</v>
          </cell>
          <cell r="L235" t="str">
            <v>(</v>
          </cell>
          <cell r="M235">
            <v>1</v>
          </cell>
          <cell r="N235" t="str">
            <v>+</v>
          </cell>
          <cell r="O235">
            <v>0.15</v>
          </cell>
          <cell r="P235" t="str">
            <v>+</v>
          </cell>
          <cell r="Q235">
            <v>0.3</v>
          </cell>
          <cell r="R235" t="str">
            <v>+</v>
          </cell>
          <cell r="S235">
            <v>0.1</v>
          </cell>
          <cell r="T235" t="str">
            <v>)</v>
          </cell>
          <cell r="V235" t="str">
            <v>=</v>
          </cell>
          <cell r="W235">
            <v>0.06</v>
          </cell>
          <cell r="Y235" t="str">
            <v>기본</v>
          </cell>
          <cell r="Z235" t="str">
            <v>x</v>
          </cell>
          <cell r="AA235" t="str">
            <v>본</v>
          </cell>
          <cell r="AB235" t="str">
            <v>x</v>
          </cell>
          <cell r="AC235" t="str">
            <v>(</v>
          </cell>
          <cell r="AD235">
            <v>1</v>
          </cell>
          <cell r="AE235" t="str">
            <v>+</v>
          </cell>
          <cell r="AF235" t="str">
            <v>운빈</v>
          </cell>
          <cell r="AG235" t="str">
            <v>+</v>
          </cell>
          <cell r="AH235" t="str">
            <v>터널</v>
          </cell>
          <cell r="AI235" t="str">
            <v>+</v>
          </cell>
          <cell r="AJ235" t="str">
            <v>사다리</v>
          </cell>
          <cell r="AK235" t="str">
            <v>)</v>
          </cell>
        </row>
        <row r="236">
          <cell r="D236" t="str">
            <v>2) 견인선포설</v>
          </cell>
          <cell r="AL236" t="str">
            <v>통3-49
(운빈+터널)</v>
          </cell>
        </row>
        <row r="237">
          <cell r="D237" t="str">
            <v>통신외선공</v>
          </cell>
          <cell r="F237" t="str">
            <v>인</v>
          </cell>
          <cell r="H237">
            <v>0.28000000000000003</v>
          </cell>
          <cell r="I237" t="str">
            <v>/</v>
          </cell>
          <cell r="J237">
            <v>100</v>
          </cell>
          <cell r="K237" t="str">
            <v>x</v>
          </cell>
          <cell r="L237" t="str">
            <v>(</v>
          </cell>
          <cell r="M237">
            <v>1</v>
          </cell>
          <cell r="N237" t="str">
            <v>+</v>
          </cell>
          <cell r="O237">
            <v>0.15</v>
          </cell>
          <cell r="P237" t="str">
            <v>+</v>
          </cell>
          <cell r="Q237">
            <v>0.3</v>
          </cell>
          <cell r="R237" t="str">
            <v>+</v>
          </cell>
          <cell r="S237">
            <v>0.1</v>
          </cell>
          <cell r="T237" t="str">
            <v>)</v>
          </cell>
          <cell r="V237" t="str">
            <v>=</v>
          </cell>
          <cell r="W237">
            <v>4.0000000000000001E-3</v>
          </cell>
          <cell r="Y237" t="str">
            <v>기본</v>
          </cell>
          <cell r="Z237" t="str">
            <v>/</v>
          </cell>
          <cell r="AA237" t="str">
            <v>100m</v>
          </cell>
          <cell r="AB237" t="str">
            <v>x</v>
          </cell>
          <cell r="AC237" t="str">
            <v>(</v>
          </cell>
          <cell r="AD237">
            <v>1</v>
          </cell>
          <cell r="AE237" t="str">
            <v>+</v>
          </cell>
          <cell r="AF237" t="str">
            <v>운빈</v>
          </cell>
          <cell r="AG237" t="str">
            <v>+</v>
          </cell>
          <cell r="AH237" t="str">
            <v>터널</v>
          </cell>
          <cell r="AI237" t="str">
            <v>+</v>
          </cell>
          <cell r="AJ237" t="str">
            <v>사다리</v>
          </cell>
          <cell r="AK237" t="str">
            <v>)</v>
          </cell>
        </row>
        <row r="238">
          <cell r="D238" t="str">
            <v>보통인부</v>
          </cell>
          <cell r="F238" t="str">
            <v>인</v>
          </cell>
          <cell r="H238">
            <v>0.42</v>
          </cell>
          <cell r="I238" t="str">
            <v>/</v>
          </cell>
          <cell r="J238">
            <v>100</v>
          </cell>
          <cell r="K238" t="str">
            <v>x</v>
          </cell>
          <cell r="L238" t="str">
            <v>(</v>
          </cell>
          <cell r="M238">
            <v>1</v>
          </cell>
          <cell r="N238" t="str">
            <v>+</v>
          </cell>
          <cell r="O238">
            <v>0.15</v>
          </cell>
          <cell r="P238" t="str">
            <v>+</v>
          </cell>
          <cell r="Q238">
            <v>0.3</v>
          </cell>
          <cell r="R238" t="str">
            <v>+</v>
          </cell>
          <cell r="S238">
            <v>0.1</v>
          </cell>
          <cell r="T238" t="str">
            <v>)</v>
          </cell>
          <cell r="V238" t="str">
            <v>=</v>
          </cell>
          <cell r="W238">
            <v>6.0000000000000001E-3</v>
          </cell>
          <cell r="Y238" t="str">
            <v>기본</v>
          </cell>
          <cell r="Z238" t="str">
            <v>/</v>
          </cell>
          <cell r="AA238" t="str">
            <v>100m</v>
          </cell>
          <cell r="AB238" t="str">
            <v>x</v>
          </cell>
          <cell r="AC238" t="str">
            <v>(</v>
          </cell>
          <cell r="AD238">
            <v>1</v>
          </cell>
          <cell r="AE238" t="str">
            <v>+</v>
          </cell>
          <cell r="AF238" t="str">
            <v>운빈</v>
          </cell>
          <cell r="AG238" t="str">
            <v>+</v>
          </cell>
          <cell r="AH238" t="str">
            <v>터널</v>
          </cell>
          <cell r="AI238" t="str">
            <v>+</v>
          </cell>
          <cell r="AJ238" t="str">
            <v>사다리</v>
          </cell>
          <cell r="AK238" t="str">
            <v>)</v>
          </cell>
        </row>
        <row r="239">
          <cell r="D239" t="str">
            <v>소   계</v>
          </cell>
        </row>
        <row r="240">
          <cell r="A240">
            <v>1006</v>
          </cell>
          <cell r="D240" t="str">
            <v>배관공</v>
          </cell>
          <cell r="F240" t="str">
            <v>인</v>
          </cell>
          <cell r="V240" t="str">
            <v>=</v>
          </cell>
          <cell r="W240">
            <v>0.02</v>
          </cell>
        </row>
        <row r="241">
          <cell r="A241">
            <v>1007</v>
          </cell>
          <cell r="D241" t="str">
            <v>통신외선공</v>
          </cell>
          <cell r="F241" t="str">
            <v>인</v>
          </cell>
          <cell r="V241" t="str">
            <v>=</v>
          </cell>
          <cell r="W241">
            <v>4.0000000000000001E-3</v>
          </cell>
        </row>
        <row r="242">
          <cell r="A242">
            <v>1008</v>
          </cell>
          <cell r="D242" t="str">
            <v>보통인부</v>
          </cell>
          <cell r="F242" t="str">
            <v>인</v>
          </cell>
          <cell r="V242" t="str">
            <v>=</v>
          </cell>
          <cell r="W242">
            <v>6.6000000000000003E-2</v>
          </cell>
        </row>
        <row r="243">
          <cell r="A243">
            <v>1009</v>
          </cell>
          <cell r="D243" t="str">
            <v>다. 공구손료</v>
          </cell>
          <cell r="E243" t="str">
            <v>노무비×3%</v>
          </cell>
        </row>
        <row r="244">
          <cell r="A244">
            <v>1010</v>
          </cell>
          <cell r="D244" t="str">
            <v>배관공</v>
          </cell>
          <cell r="F244" t="str">
            <v>인</v>
          </cell>
          <cell r="H244">
            <v>1.6E-2</v>
          </cell>
          <cell r="I244" t="str">
            <v>x</v>
          </cell>
          <cell r="J244">
            <v>0.03</v>
          </cell>
          <cell r="V244" t="str">
            <v>=</v>
          </cell>
          <cell r="W244">
            <v>4.0000000000000002E-4</v>
          </cell>
          <cell r="Y244" t="str">
            <v>기본</v>
          </cell>
          <cell r="Z244" t="str">
            <v>x</v>
          </cell>
          <cell r="AA244" t="str">
            <v>공구손료</v>
          </cell>
        </row>
        <row r="245">
          <cell r="A245">
            <v>1011</v>
          </cell>
          <cell r="D245" t="str">
            <v>통신외선공</v>
          </cell>
          <cell r="F245" t="str">
            <v>인</v>
          </cell>
          <cell r="H245">
            <v>2.8000000000000004E-3</v>
          </cell>
          <cell r="I245" t="str">
            <v>x</v>
          </cell>
          <cell r="J245">
            <v>0.03</v>
          </cell>
          <cell r="V245" t="str">
            <v>=</v>
          </cell>
          <cell r="W245">
            <v>8.0000000000000007E-5</v>
          </cell>
          <cell r="Y245" t="str">
            <v>기본</v>
          </cell>
          <cell r="Z245" t="str">
            <v>x</v>
          </cell>
          <cell r="AA245" t="str">
            <v>공구손료</v>
          </cell>
        </row>
        <row r="246">
          <cell r="A246">
            <v>1012</v>
          </cell>
          <cell r="D246" t="str">
            <v>보통인부</v>
          </cell>
          <cell r="F246" t="str">
            <v>인</v>
          </cell>
          <cell r="H246">
            <v>4.7533333333333337E-2</v>
          </cell>
          <cell r="I246" t="str">
            <v>x</v>
          </cell>
          <cell r="J246">
            <v>0.03</v>
          </cell>
          <cell r="V246" t="str">
            <v>=</v>
          </cell>
          <cell r="W246">
            <v>1.4E-3</v>
          </cell>
          <cell r="Y246" t="str">
            <v>기본</v>
          </cell>
          <cell r="Z246" t="str">
            <v>x</v>
          </cell>
          <cell r="AA246" t="str">
            <v>공구손료</v>
          </cell>
        </row>
        <row r="252">
          <cell r="A252">
            <v>1100</v>
          </cell>
          <cell r="C252">
            <v>11</v>
          </cell>
          <cell r="D252" t="str">
            <v>내관포설</v>
          </cell>
          <cell r="E252" t="str">
            <v>PEΦ28x4열</v>
          </cell>
          <cell r="F252" t="str">
            <v>100m</v>
          </cell>
        </row>
        <row r="253">
          <cell r="A253">
            <v>1101</v>
          </cell>
          <cell r="D253" t="str">
            <v>가. 재료비</v>
          </cell>
        </row>
        <row r="254">
          <cell r="A254">
            <v>1102</v>
          </cell>
          <cell r="B254" t="str">
            <v>PE전선관Φ28mm</v>
          </cell>
          <cell r="D254" t="str">
            <v>PE전선관</v>
          </cell>
          <cell r="E254" t="str">
            <v>Φ28mm</v>
          </cell>
          <cell r="F254" t="str">
            <v>m</v>
          </cell>
          <cell r="H254">
            <v>400</v>
          </cell>
          <cell r="I254" t="str">
            <v>x</v>
          </cell>
          <cell r="J254">
            <v>1</v>
          </cell>
          <cell r="K254" t="str">
            <v>x</v>
          </cell>
          <cell r="L254" t="str">
            <v>(</v>
          </cell>
          <cell r="M254">
            <v>1</v>
          </cell>
          <cell r="N254" t="str">
            <v>+</v>
          </cell>
          <cell r="O254">
            <v>0.02</v>
          </cell>
          <cell r="P254" t="str">
            <v>)</v>
          </cell>
          <cell r="V254" t="str">
            <v>=</v>
          </cell>
          <cell r="W254">
            <v>408</v>
          </cell>
          <cell r="Y254" t="str">
            <v>기본</v>
          </cell>
          <cell r="Z254" t="str">
            <v>x</v>
          </cell>
          <cell r="AA254" t="str">
            <v>단위량</v>
          </cell>
          <cell r="AB254" t="str">
            <v>x</v>
          </cell>
          <cell r="AC254" t="str">
            <v>(</v>
          </cell>
          <cell r="AD254">
            <v>1</v>
          </cell>
          <cell r="AE254" t="str">
            <v>+</v>
          </cell>
          <cell r="AF254" t="str">
            <v>할증</v>
          </cell>
          <cell r="AG254" t="str">
            <v>)</v>
          </cell>
          <cell r="AL254" t="str">
            <v>관 급</v>
          </cell>
        </row>
        <row r="255">
          <cell r="A255">
            <v>1103</v>
          </cell>
          <cell r="B255" t="str">
            <v>접착제</v>
          </cell>
          <cell r="D255" t="str">
            <v>접착제</v>
          </cell>
          <cell r="E255">
            <v>0</v>
          </cell>
          <cell r="F255" t="str">
            <v>g</v>
          </cell>
          <cell r="H255">
            <v>20</v>
          </cell>
          <cell r="I255" t="str">
            <v>x</v>
          </cell>
          <cell r="J255">
            <v>1.1100000000000001</v>
          </cell>
          <cell r="K255" t="str">
            <v>x</v>
          </cell>
          <cell r="M255">
            <v>4</v>
          </cell>
          <cell r="V255" t="str">
            <v>=</v>
          </cell>
          <cell r="W255">
            <v>88.800000000000011</v>
          </cell>
          <cell r="Y255" t="str">
            <v>기본</v>
          </cell>
          <cell r="Z255" t="str">
            <v>x</v>
          </cell>
          <cell r="AA255" t="str">
            <v>접속횟수</v>
          </cell>
          <cell r="AB255" t="str">
            <v>x</v>
          </cell>
          <cell r="AD255" t="str">
            <v>4열</v>
          </cell>
          <cell r="AL255">
            <v>0</v>
          </cell>
        </row>
        <row r="256">
          <cell r="A256">
            <v>1104</v>
          </cell>
          <cell r="D256" t="str">
            <v>나. 노무비</v>
          </cell>
          <cell r="AL256" t="str">
            <v>통3-49(4열동시)</v>
          </cell>
        </row>
        <row r="257">
          <cell r="D257" t="str">
            <v>배관공</v>
          </cell>
          <cell r="F257" t="str">
            <v>인</v>
          </cell>
          <cell r="H257">
            <v>0.48</v>
          </cell>
          <cell r="I257" t="str">
            <v>x</v>
          </cell>
          <cell r="J257">
            <v>3.4</v>
          </cell>
          <cell r="V257" t="str">
            <v>=</v>
          </cell>
          <cell r="W257">
            <v>1.63</v>
          </cell>
          <cell r="Y257" t="str">
            <v>기본</v>
          </cell>
          <cell r="Z257" t="str">
            <v>x</v>
          </cell>
          <cell r="AA257" t="str">
            <v>4열동시</v>
          </cell>
        </row>
        <row r="258">
          <cell r="D258" t="str">
            <v>보통인부</v>
          </cell>
          <cell r="F258" t="str">
            <v>인</v>
          </cell>
          <cell r="H258">
            <v>0.53</v>
          </cell>
          <cell r="I258" t="str">
            <v>x</v>
          </cell>
          <cell r="J258">
            <v>3.4</v>
          </cell>
          <cell r="V258" t="str">
            <v>=</v>
          </cell>
          <cell r="W258">
            <v>1.8</v>
          </cell>
          <cell r="Y258" t="str">
            <v>기본</v>
          </cell>
          <cell r="Z258" t="str">
            <v>x</v>
          </cell>
          <cell r="AA258" t="str">
            <v>4열동시</v>
          </cell>
        </row>
        <row r="259">
          <cell r="D259" t="str">
            <v>소   계</v>
          </cell>
        </row>
        <row r="260">
          <cell r="A260">
            <v>1105</v>
          </cell>
          <cell r="D260" t="str">
            <v>배관공</v>
          </cell>
          <cell r="F260" t="str">
            <v>인</v>
          </cell>
          <cell r="V260" t="str">
            <v>=</v>
          </cell>
          <cell r="W260">
            <v>1.63</v>
          </cell>
        </row>
        <row r="261">
          <cell r="A261">
            <v>1106</v>
          </cell>
          <cell r="D261" t="str">
            <v>보통인부</v>
          </cell>
          <cell r="F261" t="str">
            <v>인</v>
          </cell>
          <cell r="V261" t="str">
            <v>=</v>
          </cell>
          <cell r="W261">
            <v>1.8</v>
          </cell>
        </row>
        <row r="262">
          <cell r="A262">
            <v>1107</v>
          </cell>
          <cell r="D262" t="str">
            <v>다. 공구손료</v>
          </cell>
          <cell r="E262" t="str">
            <v>노무비×3%</v>
          </cell>
        </row>
        <row r="263">
          <cell r="A263">
            <v>1108</v>
          </cell>
          <cell r="D263" t="str">
            <v>배관공</v>
          </cell>
          <cell r="F263" t="str">
            <v>인</v>
          </cell>
          <cell r="H263">
            <v>1.6319999999999999</v>
          </cell>
          <cell r="I263" t="str">
            <v>x</v>
          </cell>
          <cell r="J263">
            <v>0.03</v>
          </cell>
          <cell r="V263" t="str">
            <v>=</v>
          </cell>
          <cell r="W263">
            <v>0.04</v>
          </cell>
          <cell r="Y263" t="str">
            <v>기본</v>
          </cell>
          <cell r="Z263" t="str">
            <v>x</v>
          </cell>
          <cell r="AA263" t="str">
            <v>공구손료</v>
          </cell>
        </row>
        <row r="264">
          <cell r="A264">
            <v>1109</v>
          </cell>
          <cell r="D264" t="str">
            <v>보통인부</v>
          </cell>
          <cell r="F264" t="str">
            <v>인</v>
          </cell>
          <cell r="H264">
            <v>1.802</v>
          </cell>
          <cell r="I264" t="str">
            <v>x</v>
          </cell>
          <cell r="J264">
            <v>0.03</v>
          </cell>
          <cell r="V264" t="str">
            <v>=</v>
          </cell>
          <cell r="W264">
            <v>0.05</v>
          </cell>
          <cell r="Y264" t="str">
            <v>기본</v>
          </cell>
          <cell r="Z264" t="str">
            <v>x</v>
          </cell>
          <cell r="AA264" t="str">
            <v>공구손료</v>
          </cell>
        </row>
        <row r="277">
          <cell r="A277">
            <v>1200</v>
          </cell>
          <cell r="C277">
            <v>12</v>
          </cell>
          <cell r="D277" t="str">
            <v>내관포설(교량)</v>
          </cell>
          <cell r="E277" t="str">
            <v>PEΦ28x1열</v>
          </cell>
          <cell r="F277" t="str">
            <v>100m</v>
          </cell>
        </row>
        <row r="278">
          <cell r="A278">
            <v>1201</v>
          </cell>
          <cell r="D278" t="str">
            <v>가. 재료비</v>
          </cell>
        </row>
        <row r="279">
          <cell r="A279">
            <v>1202</v>
          </cell>
          <cell r="B279" t="str">
            <v>PE전선관Φ28mm</v>
          </cell>
          <cell r="D279" t="str">
            <v>PE전선관</v>
          </cell>
          <cell r="E279" t="str">
            <v>Φ28mm</v>
          </cell>
          <cell r="F279" t="str">
            <v>m</v>
          </cell>
          <cell r="H279">
            <v>100</v>
          </cell>
          <cell r="I279" t="str">
            <v>x</v>
          </cell>
          <cell r="J279">
            <v>1</v>
          </cell>
          <cell r="K279" t="str">
            <v>x</v>
          </cell>
          <cell r="L279" t="str">
            <v>(</v>
          </cell>
          <cell r="M279">
            <v>1</v>
          </cell>
          <cell r="N279" t="str">
            <v>+</v>
          </cell>
          <cell r="O279">
            <v>0.02</v>
          </cell>
          <cell r="P279" t="str">
            <v>)</v>
          </cell>
          <cell r="V279" t="str">
            <v>=</v>
          </cell>
          <cell r="W279">
            <v>102</v>
          </cell>
          <cell r="Y279" t="str">
            <v>기본</v>
          </cell>
          <cell r="Z279" t="str">
            <v>x</v>
          </cell>
          <cell r="AA279" t="str">
            <v>단위량</v>
          </cell>
          <cell r="AB279" t="str">
            <v>x</v>
          </cell>
          <cell r="AC279" t="str">
            <v>(</v>
          </cell>
          <cell r="AD279">
            <v>1</v>
          </cell>
          <cell r="AE279" t="str">
            <v>+</v>
          </cell>
          <cell r="AF279" t="str">
            <v>할증</v>
          </cell>
          <cell r="AG279" t="str">
            <v>)</v>
          </cell>
          <cell r="AL279" t="str">
            <v>관 급</v>
          </cell>
        </row>
        <row r="280">
          <cell r="A280">
            <v>1203</v>
          </cell>
          <cell r="B280" t="str">
            <v>접착제</v>
          </cell>
          <cell r="D280" t="str">
            <v>접착제</v>
          </cell>
          <cell r="E280">
            <v>0</v>
          </cell>
          <cell r="F280" t="str">
            <v>g</v>
          </cell>
          <cell r="H280">
            <v>20</v>
          </cell>
          <cell r="I280" t="str">
            <v>x</v>
          </cell>
          <cell r="J280">
            <v>1.1100000000000001</v>
          </cell>
          <cell r="V280" t="str">
            <v>=</v>
          </cell>
          <cell r="W280">
            <v>22.200000000000003</v>
          </cell>
          <cell r="Y280" t="str">
            <v>기본</v>
          </cell>
          <cell r="Z280" t="str">
            <v>x</v>
          </cell>
          <cell r="AA280" t="str">
            <v>접속횟수</v>
          </cell>
          <cell r="AL280">
            <v>0</v>
          </cell>
        </row>
        <row r="281">
          <cell r="A281">
            <v>1204</v>
          </cell>
          <cell r="D281" t="str">
            <v>나. 노무비</v>
          </cell>
          <cell r="AL281" t="str">
            <v>통3-49
(운빈+교량)</v>
          </cell>
        </row>
        <row r="282">
          <cell r="A282">
            <v>1205</v>
          </cell>
          <cell r="D282" t="str">
            <v>배관공</v>
          </cell>
          <cell r="F282" t="str">
            <v>인</v>
          </cell>
          <cell r="H282">
            <v>0.48</v>
          </cell>
          <cell r="I282" t="str">
            <v>x</v>
          </cell>
          <cell r="J282">
            <v>1</v>
          </cell>
          <cell r="L282" t="str">
            <v>+</v>
          </cell>
          <cell r="M282">
            <v>0.15</v>
          </cell>
          <cell r="N282" t="str">
            <v>+</v>
          </cell>
          <cell r="O282">
            <v>0.3</v>
          </cell>
          <cell r="P282" t="str">
            <v>)</v>
          </cell>
          <cell r="V282" t="str">
            <v>=</v>
          </cell>
          <cell r="W282">
            <v>0.69</v>
          </cell>
          <cell r="Y282" t="str">
            <v>기본</v>
          </cell>
          <cell r="Z282" t="str">
            <v>x</v>
          </cell>
          <cell r="AA282" t="str">
            <v>(</v>
          </cell>
          <cell r="AB282">
            <v>1</v>
          </cell>
          <cell r="AC282" t="str">
            <v>+</v>
          </cell>
          <cell r="AD282" t="str">
            <v>운빈</v>
          </cell>
          <cell r="AE282" t="str">
            <v>+</v>
          </cell>
          <cell r="AF282" t="str">
            <v>교량</v>
          </cell>
          <cell r="AG282" t="str">
            <v>)</v>
          </cell>
        </row>
        <row r="283">
          <cell r="A283">
            <v>1206</v>
          </cell>
          <cell r="D283" t="str">
            <v>보통인부</v>
          </cell>
          <cell r="F283" t="str">
            <v>인</v>
          </cell>
          <cell r="H283">
            <v>0.53</v>
          </cell>
          <cell r="I283" t="str">
            <v>x</v>
          </cell>
          <cell r="J283">
            <v>1</v>
          </cell>
          <cell r="L283" t="str">
            <v>+</v>
          </cell>
          <cell r="M283">
            <v>0.15</v>
          </cell>
          <cell r="N283" t="str">
            <v>+</v>
          </cell>
          <cell r="O283">
            <v>0.3</v>
          </cell>
          <cell r="P283" t="str">
            <v>)</v>
          </cell>
          <cell r="V283" t="str">
            <v>=</v>
          </cell>
          <cell r="W283">
            <v>0.76</v>
          </cell>
          <cell r="Y283" t="str">
            <v>기본</v>
          </cell>
          <cell r="Z283" t="str">
            <v>x</v>
          </cell>
          <cell r="AA283" t="str">
            <v>(</v>
          </cell>
          <cell r="AB283">
            <v>1</v>
          </cell>
          <cell r="AC283" t="str">
            <v>+</v>
          </cell>
          <cell r="AD283" t="str">
            <v>운빈</v>
          </cell>
          <cell r="AE283" t="str">
            <v>+</v>
          </cell>
          <cell r="AF283" t="str">
            <v>교량</v>
          </cell>
          <cell r="AG283" t="str">
            <v>)</v>
          </cell>
        </row>
        <row r="284">
          <cell r="D284" t="str">
            <v>소   계</v>
          </cell>
        </row>
        <row r="285">
          <cell r="A285">
            <v>1207</v>
          </cell>
          <cell r="D285" t="str">
            <v>다. 공구손료</v>
          </cell>
          <cell r="E285" t="str">
            <v>노무비×3%</v>
          </cell>
        </row>
        <row r="286">
          <cell r="A286">
            <v>1208</v>
          </cell>
          <cell r="D286" t="str">
            <v>배관공</v>
          </cell>
          <cell r="F286" t="str">
            <v>인</v>
          </cell>
          <cell r="H286">
            <v>0.48</v>
          </cell>
          <cell r="I286" t="str">
            <v>x</v>
          </cell>
          <cell r="J286">
            <v>0.03</v>
          </cell>
          <cell r="V286" t="str">
            <v>=</v>
          </cell>
          <cell r="W286">
            <v>0.01</v>
          </cell>
          <cell r="Y286" t="str">
            <v>기본</v>
          </cell>
          <cell r="Z286" t="str">
            <v>x</v>
          </cell>
          <cell r="AA286" t="str">
            <v>공구손료</v>
          </cell>
        </row>
        <row r="287">
          <cell r="A287">
            <v>1209</v>
          </cell>
          <cell r="D287" t="str">
            <v>보통인부</v>
          </cell>
          <cell r="F287" t="str">
            <v>인</v>
          </cell>
          <cell r="H287">
            <v>0.53</v>
          </cell>
          <cell r="I287" t="str">
            <v>x</v>
          </cell>
          <cell r="J287">
            <v>0.03</v>
          </cell>
          <cell r="V287" t="str">
            <v>=</v>
          </cell>
          <cell r="W287">
            <v>0.01</v>
          </cell>
          <cell r="Y287" t="str">
            <v>기본</v>
          </cell>
          <cell r="Z287" t="str">
            <v>x</v>
          </cell>
          <cell r="AA287" t="str">
            <v>공구손료</v>
          </cell>
        </row>
        <row r="302">
          <cell r="A302">
            <v>1300</v>
          </cell>
          <cell r="C302">
            <v>13</v>
          </cell>
          <cell r="D302" t="str">
            <v>내관포설(터널)</v>
          </cell>
          <cell r="E302" t="str">
            <v>PEΦ28x4열</v>
          </cell>
          <cell r="F302" t="str">
            <v>100m</v>
          </cell>
        </row>
        <row r="303">
          <cell r="A303">
            <v>1301</v>
          </cell>
          <cell r="D303" t="str">
            <v>가. 재료비</v>
          </cell>
        </row>
        <row r="304">
          <cell r="A304">
            <v>1302</v>
          </cell>
          <cell r="B304" t="str">
            <v>PE전선관Φ28mm</v>
          </cell>
          <cell r="D304" t="str">
            <v>PE전선관</v>
          </cell>
          <cell r="E304" t="str">
            <v>Φ28mm</v>
          </cell>
          <cell r="F304" t="str">
            <v>m</v>
          </cell>
          <cell r="H304">
            <v>400</v>
          </cell>
          <cell r="I304" t="str">
            <v>x</v>
          </cell>
          <cell r="J304">
            <v>1</v>
          </cell>
          <cell r="K304" t="str">
            <v>x</v>
          </cell>
          <cell r="L304" t="str">
            <v>(</v>
          </cell>
          <cell r="M304">
            <v>1</v>
          </cell>
          <cell r="N304" t="str">
            <v>+</v>
          </cell>
          <cell r="O304">
            <v>0.02</v>
          </cell>
          <cell r="P304" t="str">
            <v>)</v>
          </cell>
          <cell r="V304" t="str">
            <v>=</v>
          </cell>
          <cell r="W304">
            <v>408</v>
          </cell>
          <cell r="Y304" t="str">
            <v>기본</v>
          </cell>
          <cell r="Z304" t="str">
            <v>x</v>
          </cell>
          <cell r="AA304" t="str">
            <v>단위량</v>
          </cell>
          <cell r="AB304" t="str">
            <v>x</v>
          </cell>
          <cell r="AC304" t="str">
            <v>(</v>
          </cell>
          <cell r="AD304">
            <v>1</v>
          </cell>
          <cell r="AE304" t="str">
            <v>+</v>
          </cell>
          <cell r="AF304" t="str">
            <v>할증</v>
          </cell>
          <cell r="AG304" t="str">
            <v>)</v>
          </cell>
          <cell r="AL304" t="str">
            <v>관 급</v>
          </cell>
        </row>
        <row r="305">
          <cell r="A305">
            <v>1303</v>
          </cell>
          <cell r="B305" t="str">
            <v>접착제</v>
          </cell>
          <cell r="D305" t="str">
            <v>접착제</v>
          </cell>
          <cell r="E305">
            <v>0</v>
          </cell>
          <cell r="F305" t="str">
            <v>g</v>
          </cell>
          <cell r="H305">
            <v>20</v>
          </cell>
          <cell r="I305" t="str">
            <v>x</v>
          </cell>
          <cell r="J305">
            <v>1.1100000000000001</v>
          </cell>
          <cell r="K305" t="str">
            <v>x</v>
          </cell>
          <cell r="M305">
            <v>4</v>
          </cell>
          <cell r="V305" t="str">
            <v>=</v>
          </cell>
          <cell r="W305">
            <v>88.800000000000011</v>
          </cell>
          <cell r="Y305" t="str">
            <v>기본</v>
          </cell>
          <cell r="Z305" t="str">
            <v>x</v>
          </cell>
          <cell r="AA305" t="str">
            <v>접속횟수</v>
          </cell>
          <cell r="AB305" t="str">
            <v>x</v>
          </cell>
          <cell r="AD305" t="str">
            <v>4열</v>
          </cell>
          <cell r="AL305">
            <v>0</v>
          </cell>
        </row>
        <row r="306">
          <cell r="A306">
            <v>1304</v>
          </cell>
          <cell r="D306" t="str">
            <v>나. 노무비</v>
          </cell>
          <cell r="AL306" t="str">
            <v>통3-49
(4열+운빈+터널)</v>
          </cell>
        </row>
        <row r="307">
          <cell r="D307" t="str">
            <v>배관공</v>
          </cell>
          <cell r="F307" t="str">
            <v>인</v>
          </cell>
          <cell r="H307">
            <v>0.48</v>
          </cell>
          <cell r="I307" t="str">
            <v>x</v>
          </cell>
          <cell r="J307">
            <v>3.4</v>
          </cell>
          <cell r="K307" t="str">
            <v>x</v>
          </cell>
          <cell r="L307" t="str">
            <v>(</v>
          </cell>
          <cell r="M307">
            <v>1</v>
          </cell>
          <cell r="N307" t="str">
            <v>+</v>
          </cell>
          <cell r="O307">
            <v>0.15</v>
          </cell>
          <cell r="P307" t="str">
            <v>+</v>
          </cell>
          <cell r="Q307">
            <v>0.3</v>
          </cell>
          <cell r="R307" t="str">
            <v>+</v>
          </cell>
          <cell r="S307">
            <v>0.1</v>
          </cell>
          <cell r="T307" t="str">
            <v>)</v>
          </cell>
          <cell r="V307" t="str">
            <v>=</v>
          </cell>
          <cell r="W307">
            <v>2.52</v>
          </cell>
          <cell r="Y307" t="str">
            <v>기본</v>
          </cell>
          <cell r="Z307" t="str">
            <v>x</v>
          </cell>
          <cell r="AA307" t="str">
            <v>4열동시</v>
          </cell>
          <cell r="AB307" t="str">
            <v>x</v>
          </cell>
          <cell r="AC307" t="str">
            <v>(</v>
          </cell>
          <cell r="AD307">
            <v>1</v>
          </cell>
          <cell r="AE307" t="str">
            <v>+</v>
          </cell>
          <cell r="AF307" t="str">
            <v>운빈</v>
          </cell>
          <cell r="AG307" t="str">
            <v>+</v>
          </cell>
          <cell r="AH307" t="str">
            <v>터널</v>
          </cell>
          <cell r="AI307" t="str">
            <v>+</v>
          </cell>
          <cell r="AJ307" t="str">
            <v>사다리</v>
          </cell>
          <cell r="AK307" t="str">
            <v>)</v>
          </cell>
        </row>
        <row r="308">
          <cell r="D308" t="str">
            <v>보통인부</v>
          </cell>
          <cell r="F308" t="str">
            <v>인</v>
          </cell>
          <cell r="H308">
            <v>0.53</v>
          </cell>
          <cell r="I308" t="str">
            <v>x</v>
          </cell>
          <cell r="J308">
            <v>3.4</v>
          </cell>
          <cell r="K308" t="str">
            <v>x</v>
          </cell>
          <cell r="L308" t="str">
            <v>(</v>
          </cell>
          <cell r="M308">
            <v>1</v>
          </cell>
          <cell r="N308" t="str">
            <v>+</v>
          </cell>
          <cell r="O308">
            <v>0.15</v>
          </cell>
          <cell r="P308" t="str">
            <v>+</v>
          </cell>
          <cell r="Q308">
            <v>0.3</v>
          </cell>
          <cell r="R308" t="str">
            <v>+</v>
          </cell>
          <cell r="S308">
            <v>0.1</v>
          </cell>
          <cell r="T308" t="str">
            <v>)</v>
          </cell>
          <cell r="V308" t="str">
            <v>=</v>
          </cell>
          <cell r="W308">
            <v>2.79</v>
          </cell>
          <cell r="Y308" t="str">
            <v>기본</v>
          </cell>
          <cell r="Z308" t="str">
            <v>x</v>
          </cell>
          <cell r="AA308" t="str">
            <v>4열동시</v>
          </cell>
          <cell r="AB308" t="str">
            <v>x</v>
          </cell>
          <cell r="AC308" t="str">
            <v>(</v>
          </cell>
          <cell r="AD308">
            <v>1</v>
          </cell>
          <cell r="AE308" t="str">
            <v>+</v>
          </cell>
          <cell r="AF308" t="str">
            <v>운빈</v>
          </cell>
          <cell r="AG308" t="str">
            <v>+</v>
          </cell>
          <cell r="AH308" t="str">
            <v>터널</v>
          </cell>
          <cell r="AI308" t="str">
            <v>+</v>
          </cell>
          <cell r="AJ308" t="str">
            <v>사다리</v>
          </cell>
          <cell r="AK308" t="str">
            <v>)</v>
          </cell>
        </row>
        <row r="309">
          <cell r="D309" t="str">
            <v>소   계</v>
          </cell>
        </row>
        <row r="310">
          <cell r="A310">
            <v>1305</v>
          </cell>
          <cell r="D310" t="str">
            <v>배관공</v>
          </cell>
          <cell r="F310" t="str">
            <v>인</v>
          </cell>
          <cell r="V310" t="str">
            <v>=</v>
          </cell>
          <cell r="W310">
            <v>2.52</v>
          </cell>
        </row>
        <row r="311">
          <cell r="A311">
            <v>1306</v>
          </cell>
          <cell r="D311" t="str">
            <v>보통인부</v>
          </cell>
          <cell r="F311" t="str">
            <v>인</v>
          </cell>
          <cell r="V311" t="str">
            <v>=</v>
          </cell>
          <cell r="W311">
            <v>2.79</v>
          </cell>
        </row>
        <row r="312">
          <cell r="A312">
            <v>1307</v>
          </cell>
          <cell r="D312" t="str">
            <v>다. 공구손료</v>
          </cell>
          <cell r="E312" t="str">
            <v>노무비×3%</v>
          </cell>
        </row>
        <row r="313">
          <cell r="A313">
            <v>1308</v>
          </cell>
          <cell r="D313" t="str">
            <v>배관공</v>
          </cell>
          <cell r="F313" t="str">
            <v>인</v>
          </cell>
          <cell r="H313">
            <v>1.6319999999999999</v>
          </cell>
          <cell r="I313" t="str">
            <v>x</v>
          </cell>
          <cell r="J313">
            <v>0.03</v>
          </cell>
          <cell r="V313" t="str">
            <v>=</v>
          </cell>
          <cell r="W313">
            <v>0.04</v>
          </cell>
          <cell r="Y313" t="str">
            <v>기본</v>
          </cell>
          <cell r="Z313" t="str">
            <v>x</v>
          </cell>
          <cell r="AA313" t="str">
            <v>공구손료</v>
          </cell>
        </row>
        <row r="314">
          <cell r="A314">
            <v>1309</v>
          </cell>
          <cell r="D314" t="str">
            <v>보통인부</v>
          </cell>
          <cell r="F314" t="str">
            <v>인</v>
          </cell>
          <cell r="H314">
            <v>1.802</v>
          </cell>
          <cell r="I314" t="str">
            <v>x</v>
          </cell>
          <cell r="J314">
            <v>0.03</v>
          </cell>
          <cell r="V314" t="str">
            <v>=</v>
          </cell>
          <cell r="W314">
            <v>0.05</v>
          </cell>
          <cell r="Y314" t="str">
            <v>기본</v>
          </cell>
          <cell r="Z314" t="str">
            <v>x</v>
          </cell>
          <cell r="AA314" t="str">
            <v>공구손료</v>
          </cell>
        </row>
        <row r="327">
          <cell r="A327">
            <v>1400</v>
          </cell>
          <cell r="C327">
            <v>14</v>
          </cell>
          <cell r="D327" t="str">
            <v>도관전선관신설</v>
          </cell>
          <cell r="E327" t="str">
            <v>HPΦ115mm
(3M이내,콘교량)</v>
          </cell>
          <cell r="F327" t="str">
            <v>m</v>
          </cell>
        </row>
        <row r="328">
          <cell r="A328">
            <v>1401</v>
          </cell>
          <cell r="D328" t="str">
            <v>가. 재료비</v>
          </cell>
        </row>
        <row r="329">
          <cell r="A329">
            <v>1402</v>
          </cell>
          <cell r="B329" t="str">
            <v>도관전선관115mm</v>
          </cell>
          <cell r="D329" t="str">
            <v>도관전선관</v>
          </cell>
          <cell r="E329" t="str">
            <v>115mm</v>
          </cell>
          <cell r="F329" t="str">
            <v>m</v>
          </cell>
          <cell r="H329">
            <v>1</v>
          </cell>
          <cell r="I329" t="str">
            <v>x</v>
          </cell>
          <cell r="J329">
            <v>1</v>
          </cell>
          <cell r="K329" t="str">
            <v>x</v>
          </cell>
          <cell r="L329" t="str">
            <v>(</v>
          </cell>
          <cell r="M329">
            <v>1</v>
          </cell>
          <cell r="N329" t="str">
            <v>+</v>
          </cell>
          <cell r="O329">
            <v>0.1</v>
          </cell>
          <cell r="P329" t="str">
            <v>)</v>
          </cell>
          <cell r="V329" t="str">
            <v>=</v>
          </cell>
          <cell r="W329">
            <v>1.1000000000000001</v>
          </cell>
          <cell r="Y329" t="str">
            <v>기본</v>
          </cell>
          <cell r="Z329" t="str">
            <v>x</v>
          </cell>
          <cell r="AA329" t="str">
            <v>단위량</v>
          </cell>
          <cell r="AB329" t="str">
            <v>x</v>
          </cell>
          <cell r="AC329" t="str">
            <v>(</v>
          </cell>
          <cell r="AD329">
            <v>1</v>
          </cell>
          <cell r="AE329" t="str">
            <v>+</v>
          </cell>
          <cell r="AF329" t="str">
            <v>할증</v>
          </cell>
          <cell r="AG329" t="str">
            <v>)</v>
          </cell>
          <cell r="AL329" t="str">
            <v>관 급</v>
          </cell>
        </row>
        <row r="330">
          <cell r="A330">
            <v>1403</v>
          </cell>
          <cell r="B330" t="str">
            <v>밴드115mm</v>
          </cell>
          <cell r="D330" t="str">
            <v>밴드</v>
          </cell>
          <cell r="E330" t="str">
            <v>115mm</v>
          </cell>
          <cell r="F330" t="str">
            <v>m</v>
          </cell>
          <cell r="H330">
            <v>1.33</v>
          </cell>
          <cell r="I330" t="str">
            <v>x</v>
          </cell>
          <cell r="J330">
            <v>1</v>
          </cell>
          <cell r="V330" t="str">
            <v>=</v>
          </cell>
          <cell r="W330">
            <v>1.33</v>
          </cell>
          <cell r="Y330" t="str">
            <v>기본</v>
          </cell>
          <cell r="Z330" t="str">
            <v>x</v>
          </cell>
          <cell r="AA330" t="str">
            <v>단위량</v>
          </cell>
          <cell r="AB330" t="str">
            <v>x</v>
          </cell>
          <cell r="AC330" t="str">
            <v>(</v>
          </cell>
          <cell r="AD330">
            <v>1</v>
          </cell>
          <cell r="AE330" t="str">
            <v>+</v>
          </cell>
          <cell r="AF330" t="str">
            <v>할증</v>
          </cell>
          <cell r="AG330" t="str">
            <v>)</v>
          </cell>
          <cell r="AL330">
            <v>0</v>
          </cell>
        </row>
        <row r="331">
          <cell r="A331">
            <v>1404</v>
          </cell>
          <cell r="D331" t="str">
            <v>나. 노무비</v>
          </cell>
        </row>
        <row r="332">
          <cell r="D332" t="str">
            <v>도관전선관설치</v>
          </cell>
          <cell r="AL332" t="str">
            <v>기계설비4-1-3
(운빈+교량)</v>
          </cell>
        </row>
        <row r="333">
          <cell r="D333" t="str">
            <v>배관공</v>
          </cell>
          <cell r="F333" t="str">
            <v>인</v>
          </cell>
          <cell r="H333">
            <v>0.32</v>
          </cell>
          <cell r="I333" t="str">
            <v>/</v>
          </cell>
          <cell r="J333">
            <v>6</v>
          </cell>
          <cell r="K333" t="str">
            <v>x</v>
          </cell>
          <cell r="L333" t="str">
            <v>(</v>
          </cell>
          <cell r="M333">
            <v>1</v>
          </cell>
          <cell r="N333" t="str">
            <v>+</v>
          </cell>
          <cell r="O333">
            <v>0.15</v>
          </cell>
          <cell r="P333" t="str">
            <v>+</v>
          </cell>
          <cell r="Q333">
            <v>0.3</v>
          </cell>
          <cell r="R333" t="str">
            <v>)</v>
          </cell>
          <cell r="V333" t="str">
            <v>=</v>
          </cell>
          <cell r="W333">
            <v>7.0000000000000007E-2</v>
          </cell>
          <cell r="Y333" t="str">
            <v>기본</v>
          </cell>
          <cell r="Z333" t="str">
            <v>/</v>
          </cell>
          <cell r="AA333" t="str">
            <v>본</v>
          </cell>
          <cell r="AB333" t="str">
            <v>x</v>
          </cell>
          <cell r="AC333" t="str">
            <v>(</v>
          </cell>
          <cell r="AD333">
            <v>1</v>
          </cell>
          <cell r="AE333" t="str">
            <v>+</v>
          </cell>
          <cell r="AF333" t="str">
            <v>운빈</v>
          </cell>
          <cell r="AG333" t="str">
            <v>+</v>
          </cell>
          <cell r="AH333" t="str">
            <v>교량</v>
          </cell>
          <cell r="AI333" t="str">
            <v>)</v>
          </cell>
        </row>
        <row r="334">
          <cell r="D334" t="str">
            <v>보통인부</v>
          </cell>
          <cell r="F334" t="str">
            <v>인</v>
          </cell>
          <cell r="H334">
            <v>0.84</v>
          </cell>
          <cell r="I334" t="str">
            <v>/</v>
          </cell>
          <cell r="J334">
            <v>6</v>
          </cell>
          <cell r="K334" t="str">
            <v>x</v>
          </cell>
          <cell r="L334" t="str">
            <v>(</v>
          </cell>
          <cell r="M334">
            <v>1</v>
          </cell>
          <cell r="N334" t="str">
            <v>+</v>
          </cell>
          <cell r="O334">
            <v>0.15</v>
          </cell>
          <cell r="P334" t="str">
            <v>+</v>
          </cell>
          <cell r="Q334">
            <v>0.3</v>
          </cell>
          <cell r="R334" t="str">
            <v>)</v>
          </cell>
          <cell r="V334" t="str">
            <v>=</v>
          </cell>
          <cell r="W334">
            <v>0.2</v>
          </cell>
          <cell r="Y334" t="str">
            <v>기본</v>
          </cell>
          <cell r="Z334" t="str">
            <v>/</v>
          </cell>
          <cell r="AA334" t="str">
            <v>본</v>
          </cell>
          <cell r="AB334" t="str">
            <v>x</v>
          </cell>
          <cell r="AC334" t="str">
            <v>(</v>
          </cell>
          <cell r="AD334">
            <v>1</v>
          </cell>
          <cell r="AE334" t="str">
            <v>+</v>
          </cell>
          <cell r="AF334" t="str">
            <v>운빈</v>
          </cell>
          <cell r="AG334" t="str">
            <v>+</v>
          </cell>
          <cell r="AH334" t="str">
            <v>교량</v>
          </cell>
          <cell r="AI334" t="str">
            <v>)</v>
          </cell>
        </row>
        <row r="335">
          <cell r="D335" t="str">
            <v>소   계</v>
          </cell>
        </row>
        <row r="336">
          <cell r="A336">
            <v>1405</v>
          </cell>
          <cell r="D336" t="str">
            <v>배관공</v>
          </cell>
          <cell r="F336" t="str">
            <v>인</v>
          </cell>
          <cell r="V336" t="str">
            <v>=</v>
          </cell>
          <cell r="W336">
            <v>7.0000000000000007E-2</v>
          </cell>
        </row>
        <row r="337">
          <cell r="A337">
            <v>1406</v>
          </cell>
          <cell r="D337" t="str">
            <v>보통인부</v>
          </cell>
          <cell r="F337" t="str">
            <v>인</v>
          </cell>
          <cell r="V337" t="str">
            <v>=</v>
          </cell>
          <cell r="W337">
            <v>0.2</v>
          </cell>
        </row>
        <row r="338">
          <cell r="A338">
            <v>1407</v>
          </cell>
          <cell r="D338" t="str">
            <v>다. 공구손료</v>
          </cell>
          <cell r="E338" t="str">
            <v>노무비×3%</v>
          </cell>
        </row>
        <row r="339">
          <cell r="A339">
            <v>1408</v>
          </cell>
          <cell r="D339" t="str">
            <v>배관공</v>
          </cell>
          <cell r="F339" t="str">
            <v>인</v>
          </cell>
          <cell r="H339">
            <v>5.3333333333333337E-2</v>
          </cell>
          <cell r="I339" t="str">
            <v>x</v>
          </cell>
          <cell r="J339">
            <v>0.03</v>
          </cell>
          <cell r="V339" t="str">
            <v>=</v>
          </cell>
          <cell r="W339">
            <v>1E-3</v>
          </cell>
          <cell r="Y339" t="str">
            <v>기본</v>
          </cell>
          <cell r="Z339" t="str">
            <v>x</v>
          </cell>
          <cell r="AA339" t="str">
            <v>공구손료</v>
          </cell>
        </row>
        <row r="340">
          <cell r="A340">
            <v>1409</v>
          </cell>
          <cell r="D340" t="str">
            <v>보통인부</v>
          </cell>
          <cell r="F340" t="str">
            <v>인</v>
          </cell>
          <cell r="H340">
            <v>0.13999999999999999</v>
          </cell>
          <cell r="I340" t="str">
            <v>x</v>
          </cell>
          <cell r="J340">
            <v>0.03</v>
          </cell>
          <cell r="V340" t="str">
            <v>=</v>
          </cell>
          <cell r="W340">
            <v>4.0000000000000001E-3</v>
          </cell>
          <cell r="Y340" t="str">
            <v>기본</v>
          </cell>
          <cell r="Z340" t="str">
            <v>x</v>
          </cell>
          <cell r="AA340" t="str">
            <v>공구손료</v>
          </cell>
        </row>
        <row r="352">
          <cell r="A352">
            <v>1500</v>
          </cell>
          <cell r="C352">
            <v>15</v>
          </cell>
          <cell r="D352" t="str">
            <v>도관전선관신설</v>
          </cell>
          <cell r="E352" t="str">
            <v>HPΦ115mm
(3M이내,철교량)</v>
          </cell>
          <cell r="F352" t="str">
            <v>m</v>
          </cell>
        </row>
        <row r="353">
          <cell r="A353">
            <v>1501</v>
          </cell>
          <cell r="D353" t="str">
            <v>가. 재료비</v>
          </cell>
        </row>
        <row r="354">
          <cell r="A354">
            <v>1502</v>
          </cell>
          <cell r="B354" t="str">
            <v>도관전선관115mm</v>
          </cell>
          <cell r="D354" t="str">
            <v>도관전선관</v>
          </cell>
          <cell r="E354" t="str">
            <v>115mm</v>
          </cell>
          <cell r="F354" t="str">
            <v>m</v>
          </cell>
          <cell r="H354">
            <v>1</v>
          </cell>
          <cell r="I354" t="str">
            <v>x</v>
          </cell>
          <cell r="J354">
            <v>1</v>
          </cell>
          <cell r="K354" t="str">
            <v>x</v>
          </cell>
          <cell r="L354" t="str">
            <v>(</v>
          </cell>
          <cell r="M354">
            <v>1</v>
          </cell>
          <cell r="N354" t="str">
            <v>+</v>
          </cell>
          <cell r="O354">
            <v>0.1</v>
          </cell>
          <cell r="P354" t="str">
            <v>)</v>
          </cell>
          <cell r="V354" t="str">
            <v>=</v>
          </cell>
          <cell r="W354">
            <v>1.1000000000000001</v>
          </cell>
          <cell r="Y354" t="str">
            <v>기본</v>
          </cell>
          <cell r="Z354" t="str">
            <v>x</v>
          </cell>
          <cell r="AA354" t="str">
            <v>단위량</v>
          </cell>
          <cell r="AB354" t="str">
            <v>x</v>
          </cell>
          <cell r="AC354" t="str">
            <v>(</v>
          </cell>
          <cell r="AD354">
            <v>1</v>
          </cell>
          <cell r="AE354" t="str">
            <v>+</v>
          </cell>
          <cell r="AF354" t="str">
            <v>할증</v>
          </cell>
          <cell r="AG354" t="str">
            <v>)</v>
          </cell>
          <cell r="AL354" t="str">
            <v>관 급</v>
          </cell>
        </row>
        <row r="355">
          <cell r="A355">
            <v>1503</v>
          </cell>
          <cell r="B355" t="str">
            <v>밴드115mm</v>
          </cell>
          <cell r="D355" t="str">
            <v>밴드</v>
          </cell>
          <cell r="E355" t="str">
            <v>115mm</v>
          </cell>
          <cell r="F355" t="str">
            <v>m</v>
          </cell>
          <cell r="H355">
            <v>1.33</v>
          </cell>
          <cell r="I355" t="str">
            <v>x</v>
          </cell>
          <cell r="J355">
            <v>1</v>
          </cell>
          <cell r="V355" t="str">
            <v>=</v>
          </cell>
          <cell r="W355">
            <v>1.33</v>
          </cell>
          <cell r="Y355" t="str">
            <v>기본</v>
          </cell>
          <cell r="Z355" t="str">
            <v>x</v>
          </cell>
          <cell r="AA355" t="str">
            <v>단위량</v>
          </cell>
          <cell r="AL355">
            <v>0</v>
          </cell>
        </row>
        <row r="356">
          <cell r="A356">
            <v>1504</v>
          </cell>
          <cell r="B356" t="str">
            <v>방진고무2구</v>
          </cell>
          <cell r="D356" t="str">
            <v>방진고무</v>
          </cell>
          <cell r="E356" t="str">
            <v>2구</v>
          </cell>
          <cell r="F356" t="str">
            <v>개</v>
          </cell>
          <cell r="H356">
            <v>0.5</v>
          </cell>
          <cell r="I356" t="str">
            <v>x</v>
          </cell>
          <cell r="J356">
            <v>1</v>
          </cell>
          <cell r="V356" t="str">
            <v>=</v>
          </cell>
          <cell r="W356">
            <v>0.5</v>
          </cell>
          <cell r="Y356" t="str">
            <v>기본</v>
          </cell>
          <cell r="Z356" t="str">
            <v>x</v>
          </cell>
          <cell r="AA356" t="str">
            <v>단위량</v>
          </cell>
          <cell r="AL356">
            <v>0</v>
          </cell>
        </row>
        <row r="357">
          <cell r="A357">
            <v>1505</v>
          </cell>
          <cell r="B357" t="str">
            <v>볼트.너트M16xL150</v>
          </cell>
          <cell r="D357" t="str">
            <v>볼트.너트</v>
          </cell>
          <cell r="E357" t="str">
            <v>M16xL150</v>
          </cell>
          <cell r="F357" t="str">
            <v>개</v>
          </cell>
          <cell r="H357">
            <v>0.8</v>
          </cell>
          <cell r="I357" t="str">
            <v>x</v>
          </cell>
          <cell r="J357">
            <v>1</v>
          </cell>
          <cell r="V357" t="str">
            <v>=</v>
          </cell>
          <cell r="W357">
            <v>0.8</v>
          </cell>
          <cell r="Y357" t="str">
            <v>기본</v>
          </cell>
          <cell r="Z357" t="str">
            <v>x</v>
          </cell>
          <cell r="AA357" t="str">
            <v>단위량</v>
          </cell>
          <cell r="AL357">
            <v>0</v>
          </cell>
        </row>
        <row r="358">
          <cell r="A358">
            <v>1506</v>
          </cell>
          <cell r="B358" t="str">
            <v>너트M16</v>
          </cell>
          <cell r="D358" t="str">
            <v>너트</v>
          </cell>
          <cell r="E358" t="str">
            <v>M16</v>
          </cell>
          <cell r="F358" t="str">
            <v>개</v>
          </cell>
          <cell r="H358">
            <v>0.8</v>
          </cell>
          <cell r="I358" t="str">
            <v>x</v>
          </cell>
          <cell r="J358">
            <v>1</v>
          </cell>
          <cell r="V358" t="str">
            <v>=</v>
          </cell>
          <cell r="W358">
            <v>0.8</v>
          </cell>
          <cell r="Y358" t="str">
            <v>기본</v>
          </cell>
          <cell r="Z358" t="str">
            <v>x</v>
          </cell>
          <cell r="AA358" t="str">
            <v>단위량</v>
          </cell>
          <cell r="AL358">
            <v>0</v>
          </cell>
        </row>
        <row r="359">
          <cell r="A359">
            <v>1507</v>
          </cell>
          <cell r="B359" t="str">
            <v>평와샤M16</v>
          </cell>
          <cell r="D359" t="str">
            <v>평와샤</v>
          </cell>
          <cell r="E359" t="str">
            <v>M16</v>
          </cell>
          <cell r="F359" t="str">
            <v>개</v>
          </cell>
          <cell r="H359">
            <v>1.6</v>
          </cell>
          <cell r="I359" t="str">
            <v>x</v>
          </cell>
          <cell r="J359">
            <v>1</v>
          </cell>
          <cell r="V359" t="str">
            <v>=</v>
          </cell>
          <cell r="W359">
            <v>1.6</v>
          </cell>
          <cell r="Y359" t="str">
            <v>기본</v>
          </cell>
          <cell r="Z359" t="str">
            <v>x</v>
          </cell>
          <cell r="AA359" t="str">
            <v>단위량</v>
          </cell>
          <cell r="AL359">
            <v>0</v>
          </cell>
        </row>
        <row r="360">
          <cell r="A360">
            <v>1508</v>
          </cell>
          <cell r="B360" t="str">
            <v>교량지지금구철교량</v>
          </cell>
          <cell r="D360" t="str">
            <v>교량지지금구</v>
          </cell>
          <cell r="E360" t="str">
            <v>철교량</v>
          </cell>
          <cell r="F360" t="str">
            <v>개</v>
          </cell>
          <cell r="H360">
            <v>0.5</v>
          </cell>
          <cell r="I360" t="str">
            <v>x</v>
          </cell>
          <cell r="J360">
            <v>1</v>
          </cell>
          <cell r="V360" t="str">
            <v>=</v>
          </cell>
          <cell r="W360">
            <v>0.5</v>
          </cell>
          <cell r="Y360" t="str">
            <v>기본</v>
          </cell>
          <cell r="Z360" t="str">
            <v>x</v>
          </cell>
          <cell r="AA360" t="str">
            <v>단위량</v>
          </cell>
          <cell r="AL360">
            <v>0</v>
          </cell>
        </row>
        <row r="361">
          <cell r="A361">
            <v>1509</v>
          </cell>
          <cell r="D361" t="str">
            <v>나. 노무비</v>
          </cell>
        </row>
        <row r="362">
          <cell r="D362" t="str">
            <v>볼트구멍및설치</v>
          </cell>
          <cell r="AL362" t="str">
            <v>통3-61-사
(운반+교량)</v>
          </cell>
        </row>
        <row r="363">
          <cell r="D363" t="str">
            <v>보통인부</v>
          </cell>
          <cell r="F363" t="str">
            <v>인</v>
          </cell>
          <cell r="H363">
            <v>3.5999999999999997E-2</v>
          </cell>
          <cell r="I363" t="str">
            <v>x</v>
          </cell>
          <cell r="J363">
            <v>0.8</v>
          </cell>
          <cell r="K363" t="str">
            <v>x</v>
          </cell>
          <cell r="L363" t="str">
            <v>(</v>
          </cell>
          <cell r="M363">
            <v>1</v>
          </cell>
          <cell r="N363" t="str">
            <v>+</v>
          </cell>
          <cell r="O363">
            <v>0.15</v>
          </cell>
          <cell r="P363" t="str">
            <v>+</v>
          </cell>
          <cell r="Q363">
            <v>0.3</v>
          </cell>
          <cell r="R363" t="str">
            <v>)</v>
          </cell>
          <cell r="V363" t="str">
            <v>=</v>
          </cell>
          <cell r="W363">
            <v>0.04</v>
          </cell>
          <cell r="Y363" t="str">
            <v>기본</v>
          </cell>
          <cell r="Z363" t="str">
            <v>x</v>
          </cell>
          <cell r="AA363" t="str">
            <v>수량</v>
          </cell>
          <cell r="AB363" t="str">
            <v>x</v>
          </cell>
          <cell r="AC363" t="str">
            <v>(</v>
          </cell>
          <cell r="AD363">
            <v>1</v>
          </cell>
          <cell r="AE363" t="str">
            <v>+</v>
          </cell>
          <cell r="AF363" t="str">
            <v>운빈</v>
          </cell>
          <cell r="AG363" t="str">
            <v>+</v>
          </cell>
          <cell r="AH363" t="str">
            <v>교량</v>
          </cell>
          <cell r="AI363" t="str">
            <v>)</v>
          </cell>
        </row>
        <row r="364">
          <cell r="D364" t="str">
            <v>통신내선공</v>
          </cell>
          <cell r="F364" t="str">
            <v>인</v>
          </cell>
          <cell r="H364">
            <v>0.08</v>
          </cell>
          <cell r="I364" t="str">
            <v>x</v>
          </cell>
          <cell r="J364">
            <v>0.8</v>
          </cell>
          <cell r="K364" t="str">
            <v>x</v>
          </cell>
          <cell r="L364" t="str">
            <v>(</v>
          </cell>
          <cell r="M364">
            <v>1</v>
          </cell>
          <cell r="N364" t="str">
            <v>+</v>
          </cell>
          <cell r="O364">
            <v>0.15</v>
          </cell>
          <cell r="P364" t="str">
            <v>+</v>
          </cell>
          <cell r="Q364">
            <v>0.3</v>
          </cell>
          <cell r="R364" t="str">
            <v>)</v>
          </cell>
          <cell r="V364" t="str">
            <v>=</v>
          </cell>
          <cell r="W364">
            <v>0.09</v>
          </cell>
          <cell r="Y364" t="str">
            <v>기본</v>
          </cell>
          <cell r="Z364" t="str">
            <v>/</v>
          </cell>
          <cell r="AA364" t="str">
            <v>본</v>
          </cell>
          <cell r="AB364" t="str">
            <v>x</v>
          </cell>
          <cell r="AC364" t="str">
            <v>(</v>
          </cell>
          <cell r="AD364">
            <v>1</v>
          </cell>
          <cell r="AE364" t="str">
            <v>+</v>
          </cell>
          <cell r="AF364" t="str">
            <v>운빈</v>
          </cell>
          <cell r="AG364" t="str">
            <v>+</v>
          </cell>
          <cell r="AH364" t="str">
            <v>교량</v>
          </cell>
          <cell r="AI364" t="str">
            <v>)</v>
          </cell>
        </row>
        <row r="365">
          <cell r="D365" t="str">
            <v>도관전선관설치</v>
          </cell>
          <cell r="AL365" t="str">
            <v>기계설비4-1-3
(운빈+교량)</v>
          </cell>
        </row>
        <row r="366">
          <cell r="D366" t="str">
            <v>배관공</v>
          </cell>
          <cell r="F366" t="str">
            <v>인</v>
          </cell>
          <cell r="H366">
            <v>0.32</v>
          </cell>
          <cell r="I366" t="str">
            <v>/</v>
          </cell>
          <cell r="J366">
            <v>6</v>
          </cell>
          <cell r="K366" t="str">
            <v>x</v>
          </cell>
          <cell r="L366" t="str">
            <v>(</v>
          </cell>
          <cell r="M366">
            <v>1</v>
          </cell>
          <cell r="N366" t="str">
            <v>+</v>
          </cell>
          <cell r="O366">
            <v>0.15</v>
          </cell>
          <cell r="P366" t="str">
            <v>+</v>
          </cell>
          <cell r="Q366">
            <v>0.3</v>
          </cell>
          <cell r="R366" t="str">
            <v>)</v>
          </cell>
          <cell r="V366" t="str">
            <v>=</v>
          </cell>
          <cell r="W366">
            <v>7.0000000000000007E-2</v>
          </cell>
          <cell r="Y366" t="str">
            <v>기본</v>
          </cell>
          <cell r="Z366" t="str">
            <v>/</v>
          </cell>
          <cell r="AA366" t="str">
            <v>본</v>
          </cell>
          <cell r="AB366" t="str">
            <v>x</v>
          </cell>
          <cell r="AC366" t="str">
            <v>(</v>
          </cell>
          <cell r="AD366">
            <v>1</v>
          </cell>
          <cell r="AE366" t="str">
            <v>+</v>
          </cell>
          <cell r="AF366" t="str">
            <v>운빈</v>
          </cell>
          <cell r="AG366" t="str">
            <v>+</v>
          </cell>
          <cell r="AH366" t="str">
            <v>교량</v>
          </cell>
          <cell r="AI366" t="str">
            <v>)</v>
          </cell>
        </row>
        <row r="367">
          <cell r="D367" t="str">
            <v>보통인부</v>
          </cell>
          <cell r="F367" t="str">
            <v>인</v>
          </cell>
          <cell r="H367">
            <v>0.84</v>
          </cell>
          <cell r="I367" t="str">
            <v>/</v>
          </cell>
          <cell r="J367">
            <v>6</v>
          </cell>
          <cell r="K367" t="str">
            <v>x</v>
          </cell>
          <cell r="L367" t="str">
            <v>(</v>
          </cell>
          <cell r="M367">
            <v>1</v>
          </cell>
          <cell r="N367" t="str">
            <v>+</v>
          </cell>
          <cell r="O367">
            <v>0.15</v>
          </cell>
          <cell r="P367" t="str">
            <v>+</v>
          </cell>
          <cell r="Q367">
            <v>0.3</v>
          </cell>
          <cell r="R367" t="str">
            <v>)</v>
          </cell>
          <cell r="V367" t="str">
            <v>=</v>
          </cell>
          <cell r="W367">
            <v>0.2</v>
          </cell>
          <cell r="Y367" t="str">
            <v>기본</v>
          </cell>
          <cell r="Z367" t="str">
            <v>/</v>
          </cell>
          <cell r="AA367" t="str">
            <v>본</v>
          </cell>
          <cell r="AB367" t="str">
            <v>x</v>
          </cell>
          <cell r="AC367" t="str">
            <v>(</v>
          </cell>
          <cell r="AD367">
            <v>1</v>
          </cell>
          <cell r="AE367" t="str">
            <v>+</v>
          </cell>
          <cell r="AF367" t="str">
            <v>운빈</v>
          </cell>
          <cell r="AG367" t="str">
            <v>+</v>
          </cell>
          <cell r="AH367" t="str">
            <v>교량</v>
          </cell>
          <cell r="AI367" t="str">
            <v>)</v>
          </cell>
        </row>
        <row r="368">
          <cell r="D368" t="str">
            <v>소   계</v>
          </cell>
        </row>
        <row r="369">
          <cell r="A369">
            <v>1510</v>
          </cell>
          <cell r="D369" t="str">
            <v>통신내선공</v>
          </cell>
          <cell r="F369" t="str">
            <v>인</v>
          </cell>
          <cell r="V369" t="str">
            <v>=</v>
          </cell>
          <cell r="W369">
            <v>0.09</v>
          </cell>
        </row>
        <row r="370">
          <cell r="A370">
            <v>1511</v>
          </cell>
          <cell r="D370" t="str">
            <v>배관공</v>
          </cell>
          <cell r="F370" t="str">
            <v>인</v>
          </cell>
          <cell r="V370" t="str">
            <v>=</v>
          </cell>
          <cell r="W370">
            <v>7.0000000000000007E-2</v>
          </cell>
        </row>
        <row r="371">
          <cell r="A371">
            <v>1512</v>
          </cell>
          <cell r="D371" t="str">
            <v>보통인부</v>
          </cell>
          <cell r="F371" t="str">
            <v>인</v>
          </cell>
          <cell r="V371" t="str">
            <v>=</v>
          </cell>
          <cell r="W371">
            <v>0.24000000000000002</v>
          </cell>
        </row>
        <row r="372">
          <cell r="A372">
            <v>1513</v>
          </cell>
          <cell r="D372" t="str">
            <v>다. 공구손료</v>
          </cell>
          <cell r="E372" t="str">
            <v>노무비×3%</v>
          </cell>
        </row>
        <row r="373">
          <cell r="A373">
            <v>1514</v>
          </cell>
          <cell r="D373" t="str">
            <v>통신내선공</v>
          </cell>
          <cell r="F373" t="str">
            <v>인</v>
          </cell>
          <cell r="H373">
            <v>6.4000000000000001E-2</v>
          </cell>
          <cell r="I373" t="str">
            <v>x</v>
          </cell>
          <cell r="J373">
            <v>0.03</v>
          </cell>
          <cell r="V373" t="str">
            <v>=</v>
          </cell>
          <cell r="W373">
            <v>1E-3</v>
          </cell>
          <cell r="Y373" t="str">
            <v>기본</v>
          </cell>
          <cell r="Z373" t="str">
            <v>x</v>
          </cell>
          <cell r="AA373" t="str">
            <v>공구손료</v>
          </cell>
        </row>
        <row r="374">
          <cell r="A374">
            <v>1515</v>
          </cell>
          <cell r="D374" t="str">
            <v>배관공</v>
          </cell>
          <cell r="F374" t="str">
            <v>인</v>
          </cell>
          <cell r="H374">
            <v>5.3333333333333337E-2</v>
          </cell>
          <cell r="I374" t="str">
            <v>x</v>
          </cell>
          <cell r="J374">
            <v>0.03</v>
          </cell>
          <cell r="V374" t="str">
            <v>=</v>
          </cell>
          <cell r="W374">
            <v>1E-3</v>
          </cell>
          <cell r="Y374" t="str">
            <v>기본</v>
          </cell>
          <cell r="Z374" t="str">
            <v>x</v>
          </cell>
          <cell r="AA374" t="str">
            <v>공구손료</v>
          </cell>
        </row>
        <row r="375">
          <cell r="A375">
            <v>1516</v>
          </cell>
          <cell r="D375" t="str">
            <v>보통인부</v>
          </cell>
          <cell r="F375" t="str">
            <v>인</v>
          </cell>
          <cell r="H375">
            <v>0.16879999999999998</v>
          </cell>
          <cell r="I375" t="str">
            <v>x</v>
          </cell>
          <cell r="J375">
            <v>0.03</v>
          </cell>
          <cell r="V375" t="str">
            <v>=</v>
          </cell>
          <cell r="W375">
            <v>5.0000000000000001E-3</v>
          </cell>
          <cell r="Y375" t="str">
            <v>기본</v>
          </cell>
          <cell r="Z375" t="str">
            <v>x</v>
          </cell>
          <cell r="AA375" t="str">
            <v>공구손료</v>
          </cell>
        </row>
        <row r="377">
          <cell r="A377">
            <v>1600</v>
          </cell>
          <cell r="C377">
            <v>16</v>
          </cell>
          <cell r="D377" t="str">
            <v>도관전선관신설</v>
          </cell>
          <cell r="E377" t="str">
            <v>HPΦ115mm
(3M이내,터널)</v>
          </cell>
          <cell r="F377" t="str">
            <v>m</v>
          </cell>
        </row>
        <row r="378">
          <cell r="A378">
            <v>1601</v>
          </cell>
          <cell r="D378" t="str">
            <v>가. 재료비</v>
          </cell>
        </row>
        <row r="379">
          <cell r="A379">
            <v>1602</v>
          </cell>
          <cell r="B379" t="str">
            <v>도관전선관115mm</v>
          </cell>
          <cell r="D379" t="str">
            <v>도관전선관</v>
          </cell>
          <cell r="E379" t="str">
            <v>115mm</v>
          </cell>
          <cell r="F379" t="str">
            <v>m</v>
          </cell>
          <cell r="H379">
            <v>1</v>
          </cell>
          <cell r="I379" t="str">
            <v>x</v>
          </cell>
          <cell r="J379">
            <v>1</v>
          </cell>
          <cell r="K379" t="str">
            <v>x</v>
          </cell>
          <cell r="L379" t="str">
            <v>(</v>
          </cell>
          <cell r="M379">
            <v>1</v>
          </cell>
          <cell r="N379" t="str">
            <v>+</v>
          </cell>
          <cell r="O379">
            <v>0.1</v>
          </cell>
          <cell r="P379" t="str">
            <v>)</v>
          </cell>
          <cell r="V379" t="str">
            <v>=</v>
          </cell>
          <cell r="W379">
            <v>1.1000000000000001</v>
          </cell>
          <cell r="Y379" t="str">
            <v>기본</v>
          </cell>
          <cell r="Z379" t="str">
            <v>x</v>
          </cell>
          <cell r="AA379" t="str">
            <v>단위량</v>
          </cell>
          <cell r="AB379" t="str">
            <v>x</v>
          </cell>
          <cell r="AC379" t="str">
            <v>(</v>
          </cell>
          <cell r="AD379">
            <v>1</v>
          </cell>
          <cell r="AE379" t="str">
            <v>+</v>
          </cell>
          <cell r="AF379" t="str">
            <v>할증</v>
          </cell>
          <cell r="AG379" t="str">
            <v>)</v>
          </cell>
          <cell r="AL379" t="str">
            <v>관 급</v>
          </cell>
        </row>
        <row r="380">
          <cell r="A380">
            <v>1603</v>
          </cell>
          <cell r="B380" t="str">
            <v>밴드115mm</v>
          </cell>
          <cell r="D380" t="str">
            <v>밴드</v>
          </cell>
          <cell r="E380" t="str">
            <v>115mm</v>
          </cell>
          <cell r="F380" t="str">
            <v>m</v>
          </cell>
          <cell r="H380">
            <v>1.33</v>
          </cell>
          <cell r="I380" t="str">
            <v>x</v>
          </cell>
          <cell r="J380">
            <v>1</v>
          </cell>
          <cell r="V380" t="str">
            <v>=</v>
          </cell>
          <cell r="W380">
            <v>1.33</v>
          </cell>
          <cell r="Y380" t="str">
            <v>기본</v>
          </cell>
          <cell r="Z380" t="str">
            <v>x</v>
          </cell>
          <cell r="AA380" t="str">
            <v>단위량</v>
          </cell>
          <cell r="AB380" t="str">
            <v>x</v>
          </cell>
          <cell r="AC380" t="str">
            <v>(</v>
          </cell>
          <cell r="AD380">
            <v>1</v>
          </cell>
          <cell r="AE380" t="str">
            <v>+</v>
          </cell>
          <cell r="AF380" t="str">
            <v>할증</v>
          </cell>
          <cell r="AG380" t="str">
            <v>)</v>
          </cell>
          <cell r="AL380">
            <v>0</v>
          </cell>
        </row>
        <row r="381">
          <cell r="A381">
            <v>1604</v>
          </cell>
          <cell r="B381" t="str">
            <v>방진고무2구</v>
          </cell>
          <cell r="D381" t="str">
            <v>방진고무</v>
          </cell>
          <cell r="E381" t="str">
            <v>2구</v>
          </cell>
          <cell r="F381" t="str">
            <v>개</v>
          </cell>
          <cell r="H381">
            <v>0.2</v>
          </cell>
          <cell r="I381" t="str">
            <v>x</v>
          </cell>
          <cell r="J381">
            <v>1</v>
          </cell>
          <cell r="V381" t="str">
            <v>=</v>
          </cell>
          <cell r="W381">
            <v>0.2</v>
          </cell>
          <cell r="Y381" t="str">
            <v>기본</v>
          </cell>
          <cell r="Z381" t="str">
            <v>x</v>
          </cell>
          <cell r="AA381" t="str">
            <v>단위량</v>
          </cell>
          <cell r="AB381" t="str">
            <v>x</v>
          </cell>
          <cell r="AC381" t="str">
            <v>(</v>
          </cell>
          <cell r="AD381">
            <v>1</v>
          </cell>
          <cell r="AE381" t="str">
            <v>+</v>
          </cell>
          <cell r="AF381" t="str">
            <v>할증</v>
          </cell>
          <cell r="AG381" t="str">
            <v>)</v>
          </cell>
          <cell r="AL381">
            <v>0</v>
          </cell>
        </row>
        <row r="382">
          <cell r="A382">
            <v>1605</v>
          </cell>
          <cell r="B382" t="str">
            <v>앙카볼트1/2"x150</v>
          </cell>
          <cell r="D382" t="str">
            <v>앙카볼트</v>
          </cell>
          <cell r="E382" t="str">
            <v>1/2"x150</v>
          </cell>
          <cell r="F382" t="str">
            <v>개</v>
          </cell>
          <cell r="H382">
            <v>0.8</v>
          </cell>
          <cell r="I382" t="str">
            <v>x</v>
          </cell>
          <cell r="J382">
            <v>1</v>
          </cell>
          <cell r="V382" t="str">
            <v>=</v>
          </cell>
          <cell r="W382">
            <v>0.8</v>
          </cell>
          <cell r="Y382" t="str">
            <v>기본</v>
          </cell>
          <cell r="Z382" t="str">
            <v>x</v>
          </cell>
          <cell r="AA382" t="str">
            <v>단위량</v>
          </cell>
          <cell r="AB382" t="str">
            <v>x</v>
          </cell>
          <cell r="AC382" t="str">
            <v>(</v>
          </cell>
          <cell r="AD382">
            <v>1</v>
          </cell>
          <cell r="AE382" t="str">
            <v>+</v>
          </cell>
          <cell r="AF382" t="str">
            <v>할증</v>
          </cell>
          <cell r="AG382" t="str">
            <v>)</v>
          </cell>
          <cell r="AL382">
            <v>0</v>
          </cell>
        </row>
        <row r="383">
          <cell r="A383">
            <v>1606</v>
          </cell>
          <cell r="D383" t="str">
            <v>나. 노무비</v>
          </cell>
        </row>
        <row r="384">
          <cell r="D384" t="str">
            <v>앙카볼트구멍및설치</v>
          </cell>
          <cell r="AL384" t="str">
            <v>통3-61-사
(운빈+터널)</v>
          </cell>
        </row>
        <row r="385">
          <cell r="D385" t="str">
            <v>보통인부</v>
          </cell>
          <cell r="F385" t="str">
            <v>인</v>
          </cell>
          <cell r="H385">
            <v>3.5999999999999997E-2</v>
          </cell>
          <cell r="I385" t="str">
            <v>x</v>
          </cell>
          <cell r="J385">
            <v>0.8</v>
          </cell>
          <cell r="K385" t="str">
            <v>x</v>
          </cell>
          <cell r="L385" t="str">
            <v>(</v>
          </cell>
          <cell r="M385">
            <v>1</v>
          </cell>
          <cell r="N385" t="str">
            <v>+</v>
          </cell>
          <cell r="O385">
            <v>0.15</v>
          </cell>
          <cell r="P385" t="str">
            <v>+</v>
          </cell>
          <cell r="Q385">
            <v>0.3</v>
          </cell>
          <cell r="R385" t="str">
            <v>+</v>
          </cell>
          <cell r="S385">
            <v>0.1</v>
          </cell>
          <cell r="T385" t="str">
            <v>)</v>
          </cell>
          <cell r="V385" t="str">
            <v>=</v>
          </cell>
          <cell r="W385">
            <v>0.04</v>
          </cell>
          <cell r="Y385" t="str">
            <v>기본</v>
          </cell>
          <cell r="Z385" t="str">
            <v>x</v>
          </cell>
          <cell r="AA385" t="str">
            <v>수량</v>
          </cell>
          <cell r="AB385" t="str">
            <v>x</v>
          </cell>
          <cell r="AC385" t="str">
            <v>(</v>
          </cell>
          <cell r="AD385">
            <v>1</v>
          </cell>
          <cell r="AE385" t="str">
            <v>+</v>
          </cell>
          <cell r="AF385" t="str">
            <v>운빈</v>
          </cell>
          <cell r="AG385" t="str">
            <v>+</v>
          </cell>
          <cell r="AH385" t="str">
            <v>터널</v>
          </cell>
          <cell r="AI385" t="str">
            <v>+</v>
          </cell>
          <cell r="AJ385" t="str">
            <v>사다리</v>
          </cell>
          <cell r="AK385" t="str">
            <v>)</v>
          </cell>
        </row>
        <row r="386">
          <cell r="D386" t="str">
            <v>통신내선공</v>
          </cell>
          <cell r="F386" t="str">
            <v>인</v>
          </cell>
          <cell r="H386">
            <v>0.08</v>
          </cell>
          <cell r="I386" t="str">
            <v>x</v>
          </cell>
          <cell r="J386">
            <v>0.8</v>
          </cell>
          <cell r="K386" t="str">
            <v>x</v>
          </cell>
          <cell r="L386" t="str">
            <v>(</v>
          </cell>
          <cell r="M386">
            <v>1</v>
          </cell>
          <cell r="N386" t="str">
            <v>+</v>
          </cell>
          <cell r="O386">
            <v>0.15</v>
          </cell>
          <cell r="P386" t="str">
            <v>+</v>
          </cell>
          <cell r="Q386">
            <v>0.3</v>
          </cell>
          <cell r="R386" t="str">
            <v>+</v>
          </cell>
          <cell r="S386">
            <v>0.1</v>
          </cell>
          <cell r="T386" t="str">
            <v>)</v>
          </cell>
          <cell r="V386" t="str">
            <v>=</v>
          </cell>
          <cell r="W386">
            <v>0.09</v>
          </cell>
          <cell r="Y386" t="str">
            <v>기본</v>
          </cell>
          <cell r="Z386" t="str">
            <v>x</v>
          </cell>
          <cell r="AA386" t="str">
            <v>수량</v>
          </cell>
          <cell r="AB386" t="str">
            <v>x</v>
          </cell>
          <cell r="AC386" t="str">
            <v>(</v>
          </cell>
          <cell r="AD386">
            <v>1</v>
          </cell>
          <cell r="AE386" t="str">
            <v>+</v>
          </cell>
          <cell r="AF386" t="str">
            <v>운빈</v>
          </cell>
          <cell r="AG386" t="str">
            <v>+</v>
          </cell>
          <cell r="AH386" t="str">
            <v>터널</v>
          </cell>
          <cell r="AI386" t="str">
            <v>+</v>
          </cell>
          <cell r="AJ386" t="str">
            <v>사다리</v>
          </cell>
          <cell r="AK386" t="str">
            <v>)</v>
          </cell>
        </row>
        <row r="387">
          <cell r="D387" t="str">
            <v>도관전선관설치</v>
          </cell>
          <cell r="AL387" t="str">
            <v>기계설비4-1-3
(운빈+터널)</v>
          </cell>
        </row>
        <row r="388">
          <cell r="D388" t="str">
            <v>배관공</v>
          </cell>
          <cell r="F388" t="str">
            <v>인</v>
          </cell>
          <cell r="H388">
            <v>0.32</v>
          </cell>
          <cell r="I388" t="str">
            <v>/</v>
          </cell>
          <cell r="J388">
            <v>6</v>
          </cell>
          <cell r="K388" t="str">
            <v>x</v>
          </cell>
          <cell r="L388" t="str">
            <v>(</v>
          </cell>
          <cell r="M388">
            <v>1</v>
          </cell>
          <cell r="N388" t="str">
            <v>+</v>
          </cell>
          <cell r="O388">
            <v>0.15</v>
          </cell>
          <cell r="P388" t="str">
            <v>+</v>
          </cell>
          <cell r="Q388">
            <v>0.3</v>
          </cell>
          <cell r="R388" t="str">
            <v>+</v>
          </cell>
          <cell r="S388">
            <v>0.1</v>
          </cell>
          <cell r="T388" t="str">
            <v>)</v>
          </cell>
          <cell r="V388" t="str">
            <v>=</v>
          </cell>
          <cell r="W388">
            <v>0.08</v>
          </cell>
          <cell r="Y388" t="str">
            <v>기본</v>
          </cell>
          <cell r="Z388" t="str">
            <v>/</v>
          </cell>
          <cell r="AA388" t="str">
            <v>본</v>
          </cell>
          <cell r="AB388" t="str">
            <v>x</v>
          </cell>
          <cell r="AC388" t="str">
            <v>(</v>
          </cell>
          <cell r="AD388">
            <v>1</v>
          </cell>
          <cell r="AE388" t="str">
            <v>+</v>
          </cell>
          <cell r="AF388" t="str">
            <v>운빈</v>
          </cell>
          <cell r="AG388" t="str">
            <v>+</v>
          </cell>
          <cell r="AH388" t="str">
            <v>터널</v>
          </cell>
          <cell r="AI388" t="str">
            <v>+</v>
          </cell>
          <cell r="AJ388" t="str">
            <v>사다리</v>
          </cell>
          <cell r="AK388" t="str">
            <v>)</v>
          </cell>
        </row>
        <row r="389">
          <cell r="D389" t="str">
            <v>보통인부</v>
          </cell>
          <cell r="F389" t="str">
            <v>인</v>
          </cell>
          <cell r="H389">
            <v>0.84</v>
          </cell>
          <cell r="I389" t="str">
            <v>/</v>
          </cell>
          <cell r="J389">
            <v>6</v>
          </cell>
          <cell r="K389" t="str">
            <v>x</v>
          </cell>
          <cell r="L389" t="str">
            <v>(</v>
          </cell>
          <cell r="M389">
            <v>1</v>
          </cell>
          <cell r="N389" t="str">
            <v>+</v>
          </cell>
          <cell r="O389">
            <v>0.15</v>
          </cell>
          <cell r="P389" t="str">
            <v>+</v>
          </cell>
          <cell r="Q389">
            <v>0.3</v>
          </cell>
          <cell r="R389" t="str">
            <v>+</v>
          </cell>
          <cell r="S389">
            <v>0.1</v>
          </cell>
          <cell r="T389" t="str">
            <v>)</v>
          </cell>
          <cell r="V389" t="str">
            <v>=</v>
          </cell>
          <cell r="W389">
            <v>0.21</v>
          </cell>
          <cell r="Y389" t="str">
            <v>기본</v>
          </cell>
          <cell r="Z389" t="str">
            <v>/</v>
          </cell>
          <cell r="AA389" t="str">
            <v>본</v>
          </cell>
          <cell r="AB389" t="str">
            <v>x</v>
          </cell>
          <cell r="AC389" t="str">
            <v>(</v>
          </cell>
          <cell r="AD389">
            <v>1</v>
          </cell>
          <cell r="AE389" t="str">
            <v>+</v>
          </cell>
          <cell r="AF389" t="str">
            <v>운빈</v>
          </cell>
          <cell r="AG389" t="str">
            <v>+</v>
          </cell>
          <cell r="AH389" t="str">
            <v>터널</v>
          </cell>
          <cell r="AI389" t="str">
            <v>+</v>
          </cell>
          <cell r="AJ389" t="str">
            <v>사다리</v>
          </cell>
          <cell r="AK389" t="str">
            <v>)</v>
          </cell>
        </row>
        <row r="390">
          <cell r="D390" t="str">
            <v>소   계</v>
          </cell>
        </row>
        <row r="391">
          <cell r="A391">
            <v>1607</v>
          </cell>
          <cell r="D391" t="str">
            <v>통신내선공</v>
          </cell>
          <cell r="F391" t="str">
            <v>인</v>
          </cell>
          <cell r="V391" t="str">
            <v>=</v>
          </cell>
          <cell r="W391">
            <v>0.09</v>
          </cell>
        </row>
        <row r="392">
          <cell r="A392">
            <v>1608</v>
          </cell>
          <cell r="D392" t="str">
            <v>배관공</v>
          </cell>
          <cell r="F392" t="str">
            <v>인</v>
          </cell>
          <cell r="V392" t="str">
            <v>=</v>
          </cell>
          <cell r="W392">
            <v>0.08</v>
          </cell>
        </row>
        <row r="393">
          <cell r="A393">
            <v>1609</v>
          </cell>
          <cell r="D393" t="str">
            <v>보통인부</v>
          </cell>
          <cell r="F393" t="str">
            <v>인</v>
          </cell>
          <cell r="V393" t="str">
            <v>=</v>
          </cell>
          <cell r="W393">
            <v>0.25</v>
          </cell>
        </row>
        <row r="394">
          <cell r="A394">
            <v>1610</v>
          </cell>
          <cell r="D394" t="str">
            <v>다. 공구손료</v>
          </cell>
          <cell r="E394" t="str">
            <v>노무비×3%</v>
          </cell>
        </row>
        <row r="395">
          <cell r="A395">
            <v>1611</v>
          </cell>
          <cell r="D395" t="str">
            <v>통신내선공</v>
          </cell>
          <cell r="F395" t="str">
            <v>인</v>
          </cell>
          <cell r="H395">
            <v>6.4000000000000001E-2</v>
          </cell>
          <cell r="I395" t="str">
            <v>x</v>
          </cell>
          <cell r="J395">
            <v>0.03</v>
          </cell>
          <cell r="V395" t="str">
            <v>=</v>
          </cell>
          <cell r="W395">
            <v>1E-3</v>
          </cell>
          <cell r="Y395" t="str">
            <v>기본</v>
          </cell>
          <cell r="Z395" t="str">
            <v>x</v>
          </cell>
          <cell r="AA395" t="str">
            <v>공구손료</v>
          </cell>
        </row>
        <row r="396">
          <cell r="A396">
            <v>1612</v>
          </cell>
          <cell r="D396" t="str">
            <v>배관공</v>
          </cell>
          <cell r="F396" t="str">
            <v>인</v>
          </cell>
          <cell r="H396">
            <v>5.3333333333333337E-2</v>
          </cell>
          <cell r="I396" t="str">
            <v>x</v>
          </cell>
          <cell r="J396">
            <v>0.03</v>
          </cell>
          <cell r="V396" t="str">
            <v>=</v>
          </cell>
          <cell r="W396">
            <v>1E-3</v>
          </cell>
          <cell r="Y396" t="str">
            <v>기본</v>
          </cell>
          <cell r="Z396" t="str">
            <v>x</v>
          </cell>
          <cell r="AA396" t="str">
            <v>공구손료</v>
          </cell>
        </row>
        <row r="397">
          <cell r="A397">
            <v>1613</v>
          </cell>
          <cell r="D397" t="str">
            <v>보통인부</v>
          </cell>
          <cell r="F397" t="str">
            <v>인</v>
          </cell>
          <cell r="H397">
            <v>0.16879999999999998</v>
          </cell>
          <cell r="I397" t="str">
            <v>x</v>
          </cell>
          <cell r="J397">
            <v>0.03</v>
          </cell>
          <cell r="V397" t="str">
            <v>=</v>
          </cell>
          <cell r="W397">
            <v>5.0000000000000001E-3</v>
          </cell>
          <cell r="Y397" t="str">
            <v>기본</v>
          </cell>
          <cell r="Z397" t="str">
            <v>x</v>
          </cell>
          <cell r="AA397" t="str">
            <v>공구손료</v>
          </cell>
        </row>
        <row r="402">
          <cell r="A402">
            <v>1700</v>
          </cell>
          <cell r="C402">
            <v>17</v>
          </cell>
          <cell r="D402" t="str">
            <v>도관전선관신설</v>
          </cell>
          <cell r="E402" t="str">
            <v>HPΦ76mm
(3M이내,콘교량)</v>
          </cell>
          <cell r="F402" t="str">
            <v>m</v>
          </cell>
        </row>
        <row r="403">
          <cell r="A403">
            <v>1701</v>
          </cell>
          <cell r="D403" t="str">
            <v>가. 재료비</v>
          </cell>
        </row>
        <row r="404">
          <cell r="A404">
            <v>1702</v>
          </cell>
          <cell r="B404" t="str">
            <v>도관전선관76mm</v>
          </cell>
          <cell r="D404" t="str">
            <v>도관전선관</v>
          </cell>
          <cell r="E404" t="str">
            <v>76mm</v>
          </cell>
          <cell r="F404" t="str">
            <v>m</v>
          </cell>
          <cell r="H404">
            <v>1</v>
          </cell>
          <cell r="I404" t="str">
            <v>x</v>
          </cell>
          <cell r="J404">
            <v>1</v>
          </cell>
          <cell r="K404" t="str">
            <v>x</v>
          </cell>
          <cell r="L404" t="str">
            <v>(</v>
          </cell>
          <cell r="M404">
            <v>1</v>
          </cell>
          <cell r="N404" t="str">
            <v>+</v>
          </cell>
          <cell r="O404">
            <v>0.1</v>
          </cell>
          <cell r="P404" t="str">
            <v>)</v>
          </cell>
          <cell r="V404" t="str">
            <v>=</v>
          </cell>
          <cell r="W404">
            <v>1.1000000000000001</v>
          </cell>
          <cell r="Y404" t="str">
            <v>기본</v>
          </cell>
          <cell r="Z404" t="str">
            <v>x</v>
          </cell>
          <cell r="AA404" t="str">
            <v>단위량</v>
          </cell>
          <cell r="AB404" t="str">
            <v>x</v>
          </cell>
          <cell r="AC404" t="str">
            <v>(</v>
          </cell>
          <cell r="AD404">
            <v>1</v>
          </cell>
          <cell r="AE404" t="str">
            <v>+</v>
          </cell>
          <cell r="AF404" t="str">
            <v>할증</v>
          </cell>
          <cell r="AG404" t="str">
            <v>)</v>
          </cell>
          <cell r="AL404" t="str">
            <v>관 급</v>
          </cell>
        </row>
        <row r="405">
          <cell r="A405">
            <v>1703</v>
          </cell>
          <cell r="B405" t="str">
            <v>밴드76mm</v>
          </cell>
          <cell r="D405" t="str">
            <v>밴드</v>
          </cell>
          <cell r="E405" t="str">
            <v>76mm</v>
          </cell>
          <cell r="F405" t="str">
            <v>m</v>
          </cell>
          <cell r="H405">
            <v>1.33</v>
          </cell>
          <cell r="I405" t="str">
            <v>x</v>
          </cell>
          <cell r="J405">
            <v>1</v>
          </cell>
          <cell r="V405" t="str">
            <v>=</v>
          </cell>
          <cell r="W405">
            <v>1.33</v>
          </cell>
          <cell r="Y405" t="str">
            <v>기본</v>
          </cell>
          <cell r="Z405" t="str">
            <v>x</v>
          </cell>
          <cell r="AA405" t="str">
            <v>단위량</v>
          </cell>
          <cell r="AB405" t="str">
            <v>x</v>
          </cell>
          <cell r="AC405" t="str">
            <v>(</v>
          </cell>
          <cell r="AD405">
            <v>1</v>
          </cell>
          <cell r="AE405" t="str">
            <v>+</v>
          </cell>
          <cell r="AF405" t="str">
            <v>할증</v>
          </cell>
          <cell r="AG405" t="str">
            <v>)</v>
          </cell>
          <cell r="AL405">
            <v>0</v>
          </cell>
        </row>
        <row r="406">
          <cell r="A406">
            <v>1704</v>
          </cell>
          <cell r="D406" t="str">
            <v>나. 노무비</v>
          </cell>
        </row>
        <row r="407">
          <cell r="D407" t="str">
            <v>도관전선관설치</v>
          </cell>
          <cell r="AL407" t="str">
            <v>기계설비4-1-3
(운빈+교량)</v>
          </cell>
        </row>
        <row r="408">
          <cell r="D408" t="str">
            <v>배관공</v>
          </cell>
          <cell r="F408" t="str">
            <v>인</v>
          </cell>
          <cell r="H408">
            <v>0.13</v>
          </cell>
          <cell r="I408" t="str">
            <v>/</v>
          </cell>
          <cell r="J408">
            <v>6</v>
          </cell>
          <cell r="K408" t="str">
            <v>x</v>
          </cell>
          <cell r="L408" t="str">
            <v>(</v>
          </cell>
          <cell r="M408">
            <v>1</v>
          </cell>
          <cell r="N408" t="str">
            <v>+</v>
          </cell>
          <cell r="O408">
            <v>0.15</v>
          </cell>
          <cell r="P408" t="str">
            <v>+</v>
          </cell>
          <cell r="Q408">
            <v>0.3</v>
          </cell>
          <cell r="R408" t="str">
            <v>)</v>
          </cell>
          <cell r="V408" t="str">
            <v>=</v>
          </cell>
          <cell r="W408">
            <v>0.03</v>
          </cell>
          <cell r="Y408" t="str">
            <v>기본</v>
          </cell>
          <cell r="Z408" t="str">
            <v>/</v>
          </cell>
          <cell r="AA408" t="str">
            <v>본</v>
          </cell>
          <cell r="AB408" t="str">
            <v>x</v>
          </cell>
          <cell r="AC408" t="str">
            <v>(</v>
          </cell>
          <cell r="AD408">
            <v>1</v>
          </cell>
          <cell r="AE408" t="str">
            <v>+</v>
          </cell>
          <cell r="AF408" t="str">
            <v>운빈</v>
          </cell>
          <cell r="AG408" t="str">
            <v>+</v>
          </cell>
          <cell r="AH408" t="str">
            <v>교량</v>
          </cell>
          <cell r="AI408" t="str">
            <v>)</v>
          </cell>
        </row>
        <row r="409">
          <cell r="D409" t="str">
            <v>보통인부</v>
          </cell>
          <cell r="F409" t="str">
            <v>인</v>
          </cell>
          <cell r="H409">
            <v>0.52</v>
          </cell>
          <cell r="I409" t="str">
            <v>/</v>
          </cell>
          <cell r="J409">
            <v>6</v>
          </cell>
          <cell r="K409" t="str">
            <v>x</v>
          </cell>
          <cell r="L409" t="str">
            <v>(</v>
          </cell>
          <cell r="M409">
            <v>1</v>
          </cell>
          <cell r="N409" t="str">
            <v>+</v>
          </cell>
          <cell r="O409">
            <v>0.15</v>
          </cell>
          <cell r="P409" t="str">
            <v>+</v>
          </cell>
          <cell r="Q409">
            <v>0.3</v>
          </cell>
          <cell r="R409" t="str">
            <v>)</v>
          </cell>
          <cell r="V409" t="str">
            <v>=</v>
          </cell>
          <cell r="W409">
            <v>0.12</v>
          </cell>
          <cell r="Y409" t="str">
            <v>기본</v>
          </cell>
          <cell r="Z409" t="str">
            <v>/</v>
          </cell>
          <cell r="AA409" t="str">
            <v>본</v>
          </cell>
          <cell r="AB409" t="str">
            <v>x</v>
          </cell>
          <cell r="AC409" t="str">
            <v>(</v>
          </cell>
          <cell r="AD409">
            <v>1</v>
          </cell>
          <cell r="AE409" t="str">
            <v>+</v>
          </cell>
          <cell r="AF409" t="str">
            <v>운빈</v>
          </cell>
          <cell r="AG409" t="str">
            <v>+</v>
          </cell>
          <cell r="AH409" t="str">
            <v>교량</v>
          </cell>
          <cell r="AI409" t="str">
            <v>)</v>
          </cell>
        </row>
        <row r="410">
          <cell r="D410" t="str">
            <v>소   계</v>
          </cell>
        </row>
        <row r="411">
          <cell r="A411">
            <v>1705</v>
          </cell>
          <cell r="D411" t="str">
            <v>배관공</v>
          </cell>
          <cell r="F411" t="str">
            <v>인</v>
          </cell>
          <cell r="V411" t="str">
            <v>=</v>
          </cell>
          <cell r="W411">
            <v>0.03</v>
          </cell>
        </row>
        <row r="412">
          <cell r="A412">
            <v>1706</v>
          </cell>
          <cell r="D412" t="str">
            <v>보통인부</v>
          </cell>
          <cell r="F412" t="str">
            <v>인</v>
          </cell>
          <cell r="V412" t="str">
            <v>=</v>
          </cell>
          <cell r="W412">
            <v>0.12</v>
          </cell>
        </row>
        <row r="413">
          <cell r="A413">
            <v>1707</v>
          </cell>
          <cell r="D413" t="str">
            <v>다. 공구손료</v>
          </cell>
          <cell r="E413" t="str">
            <v>노무비×3%</v>
          </cell>
        </row>
        <row r="414">
          <cell r="A414">
            <v>1708</v>
          </cell>
          <cell r="D414" t="str">
            <v>배관공</v>
          </cell>
          <cell r="F414" t="str">
            <v>인</v>
          </cell>
          <cell r="H414">
            <v>2.1666666666666667E-2</v>
          </cell>
          <cell r="I414" t="str">
            <v>x</v>
          </cell>
          <cell r="J414">
            <v>0.03</v>
          </cell>
          <cell r="V414" t="str">
            <v>=</v>
          </cell>
          <cell r="W414">
            <v>5.9999999999999995E-4</v>
          </cell>
          <cell r="Y414" t="str">
            <v>기본</v>
          </cell>
          <cell r="Z414" t="str">
            <v>x</v>
          </cell>
          <cell r="AA414" t="str">
            <v>공구손료</v>
          </cell>
        </row>
        <row r="415">
          <cell r="A415">
            <v>1709</v>
          </cell>
          <cell r="D415" t="str">
            <v>보통인부</v>
          </cell>
          <cell r="F415" t="str">
            <v>인</v>
          </cell>
          <cell r="H415">
            <v>8.666666666666667E-2</v>
          </cell>
          <cell r="I415" t="str">
            <v>x</v>
          </cell>
          <cell r="J415">
            <v>0.03</v>
          </cell>
          <cell r="V415" t="str">
            <v>=</v>
          </cell>
          <cell r="W415">
            <v>2E-3</v>
          </cell>
          <cell r="Y415" t="str">
            <v>기본</v>
          </cell>
          <cell r="Z415" t="str">
            <v>x</v>
          </cell>
          <cell r="AA415" t="str">
            <v>공구손료</v>
          </cell>
        </row>
        <row r="427">
          <cell r="A427">
            <v>1800</v>
          </cell>
          <cell r="C427">
            <v>18</v>
          </cell>
          <cell r="D427" t="str">
            <v>도관전선관신설</v>
          </cell>
          <cell r="E427" t="str">
            <v>HPΦ76mm
(3M이내,철교량)</v>
          </cell>
          <cell r="F427" t="str">
            <v>m</v>
          </cell>
        </row>
        <row r="428">
          <cell r="A428">
            <v>1801</v>
          </cell>
          <cell r="D428" t="str">
            <v>가. 재료비</v>
          </cell>
        </row>
        <row r="429">
          <cell r="A429">
            <v>1802</v>
          </cell>
          <cell r="B429" t="str">
            <v>도관전선관76mm</v>
          </cell>
          <cell r="D429" t="str">
            <v>도관전선관</v>
          </cell>
          <cell r="E429" t="str">
            <v>76mm</v>
          </cell>
          <cell r="F429" t="str">
            <v>m</v>
          </cell>
          <cell r="H429">
            <v>1</v>
          </cell>
          <cell r="I429" t="str">
            <v>x</v>
          </cell>
          <cell r="J429">
            <v>1</v>
          </cell>
          <cell r="K429" t="str">
            <v>x</v>
          </cell>
          <cell r="L429" t="str">
            <v>(</v>
          </cell>
          <cell r="M429">
            <v>1</v>
          </cell>
          <cell r="N429" t="str">
            <v>+</v>
          </cell>
          <cell r="O429">
            <v>0.1</v>
          </cell>
          <cell r="P429" t="str">
            <v>)</v>
          </cell>
          <cell r="V429" t="str">
            <v>=</v>
          </cell>
          <cell r="W429">
            <v>1.1000000000000001</v>
          </cell>
          <cell r="Y429" t="str">
            <v>기본</v>
          </cell>
          <cell r="Z429" t="str">
            <v>x</v>
          </cell>
          <cell r="AA429" t="str">
            <v>단위량</v>
          </cell>
          <cell r="AB429" t="str">
            <v>x</v>
          </cell>
          <cell r="AC429" t="str">
            <v>(</v>
          </cell>
          <cell r="AD429">
            <v>1</v>
          </cell>
          <cell r="AE429" t="str">
            <v>+</v>
          </cell>
          <cell r="AF429" t="str">
            <v>할증</v>
          </cell>
          <cell r="AG429" t="str">
            <v>)</v>
          </cell>
          <cell r="AL429" t="str">
            <v>관 급</v>
          </cell>
        </row>
        <row r="430">
          <cell r="A430">
            <v>1803</v>
          </cell>
          <cell r="B430" t="str">
            <v>밴드76mm</v>
          </cell>
          <cell r="D430" t="str">
            <v>밴드</v>
          </cell>
          <cell r="E430" t="str">
            <v>76mm</v>
          </cell>
          <cell r="F430" t="str">
            <v>m</v>
          </cell>
          <cell r="H430">
            <v>1.33</v>
          </cell>
          <cell r="I430" t="str">
            <v>x</v>
          </cell>
          <cell r="J430">
            <v>1</v>
          </cell>
          <cell r="V430" t="str">
            <v>=</v>
          </cell>
          <cell r="W430">
            <v>1.33</v>
          </cell>
          <cell r="Y430" t="str">
            <v>기본</v>
          </cell>
          <cell r="Z430" t="str">
            <v>x</v>
          </cell>
          <cell r="AA430" t="str">
            <v>단위량</v>
          </cell>
          <cell r="AB430" t="str">
            <v>x</v>
          </cell>
          <cell r="AC430" t="str">
            <v>(</v>
          </cell>
          <cell r="AD430">
            <v>1</v>
          </cell>
          <cell r="AE430" t="str">
            <v>+</v>
          </cell>
          <cell r="AF430" t="str">
            <v>할증</v>
          </cell>
          <cell r="AG430" t="str">
            <v>)</v>
          </cell>
          <cell r="AL430">
            <v>0</v>
          </cell>
        </row>
        <row r="431">
          <cell r="A431">
            <v>1804</v>
          </cell>
          <cell r="D431" t="str">
            <v>나. 노무비</v>
          </cell>
        </row>
        <row r="432">
          <cell r="D432" t="str">
            <v>도관전선관설치</v>
          </cell>
          <cell r="AL432" t="str">
            <v>기계설비4-1-3
(운빈+교량)</v>
          </cell>
        </row>
        <row r="433">
          <cell r="D433" t="str">
            <v>배관공</v>
          </cell>
          <cell r="F433" t="str">
            <v>인</v>
          </cell>
          <cell r="H433">
            <v>0.13</v>
          </cell>
          <cell r="I433" t="str">
            <v>/</v>
          </cell>
          <cell r="J433">
            <v>6</v>
          </cell>
          <cell r="K433" t="str">
            <v>x</v>
          </cell>
          <cell r="L433" t="str">
            <v>(</v>
          </cell>
          <cell r="M433">
            <v>1</v>
          </cell>
          <cell r="N433" t="str">
            <v>+</v>
          </cell>
          <cell r="O433">
            <v>0.15</v>
          </cell>
          <cell r="P433" t="str">
            <v>+</v>
          </cell>
          <cell r="Q433">
            <v>0.3</v>
          </cell>
          <cell r="R433" t="str">
            <v>)</v>
          </cell>
          <cell r="V433" t="str">
            <v>=</v>
          </cell>
          <cell r="W433">
            <v>0.03</v>
          </cell>
          <cell r="Y433" t="str">
            <v>기본</v>
          </cell>
          <cell r="Z433" t="str">
            <v>/</v>
          </cell>
          <cell r="AA433" t="str">
            <v>본</v>
          </cell>
          <cell r="AB433" t="str">
            <v>x</v>
          </cell>
          <cell r="AC433" t="str">
            <v>(</v>
          </cell>
          <cell r="AD433">
            <v>1</v>
          </cell>
          <cell r="AE433" t="str">
            <v>+</v>
          </cell>
          <cell r="AF433" t="str">
            <v>운빈</v>
          </cell>
          <cell r="AG433" t="str">
            <v>+</v>
          </cell>
          <cell r="AH433" t="str">
            <v>교량</v>
          </cell>
          <cell r="AI433" t="str">
            <v>)</v>
          </cell>
        </row>
        <row r="434">
          <cell r="D434" t="str">
            <v>보통인부</v>
          </cell>
          <cell r="F434" t="str">
            <v>인</v>
          </cell>
          <cell r="H434">
            <v>0.52</v>
          </cell>
          <cell r="I434" t="str">
            <v>/</v>
          </cell>
          <cell r="J434">
            <v>6</v>
          </cell>
          <cell r="K434" t="str">
            <v>x</v>
          </cell>
          <cell r="L434" t="str">
            <v>(</v>
          </cell>
          <cell r="M434">
            <v>1</v>
          </cell>
          <cell r="N434" t="str">
            <v>+</v>
          </cell>
          <cell r="O434">
            <v>0.15</v>
          </cell>
          <cell r="P434" t="str">
            <v>+</v>
          </cell>
          <cell r="Q434">
            <v>0.3</v>
          </cell>
          <cell r="R434" t="str">
            <v>)</v>
          </cell>
          <cell r="V434" t="str">
            <v>=</v>
          </cell>
          <cell r="W434">
            <v>0.12</v>
          </cell>
          <cell r="Y434" t="str">
            <v>기본</v>
          </cell>
          <cell r="Z434" t="str">
            <v>/</v>
          </cell>
          <cell r="AA434" t="str">
            <v>본</v>
          </cell>
          <cell r="AB434" t="str">
            <v>x</v>
          </cell>
          <cell r="AC434" t="str">
            <v>(</v>
          </cell>
          <cell r="AD434">
            <v>1</v>
          </cell>
          <cell r="AE434" t="str">
            <v>+</v>
          </cell>
          <cell r="AF434" t="str">
            <v>운빈</v>
          </cell>
          <cell r="AG434" t="str">
            <v>+</v>
          </cell>
          <cell r="AH434" t="str">
            <v>교량</v>
          </cell>
          <cell r="AI434" t="str">
            <v>)</v>
          </cell>
        </row>
        <row r="435">
          <cell r="D435" t="str">
            <v>소   계</v>
          </cell>
        </row>
        <row r="436">
          <cell r="A436">
            <v>1805</v>
          </cell>
          <cell r="D436" t="str">
            <v>배관공</v>
          </cell>
          <cell r="F436" t="str">
            <v>인</v>
          </cell>
          <cell r="V436" t="str">
            <v>=</v>
          </cell>
          <cell r="W436">
            <v>0.03</v>
          </cell>
        </row>
        <row r="437">
          <cell r="A437">
            <v>1806</v>
          </cell>
          <cell r="D437" t="str">
            <v>보통인부</v>
          </cell>
          <cell r="F437" t="str">
            <v>인</v>
          </cell>
          <cell r="V437" t="str">
            <v>=</v>
          </cell>
          <cell r="W437">
            <v>0.12</v>
          </cell>
        </row>
        <row r="438">
          <cell r="A438">
            <v>1807</v>
          </cell>
          <cell r="D438" t="str">
            <v>다. 공구손료</v>
          </cell>
          <cell r="E438" t="str">
            <v>노무비×3%</v>
          </cell>
        </row>
        <row r="439">
          <cell r="A439">
            <v>1808</v>
          </cell>
          <cell r="D439" t="str">
            <v>배관공</v>
          </cell>
          <cell r="F439" t="str">
            <v>인</v>
          </cell>
          <cell r="H439">
            <v>2.1666666666666667E-2</v>
          </cell>
          <cell r="I439" t="str">
            <v>x</v>
          </cell>
          <cell r="J439">
            <v>0.03</v>
          </cell>
          <cell r="V439" t="str">
            <v>=</v>
          </cell>
          <cell r="W439">
            <v>5.9999999999999995E-4</v>
          </cell>
          <cell r="Y439" t="str">
            <v>기본</v>
          </cell>
          <cell r="Z439" t="str">
            <v>x</v>
          </cell>
          <cell r="AA439" t="str">
            <v>공구손료</v>
          </cell>
        </row>
        <row r="440">
          <cell r="A440">
            <v>1809</v>
          </cell>
          <cell r="D440" t="str">
            <v>보통인부</v>
          </cell>
          <cell r="F440" t="str">
            <v>인</v>
          </cell>
          <cell r="H440">
            <v>8.666666666666667E-2</v>
          </cell>
          <cell r="I440" t="str">
            <v>x</v>
          </cell>
          <cell r="J440">
            <v>0.03</v>
          </cell>
          <cell r="V440" t="str">
            <v>=</v>
          </cell>
          <cell r="W440">
            <v>2E-3</v>
          </cell>
          <cell r="Y440" t="str">
            <v>기본</v>
          </cell>
          <cell r="Z440" t="str">
            <v>x</v>
          </cell>
          <cell r="AA440" t="str">
            <v>공구손료</v>
          </cell>
        </row>
        <row r="452">
          <cell r="A452">
            <v>1900</v>
          </cell>
          <cell r="C452">
            <v>19</v>
          </cell>
          <cell r="D452" t="str">
            <v>도관전선관신설</v>
          </cell>
          <cell r="E452" t="str">
            <v>HPΦ76mm
(3M이내,터널)</v>
          </cell>
          <cell r="F452" t="str">
            <v>m</v>
          </cell>
        </row>
        <row r="453">
          <cell r="A453">
            <v>1901</v>
          </cell>
          <cell r="D453" t="str">
            <v>가. 재료비</v>
          </cell>
        </row>
        <row r="454">
          <cell r="A454">
            <v>1902</v>
          </cell>
          <cell r="B454" t="str">
            <v>도관전선관76mm</v>
          </cell>
          <cell r="D454" t="str">
            <v>도관전선관</v>
          </cell>
          <cell r="E454" t="str">
            <v>76mm</v>
          </cell>
          <cell r="F454" t="str">
            <v>m</v>
          </cell>
          <cell r="H454">
            <v>1</v>
          </cell>
          <cell r="I454" t="str">
            <v>x</v>
          </cell>
          <cell r="J454">
            <v>1</v>
          </cell>
          <cell r="K454" t="str">
            <v>x</v>
          </cell>
          <cell r="L454" t="str">
            <v>(</v>
          </cell>
          <cell r="M454">
            <v>1</v>
          </cell>
          <cell r="N454" t="str">
            <v>+</v>
          </cell>
          <cell r="O454">
            <v>0.1</v>
          </cell>
          <cell r="P454" t="str">
            <v>)</v>
          </cell>
          <cell r="V454" t="str">
            <v>=</v>
          </cell>
          <cell r="W454">
            <v>1.1000000000000001</v>
          </cell>
          <cell r="Y454" t="str">
            <v>기본</v>
          </cell>
          <cell r="Z454" t="str">
            <v>x</v>
          </cell>
          <cell r="AA454" t="str">
            <v>단위량</v>
          </cell>
          <cell r="AB454" t="str">
            <v>x</v>
          </cell>
          <cell r="AC454" t="str">
            <v>(</v>
          </cell>
          <cell r="AD454">
            <v>1</v>
          </cell>
          <cell r="AE454" t="str">
            <v>+</v>
          </cell>
          <cell r="AF454" t="str">
            <v>할증</v>
          </cell>
          <cell r="AG454" t="str">
            <v>)</v>
          </cell>
          <cell r="AL454" t="str">
            <v>관 급</v>
          </cell>
        </row>
        <row r="455">
          <cell r="A455">
            <v>1903</v>
          </cell>
          <cell r="B455" t="str">
            <v>밴드76mm</v>
          </cell>
          <cell r="D455" t="str">
            <v>밴드</v>
          </cell>
          <cell r="E455" t="str">
            <v>76mm</v>
          </cell>
          <cell r="F455" t="str">
            <v>m</v>
          </cell>
          <cell r="H455">
            <v>1.33</v>
          </cell>
          <cell r="I455" t="str">
            <v>x</v>
          </cell>
          <cell r="J455">
            <v>1</v>
          </cell>
          <cell r="V455" t="str">
            <v>=</v>
          </cell>
          <cell r="W455">
            <v>1.33</v>
          </cell>
          <cell r="Y455" t="str">
            <v>기본</v>
          </cell>
          <cell r="Z455" t="str">
            <v>x</v>
          </cell>
          <cell r="AA455" t="str">
            <v>단위량</v>
          </cell>
          <cell r="AB455" t="str">
            <v>x</v>
          </cell>
          <cell r="AC455" t="str">
            <v>(</v>
          </cell>
          <cell r="AD455">
            <v>1</v>
          </cell>
          <cell r="AE455" t="str">
            <v>+</v>
          </cell>
          <cell r="AF455" t="str">
            <v>할증</v>
          </cell>
          <cell r="AG455" t="str">
            <v>)</v>
          </cell>
          <cell r="AL455">
            <v>0</v>
          </cell>
        </row>
        <row r="456">
          <cell r="A456">
            <v>1904</v>
          </cell>
          <cell r="D456" t="str">
            <v>나. 노무비</v>
          </cell>
        </row>
        <row r="457">
          <cell r="D457" t="str">
            <v>도관전선관설치</v>
          </cell>
          <cell r="AL457" t="str">
            <v>기계설비4-1-3
(운빈+터널)</v>
          </cell>
        </row>
        <row r="458">
          <cell r="D458" t="str">
            <v>배관공</v>
          </cell>
          <cell r="F458" t="str">
            <v>인</v>
          </cell>
          <cell r="H458">
            <v>0.13</v>
          </cell>
          <cell r="I458" t="str">
            <v>/</v>
          </cell>
          <cell r="J458">
            <v>6</v>
          </cell>
          <cell r="K458" t="str">
            <v>x</v>
          </cell>
          <cell r="L458" t="str">
            <v>(</v>
          </cell>
          <cell r="M458">
            <v>1</v>
          </cell>
          <cell r="N458" t="str">
            <v>+</v>
          </cell>
          <cell r="O458">
            <v>0.15</v>
          </cell>
          <cell r="P458" t="str">
            <v>+</v>
          </cell>
          <cell r="Q458">
            <v>0.3</v>
          </cell>
          <cell r="R458" t="str">
            <v>+</v>
          </cell>
          <cell r="S458">
            <v>0.1</v>
          </cell>
          <cell r="T458" t="str">
            <v>)</v>
          </cell>
          <cell r="V458" t="str">
            <v>=</v>
          </cell>
          <cell r="W458">
            <v>0.03</v>
          </cell>
          <cell r="Y458" t="str">
            <v>기본</v>
          </cell>
          <cell r="Z458" t="str">
            <v>/</v>
          </cell>
          <cell r="AA458" t="str">
            <v>본</v>
          </cell>
          <cell r="AB458" t="str">
            <v>x</v>
          </cell>
          <cell r="AC458" t="str">
            <v>(</v>
          </cell>
          <cell r="AD458">
            <v>1</v>
          </cell>
          <cell r="AE458" t="str">
            <v>+</v>
          </cell>
          <cell r="AF458" t="str">
            <v>운빈</v>
          </cell>
          <cell r="AG458" t="str">
            <v>+</v>
          </cell>
          <cell r="AH458" t="str">
            <v>터널</v>
          </cell>
          <cell r="AI458" t="str">
            <v>+</v>
          </cell>
          <cell r="AJ458" t="str">
            <v>사다리</v>
          </cell>
          <cell r="AK458" t="str">
            <v>)</v>
          </cell>
        </row>
        <row r="459">
          <cell r="D459" t="str">
            <v>보통인부</v>
          </cell>
          <cell r="F459" t="str">
            <v>인</v>
          </cell>
          <cell r="H459">
            <v>0.52</v>
          </cell>
          <cell r="I459" t="str">
            <v>/</v>
          </cell>
          <cell r="J459">
            <v>6</v>
          </cell>
          <cell r="K459" t="str">
            <v>x</v>
          </cell>
          <cell r="L459" t="str">
            <v>(</v>
          </cell>
          <cell r="M459">
            <v>1</v>
          </cell>
          <cell r="N459" t="str">
            <v>+</v>
          </cell>
          <cell r="O459">
            <v>0.15</v>
          </cell>
          <cell r="P459" t="str">
            <v>+</v>
          </cell>
          <cell r="Q459">
            <v>0.3</v>
          </cell>
          <cell r="R459" t="str">
            <v>+</v>
          </cell>
          <cell r="S459">
            <v>0.1</v>
          </cell>
          <cell r="T459" t="str">
            <v>)</v>
          </cell>
          <cell r="V459" t="str">
            <v>=</v>
          </cell>
          <cell r="W459">
            <v>0.13</v>
          </cell>
          <cell r="Y459" t="str">
            <v>기본</v>
          </cell>
          <cell r="Z459" t="str">
            <v>/</v>
          </cell>
          <cell r="AA459" t="str">
            <v>본</v>
          </cell>
          <cell r="AB459" t="str">
            <v>x</v>
          </cell>
          <cell r="AC459" t="str">
            <v>(</v>
          </cell>
          <cell r="AD459">
            <v>1</v>
          </cell>
          <cell r="AE459" t="str">
            <v>+</v>
          </cell>
          <cell r="AF459" t="str">
            <v>운빈</v>
          </cell>
          <cell r="AG459" t="str">
            <v>+</v>
          </cell>
          <cell r="AH459" t="str">
            <v>터널</v>
          </cell>
          <cell r="AI459" t="str">
            <v>+</v>
          </cell>
          <cell r="AJ459" t="str">
            <v>사다리</v>
          </cell>
          <cell r="AK459" t="str">
            <v>)</v>
          </cell>
        </row>
        <row r="460">
          <cell r="D460" t="str">
            <v>소   계</v>
          </cell>
        </row>
        <row r="461">
          <cell r="A461">
            <v>1905</v>
          </cell>
          <cell r="D461" t="str">
            <v>배관공</v>
          </cell>
          <cell r="F461" t="str">
            <v>인</v>
          </cell>
          <cell r="V461" t="str">
            <v>=</v>
          </cell>
          <cell r="W461">
            <v>0.03</v>
          </cell>
        </row>
        <row r="462">
          <cell r="A462">
            <v>1906</v>
          </cell>
          <cell r="D462" t="str">
            <v>보통인부</v>
          </cell>
          <cell r="F462" t="str">
            <v>인</v>
          </cell>
          <cell r="V462" t="str">
            <v>=</v>
          </cell>
          <cell r="W462">
            <v>0.13</v>
          </cell>
        </row>
        <row r="463">
          <cell r="A463">
            <v>1907</v>
          </cell>
          <cell r="D463" t="str">
            <v>다. 공구손료</v>
          </cell>
          <cell r="E463" t="str">
            <v>노무비×3%</v>
          </cell>
        </row>
        <row r="464">
          <cell r="A464">
            <v>1908</v>
          </cell>
          <cell r="D464" t="str">
            <v>배관공</v>
          </cell>
          <cell r="F464" t="str">
            <v>인</v>
          </cell>
          <cell r="H464">
            <v>2.1666666666666667E-2</v>
          </cell>
          <cell r="I464" t="str">
            <v>x</v>
          </cell>
          <cell r="J464">
            <v>0.03</v>
          </cell>
          <cell r="V464" t="str">
            <v>=</v>
          </cell>
          <cell r="W464">
            <v>5.9999999999999995E-4</v>
          </cell>
          <cell r="Y464" t="str">
            <v>기본</v>
          </cell>
          <cell r="Z464" t="str">
            <v>x</v>
          </cell>
          <cell r="AA464" t="str">
            <v>공구손료</v>
          </cell>
        </row>
        <row r="465">
          <cell r="A465">
            <v>1909</v>
          </cell>
          <cell r="D465" t="str">
            <v>보통인부</v>
          </cell>
          <cell r="F465" t="str">
            <v>인</v>
          </cell>
          <cell r="H465">
            <v>8.666666666666667E-2</v>
          </cell>
          <cell r="I465" t="str">
            <v>x</v>
          </cell>
          <cell r="J465">
            <v>0.03</v>
          </cell>
          <cell r="V465" t="str">
            <v>=</v>
          </cell>
          <cell r="W465">
            <v>2E-3</v>
          </cell>
          <cell r="Y465" t="str">
            <v>기본</v>
          </cell>
          <cell r="Z465" t="str">
            <v>x</v>
          </cell>
          <cell r="AA465" t="str">
            <v>공구손료</v>
          </cell>
        </row>
        <row r="477">
          <cell r="A477">
            <v>2000</v>
          </cell>
          <cell r="C477">
            <v>20</v>
          </cell>
          <cell r="D477" t="str">
            <v>백관신설</v>
          </cell>
          <cell r="E477" t="str">
            <v>Φ100mm (3M이내)</v>
          </cell>
          <cell r="F477" t="str">
            <v>m</v>
          </cell>
        </row>
        <row r="478">
          <cell r="A478">
            <v>2001</v>
          </cell>
          <cell r="D478" t="str">
            <v>가. 재료비</v>
          </cell>
        </row>
        <row r="479">
          <cell r="A479">
            <v>2002</v>
          </cell>
          <cell r="B479" t="str">
            <v>백관Φ100</v>
          </cell>
          <cell r="D479" t="str">
            <v>백관</v>
          </cell>
          <cell r="E479" t="str">
            <v>Φ100</v>
          </cell>
          <cell r="F479" t="str">
            <v>m</v>
          </cell>
          <cell r="H479">
            <v>1</v>
          </cell>
          <cell r="I479" t="str">
            <v>x</v>
          </cell>
          <cell r="J479">
            <v>1</v>
          </cell>
          <cell r="K479" t="str">
            <v>x</v>
          </cell>
          <cell r="L479" t="str">
            <v>(</v>
          </cell>
          <cell r="M479">
            <v>1</v>
          </cell>
          <cell r="N479" t="str">
            <v>+</v>
          </cell>
          <cell r="O479">
            <v>0.1</v>
          </cell>
          <cell r="P479" t="str">
            <v>)</v>
          </cell>
          <cell r="V479" t="str">
            <v>=</v>
          </cell>
          <cell r="W479">
            <v>1.1000000000000001</v>
          </cell>
          <cell r="Y479" t="str">
            <v>기본</v>
          </cell>
          <cell r="Z479" t="str">
            <v>x</v>
          </cell>
          <cell r="AA479" t="str">
            <v>단위량</v>
          </cell>
          <cell r="AB479" t="str">
            <v>x</v>
          </cell>
          <cell r="AC479" t="str">
            <v>(</v>
          </cell>
          <cell r="AD479">
            <v>1</v>
          </cell>
          <cell r="AE479" t="str">
            <v>+</v>
          </cell>
          <cell r="AF479" t="str">
            <v>할증</v>
          </cell>
          <cell r="AG479" t="str">
            <v>)</v>
          </cell>
          <cell r="AL479">
            <v>0</v>
          </cell>
        </row>
        <row r="480">
          <cell r="A480">
            <v>2003</v>
          </cell>
          <cell r="D480" t="str">
            <v>나. 노무비</v>
          </cell>
          <cell r="AL480" t="str">
            <v>기계설비4-1-3
(운빈)</v>
          </cell>
        </row>
        <row r="481">
          <cell r="D481" t="str">
            <v>배관공</v>
          </cell>
          <cell r="F481" t="str">
            <v>인</v>
          </cell>
          <cell r="H481">
            <v>0.16</v>
          </cell>
          <cell r="I481" t="str">
            <v>/</v>
          </cell>
          <cell r="J481">
            <v>6</v>
          </cell>
          <cell r="K481" t="str">
            <v>x</v>
          </cell>
          <cell r="L481" t="str">
            <v>(</v>
          </cell>
          <cell r="M481">
            <v>1</v>
          </cell>
          <cell r="N481" t="str">
            <v>+</v>
          </cell>
          <cell r="O481">
            <v>0.15</v>
          </cell>
          <cell r="P481" t="str">
            <v>)</v>
          </cell>
          <cell r="V481" t="str">
            <v>=</v>
          </cell>
          <cell r="W481">
            <v>0.03</v>
          </cell>
          <cell r="Y481" t="str">
            <v>기본</v>
          </cell>
          <cell r="Z481" t="str">
            <v>/</v>
          </cell>
          <cell r="AA481" t="str">
            <v>본</v>
          </cell>
          <cell r="AB481" t="str">
            <v>x</v>
          </cell>
          <cell r="AC481" t="str">
            <v>(</v>
          </cell>
          <cell r="AD481">
            <v>1</v>
          </cell>
          <cell r="AE481" t="str">
            <v>+</v>
          </cell>
          <cell r="AF481" t="str">
            <v>운빈</v>
          </cell>
          <cell r="AG481" t="str">
            <v>)</v>
          </cell>
        </row>
        <row r="482">
          <cell r="D482" t="str">
            <v>보통인부</v>
          </cell>
          <cell r="F482" t="str">
            <v>인</v>
          </cell>
          <cell r="H482">
            <v>0.65</v>
          </cell>
          <cell r="I482" t="str">
            <v>/</v>
          </cell>
          <cell r="J482">
            <v>6</v>
          </cell>
          <cell r="K482" t="str">
            <v>x</v>
          </cell>
          <cell r="L482" t="str">
            <v>(</v>
          </cell>
          <cell r="M482">
            <v>1</v>
          </cell>
          <cell r="N482" t="str">
            <v>+</v>
          </cell>
          <cell r="O482">
            <v>0.15</v>
          </cell>
          <cell r="P482" t="str">
            <v>)</v>
          </cell>
          <cell r="V482" t="str">
            <v>=</v>
          </cell>
          <cell r="W482">
            <v>0.12</v>
          </cell>
          <cell r="Y482" t="str">
            <v>기본</v>
          </cell>
          <cell r="Z482" t="str">
            <v>/</v>
          </cell>
          <cell r="AA482" t="str">
            <v>본</v>
          </cell>
          <cell r="AB482" t="str">
            <v>x</v>
          </cell>
          <cell r="AC482" t="str">
            <v>(</v>
          </cell>
          <cell r="AD482">
            <v>1</v>
          </cell>
          <cell r="AE482" t="str">
            <v>+</v>
          </cell>
          <cell r="AF482" t="str">
            <v>운빈</v>
          </cell>
          <cell r="AG482" t="str">
            <v>)</v>
          </cell>
        </row>
        <row r="483">
          <cell r="D483" t="str">
            <v>소   계</v>
          </cell>
        </row>
        <row r="484">
          <cell r="A484">
            <v>2004</v>
          </cell>
          <cell r="D484" t="str">
            <v>배관공</v>
          </cell>
          <cell r="F484" t="str">
            <v>인</v>
          </cell>
          <cell r="V484" t="str">
            <v>=</v>
          </cell>
          <cell r="W484">
            <v>0.03</v>
          </cell>
        </row>
        <row r="485">
          <cell r="A485">
            <v>2005</v>
          </cell>
          <cell r="D485" t="str">
            <v>보통인부</v>
          </cell>
          <cell r="F485" t="str">
            <v>인</v>
          </cell>
          <cell r="V485" t="str">
            <v>=</v>
          </cell>
          <cell r="W485">
            <v>0.12</v>
          </cell>
        </row>
        <row r="486">
          <cell r="A486">
            <v>2006</v>
          </cell>
          <cell r="D486" t="str">
            <v>다. 공구손료</v>
          </cell>
          <cell r="E486" t="str">
            <v>노무비×3%</v>
          </cell>
        </row>
        <row r="487">
          <cell r="A487">
            <v>2007</v>
          </cell>
          <cell r="D487" t="str">
            <v>배관공</v>
          </cell>
          <cell r="F487" t="str">
            <v>인</v>
          </cell>
          <cell r="H487">
            <v>2.6666666666666668E-2</v>
          </cell>
          <cell r="I487" t="str">
            <v>x</v>
          </cell>
          <cell r="J487">
            <v>0.03</v>
          </cell>
          <cell r="V487" t="str">
            <v>=</v>
          </cell>
          <cell r="W487">
            <v>8.0000000000000004E-4</v>
          </cell>
          <cell r="Y487" t="str">
            <v>기본</v>
          </cell>
          <cell r="Z487" t="str">
            <v>x</v>
          </cell>
          <cell r="AA487" t="str">
            <v>공구손료</v>
          </cell>
        </row>
        <row r="488">
          <cell r="A488">
            <v>2008</v>
          </cell>
          <cell r="D488" t="str">
            <v>보통인부</v>
          </cell>
          <cell r="F488" t="str">
            <v>인</v>
          </cell>
          <cell r="H488">
            <v>0.10833333333333334</v>
          </cell>
          <cell r="I488" t="str">
            <v>x</v>
          </cell>
          <cell r="J488">
            <v>0.03</v>
          </cell>
          <cell r="V488" t="str">
            <v>=</v>
          </cell>
          <cell r="W488">
            <v>3.0000000000000001E-3</v>
          </cell>
          <cell r="Y488" t="str">
            <v>기본</v>
          </cell>
          <cell r="Z488" t="str">
            <v>x</v>
          </cell>
          <cell r="AA488" t="str">
            <v>공구손료</v>
          </cell>
        </row>
        <row r="501">
          <cell r="W501">
            <v>0</v>
          </cell>
        </row>
        <row r="502">
          <cell r="A502">
            <v>2100</v>
          </cell>
          <cell r="C502">
            <v>21</v>
          </cell>
          <cell r="D502" t="str">
            <v>경고테이프신설</v>
          </cell>
          <cell r="E502" t="str">
            <v>3m이내</v>
          </cell>
          <cell r="F502" t="str">
            <v>100m</v>
          </cell>
        </row>
        <row r="503">
          <cell r="A503">
            <v>2101</v>
          </cell>
          <cell r="D503" t="str">
            <v>가. 재료비</v>
          </cell>
        </row>
        <row r="504">
          <cell r="A504">
            <v>2102</v>
          </cell>
          <cell r="B504" t="str">
            <v>경고테이프0</v>
          </cell>
          <cell r="D504" t="str">
            <v>경고테이프</v>
          </cell>
          <cell r="E504">
            <v>0</v>
          </cell>
          <cell r="F504" t="str">
            <v>m</v>
          </cell>
          <cell r="H504">
            <v>100</v>
          </cell>
          <cell r="I504" t="str">
            <v>x</v>
          </cell>
          <cell r="J504">
            <v>1</v>
          </cell>
          <cell r="K504" t="str">
            <v>x</v>
          </cell>
          <cell r="L504" t="str">
            <v>(</v>
          </cell>
          <cell r="M504">
            <v>1</v>
          </cell>
          <cell r="N504" t="str">
            <v>+</v>
          </cell>
          <cell r="O504">
            <v>0.02</v>
          </cell>
          <cell r="P504" t="str">
            <v>)</v>
          </cell>
          <cell r="V504" t="str">
            <v>=</v>
          </cell>
          <cell r="W504">
            <v>102</v>
          </cell>
          <cell r="Y504" t="str">
            <v>기본</v>
          </cell>
          <cell r="Z504" t="str">
            <v>x</v>
          </cell>
          <cell r="AA504" t="str">
            <v>단위량</v>
          </cell>
          <cell r="AB504" t="str">
            <v>x</v>
          </cell>
          <cell r="AC504" t="str">
            <v>(</v>
          </cell>
          <cell r="AD504">
            <v>1</v>
          </cell>
          <cell r="AE504" t="str">
            <v>+</v>
          </cell>
          <cell r="AF504" t="str">
            <v>할증</v>
          </cell>
          <cell r="AG504" t="str">
            <v>)</v>
          </cell>
          <cell r="AL504">
            <v>0</v>
          </cell>
        </row>
        <row r="505">
          <cell r="A505">
            <v>2103</v>
          </cell>
          <cell r="D505" t="str">
            <v>나. 노무비</v>
          </cell>
          <cell r="AL505" t="str">
            <v>통3-57(운빈)</v>
          </cell>
        </row>
        <row r="506">
          <cell r="A506">
            <v>2104</v>
          </cell>
          <cell r="D506" t="str">
            <v>보통인부</v>
          </cell>
          <cell r="F506" t="str">
            <v>인</v>
          </cell>
          <cell r="H506">
            <v>0.2</v>
          </cell>
          <cell r="I506" t="str">
            <v>x</v>
          </cell>
          <cell r="J506">
            <v>1</v>
          </cell>
          <cell r="K506" t="str">
            <v>x</v>
          </cell>
          <cell r="L506" t="str">
            <v>(</v>
          </cell>
          <cell r="M506">
            <v>1</v>
          </cell>
          <cell r="N506" t="str">
            <v>+</v>
          </cell>
          <cell r="O506">
            <v>0.15</v>
          </cell>
          <cell r="P506" t="str">
            <v>)</v>
          </cell>
          <cell r="V506" t="str">
            <v>=</v>
          </cell>
          <cell r="W506">
            <v>0.23</v>
          </cell>
          <cell r="Y506" t="str">
            <v>기본</v>
          </cell>
          <cell r="Z506" t="str">
            <v>x</v>
          </cell>
          <cell r="AA506" t="str">
            <v>단위량</v>
          </cell>
          <cell r="AB506" t="str">
            <v>x</v>
          </cell>
          <cell r="AC506" t="str">
            <v>(</v>
          </cell>
          <cell r="AD506">
            <v>1</v>
          </cell>
          <cell r="AE506" t="str">
            <v>+</v>
          </cell>
          <cell r="AF506" t="str">
            <v>운빈</v>
          </cell>
          <cell r="AG506" t="str">
            <v>)</v>
          </cell>
        </row>
        <row r="527">
          <cell r="A527">
            <v>2200</v>
          </cell>
          <cell r="C527">
            <v>22</v>
          </cell>
          <cell r="D527" t="str">
            <v>CREPING PLUG</v>
          </cell>
          <cell r="E527" t="str">
            <v>Φ100 -  4구</v>
          </cell>
          <cell r="F527" t="str">
            <v>개</v>
          </cell>
        </row>
        <row r="528">
          <cell r="A528">
            <v>2201</v>
          </cell>
          <cell r="D528" t="str">
            <v>가. 재료비</v>
          </cell>
        </row>
        <row r="529">
          <cell r="A529">
            <v>2202</v>
          </cell>
          <cell r="B529" t="str">
            <v>CREPING PLUGΦ100 - 4구</v>
          </cell>
          <cell r="D529" t="str">
            <v>CREPING PLUG</v>
          </cell>
          <cell r="E529" t="str">
            <v>Φ100 - 4구</v>
          </cell>
          <cell r="F529" t="str">
            <v>개</v>
          </cell>
          <cell r="H529">
            <v>1</v>
          </cell>
          <cell r="V529" t="str">
            <v>=</v>
          </cell>
          <cell r="W529">
            <v>1</v>
          </cell>
          <cell r="Y529" t="str">
            <v>기본</v>
          </cell>
          <cell r="AL529">
            <v>0</v>
          </cell>
        </row>
        <row r="530">
          <cell r="A530">
            <v>2203</v>
          </cell>
          <cell r="D530" t="str">
            <v>나. 노무비</v>
          </cell>
          <cell r="AL530" t="str">
            <v>통3-55</v>
          </cell>
        </row>
        <row r="531">
          <cell r="D531" t="str">
            <v>통신케이블공</v>
          </cell>
          <cell r="F531" t="str">
            <v>인</v>
          </cell>
          <cell r="H531">
            <v>0.03</v>
          </cell>
          <cell r="V531" t="str">
            <v>=</v>
          </cell>
          <cell r="W531">
            <v>0.03</v>
          </cell>
          <cell r="Y531" t="str">
            <v>기본</v>
          </cell>
        </row>
        <row r="532">
          <cell r="D532" t="str">
            <v>보통인부</v>
          </cell>
          <cell r="F532" t="str">
            <v>인</v>
          </cell>
          <cell r="H532">
            <v>0.03</v>
          </cell>
          <cell r="V532" t="str">
            <v>=</v>
          </cell>
          <cell r="W532">
            <v>0.03</v>
          </cell>
          <cell r="Y532" t="str">
            <v>기본</v>
          </cell>
        </row>
        <row r="533">
          <cell r="D533" t="str">
            <v>소   계</v>
          </cell>
        </row>
        <row r="534">
          <cell r="A534">
            <v>2204</v>
          </cell>
          <cell r="D534" t="str">
            <v>통신케이블공</v>
          </cell>
          <cell r="F534" t="str">
            <v>인</v>
          </cell>
          <cell r="V534" t="str">
            <v>=</v>
          </cell>
          <cell r="W534">
            <v>0.03</v>
          </cell>
        </row>
        <row r="535">
          <cell r="A535">
            <v>2205</v>
          </cell>
          <cell r="D535" t="str">
            <v>보통인부</v>
          </cell>
          <cell r="F535" t="str">
            <v>인</v>
          </cell>
          <cell r="V535" t="str">
            <v>=</v>
          </cell>
          <cell r="W535">
            <v>0.03</v>
          </cell>
        </row>
        <row r="536">
          <cell r="A536">
            <v>2206</v>
          </cell>
          <cell r="D536" t="str">
            <v>다. 공구손료</v>
          </cell>
          <cell r="E536" t="str">
            <v>노무비×3%</v>
          </cell>
        </row>
        <row r="537">
          <cell r="A537">
            <v>2207</v>
          </cell>
          <cell r="D537" t="str">
            <v>통신케이블공</v>
          </cell>
          <cell r="F537" t="str">
            <v>인</v>
          </cell>
          <cell r="H537">
            <v>0.03</v>
          </cell>
          <cell r="I537" t="str">
            <v>x</v>
          </cell>
          <cell r="J537">
            <v>0.03</v>
          </cell>
          <cell r="V537" t="str">
            <v>=</v>
          </cell>
          <cell r="W537">
            <v>8.9999999999999998E-4</v>
          </cell>
          <cell r="Y537" t="str">
            <v>기본</v>
          </cell>
          <cell r="Z537" t="str">
            <v>x</v>
          </cell>
          <cell r="AA537" t="str">
            <v>공구손료</v>
          </cell>
        </row>
        <row r="538">
          <cell r="A538">
            <v>2208</v>
          </cell>
          <cell r="D538" t="str">
            <v>보통인부</v>
          </cell>
          <cell r="F538" t="str">
            <v>인</v>
          </cell>
          <cell r="H538">
            <v>0.03</v>
          </cell>
          <cell r="I538" t="str">
            <v>x</v>
          </cell>
          <cell r="J538">
            <v>0.03</v>
          </cell>
          <cell r="V538" t="str">
            <v>=</v>
          </cell>
          <cell r="W538">
            <v>8.9999999999999998E-4</v>
          </cell>
          <cell r="Y538" t="str">
            <v>기본</v>
          </cell>
          <cell r="Z538" t="str">
            <v>x</v>
          </cell>
          <cell r="AA538" t="str">
            <v>공구손료</v>
          </cell>
        </row>
        <row r="552">
          <cell r="A552">
            <v>2300</v>
          </cell>
          <cell r="C552">
            <v>23</v>
          </cell>
          <cell r="D552" t="str">
            <v>이도함설치</v>
          </cell>
          <cell r="E552" t="str">
            <v>광관로용(교량형)</v>
          </cell>
          <cell r="F552" t="str">
            <v>개</v>
          </cell>
        </row>
        <row r="553">
          <cell r="A553">
            <v>2301</v>
          </cell>
          <cell r="D553" t="str">
            <v>가. 재료비</v>
          </cell>
        </row>
        <row r="554">
          <cell r="A554">
            <v>2302</v>
          </cell>
          <cell r="B554" t="str">
            <v>이도함Φ115</v>
          </cell>
          <cell r="D554" t="str">
            <v>이도함</v>
          </cell>
          <cell r="E554" t="str">
            <v>Φ115</v>
          </cell>
          <cell r="F554" t="str">
            <v>조</v>
          </cell>
          <cell r="H554">
            <v>1</v>
          </cell>
          <cell r="V554" t="str">
            <v>=</v>
          </cell>
          <cell r="W554">
            <v>1</v>
          </cell>
          <cell r="Y554" t="str">
            <v>기본</v>
          </cell>
          <cell r="AL554" t="str">
            <v>관 급</v>
          </cell>
        </row>
        <row r="555">
          <cell r="A555">
            <v>2303</v>
          </cell>
          <cell r="B555" t="str">
            <v>앙카볼트1/2"x150</v>
          </cell>
          <cell r="D555" t="str">
            <v>앙카볼트</v>
          </cell>
          <cell r="E555" t="str">
            <v>1/2"x150</v>
          </cell>
          <cell r="F555" t="str">
            <v>개</v>
          </cell>
          <cell r="H555">
            <v>4</v>
          </cell>
          <cell r="V555" t="str">
            <v>=</v>
          </cell>
          <cell r="W555">
            <v>4</v>
          </cell>
          <cell r="Y555" t="str">
            <v>기본</v>
          </cell>
          <cell r="AL555">
            <v>0</v>
          </cell>
        </row>
        <row r="556">
          <cell r="A556">
            <v>2304</v>
          </cell>
          <cell r="B556" t="str">
            <v>이도함지지금구Φ115</v>
          </cell>
          <cell r="D556" t="str">
            <v>이도함지지금구</v>
          </cell>
          <cell r="E556" t="str">
            <v>Φ115</v>
          </cell>
          <cell r="F556" t="str">
            <v>조</v>
          </cell>
          <cell r="H556">
            <v>1</v>
          </cell>
          <cell r="V556" t="str">
            <v>=</v>
          </cell>
          <cell r="W556">
            <v>1</v>
          </cell>
          <cell r="Y556" t="str">
            <v>기본</v>
          </cell>
          <cell r="AL556">
            <v>0</v>
          </cell>
        </row>
        <row r="557">
          <cell r="A557">
            <v>2305</v>
          </cell>
          <cell r="D557" t="str">
            <v>나. 노무비</v>
          </cell>
          <cell r="AL557" t="str">
            <v>통3-61-라,사
(운빈+교량)</v>
          </cell>
        </row>
        <row r="558">
          <cell r="D558" t="str">
            <v>통신내선공</v>
          </cell>
          <cell r="F558" t="str">
            <v>인</v>
          </cell>
          <cell r="H558">
            <v>5.64</v>
          </cell>
          <cell r="I558" t="str">
            <v>x</v>
          </cell>
          <cell r="J558">
            <v>1</v>
          </cell>
          <cell r="K558" t="str">
            <v>x</v>
          </cell>
          <cell r="L558" t="str">
            <v>(</v>
          </cell>
          <cell r="M558">
            <v>1</v>
          </cell>
          <cell r="N558" t="str">
            <v>+</v>
          </cell>
          <cell r="O558">
            <v>0.15</v>
          </cell>
          <cell r="P558" t="str">
            <v>+</v>
          </cell>
          <cell r="Q558">
            <v>0.3</v>
          </cell>
          <cell r="R558" t="str">
            <v>)</v>
          </cell>
          <cell r="V558" t="str">
            <v>=</v>
          </cell>
          <cell r="W558">
            <v>8.17</v>
          </cell>
          <cell r="Y558" t="str">
            <v>기본</v>
          </cell>
          <cell r="Z558" t="str">
            <v>x</v>
          </cell>
          <cell r="AA558" t="str">
            <v>수량</v>
          </cell>
          <cell r="AB558" t="str">
            <v>x</v>
          </cell>
          <cell r="AC558" t="str">
            <v>(</v>
          </cell>
          <cell r="AD558">
            <v>1</v>
          </cell>
          <cell r="AE558" t="str">
            <v>+</v>
          </cell>
          <cell r="AF558" t="str">
            <v>운빈</v>
          </cell>
          <cell r="AG558" t="str">
            <v>+</v>
          </cell>
          <cell r="AH558" t="str">
            <v>교량</v>
          </cell>
          <cell r="AI558" t="str">
            <v>)</v>
          </cell>
        </row>
        <row r="559">
          <cell r="D559" t="str">
            <v>통신내선공</v>
          </cell>
          <cell r="F559" t="str">
            <v>인</v>
          </cell>
          <cell r="H559">
            <v>0.08</v>
          </cell>
          <cell r="I559" t="str">
            <v>x</v>
          </cell>
          <cell r="J559">
            <v>4</v>
          </cell>
          <cell r="K559" t="str">
            <v>x</v>
          </cell>
          <cell r="L559" t="str">
            <v>(</v>
          </cell>
          <cell r="M559">
            <v>1</v>
          </cell>
          <cell r="N559" t="str">
            <v>+</v>
          </cell>
          <cell r="O559">
            <v>0.15</v>
          </cell>
          <cell r="P559" t="str">
            <v>+</v>
          </cell>
          <cell r="Q559">
            <v>0.3</v>
          </cell>
          <cell r="R559" t="str">
            <v>)</v>
          </cell>
          <cell r="V559" t="str">
            <v>=</v>
          </cell>
          <cell r="W559">
            <v>0.46</v>
          </cell>
          <cell r="Y559" t="str">
            <v>기본</v>
          </cell>
          <cell r="Z559" t="str">
            <v>x</v>
          </cell>
          <cell r="AA559" t="str">
            <v>수량</v>
          </cell>
          <cell r="AB559" t="str">
            <v>x</v>
          </cell>
          <cell r="AC559" t="str">
            <v>(</v>
          </cell>
          <cell r="AD559">
            <v>1</v>
          </cell>
          <cell r="AE559" t="str">
            <v>+</v>
          </cell>
          <cell r="AF559" t="str">
            <v>운빈</v>
          </cell>
          <cell r="AG559" t="str">
            <v>+</v>
          </cell>
          <cell r="AH559" t="str">
            <v>교량</v>
          </cell>
          <cell r="AI559" t="str">
            <v>)</v>
          </cell>
        </row>
        <row r="560">
          <cell r="D560" t="str">
            <v>보통인부</v>
          </cell>
          <cell r="F560" t="str">
            <v>인</v>
          </cell>
          <cell r="H560">
            <v>3.5999999999999997E-2</v>
          </cell>
          <cell r="I560" t="str">
            <v>x</v>
          </cell>
          <cell r="J560">
            <v>4</v>
          </cell>
          <cell r="K560" t="str">
            <v>x</v>
          </cell>
          <cell r="L560" t="str">
            <v>(</v>
          </cell>
          <cell r="M560">
            <v>1</v>
          </cell>
          <cell r="N560" t="str">
            <v>+</v>
          </cell>
          <cell r="O560">
            <v>0.15</v>
          </cell>
          <cell r="P560" t="str">
            <v>+</v>
          </cell>
          <cell r="Q560">
            <v>0.3</v>
          </cell>
          <cell r="R560" t="str">
            <v>)</v>
          </cell>
          <cell r="V560" t="str">
            <v>=</v>
          </cell>
          <cell r="W560">
            <v>0.2</v>
          </cell>
          <cell r="Y560" t="str">
            <v>기본</v>
          </cell>
          <cell r="Z560" t="str">
            <v>x</v>
          </cell>
          <cell r="AA560" t="str">
            <v>수량</v>
          </cell>
          <cell r="AB560" t="str">
            <v>x</v>
          </cell>
          <cell r="AC560" t="str">
            <v>(</v>
          </cell>
          <cell r="AD560">
            <v>1</v>
          </cell>
          <cell r="AE560" t="str">
            <v>+</v>
          </cell>
          <cell r="AF560" t="str">
            <v>운빈</v>
          </cell>
          <cell r="AG560" t="str">
            <v>+</v>
          </cell>
          <cell r="AH560" t="str">
            <v>교량</v>
          </cell>
          <cell r="AI560" t="str">
            <v>)</v>
          </cell>
        </row>
        <row r="561">
          <cell r="D561" t="str">
            <v>소    계</v>
          </cell>
        </row>
        <row r="562">
          <cell r="A562">
            <v>2306</v>
          </cell>
          <cell r="D562" t="str">
            <v>통신내선공</v>
          </cell>
          <cell r="F562" t="str">
            <v>인</v>
          </cell>
          <cell r="V562" t="str">
            <v>=</v>
          </cell>
          <cell r="W562">
            <v>8.6300000000000008</v>
          </cell>
        </row>
        <row r="563">
          <cell r="A563">
            <v>2307</v>
          </cell>
          <cell r="D563" t="str">
            <v>보통인부</v>
          </cell>
          <cell r="F563" t="str">
            <v>인</v>
          </cell>
          <cell r="V563" t="str">
            <v>=</v>
          </cell>
          <cell r="W563">
            <v>0.2</v>
          </cell>
        </row>
        <row r="564">
          <cell r="A564">
            <v>2308</v>
          </cell>
          <cell r="D564" t="str">
            <v>다. 공구손료</v>
          </cell>
          <cell r="E564" t="str">
            <v>노무비×3%</v>
          </cell>
        </row>
        <row r="565">
          <cell r="A565">
            <v>2309</v>
          </cell>
          <cell r="D565" t="str">
            <v>통신내선공</v>
          </cell>
          <cell r="F565" t="str">
            <v>인</v>
          </cell>
          <cell r="H565">
            <v>5.96</v>
          </cell>
          <cell r="I565" t="str">
            <v>x</v>
          </cell>
          <cell r="J565">
            <v>0.03</v>
          </cell>
          <cell r="V565" t="str">
            <v>=</v>
          </cell>
          <cell r="W565">
            <v>0.17879999999999999</v>
          </cell>
          <cell r="Y565" t="str">
            <v>기본</v>
          </cell>
          <cell r="Z565" t="str">
            <v>x</v>
          </cell>
          <cell r="AA565" t="str">
            <v>공구손료</v>
          </cell>
        </row>
        <row r="566">
          <cell r="A566">
            <v>2310</v>
          </cell>
          <cell r="D566" t="str">
            <v>보통인부</v>
          </cell>
          <cell r="F566" t="str">
            <v>인</v>
          </cell>
          <cell r="H566">
            <v>0.14399999999999999</v>
          </cell>
          <cell r="I566" t="str">
            <v>x</v>
          </cell>
          <cell r="J566">
            <v>0.03</v>
          </cell>
          <cell r="V566" t="str">
            <v>=</v>
          </cell>
          <cell r="W566">
            <v>4.3E-3</v>
          </cell>
          <cell r="Y566" t="str">
            <v>기본</v>
          </cell>
          <cell r="Z566" t="str">
            <v>x</v>
          </cell>
          <cell r="AA566" t="str">
            <v>공구손료</v>
          </cell>
        </row>
        <row r="577">
          <cell r="A577">
            <v>2400</v>
          </cell>
          <cell r="C577">
            <v>24</v>
          </cell>
          <cell r="D577" t="str">
            <v>이도함설치</v>
          </cell>
          <cell r="E577" t="str">
            <v>광관로용(터널형)</v>
          </cell>
          <cell r="F577" t="str">
            <v>개</v>
          </cell>
        </row>
        <row r="578">
          <cell r="A578">
            <v>2401</v>
          </cell>
          <cell r="D578" t="str">
            <v>가. 재료비</v>
          </cell>
        </row>
        <row r="579">
          <cell r="A579">
            <v>2402</v>
          </cell>
          <cell r="B579" t="str">
            <v>이도함Φ115</v>
          </cell>
          <cell r="D579" t="str">
            <v>이도함</v>
          </cell>
          <cell r="E579" t="str">
            <v>Φ115</v>
          </cell>
          <cell r="F579" t="str">
            <v>조</v>
          </cell>
          <cell r="H579">
            <v>1</v>
          </cell>
          <cell r="V579" t="str">
            <v>=</v>
          </cell>
          <cell r="W579">
            <v>1</v>
          </cell>
          <cell r="Y579" t="str">
            <v>기본</v>
          </cell>
          <cell r="AL579" t="str">
            <v>관 급</v>
          </cell>
        </row>
        <row r="580">
          <cell r="A580">
            <v>2403</v>
          </cell>
          <cell r="B580" t="str">
            <v>앙카볼트1/2"x150</v>
          </cell>
          <cell r="D580" t="str">
            <v>앙카볼트</v>
          </cell>
          <cell r="E580" t="str">
            <v>1/2"x150</v>
          </cell>
          <cell r="F580" t="str">
            <v>개</v>
          </cell>
          <cell r="H580">
            <v>4</v>
          </cell>
          <cell r="V580" t="str">
            <v>=</v>
          </cell>
          <cell r="W580">
            <v>4</v>
          </cell>
          <cell r="Y580" t="str">
            <v>기본</v>
          </cell>
          <cell r="AL580">
            <v>0</v>
          </cell>
        </row>
        <row r="581">
          <cell r="A581">
            <v>2404</v>
          </cell>
          <cell r="B581" t="str">
            <v>이도함지지금구Φ115</v>
          </cell>
          <cell r="D581" t="str">
            <v>이도함지지금구</v>
          </cell>
          <cell r="E581" t="str">
            <v>Φ115</v>
          </cell>
          <cell r="F581" t="str">
            <v>조</v>
          </cell>
          <cell r="H581">
            <v>1</v>
          </cell>
          <cell r="V581" t="str">
            <v>=</v>
          </cell>
          <cell r="W581">
            <v>1</v>
          </cell>
          <cell r="Y581" t="str">
            <v>기본</v>
          </cell>
          <cell r="AL581">
            <v>0</v>
          </cell>
        </row>
        <row r="582">
          <cell r="A582">
            <v>2405</v>
          </cell>
          <cell r="D582" t="str">
            <v>나. 노무비</v>
          </cell>
          <cell r="AL582" t="str">
            <v>통3-61-라,사
(운빈+터널)</v>
          </cell>
        </row>
        <row r="583">
          <cell r="D583" t="str">
            <v>통신내선공</v>
          </cell>
          <cell r="F583" t="str">
            <v>인</v>
          </cell>
          <cell r="H583">
            <v>5.64</v>
          </cell>
          <cell r="I583" t="str">
            <v>x</v>
          </cell>
          <cell r="J583">
            <v>1</v>
          </cell>
          <cell r="K583" t="str">
            <v>x</v>
          </cell>
          <cell r="L583" t="str">
            <v>(</v>
          </cell>
          <cell r="M583">
            <v>1</v>
          </cell>
          <cell r="N583" t="str">
            <v>+</v>
          </cell>
          <cell r="O583">
            <v>0.15</v>
          </cell>
          <cell r="P583" t="str">
            <v>+</v>
          </cell>
          <cell r="Q583">
            <v>0.3</v>
          </cell>
          <cell r="R583" t="str">
            <v>+</v>
          </cell>
          <cell r="S583">
            <v>0.1</v>
          </cell>
          <cell r="T583" t="str">
            <v>)</v>
          </cell>
          <cell r="V583" t="str">
            <v>=</v>
          </cell>
          <cell r="W583">
            <v>8.74</v>
          </cell>
          <cell r="Y583" t="str">
            <v>기본</v>
          </cell>
          <cell r="Z583" t="str">
            <v>x</v>
          </cell>
          <cell r="AA583" t="str">
            <v>수량</v>
          </cell>
          <cell r="AB583" t="str">
            <v>x</v>
          </cell>
          <cell r="AC583" t="str">
            <v>(</v>
          </cell>
          <cell r="AD583">
            <v>1</v>
          </cell>
          <cell r="AE583" t="str">
            <v>+</v>
          </cell>
          <cell r="AF583" t="str">
            <v>운빈</v>
          </cell>
          <cell r="AG583" t="str">
            <v>+</v>
          </cell>
          <cell r="AH583" t="str">
            <v>터널 + 사다리 )</v>
          </cell>
        </row>
        <row r="584">
          <cell r="D584" t="str">
            <v>통신내선공</v>
          </cell>
          <cell r="F584" t="str">
            <v>인</v>
          </cell>
          <cell r="H584">
            <v>0.08</v>
          </cell>
          <cell r="I584" t="str">
            <v>x</v>
          </cell>
          <cell r="J584">
            <v>4</v>
          </cell>
          <cell r="K584" t="str">
            <v>x</v>
          </cell>
          <cell r="L584" t="str">
            <v>(</v>
          </cell>
          <cell r="M584">
            <v>1</v>
          </cell>
          <cell r="N584" t="str">
            <v>+</v>
          </cell>
          <cell r="O584">
            <v>0.15</v>
          </cell>
          <cell r="P584" t="str">
            <v>+</v>
          </cell>
          <cell r="Q584">
            <v>0.3</v>
          </cell>
          <cell r="R584" t="str">
            <v>+</v>
          </cell>
          <cell r="S584">
            <v>0.1</v>
          </cell>
          <cell r="T584" t="str">
            <v>)</v>
          </cell>
          <cell r="V584" t="str">
            <v>=</v>
          </cell>
          <cell r="W584">
            <v>0.49</v>
          </cell>
          <cell r="Y584" t="str">
            <v>기본</v>
          </cell>
          <cell r="Z584" t="str">
            <v>x</v>
          </cell>
          <cell r="AA584" t="str">
            <v>수량</v>
          </cell>
          <cell r="AB584" t="str">
            <v>x</v>
          </cell>
          <cell r="AC584" t="str">
            <v>(</v>
          </cell>
          <cell r="AD584">
            <v>1</v>
          </cell>
          <cell r="AE584" t="str">
            <v>+</v>
          </cell>
          <cell r="AF584" t="str">
            <v>운빈</v>
          </cell>
          <cell r="AG584" t="str">
            <v>+</v>
          </cell>
          <cell r="AH584" t="str">
            <v>터널 + 사다리 )</v>
          </cell>
        </row>
        <row r="585">
          <cell r="D585" t="str">
            <v>보통인부</v>
          </cell>
          <cell r="F585" t="str">
            <v>인</v>
          </cell>
          <cell r="H585">
            <v>3.5999999999999997E-2</v>
          </cell>
          <cell r="I585" t="str">
            <v>x</v>
          </cell>
          <cell r="J585">
            <v>4</v>
          </cell>
          <cell r="K585" t="str">
            <v>x</v>
          </cell>
          <cell r="L585" t="str">
            <v>(</v>
          </cell>
          <cell r="M585">
            <v>1</v>
          </cell>
          <cell r="N585" t="str">
            <v>+</v>
          </cell>
          <cell r="O585">
            <v>0.15</v>
          </cell>
          <cell r="P585" t="str">
            <v>+</v>
          </cell>
          <cell r="Q585">
            <v>0.3</v>
          </cell>
          <cell r="R585" t="str">
            <v>+</v>
          </cell>
          <cell r="S585">
            <v>0.1</v>
          </cell>
          <cell r="T585" t="str">
            <v>)</v>
          </cell>
          <cell r="V585" t="str">
            <v>=</v>
          </cell>
          <cell r="W585">
            <v>0.22</v>
          </cell>
          <cell r="Y585" t="str">
            <v>기본</v>
          </cell>
          <cell r="Z585" t="str">
            <v>x</v>
          </cell>
          <cell r="AA585" t="str">
            <v>수량</v>
          </cell>
          <cell r="AB585" t="str">
            <v>x</v>
          </cell>
          <cell r="AC585" t="str">
            <v>(</v>
          </cell>
          <cell r="AD585">
            <v>1</v>
          </cell>
          <cell r="AE585" t="str">
            <v>+</v>
          </cell>
          <cell r="AF585" t="str">
            <v>운빈</v>
          </cell>
          <cell r="AG585" t="str">
            <v>+</v>
          </cell>
          <cell r="AH585" t="str">
            <v>터널 + 사다리 )</v>
          </cell>
        </row>
        <row r="586">
          <cell r="D586" t="str">
            <v>소    계</v>
          </cell>
        </row>
        <row r="587">
          <cell r="A587">
            <v>2406</v>
          </cell>
          <cell r="D587" t="str">
            <v>통신내선공</v>
          </cell>
          <cell r="F587" t="str">
            <v>인</v>
          </cell>
          <cell r="V587" t="str">
            <v>=</v>
          </cell>
          <cell r="W587">
            <v>9.23</v>
          </cell>
        </row>
        <row r="588">
          <cell r="A588">
            <v>2407</v>
          </cell>
          <cell r="D588" t="str">
            <v>보통인부</v>
          </cell>
          <cell r="F588" t="str">
            <v>인</v>
          </cell>
          <cell r="V588" t="str">
            <v>=</v>
          </cell>
          <cell r="W588">
            <v>0.22</v>
          </cell>
        </row>
        <row r="589">
          <cell r="A589">
            <v>2408</v>
          </cell>
          <cell r="D589" t="str">
            <v>다. 공구손료</v>
          </cell>
          <cell r="E589" t="str">
            <v>노무비×3%</v>
          </cell>
        </row>
        <row r="590">
          <cell r="A590">
            <v>2409</v>
          </cell>
          <cell r="D590" t="str">
            <v>통신내선공</v>
          </cell>
          <cell r="F590" t="str">
            <v>인</v>
          </cell>
          <cell r="H590">
            <v>5.96</v>
          </cell>
          <cell r="I590" t="str">
            <v>x</v>
          </cell>
          <cell r="J590">
            <v>0.03</v>
          </cell>
          <cell r="V590" t="str">
            <v>=</v>
          </cell>
          <cell r="W590">
            <v>0.17879999999999999</v>
          </cell>
          <cell r="Y590" t="str">
            <v>기본</v>
          </cell>
          <cell r="Z590" t="str">
            <v>x</v>
          </cell>
          <cell r="AA590" t="str">
            <v>공구손료</v>
          </cell>
        </row>
        <row r="591">
          <cell r="A591">
            <v>2410</v>
          </cell>
          <cell r="D591" t="str">
            <v>보통인부</v>
          </cell>
          <cell r="F591" t="str">
            <v>인</v>
          </cell>
          <cell r="H591">
            <v>0.14399999999999999</v>
          </cell>
          <cell r="I591" t="str">
            <v>x</v>
          </cell>
          <cell r="J591">
            <v>0.03</v>
          </cell>
          <cell r="V591" t="str">
            <v>=</v>
          </cell>
          <cell r="W591">
            <v>4.3E-3</v>
          </cell>
          <cell r="Y591" t="str">
            <v>기본</v>
          </cell>
          <cell r="Z591" t="str">
            <v>x</v>
          </cell>
          <cell r="AA591" t="str">
            <v>공구손료</v>
          </cell>
        </row>
        <row r="602">
          <cell r="A602">
            <v>2500</v>
          </cell>
          <cell r="C602">
            <v>25</v>
          </cell>
          <cell r="D602" t="str">
            <v>이도함설치</v>
          </cell>
          <cell r="E602" t="str">
            <v>케이블용(교량형)</v>
          </cell>
          <cell r="F602" t="str">
            <v>개</v>
          </cell>
        </row>
        <row r="603">
          <cell r="A603">
            <v>2501</v>
          </cell>
          <cell r="D603" t="str">
            <v>가. 재료비</v>
          </cell>
        </row>
        <row r="604">
          <cell r="A604">
            <v>2502</v>
          </cell>
          <cell r="B604" t="str">
            <v>이도함Φ76</v>
          </cell>
          <cell r="D604" t="str">
            <v>이도함</v>
          </cell>
          <cell r="E604" t="str">
            <v>Φ76</v>
          </cell>
          <cell r="F604" t="str">
            <v>조</v>
          </cell>
          <cell r="H604">
            <v>1</v>
          </cell>
          <cell r="V604" t="str">
            <v>=</v>
          </cell>
          <cell r="W604">
            <v>1</v>
          </cell>
          <cell r="Y604" t="str">
            <v>기본</v>
          </cell>
          <cell r="AL604" t="str">
            <v>관 급</v>
          </cell>
        </row>
        <row r="605">
          <cell r="A605">
            <v>2503</v>
          </cell>
          <cell r="B605" t="str">
            <v>앙카볼트1/2"x150</v>
          </cell>
          <cell r="D605" t="str">
            <v>앙카볼트</v>
          </cell>
          <cell r="E605" t="str">
            <v>1/2"x150</v>
          </cell>
          <cell r="F605" t="str">
            <v>개</v>
          </cell>
          <cell r="H605">
            <v>4</v>
          </cell>
          <cell r="V605" t="str">
            <v>=</v>
          </cell>
          <cell r="W605">
            <v>4</v>
          </cell>
          <cell r="Y605" t="str">
            <v>기본</v>
          </cell>
          <cell r="AL605">
            <v>0</v>
          </cell>
        </row>
        <row r="606">
          <cell r="A606">
            <v>2504</v>
          </cell>
          <cell r="B606" t="str">
            <v>이도함지지금구Φ76</v>
          </cell>
          <cell r="D606" t="str">
            <v>이도함지지금구</v>
          </cell>
          <cell r="E606" t="str">
            <v>Φ76</v>
          </cell>
          <cell r="F606" t="str">
            <v>조</v>
          </cell>
          <cell r="H606">
            <v>1</v>
          </cell>
          <cell r="V606" t="str">
            <v>=</v>
          </cell>
          <cell r="W606">
            <v>1</v>
          </cell>
          <cell r="Y606" t="str">
            <v>기본</v>
          </cell>
          <cell r="AL606">
            <v>0</v>
          </cell>
        </row>
        <row r="607">
          <cell r="A607">
            <v>2505</v>
          </cell>
          <cell r="D607" t="str">
            <v>나. 노무비</v>
          </cell>
          <cell r="AL607" t="str">
            <v>통3-61-라,사
(운빈+교량)</v>
          </cell>
        </row>
        <row r="608">
          <cell r="D608" t="str">
            <v>통신내선공</v>
          </cell>
          <cell r="F608" t="str">
            <v>인</v>
          </cell>
          <cell r="H608">
            <v>5.64</v>
          </cell>
          <cell r="I608" t="str">
            <v>x</v>
          </cell>
          <cell r="J608">
            <v>1</v>
          </cell>
          <cell r="K608" t="str">
            <v>x</v>
          </cell>
          <cell r="L608" t="str">
            <v>(</v>
          </cell>
          <cell r="M608">
            <v>1</v>
          </cell>
          <cell r="N608" t="str">
            <v>+</v>
          </cell>
          <cell r="O608">
            <v>0.15</v>
          </cell>
          <cell r="P608" t="str">
            <v>+</v>
          </cell>
          <cell r="Q608">
            <v>0.3</v>
          </cell>
          <cell r="R608" t="str">
            <v>)</v>
          </cell>
          <cell r="V608" t="str">
            <v>=</v>
          </cell>
          <cell r="W608">
            <v>8.17</v>
          </cell>
          <cell r="Y608" t="str">
            <v>기본</v>
          </cell>
          <cell r="Z608" t="str">
            <v>x</v>
          </cell>
          <cell r="AA608" t="str">
            <v>수량</v>
          </cell>
          <cell r="AB608" t="str">
            <v>x</v>
          </cell>
          <cell r="AC608" t="str">
            <v>(</v>
          </cell>
          <cell r="AD608">
            <v>1</v>
          </cell>
          <cell r="AE608" t="str">
            <v>+</v>
          </cell>
          <cell r="AF608" t="str">
            <v>운빈</v>
          </cell>
          <cell r="AG608" t="str">
            <v>+</v>
          </cell>
          <cell r="AH608" t="str">
            <v>교량</v>
          </cell>
          <cell r="AI608" t="str">
            <v>)</v>
          </cell>
        </row>
        <row r="609">
          <cell r="D609" t="str">
            <v>통신내선공</v>
          </cell>
          <cell r="F609" t="str">
            <v>인</v>
          </cell>
          <cell r="H609">
            <v>0.08</v>
          </cell>
          <cell r="I609" t="str">
            <v>x</v>
          </cell>
          <cell r="J609">
            <v>4</v>
          </cell>
          <cell r="K609" t="str">
            <v>x</v>
          </cell>
          <cell r="L609" t="str">
            <v>(</v>
          </cell>
          <cell r="M609">
            <v>1</v>
          </cell>
          <cell r="N609" t="str">
            <v>+</v>
          </cell>
          <cell r="O609">
            <v>0.15</v>
          </cell>
          <cell r="P609" t="str">
            <v>+</v>
          </cell>
          <cell r="Q609">
            <v>0.3</v>
          </cell>
          <cell r="R609" t="str">
            <v>)</v>
          </cell>
          <cell r="V609" t="str">
            <v>=</v>
          </cell>
          <cell r="W609">
            <v>0.46</v>
          </cell>
          <cell r="Y609" t="str">
            <v>기본</v>
          </cell>
          <cell r="Z609" t="str">
            <v>x</v>
          </cell>
          <cell r="AA609" t="str">
            <v>수량</v>
          </cell>
          <cell r="AB609" t="str">
            <v>x</v>
          </cell>
          <cell r="AC609" t="str">
            <v>(</v>
          </cell>
          <cell r="AD609">
            <v>1</v>
          </cell>
          <cell r="AE609" t="str">
            <v>+</v>
          </cell>
          <cell r="AF609" t="str">
            <v>운빈</v>
          </cell>
          <cell r="AG609" t="str">
            <v>+</v>
          </cell>
          <cell r="AH609" t="str">
            <v>교량</v>
          </cell>
          <cell r="AI609" t="str">
            <v>)</v>
          </cell>
        </row>
        <row r="610">
          <cell r="D610" t="str">
            <v>보통인부</v>
          </cell>
          <cell r="F610" t="str">
            <v>인</v>
          </cell>
          <cell r="H610">
            <v>3.5999999999999997E-2</v>
          </cell>
          <cell r="I610" t="str">
            <v>x</v>
          </cell>
          <cell r="J610">
            <v>4</v>
          </cell>
          <cell r="K610" t="str">
            <v>x</v>
          </cell>
          <cell r="L610" t="str">
            <v>(</v>
          </cell>
          <cell r="M610">
            <v>1</v>
          </cell>
          <cell r="N610" t="str">
            <v>+</v>
          </cell>
          <cell r="O610">
            <v>0.15</v>
          </cell>
          <cell r="P610" t="str">
            <v>+</v>
          </cell>
          <cell r="Q610">
            <v>0.3</v>
          </cell>
          <cell r="R610" t="str">
            <v>)</v>
          </cell>
          <cell r="V610" t="str">
            <v>=</v>
          </cell>
          <cell r="W610">
            <v>0.2</v>
          </cell>
          <cell r="Y610" t="str">
            <v>기본</v>
          </cell>
          <cell r="Z610" t="str">
            <v>x</v>
          </cell>
          <cell r="AA610" t="str">
            <v>수량</v>
          </cell>
          <cell r="AB610" t="str">
            <v>x</v>
          </cell>
          <cell r="AC610" t="str">
            <v>(</v>
          </cell>
          <cell r="AD610">
            <v>1</v>
          </cell>
          <cell r="AE610" t="str">
            <v>+</v>
          </cell>
          <cell r="AF610" t="str">
            <v>운빈</v>
          </cell>
          <cell r="AG610" t="str">
            <v>+</v>
          </cell>
          <cell r="AH610" t="str">
            <v>교량</v>
          </cell>
          <cell r="AI610" t="str">
            <v>)</v>
          </cell>
        </row>
        <row r="611">
          <cell r="D611" t="str">
            <v>소    계</v>
          </cell>
        </row>
        <row r="612">
          <cell r="A612">
            <v>2506</v>
          </cell>
          <cell r="D612" t="str">
            <v>통신내선공</v>
          </cell>
          <cell r="F612" t="str">
            <v>인</v>
          </cell>
          <cell r="V612" t="str">
            <v>=</v>
          </cell>
          <cell r="W612">
            <v>8.6300000000000008</v>
          </cell>
        </row>
        <row r="613">
          <cell r="A613">
            <v>2507</v>
          </cell>
          <cell r="D613" t="str">
            <v>보통인부</v>
          </cell>
          <cell r="F613" t="str">
            <v>인</v>
          </cell>
          <cell r="V613" t="str">
            <v>=</v>
          </cell>
          <cell r="W613">
            <v>0.2</v>
          </cell>
        </row>
        <row r="614">
          <cell r="A614">
            <v>2508</v>
          </cell>
          <cell r="D614" t="str">
            <v>다. 공구손료</v>
          </cell>
          <cell r="E614" t="str">
            <v>노무비×3%</v>
          </cell>
        </row>
        <row r="615">
          <cell r="A615">
            <v>2509</v>
          </cell>
          <cell r="D615" t="str">
            <v>통신내선공</v>
          </cell>
          <cell r="F615" t="str">
            <v>인</v>
          </cell>
          <cell r="H615">
            <v>5.96</v>
          </cell>
          <cell r="I615" t="str">
            <v>x</v>
          </cell>
          <cell r="J615">
            <v>0.03</v>
          </cell>
          <cell r="V615" t="str">
            <v>=</v>
          </cell>
          <cell r="W615">
            <v>0.17879999999999999</v>
          </cell>
          <cell r="Y615" t="str">
            <v>기본</v>
          </cell>
          <cell r="Z615" t="str">
            <v>x</v>
          </cell>
          <cell r="AA615" t="str">
            <v>공구손료</v>
          </cell>
        </row>
        <row r="616">
          <cell r="A616">
            <v>2510</v>
          </cell>
          <cell r="D616" t="str">
            <v>보통인부</v>
          </cell>
          <cell r="F616" t="str">
            <v>인</v>
          </cell>
          <cell r="H616">
            <v>0.14399999999999999</v>
          </cell>
          <cell r="I616" t="str">
            <v>x</v>
          </cell>
          <cell r="J616">
            <v>0.03</v>
          </cell>
          <cell r="V616" t="str">
            <v>=</v>
          </cell>
          <cell r="W616">
            <v>4.3E-3</v>
          </cell>
          <cell r="Y616" t="str">
            <v>기본</v>
          </cell>
          <cell r="Z616" t="str">
            <v>x</v>
          </cell>
          <cell r="AA616" t="str">
            <v>공구손료</v>
          </cell>
        </row>
        <row r="627">
          <cell r="A627">
            <v>2600</v>
          </cell>
          <cell r="C627">
            <v>26</v>
          </cell>
          <cell r="D627" t="str">
            <v>이도함설치</v>
          </cell>
          <cell r="E627" t="str">
            <v>케이블용(터널형)</v>
          </cell>
          <cell r="F627" t="str">
            <v>개</v>
          </cell>
        </row>
        <row r="628">
          <cell r="A628">
            <v>2601</v>
          </cell>
          <cell r="D628" t="str">
            <v>가. 재료비</v>
          </cell>
        </row>
        <row r="629">
          <cell r="A629">
            <v>2602</v>
          </cell>
          <cell r="B629" t="str">
            <v>이도함Φ76</v>
          </cell>
          <cell r="D629" t="str">
            <v>이도함</v>
          </cell>
          <cell r="E629" t="str">
            <v>Φ76</v>
          </cell>
          <cell r="F629" t="str">
            <v>조</v>
          </cell>
          <cell r="H629">
            <v>1</v>
          </cell>
          <cell r="V629" t="str">
            <v>=</v>
          </cell>
          <cell r="W629">
            <v>1</v>
          </cell>
          <cell r="Y629" t="str">
            <v>기본</v>
          </cell>
          <cell r="AL629" t="str">
            <v>관 급</v>
          </cell>
        </row>
        <row r="630">
          <cell r="A630">
            <v>2603</v>
          </cell>
          <cell r="B630" t="str">
            <v>앙카볼트1/2"x150</v>
          </cell>
          <cell r="D630" t="str">
            <v>앙카볼트</v>
          </cell>
          <cell r="E630" t="str">
            <v>1/2"x150</v>
          </cell>
          <cell r="F630" t="str">
            <v>개</v>
          </cell>
          <cell r="H630">
            <v>4</v>
          </cell>
          <cell r="V630" t="str">
            <v>=</v>
          </cell>
          <cell r="W630">
            <v>4</v>
          </cell>
          <cell r="Y630" t="str">
            <v>기본</v>
          </cell>
          <cell r="AL630">
            <v>0</v>
          </cell>
        </row>
        <row r="631">
          <cell r="A631">
            <v>2604</v>
          </cell>
          <cell r="B631" t="str">
            <v>이도함지지금구Φ76</v>
          </cell>
          <cell r="D631" t="str">
            <v>이도함지지금구</v>
          </cell>
          <cell r="E631" t="str">
            <v>Φ76</v>
          </cell>
          <cell r="F631" t="str">
            <v>조</v>
          </cell>
          <cell r="H631">
            <v>1</v>
          </cell>
          <cell r="V631" t="str">
            <v>=</v>
          </cell>
          <cell r="W631">
            <v>1</v>
          </cell>
          <cell r="Y631" t="str">
            <v>기본</v>
          </cell>
          <cell r="AL631">
            <v>0</v>
          </cell>
        </row>
        <row r="632">
          <cell r="A632">
            <v>2605</v>
          </cell>
          <cell r="D632" t="str">
            <v>나. 노무비</v>
          </cell>
          <cell r="AL632" t="str">
            <v>통3-61-라,사
(운빈+터널)</v>
          </cell>
        </row>
        <row r="633">
          <cell r="D633" t="str">
            <v>통신내선공</v>
          </cell>
          <cell r="F633" t="str">
            <v>인</v>
          </cell>
          <cell r="H633">
            <v>5.64</v>
          </cell>
          <cell r="I633" t="str">
            <v>x</v>
          </cell>
          <cell r="J633">
            <v>1</v>
          </cell>
          <cell r="K633" t="str">
            <v>x</v>
          </cell>
          <cell r="L633" t="str">
            <v>(</v>
          </cell>
          <cell r="M633">
            <v>1</v>
          </cell>
          <cell r="N633" t="str">
            <v>+</v>
          </cell>
          <cell r="O633">
            <v>0.15</v>
          </cell>
          <cell r="P633" t="str">
            <v>+</v>
          </cell>
          <cell r="Q633">
            <v>0.3</v>
          </cell>
          <cell r="R633" t="str">
            <v>+</v>
          </cell>
          <cell r="S633">
            <v>0.1</v>
          </cell>
          <cell r="T633" t="str">
            <v>)</v>
          </cell>
          <cell r="V633" t="str">
            <v>=</v>
          </cell>
          <cell r="W633">
            <v>8.74</v>
          </cell>
          <cell r="Y633" t="str">
            <v>기본</v>
          </cell>
          <cell r="Z633" t="str">
            <v>x</v>
          </cell>
          <cell r="AA633" t="str">
            <v>수량</v>
          </cell>
          <cell r="AB633" t="str">
            <v>x</v>
          </cell>
          <cell r="AC633" t="str">
            <v>(</v>
          </cell>
          <cell r="AD633">
            <v>1</v>
          </cell>
          <cell r="AE633" t="str">
            <v>+</v>
          </cell>
          <cell r="AF633" t="str">
            <v>운빈</v>
          </cell>
          <cell r="AG633" t="str">
            <v>+</v>
          </cell>
          <cell r="AH633" t="str">
            <v>터널 + 사다리 )</v>
          </cell>
        </row>
        <row r="634">
          <cell r="D634" t="str">
            <v>통신내선공</v>
          </cell>
          <cell r="F634" t="str">
            <v>인</v>
          </cell>
          <cell r="H634">
            <v>0.08</v>
          </cell>
          <cell r="I634" t="str">
            <v>x</v>
          </cell>
          <cell r="J634">
            <v>4</v>
          </cell>
          <cell r="K634" t="str">
            <v>x</v>
          </cell>
          <cell r="L634" t="str">
            <v>(</v>
          </cell>
          <cell r="M634">
            <v>1</v>
          </cell>
          <cell r="N634" t="str">
            <v>+</v>
          </cell>
          <cell r="O634">
            <v>0.15</v>
          </cell>
          <cell r="P634" t="str">
            <v>+</v>
          </cell>
          <cell r="Q634">
            <v>0.3</v>
          </cell>
          <cell r="R634" t="str">
            <v>+</v>
          </cell>
          <cell r="S634">
            <v>0.1</v>
          </cell>
          <cell r="T634" t="str">
            <v>)</v>
          </cell>
          <cell r="V634" t="str">
            <v>=</v>
          </cell>
          <cell r="W634">
            <v>0.49</v>
          </cell>
          <cell r="Y634" t="str">
            <v>기본</v>
          </cell>
          <cell r="Z634" t="str">
            <v>x</v>
          </cell>
          <cell r="AA634" t="str">
            <v>수량</v>
          </cell>
          <cell r="AB634" t="str">
            <v>x</v>
          </cell>
          <cell r="AC634" t="str">
            <v>(</v>
          </cell>
          <cell r="AD634">
            <v>1</v>
          </cell>
          <cell r="AE634" t="str">
            <v>+</v>
          </cell>
          <cell r="AF634" t="str">
            <v>운빈</v>
          </cell>
          <cell r="AG634" t="str">
            <v>+</v>
          </cell>
          <cell r="AH634" t="str">
            <v>터널 + 사다리 )</v>
          </cell>
        </row>
        <row r="635">
          <cell r="D635" t="str">
            <v>보통인부</v>
          </cell>
          <cell r="F635" t="str">
            <v>인</v>
          </cell>
          <cell r="H635">
            <v>3.5999999999999997E-2</v>
          </cell>
          <cell r="I635" t="str">
            <v>x</v>
          </cell>
          <cell r="J635">
            <v>4</v>
          </cell>
          <cell r="K635" t="str">
            <v>x</v>
          </cell>
          <cell r="L635" t="str">
            <v>(</v>
          </cell>
          <cell r="M635">
            <v>1</v>
          </cell>
          <cell r="N635" t="str">
            <v>+</v>
          </cell>
          <cell r="O635">
            <v>0.15</v>
          </cell>
          <cell r="P635" t="str">
            <v>+</v>
          </cell>
          <cell r="Q635">
            <v>0.3</v>
          </cell>
          <cell r="R635" t="str">
            <v>+</v>
          </cell>
          <cell r="S635">
            <v>0.1</v>
          </cell>
          <cell r="T635" t="str">
            <v>)</v>
          </cell>
          <cell r="V635" t="str">
            <v>=</v>
          </cell>
          <cell r="W635">
            <v>0.22</v>
          </cell>
          <cell r="Y635" t="str">
            <v>기본</v>
          </cell>
          <cell r="Z635" t="str">
            <v>x</v>
          </cell>
          <cell r="AA635" t="str">
            <v>수량</v>
          </cell>
          <cell r="AB635" t="str">
            <v>x</v>
          </cell>
          <cell r="AC635" t="str">
            <v>(</v>
          </cell>
          <cell r="AD635">
            <v>1</v>
          </cell>
          <cell r="AE635" t="str">
            <v>+</v>
          </cell>
          <cell r="AF635" t="str">
            <v>운빈</v>
          </cell>
          <cell r="AG635" t="str">
            <v>+</v>
          </cell>
          <cell r="AH635" t="str">
            <v>터널 + 사다리 )</v>
          </cell>
        </row>
        <row r="636">
          <cell r="D636" t="str">
            <v>소    계</v>
          </cell>
        </row>
        <row r="637">
          <cell r="A637">
            <v>2606</v>
          </cell>
          <cell r="D637" t="str">
            <v>통신내선공</v>
          </cell>
          <cell r="F637" t="str">
            <v>인</v>
          </cell>
          <cell r="V637" t="str">
            <v>=</v>
          </cell>
          <cell r="W637">
            <v>9.23</v>
          </cell>
        </row>
        <row r="638">
          <cell r="A638">
            <v>2607</v>
          </cell>
          <cell r="D638" t="str">
            <v>보통인부</v>
          </cell>
          <cell r="F638" t="str">
            <v>인</v>
          </cell>
          <cell r="V638" t="str">
            <v>=</v>
          </cell>
          <cell r="W638">
            <v>0.22</v>
          </cell>
        </row>
        <row r="639">
          <cell r="A639">
            <v>2608</v>
          </cell>
          <cell r="D639" t="str">
            <v>다. 공구손료</v>
          </cell>
          <cell r="E639" t="str">
            <v>노무비×3%</v>
          </cell>
        </row>
        <row r="640">
          <cell r="A640">
            <v>2609</v>
          </cell>
          <cell r="D640" t="str">
            <v>통신내선공</v>
          </cell>
          <cell r="F640" t="str">
            <v>인</v>
          </cell>
          <cell r="H640">
            <v>5.96</v>
          </cell>
          <cell r="I640" t="str">
            <v>x</v>
          </cell>
          <cell r="J640">
            <v>0.03</v>
          </cell>
          <cell r="V640" t="str">
            <v>=</v>
          </cell>
          <cell r="W640">
            <v>0.17879999999999999</v>
          </cell>
          <cell r="Y640" t="str">
            <v>기본</v>
          </cell>
          <cell r="Z640" t="str">
            <v>x</v>
          </cell>
          <cell r="AA640" t="str">
            <v>공구손료</v>
          </cell>
        </row>
        <row r="641">
          <cell r="A641">
            <v>2610</v>
          </cell>
          <cell r="D641" t="str">
            <v>보통인부</v>
          </cell>
          <cell r="F641" t="str">
            <v>인</v>
          </cell>
          <cell r="H641">
            <v>0.14399999999999999</v>
          </cell>
          <cell r="I641" t="str">
            <v>x</v>
          </cell>
          <cell r="J641">
            <v>0.03</v>
          </cell>
          <cell r="V641" t="str">
            <v>=</v>
          </cell>
          <cell r="W641">
            <v>4.3E-3</v>
          </cell>
          <cell r="Y641" t="str">
            <v>기본</v>
          </cell>
          <cell r="Z641" t="str">
            <v>x</v>
          </cell>
          <cell r="AA641" t="str">
            <v>공구손료</v>
          </cell>
        </row>
        <row r="652">
          <cell r="A652">
            <v>2700</v>
          </cell>
          <cell r="C652">
            <v>27</v>
          </cell>
          <cell r="D652" t="str">
            <v>관로내광케이블신설</v>
          </cell>
          <cell r="E652" t="str">
            <v>OF-SM-24Core</v>
          </cell>
          <cell r="F652" t="str">
            <v>100m</v>
          </cell>
        </row>
        <row r="653">
          <cell r="A653">
            <v>2701</v>
          </cell>
          <cell r="D653" t="str">
            <v>가. 재료비</v>
          </cell>
        </row>
        <row r="654">
          <cell r="A654">
            <v>2702</v>
          </cell>
          <cell r="B654" t="str">
            <v>광케이블OF-SM-24Core</v>
          </cell>
          <cell r="D654" t="str">
            <v>광케이블</v>
          </cell>
          <cell r="E654" t="str">
            <v>OF-SM-24Core</v>
          </cell>
          <cell r="F654" t="str">
            <v>m</v>
          </cell>
          <cell r="H654">
            <v>100</v>
          </cell>
          <cell r="I654" t="str">
            <v>x</v>
          </cell>
          <cell r="J654">
            <v>1</v>
          </cell>
          <cell r="V654" t="str">
            <v>=</v>
          </cell>
          <cell r="W654">
            <v>100</v>
          </cell>
          <cell r="Y654" t="str">
            <v>기본</v>
          </cell>
          <cell r="Z654" t="str">
            <v>x</v>
          </cell>
          <cell r="AA654" t="str">
            <v>단위량</v>
          </cell>
          <cell r="AL654" t="str">
            <v>관 급</v>
          </cell>
        </row>
        <row r="655">
          <cell r="A655">
            <v>2703</v>
          </cell>
          <cell r="D655" t="str">
            <v>나. 노무비</v>
          </cell>
          <cell r="AL655" t="str">
            <v>통3-49</v>
          </cell>
        </row>
        <row r="656">
          <cell r="D656" t="str">
            <v>광케이블기사</v>
          </cell>
          <cell r="F656" t="str">
            <v>인</v>
          </cell>
          <cell r="H656">
            <v>0.83</v>
          </cell>
          <cell r="I656" t="str">
            <v>x</v>
          </cell>
          <cell r="J656">
            <v>1</v>
          </cell>
          <cell r="V656" t="str">
            <v>=</v>
          </cell>
          <cell r="W656">
            <v>0.83</v>
          </cell>
          <cell r="Y656" t="str">
            <v>기본</v>
          </cell>
          <cell r="Z656" t="str">
            <v>x</v>
          </cell>
          <cell r="AA656" t="str">
            <v>단위량</v>
          </cell>
        </row>
        <row r="657">
          <cell r="D657" t="str">
            <v>보통인부</v>
          </cell>
          <cell r="F657" t="str">
            <v>인</v>
          </cell>
          <cell r="H657">
            <v>2.1</v>
          </cell>
          <cell r="I657" t="str">
            <v>x</v>
          </cell>
          <cell r="J657">
            <v>1</v>
          </cell>
          <cell r="V657" t="str">
            <v>=</v>
          </cell>
          <cell r="W657">
            <v>2.1</v>
          </cell>
          <cell r="Y657" t="str">
            <v>기본</v>
          </cell>
          <cell r="Z657" t="str">
            <v>x</v>
          </cell>
          <cell r="AA657" t="str">
            <v>단위량</v>
          </cell>
        </row>
        <row r="658">
          <cell r="D658" t="str">
            <v>소   계</v>
          </cell>
        </row>
        <row r="659">
          <cell r="A659">
            <v>2704</v>
          </cell>
          <cell r="D659" t="str">
            <v>광케이블기사</v>
          </cell>
          <cell r="F659" t="str">
            <v>인</v>
          </cell>
          <cell r="V659" t="str">
            <v>=</v>
          </cell>
          <cell r="W659">
            <v>0.83</v>
          </cell>
        </row>
        <row r="660">
          <cell r="A660">
            <v>2705</v>
          </cell>
          <cell r="D660" t="str">
            <v>보통인부</v>
          </cell>
          <cell r="F660" t="str">
            <v>인</v>
          </cell>
          <cell r="V660" t="str">
            <v>=</v>
          </cell>
          <cell r="W660">
            <v>2.1</v>
          </cell>
        </row>
        <row r="661">
          <cell r="A661">
            <v>2706</v>
          </cell>
          <cell r="D661" t="str">
            <v>다. 공구손료</v>
          </cell>
          <cell r="E661" t="str">
            <v>노무비×3%</v>
          </cell>
        </row>
        <row r="662">
          <cell r="A662">
            <v>2707</v>
          </cell>
          <cell r="D662" t="str">
            <v>광케이블기사</v>
          </cell>
          <cell r="F662" t="str">
            <v>인</v>
          </cell>
          <cell r="H662">
            <v>0.83</v>
          </cell>
          <cell r="I662" t="str">
            <v>x</v>
          </cell>
          <cell r="J662">
            <v>0.03</v>
          </cell>
          <cell r="V662" t="str">
            <v>=</v>
          </cell>
          <cell r="W662">
            <v>0.02</v>
          </cell>
          <cell r="Y662" t="str">
            <v>기본</v>
          </cell>
          <cell r="Z662" t="str">
            <v>x</v>
          </cell>
          <cell r="AA662" t="str">
            <v>공구손료</v>
          </cell>
        </row>
        <row r="663">
          <cell r="A663">
            <v>2708</v>
          </cell>
          <cell r="D663" t="str">
            <v>보통인부</v>
          </cell>
          <cell r="F663" t="str">
            <v>인</v>
          </cell>
          <cell r="H663">
            <v>2.1</v>
          </cell>
          <cell r="I663" t="str">
            <v>x</v>
          </cell>
          <cell r="J663">
            <v>0.03</v>
          </cell>
          <cell r="V663" t="str">
            <v>=</v>
          </cell>
          <cell r="W663">
            <v>0.06</v>
          </cell>
          <cell r="Y663" t="str">
            <v>기본</v>
          </cell>
          <cell r="Z663" t="str">
            <v>x</v>
          </cell>
          <cell r="AA663" t="str">
            <v>공구손료</v>
          </cell>
        </row>
        <row r="677">
          <cell r="A677">
            <v>2800</v>
          </cell>
          <cell r="C677">
            <v>28</v>
          </cell>
          <cell r="D677" t="str">
            <v>광케이블접속</v>
          </cell>
          <cell r="E677" t="str">
            <v>Single Mode</v>
          </cell>
          <cell r="F677" t="str">
            <v>Core</v>
          </cell>
        </row>
        <row r="678">
          <cell r="A678">
            <v>2801</v>
          </cell>
          <cell r="D678" t="str">
            <v>가. 재료비</v>
          </cell>
        </row>
        <row r="679">
          <cell r="A679">
            <v>2802</v>
          </cell>
          <cell r="B679" t="str">
            <v>가재30x30</v>
          </cell>
          <cell r="D679" t="str">
            <v>가재</v>
          </cell>
          <cell r="E679" t="str">
            <v>30x30</v>
          </cell>
          <cell r="F679" t="str">
            <v>매</v>
          </cell>
          <cell r="W679">
            <v>1</v>
          </cell>
          <cell r="AL679">
            <v>0</v>
          </cell>
        </row>
        <row r="680">
          <cell r="A680">
            <v>2803</v>
          </cell>
          <cell r="B680" t="str">
            <v>젤리세척제0</v>
          </cell>
          <cell r="D680" t="str">
            <v>젤리세척제</v>
          </cell>
          <cell r="E680">
            <v>0</v>
          </cell>
          <cell r="F680" t="str">
            <v>ℓ</v>
          </cell>
          <cell r="W680">
            <v>0.84</v>
          </cell>
          <cell r="AL680">
            <v>0</v>
          </cell>
        </row>
        <row r="681">
          <cell r="A681">
            <v>2804</v>
          </cell>
          <cell r="B681" t="str">
            <v>열수축튜브0</v>
          </cell>
          <cell r="D681" t="str">
            <v>열수축튜브</v>
          </cell>
          <cell r="E681">
            <v>0</v>
          </cell>
          <cell r="F681" t="str">
            <v>개</v>
          </cell>
          <cell r="W681">
            <v>1</v>
          </cell>
          <cell r="AL681">
            <v>0</v>
          </cell>
        </row>
        <row r="682">
          <cell r="A682">
            <v>2805</v>
          </cell>
          <cell r="D682" t="str">
            <v>나. 노무비</v>
          </cell>
          <cell r="AL682" t="str">
            <v>통3-49</v>
          </cell>
        </row>
        <row r="683">
          <cell r="A683">
            <v>2806</v>
          </cell>
          <cell r="D683" t="str">
            <v>광케이블기사</v>
          </cell>
          <cell r="F683" t="str">
            <v>인</v>
          </cell>
          <cell r="H683">
            <v>0.11</v>
          </cell>
          <cell r="I683" t="str">
            <v>x</v>
          </cell>
          <cell r="J683">
            <v>1</v>
          </cell>
          <cell r="V683" t="str">
            <v>=</v>
          </cell>
          <cell r="W683">
            <v>0.11</v>
          </cell>
          <cell r="Y683" t="str">
            <v>기본</v>
          </cell>
          <cell r="Z683" t="str">
            <v>x</v>
          </cell>
          <cell r="AA683" t="str">
            <v>단위량</v>
          </cell>
        </row>
        <row r="684">
          <cell r="A684">
            <v>2807</v>
          </cell>
          <cell r="D684" t="str">
            <v>특별인부</v>
          </cell>
          <cell r="F684" t="str">
            <v>인</v>
          </cell>
          <cell r="H684">
            <v>0.11</v>
          </cell>
          <cell r="I684" t="str">
            <v>x</v>
          </cell>
          <cell r="J684">
            <v>1</v>
          </cell>
          <cell r="V684" t="str">
            <v>=</v>
          </cell>
          <cell r="W684">
            <v>0.11</v>
          </cell>
          <cell r="Y684" t="str">
            <v>기본</v>
          </cell>
          <cell r="Z684" t="str">
            <v>x</v>
          </cell>
          <cell r="AA684" t="str">
            <v>단위량</v>
          </cell>
        </row>
        <row r="685">
          <cell r="A685">
            <v>2808</v>
          </cell>
          <cell r="D685" t="str">
            <v>다. 공구손료</v>
          </cell>
          <cell r="E685" t="str">
            <v>노무비×3%</v>
          </cell>
        </row>
        <row r="686">
          <cell r="A686">
            <v>2809</v>
          </cell>
          <cell r="D686" t="str">
            <v>광케이블기사</v>
          </cell>
          <cell r="F686" t="str">
            <v>인</v>
          </cell>
          <cell r="H686">
            <v>0.11</v>
          </cell>
          <cell r="I686" t="str">
            <v>x</v>
          </cell>
          <cell r="J686">
            <v>0.03</v>
          </cell>
          <cell r="V686" t="str">
            <v>=</v>
          </cell>
          <cell r="W686">
            <v>3.0000000000000001E-3</v>
          </cell>
          <cell r="Y686" t="str">
            <v>기본</v>
          </cell>
          <cell r="Z686" t="str">
            <v>x</v>
          </cell>
          <cell r="AA686" t="str">
            <v>공구손료</v>
          </cell>
        </row>
        <row r="687">
          <cell r="A687">
            <v>2810</v>
          </cell>
          <cell r="D687" t="str">
            <v>특별인부</v>
          </cell>
          <cell r="F687" t="str">
            <v>인</v>
          </cell>
          <cell r="H687">
            <v>0.11</v>
          </cell>
          <cell r="I687" t="str">
            <v>x</v>
          </cell>
          <cell r="J687">
            <v>0.03</v>
          </cell>
          <cell r="V687" t="str">
            <v>=</v>
          </cell>
          <cell r="W687">
            <v>3.0000000000000001E-3</v>
          </cell>
          <cell r="Y687" t="str">
            <v>기본</v>
          </cell>
          <cell r="Z687" t="str">
            <v>x</v>
          </cell>
          <cell r="AA687" t="str">
            <v>공구손료</v>
          </cell>
        </row>
        <row r="702">
          <cell r="A702">
            <v>2900</v>
          </cell>
          <cell r="C702">
            <v>29</v>
          </cell>
          <cell r="D702" t="str">
            <v>광케이블외피접속</v>
          </cell>
          <cell r="E702" t="str">
            <v>OF-SM-24Core</v>
          </cell>
          <cell r="F702" t="str">
            <v>개소</v>
          </cell>
        </row>
        <row r="703">
          <cell r="A703">
            <v>2901</v>
          </cell>
          <cell r="D703" t="str">
            <v>가. 재료비</v>
          </cell>
        </row>
        <row r="704">
          <cell r="A704">
            <v>2902</v>
          </cell>
          <cell r="B704" t="str">
            <v>광접속함체24C</v>
          </cell>
          <cell r="D704" t="str">
            <v>광접속함체</v>
          </cell>
          <cell r="E704" t="str">
            <v>24C</v>
          </cell>
          <cell r="F704" t="str">
            <v>조</v>
          </cell>
          <cell r="W704">
            <v>1</v>
          </cell>
          <cell r="AL704" t="str">
            <v>관 급</v>
          </cell>
        </row>
        <row r="705">
          <cell r="A705">
            <v>2903</v>
          </cell>
          <cell r="D705" t="str">
            <v>나. 노무비</v>
          </cell>
          <cell r="AL705" t="str">
            <v>통3-49</v>
          </cell>
        </row>
        <row r="706">
          <cell r="D706" t="str">
            <v>광케이블기사</v>
          </cell>
          <cell r="F706" t="str">
            <v>인</v>
          </cell>
          <cell r="H706">
            <v>0.67</v>
          </cell>
          <cell r="I706" t="str">
            <v>x</v>
          </cell>
          <cell r="J706">
            <v>1</v>
          </cell>
          <cell r="V706" t="str">
            <v>=</v>
          </cell>
          <cell r="W706">
            <v>0.67</v>
          </cell>
          <cell r="Y706" t="str">
            <v>기본</v>
          </cell>
          <cell r="Z706" t="str">
            <v>x</v>
          </cell>
          <cell r="AA706" t="str">
            <v>단위량</v>
          </cell>
        </row>
        <row r="707">
          <cell r="D707" t="str">
            <v>특별인부</v>
          </cell>
          <cell r="F707" t="str">
            <v>인</v>
          </cell>
          <cell r="H707">
            <v>0.31</v>
          </cell>
          <cell r="I707" t="str">
            <v>x</v>
          </cell>
          <cell r="J707">
            <v>1</v>
          </cell>
          <cell r="V707" t="str">
            <v>=</v>
          </cell>
          <cell r="W707">
            <v>0.31</v>
          </cell>
          <cell r="Y707" t="str">
            <v>기본</v>
          </cell>
          <cell r="Z707" t="str">
            <v>x</v>
          </cell>
          <cell r="AA707" t="str">
            <v>단위량</v>
          </cell>
        </row>
        <row r="708">
          <cell r="D708" t="str">
            <v>소   계</v>
          </cell>
        </row>
        <row r="709">
          <cell r="A709">
            <v>2904</v>
          </cell>
          <cell r="D709" t="str">
            <v>광케이블기사</v>
          </cell>
          <cell r="F709" t="str">
            <v>인</v>
          </cell>
          <cell r="V709" t="str">
            <v>=</v>
          </cell>
          <cell r="W709">
            <v>0.67</v>
          </cell>
        </row>
        <row r="710">
          <cell r="A710">
            <v>2905</v>
          </cell>
          <cell r="D710" t="str">
            <v>특별인부</v>
          </cell>
          <cell r="F710" t="str">
            <v>인</v>
          </cell>
          <cell r="V710" t="str">
            <v>=</v>
          </cell>
          <cell r="W710">
            <v>0.31</v>
          </cell>
        </row>
        <row r="711">
          <cell r="A711">
            <v>2906</v>
          </cell>
          <cell r="D711" t="str">
            <v>다. 공구손료</v>
          </cell>
          <cell r="E711" t="str">
            <v>노무비×3%</v>
          </cell>
        </row>
        <row r="712">
          <cell r="A712">
            <v>2907</v>
          </cell>
          <cell r="D712" t="str">
            <v>광케이블기사</v>
          </cell>
          <cell r="F712" t="str">
            <v>인</v>
          </cell>
          <cell r="H712">
            <v>0.67</v>
          </cell>
          <cell r="I712" t="str">
            <v>x</v>
          </cell>
          <cell r="J712">
            <v>0.03</v>
          </cell>
          <cell r="V712" t="str">
            <v>=</v>
          </cell>
          <cell r="W712">
            <v>0.02</v>
          </cell>
          <cell r="Y712" t="str">
            <v>기본</v>
          </cell>
          <cell r="Z712" t="str">
            <v>x</v>
          </cell>
          <cell r="AA712" t="str">
            <v>공구손료</v>
          </cell>
        </row>
        <row r="713">
          <cell r="A713">
            <v>2908</v>
          </cell>
          <cell r="D713" t="str">
            <v>특별인부</v>
          </cell>
          <cell r="F713" t="str">
            <v>인</v>
          </cell>
          <cell r="H713">
            <v>0.31</v>
          </cell>
          <cell r="I713" t="str">
            <v>x</v>
          </cell>
          <cell r="J713">
            <v>0.03</v>
          </cell>
          <cell r="V713" t="str">
            <v>=</v>
          </cell>
          <cell r="W713">
            <v>8.9999999999999993E-3</v>
          </cell>
          <cell r="Y713" t="str">
            <v>기본</v>
          </cell>
          <cell r="Z713" t="str">
            <v>x</v>
          </cell>
          <cell r="AA713" t="str">
            <v>공구손료</v>
          </cell>
        </row>
        <row r="727">
          <cell r="A727">
            <v>3000</v>
          </cell>
          <cell r="C727">
            <v>30</v>
          </cell>
          <cell r="D727" t="str">
            <v>광케이블접속후시험</v>
          </cell>
          <cell r="E727" t="str">
            <v>Single Mode</v>
          </cell>
          <cell r="F727" t="str">
            <v>Core</v>
          </cell>
        </row>
        <row r="728">
          <cell r="A728">
            <v>3001</v>
          </cell>
          <cell r="D728" t="str">
            <v>나. 노무비</v>
          </cell>
          <cell r="AL728" t="str">
            <v>통3-49</v>
          </cell>
        </row>
        <row r="729">
          <cell r="D729" t="str">
            <v>광케이블기사</v>
          </cell>
          <cell r="F729" t="str">
            <v>인</v>
          </cell>
          <cell r="H729">
            <v>0.15</v>
          </cell>
          <cell r="I729" t="str">
            <v>x</v>
          </cell>
          <cell r="J729">
            <v>1</v>
          </cell>
          <cell r="V729" t="str">
            <v>=</v>
          </cell>
          <cell r="W729">
            <v>0.15</v>
          </cell>
          <cell r="Y729" t="str">
            <v>기본</v>
          </cell>
          <cell r="Z729" t="str">
            <v>x</v>
          </cell>
          <cell r="AA729" t="str">
            <v>단위량</v>
          </cell>
        </row>
        <row r="730">
          <cell r="D730" t="str">
            <v>특별인부</v>
          </cell>
          <cell r="F730" t="str">
            <v>인</v>
          </cell>
          <cell r="H730">
            <v>0.13</v>
          </cell>
          <cell r="I730" t="str">
            <v>x</v>
          </cell>
          <cell r="J730">
            <v>1</v>
          </cell>
          <cell r="V730" t="str">
            <v>=</v>
          </cell>
          <cell r="W730">
            <v>0.13</v>
          </cell>
          <cell r="Y730" t="str">
            <v>기본</v>
          </cell>
          <cell r="Z730" t="str">
            <v>x</v>
          </cell>
          <cell r="AA730" t="str">
            <v>단위량</v>
          </cell>
        </row>
        <row r="731">
          <cell r="D731" t="str">
            <v>소   계</v>
          </cell>
        </row>
        <row r="732">
          <cell r="A732">
            <v>3002</v>
          </cell>
          <cell r="D732" t="str">
            <v>광케이블기사</v>
          </cell>
          <cell r="F732" t="str">
            <v>인</v>
          </cell>
          <cell r="V732" t="str">
            <v>=</v>
          </cell>
          <cell r="W732">
            <v>0.15</v>
          </cell>
        </row>
        <row r="733">
          <cell r="A733">
            <v>3003</v>
          </cell>
          <cell r="D733" t="str">
            <v>특별인부</v>
          </cell>
          <cell r="F733" t="str">
            <v>인</v>
          </cell>
          <cell r="V733" t="str">
            <v>=</v>
          </cell>
          <cell r="W733">
            <v>0.13</v>
          </cell>
        </row>
        <row r="734">
          <cell r="A734">
            <v>3004</v>
          </cell>
          <cell r="D734" t="str">
            <v>다. 공구손료</v>
          </cell>
          <cell r="E734" t="str">
            <v>노무비×3%</v>
          </cell>
        </row>
        <row r="735">
          <cell r="A735">
            <v>3005</v>
          </cell>
          <cell r="D735" t="str">
            <v>광케이블기사</v>
          </cell>
          <cell r="F735" t="str">
            <v>인</v>
          </cell>
          <cell r="H735">
            <v>0.15</v>
          </cell>
          <cell r="I735" t="str">
            <v>x</v>
          </cell>
          <cell r="J735">
            <v>0.03</v>
          </cell>
          <cell r="V735" t="str">
            <v>=</v>
          </cell>
          <cell r="W735">
            <v>4.0000000000000001E-3</v>
          </cell>
          <cell r="Y735" t="str">
            <v>기본</v>
          </cell>
          <cell r="Z735" t="str">
            <v>x</v>
          </cell>
          <cell r="AA735" t="str">
            <v>공구송료</v>
          </cell>
        </row>
        <row r="736">
          <cell r="A736">
            <v>3006</v>
          </cell>
          <cell r="D736" t="str">
            <v>특별인부</v>
          </cell>
          <cell r="F736" t="str">
            <v>인</v>
          </cell>
          <cell r="H736">
            <v>0.13</v>
          </cell>
          <cell r="I736" t="str">
            <v>x</v>
          </cell>
          <cell r="J736">
            <v>0.03</v>
          </cell>
          <cell r="V736" t="str">
            <v>=</v>
          </cell>
          <cell r="W736">
            <v>3.0000000000000001E-3</v>
          </cell>
          <cell r="Y736" t="str">
            <v>기본</v>
          </cell>
          <cell r="Z736" t="str">
            <v>x</v>
          </cell>
          <cell r="AA736" t="str">
            <v>공구송료</v>
          </cell>
        </row>
        <row r="752">
          <cell r="A752">
            <v>3100</v>
          </cell>
          <cell r="C752">
            <v>31</v>
          </cell>
          <cell r="D752" t="str">
            <v>광케이블최종시험</v>
          </cell>
          <cell r="E752" t="str">
            <v>Single Mode</v>
          </cell>
          <cell r="F752" t="str">
            <v>Core</v>
          </cell>
        </row>
        <row r="753">
          <cell r="A753">
            <v>3101</v>
          </cell>
          <cell r="D753" t="str">
            <v>나. 노무비</v>
          </cell>
          <cell r="AL753" t="str">
            <v>통3-49</v>
          </cell>
        </row>
        <row r="754">
          <cell r="D754" t="str">
            <v>광케이블기사</v>
          </cell>
          <cell r="F754" t="str">
            <v>인</v>
          </cell>
          <cell r="H754">
            <v>0.25</v>
          </cell>
          <cell r="I754" t="str">
            <v>x</v>
          </cell>
          <cell r="J754">
            <v>1</v>
          </cell>
          <cell r="V754" t="str">
            <v>=</v>
          </cell>
          <cell r="W754">
            <v>0.25</v>
          </cell>
          <cell r="Y754" t="str">
            <v>기본</v>
          </cell>
          <cell r="Z754" t="str">
            <v>x</v>
          </cell>
          <cell r="AA754" t="str">
            <v>단위량</v>
          </cell>
        </row>
        <row r="755">
          <cell r="D755" t="str">
            <v>특별인부</v>
          </cell>
          <cell r="F755" t="str">
            <v>인</v>
          </cell>
          <cell r="H755">
            <v>0.2</v>
          </cell>
          <cell r="I755" t="str">
            <v>x</v>
          </cell>
          <cell r="J755">
            <v>1</v>
          </cell>
          <cell r="V755" t="str">
            <v>=</v>
          </cell>
          <cell r="W755">
            <v>0.2</v>
          </cell>
          <cell r="Y755" t="str">
            <v>기본</v>
          </cell>
          <cell r="Z755" t="str">
            <v>x</v>
          </cell>
          <cell r="AA755" t="str">
            <v>단위량</v>
          </cell>
        </row>
        <row r="756">
          <cell r="D756" t="str">
            <v>소   계</v>
          </cell>
        </row>
        <row r="757">
          <cell r="A757">
            <v>3102</v>
          </cell>
          <cell r="D757" t="str">
            <v>광케이블기사</v>
          </cell>
          <cell r="F757" t="str">
            <v>인</v>
          </cell>
          <cell r="V757" t="str">
            <v>=</v>
          </cell>
          <cell r="W757">
            <v>0.25</v>
          </cell>
        </row>
        <row r="758">
          <cell r="A758">
            <v>3103</v>
          </cell>
          <cell r="D758" t="str">
            <v>특별인부</v>
          </cell>
          <cell r="F758" t="str">
            <v>인</v>
          </cell>
          <cell r="V758" t="str">
            <v>=</v>
          </cell>
          <cell r="W758">
            <v>0.2</v>
          </cell>
        </row>
        <row r="759">
          <cell r="A759">
            <v>3104</v>
          </cell>
          <cell r="D759" t="str">
            <v>다. 공구손료</v>
          </cell>
          <cell r="E759" t="str">
            <v>노무비×3%</v>
          </cell>
        </row>
        <row r="760">
          <cell r="A760">
            <v>3105</v>
          </cell>
          <cell r="D760" t="str">
            <v>광케이블기사</v>
          </cell>
          <cell r="F760" t="str">
            <v>인</v>
          </cell>
          <cell r="H760">
            <v>0.25</v>
          </cell>
          <cell r="I760" t="str">
            <v>x</v>
          </cell>
          <cell r="J760">
            <v>0.03</v>
          </cell>
          <cell r="V760" t="str">
            <v>=</v>
          </cell>
          <cell r="W760">
            <v>7.0000000000000001E-3</v>
          </cell>
          <cell r="Y760" t="str">
            <v>기본</v>
          </cell>
          <cell r="Z760" t="str">
            <v>x</v>
          </cell>
          <cell r="AA760" t="str">
            <v>공구손료</v>
          </cell>
        </row>
        <row r="761">
          <cell r="A761">
            <v>3106</v>
          </cell>
          <cell r="D761" t="str">
            <v>특별인부</v>
          </cell>
          <cell r="F761" t="str">
            <v>인</v>
          </cell>
          <cell r="H761">
            <v>0.2</v>
          </cell>
          <cell r="I761" t="str">
            <v>x</v>
          </cell>
          <cell r="J761">
            <v>0.03</v>
          </cell>
          <cell r="V761" t="str">
            <v>=</v>
          </cell>
          <cell r="W761">
            <v>6.0000000000000001E-3</v>
          </cell>
          <cell r="Y761" t="str">
            <v>기본</v>
          </cell>
          <cell r="Z761" t="str">
            <v>x</v>
          </cell>
          <cell r="AA761" t="str">
            <v>공구손료</v>
          </cell>
        </row>
        <row r="777">
          <cell r="A777">
            <v>3200</v>
          </cell>
          <cell r="C777">
            <v>32</v>
          </cell>
          <cell r="D777" t="str">
            <v>광케이블광대역폭측정시험</v>
          </cell>
          <cell r="E777" t="str">
            <v>Single Mode</v>
          </cell>
          <cell r="F777" t="str">
            <v>Core</v>
          </cell>
        </row>
        <row r="778">
          <cell r="A778">
            <v>3201</v>
          </cell>
          <cell r="D778" t="str">
            <v>나. 노무비</v>
          </cell>
          <cell r="AL778" t="str">
            <v>통3-49</v>
          </cell>
        </row>
        <row r="779">
          <cell r="D779" t="str">
            <v>광케이블기사</v>
          </cell>
          <cell r="F779" t="str">
            <v>인</v>
          </cell>
          <cell r="H779">
            <v>0.14000000000000001</v>
          </cell>
          <cell r="I779" t="str">
            <v>x</v>
          </cell>
          <cell r="J779">
            <v>1</v>
          </cell>
          <cell r="V779" t="str">
            <v>=</v>
          </cell>
          <cell r="W779">
            <v>0.14000000000000001</v>
          </cell>
          <cell r="Y779" t="str">
            <v>기본</v>
          </cell>
          <cell r="Z779" t="str">
            <v>x</v>
          </cell>
          <cell r="AA779" t="str">
            <v>단위량</v>
          </cell>
        </row>
        <row r="780">
          <cell r="D780" t="str">
            <v>특별인부</v>
          </cell>
          <cell r="F780" t="str">
            <v>인</v>
          </cell>
          <cell r="H780">
            <v>0.21</v>
          </cell>
          <cell r="I780" t="str">
            <v>x</v>
          </cell>
          <cell r="J780">
            <v>1</v>
          </cell>
          <cell r="V780" t="str">
            <v>=</v>
          </cell>
          <cell r="W780">
            <v>0.21</v>
          </cell>
          <cell r="Y780" t="str">
            <v>기본</v>
          </cell>
          <cell r="Z780" t="str">
            <v>x</v>
          </cell>
          <cell r="AA780" t="str">
            <v>단위량</v>
          </cell>
        </row>
        <row r="781">
          <cell r="D781" t="str">
            <v>통신기사1급</v>
          </cell>
          <cell r="F781" t="str">
            <v>인</v>
          </cell>
          <cell r="H781">
            <v>0.28000000000000003</v>
          </cell>
          <cell r="I781" t="str">
            <v>x</v>
          </cell>
          <cell r="J781">
            <v>1</v>
          </cell>
          <cell r="V781" t="str">
            <v>=</v>
          </cell>
          <cell r="W781">
            <v>0.28000000000000003</v>
          </cell>
          <cell r="Y781" t="str">
            <v>기본</v>
          </cell>
          <cell r="Z781" t="str">
            <v>x</v>
          </cell>
          <cell r="AA781" t="str">
            <v>단위량</v>
          </cell>
        </row>
        <row r="782">
          <cell r="D782" t="str">
            <v>소   계</v>
          </cell>
        </row>
        <row r="783">
          <cell r="A783">
            <v>3202</v>
          </cell>
          <cell r="D783" t="str">
            <v>광케이블기사</v>
          </cell>
          <cell r="F783" t="str">
            <v>인</v>
          </cell>
          <cell r="V783" t="str">
            <v>=</v>
          </cell>
          <cell r="W783">
            <v>0.14000000000000001</v>
          </cell>
        </row>
        <row r="784">
          <cell r="A784">
            <v>3203</v>
          </cell>
          <cell r="D784" t="str">
            <v>특별인부</v>
          </cell>
          <cell r="F784" t="str">
            <v>인</v>
          </cell>
          <cell r="V784" t="str">
            <v>=</v>
          </cell>
          <cell r="W784">
            <v>0.21</v>
          </cell>
        </row>
        <row r="785">
          <cell r="A785">
            <v>3204</v>
          </cell>
          <cell r="D785" t="str">
            <v>통신기사1급</v>
          </cell>
          <cell r="F785" t="str">
            <v>인</v>
          </cell>
          <cell r="V785" t="str">
            <v>=</v>
          </cell>
          <cell r="W785">
            <v>0.28000000000000003</v>
          </cell>
        </row>
        <row r="786">
          <cell r="A786">
            <v>3205</v>
          </cell>
          <cell r="D786" t="str">
            <v>다. 공구손료</v>
          </cell>
          <cell r="E786" t="str">
            <v>노무비×3%</v>
          </cell>
        </row>
        <row r="787">
          <cell r="A787">
            <v>3206</v>
          </cell>
          <cell r="D787" t="str">
            <v>광케이블기사</v>
          </cell>
          <cell r="F787" t="str">
            <v>인</v>
          </cell>
          <cell r="H787">
            <v>0.14000000000000001</v>
          </cell>
          <cell r="I787" t="str">
            <v>x</v>
          </cell>
          <cell r="J787">
            <v>0.03</v>
          </cell>
          <cell r="V787" t="str">
            <v>=</v>
          </cell>
          <cell r="W787">
            <v>4.0000000000000001E-3</v>
          </cell>
          <cell r="Y787" t="str">
            <v>기본</v>
          </cell>
          <cell r="Z787" t="str">
            <v>x</v>
          </cell>
          <cell r="AA787" t="str">
            <v>공구손료</v>
          </cell>
        </row>
        <row r="788">
          <cell r="A788">
            <v>3207</v>
          </cell>
          <cell r="D788" t="str">
            <v>특별인부</v>
          </cell>
          <cell r="F788" t="str">
            <v>인</v>
          </cell>
          <cell r="H788">
            <v>0.21</v>
          </cell>
          <cell r="I788" t="str">
            <v>x</v>
          </cell>
          <cell r="J788">
            <v>0.03</v>
          </cell>
          <cell r="V788" t="str">
            <v>=</v>
          </cell>
          <cell r="W788">
            <v>6.0000000000000001E-3</v>
          </cell>
          <cell r="Y788" t="str">
            <v>기본</v>
          </cell>
          <cell r="Z788" t="str">
            <v>x</v>
          </cell>
          <cell r="AA788" t="str">
            <v>공구손료</v>
          </cell>
        </row>
        <row r="789">
          <cell r="A789">
            <v>3208</v>
          </cell>
          <cell r="D789" t="str">
            <v>통신기사1급</v>
          </cell>
          <cell r="F789" t="str">
            <v>인</v>
          </cell>
          <cell r="H789">
            <v>0.28000000000000003</v>
          </cell>
          <cell r="I789" t="str">
            <v>x</v>
          </cell>
          <cell r="J789">
            <v>0.03</v>
          </cell>
          <cell r="V789" t="str">
            <v>=</v>
          </cell>
          <cell r="W789">
            <v>8.0000000000000002E-3</v>
          </cell>
          <cell r="Y789" t="str">
            <v>기본</v>
          </cell>
          <cell r="Z789" t="str">
            <v>x</v>
          </cell>
          <cell r="AA789" t="str">
            <v>공구손료</v>
          </cell>
        </row>
        <row r="802">
          <cell r="A802">
            <v>3300</v>
          </cell>
          <cell r="C802">
            <v>33</v>
          </cell>
          <cell r="D802" t="str">
            <v>광케이블성단</v>
          </cell>
          <cell r="E802" t="str">
            <v>Single Mode</v>
          </cell>
          <cell r="F802" t="str">
            <v>Core</v>
          </cell>
        </row>
        <row r="803">
          <cell r="A803">
            <v>3301</v>
          </cell>
          <cell r="D803" t="str">
            <v>나. 노무비</v>
          </cell>
          <cell r="AL803" t="str">
            <v>통3-49</v>
          </cell>
        </row>
        <row r="804">
          <cell r="D804" t="str">
            <v>광케이블기사</v>
          </cell>
          <cell r="F804" t="str">
            <v>인</v>
          </cell>
          <cell r="H804">
            <v>0.17</v>
          </cell>
          <cell r="I804" t="str">
            <v>x</v>
          </cell>
          <cell r="J804">
            <v>1</v>
          </cell>
          <cell r="V804" t="str">
            <v>=</v>
          </cell>
          <cell r="W804">
            <v>0.17</v>
          </cell>
          <cell r="Y804" t="str">
            <v>기본</v>
          </cell>
          <cell r="Z804" t="str">
            <v>x</v>
          </cell>
          <cell r="AA804" t="str">
            <v>단위량</v>
          </cell>
        </row>
        <row r="805">
          <cell r="D805" t="str">
            <v>특별인부</v>
          </cell>
          <cell r="F805" t="str">
            <v>인</v>
          </cell>
          <cell r="H805">
            <v>0.113</v>
          </cell>
          <cell r="I805" t="str">
            <v>x</v>
          </cell>
          <cell r="J805">
            <v>1</v>
          </cell>
          <cell r="V805" t="str">
            <v>=</v>
          </cell>
          <cell r="W805">
            <v>0.113</v>
          </cell>
          <cell r="Y805" t="str">
            <v>기본</v>
          </cell>
          <cell r="Z805" t="str">
            <v>x</v>
          </cell>
          <cell r="AA805" t="str">
            <v>단위량</v>
          </cell>
        </row>
        <row r="806">
          <cell r="D806" t="str">
            <v>소   계</v>
          </cell>
        </row>
        <row r="807">
          <cell r="A807">
            <v>3302</v>
          </cell>
          <cell r="D807" t="str">
            <v>광케이블기사</v>
          </cell>
          <cell r="F807" t="str">
            <v>인</v>
          </cell>
          <cell r="V807" t="str">
            <v>=</v>
          </cell>
          <cell r="W807">
            <v>0.17</v>
          </cell>
        </row>
        <row r="808">
          <cell r="A808">
            <v>3303</v>
          </cell>
          <cell r="D808" t="str">
            <v>특별인부</v>
          </cell>
          <cell r="F808" t="str">
            <v>인</v>
          </cell>
          <cell r="V808" t="str">
            <v>=</v>
          </cell>
          <cell r="W808">
            <v>0.113</v>
          </cell>
        </row>
        <row r="809">
          <cell r="A809">
            <v>3304</v>
          </cell>
          <cell r="D809" t="str">
            <v>다. 공구손료</v>
          </cell>
          <cell r="E809" t="str">
            <v>노무비×3%</v>
          </cell>
        </row>
        <row r="810">
          <cell r="A810">
            <v>3305</v>
          </cell>
          <cell r="D810" t="str">
            <v>광케이블기사</v>
          </cell>
          <cell r="F810" t="str">
            <v>인</v>
          </cell>
          <cell r="H810">
            <v>0.17</v>
          </cell>
          <cell r="I810" t="str">
            <v>x</v>
          </cell>
          <cell r="J810">
            <v>0.03</v>
          </cell>
          <cell r="V810" t="str">
            <v>=</v>
          </cell>
          <cell r="W810">
            <v>5.0000000000000001E-3</v>
          </cell>
          <cell r="Y810" t="str">
            <v>기본</v>
          </cell>
          <cell r="Z810" t="str">
            <v>x</v>
          </cell>
          <cell r="AA810" t="str">
            <v>공구손료</v>
          </cell>
        </row>
        <row r="811">
          <cell r="A811">
            <v>3306</v>
          </cell>
          <cell r="D811" t="str">
            <v>특별인부</v>
          </cell>
          <cell r="F811" t="str">
            <v>인</v>
          </cell>
          <cell r="H811">
            <v>0.113</v>
          </cell>
          <cell r="I811" t="str">
            <v>x</v>
          </cell>
          <cell r="J811">
            <v>0.03</v>
          </cell>
          <cell r="V811" t="str">
            <v>=</v>
          </cell>
          <cell r="W811">
            <v>3.0000000000000001E-3</v>
          </cell>
          <cell r="Y811" t="str">
            <v>기본</v>
          </cell>
          <cell r="Z811" t="str">
            <v>x</v>
          </cell>
          <cell r="AA811" t="str">
            <v>공구손료</v>
          </cell>
        </row>
        <row r="826">
          <cell r="W826">
            <v>0</v>
          </cell>
        </row>
        <row r="827">
          <cell r="A827">
            <v>3400</v>
          </cell>
          <cell r="C827">
            <v>34</v>
          </cell>
          <cell r="D827" t="str">
            <v>지중케이블포설(직매)</v>
          </cell>
          <cell r="E827" t="str">
            <v>PEF0.9x24P
(15%차)</v>
          </cell>
          <cell r="F827" t="str">
            <v>100m</v>
          </cell>
        </row>
        <row r="828">
          <cell r="A828">
            <v>3401</v>
          </cell>
          <cell r="D828" t="str">
            <v>가. 재료비</v>
          </cell>
        </row>
        <row r="829">
          <cell r="A829">
            <v>3402</v>
          </cell>
          <cell r="B829" t="str">
            <v>시외케이블PEF0.9x24P(15%차)</v>
          </cell>
          <cell r="D829" t="str">
            <v>시외케이블</v>
          </cell>
          <cell r="E829" t="str">
            <v>PEF0.9x24P(15%차)</v>
          </cell>
          <cell r="F829" t="str">
            <v>m</v>
          </cell>
          <cell r="H829">
            <v>100</v>
          </cell>
          <cell r="I829" t="str">
            <v>x</v>
          </cell>
          <cell r="J829">
            <v>1</v>
          </cell>
          <cell r="V829" t="str">
            <v>=</v>
          </cell>
          <cell r="W829">
            <v>100</v>
          </cell>
          <cell r="Y829" t="str">
            <v>기본</v>
          </cell>
          <cell r="Z829" t="str">
            <v>x</v>
          </cell>
          <cell r="AA829" t="str">
            <v>단위량</v>
          </cell>
          <cell r="AL829" t="str">
            <v>관 급</v>
          </cell>
        </row>
        <row r="830">
          <cell r="A830">
            <v>3403</v>
          </cell>
          <cell r="D830" t="str">
            <v>나. 노무비</v>
          </cell>
          <cell r="AL830" t="str">
            <v>통3-6(운빈)</v>
          </cell>
        </row>
        <row r="831">
          <cell r="D831" t="str">
            <v>통신케이블공</v>
          </cell>
          <cell r="F831" t="str">
            <v>인</v>
          </cell>
          <cell r="H831">
            <v>1.5</v>
          </cell>
          <cell r="I831" t="str">
            <v>x</v>
          </cell>
          <cell r="J831">
            <v>1</v>
          </cell>
          <cell r="K831" t="str">
            <v>x</v>
          </cell>
          <cell r="L831" t="str">
            <v>(</v>
          </cell>
          <cell r="M831">
            <v>1</v>
          </cell>
          <cell r="N831" t="str">
            <v>+</v>
          </cell>
          <cell r="O831">
            <v>0.15</v>
          </cell>
          <cell r="P831" t="str">
            <v>)</v>
          </cell>
          <cell r="V831" t="str">
            <v>=</v>
          </cell>
          <cell r="W831">
            <v>1.72</v>
          </cell>
          <cell r="Y831" t="str">
            <v>기본</v>
          </cell>
          <cell r="Z831" t="str">
            <v>x</v>
          </cell>
          <cell r="AA831" t="str">
            <v>단위량</v>
          </cell>
          <cell r="AB831" t="str">
            <v>x</v>
          </cell>
          <cell r="AC831" t="str">
            <v>(</v>
          </cell>
          <cell r="AD831">
            <v>1</v>
          </cell>
          <cell r="AE831" t="str">
            <v>+</v>
          </cell>
          <cell r="AF831" t="str">
            <v>운빈</v>
          </cell>
          <cell r="AG831" t="str">
            <v>)</v>
          </cell>
        </row>
        <row r="832">
          <cell r="D832" t="str">
            <v>보통인부</v>
          </cell>
          <cell r="F832" t="str">
            <v>인</v>
          </cell>
          <cell r="H832">
            <v>7</v>
          </cell>
          <cell r="I832" t="str">
            <v>x</v>
          </cell>
          <cell r="J832">
            <v>1</v>
          </cell>
          <cell r="K832" t="str">
            <v>x</v>
          </cell>
          <cell r="L832" t="str">
            <v>(</v>
          </cell>
          <cell r="M832">
            <v>1</v>
          </cell>
          <cell r="N832" t="str">
            <v>+</v>
          </cell>
          <cell r="O832">
            <v>0.15</v>
          </cell>
          <cell r="P832" t="str">
            <v>)</v>
          </cell>
          <cell r="V832" t="str">
            <v>=</v>
          </cell>
          <cell r="W832">
            <v>8.0500000000000007</v>
          </cell>
          <cell r="Y832" t="str">
            <v>기본</v>
          </cell>
          <cell r="Z832" t="str">
            <v>x</v>
          </cell>
          <cell r="AA832" t="str">
            <v>단위량</v>
          </cell>
          <cell r="AB832" t="str">
            <v>x</v>
          </cell>
          <cell r="AC832" t="str">
            <v>(</v>
          </cell>
          <cell r="AD832">
            <v>1</v>
          </cell>
          <cell r="AE832" t="str">
            <v>+</v>
          </cell>
          <cell r="AF832" t="str">
            <v>운빈</v>
          </cell>
          <cell r="AG832" t="str">
            <v>)</v>
          </cell>
        </row>
        <row r="833">
          <cell r="D833" t="str">
            <v>소   계</v>
          </cell>
        </row>
        <row r="834">
          <cell r="A834">
            <v>3404</v>
          </cell>
          <cell r="D834" t="str">
            <v>통신케이블공</v>
          </cell>
          <cell r="F834" t="str">
            <v>인</v>
          </cell>
          <cell r="V834" t="str">
            <v>=</v>
          </cell>
          <cell r="W834">
            <v>1.72</v>
          </cell>
        </row>
        <row r="835">
          <cell r="A835">
            <v>3405</v>
          </cell>
          <cell r="D835" t="str">
            <v>보통인부</v>
          </cell>
          <cell r="F835" t="str">
            <v>인</v>
          </cell>
          <cell r="V835" t="str">
            <v>=</v>
          </cell>
          <cell r="W835">
            <v>8.0500000000000007</v>
          </cell>
        </row>
        <row r="836">
          <cell r="A836">
            <v>3406</v>
          </cell>
          <cell r="D836" t="str">
            <v>다. 공구손료</v>
          </cell>
          <cell r="E836" t="str">
            <v>노무비×3%</v>
          </cell>
        </row>
        <row r="837">
          <cell r="A837">
            <v>3407</v>
          </cell>
          <cell r="D837" t="str">
            <v>통신케이블공</v>
          </cell>
          <cell r="F837" t="str">
            <v>인</v>
          </cell>
          <cell r="H837">
            <v>1.5</v>
          </cell>
          <cell r="I837" t="str">
            <v>x</v>
          </cell>
          <cell r="J837">
            <v>0.03</v>
          </cell>
          <cell r="V837" t="str">
            <v>=</v>
          </cell>
          <cell r="W837">
            <v>0.04</v>
          </cell>
          <cell r="Y837" t="str">
            <v>기본</v>
          </cell>
          <cell r="Z837" t="str">
            <v>x</v>
          </cell>
          <cell r="AA837" t="str">
            <v>공구손료</v>
          </cell>
        </row>
        <row r="838">
          <cell r="A838">
            <v>3408</v>
          </cell>
          <cell r="D838" t="str">
            <v>보통인부</v>
          </cell>
          <cell r="F838" t="str">
            <v>인</v>
          </cell>
          <cell r="H838">
            <v>7</v>
          </cell>
          <cell r="I838" t="str">
            <v>x</v>
          </cell>
          <cell r="J838">
            <v>0.03</v>
          </cell>
          <cell r="V838" t="str">
            <v>=</v>
          </cell>
          <cell r="W838">
            <v>0.21</v>
          </cell>
          <cell r="Y838" t="str">
            <v>기본</v>
          </cell>
          <cell r="Z838" t="str">
            <v>x</v>
          </cell>
          <cell r="AA838" t="str">
            <v>공구손료</v>
          </cell>
        </row>
        <row r="852">
          <cell r="A852">
            <v>3500</v>
          </cell>
          <cell r="C852">
            <v>35</v>
          </cell>
          <cell r="D852" t="str">
            <v>케이블포설(직매)</v>
          </cell>
          <cell r="E852" t="str">
            <v>PEF0.9x14P
(15%차)</v>
          </cell>
          <cell r="F852" t="str">
            <v>100m</v>
          </cell>
        </row>
        <row r="853">
          <cell r="A853">
            <v>3501</v>
          </cell>
          <cell r="D853" t="str">
            <v>가. 재료비</v>
          </cell>
        </row>
        <row r="854">
          <cell r="A854">
            <v>3502</v>
          </cell>
          <cell r="B854" t="str">
            <v>시외케이블PEF0.9x14P(15%차)</v>
          </cell>
          <cell r="D854" t="str">
            <v>시외케이블</v>
          </cell>
          <cell r="E854" t="str">
            <v>PEF0.9x14P(15%차)</v>
          </cell>
          <cell r="F854" t="str">
            <v>m</v>
          </cell>
          <cell r="H854">
            <v>100</v>
          </cell>
          <cell r="I854" t="str">
            <v>x</v>
          </cell>
          <cell r="J854">
            <v>1</v>
          </cell>
          <cell r="V854" t="str">
            <v>=</v>
          </cell>
          <cell r="W854">
            <v>100</v>
          </cell>
          <cell r="Y854" t="str">
            <v>기본</v>
          </cell>
          <cell r="Z854" t="str">
            <v>x</v>
          </cell>
          <cell r="AA854" t="str">
            <v>단위량</v>
          </cell>
          <cell r="AL854" t="str">
            <v>관 급</v>
          </cell>
        </row>
        <row r="855">
          <cell r="A855">
            <v>3503</v>
          </cell>
          <cell r="D855" t="str">
            <v>나. 노무비</v>
          </cell>
          <cell r="AL855" t="str">
            <v>통3-6(운빈)</v>
          </cell>
        </row>
        <row r="856">
          <cell r="D856" t="str">
            <v>통신케이블공</v>
          </cell>
          <cell r="F856" t="str">
            <v>인</v>
          </cell>
          <cell r="H856">
            <v>1.5</v>
          </cell>
          <cell r="I856" t="str">
            <v>x</v>
          </cell>
          <cell r="J856">
            <v>1</v>
          </cell>
          <cell r="K856" t="str">
            <v>x</v>
          </cell>
          <cell r="L856" t="str">
            <v>(</v>
          </cell>
          <cell r="M856">
            <v>1</v>
          </cell>
          <cell r="N856" t="str">
            <v>+</v>
          </cell>
          <cell r="O856">
            <v>0.15</v>
          </cell>
          <cell r="P856" t="str">
            <v>)</v>
          </cell>
          <cell r="V856" t="str">
            <v>=</v>
          </cell>
          <cell r="W856">
            <v>1.72</v>
          </cell>
          <cell r="Y856" t="str">
            <v>기본</v>
          </cell>
          <cell r="Z856" t="str">
            <v>x</v>
          </cell>
          <cell r="AA856" t="str">
            <v>단위량</v>
          </cell>
          <cell r="AB856" t="str">
            <v>x</v>
          </cell>
          <cell r="AC856" t="str">
            <v>(</v>
          </cell>
          <cell r="AD856">
            <v>1</v>
          </cell>
          <cell r="AE856" t="str">
            <v>+</v>
          </cell>
          <cell r="AF856" t="str">
            <v>운빈</v>
          </cell>
          <cell r="AG856" t="str">
            <v>)</v>
          </cell>
        </row>
        <row r="857">
          <cell r="D857" t="str">
            <v>보통인부</v>
          </cell>
          <cell r="F857" t="str">
            <v>인</v>
          </cell>
          <cell r="H857">
            <v>7</v>
          </cell>
          <cell r="I857" t="str">
            <v>x</v>
          </cell>
          <cell r="J857">
            <v>1</v>
          </cell>
          <cell r="K857" t="str">
            <v>x</v>
          </cell>
          <cell r="L857" t="str">
            <v>(</v>
          </cell>
          <cell r="M857">
            <v>1</v>
          </cell>
          <cell r="N857" t="str">
            <v>+</v>
          </cell>
          <cell r="O857">
            <v>0.15</v>
          </cell>
          <cell r="P857" t="str">
            <v>)</v>
          </cell>
          <cell r="V857" t="str">
            <v>=</v>
          </cell>
          <cell r="W857">
            <v>8.0500000000000007</v>
          </cell>
          <cell r="Y857" t="str">
            <v>기본</v>
          </cell>
          <cell r="Z857" t="str">
            <v>x</v>
          </cell>
          <cell r="AA857" t="str">
            <v>단위량</v>
          </cell>
          <cell r="AB857" t="str">
            <v>x</v>
          </cell>
          <cell r="AC857" t="str">
            <v>(</v>
          </cell>
          <cell r="AD857">
            <v>1</v>
          </cell>
          <cell r="AE857" t="str">
            <v>+</v>
          </cell>
          <cell r="AF857" t="str">
            <v>운빈</v>
          </cell>
          <cell r="AG857" t="str">
            <v>)</v>
          </cell>
        </row>
        <row r="858">
          <cell r="D858" t="str">
            <v>소   계</v>
          </cell>
        </row>
        <row r="859">
          <cell r="A859">
            <v>3504</v>
          </cell>
          <cell r="D859" t="str">
            <v>통신케이블공</v>
          </cell>
          <cell r="F859" t="str">
            <v>인</v>
          </cell>
          <cell r="V859" t="str">
            <v>=</v>
          </cell>
          <cell r="W859">
            <v>1.72</v>
          </cell>
        </row>
        <row r="860">
          <cell r="A860">
            <v>3505</v>
          </cell>
          <cell r="D860" t="str">
            <v>보통인부</v>
          </cell>
          <cell r="F860" t="str">
            <v>인</v>
          </cell>
          <cell r="V860" t="str">
            <v>=</v>
          </cell>
          <cell r="W860">
            <v>8.0500000000000007</v>
          </cell>
        </row>
        <row r="861">
          <cell r="A861">
            <v>3506</v>
          </cell>
          <cell r="D861" t="str">
            <v>다. 공구손료</v>
          </cell>
          <cell r="E861" t="str">
            <v>노무비×3%</v>
          </cell>
        </row>
        <row r="862">
          <cell r="A862">
            <v>3507</v>
          </cell>
          <cell r="D862" t="str">
            <v>통신케이블공</v>
          </cell>
          <cell r="F862" t="str">
            <v>인</v>
          </cell>
          <cell r="H862">
            <v>1.5</v>
          </cell>
          <cell r="I862" t="str">
            <v>x</v>
          </cell>
          <cell r="J862">
            <v>0.03</v>
          </cell>
          <cell r="V862" t="str">
            <v>=</v>
          </cell>
          <cell r="W862">
            <v>0.04</v>
          </cell>
          <cell r="Y862" t="str">
            <v>기본</v>
          </cell>
          <cell r="Z862" t="str">
            <v>x</v>
          </cell>
          <cell r="AA862" t="str">
            <v>공구손료</v>
          </cell>
        </row>
        <row r="863">
          <cell r="A863">
            <v>3508</v>
          </cell>
          <cell r="D863" t="str">
            <v>보통인부</v>
          </cell>
          <cell r="F863" t="str">
            <v>인</v>
          </cell>
          <cell r="H863">
            <v>7</v>
          </cell>
          <cell r="I863" t="str">
            <v>x</v>
          </cell>
          <cell r="J863">
            <v>0.03</v>
          </cell>
          <cell r="V863" t="str">
            <v>=</v>
          </cell>
          <cell r="W863">
            <v>0.21</v>
          </cell>
          <cell r="Y863" t="str">
            <v>기본</v>
          </cell>
          <cell r="Z863" t="str">
            <v>x</v>
          </cell>
          <cell r="AA863" t="str">
            <v>공구손료</v>
          </cell>
        </row>
        <row r="877">
          <cell r="A877">
            <v>3600</v>
          </cell>
          <cell r="C877">
            <v>36</v>
          </cell>
          <cell r="D877" t="str">
            <v>지중케이블포설(고가)</v>
          </cell>
          <cell r="E877" t="str">
            <v>PEF0.9x24P
(15%차,3m이내)</v>
          </cell>
          <cell r="F877" t="str">
            <v>100m</v>
          </cell>
        </row>
        <row r="878">
          <cell r="A878">
            <v>3601</v>
          </cell>
          <cell r="D878" t="str">
            <v>가. 재료비</v>
          </cell>
        </row>
        <row r="879">
          <cell r="A879">
            <v>3602</v>
          </cell>
          <cell r="B879" t="str">
            <v>시외케이블PEF0.9x24P(15%차)</v>
          </cell>
          <cell r="D879" t="str">
            <v>시외케이블</v>
          </cell>
          <cell r="E879" t="str">
            <v>PEF0.9x24P(15%차)</v>
          </cell>
          <cell r="F879" t="str">
            <v>m</v>
          </cell>
          <cell r="H879">
            <v>100</v>
          </cell>
          <cell r="I879" t="str">
            <v>x</v>
          </cell>
          <cell r="J879">
            <v>1</v>
          </cell>
          <cell r="V879" t="str">
            <v>=</v>
          </cell>
          <cell r="W879">
            <v>100</v>
          </cell>
          <cell r="Y879" t="str">
            <v>기본</v>
          </cell>
          <cell r="Z879" t="str">
            <v>x</v>
          </cell>
          <cell r="AA879" t="str">
            <v>단위량</v>
          </cell>
          <cell r="AL879" t="str">
            <v>관 급</v>
          </cell>
        </row>
        <row r="880">
          <cell r="A880">
            <v>3603</v>
          </cell>
          <cell r="D880" t="str">
            <v>나. 노무비</v>
          </cell>
        </row>
        <row r="881">
          <cell r="D881" t="str">
            <v>통신케이블공</v>
          </cell>
          <cell r="F881" t="str">
            <v>인</v>
          </cell>
          <cell r="H881">
            <v>1.2</v>
          </cell>
          <cell r="I881" t="str">
            <v>x</v>
          </cell>
          <cell r="J881">
            <v>1</v>
          </cell>
          <cell r="K881" t="str">
            <v>x</v>
          </cell>
          <cell r="L881" t="str">
            <v>(</v>
          </cell>
          <cell r="M881">
            <v>1</v>
          </cell>
          <cell r="N881" t="str">
            <v>+</v>
          </cell>
          <cell r="O881">
            <v>0.15</v>
          </cell>
          <cell r="P881" t="str">
            <v>+</v>
          </cell>
          <cell r="Q881">
            <v>0.3</v>
          </cell>
          <cell r="R881" t="str">
            <v>)</v>
          </cell>
          <cell r="V881" t="str">
            <v>=</v>
          </cell>
          <cell r="W881">
            <v>1.74</v>
          </cell>
          <cell r="Y881" t="str">
            <v>기본</v>
          </cell>
          <cell r="Z881" t="str">
            <v>x</v>
          </cell>
          <cell r="AA881" t="str">
            <v>단위량</v>
          </cell>
          <cell r="AB881" t="str">
            <v>x</v>
          </cell>
          <cell r="AC881" t="str">
            <v>(</v>
          </cell>
          <cell r="AD881">
            <v>1</v>
          </cell>
          <cell r="AE881" t="str">
            <v>+</v>
          </cell>
          <cell r="AF881" t="str">
            <v>운빈</v>
          </cell>
          <cell r="AG881" t="str">
            <v>+</v>
          </cell>
          <cell r="AH881" t="str">
            <v>고가</v>
          </cell>
          <cell r="AI881" t="str">
            <v>)</v>
          </cell>
          <cell r="AL881" t="str">
            <v>통신 3-6
(운빈+고가)</v>
          </cell>
        </row>
        <row r="882">
          <cell r="D882" t="str">
            <v>보통인부</v>
          </cell>
          <cell r="F882" t="str">
            <v>인</v>
          </cell>
          <cell r="H882">
            <v>1.75</v>
          </cell>
          <cell r="I882" t="str">
            <v>x</v>
          </cell>
          <cell r="J882">
            <v>1</v>
          </cell>
          <cell r="K882" t="str">
            <v>x</v>
          </cell>
          <cell r="L882" t="str">
            <v>(</v>
          </cell>
          <cell r="M882">
            <v>1</v>
          </cell>
          <cell r="N882" t="str">
            <v>+</v>
          </cell>
          <cell r="O882">
            <v>0.15</v>
          </cell>
          <cell r="P882" t="str">
            <v>+</v>
          </cell>
          <cell r="Q882">
            <v>0.3</v>
          </cell>
          <cell r="R882" t="str">
            <v>)</v>
          </cell>
          <cell r="V882" t="str">
            <v>=</v>
          </cell>
          <cell r="W882">
            <v>2.5299999999999998</v>
          </cell>
          <cell r="Y882" t="str">
            <v>기본</v>
          </cell>
          <cell r="Z882" t="str">
            <v>x</v>
          </cell>
          <cell r="AA882" t="str">
            <v>단위량</v>
          </cell>
          <cell r="AB882" t="str">
            <v>x</v>
          </cell>
          <cell r="AC882" t="str">
            <v>(</v>
          </cell>
          <cell r="AD882">
            <v>1</v>
          </cell>
          <cell r="AE882" t="str">
            <v>+</v>
          </cell>
          <cell r="AF882" t="str">
            <v>운빈</v>
          </cell>
          <cell r="AG882" t="str">
            <v>+</v>
          </cell>
          <cell r="AH882" t="str">
            <v>고가</v>
          </cell>
          <cell r="AI882" t="str">
            <v>)</v>
          </cell>
        </row>
        <row r="883">
          <cell r="D883" t="str">
            <v>소   계</v>
          </cell>
        </row>
        <row r="884">
          <cell r="A884">
            <v>3604</v>
          </cell>
          <cell r="D884" t="str">
            <v>통신케이블공</v>
          </cell>
          <cell r="F884" t="str">
            <v>인</v>
          </cell>
          <cell r="V884" t="str">
            <v>=</v>
          </cell>
          <cell r="W884">
            <v>1.74</v>
          </cell>
        </row>
        <row r="885">
          <cell r="A885">
            <v>3605</v>
          </cell>
          <cell r="D885" t="str">
            <v>보통인부</v>
          </cell>
          <cell r="F885" t="str">
            <v>인</v>
          </cell>
          <cell r="V885" t="str">
            <v>=</v>
          </cell>
          <cell r="W885">
            <v>2.5299999999999998</v>
          </cell>
        </row>
        <row r="886">
          <cell r="A886">
            <v>3606</v>
          </cell>
          <cell r="D886" t="str">
            <v>다. 공구손료</v>
          </cell>
          <cell r="E886" t="str">
            <v>노무비×3%</v>
          </cell>
        </row>
        <row r="887">
          <cell r="A887">
            <v>3607</v>
          </cell>
          <cell r="D887" t="str">
            <v>통신케이블공</v>
          </cell>
          <cell r="F887" t="str">
            <v>인</v>
          </cell>
          <cell r="H887">
            <v>1.2</v>
          </cell>
          <cell r="I887" t="str">
            <v>x</v>
          </cell>
          <cell r="J887">
            <v>0.03</v>
          </cell>
          <cell r="V887" t="str">
            <v>=</v>
          </cell>
          <cell r="W887">
            <v>0.03</v>
          </cell>
          <cell r="Y887" t="str">
            <v>기본</v>
          </cell>
          <cell r="Z887" t="str">
            <v>x</v>
          </cell>
          <cell r="AA887" t="str">
            <v>공구손료</v>
          </cell>
        </row>
        <row r="888">
          <cell r="A888">
            <v>3608</v>
          </cell>
          <cell r="D888" t="str">
            <v>보통인부</v>
          </cell>
          <cell r="F888" t="str">
            <v>인</v>
          </cell>
          <cell r="H888">
            <v>1.75</v>
          </cell>
          <cell r="I888" t="str">
            <v>x</v>
          </cell>
          <cell r="J888">
            <v>0.03</v>
          </cell>
          <cell r="V888" t="str">
            <v>=</v>
          </cell>
          <cell r="W888">
            <v>0.05</v>
          </cell>
          <cell r="Y888" t="str">
            <v>기본</v>
          </cell>
          <cell r="Z888" t="str">
            <v>x</v>
          </cell>
          <cell r="AA888" t="str">
            <v>공구손료</v>
          </cell>
        </row>
        <row r="902">
          <cell r="A902">
            <v>3700</v>
          </cell>
          <cell r="C902">
            <v>37</v>
          </cell>
          <cell r="D902" t="str">
            <v>지중케이블포설(고가)</v>
          </cell>
          <cell r="E902" t="str">
            <v>PEF0.9x14P
(15%차,신설)</v>
          </cell>
          <cell r="F902" t="str">
            <v>100m</v>
          </cell>
        </row>
        <row r="903">
          <cell r="A903">
            <v>3701</v>
          </cell>
          <cell r="D903" t="str">
            <v>가. 재료비</v>
          </cell>
        </row>
        <row r="904">
          <cell r="A904">
            <v>3702</v>
          </cell>
          <cell r="B904" t="str">
            <v>시외케이블PEF0.9x14P(15%차)</v>
          </cell>
          <cell r="D904" t="str">
            <v>시외케이블</v>
          </cell>
          <cell r="E904" t="str">
            <v>PEF0.9x14P(15%차)</v>
          </cell>
          <cell r="F904" t="str">
            <v>m</v>
          </cell>
          <cell r="H904">
            <v>100</v>
          </cell>
          <cell r="I904" t="str">
            <v>x</v>
          </cell>
          <cell r="J904">
            <v>1</v>
          </cell>
          <cell r="V904" t="str">
            <v>=</v>
          </cell>
          <cell r="W904">
            <v>100</v>
          </cell>
          <cell r="Y904" t="str">
            <v>기본</v>
          </cell>
          <cell r="Z904" t="str">
            <v>x</v>
          </cell>
          <cell r="AA904" t="str">
            <v>단위량</v>
          </cell>
          <cell r="AL904" t="str">
            <v>관 급</v>
          </cell>
        </row>
        <row r="905">
          <cell r="A905">
            <v>3703</v>
          </cell>
          <cell r="D905" t="str">
            <v>나. 노무비</v>
          </cell>
          <cell r="AL905" t="str">
            <v>통3-6
(운빈+고가)</v>
          </cell>
        </row>
        <row r="906">
          <cell r="D906" t="str">
            <v>통신케이블공</v>
          </cell>
          <cell r="F906" t="str">
            <v>인</v>
          </cell>
          <cell r="H906">
            <v>1.2</v>
          </cell>
          <cell r="I906" t="str">
            <v>x</v>
          </cell>
          <cell r="J906">
            <v>1</v>
          </cell>
          <cell r="K906" t="str">
            <v>x</v>
          </cell>
          <cell r="L906" t="str">
            <v>(</v>
          </cell>
          <cell r="M906">
            <v>1</v>
          </cell>
          <cell r="N906" t="str">
            <v>+</v>
          </cell>
          <cell r="O906">
            <v>0.15</v>
          </cell>
          <cell r="P906" t="str">
            <v>+</v>
          </cell>
          <cell r="Q906">
            <v>0.3</v>
          </cell>
          <cell r="R906" t="str">
            <v>)</v>
          </cell>
          <cell r="V906" t="str">
            <v>=</v>
          </cell>
          <cell r="W906">
            <v>1.74</v>
          </cell>
          <cell r="Y906" t="str">
            <v>기본</v>
          </cell>
          <cell r="Z906" t="str">
            <v>x</v>
          </cell>
          <cell r="AA906" t="str">
            <v>단위량</v>
          </cell>
          <cell r="AB906" t="str">
            <v>x</v>
          </cell>
          <cell r="AC906" t="str">
            <v>(</v>
          </cell>
          <cell r="AD906">
            <v>1</v>
          </cell>
          <cell r="AE906" t="str">
            <v>+</v>
          </cell>
          <cell r="AF906" t="str">
            <v>운빈</v>
          </cell>
          <cell r="AG906" t="str">
            <v>+</v>
          </cell>
          <cell r="AH906" t="str">
            <v>고가</v>
          </cell>
          <cell r="AI906" t="str">
            <v>)</v>
          </cell>
        </row>
        <row r="907">
          <cell r="D907" t="str">
            <v>보통인부</v>
          </cell>
          <cell r="F907" t="str">
            <v>인</v>
          </cell>
          <cell r="H907">
            <v>1.75</v>
          </cell>
          <cell r="I907" t="str">
            <v>x</v>
          </cell>
          <cell r="J907">
            <v>1</v>
          </cell>
          <cell r="K907" t="str">
            <v>x</v>
          </cell>
          <cell r="L907" t="str">
            <v>(</v>
          </cell>
          <cell r="M907">
            <v>1</v>
          </cell>
          <cell r="N907" t="str">
            <v>+</v>
          </cell>
          <cell r="O907">
            <v>0.15</v>
          </cell>
          <cell r="P907" t="str">
            <v>+</v>
          </cell>
          <cell r="Q907">
            <v>0.3</v>
          </cell>
          <cell r="R907" t="str">
            <v>)</v>
          </cell>
          <cell r="V907" t="str">
            <v>=</v>
          </cell>
          <cell r="W907">
            <v>2.5299999999999998</v>
          </cell>
          <cell r="Y907" t="str">
            <v>기본</v>
          </cell>
          <cell r="Z907" t="str">
            <v>x</v>
          </cell>
          <cell r="AA907" t="str">
            <v>단위량</v>
          </cell>
          <cell r="AB907" t="str">
            <v>x</v>
          </cell>
          <cell r="AC907" t="str">
            <v>(</v>
          </cell>
          <cell r="AD907">
            <v>1</v>
          </cell>
          <cell r="AE907" t="str">
            <v>+</v>
          </cell>
          <cell r="AF907" t="str">
            <v>운빈</v>
          </cell>
          <cell r="AG907" t="str">
            <v>+</v>
          </cell>
          <cell r="AH907" t="str">
            <v>고가</v>
          </cell>
          <cell r="AI907" t="str">
            <v>)</v>
          </cell>
        </row>
        <row r="908">
          <cell r="D908" t="str">
            <v>소   계</v>
          </cell>
        </row>
        <row r="909">
          <cell r="A909">
            <v>3704</v>
          </cell>
          <cell r="D909" t="str">
            <v>통신케이블공</v>
          </cell>
          <cell r="F909" t="str">
            <v>인</v>
          </cell>
          <cell r="V909" t="str">
            <v>=</v>
          </cell>
          <cell r="W909">
            <v>1.74</v>
          </cell>
        </row>
        <row r="910">
          <cell r="A910">
            <v>3705</v>
          </cell>
          <cell r="D910" t="str">
            <v>보통인부</v>
          </cell>
          <cell r="F910" t="str">
            <v>인</v>
          </cell>
          <cell r="V910" t="str">
            <v>=</v>
          </cell>
          <cell r="W910">
            <v>2.5299999999999998</v>
          </cell>
        </row>
        <row r="911">
          <cell r="A911">
            <v>3706</v>
          </cell>
          <cell r="D911" t="str">
            <v>다. 공구손료</v>
          </cell>
          <cell r="E911" t="str">
            <v>노무비×3%</v>
          </cell>
        </row>
        <row r="912">
          <cell r="A912">
            <v>3707</v>
          </cell>
          <cell r="D912" t="str">
            <v>통신케이블공</v>
          </cell>
          <cell r="F912" t="str">
            <v>인</v>
          </cell>
          <cell r="H912">
            <v>1.2</v>
          </cell>
          <cell r="I912" t="str">
            <v>x</v>
          </cell>
          <cell r="J912">
            <v>0.03</v>
          </cell>
          <cell r="V912" t="str">
            <v>=</v>
          </cell>
          <cell r="W912">
            <v>0.03</v>
          </cell>
          <cell r="Y912" t="str">
            <v>기본</v>
          </cell>
          <cell r="Z912" t="str">
            <v>x</v>
          </cell>
          <cell r="AA912" t="str">
            <v>공구손료</v>
          </cell>
        </row>
        <row r="913">
          <cell r="A913">
            <v>3708</v>
          </cell>
          <cell r="D913" t="str">
            <v>보통인부</v>
          </cell>
          <cell r="F913" t="str">
            <v>인</v>
          </cell>
          <cell r="H913">
            <v>1.75</v>
          </cell>
          <cell r="I913" t="str">
            <v>x</v>
          </cell>
          <cell r="J913">
            <v>0.03</v>
          </cell>
          <cell r="V913" t="str">
            <v>=</v>
          </cell>
          <cell r="W913">
            <v>0.05</v>
          </cell>
          <cell r="Y913" t="str">
            <v>기본</v>
          </cell>
          <cell r="Z913" t="str">
            <v>x</v>
          </cell>
          <cell r="AA913" t="str">
            <v>공구손료</v>
          </cell>
        </row>
        <row r="927">
          <cell r="A927">
            <v>3800</v>
          </cell>
          <cell r="C927">
            <v>38</v>
          </cell>
          <cell r="D927" t="str">
            <v>지중케이블포설(교량)</v>
          </cell>
          <cell r="E927" t="str">
            <v>PEF0.9x24P
(15%차)</v>
          </cell>
          <cell r="F927" t="str">
            <v>100m</v>
          </cell>
        </row>
        <row r="928">
          <cell r="A928">
            <v>3801</v>
          </cell>
          <cell r="D928" t="str">
            <v>가. 재료비</v>
          </cell>
        </row>
        <row r="929">
          <cell r="A929">
            <v>3802</v>
          </cell>
          <cell r="B929" t="str">
            <v>시외케이블PEF0.9x24P(15%차)</v>
          </cell>
          <cell r="D929" t="str">
            <v>시외케이블</v>
          </cell>
          <cell r="E929" t="str">
            <v>PEF0.9x24P(15%차)</v>
          </cell>
          <cell r="F929" t="str">
            <v>m</v>
          </cell>
          <cell r="H929">
            <v>100</v>
          </cell>
          <cell r="I929" t="str">
            <v>x</v>
          </cell>
          <cell r="J929">
            <v>1</v>
          </cell>
          <cell r="V929" t="str">
            <v>=</v>
          </cell>
          <cell r="W929">
            <v>100</v>
          </cell>
          <cell r="Y929" t="str">
            <v>기본</v>
          </cell>
          <cell r="Z929" t="str">
            <v>x</v>
          </cell>
          <cell r="AA929" t="str">
            <v>단위량</v>
          </cell>
          <cell r="AL929" t="str">
            <v>관 급</v>
          </cell>
        </row>
        <row r="930">
          <cell r="A930">
            <v>3803</v>
          </cell>
          <cell r="D930" t="str">
            <v>나. 노무비</v>
          </cell>
          <cell r="AL930" t="str">
            <v>통3-6
(운빈+교량)</v>
          </cell>
        </row>
        <row r="931">
          <cell r="D931" t="str">
            <v>통신케이블공</v>
          </cell>
          <cell r="F931" t="str">
            <v>인</v>
          </cell>
          <cell r="H931">
            <v>1.2</v>
          </cell>
          <cell r="I931" t="str">
            <v>x</v>
          </cell>
          <cell r="J931">
            <v>1</v>
          </cell>
          <cell r="K931" t="str">
            <v>x</v>
          </cell>
          <cell r="L931" t="str">
            <v>(</v>
          </cell>
          <cell r="M931">
            <v>1</v>
          </cell>
          <cell r="N931" t="str">
            <v>+</v>
          </cell>
          <cell r="O931">
            <v>0.15</v>
          </cell>
          <cell r="P931" t="str">
            <v>+</v>
          </cell>
          <cell r="Q931">
            <v>0.3</v>
          </cell>
          <cell r="R931" t="str">
            <v>)</v>
          </cell>
          <cell r="V931" t="str">
            <v>=</v>
          </cell>
          <cell r="W931">
            <v>1.74</v>
          </cell>
          <cell r="Y931" t="str">
            <v>기본</v>
          </cell>
          <cell r="Z931" t="str">
            <v>x</v>
          </cell>
          <cell r="AA931" t="str">
            <v>단위량</v>
          </cell>
          <cell r="AB931" t="str">
            <v>x</v>
          </cell>
          <cell r="AC931" t="str">
            <v>(</v>
          </cell>
          <cell r="AD931">
            <v>1</v>
          </cell>
          <cell r="AE931" t="str">
            <v>+</v>
          </cell>
          <cell r="AF931" t="str">
            <v>운빈</v>
          </cell>
          <cell r="AG931" t="str">
            <v>+</v>
          </cell>
          <cell r="AH931" t="str">
            <v>교량</v>
          </cell>
          <cell r="AI931" t="str">
            <v>)</v>
          </cell>
        </row>
        <row r="932">
          <cell r="D932" t="str">
            <v>보통인부</v>
          </cell>
          <cell r="F932" t="str">
            <v>인</v>
          </cell>
          <cell r="H932">
            <v>1.75</v>
          </cell>
          <cell r="I932" t="str">
            <v>x</v>
          </cell>
          <cell r="J932">
            <v>1</v>
          </cell>
          <cell r="K932" t="str">
            <v>x</v>
          </cell>
          <cell r="L932" t="str">
            <v>(</v>
          </cell>
          <cell r="M932">
            <v>1</v>
          </cell>
          <cell r="N932" t="str">
            <v>+</v>
          </cell>
          <cell r="O932">
            <v>0.15</v>
          </cell>
          <cell r="P932" t="str">
            <v>+</v>
          </cell>
          <cell r="Q932">
            <v>0.3</v>
          </cell>
          <cell r="R932" t="str">
            <v>)</v>
          </cell>
          <cell r="V932" t="str">
            <v>=</v>
          </cell>
          <cell r="W932">
            <v>2.5299999999999998</v>
          </cell>
          <cell r="Y932" t="str">
            <v>기본</v>
          </cell>
          <cell r="Z932" t="str">
            <v>x</v>
          </cell>
          <cell r="AA932" t="str">
            <v>단위량</v>
          </cell>
          <cell r="AB932" t="str">
            <v>x</v>
          </cell>
          <cell r="AC932" t="str">
            <v>(</v>
          </cell>
          <cell r="AD932">
            <v>1</v>
          </cell>
          <cell r="AE932" t="str">
            <v>+</v>
          </cell>
          <cell r="AF932" t="str">
            <v>운빈</v>
          </cell>
          <cell r="AG932" t="str">
            <v>+</v>
          </cell>
          <cell r="AH932" t="str">
            <v>교량</v>
          </cell>
          <cell r="AI932" t="str">
            <v>)</v>
          </cell>
        </row>
        <row r="933">
          <cell r="D933" t="str">
            <v>소   계</v>
          </cell>
        </row>
        <row r="934">
          <cell r="A934">
            <v>3804</v>
          </cell>
          <cell r="D934" t="str">
            <v>통신케이블공</v>
          </cell>
          <cell r="F934" t="str">
            <v>인</v>
          </cell>
          <cell r="V934" t="str">
            <v>=</v>
          </cell>
          <cell r="W934">
            <v>1.74</v>
          </cell>
        </row>
        <row r="935">
          <cell r="A935">
            <v>3805</v>
          </cell>
          <cell r="D935" t="str">
            <v>보통인부</v>
          </cell>
          <cell r="F935" t="str">
            <v>인</v>
          </cell>
          <cell r="V935" t="str">
            <v>=</v>
          </cell>
          <cell r="W935">
            <v>2.5299999999999998</v>
          </cell>
        </row>
        <row r="936">
          <cell r="A936">
            <v>3806</v>
          </cell>
          <cell r="D936" t="str">
            <v>다. 공구손료</v>
          </cell>
          <cell r="E936" t="str">
            <v>노무비×3%</v>
          </cell>
        </row>
        <row r="937">
          <cell r="A937">
            <v>3807</v>
          </cell>
          <cell r="D937" t="str">
            <v>통신케이블공</v>
          </cell>
          <cell r="F937" t="str">
            <v>인</v>
          </cell>
          <cell r="H937">
            <v>1.2</v>
          </cell>
          <cell r="I937" t="str">
            <v>x</v>
          </cell>
          <cell r="J937">
            <v>0.03</v>
          </cell>
          <cell r="V937" t="str">
            <v>=</v>
          </cell>
          <cell r="W937">
            <v>0.03</v>
          </cell>
          <cell r="Y937" t="str">
            <v>기본</v>
          </cell>
          <cell r="Z937" t="str">
            <v>x</v>
          </cell>
          <cell r="AA937" t="str">
            <v>공구손료</v>
          </cell>
        </row>
        <row r="938">
          <cell r="A938">
            <v>3808</v>
          </cell>
          <cell r="D938" t="str">
            <v>보통인부</v>
          </cell>
          <cell r="F938" t="str">
            <v>인</v>
          </cell>
          <cell r="H938">
            <v>1.75</v>
          </cell>
          <cell r="I938" t="str">
            <v>x</v>
          </cell>
          <cell r="J938">
            <v>0.03</v>
          </cell>
          <cell r="V938" t="str">
            <v>=</v>
          </cell>
          <cell r="W938">
            <v>0.05</v>
          </cell>
          <cell r="Y938" t="str">
            <v>기본</v>
          </cell>
          <cell r="Z938" t="str">
            <v>x</v>
          </cell>
          <cell r="AA938" t="str">
            <v>공구손료</v>
          </cell>
        </row>
        <row r="952">
          <cell r="A952">
            <v>3900</v>
          </cell>
          <cell r="C952">
            <v>39</v>
          </cell>
          <cell r="D952" t="str">
            <v>지중케이블포설(터널)</v>
          </cell>
          <cell r="E952" t="str">
            <v>PEF0.9x24P
(15%차)</v>
          </cell>
          <cell r="F952" t="str">
            <v>100m</v>
          </cell>
        </row>
        <row r="953">
          <cell r="A953">
            <v>3901</v>
          </cell>
          <cell r="D953" t="str">
            <v>가. 재료비</v>
          </cell>
        </row>
        <row r="954">
          <cell r="A954">
            <v>3902</v>
          </cell>
          <cell r="B954" t="str">
            <v>시외케이블PEF0.9x24P(15%차)</v>
          </cell>
          <cell r="D954" t="str">
            <v>시외케이블</v>
          </cell>
          <cell r="E954" t="str">
            <v>PEF0.9x24P(15%차)</v>
          </cell>
          <cell r="F954" t="str">
            <v>m</v>
          </cell>
          <cell r="H954">
            <v>100</v>
          </cell>
          <cell r="I954" t="str">
            <v>x</v>
          </cell>
          <cell r="J954">
            <v>1</v>
          </cell>
          <cell r="V954" t="str">
            <v>=</v>
          </cell>
          <cell r="W954">
            <v>100</v>
          </cell>
          <cell r="Y954" t="str">
            <v>기본</v>
          </cell>
          <cell r="Z954" t="str">
            <v>x</v>
          </cell>
          <cell r="AA954" t="str">
            <v>단위량</v>
          </cell>
          <cell r="AL954" t="str">
            <v>관 급</v>
          </cell>
        </row>
        <row r="955">
          <cell r="A955">
            <v>3903</v>
          </cell>
          <cell r="D955" t="str">
            <v>나. 노무비</v>
          </cell>
          <cell r="AL955" t="str">
            <v>통3-61
(운빈+터널)</v>
          </cell>
        </row>
        <row r="956">
          <cell r="D956" t="str">
            <v>통신케이블공</v>
          </cell>
          <cell r="F956" t="str">
            <v>인</v>
          </cell>
          <cell r="H956">
            <v>1.2</v>
          </cell>
          <cell r="I956" t="str">
            <v>x</v>
          </cell>
          <cell r="J956">
            <v>1</v>
          </cell>
          <cell r="K956" t="str">
            <v>x</v>
          </cell>
          <cell r="L956" t="str">
            <v>(</v>
          </cell>
          <cell r="M956">
            <v>1</v>
          </cell>
          <cell r="N956" t="str">
            <v>+</v>
          </cell>
          <cell r="O956">
            <v>0.15</v>
          </cell>
          <cell r="P956" t="str">
            <v>+</v>
          </cell>
          <cell r="Q956">
            <v>0.3</v>
          </cell>
          <cell r="R956" t="str">
            <v>+</v>
          </cell>
          <cell r="S956">
            <v>0.1</v>
          </cell>
          <cell r="T956" t="str">
            <v>)</v>
          </cell>
          <cell r="V956" t="str">
            <v>=</v>
          </cell>
          <cell r="W956">
            <v>1.86</v>
          </cell>
          <cell r="Y956" t="str">
            <v>기본</v>
          </cell>
          <cell r="Z956" t="str">
            <v>x</v>
          </cell>
          <cell r="AA956" t="str">
            <v>단위량</v>
          </cell>
          <cell r="AB956" t="str">
            <v>x</v>
          </cell>
          <cell r="AC956" t="str">
            <v>(</v>
          </cell>
          <cell r="AD956">
            <v>1</v>
          </cell>
          <cell r="AE956" t="str">
            <v>+</v>
          </cell>
          <cell r="AF956" t="str">
            <v>운빈</v>
          </cell>
          <cell r="AG956" t="str">
            <v>+</v>
          </cell>
          <cell r="AH956" t="str">
            <v>터널</v>
          </cell>
          <cell r="AI956" t="str">
            <v>+</v>
          </cell>
          <cell r="AJ956" t="str">
            <v>사다리</v>
          </cell>
          <cell r="AK956" t="str">
            <v>)</v>
          </cell>
        </row>
        <row r="957">
          <cell r="D957" t="str">
            <v>보통인부</v>
          </cell>
          <cell r="F957" t="str">
            <v>인</v>
          </cell>
          <cell r="H957">
            <v>1.75</v>
          </cell>
          <cell r="I957" t="str">
            <v>x</v>
          </cell>
          <cell r="J957">
            <v>1</v>
          </cell>
          <cell r="K957" t="str">
            <v>x</v>
          </cell>
          <cell r="L957" t="str">
            <v>(</v>
          </cell>
          <cell r="M957">
            <v>1</v>
          </cell>
          <cell r="N957" t="str">
            <v>+</v>
          </cell>
          <cell r="O957">
            <v>0.15</v>
          </cell>
          <cell r="P957" t="str">
            <v>+</v>
          </cell>
          <cell r="Q957">
            <v>0.3</v>
          </cell>
          <cell r="R957" t="str">
            <v>+</v>
          </cell>
          <cell r="S957">
            <v>0.1</v>
          </cell>
          <cell r="T957" t="str">
            <v>)</v>
          </cell>
          <cell r="V957" t="str">
            <v>=</v>
          </cell>
          <cell r="W957">
            <v>2.71</v>
          </cell>
          <cell r="Y957" t="str">
            <v>기본</v>
          </cell>
          <cell r="Z957" t="str">
            <v>x</v>
          </cell>
          <cell r="AA957" t="str">
            <v>단위량</v>
          </cell>
          <cell r="AB957" t="str">
            <v>x</v>
          </cell>
          <cell r="AC957" t="str">
            <v>(</v>
          </cell>
          <cell r="AD957">
            <v>1</v>
          </cell>
          <cell r="AE957" t="str">
            <v>+</v>
          </cell>
          <cell r="AF957" t="str">
            <v>운빈</v>
          </cell>
          <cell r="AG957" t="str">
            <v>+</v>
          </cell>
          <cell r="AH957" t="str">
            <v>터널</v>
          </cell>
          <cell r="AI957" t="str">
            <v>+</v>
          </cell>
          <cell r="AJ957" t="str">
            <v>사다리</v>
          </cell>
          <cell r="AK957" t="str">
            <v>)</v>
          </cell>
        </row>
        <row r="958">
          <cell r="D958" t="str">
            <v>소   계</v>
          </cell>
        </row>
        <row r="959">
          <cell r="A959">
            <v>3904</v>
          </cell>
          <cell r="D959" t="str">
            <v>통신케이블공</v>
          </cell>
          <cell r="F959" t="str">
            <v>인</v>
          </cell>
          <cell r="V959" t="str">
            <v>=</v>
          </cell>
          <cell r="W959">
            <v>1.86</v>
          </cell>
        </row>
        <row r="960">
          <cell r="A960">
            <v>3905</v>
          </cell>
          <cell r="D960" t="str">
            <v>보통인부</v>
          </cell>
          <cell r="F960" t="str">
            <v>인</v>
          </cell>
          <cell r="V960" t="str">
            <v>=</v>
          </cell>
          <cell r="W960">
            <v>2.71</v>
          </cell>
        </row>
        <row r="961">
          <cell r="A961">
            <v>3906</v>
          </cell>
          <cell r="D961" t="str">
            <v>다. 공구손료</v>
          </cell>
          <cell r="E961" t="str">
            <v>노무비×3%</v>
          </cell>
        </row>
        <row r="962">
          <cell r="A962">
            <v>3907</v>
          </cell>
          <cell r="D962" t="str">
            <v>통신케이블공</v>
          </cell>
          <cell r="F962" t="str">
            <v>인</v>
          </cell>
          <cell r="H962">
            <v>1.2</v>
          </cell>
          <cell r="I962" t="str">
            <v>x</v>
          </cell>
          <cell r="J962">
            <v>0.03</v>
          </cell>
          <cell r="V962" t="str">
            <v>=</v>
          </cell>
          <cell r="W962">
            <v>0.03</v>
          </cell>
          <cell r="Y962" t="str">
            <v>기본</v>
          </cell>
          <cell r="Z962" t="str">
            <v>x</v>
          </cell>
          <cell r="AA962" t="str">
            <v>공구손료</v>
          </cell>
        </row>
        <row r="963">
          <cell r="A963">
            <v>3908</v>
          </cell>
          <cell r="D963" t="str">
            <v>보통인부</v>
          </cell>
          <cell r="F963" t="str">
            <v>인</v>
          </cell>
          <cell r="H963">
            <v>1.75</v>
          </cell>
          <cell r="I963" t="str">
            <v>x</v>
          </cell>
          <cell r="J963">
            <v>0.03</v>
          </cell>
          <cell r="V963" t="str">
            <v>=</v>
          </cell>
          <cell r="W963">
            <v>0.05</v>
          </cell>
          <cell r="Y963" t="str">
            <v>기본</v>
          </cell>
          <cell r="Z963" t="str">
            <v>x</v>
          </cell>
          <cell r="AA963" t="str">
            <v>공구손료</v>
          </cell>
        </row>
        <row r="977">
          <cell r="A977">
            <v>4000</v>
          </cell>
          <cell r="C977">
            <v>40</v>
          </cell>
          <cell r="D977" t="str">
            <v>통신케이블접속(보통접속)</v>
          </cell>
          <cell r="E977" t="str">
            <v>PEF0.9x14P
(15%차)</v>
          </cell>
          <cell r="F977" t="str">
            <v>개소</v>
          </cell>
        </row>
        <row r="978">
          <cell r="A978">
            <v>4001</v>
          </cell>
          <cell r="D978" t="str">
            <v>가. 재료비</v>
          </cell>
        </row>
        <row r="979">
          <cell r="A979">
            <v>4002</v>
          </cell>
          <cell r="B979" t="str">
            <v>케이블접속제75-300</v>
          </cell>
          <cell r="D979" t="str">
            <v>케이블접속제</v>
          </cell>
          <cell r="E979" t="str">
            <v>75-300</v>
          </cell>
          <cell r="F979" t="str">
            <v>KIT</v>
          </cell>
          <cell r="W979">
            <v>1</v>
          </cell>
          <cell r="AL979" t="str">
            <v>관 급</v>
          </cell>
        </row>
        <row r="980">
          <cell r="A980">
            <v>4003</v>
          </cell>
          <cell r="B980" t="str">
            <v>케이블심선접속자0.4-0.9(ULG)</v>
          </cell>
          <cell r="D980" t="str">
            <v>케이블심선접속자</v>
          </cell>
          <cell r="E980" t="str">
            <v>0.4-0.9(ULG)</v>
          </cell>
          <cell r="F980" t="str">
            <v>개</v>
          </cell>
          <cell r="H980">
            <v>14</v>
          </cell>
          <cell r="I980" t="str">
            <v>x</v>
          </cell>
          <cell r="J980">
            <v>2</v>
          </cell>
          <cell r="K980" t="str">
            <v>x</v>
          </cell>
          <cell r="M980">
            <v>1.02</v>
          </cell>
          <cell r="V980" t="str">
            <v>=</v>
          </cell>
          <cell r="W980">
            <v>28</v>
          </cell>
          <cell r="AL980">
            <v>0</v>
          </cell>
        </row>
        <row r="981">
          <cell r="A981">
            <v>4004</v>
          </cell>
          <cell r="D981" t="str">
            <v>나. 노무비</v>
          </cell>
          <cell r="AL981" t="str">
            <v>통3-7</v>
          </cell>
        </row>
        <row r="982">
          <cell r="D982" t="str">
            <v>1) 심선접속</v>
          </cell>
        </row>
        <row r="983">
          <cell r="D983" t="str">
            <v>통신케이블공</v>
          </cell>
          <cell r="F983" t="str">
            <v>인</v>
          </cell>
          <cell r="H983">
            <v>0.77</v>
          </cell>
          <cell r="I983" t="str">
            <v>x</v>
          </cell>
          <cell r="J983">
            <v>1</v>
          </cell>
          <cell r="V983" t="str">
            <v>=</v>
          </cell>
          <cell r="W983">
            <v>0.77</v>
          </cell>
          <cell r="Y983" t="str">
            <v>기본</v>
          </cell>
          <cell r="Z983" t="str">
            <v>x</v>
          </cell>
          <cell r="AA983" t="str">
            <v>단위량</v>
          </cell>
        </row>
        <row r="984">
          <cell r="D984" t="str">
            <v>보통인부</v>
          </cell>
          <cell r="F984" t="str">
            <v>인</v>
          </cell>
          <cell r="H984">
            <v>1.07</v>
          </cell>
          <cell r="I984" t="str">
            <v>x</v>
          </cell>
          <cell r="J984">
            <v>1</v>
          </cell>
          <cell r="V984" t="str">
            <v>=</v>
          </cell>
          <cell r="W984">
            <v>1.07</v>
          </cell>
          <cell r="Y984" t="str">
            <v>기본</v>
          </cell>
          <cell r="Z984" t="str">
            <v>x</v>
          </cell>
          <cell r="AA984" t="str">
            <v>단위량</v>
          </cell>
        </row>
        <row r="985">
          <cell r="D985" t="str">
            <v>2) 외피접속</v>
          </cell>
          <cell r="AL985" t="str">
            <v>통3-37(차폐)</v>
          </cell>
        </row>
        <row r="986">
          <cell r="D986" t="str">
            <v>통신케이블공</v>
          </cell>
          <cell r="F986" t="str">
            <v>인</v>
          </cell>
          <cell r="H986">
            <v>0.33</v>
          </cell>
          <cell r="I986" t="str">
            <v>x</v>
          </cell>
          <cell r="J986">
            <v>1.5</v>
          </cell>
          <cell r="V986" t="str">
            <v>=</v>
          </cell>
          <cell r="W986">
            <v>0.49</v>
          </cell>
          <cell r="Y986" t="str">
            <v>기본</v>
          </cell>
          <cell r="Z986" t="str">
            <v>x</v>
          </cell>
          <cell r="AA986" t="str">
            <v>차폐</v>
          </cell>
        </row>
        <row r="987">
          <cell r="D987" t="str">
            <v>보통인부</v>
          </cell>
          <cell r="F987" t="str">
            <v>인</v>
          </cell>
          <cell r="H987">
            <v>0.31</v>
          </cell>
          <cell r="I987" t="str">
            <v>x</v>
          </cell>
          <cell r="J987">
            <v>1.5</v>
          </cell>
          <cell r="V987" t="str">
            <v>=</v>
          </cell>
          <cell r="W987">
            <v>0.46</v>
          </cell>
          <cell r="Y987" t="str">
            <v>기본</v>
          </cell>
          <cell r="Z987" t="str">
            <v>x</v>
          </cell>
          <cell r="AA987" t="str">
            <v>차폐</v>
          </cell>
        </row>
        <row r="988">
          <cell r="D988" t="str">
            <v>소   계</v>
          </cell>
        </row>
        <row r="989">
          <cell r="A989">
            <v>4005</v>
          </cell>
          <cell r="D989" t="str">
            <v>통신케이블공</v>
          </cell>
          <cell r="F989" t="str">
            <v>인</v>
          </cell>
          <cell r="V989" t="str">
            <v>=</v>
          </cell>
          <cell r="W989">
            <v>1.26</v>
          </cell>
        </row>
        <row r="990">
          <cell r="A990">
            <v>4006</v>
          </cell>
          <cell r="D990" t="str">
            <v>보통인부</v>
          </cell>
          <cell r="F990" t="str">
            <v>인</v>
          </cell>
          <cell r="V990" t="str">
            <v>=</v>
          </cell>
          <cell r="W990">
            <v>1.53</v>
          </cell>
        </row>
        <row r="991">
          <cell r="A991">
            <v>4007</v>
          </cell>
          <cell r="D991" t="str">
            <v>다. 공구손료</v>
          </cell>
          <cell r="E991" t="str">
            <v>노무비×3%</v>
          </cell>
        </row>
        <row r="992">
          <cell r="A992">
            <v>4008</v>
          </cell>
          <cell r="D992" t="str">
            <v>통신케이블공</v>
          </cell>
          <cell r="F992" t="str">
            <v>인</v>
          </cell>
          <cell r="H992">
            <v>1.26</v>
          </cell>
          <cell r="I992" t="str">
            <v>x</v>
          </cell>
          <cell r="J992">
            <v>0.03</v>
          </cell>
          <cell r="V992" t="str">
            <v>=</v>
          </cell>
          <cell r="W992">
            <v>0.03</v>
          </cell>
          <cell r="Y992" t="str">
            <v>기본</v>
          </cell>
          <cell r="Z992" t="str">
            <v>x</v>
          </cell>
          <cell r="AA992" t="str">
            <v>공구손료</v>
          </cell>
        </row>
        <row r="993">
          <cell r="A993">
            <v>4009</v>
          </cell>
          <cell r="D993" t="str">
            <v>보통인부</v>
          </cell>
          <cell r="F993" t="str">
            <v>인</v>
          </cell>
          <cell r="H993">
            <v>1.53</v>
          </cell>
          <cell r="I993" t="str">
            <v>x</v>
          </cell>
          <cell r="J993">
            <v>0.03</v>
          </cell>
          <cell r="V993" t="str">
            <v>=</v>
          </cell>
          <cell r="W993">
            <v>0.04</v>
          </cell>
          <cell r="Y993" t="str">
            <v>기본</v>
          </cell>
          <cell r="Z993" t="str">
            <v>x</v>
          </cell>
          <cell r="AA993" t="str">
            <v>공구손료</v>
          </cell>
        </row>
        <row r="1002">
          <cell r="A1002">
            <v>4100</v>
          </cell>
          <cell r="C1002">
            <v>41</v>
          </cell>
          <cell r="D1002" t="str">
            <v>통신케이블접속(보통분기,터널)</v>
          </cell>
          <cell r="E1002" t="str">
            <v>PEF0.9x24P
(15%차)</v>
          </cell>
          <cell r="F1002" t="str">
            <v>개소</v>
          </cell>
        </row>
        <row r="1003">
          <cell r="A1003">
            <v>4101</v>
          </cell>
          <cell r="D1003" t="str">
            <v>가. 재료비</v>
          </cell>
        </row>
        <row r="1004">
          <cell r="A1004">
            <v>4102</v>
          </cell>
          <cell r="B1004" t="str">
            <v>케이블접속제75-300</v>
          </cell>
          <cell r="D1004" t="str">
            <v>케이블접속제</v>
          </cell>
          <cell r="E1004" t="str">
            <v>75-300</v>
          </cell>
          <cell r="F1004" t="str">
            <v>KIT</v>
          </cell>
          <cell r="V1004" t="str">
            <v>=</v>
          </cell>
          <cell r="W1004">
            <v>1</v>
          </cell>
          <cell r="AL1004" t="str">
            <v>관 급</v>
          </cell>
        </row>
        <row r="1005">
          <cell r="A1005">
            <v>4103</v>
          </cell>
          <cell r="B1005" t="str">
            <v>케이블심선접속자0.4-0.9(ULG)</v>
          </cell>
          <cell r="D1005" t="str">
            <v>케이블심선접속자</v>
          </cell>
          <cell r="E1005" t="str">
            <v>0.4-0.9(ULG)</v>
          </cell>
          <cell r="F1005" t="str">
            <v>개</v>
          </cell>
          <cell r="G1005" t="str">
            <v>(</v>
          </cell>
          <cell r="H1005">
            <v>18</v>
          </cell>
          <cell r="I1005" t="str">
            <v>x</v>
          </cell>
          <cell r="J1005">
            <v>2</v>
          </cell>
          <cell r="K1005" t="str">
            <v>+</v>
          </cell>
          <cell r="M1005">
            <v>7</v>
          </cell>
          <cell r="N1005" t="str">
            <v>x</v>
          </cell>
          <cell r="O1005">
            <v>2</v>
          </cell>
          <cell r="P1005" t="str">
            <v>x</v>
          </cell>
          <cell r="Q1005">
            <v>2</v>
          </cell>
          <cell r="R1005" t="str">
            <v>x</v>
          </cell>
          <cell r="S1005">
            <v>1.02</v>
          </cell>
          <cell r="V1005" t="str">
            <v>=</v>
          </cell>
          <cell r="W1005">
            <v>65</v>
          </cell>
          <cell r="AL1005">
            <v>0</v>
          </cell>
        </row>
        <row r="1006">
          <cell r="A1006">
            <v>4104</v>
          </cell>
          <cell r="B1006" t="str">
            <v>접속지지금구터널</v>
          </cell>
          <cell r="D1006" t="str">
            <v>접속지지금구</v>
          </cell>
          <cell r="E1006" t="str">
            <v>터널</v>
          </cell>
          <cell r="F1006" t="str">
            <v>개</v>
          </cell>
          <cell r="V1006" t="str">
            <v>=</v>
          </cell>
          <cell r="W1006">
            <v>1</v>
          </cell>
          <cell r="AL1006">
            <v>0</v>
          </cell>
        </row>
        <row r="1007">
          <cell r="A1007">
            <v>4105</v>
          </cell>
          <cell r="B1007" t="str">
            <v>평철115mm</v>
          </cell>
          <cell r="D1007" t="str">
            <v>평철</v>
          </cell>
          <cell r="E1007" t="str">
            <v>115mm</v>
          </cell>
          <cell r="F1007" t="str">
            <v>m</v>
          </cell>
          <cell r="V1007" t="str">
            <v>=</v>
          </cell>
          <cell r="W1007">
            <v>1</v>
          </cell>
          <cell r="AL1007">
            <v>0</v>
          </cell>
        </row>
        <row r="1008">
          <cell r="A1008">
            <v>4106</v>
          </cell>
          <cell r="B1008" t="str">
            <v>앙카볼트1/2"x150</v>
          </cell>
          <cell r="D1008" t="str">
            <v>앙카볼트</v>
          </cell>
          <cell r="E1008" t="str">
            <v>1/2"x150</v>
          </cell>
          <cell r="F1008" t="str">
            <v>개</v>
          </cell>
          <cell r="H1008">
            <v>2</v>
          </cell>
          <cell r="I1008" t="str">
            <v>x</v>
          </cell>
          <cell r="J1008">
            <v>1</v>
          </cell>
          <cell r="V1008" t="str">
            <v>=</v>
          </cell>
          <cell r="W1008">
            <v>2</v>
          </cell>
          <cell r="AL1008">
            <v>0</v>
          </cell>
        </row>
        <row r="1009">
          <cell r="A1009">
            <v>4107</v>
          </cell>
          <cell r="D1009" t="str">
            <v>나. 노무비</v>
          </cell>
        </row>
        <row r="1010">
          <cell r="D1010" t="str">
            <v>1) 심선접속</v>
          </cell>
          <cell r="AL1010" t="str">
            <v>통3-7
(운빈+터널)</v>
          </cell>
        </row>
        <row r="1011">
          <cell r="D1011" t="str">
            <v>통신케이블공</v>
          </cell>
          <cell r="F1011" t="str">
            <v>인</v>
          </cell>
          <cell r="H1011">
            <v>0.95</v>
          </cell>
          <cell r="I1011" t="str">
            <v>x</v>
          </cell>
          <cell r="J1011">
            <v>1.3</v>
          </cell>
          <cell r="K1011" t="str">
            <v>x</v>
          </cell>
          <cell r="L1011" t="str">
            <v>(</v>
          </cell>
          <cell r="M1011">
            <v>1</v>
          </cell>
          <cell r="N1011" t="str">
            <v>+</v>
          </cell>
          <cell r="O1011">
            <v>0.15</v>
          </cell>
          <cell r="P1011" t="str">
            <v>+</v>
          </cell>
          <cell r="Q1011">
            <v>0.3</v>
          </cell>
          <cell r="R1011" t="str">
            <v>)</v>
          </cell>
          <cell r="V1011" t="str">
            <v>=</v>
          </cell>
          <cell r="W1011">
            <v>1.79</v>
          </cell>
          <cell r="Y1011" t="str">
            <v>기본</v>
          </cell>
          <cell r="Z1011" t="str">
            <v>x</v>
          </cell>
          <cell r="AA1011" t="str">
            <v>분기</v>
          </cell>
          <cell r="AB1011" t="str">
            <v>x</v>
          </cell>
          <cell r="AC1011" t="str">
            <v>(</v>
          </cell>
          <cell r="AD1011">
            <v>1</v>
          </cell>
          <cell r="AE1011" t="str">
            <v>+</v>
          </cell>
          <cell r="AF1011" t="str">
            <v>운빈</v>
          </cell>
          <cell r="AG1011" t="str">
            <v>+</v>
          </cell>
          <cell r="AH1011" t="str">
            <v>터널</v>
          </cell>
          <cell r="AI1011" t="str">
            <v>)</v>
          </cell>
        </row>
        <row r="1012">
          <cell r="D1012" t="str">
            <v>보통인부</v>
          </cell>
          <cell r="F1012" t="str">
            <v>인</v>
          </cell>
          <cell r="H1012">
            <v>1.4</v>
          </cell>
          <cell r="I1012" t="str">
            <v>x</v>
          </cell>
          <cell r="J1012">
            <v>1.3</v>
          </cell>
          <cell r="K1012" t="str">
            <v>x</v>
          </cell>
          <cell r="L1012" t="str">
            <v>(</v>
          </cell>
          <cell r="M1012">
            <v>1</v>
          </cell>
          <cell r="N1012" t="str">
            <v>+</v>
          </cell>
          <cell r="O1012">
            <v>0.15</v>
          </cell>
          <cell r="P1012" t="str">
            <v>+</v>
          </cell>
          <cell r="Q1012">
            <v>0.3</v>
          </cell>
          <cell r="R1012" t="str">
            <v>)</v>
          </cell>
          <cell r="V1012" t="str">
            <v>=</v>
          </cell>
          <cell r="W1012">
            <v>2.63</v>
          </cell>
          <cell r="Y1012" t="str">
            <v>기본</v>
          </cell>
          <cell r="Z1012" t="str">
            <v>x</v>
          </cell>
          <cell r="AA1012" t="str">
            <v>분기</v>
          </cell>
          <cell r="AB1012" t="str">
            <v>x</v>
          </cell>
          <cell r="AC1012" t="str">
            <v>(</v>
          </cell>
          <cell r="AD1012">
            <v>1</v>
          </cell>
          <cell r="AE1012" t="str">
            <v>+</v>
          </cell>
          <cell r="AF1012" t="str">
            <v>운빈</v>
          </cell>
          <cell r="AG1012" t="str">
            <v>+</v>
          </cell>
          <cell r="AH1012" t="str">
            <v>터널</v>
          </cell>
          <cell r="AI1012" t="str">
            <v>)</v>
          </cell>
        </row>
        <row r="1013">
          <cell r="D1013" t="str">
            <v>2) 외피접속</v>
          </cell>
          <cell r="AL1013" t="str">
            <v>통3-37-라</v>
          </cell>
        </row>
        <row r="1014">
          <cell r="D1014" t="str">
            <v>통신케이블공</v>
          </cell>
          <cell r="F1014" t="str">
            <v>인</v>
          </cell>
          <cell r="H1014">
            <v>0.33</v>
          </cell>
          <cell r="I1014" t="str">
            <v>x</v>
          </cell>
          <cell r="J1014">
            <v>1.5</v>
          </cell>
          <cell r="K1014" t="str">
            <v>x</v>
          </cell>
          <cell r="L1014" t="str">
            <v>(</v>
          </cell>
          <cell r="M1014">
            <v>1</v>
          </cell>
          <cell r="N1014" t="str">
            <v>+</v>
          </cell>
          <cell r="O1014">
            <v>0.15</v>
          </cell>
          <cell r="P1014" t="str">
            <v>+</v>
          </cell>
          <cell r="Q1014">
            <v>0.3</v>
          </cell>
          <cell r="R1014" t="str">
            <v>+</v>
          </cell>
          <cell r="S1014">
            <v>0.3</v>
          </cell>
          <cell r="T1014" t="str">
            <v>)</v>
          </cell>
          <cell r="V1014" t="str">
            <v>=</v>
          </cell>
          <cell r="W1014">
            <v>0.86</v>
          </cell>
          <cell r="Y1014" t="str">
            <v>기본</v>
          </cell>
          <cell r="Z1014" t="str">
            <v>x</v>
          </cell>
          <cell r="AA1014" t="str">
            <v>차폐</v>
          </cell>
          <cell r="AB1014" t="str">
            <v>x</v>
          </cell>
          <cell r="AC1014" t="str">
            <v>(</v>
          </cell>
          <cell r="AD1014">
            <v>1</v>
          </cell>
          <cell r="AE1014" t="str">
            <v>+</v>
          </cell>
          <cell r="AF1014" t="str">
            <v>운빈</v>
          </cell>
          <cell r="AG1014" t="str">
            <v>+</v>
          </cell>
          <cell r="AH1014" t="str">
            <v>터널</v>
          </cell>
          <cell r="AI1014" t="str">
            <v>+</v>
          </cell>
          <cell r="AJ1014" t="str">
            <v>분기</v>
          </cell>
          <cell r="AK1014" t="str">
            <v>)</v>
          </cell>
        </row>
        <row r="1015">
          <cell r="D1015" t="str">
            <v>보통인부</v>
          </cell>
          <cell r="F1015" t="str">
            <v>인</v>
          </cell>
          <cell r="H1015">
            <v>0.31</v>
          </cell>
          <cell r="I1015" t="str">
            <v>x</v>
          </cell>
          <cell r="J1015">
            <v>1.5</v>
          </cell>
          <cell r="K1015" t="str">
            <v>x</v>
          </cell>
          <cell r="L1015" t="str">
            <v>(</v>
          </cell>
          <cell r="M1015">
            <v>1</v>
          </cell>
          <cell r="N1015" t="str">
            <v>+</v>
          </cell>
          <cell r="O1015">
            <v>0.15</v>
          </cell>
          <cell r="P1015" t="str">
            <v>+</v>
          </cell>
          <cell r="Q1015">
            <v>0.3</v>
          </cell>
          <cell r="R1015" t="str">
            <v>+</v>
          </cell>
          <cell r="S1015">
            <v>0.3</v>
          </cell>
          <cell r="T1015" t="str">
            <v>)</v>
          </cell>
          <cell r="V1015" t="str">
            <v>=</v>
          </cell>
          <cell r="W1015">
            <v>0.81</v>
          </cell>
          <cell r="Y1015" t="str">
            <v>기본</v>
          </cell>
          <cell r="Z1015" t="str">
            <v>x</v>
          </cell>
          <cell r="AA1015" t="str">
            <v>차폐</v>
          </cell>
          <cell r="AB1015" t="str">
            <v>x</v>
          </cell>
          <cell r="AC1015" t="str">
            <v>(</v>
          </cell>
          <cell r="AD1015">
            <v>1</v>
          </cell>
          <cell r="AE1015" t="str">
            <v>+</v>
          </cell>
          <cell r="AF1015" t="str">
            <v>운빈</v>
          </cell>
          <cell r="AG1015" t="str">
            <v>+</v>
          </cell>
          <cell r="AH1015" t="str">
            <v>터널</v>
          </cell>
          <cell r="AI1015" t="str">
            <v>+</v>
          </cell>
          <cell r="AJ1015" t="str">
            <v>분기</v>
          </cell>
          <cell r="AK1015" t="str">
            <v>)</v>
          </cell>
        </row>
        <row r="1016">
          <cell r="D1016" t="str">
            <v>소   계</v>
          </cell>
        </row>
        <row r="1017">
          <cell r="A1017">
            <v>4108</v>
          </cell>
          <cell r="D1017" t="str">
            <v>통신케이블공</v>
          </cell>
          <cell r="F1017" t="str">
            <v>인</v>
          </cell>
          <cell r="V1017" t="str">
            <v>=</v>
          </cell>
          <cell r="W1017">
            <v>2.65</v>
          </cell>
        </row>
        <row r="1018">
          <cell r="A1018">
            <v>4109</v>
          </cell>
          <cell r="D1018" t="str">
            <v>보통인부</v>
          </cell>
          <cell r="F1018" t="str">
            <v>인</v>
          </cell>
          <cell r="V1018" t="str">
            <v>=</v>
          </cell>
          <cell r="W1018">
            <v>3.44</v>
          </cell>
        </row>
        <row r="1019">
          <cell r="A1019">
            <v>4110</v>
          </cell>
          <cell r="D1019" t="str">
            <v>다. 공구손료</v>
          </cell>
          <cell r="E1019" t="str">
            <v>노무비×3%</v>
          </cell>
        </row>
        <row r="1020">
          <cell r="A1020">
            <v>4111</v>
          </cell>
          <cell r="D1020" t="str">
            <v>통신케이블공</v>
          </cell>
          <cell r="F1020" t="str">
            <v>인</v>
          </cell>
          <cell r="H1020">
            <v>1.73</v>
          </cell>
          <cell r="I1020" t="str">
            <v>x</v>
          </cell>
          <cell r="J1020">
            <v>0.03</v>
          </cell>
          <cell r="V1020" t="str">
            <v>=</v>
          </cell>
          <cell r="W1020">
            <v>0.05</v>
          </cell>
          <cell r="Y1020" t="str">
            <v>기본</v>
          </cell>
          <cell r="Z1020" t="str">
            <v>x</v>
          </cell>
          <cell r="AA1020" t="str">
            <v>공구손료</v>
          </cell>
        </row>
        <row r="1021">
          <cell r="A1021">
            <v>4112</v>
          </cell>
          <cell r="D1021" t="str">
            <v>보통인부</v>
          </cell>
          <cell r="F1021" t="str">
            <v>인</v>
          </cell>
          <cell r="H1021">
            <v>2.2799999999999998</v>
          </cell>
          <cell r="I1021" t="str">
            <v>x</v>
          </cell>
          <cell r="J1021">
            <v>0.03</v>
          </cell>
          <cell r="V1021" t="str">
            <v>=</v>
          </cell>
          <cell r="W1021">
            <v>0.06</v>
          </cell>
          <cell r="Y1021" t="str">
            <v>기본</v>
          </cell>
          <cell r="Z1021" t="str">
            <v>x</v>
          </cell>
          <cell r="AA1021" t="str">
            <v>공구손료</v>
          </cell>
        </row>
        <row r="1027">
          <cell r="A1027">
            <v>4200</v>
          </cell>
          <cell r="C1027">
            <v>42</v>
          </cell>
          <cell r="D1027" t="str">
            <v>통신케이블접속(보통분기접속)</v>
          </cell>
          <cell r="E1027" t="str">
            <v>PEF0.9x24P
(15%차)</v>
          </cell>
          <cell r="F1027" t="str">
            <v>개소</v>
          </cell>
        </row>
        <row r="1028">
          <cell r="A1028">
            <v>4201</v>
          </cell>
          <cell r="D1028" t="str">
            <v>가. 재료비</v>
          </cell>
        </row>
        <row r="1029">
          <cell r="A1029">
            <v>4202</v>
          </cell>
          <cell r="B1029" t="str">
            <v>케이블접속제75-300</v>
          </cell>
          <cell r="D1029" t="str">
            <v>케이블접속제</v>
          </cell>
          <cell r="E1029" t="str">
            <v>75-300</v>
          </cell>
          <cell r="F1029" t="str">
            <v>KIT</v>
          </cell>
          <cell r="V1029" t="str">
            <v>=</v>
          </cell>
          <cell r="W1029">
            <v>1</v>
          </cell>
          <cell r="AL1029" t="str">
            <v>관 급</v>
          </cell>
        </row>
        <row r="1030">
          <cell r="A1030">
            <v>4203</v>
          </cell>
          <cell r="B1030" t="str">
            <v>케이블심선접속자0.4-0.9(ULG)</v>
          </cell>
          <cell r="D1030" t="str">
            <v>케이블심선접속자</v>
          </cell>
          <cell r="E1030" t="str">
            <v>0.4-0.9(ULG)</v>
          </cell>
          <cell r="F1030" t="str">
            <v>개</v>
          </cell>
          <cell r="G1030" t="str">
            <v>(</v>
          </cell>
          <cell r="H1030">
            <v>18</v>
          </cell>
          <cell r="I1030" t="str">
            <v>x</v>
          </cell>
          <cell r="J1030">
            <v>2</v>
          </cell>
          <cell r="K1030" t="str">
            <v>+</v>
          </cell>
          <cell r="M1030">
            <v>7</v>
          </cell>
          <cell r="N1030" t="str">
            <v>x</v>
          </cell>
          <cell r="O1030">
            <v>2</v>
          </cell>
          <cell r="P1030" t="str">
            <v>x</v>
          </cell>
          <cell r="Q1030">
            <v>2</v>
          </cell>
          <cell r="R1030" t="str">
            <v>x</v>
          </cell>
          <cell r="S1030">
            <v>1.02</v>
          </cell>
          <cell r="V1030" t="str">
            <v>=</v>
          </cell>
          <cell r="W1030">
            <v>65</v>
          </cell>
          <cell r="AL1030">
            <v>0</v>
          </cell>
        </row>
        <row r="1031">
          <cell r="A1031">
            <v>4204</v>
          </cell>
          <cell r="D1031" t="str">
            <v>나. 노무비</v>
          </cell>
        </row>
        <row r="1032">
          <cell r="D1032" t="str">
            <v>1) 심선접속</v>
          </cell>
          <cell r="AL1032" t="str">
            <v>통3-7</v>
          </cell>
        </row>
        <row r="1033">
          <cell r="D1033" t="str">
            <v>통신케이블공</v>
          </cell>
          <cell r="F1033" t="str">
            <v>인</v>
          </cell>
          <cell r="H1033">
            <v>0.95</v>
          </cell>
          <cell r="I1033" t="str">
            <v>x</v>
          </cell>
          <cell r="J1033">
            <v>1.3</v>
          </cell>
          <cell r="V1033" t="str">
            <v>=</v>
          </cell>
          <cell r="W1033">
            <v>1.2349999999999999</v>
          </cell>
          <cell r="Y1033" t="str">
            <v>기본</v>
          </cell>
          <cell r="Z1033" t="str">
            <v>x</v>
          </cell>
          <cell r="AA1033" t="str">
            <v>분기</v>
          </cell>
        </row>
        <row r="1034">
          <cell r="D1034" t="str">
            <v>보통인부</v>
          </cell>
          <cell r="F1034" t="str">
            <v>인</v>
          </cell>
          <cell r="H1034">
            <v>1.4</v>
          </cell>
          <cell r="I1034" t="str">
            <v>x</v>
          </cell>
          <cell r="J1034">
            <v>1.3</v>
          </cell>
          <cell r="V1034" t="str">
            <v>=</v>
          </cell>
          <cell r="W1034">
            <v>1.8199999999999998</v>
          </cell>
          <cell r="Y1034" t="str">
            <v>기본</v>
          </cell>
          <cell r="Z1034" t="str">
            <v>x</v>
          </cell>
          <cell r="AA1034" t="str">
            <v>분기</v>
          </cell>
        </row>
        <row r="1035">
          <cell r="D1035" t="str">
            <v>2) 외피접속</v>
          </cell>
          <cell r="AL1035" t="str">
            <v>통3-37-라</v>
          </cell>
        </row>
        <row r="1036">
          <cell r="D1036" t="str">
            <v>통신케이블공</v>
          </cell>
          <cell r="F1036" t="str">
            <v>인</v>
          </cell>
          <cell r="H1036">
            <v>0.33</v>
          </cell>
          <cell r="I1036" t="str">
            <v>x</v>
          </cell>
          <cell r="J1036">
            <v>1.5</v>
          </cell>
          <cell r="K1036" t="str">
            <v>x</v>
          </cell>
          <cell r="L1036" t="str">
            <v>(</v>
          </cell>
          <cell r="M1036">
            <v>1</v>
          </cell>
          <cell r="N1036" t="str">
            <v>+</v>
          </cell>
          <cell r="O1036">
            <v>0.3</v>
          </cell>
          <cell r="P1036" t="str">
            <v>)</v>
          </cell>
          <cell r="V1036" t="str">
            <v>=</v>
          </cell>
          <cell r="W1036">
            <v>0.64</v>
          </cell>
          <cell r="Y1036" t="str">
            <v>기본</v>
          </cell>
          <cell r="Z1036" t="str">
            <v>x</v>
          </cell>
          <cell r="AA1036" t="str">
            <v>차폐</v>
          </cell>
          <cell r="AB1036" t="str">
            <v>x</v>
          </cell>
          <cell r="AC1036" t="str">
            <v>(</v>
          </cell>
          <cell r="AD1036">
            <v>1</v>
          </cell>
          <cell r="AE1036" t="str">
            <v>+</v>
          </cell>
          <cell r="AF1036" t="str">
            <v>분기</v>
          </cell>
          <cell r="AG1036" t="str">
            <v>)</v>
          </cell>
        </row>
        <row r="1037">
          <cell r="D1037" t="str">
            <v>보통인부</v>
          </cell>
          <cell r="F1037" t="str">
            <v>인</v>
          </cell>
          <cell r="H1037">
            <v>0.31</v>
          </cell>
          <cell r="I1037" t="str">
            <v>x</v>
          </cell>
          <cell r="J1037">
            <v>1.5</v>
          </cell>
          <cell r="K1037" t="str">
            <v>x</v>
          </cell>
          <cell r="L1037" t="str">
            <v>(</v>
          </cell>
          <cell r="M1037">
            <v>1</v>
          </cell>
          <cell r="N1037" t="str">
            <v>+</v>
          </cell>
          <cell r="O1037">
            <v>0.3</v>
          </cell>
          <cell r="P1037" t="str">
            <v>)</v>
          </cell>
          <cell r="V1037" t="str">
            <v>=</v>
          </cell>
          <cell r="W1037">
            <v>0.6</v>
          </cell>
          <cell r="Y1037" t="str">
            <v>기본</v>
          </cell>
          <cell r="Z1037" t="str">
            <v>x</v>
          </cell>
          <cell r="AA1037" t="str">
            <v>차폐</v>
          </cell>
          <cell r="AB1037" t="str">
            <v>x</v>
          </cell>
          <cell r="AC1037" t="str">
            <v>(</v>
          </cell>
          <cell r="AD1037">
            <v>1</v>
          </cell>
          <cell r="AE1037" t="str">
            <v>+</v>
          </cell>
          <cell r="AF1037" t="str">
            <v>분기</v>
          </cell>
          <cell r="AG1037" t="str">
            <v>)</v>
          </cell>
        </row>
        <row r="1038">
          <cell r="D1038" t="str">
            <v>소   계</v>
          </cell>
        </row>
        <row r="1039">
          <cell r="A1039">
            <v>4205</v>
          </cell>
          <cell r="D1039" t="str">
            <v>통신케이블공</v>
          </cell>
          <cell r="F1039" t="str">
            <v>인</v>
          </cell>
          <cell r="V1039" t="str">
            <v>=</v>
          </cell>
          <cell r="W1039">
            <v>1.87</v>
          </cell>
        </row>
        <row r="1040">
          <cell r="A1040">
            <v>4206</v>
          </cell>
          <cell r="D1040" t="str">
            <v>보통인부</v>
          </cell>
          <cell r="F1040" t="str">
            <v>인</v>
          </cell>
          <cell r="V1040" t="str">
            <v>=</v>
          </cell>
          <cell r="W1040">
            <v>2.42</v>
          </cell>
        </row>
        <row r="1041">
          <cell r="A1041">
            <v>4207</v>
          </cell>
          <cell r="D1041" t="str">
            <v>다. 공구손료</v>
          </cell>
          <cell r="E1041" t="str">
            <v>노무비×3%</v>
          </cell>
        </row>
        <row r="1042">
          <cell r="A1042">
            <v>4208</v>
          </cell>
          <cell r="D1042" t="str">
            <v>통신케이블공</v>
          </cell>
          <cell r="F1042" t="str">
            <v>인</v>
          </cell>
          <cell r="H1042">
            <v>1.73</v>
          </cell>
          <cell r="I1042" t="str">
            <v>x</v>
          </cell>
          <cell r="J1042">
            <v>0.03</v>
          </cell>
          <cell r="V1042" t="str">
            <v>=</v>
          </cell>
          <cell r="W1042">
            <v>0.05</v>
          </cell>
          <cell r="Y1042" t="str">
            <v>기본</v>
          </cell>
          <cell r="Z1042" t="str">
            <v>x</v>
          </cell>
          <cell r="AA1042" t="str">
            <v>공구손료</v>
          </cell>
        </row>
        <row r="1043">
          <cell r="A1043">
            <v>4209</v>
          </cell>
          <cell r="D1043" t="str">
            <v>보통인부</v>
          </cell>
          <cell r="F1043" t="str">
            <v>인</v>
          </cell>
          <cell r="H1043">
            <v>2.2849999999999997</v>
          </cell>
          <cell r="I1043" t="str">
            <v>x</v>
          </cell>
          <cell r="J1043">
            <v>0.03</v>
          </cell>
          <cell r="V1043" t="str">
            <v>=</v>
          </cell>
          <cell r="W1043">
            <v>0.06</v>
          </cell>
          <cell r="Y1043" t="str">
            <v>기본</v>
          </cell>
          <cell r="Z1043" t="str">
            <v>x</v>
          </cell>
          <cell r="AA1043" t="str">
            <v>공구손료</v>
          </cell>
        </row>
        <row r="1052">
          <cell r="A1052">
            <v>4300</v>
          </cell>
          <cell r="C1052">
            <v>43</v>
          </cell>
          <cell r="D1052" t="str">
            <v>통신케이블최종시험</v>
          </cell>
          <cell r="E1052" t="str">
            <v>PEF0.9x24P(15%차폐)</v>
          </cell>
          <cell r="F1052" t="str">
            <v>회</v>
          </cell>
        </row>
        <row r="1053">
          <cell r="A1053">
            <v>4301</v>
          </cell>
          <cell r="D1053" t="str">
            <v>가. 재료비</v>
          </cell>
        </row>
        <row r="1054">
          <cell r="A1054">
            <v>4302</v>
          </cell>
          <cell r="B1054" t="str">
            <v>건전지4MD</v>
          </cell>
          <cell r="D1054" t="str">
            <v>건전지</v>
          </cell>
          <cell r="E1054" t="str">
            <v>4MD</v>
          </cell>
          <cell r="F1054" t="str">
            <v>개</v>
          </cell>
          <cell r="V1054" t="str">
            <v>=</v>
          </cell>
          <cell r="W1054">
            <v>0.1</v>
          </cell>
          <cell r="AL1054">
            <v>0</v>
          </cell>
        </row>
        <row r="1055">
          <cell r="A1055">
            <v>4303</v>
          </cell>
          <cell r="D1055" t="str">
            <v>나. 노무비</v>
          </cell>
          <cell r="AL1055" t="str">
            <v>통3-28</v>
          </cell>
        </row>
        <row r="1056">
          <cell r="D1056" t="str">
            <v>통신기사2급</v>
          </cell>
          <cell r="F1056" t="str">
            <v>인</v>
          </cell>
          <cell r="H1056">
            <v>13.15</v>
          </cell>
          <cell r="I1056" t="str">
            <v>x</v>
          </cell>
          <cell r="J1056">
            <v>1</v>
          </cell>
          <cell r="V1056" t="str">
            <v>=</v>
          </cell>
          <cell r="W1056">
            <v>13.15</v>
          </cell>
          <cell r="Y1056" t="str">
            <v>기본</v>
          </cell>
          <cell r="Z1056" t="str">
            <v>x</v>
          </cell>
          <cell r="AA1056" t="str">
            <v>단위량</v>
          </cell>
        </row>
        <row r="1057">
          <cell r="D1057" t="str">
            <v>통신케이블공</v>
          </cell>
          <cell r="F1057" t="str">
            <v>인</v>
          </cell>
          <cell r="H1057">
            <v>13.15</v>
          </cell>
          <cell r="I1057" t="str">
            <v>x</v>
          </cell>
          <cell r="J1057">
            <v>1</v>
          </cell>
          <cell r="V1057" t="str">
            <v>=</v>
          </cell>
          <cell r="W1057">
            <v>13.15</v>
          </cell>
          <cell r="Y1057" t="str">
            <v>기본</v>
          </cell>
          <cell r="Z1057" t="str">
            <v>x</v>
          </cell>
          <cell r="AA1057" t="str">
            <v>단위량</v>
          </cell>
        </row>
        <row r="1058">
          <cell r="D1058" t="str">
            <v>소   계</v>
          </cell>
        </row>
        <row r="1059">
          <cell r="A1059">
            <v>4304</v>
          </cell>
          <cell r="D1059" t="str">
            <v>통신기사2급</v>
          </cell>
          <cell r="F1059" t="str">
            <v>인</v>
          </cell>
          <cell r="V1059" t="str">
            <v>=</v>
          </cell>
          <cell r="W1059">
            <v>13.15</v>
          </cell>
        </row>
        <row r="1060">
          <cell r="A1060">
            <v>4305</v>
          </cell>
          <cell r="D1060" t="str">
            <v>통신케이블공</v>
          </cell>
          <cell r="F1060" t="str">
            <v>인</v>
          </cell>
          <cell r="V1060" t="str">
            <v>=</v>
          </cell>
          <cell r="W1060">
            <v>13.15</v>
          </cell>
        </row>
        <row r="1061">
          <cell r="A1061">
            <v>4306</v>
          </cell>
          <cell r="D1061" t="str">
            <v>다. 공구손료</v>
          </cell>
          <cell r="E1061" t="str">
            <v>노무비×3%</v>
          </cell>
        </row>
        <row r="1062">
          <cell r="A1062">
            <v>4307</v>
          </cell>
          <cell r="D1062" t="str">
            <v>통신기사2급</v>
          </cell>
          <cell r="F1062" t="str">
            <v>인</v>
          </cell>
          <cell r="H1062">
            <v>13.15</v>
          </cell>
          <cell r="I1062" t="str">
            <v>x</v>
          </cell>
          <cell r="J1062">
            <v>0.03</v>
          </cell>
          <cell r="V1062" t="str">
            <v>=</v>
          </cell>
          <cell r="W1062">
            <v>0.39</v>
          </cell>
          <cell r="Y1062" t="str">
            <v>기본</v>
          </cell>
          <cell r="Z1062" t="str">
            <v>x</v>
          </cell>
          <cell r="AA1062" t="str">
            <v>공구손료</v>
          </cell>
        </row>
        <row r="1063">
          <cell r="A1063">
            <v>4308</v>
          </cell>
          <cell r="D1063" t="str">
            <v>통신케이블공</v>
          </cell>
          <cell r="F1063" t="str">
            <v>인</v>
          </cell>
          <cell r="H1063">
            <v>13.15</v>
          </cell>
          <cell r="I1063" t="str">
            <v>x</v>
          </cell>
          <cell r="J1063">
            <v>0.03</v>
          </cell>
          <cell r="V1063" t="str">
            <v>=</v>
          </cell>
          <cell r="W1063">
            <v>0.39</v>
          </cell>
          <cell r="Y1063" t="str">
            <v>기본</v>
          </cell>
          <cell r="Z1063" t="str">
            <v>x</v>
          </cell>
          <cell r="AA1063" t="str">
            <v>공구손료</v>
          </cell>
        </row>
        <row r="1077">
          <cell r="A1077">
            <v>4400</v>
          </cell>
          <cell r="C1077">
            <v>44</v>
          </cell>
          <cell r="D1077" t="str">
            <v>통신케이블최종시험</v>
          </cell>
          <cell r="E1077" t="str">
            <v>PEF0.9x14P
(15%차폐)</v>
          </cell>
          <cell r="F1077" t="str">
            <v>회</v>
          </cell>
        </row>
        <row r="1078">
          <cell r="A1078">
            <v>4401</v>
          </cell>
          <cell r="D1078" t="str">
            <v>가. 재료비</v>
          </cell>
        </row>
        <row r="1079">
          <cell r="A1079">
            <v>4402</v>
          </cell>
          <cell r="B1079" t="str">
            <v>건전지4MD</v>
          </cell>
          <cell r="D1079" t="str">
            <v>건전지</v>
          </cell>
          <cell r="E1079" t="str">
            <v>4MD</v>
          </cell>
          <cell r="F1079" t="str">
            <v>개</v>
          </cell>
          <cell r="V1079" t="str">
            <v>=</v>
          </cell>
          <cell r="W1079">
            <v>0.1</v>
          </cell>
          <cell r="AL1079">
            <v>0</v>
          </cell>
        </row>
        <row r="1080">
          <cell r="A1080">
            <v>4403</v>
          </cell>
          <cell r="D1080" t="str">
            <v>나. 노무비</v>
          </cell>
          <cell r="AL1080" t="str">
            <v>통3-28</v>
          </cell>
        </row>
        <row r="1081">
          <cell r="D1081" t="str">
            <v>통신기사2급</v>
          </cell>
          <cell r="F1081" t="str">
            <v>인</v>
          </cell>
          <cell r="H1081">
            <v>10.65</v>
          </cell>
          <cell r="I1081" t="str">
            <v>x</v>
          </cell>
          <cell r="J1081">
            <v>1</v>
          </cell>
          <cell r="V1081" t="str">
            <v>=</v>
          </cell>
          <cell r="W1081">
            <v>10.65</v>
          </cell>
          <cell r="Y1081" t="str">
            <v>기본</v>
          </cell>
          <cell r="Z1081" t="str">
            <v>x</v>
          </cell>
          <cell r="AA1081" t="str">
            <v>단위량</v>
          </cell>
        </row>
        <row r="1082">
          <cell r="D1082" t="str">
            <v>통신케이블공</v>
          </cell>
          <cell r="F1082" t="str">
            <v>인</v>
          </cell>
          <cell r="H1082">
            <v>10.65</v>
          </cell>
          <cell r="I1082" t="str">
            <v>x</v>
          </cell>
          <cell r="J1082">
            <v>1</v>
          </cell>
          <cell r="V1082" t="str">
            <v>=</v>
          </cell>
          <cell r="W1082">
            <v>10.65</v>
          </cell>
          <cell r="Y1082" t="str">
            <v>기본</v>
          </cell>
          <cell r="Z1082" t="str">
            <v>x</v>
          </cell>
          <cell r="AA1082" t="str">
            <v>단위량</v>
          </cell>
        </row>
        <row r="1083">
          <cell r="D1083" t="str">
            <v>소   계</v>
          </cell>
        </row>
        <row r="1084">
          <cell r="A1084">
            <v>4404</v>
          </cell>
          <cell r="D1084" t="str">
            <v>통신기사2급</v>
          </cell>
          <cell r="F1084" t="str">
            <v>인</v>
          </cell>
          <cell r="V1084" t="str">
            <v>=</v>
          </cell>
          <cell r="W1084">
            <v>10.65</v>
          </cell>
        </row>
        <row r="1085">
          <cell r="A1085">
            <v>4405</v>
          </cell>
          <cell r="D1085" t="str">
            <v>통신케이블공</v>
          </cell>
          <cell r="F1085" t="str">
            <v>인</v>
          </cell>
          <cell r="V1085" t="str">
            <v>=</v>
          </cell>
          <cell r="W1085">
            <v>10.65</v>
          </cell>
        </row>
        <row r="1086">
          <cell r="A1086">
            <v>4406</v>
          </cell>
          <cell r="D1086" t="str">
            <v>다. 공구손료</v>
          </cell>
          <cell r="E1086" t="str">
            <v>노무비×3%</v>
          </cell>
        </row>
        <row r="1087">
          <cell r="A1087">
            <v>4407</v>
          </cell>
          <cell r="D1087" t="str">
            <v>통신기사2급</v>
          </cell>
          <cell r="F1087" t="str">
            <v>인</v>
          </cell>
          <cell r="H1087">
            <v>10.65</v>
          </cell>
          <cell r="I1087" t="str">
            <v>x</v>
          </cell>
          <cell r="J1087">
            <v>0.03</v>
          </cell>
          <cell r="V1087" t="str">
            <v>=</v>
          </cell>
          <cell r="W1087">
            <v>0.31</v>
          </cell>
          <cell r="Y1087" t="str">
            <v>기본</v>
          </cell>
          <cell r="Z1087" t="str">
            <v>x</v>
          </cell>
          <cell r="AA1087" t="str">
            <v>공구손료</v>
          </cell>
        </row>
        <row r="1088">
          <cell r="A1088">
            <v>4408</v>
          </cell>
          <cell r="D1088" t="str">
            <v>통신케이블공</v>
          </cell>
          <cell r="F1088" t="str">
            <v>인</v>
          </cell>
          <cell r="H1088">
            <v>10.65</v>
          </cell>
          <cell r="I1088" t="str">
            <v>x</v>
          </cell>
          <cell r="J1088">
            <v>0.03</v>
          </cell>
          <cell r="V1088" t="str">
            <v>=</v>
          </cell>
          <cell r="W1088">
            <v>0.31</v>
          </cell>
          <cell r="Y1088" t="str">
            <v>기본</v>
          </cell>
          <cell r="Z1088" t="str">
            <v>x</v>
          </cell>
          <cell r="AA1088" t="str">
            <v>공구손료</v>
          </cell>
        </row>
        <row r="1102">
          <cell r="A1102">
            <v>4500</v>
          </cell>
          <cell r="C1102">
            <v>45</v>
          </cell>
          <cell r="D1102" t="str">
            <v>통신케이블성단</v>
          </cell>
          <cell r="E1102" t="str">
            <v>PEF0.9x24P
(15%차폐)</v>
          </cell>
          <cell r="F1102" t="str">
            <v>개소</v>
          </cell>
        </row>
        <row r="1103">
          <cell r="A1103">
            <v>4501</v>
          </cell>
          <cell r="D1103" t="str">
            <v>나. 노무비</v>
          </cell>
          <cell r="AL1103" t="str">
            <v>통3-19-나</v>
          </cell>
        </row>
        <row r="1104">
          <cell r="D1104" t="str">
            <v>통신케이블공</v>
          </cell>
          <cell r="F1104" t="str">
            <v>인</v>
          </cell>
          <cell r="H1104">
            <v>0.46</v>
          </cell>
          <cell r="I1104" t="str">
            <v>x</v>
          </cell>
          <cell r="J1104">
            <v>1</v>
          </cell>
          <cell r="V1104" t="str">
            <v>=</v>
          </cell>
          <cell r="W1104">
            <v>0.46</v>
          </cell>
          <cell r="Y1104" t="str">
            <v>기본</v>
          </cell>
          <cell r="Z1104" t="str">
            <v>x</v>
          </cell>
          <cell r="AA1104" t="str">
            <v>단위량</v>
          </cell>
        </row>
        <row r="1105">
          <cell r="D1105" t="str">
            <v>보통인부</v>
          </cell>
          <cell r="F1105" t="str">
            <v>인</v>
          </cell>
          <cell r="H1105">
            <v>0.46</v>
          </cell>
          <cell r="I1105" t="str">
            <v>x</v>
          </cell>
          <cell r="J1105">
            <v>1</v>
          </cell>
          <cell r="V1105" t="str">
            <v>=</v>
          </cell>
          <cell r="W1105">
            <v>0.46</v>
          </cell>
          <cell r="Y1105" t="str">
            <v>기본</v>
          </cell>
          <cell r="Z1105" t="str">
            <v>x</v>
          </cell>
          <cell r="AA1105" t="str">
            <v>단위량</v>
          </cell>
        </row>
        <row r="1106">
          <cell r="D1106" t="str">
            <v>소   계</v>
          </cell>
        </row>
        <row r="1107">
          <cell r="A1107">
            <v>4502</v>
          </cell>
          <cell r="D1107" t="str">
            <v>통신케이블공</v>
          </cell>
          <cell r="F1107" t="str">
            <v>인</v>
          </cell>
          <cell r="V1107" t="str">
            <v>=</v>
          </cell>
          <cell r="W1107">
            <v>0.46</v>
          </cell>
        </row>
        <row r="1108">
          <cell r="A1108">
            <v>4503</v>
          </cell>
          <cell r="D1108" t="str">
            <v>보통인부</v>
          </cell>
          <cell r="F1108" t="str">
            <v>인</v>
          </cell>
          <cell r="V1108" t="str">
            <v>=</v>
          </cell>
          <cell r="W1108">
            <v>0.46</v>
          </cell>
        </row>
        <row r="1109">
          <cell r="A1109">
            <v>4504</v>
          </cell>
          <cell r="D1109" t="str">
            <v>다. 공구손료</v>
          </cell>
          <cell r="E1109" t="str">
            <v>노무비×3%</v>
          </cell>
        </row>
        <row r="1110">
          <cell r="A1110">
            <v>4505</v>
          </cell>
          <cell r="D1110" t="str">
            <v>통신케이블공</v>
          </cell>
          <cell r="F1110" t="str">
            <v>인</v>
          </cell>
          <cell r="H1110">
            <v>0.46</v>
          </cell>
          <cell r="I1110" t="str">
            <v>x</v>
          </cell>
          <cell r="J1110">
            <v>0.03</v>
          </cell>
          <cell r="V1110" t="str">
            <v>=</v>
          </cell>
          <cell r="W1110">
            <v>0.01</v>
          </cell>
          <cell r="Y1110" t="str">
            <v>기본</v>
          </cell>
          <cell r="Z1110" t="str">
            <v>x</v>
          </cell>
          <cell r="AA1110" t="str">
            <v>공구손료</v>
          </cell>
        </row>
        <row r="1111">
          <cell r="A1111">
            <v>4506</v>
          </cell>
          <cell r="D1111" t="str">
            <v>보통인부</v>
          </cell>
          <cell r="F1111" t="str">
            <v>인</v>
          </cell>
          <cell r="H1111">
            <v>0.46</v>
          </cell>
          <cell r="I1111" t="str">
            <v>x</v>
          </cell>
          <cell r="J1111">
            <v>0.03</v>
          </cell>
          <cell r="V1111" t="str">
            <v>=</v>
          </cell>
          <cell r="W1111">
            <v>0.01</v>
          </cell>
          <cell r="Y1111" t="str">
            <v>기본</v>
          </cell>
          <cell r="Z1111" t="str">
            <v>x</v>
          </cell>
          <cell r="AA1111" t="str">
            <v>공구손료</v>
          </cell>
        </row>
        <row r="1127">
          <cell r="A1127">
            <v>4600</v>
          </cell>
          <cell r="C1127">
            <v>46</v>
          </cell>
          <cell r="D1127" t="str">
            <v>통신케이블성단</v>
          </cell>
          <cell r="E1127" t="str">
            <v>PEF0.9x14P
(15%차폐)</v>
          </cell>
          <cell r="F1127" t="str">
            <v>개소</v>
          </cell>
        </row>
        <row r="1128">
          <cell r="A1128">
            <v>4601</v>
          </cell>
          <cell r="D1128" t="str">
            <v>나. 노무비</v>
          </cell>
          <cell r="AL1128" t="str">
            <v>통3-8</v>
          </cell>
        </row>
        <row r="1129">
          <cell r="D1129" t="str">
            <v>통신케이블공</v>
          </cell>
          <cell r="F1129" t="str">
            <v>인</v>
          </cell>
          <cell r="H1129">
            <v>0.44</v>
          </cell>
          <cell r="I1129" t="str">
            <v>X</v>
          </cell>
          <cell r="J1129">
            <v>1</v>
          </cell>
          <cell r="V1129" t="str">
            <v>=</v>
          </cell>
          <cell r="W1129">
            <v>0.44</v>
          </cell>
          <cell r="Y1129" t="str">
            <v>기본</v>
          </cell>
          <cell r="Z1129" t="str">
            <v>X</v>
          </cell>
          <cell r="AA1129" t="str">
            <v>단위량</v>
          </cell>
        </row>
        <row r="1130">
          <cell r="D1130" t="str">
            <v>보통인부</v>
          </cell>
          <cell r="F1130" t="str">
            <v>인</v>
          </cell>
          <cell r="H1130">
            <v>0.44</v>
          </cell>
          <cell r="I1130" t="str">
            <v>X</v>
          </cell>
          <cell r="J1130">
            <v>2</v>
          </cell>
          <cell r="V1130" t="str">
            <v>=</v>
          </cell>
          <cell r="W1130">
            <v>0.88</v>
          </cell>
          <cell r="Y1130" t="str">
            <v>기본</v>
          </cell>
          <cell r="Z1130" t="str">
            <v>X</v>
          </cell>
          <cell r="AA1130" t="str">
            <v>단위량</v>
          </cell>
        </row>
        <row r="1131">
          <cell r="D1131" t="str">
            <v>소   계</v>
          </cell>
        </row>
        <row r="1132">
          <cell r="A1132">
            <v>4602</v>
          </cell>
          <cell r="D1132" t="str">
            <v>통신케이블공</v>
          </cell>
          <cell r="F1132" t="str">
            <v>인</v>
          </cell>
          <cell r="V1132" t="str">
            <v>=</v>
          </cell>
          <cell r="W1132">
            <v>0.44</v>
          </cell>
        </row>
        <row r="1133">
          <cell r="A1133">
            <v>4603</v>
          </cell>
          <cell r="D1133" t="str">
            <v>보통인부</v>
          </cell>
          <cell r="F1133" t="str">
            <v>인</v>
          </cell>
          <cell r="V1133" t="str">
            <v>=</v>
          </cell>
          <cell r="W1133">
            <v>0.88</v>
          </cell>
        </row>
        <row r="1134">
          <cell r="A1134">
            <v>4604</v>
          </cell>
          <cell r="D1134" t="str">
            <v>다. 공구손료</v>
          </cell>
          <cell r="E1134" t="str">
            <v>노무비×3%</v>
          </cell>
        </row>
        <row r="1135">
          <cell r="A1135">
            <v>4605</v>
          </cell>
          <cell r="D1135" t="str">
            <v>통신케이블공</v>
          </cell>
          <cell r="F1135" t="str">
            <v>인</v>
          </cell>
          <cell r="H1135">
            <v>0.44</v>
          </cell>
          <cell r="I1135" t="str">
            <v>x</v>
          </cell>
          <cell r="J1135">
            <v>0.03</v>
          </cell>
          <cell r="V1135" t="str">
            <v>=</v>
          </cell>
          <cell r="W1135">
            <v>0.01</v>
          </cell>
          <cell r="Y1135" t="str">
            <v>기본</v>
          </cell>
          <cell r="Z1135" t="str">
            <v>x</v>
          </cell>
          <cell r="AA1135" t="str">
            <v>공구손료</v>
          </cell>
        </row>
        <row r="1136">
          <cell r="A1136">
            <v>4606</v>
          </cell>
          <cell r="D1136" t="str">
            <v>보통인부</v>
          </cell>
          <cell r="F1136" t="str">
            <v>인</v>
          </cell>
          <cell r="H1136">
            <v>0.88</v>
          </cell>
          <cell r="I1136" t="str">
            <v>x</v>
          </cell>
          <cell r="J1136">
            <v>0.03</v>
          </cell>
          <cell r="V1136" t="str">
            <v>=</v>
          </cell>
          <cell r="W1136">
            <v>0.02</v>
          </cell>
          <cell r="Y1136" t="str">
            <v>기본</v>
          </cell>
          <cell r="Z1136" t="str">
            <v>x</v>
          </cell>
          <cell r="AA1136" t="str">
            <v>공구손료</v>
          </cell>
        </row>
        <row r="1152">
          <cell r="A1152">
            <v>4700</v>
          </cell>
          <cell r="C1152">
            <v>47</v>
          </cell>
          <cell r="D1152" t="str">
            <v>표주설치(방향표주)</v>
          </cell>
          <cell r="E1152" t="str">
            <v>100x100x500mm</v>
          </cell>
          <cell r="F1152" t="str">
            <v>본</v>
          </cell>
        </row>
        <row r="1153">
          <cell r="A1153">
            <v>4701</v>
          </cell>
          <cell r="D1153" t="str">
            <v>가. 재료비</v>
          </cell>
        </row>
        <row r="1154">
          <cell r="A1154">
            <v>4702</v>
          </cell>
          <cell r="B1154" t="str">
            <v>표주(콘크리트제)100x100x500mm</v>
          </cell>
          <cell r="D1154" t="str">
            <v>표주(콘크리트제)</v>
          </cell>
          <cell r="E1154" t="str">
            <v>100x100x500mm</v>
          </cell>
          <cell r="F1154" t="str">
            <v>본</v>
          </cell>
          <cell r="V1154" t="str">
            <v>=</v>
          </cell>
          <cell r="W1154">
            <v>1</v>
          </cell>
          <cell r="AL1154">
            <v>0</v>
          </cell>
        </row>
        <row r="1155">
          <cell r="A1155">
            <v>4703</v>
          </cell>
          <cell r="D1155" t="str">
            <v>나. 노무비</v>
          </cell>
          <cell r="AL1155" t="str">
            <v>통3-33(운빈)</v>
          </cell>
        </row>
        <row r="1156">
          <cell r="D1156" t="str">
            <v>보통인부</v>
          </cell>
          <cell r="F1156" t="str">
            <v>인</v>
          </cell>
          <cell r="H1156">
            <v>0.15</v>
          </cell>
          <cell r="I1156" t="str">
            <v>x</v>
          </cell>
          <cell r="J1156">
            <v>1</v>
          </cell>
          <cell r="K1156" t="str">
            <v>x</v>
          </cell>
          <cell r="L1156" t="str">
            <v>(</v>
          </cell>
          <cell r="M1156">
            <v>1</v>
          </cell>
          <cell r="N1156" t="str">
            <v>+</v>
          </cell>
          <cell r="O1156">
            <v>0.15</v>
          </cell>
          <cell r="P1156" t="str">
            <v>)</v>
          </cell>
          <cell r="V1156" t="str">
            <v>=</v>
          </cell>
          <cell r="W1156">
            <v>0.17</v>
          </cell>
          <cell r="Y1156" t="str">
            <v>기본</v>
          </cell>
          <cell r="Z1156" t="str">
            <v>x</v>
          </cell>
          <cell r="AA1156" t="str">
            <v>단위량</v>
          </cell>
          <cell r="AB1156" t="str">
            <v>x</v>
          </cell>
          <cell r="AC1156" t="str">
            <v>(</v>
          </cell>
          <cell r="AD1156">
            <v>1</v>
          </cell>
          <cell r="AE1156" t="str">
            <v>+</v>
          </cell>
          <cell r="AF1156" t="str">
            <v>운빈</v>
          </cell>
          <cell r="AG1156" t="str">
            <v>)</v>
          </cell>
        </row>
        <row r="1157">
          <cell r="D1157" t="str">
            <v>소   계</v>
          </cell>
        </row>
        <row r="1158">
          <cell r="A1158">
            <v>4704</v>
          </cell>
          <cell r="D1158" t="str">
            <v>보통인부</v>
          </cell>
          <cell r="F1158" t="str">
            <v>인</v>
          </cell>
          <cell r="V1158" t="str">
            <v>=</v>
          </cell>
          <cell r="W1158">
            <v>0.17</v>
          </cell>
        </row>
        <row r="1159">
          <cell r="A1159">
            <v>4705</v>
          </cell>
          <cell r="D1159" t="str">
            <v>다. 공구손료</v>
          </cell>
          <cell r="E1159" t="str">
            <v>노무비×3%</v>
          </cell>
        </row>
        <row r="1160">
          <cell r="A1160">
            <v>4706</v>
          </cell>
          <cell r="D1160" t="str">
            <v>보통인부</v>
          </cell>
          <cell r="F1160" t="str">
            <v>인</v>
          </cell>
          <cell r="H1160">
            <v>0.15</v>
          </cell>
          <cell r="I1160" t="str">
            <v>x</v>
          </cell>
          <cell r="J1160">
            <v>0.03</v>
          </cell>
          <cell r="V1160" t="str">
            <v>=</v>
          </cell>
          <cell r="W1160">
            <v>4.0000000000000001E-3</v>
          </cell>
          <cell r="Y1160" t="str">
            <v>기본</v>
          </cell>
          <cell r="Z1160" t="str">
            <v>x</v>
          </cell>
          <cell r="AA1160" t="str">
            <v>공구손료</v>
          </cell>
        </row>
        <row r="1177">
          <cell r="A1177">
            <v>4800</v>
          </cell>
          <cell r="C1177">
            <v>48</v>
          </cell>
          <cell r="D1177" t="str">
            <v>표주설치(접속표주)</v>
          </cell>
          <cell r="E1177" t="str">
            <v>100x100x500mm</v>
          </cell>
          <cell r="F1177" t="str">
            <v>본</v>
          </cell>
        </row>
        <row r="1178">
          <cell r="A1178">
            <v>4801</v>
          </cell>
          <cell r="D1178" t="str">
            <v>가. 재료비</v>
          </cell>
        </row>
        <row r="1179">
          <cell r="A1179">
            <v>4802</v>
          </cell>
          <cell r="B1179" t="str">
            <v>표주(콘크리트제)100x100x500mm</v>
          </cell>
          <cell r="D1179" t="str">
            <v>표주(콘크리트제)</v>
          </cell>
          <cell r="E1179" t="str">
            <v>100x100x500mm</v>
          </cell>
          <cell r="F1179" t="str">
            <v>본</v>
          </cell>
          <cell r="V1179" t="str">
            <v>=</v>
          </cell>
          <cell r="W1179">
            <v>1</v>
          </cell>
          <cell r="AL1179">
            <v>0</v>
          </cell>
        </row>
        <row r="1180">
          <cell r="A1180">
            <v>4803</v>
          </cell>
          <cell r="D1180" t="str">
            <v>나. 노무비</v>
          </cell>
          <cell r="AL1180" t="str">
            <v>통3-33
(운빈)</v>
          </cell>
        </row>
        <row r="1181">
          <cell r="D1181" t="str">
            <v>보통인부</v>
          </cell>
          <cell r="F1181" t="str">
            <v>인</v>
          </cell>
          <cell r="H1181">
            <v>0.15</v>
          </cell>
          <cell r="I1181" t="str">
            <v>x</v>
          </cell>
          <cell r="J1181">
            <v>1</v>
          </cell>
          <cell r="K1181" t="str">
            <v>x</v>
          </cell>
          <cell r="L1181" t="str">
            <v>(</v>
          </cell>
          <cell r="M1181">
            <v>1</v>
          </cell>
          <cell r="N1181" t="str">
            <v>+</v>
          </cell>
          <cell r="O1181">
            <v>0.15</v>
          </cell>
          <cell r="P1181" t="str">
            <v>)</v>
          </cell>
          <cell r="V1181" t="str">
            <v>=</v>
          </cell>
          <cell r="W1181">
            <v>0.17</v>
          </cell>
          <cell r="Y1181" t="str">
            <v>기본</v>
          </cell>
          <cell r="Z1181" t="str">
            <v>x</v>
          </cell>
          <cell r="AA1181" t="str">
            <v>단위량</v>
          </cell>
          <cell r="AB1181" t="str">
            <v>x</v>
          </cell>
          <cell r="AC1181" t="str">
            <v>(</v>
          </cell>
          <cell r="AD1181">
            <v>1</v>
          </cell>
          <cell r="AE1181" t="str">
            <v>+</v>
          </cell>
          <cell r="AF1181" t="str">
            <v>운빈</v>
          </cell>
          <cell r="AG1181" t="str">
            <v>)</v>
          </cell>
        </row>
        <row r="1182">
          <cell r="D1182" t="str">
            <v>소   계</v>
          </cell>
        </row>
        <row r="1183">
          <cell r="A1183">
            <v>4804</v>
          </cell>
          <cell r="D1183" t="str">
            <v>보통인부</v>
          </cell>
          <cell r="F1183" t="str">
            <v>인</v>
          </cell>
          <cell r="V1183" t="str">
            <v>=</v>
          </cell>
          <cell r="W1183">
            <v>0.17</v>
          </cell>
        </row>
        <row r="1184">
          <cell r="A1184">
            <v>4805</v>
          </cell>
          <cell r="D1184" t="str">
            <v>다. 공구손료</v>
          </cell>
          <cell r="E1184" t="str">
            <v>노무비×3%</v>
          </cell>
        </row>
        <row r="1185">
          <cell r="A1185">
            <v>4806</v>
          </cell>
          <cell r="D1185" t="str">
            <v>보통인부</v>
          </cell>
          <cell r="F1185" t="str">
            <v>인</v>
          </cell>
          <cell r="H1185">
            <v>0.15</v>
          </cell>
          <cell r="I1185" t="str">
            <v>x</v>
          </cell>
          <cell r="J1185">
            <v>0.03</v>
          </cell>
          <cell r="V1185" t="str">
            <v>=</v>
          </cell>
          <cell r="W1185">
            <v>4.0000000000000001E-3</v>
          </cell>
          <cell r="Y1185" t="str">
            <v>기본</v>
          </cell>
          <cell r="Z1185" t="str">
            <v>x</v>
          </cell>
          <cell r="AA1185" t="str">
            <v>공구손료</v>
          </cell>
        </row>
        <row r="1202">
          <cell r="A1202">
            <v>4900</v>
          </cell>
          <cell r="C1202">
            <v>49</v>
          </cell>
          <cell r="D1202" t="str">
            <v>접속방호함신설(터널)</v>
          </cell>
          <cell r="E1202" t="str">
            <v>분기용</v>
          </cell>
          <cell r="F1202" t="str">
            <v>개</v>
          </cell>
        </row>
        <row r="1203">
          <cell r="A1203">
            <v>4901</v>
          </cell>
          <cell r="D1203" t="str">
            <v>가. 재료비</v>
          </cell>
        </row>
        <row r="1204">
          <cell r="A1204">
            <v>4902</v>
          </cell>
          <cell r="B1204" t="str">
            <v>CABLE접속보호함분기</v>
          </cell>
          <cell r="D1204" t="str">
            <v>CABLE접속보호함</v>
          </cell>
          <cell r="E1204" t="str">
            <v>분기</v>
          </cell>
          <cell r="F1204" t="str">
            <v>개</v>
          </cell>
          <cell r="V1204" t="str">
            <v>=</v>
          </cell>
          <cell r="W1204">
            <v>1</v>
          </cell>
          <cell r="AL1204">
            <v>0</v>
          </cell>
        </row>
        <row r="1205">
          <cell r="A1205">
            <v>4903</v>
          </cell>
          <cell r="B1205" t="str">
            <v>앙카볼트1/2"x150</v>
          </cell>
          <cell r="D1205" t="str">
            <v>앙카볼트</v>
          </cell>
          <cell r="E1205" t="str">
            <v>1/2"x150</v>
          </cell>
          <cell r="F1205" t="str">
            <v>개</v>
          </cell>
          <cell r="V1205" t="str">
            <v>=</v>
          </cell>
          <cell r="W1205">
            <v>4</v>
          </cell>
          <cell r="AL1205">
            <v>0</v>
          </cell>
        </row>
        <row r="1206">
          <cell r="A1206">
            <v>4904</v>
          </cell>
          <cell r="B1206" t="str">
            <v>너트1/2"</v>
          </cell>
          <cell r="D1206" t="str">
            <v>너트</v>
          </cell>
          <cell r="E1206" t="str">
            <v>1/2"</v>
          </cell>
          <cell r="F1206" t="str">
            <v>개</v>
          </cell>
          <cell r="V1206" t="str">
            <v>=</v>
          </cell>
          <cell r="W1206">
            <v>4</v>
          </cell>
          <cell r="AL1206">
            <v>0</v>
          </cell>
        </row>
        <row r="1207">
          <cell r="A1207">
            <v>4905</v>
          </cell>
          <cell r="B1207" t="str">
            <v>평와샤M12</v>
          </cell>
          <cell r="D1207" t="str">
            <v>평와샤</v>
          </cell>
          <cell r="E1207" t="str">
            <v>M12</v>
          </cell>
          <cell r="F1207" t="str">
            <v>개</v>
          </cell>
          <cell r="V1207" t="str">
            <v>=</v>
          </cell>
          <cell r="W1207">
            <v>4</v>
          </cell>
          <cell r="AL1207">
            <v>0</v>
          </cell>
        </row>
        <row r="1208">
          <cell r="A1208">
            <v>4906</v>
          </cell>
          <cell r="D1208" t="str">
            <v>나. 노무비</v>
          </cell>
          <cell r="AL1208" t="str">
            <v>통3-34
(운빈+터널)</v>
          </cell>
        </row>
        <row r="1209">
          <cell r="D1209" t="str">
            <v>통신외선공</v>
          </cell>
          <cell r="F1209" t="str">
            <v>인</v>
          </cell>
          <cell r="H1209">
            <v>0.25</v>
          </cell>
          <cell r="I1209" t="str">
            <v>x</v>
          </cell>
          <cell r="J1209">
            <v>1</v>
          </cell>
          <cell r="K1209" t="str">
            <v>x</v>
          </cell>
          <cell r="L1209" t="str">
            <v>(</v>
          </cell>
          <cell r="M1209">
            <v>1</v>
          </cell>
          <cell r="N1209" t="str">
            <v>+</v>
          </cell>
          <cell r="O1209">
            <v>0.15</v>
          </cell>
          <cell r="P1209" t="str">
            <v>+</v>
          </cell>
          <cell r="Q1209">
            <v>0.3</v>
          </cell>
          <cell r="R1209" t="str">
            <v>)</v>
          </cell>
          <cell r="V1209" t="str">
            <v>=</v>
          </cell>
          <cell r="W1209">
            <v>0.36</v>
          </cell>
          <cell r="Y1209" t="str">
            <v>기본</v>
          </cell>
          <cell r="Z1209" t="str">
            <v>x</v>
          </cell>
          <cell r="AA1209" t="str">
            <v>단위량</v>
          </cell>
          <cell r="AB1209" t="str">
            <v>x</v>
          </cell>
          <cell r="AC1209" t="str">
            <v>(</v>
          </cell>
          <cell r="AD1209">
            <v>1</v>
          </cell>
          <cell r="AE1209" t="str">
            <v>+</v>
          </cell>
          <cell r="AF1209" t="str">
            <v>운빈</v>
          </cell>
          <cell r="AG1209" t="str">
            <v>+</v>
          </cell>
          <cell r="AH1209" t="str">
            <v>터널</v>
          </cell>
          <cell r="AI1209" t="str">
            <v>)</v>
          </cell>
        </row>
        <row r="1210">
          <cell r="D1210" t="str">
            <v>소   계</v>
          </cell>
        </row>
        <row r="1211">
          <cell r="A1211">
            <v>4907</v>
          </cell>
          <cell r="D1211" t="str">
            <v>통신외선공</v>
          </cell>
          <cell r="F1211" t="str">
            <v>인</v>
          </cell>
          <cell r="V1211" t="str">
            <v>=</v>
          </cell>
          <cell r="W1211">
            <v>0.36</v>
          </cell>
        </row>
        <row r="1212">
          <cell r="A1212">
            <v>4908</v>
          </cell>
          <cell r="D1212" t="str">
            <v>다. 공구손료</v>
          </cell>
          <cell r="E1212" t="str">
            <v>노무비×3%</v>
          </cell>
        </row>
        <row r="1213">
          <cell r="A1213">
            <v>4909</v>
          </cell>
          <cell r="D1213" t="str">
            <v>통신외선공</v>
          </cell>
          <cell r="F1213" t="str">
            <v>인</v>
          </cell>
          <cell r="H1213">
            <v>0.25</v>
          </cell>
          <cell r="I1213" t="str">
            <v>x</v>
          </cell>
          <cell r="J1213">
            <v>0.03</v>
          </cell>
          <cell r="V1213" t="str">
            <v>=</v>
          </cell>
          <cell r="W1213">
            <v>7.0000000000000001E-3</v>
          </cell>
          <cell r="Y1213" t="str">
            <v>기본</v>
          </cell>
          <cell r="Z1213" t="str">
            <v>x</v>
          </cell>
          <cell r="AA1213" t="str">
            <v>공구손료</v>
          </cell>
        </row>
        <row r="1227">
          <cell r="A1227">
            <v>5000</v>
          </cell>
          <cell r="C1227">
            <v>50</v>
          </cell>
          <cell r="D1227" t="str">
            <v>접지선신설(터널)</v>
          </cell>
          <cell r="E1227" t="str">
            <v>GV 38㎟</v>
          </cell>
          <cell r="F1227" t="str">
            <v>m</v>
          </cell>
        </row>
        <row r="1228">
          <cell r="A1228">
            <v>5001</v>
          </cell>
          <cell r="D1228" t="str">
            <v>가. 재료비</v>
          </cell>
        </row>
        <row r="1229">
          <cell r="A1229">
            <v>5002</v>
          </cell>
          <cell r="B1229" t="str">
            <v>접지용전선GV 38㎟</v>
          </cell>
          <cell r="D1229" t="str">
            <v>접지용전선</v>
          </cell>
          <cell r="E1229" t="str">
            <v>GV 38㎟</v>
          </cell>
          <cell r="F1229" t="str">
            <v>m</v>
          </cell>
          <cell r="H1229">
            <v>1</v>
          </cell>
          <cell r="I1229" t="str">
            <v>x</v>
          </cell>
          <cell r="J1229">
            <v>1</v>
          </cell>
          <cell r="K1229" t="str">
            <v>x</v>
          </cell>
          <cell r="L1229" t="str">
            <v>(</v>
          </cell>
          <cell r="M1229">
            <v>1</v>
          </cell>
          <cell r="N1229" t="str">
            <v>+</v>
          </cell>
          <cell r="O1229">
            <v>0.05</v>
          </cell>
          <cell r="P1229" t="str">
            <v>)</v>
          </cell>
          <cell r="V1229" t="str">
            <v>=</v>
          </cell>
          <cell r="W1229">
            <v>1.05</v>
          </cell>
          <cell r="Y1229" t="str">
            <v>기본</v>
          </cell>
          <cell r="Z1229" t="str">
            <v>x</v>
          </cell>
          <cell r="AA1229" t="str">
            <v>단위량</v>
          </cell>
          <cell r="AB1229" t="str">
            <v>x</v>
          </cell>
          <cell r="AC1229" t="str">
            <v>(</v>
          </cell>
          <cell r="AD1229">
            <v>1</v>
          </cell>
          <cell r="AE1229" t="str">
            <v>+</v>
          </cell>
          <cell r="AF1229" t="str">
            <v>할증</v>
          </cell>
          <cell r="AG1229" t="str">
            <v>)</v>
          </cell>
          <cell r="AL1229">
            <v>0</v>
          </cell>
        </row>
        <row r="1230">
          <cell r="A1230">
            <v>5003</v>
          </cell>
          <cell r="D1230" t="str">
            <v>나. 노무비</v>
          </cell>
          <cell r="AL1230" t="str">
            <v>전7-8
(운빈+터널)</v>
          </cell>
        </row>
        <row r="1231">
          <cell r="D1231" t="str">
            <v>내선전공</v>
          </cell>
          <cell r="F1231" t="str">
            <v>인</v>
          </cell>
          <cell r="H1231">
            <v>3.1E-2</v>
          </cell>
          <cell r="I1231" t="str">
            <v>x</v>
          </cell>
          <cell r="J1231">
            <v>1</v>
          </cell>
          <cell r="K1231" t="str">
            <v>x</v>
          </cell>
          <cell r="L1231" t="str">
            <v>(</v>
          </cell>
          <cell r="M1231">
            <v>1</v>
          </cell>
          <cell r="N1231" t="str">
            <v>+</v>
          </cell>
          <cell r="O1231">
            <v>0.15</v>
          </cell>
          <cell r="P1231" t="str">
            <v>+</v>
          </cell>
          <cell r="Q1231">
            <v>0.3</v>
          </cell>
          <cell r="R1231" t="str">
            <v>)</v>
          </cell>
          <cell r="V1231" t="str">
            <v>=</v>
          </cell>
          <cell r="W1231">
            <v>0.04</v>
          </cell>
          <cell r="Y1231" t="str">
            <v>기본</v>
          </cell>
          <cell r="Z1231" t="str">
            <v>x</v>
          </cell>
          <cell r="AA1231" t="str">
            <v>단위량</v>
          </cell>
          <cell r="AB1231" t="str">
            <v>x</v>
          </cell>
          <cell r="AC1231" t="str">
            <v>(</v>
          </cell>
          <cell r="AD1231">
            <v>1</v>
          </cell>
          <cell r="AE1231" t="str">
            <v>+</v>
          </cell>
          <cell r="AF1231" t="str">
            <v>운빈</v>
          </cell>
          <cell r="AG1231" t="str">
            <v>+</v>
          </cell>
          <cell r="AH1231" t="str">
            <v>터널</v>
          </cell>
          <cell r="AI1231" t="str">
            <v>)</v>
          </cell>
        </row>
        <row r="1232">
          <cell r="D1232" t="str">
            <v>소   계</v>
          </cell>
        </row>
        <row r="1233">
          <cell r="A1233">
            <v>5004</v>
          </cell>
          <cell r="D1233" t="str">
            <v>내선전공</v>
          </cell>
          <cell r="F1233" t="str">
            <v>인</v>
          </cell>
          <cell r="V1233" t="str">
            <v>=</v>
          </cell>
          <cell r="W1233">
            <v>0.04</v>
          </cell>
        </row>
        <row r="1234">
          <cell r="A1234">
            <v>5005</v>
          </cell>
          <cell r="D1234" t="str">
            <v>다. 공구손료</v>
          </cell>
          <cell r="E1234" t="str">
            <v>노무비×3%</v>
          </cell>
        </row>
        <row r="1235">
          <cell r="A1235">
            <v>5006</v>
          </cell>
          <cell r="D1235" t="str">
            <v>내선전공</v>
          </cell>
          <cell r="F1235" t="str">
            <v>인</v>
          </cell>
          <cell r="H1235">
            <v>3.1E-2</v>
          </cell>
          <cell r="I1235" t="str">
            <v>x</v>
          </cell>
          <cell r="J1235">
            <v>0.03</v>
          </cell>
          <cell r="V1235" t="str">
            <v>=</v>
          </cell>
          <cell r="W1235">
            <v>8.9999999999999998E-4</v>
          </cell>
          <cell r="Y1235" t="str">
            <v>기본</v>
          </cell>
          <cell r="Z1235" t="str">
            <v>x</v>
          </cell>
          <cell r="AA1235" t="str">
            <v>공구손료</v>
          </cell>
        </row>
        <row r="1252">
          <cell r="A1252">
            <v>5100</v>
          </cell>
          <cell r="C1252">
            <v>51</v>
          </cell>
          <cell r="D1252" t="str">
            <v>맨홀신설</v>
          </cell>
          <cell r="E1252" t="str">
            <v>수공3호</v>
          </cell>
          <cell r="F1252" t="str">
            <v>기</v>
          </cell>
        </row>
        <row r="1253">
          <cell r="A1253">
            <v>5101</v>
          </cell>
          <cell r="D1253" t="str">
            <v>가. 재료비</v>
          </cell>
        </row>
        <row r="1254">
          <cell r="A1254">
            <v>5102</v>
          </cell>
          <cell r="B1254" t="str">
            <v>시멘트40㎏</v>
          </cell>
          <cell r="D1254" t="str">
            <v>시멘트</v>
          </cell>
          <cell r="E1254" t="str">
            <v>40㎏</v>
          </cell>
          <cell r="F1254" t="str">
            <v>포</v>
          </cell>
          <cell r="V1254" t="str">
            <v>=</v>
          </cell>
          <cell r="W1254">
            <v>30.29</v>
          </cell>
          <cell r="AL1254">
            <v>0</v>
          </cell>
        </row>
        <row r="1255">
          <cell r="A1255">
            <v>5103</v>
          </cell>
          <cell r="B1255" t="str">
            <v>이형철근D-10 SD30A</v>
          </cell>
          <cell r="D1255" t="str">
            <v>이형철근</v>
          </cell>
          <cell r="E1255" t="str">
            <v>D-10 SD30A</v>
          </cell>
          <cell r="F1255" t="str">
            <v>TON</v>
          </cell>
          <cell r="V1255" t="str">
            <v>=</v>
          </cell>
          <cell r="W1255">
            <v>0.24</v>
          </cell>
          <cell r="AL1255">
            <v>0</v>
          </cell>
        </row>
        <row r="1256">
          <cell r="A1256">
            <v>5104</v>
          </cell>
          <cell r="B1256" t="str">
            <v>이형철근D-13 SD30A</v>
          </cell>
          <cell r="D1256" t="str">
            <v>이형철근</v>
          </cell>
          <cell r="E1256" t="str">
            <v>D-13 SD30A</v>
          </cell>
          <cell r="F1256" t="str">
            <v>TON</v>
          </cell>
          <cell r="V1256" t="str">
            <v>=</v>
          </cell>
          <cell r="W1256">
            <v>0.06</v>
          </cell>
          <cell r="AL1256">
            <v>0</v>
          </cell>
        </row>
        <row r="1257">
          <cell r="A1257">
            <v>5105</v>
          </cell>
          <cell r="B1257" t="str">
            <v>통신용멘홀수공철개</v>
          </cell>
          <cell r="D1257" t="str">
            <v>통신용멘홀</v>
          </cell>
          <cell r="E1257" t="str">
            <v>수공철개</v>
          </cell>
          <cell r="F1257" t="str">
            <v>조</v>
          </cell>
          <cell r="V1257" t="str">
            <v>=</v>
          </cell>
          <cell r="W1257">
            <v>1</v>
          </cell>
          <cell r="AL1257">
            <v>0</v>
          </cell>
        </row>
        <row r="1258">
          <cell r="A1258">
            <v>5106</v>
          </cell>
          <cell r="B1258" t="str">
            <v>케이블걸이쇠3조</v>
          </cell>
          <cell r="D1258" t="str">
            <v>케이블걸이쇠</v>
          </cell>
          <cell r="E1258" t="str">
            <v>3조</v>
          </cell>
          <cell r="F1258" t="str">
            <v>개</v>
          </cell>
          <cell r="V1258" t="str">
            <v>=</v>
          </cell>
          <cell r="W1258">
            <v>6</v>
          </cell>
          <cell r="AL1258">
            <v>0</v>
          </cell>
        </row>
        <row r="1259">
          <cell r="A1259">
            <v>5107</v>
          </cell>
          <cell r="B1259" t="str">
            <v>케이블받침대75x40x5x550</v>
          </cell>
          <cell r="D1259" t="str">
            <v>케이블받침대</v>
          </cell>
          <cell r="E1259" t="str">
            <v>75x40x5x550</v>
          </cell>
          <cell r="F1259" t="str">
            <v>개</v>
          </cell>
          <cell r="V1259" t="str">
            <v>=</v>
          </cell>
          <cell r="W1259">
            <v>2</v>
          </cell>
          <cell r="AL1259">
            <v>0</v>
          </cell>
        </row>
        <row r="1260">
          <cell r="A1260">
            <v>5108</v>
          </cell>
          <cell r="B1260" t="str">
            <v>앙카볼트(5/8")M16xL250</v>
          </cell>
          <cell r="D1260" t="str">
            <v>앙카볼트</v>
          </cell>
          <cell r="E1260" t="str">
            <v>(5/8")M16xL250</v>
          </cell>
          <cell r="F1260" t="str">
            <v>개</v>
          </cell>
          <cell r="V1260" t="str">
            <v>=</v>
          </cell>
          <cell r="W1260">
            <v>6</v>
          </cell>
          <cell r="AL1260">
            <v>0</v>
          </cell>
        </row>
        <row r="1261">
          <cell r="A1261">
            <v>5109</v>
          </cell>
          <cell r="B1261" t="str">
            <v>가락지19x92mm</v>
          </cell>
          <cell r="D1261" t="str">
            <v>가락지</v>
          </cell>
          <cell r="E1261" t="str">
            <v>19x92mm</v>
          </cell>
          <cell r="F1261" t="str">
            <v>개</v>
          </cell>
          <cell r="V1261" t="str">
            <v>=</v>
          </cell>
          <cell r="W1261">
            <v>6</v>
          </cell>
          <cell r="AL1261">
            <v>0</v>
          </cell>
        </row>
        <row r="1262">
          <cell r="A1262">
            <v>5110</v>
          </cell>
          <cell r="B1262" t="str">
            <v>사다리각정19x1040mm</v>
          </cell>
          <cell r="D1262" t="str">
            <v>사다리각정</v>
          </cell>
          <cell r="E1262" t="str">
            <v>19x1040mm</v>
          </cell>
          <cell r="F1262" t="str">
            <v>개</v>
          </cell>
          <cell r="V1262" t="str">
            <v>=</v>
          </cell>
          <cell r="W1262">
            <v>1</v>
          </cell>
          <cell r="AL1262">
            <v>0</v>
          </cell>
        </row>
        <row r="1263">
          <cell r="A1263">
            <v>5111</v>
          </cell>
          <cell r="B1263" t="str">
            <v>멘홀용사다리L2300</v>
          </cell>
          <cell r="D1263" t="str">
            <v>멘홀용사다리</v>
          </cell>
          <cell r="E1263" t="str">
            <v>L2300</v>
          </cell>
          <cell r="F1263" t="str">
            <v>개</v>
          </cell>
          <cell r="V1263" t="str">
            <v>=</v>
          </cell>
          <cell r="W1263">
            <v>1</v>
          </cell>
          <cell r="AL1263">
            <v>0</v>
          </cell>
        </row>
        <row r="1264">
          <cell r="A1264">
            <v>5112</v>
          </cell>
          <cell r="B1264" t="str">
            <v>자갈#467(40mm)</v>
          </cell>
          <cell r="D1264" t="str">
            <v>자갈</v>
          </cell>
          <cell r="E1264" t="str">
            <v>#467(40mm)</v>
          </cell>
          <cell r="F1264" t="str">
            <v>㎥</v>
          </cell>
          <cell r="V1264" t="str">
            <v>=</v>
          </cell>
          <cell r="W1264">
            <v>0.25</v>
          </cell>
          <cell r="AL1264">
            <v>0</v>
          </cell>
        </row>
        <row r="1265">
          <cell r="A1265">
            <v>5113</v>
          </cell>
          <cell r="B1265" t="str">
            <v>모래세사</v>
          </cell>
          <cell r="D1265" t="str">
            <v>모래</v>
          </cell>
          <cell r="E1265" t="str">
            <v>세사</v>
          </cell>
          <cell r="F1265" t="str">
            <v>㎥</v>
          </cell>
          <cell r="V1265" t="str">
            <v>=</v>
          </cell>
          <cell r="W1265">
            <v>1.7</v>
          </cell>
          <cell r="AL1265">
            <v>0</v>
          </cell>
        </row>
        <row r="1266">
          <cell r="A1266">
            <v>5114</v>
          </cell>
          <cell r="B1266" t="str">
            <v>자갈#57</v>
          </cell>
          <cell r="D1266" t="str">
            <v>자갈</v>
          </cell>
          <cell r="E1266" t="str">
            <v>#57</v>
          </cell>
          <cell r="F1266" t="str">
            <v>㎥</v>
          </cell>
          <cell r="V1266" t="str">
            <v>=</v>
          </cell>
          <cell r="W1266">
            <v>1.7</v>
          </cell>
          <cell r="AL1266">
            <v>0</v>
          </cell>
        </row>
        <row r="1267">
          <cell r="A1267">
            <v>5115</v>
          </cell>
          <cell r="B1267" t="str">
            <v>보통합판12x1210x2420</v>
          </cell>
          <cell r="D1267" t="str">
            <v>보통합판</v>
          </cell>
          <cell r="E1267" t="str">
            <v>12x1210x2420</v>
          </cell>
          <cell r="F1267" t="str">
            <v>매</v>
          </cell>
          <cell r="V1267" t="str">
            <v>=</v>
          </cell>
          <cell r="W1267">
            <v>7.08</v>
          </cell>
          <cell r="AL1267" t="str">
            <v xml:space="preserve"> </v>
          </cell>
        </row>
        <row r="1268">
          <cell r="A1268">
            <v>5116</v>
          </cell>
          <cell r="B1268" t="str">
            <v>각재외송</v>
          </cell>
          <cell r="D1268" t="str">
            <v>각재</v>
          </cell>
          <cell r="E1268" t="str">
            <v>외송</v>
          </cell>
          <cell r="F1268" t="str">
            <v>재</v>
          </cell>
          <cell r="V1268" t="str">
            <v>=</v>
          </cell>
          <cell r="W1268">
            <v>0.26</v>
          </cell>
          <cell r="AL1268" t="str">
            <v xml:space="preserve"> </v>
          </cell>
        </row>
        <row r="1269">
          <cell r="A1269">
            <v>5117</v>
          </cell>
          <cell r="B1269" t="str">
            <v>소철선#8</v>
          </cell>
          <cell r="D1269" t="str">
            <v>소철선</v>
          </cell>
          <cell r="E1269" t="str">
            <v>#8</v>
          </cell>
          <cell r="F1269" t="str">
            <v>㎏</v>
          </cell>
          <cell r="V1269" t="str">
            <v>=</v>
          </cell>
          <cell r="W1269">
            <v>2.84</v>
          </cell>
          <cell r="AL1269">
            <v>0</v>
          </cell>
        </row>
        <row r="1270">
          <cell r="A1270">
            <v>5118</v>
          </cell>
          <cell r="B1270" t="str">
            <v>철못50mm</v>
          </cell>
          <cell r="D1270" t="str">
            <v>철못</v>
          </cell>
          <cell r="E1270" t="str">
            <v>50mm</v>
          </cell>
          <cell r="F1270" t="str">
            <v>㎏</v>
          </cell>
          <cell r="V1270" t="str">
            <v>=</v>
          </cell>
          <cell r="W1270">
            <v>1.96</v>
          </cell>
          <cell r="AL1270">
            <v>0</v>
          </cell>
        </row>
        <row r="1271">
          <cell r="A1271">
            <v>5119</v>
          </cell>
          <cell r="B1271" t="str">
            <v>결속선#20</v>
          </cell>
          <cell r="D1271" t="str">
            <v>결속선</v>
          </cell>
          <cell r="E1271" t="str">
            <v>#20</v>
          </cell>
          <cell r="F1271" t="str">
            <v>㎏</v>
          </cell>
          <cell r="V1271" t="str">
            <v>=</v>
          </cell>
          <cell r="W1271">
            <v>6.5</v>
          </cell>
          <cell r="AL1271">
            <v>0</v>
          </cell>
        </row>
        <row r="1272">
          <cell r="A1272">
            <v>5120</v>
          </cell>
          <cell r="B1272" t="str">
            <v>박리제유성</v>
          </cell>
          <cell r="D1272" t="str">
            <v>박리제</v>
          </cell>
          <cell r="E1272" t="str">
            <v>유성</v>
          </cell>
          <cell r="F1272" t="str">
            <v>ℓ</v>
          </cell>
          <cell r="V1272" t="str">
            <v>=</v>
          </cell>
          <cell r="W1272">
            <v>1.86</v>
          </cell>
          <cell r="AL1272">
            <v>0</v>
          </cell>
        </row>
        <row r="1273">
          <cell r="A1273">
            <v>5121</v>
          </cell>
          <cell r="D1273" t="str">
            <v>나. 노무비</v>
          </cell>
        </row>
        <row r="1274">
          <cell r="D1274" t="str">
            <v>1) 콘크리트타설</v>
          </cell>
          <cell r="AL1274" t="str">
            <v>건6-1</v>
          </cell>
        </row>
        <row r="1275">
          <cell r="D1275" t="str">
            <v>콘크리트공</v>
          </cell>
          <cell r="F1275" t="str">
            <v>인</v>
          </cell>
          <cell r="H1275">
            <v>0.87</v>
          </cell>
          <cell r="I1275" t="str">
            <v>x</v>
          </cell>
          <cell r="J1275">
            <v>3.53</v>
          </cell>
          <cell r="V1275" t="str">
            <v>=</v>
          </cell>
          <cell r="W1275">
            <v>3.07</v>
          </cell>
          <cell r="Y1275" t="str">
            <v>기본</v>
          </cell>
          <cell r="Z1275" t="str">
            <v>x</v>
          </cell>
          <cell r="AA1275" t="str">
            <v>콘크리트량</v>
          </cell>
        </row>
        <row r="1276">
          <cell r="D1276" t="str">
            <v>보통인부</v>
          </cell>
          <cell r="F1276" t="str">
            <v>인</v>
          </cell>
          <cell r="H1276">
            <v>0.99</v>
          </cell>
          <cell r="I1276" t="str">
            <v>x</v>
          </cell>
          <cell r="J1276">
            <v>3.53</v>
          </cell>
          <cell r="V1276" t="str">
            <v>=</v>
          </cell>
          <cell r="W1276">
            <v>3.49</v>
          </cell>
          <cell r="Y1276" t="str">
            <v>기본</v>
          </cell>
          <cell r="Z1276" t="str">
            <v>x</v>
          </cell>
          <cell r="AA1276" t="str">
            <v>콘크리트량</v>
          </cell>
        </row>
        <row r="1277">
          <cell r="D1277" t="str">
            <v>2) 합판거푸집</v>
          </cell>
          <cell r="E1277" t="str">
            <v>5회사용기준</v>
          </cell>
          <cell r="W1277">
            <v>0</v>
          </cell>
          <cell r="AL1277" t="str">
            <v>건6-3-나</v>
          </cell>
        </row>
        <row r="1278">
          <cell r="D1278" t="str">
            <v>형틀목공</v>
          </cell>
          <cell r="F1278" t="str">
            <v>인</v>
          </cell>
          <cell r="H1278">
            <v>0.3</v>
          </cell>
          <cell r="I1278" t="str">
            <v>x</v>
          </cell>
          <cell r="J1278">
            <v>0.34200000000000003</v>
          </cell>
          <cell r="K1278" t="str">
            <v>x</v>
          </cell>
          <cell r="M1278">
            <v>24.6</v>
          </cell>
          <cell r="V1278" t="str">
            <v>=</v>
          </cell>
          <cell r="W1278">
            <v>2.52</v>
          </cell>
          <cell r="Y1278" t="str">
            <v>기본</v>
          </cell>
          <cell r="Z1278" t="str">
            <v>x</v>
          </cell>
          <cell r="AA1278" t="str">
            <v>횟수</v>
          </cell>
          <cell r="AB1278" t="str">
            <v>x</v>
          </cell>
          <cell r="AD1278" t="str">
            <v>거푸집량</v>
          </cell>
        </row>
        <row r="1279">
          <cell r="D1279" t="str">
            <v>보통인부</v>
          </cell>
          <cell r="F1279" t="str">
            <v>인</v>
          </cell>
          <cell r="H1279">
            <v>0.25</v>
          </cell>
          <cell r="I1279" t="str">
            <v>x</v>
          </cell>
          <cell r="J1279">
            <v>0.34200000000000003</v>
          </cell>
          <cell r="K1279" t="str">
            <v>x</v>
          </cell>
          <cell r="M1279">
            <v>24.6</v>
          </cell>
          <cell r="V1279" t="str">
            <v>=</v>
          </cell>
          <cell r="W1279">
            <v>2.1</v>
          </cell>
          <cell r="Y1279" t="str">
            <v>기본</v>
          </cell>
          <cell r="Z1279" t="str">
            <v>x</v>
          </cell>
          <cell r="AA1279" t="str">
            <v>횟수</v>
          </cell>
          <cell r="AB1279" t="str">
            <v>x</v>
          </cell>
          <cell r="AD1279" t="str">
            <v>거푸집량</v>
          </cell>
        </row>
        <row r="1280">
          <cell r="D1280" t="str">
            <v>3) 철근가공조립</v>
          </cell>
          <cell r="AL1280" t="str">
            <v>건6-2-1</v>
          </cell>
        </row>
        <row r="1281">
          <cell r="D1281" t="str">
            <v>철근공</v>
          </cell>
          <cell r="F1281" t="str">
            <v>인</v>
          </cell>
          <cell r="H1281">
            <v>4</v>
          </cell>
          <cell r="I1281" t="str">
            <v>x</v>
          </cell>
          <cell r="J1281">
            <v>0.311</v>
          </cell>
          <cell r="V1281" t="str">
            <v>=</v>
          </cell>
          <cell r="W1281">
            <v>1.24</v>
          </cell>
          <cell r="Y1281" t="str">
            <v>기본</v>
          </cell>
          <cell r="Z1281" t="str">
            <v>x</v>
          </cell>
          <cell r="AA1281" t="str">
            <v>철근량</v>
          </cell>
        </row>
        <row r="1282">
          <cell r="D1282" t="str">
            <v>보통인부</v>
          </cell>
          <cell r="F1282" t="str">
            <v>인</v>
          </cell>
          <cell r="H1282">
            <v>2.2000000000000002</v>
          </cell>
          <cell r="I1282" t="str">
            <v>x</v>
          </cell>
          <cell r="J1282">
            <v>0.311</v>
          </cell>
          <cell r="V1282" t="str">
            <v>=</v>
          </cell>
          <cell r="W1282">
            <v>0.68</v>
          </cell>
          <cell r="Y1282" t="str">
            <v>기본</v>
          </cell>
          <cell r="Z1282" t="str">
            <v>x</v>
          </cell>
          <cell r="AA1282" t="str">
            <v>철근량</v>
          </cell>
        </row>
        <row r="1283">
          <cell r="D1283" t="str">
            <v>4) 지지철물설치</v>
          </cell>
          <cell r="AL1283" t="str">
            <v>통3-48</v>
          </cell>
        </row>
        <row r="1284">
          <cell r="D1284" t="str">
            <v>철공</v>
          </cell>
          <cell r="F1284" t="str">
            <v>인</v>
          </cell>
          <cell r="H1284">
            <v>0.06</v>
          </cell>
          <cell r="I1284" t="str">
            <v>x</v>
          </cell>
          <cell r="J1284">
            <v>1</v>
          </cell>
          <cell r="V1284" t="str">
            <v>=</v>
          </cell>
          <cell r="W1284">
            <v>0.06</v>
          </cell>
          <cell r="Y1284" t="str">
            <v>기본</v>
          </cell>
          <cell r="Z1284" t="str">
            <v>x</v>
          </cell>
          <cell r="AA1284" t="str">
            <v>단위량</v>
          </cell>
        </row>
        <row r="1285">
          <cell r="D1285" t="str">
            <v>5) 수공철개설치</v>
          </cell>
          <cell r="AL1285" t="str">
            <v>통3-35</v>
          </cell>
        </row>
        <row r="1286">
          <cell r="D1286" t="str">
            <v>미장공</v>
          </cell>
          <cell r="F1286" t="str">
            <v>인</v>
          </cell>
          <cell r="H1286">
            <v>0.6</v>
          </cell>
          <cell r="I1286" t="str">
            <v>x</v>
          </cell>
          <cell r="J1286">
            <v>1</v>
          </cell>
          <cell r="V1286" t="str">
            <v>=</v>
          </cell>
          <cell r="W1286">
            <v>0.6</v>
          </cell>
          <cell r="Y1286" t="str">
            <v>기본</v>
          </cell>
          <cell r="Z1286" t="str">
            <v>x</v>
          </cell>
          <cell r="AA1286" t="str">
            <v>단위량</v>
          </cell>
        </row>
        <row r="1287">
          <cell r="D1287" t="str">
            <v>보통인부</v>
          </cell>
          <cell r="F1287" t="str">
            <v>인</v>
          </cell>
          <cell r="H1287">
            <v>0.3</v>
          </cell>
          <cell r="I1287" t="str">
            <v>x</v>
          </cell>
          <cell r="J1287">
            <v>1</v>
          </cell>
          <cell r="V1287" t="str">
            <v>=</v>
          </cell>
          <cell r="W1287">
            <v>0.3</v>
          </cell>
          <cell r="Y1287" t="str">
            <v>기본</v>
          </cell>
          <cell r="Z1287" t="str">
            <v>x</v>
          </cell>
          <cell r="AA1287" t="str">
            <v>단위량</v>
          </cell>
        </row>
        <row r="1288">
          <cell r="D1288" t="str">
            <v>6) 터파기(0~1m)</v>
          </cell>
          <cell r="AL1288" t="str">
            <v>건3-1</v>
          </cell>
        </row>
        <row r="1289">
          <cell r="D1289" t="str">
            <v>보통인부</v>
          </cell>
          <cell r="E1289" t="str">
            <v>터파기</v>
          </cell>
          <cell r="F1289" t="str">
            <v>인</v>
          </cell>
          <cell r="H1289">
            <v>0.26</v>
          </cell>
          <cell r="I1289" t="str">
            <v>x</v>
          </cell>
          <cell r="J1289">
            <v>12.94</v>
          </cell>
          <cell r="V1289" t="str">
            <v>=</v>
          </cell>
          <cell r="W1289">
            <v>3.36</v>
          </cell>
          <cell r="Y1289" t="str">
            <v>기본</v>
          </cell>
          <cell r="Z1289" t="str">
            <v>x</v>
          </cell>
          <cell r="AA1289" t="str">
            <v>단위량</v>
          </cell>
        </row>
        <row r="1290">
          <cell r="D1290" t="str">
            <v>7) 터파기(1~2m)</v>
          </cell>
        </row>
        <row r="1291">
          <cell r="D1291" t="str">
            <v>보통인부</v>
          </cell>
          <cell r="E1291" t="str">
            <v>터파기</v>
          </cell>
          <cell r="F1291" t="str">
            <v>인</v>
          </cell>
          <cell r="H1291">
            <v>0.35</v>
          </cell>
          <cell r="I1291" t="str">
            <v>x</v>
          </cell>
          <cell r="J1291">
            <v>8.93</v>
          </cell>
          <cell r="V1291" t="str">
            <v>=</v>
          </cell>
          <cell r="W1291">
            <v>3.12</v>
          </cell>
          <cell r="Y1291" t="str">
            <v>기본</v>
          </cell>
          <cell r="Z1291" t="str">
            <v>x</v>
          </cell>
          <cell r="AA1291" t="str">
            <v>단위량</v>
          </cell>
        </row>
        <row r="1292">
          <cell r="D1292" t="str">
            <v>8) 터파기(2~3m)</v>
          </cell>
        </row>
        <row r="1293">
          <cell r="D1293" t="str">
            <v>보통인부</v>
          </cell>
          <cell r="E1293" t="str">
            <v>터파기</v>
          </cell>
          <cell r="F1293" t="str">
            <v>인</v>
          </cell>
          <cell r="H1293">
            <v>0.44</v>
          </cell>
          <cell r="I1293" t="str">
            <v>x</v>
          </cell>
          <cell r="J1293">
            <v>0.35</v>
          </cell>
          <cell r="V1293" t="str">
            <v>=</v>
          </cell>
          <cell r="W1293">
            <v>0.15</v>
          </cell>
          <cell r="Y1293" t="str">
            <v>기본</v>
          </cell>
          <cell r="Z1293" t="str">
            <v>x</v>
          </cell>
          <cell r="AA1293" t="str">
            <v>단위량</v>
          </cell>
        </row>
        <row r="1294">
          <cell r="D1294" t="str">
            <v>9) 되메우기,다지기</v>
          </cell>
        </row>
        <row r="1295">
          <cell r="D1295" t="str">
            <v>보통인부</v>
          </cell>
          <cell r="E1295" t="str">
            <v>되메우기</v>
          </cell>
          <cell r="F1295" t="str">
            <v>인</v>
          </cell>
          <cell r="H1295">
            <v>0.1</v>
          </cell>
          <cell r="I1295" t="str">
            <v>x</v>
          </cell>
          <cell r="J1295">
            <v>15.57</v>
          </cell>
          <cell r="V1295" t="str">
            <v>=</v>
          </cell>
          <cell r="W1295">
            <v>1.55</v>
          </cell>
          <cell r="Y1295" t="str">
            <v>기본</v>
          </cell>
          <cell r="Z1295" t="str">
            <v>x</v>
          </cell>
          <cell r="AA1295" t="str">
            <v>단위량</v>
          </cell>
        </row>
        <row r="1296">
          <cell r="D1296" t="str">
            <v>보통인부</v>
          </cell>
          <cell r="E1296" t="str">
            <v>다지기</v>
          </cell>
          <cell r="F1296" t="str">
            <v>인</v>
          </cell>
          <cell r="H1296">
            <v>0.11</v>
          </cell>
          <cell r="I1296" t="str">
            <v>x</v>
          </cell>
          <cell r="J1296">
            <v>15.57</v>
          </cell>
          <cell r="V1296" t="str">
            <v>=</v>
          </cell>
          <cell r="W1296">
            <v>1.71</v>
          </cell>
          <cell r="Y1296" t="str">
            <v>기본</v>
          </cell>
          <cell r="Z1296" t="str">
            <v>x</v>
          </cell>
          <cell r="AA1296" t="str">
            <v>단위량</v>
          </cell>
        </row>
        <row r="1297">
          <cell r="D1297" t="str">
            <v>10) 잔토처리</v>
          </cell>
        </row>
        <row r="1298">
          <cell r="D1298" t="str">
            <v>보통인부</v>
          </cell>
          <cell r="E1298" t="str">
            <v>잔토처리</v>
          </cell>
          <cell r="F1298" t="str">
            <v>인</v>
          </cell>
          <cell r="H1298">
            <v>0.2</v>
          </cell>
          <cell r="I1298" t="str">
            <v>x</v>
          </cell>
          <cell r="J1298">
            <v>6.65</v>
          </cell>
          <cell r="V1298" t="str">
            <v>=</v>
          </cell>
          <cell r="W1298">
            <v>1.33</v>
          </cell>
          <cell r="Y1298" t="str">
            <v>기본</v>
          </cell>
          <cell r="Z1298" t="str">
            <v>x</v>
          </cell>
          <cell r="AA1298" t="str">
            <v>단위량</v>
          </cell>
        </row>
        <row r="1300">
          <cell r="D1300" t="str">
            <v>소   계</v>
          </cell>
        </row>
        <row r="1301">
          <cell r="A1301">
            <v>5122</v>
          </cell>
          <cell r="D1301" t="str">
            <v>콘크리트공</v>
          </cell>
          <cell r="F1301" t="str">
            <v>인</v>
          </cell>
          <cell r="V1301" t="str">
            <v>=</v>
          </cell>
          <cell r="W1301">
            <v>3.07</v>
          </cell>
        </row>
        <row r="1302">
          <cell r="A1302">
            <v>5123</v>
          </cell>
          <cell r="D1302" t="str">
            <v>형틀목공</v>
          </cell>
          <cell r="F1302" t="str">
            <v>인</v>
          </cell>
          <cell r="V1302" t="str">
            <v>=</v>
          </cell>
          <cell r="W1302">
            <v>2.52</v>
          </cell>
        </row>
        <row r="1303">
          <cell r="A1303">
            <v>5124</v>
          </cell>
          <cell r="D1303" t="str">
            <v>철근공</v>
          </cell>
          <cell r="F1303" t="str">
            <v>인</v>
          </cell>
          <cell r="V1303" t="str">
            <v>=</v>
          </cell>
          <cell r="W1303">
            <v>1.24</v>
          </cell>
        </row>
        <row r="1304">
          <cell r="A1304">
            <v>5125</v>
          </cell>
          <cell r="D1304" t="str">
            <v>철공</v>
          </cell>
          <cell r="F1304" t="str">
            <v>인</v>
          </cell>
          <cell r="V1304" t="str">
            <v>=</v>
          </cell>
          <cell r="W1304">
            <v>0.06</v>
          </cell>
        </row>
        <row r="1305">
          <cell r="A1305">
            <v>5126</v>
          </cell>
          <cell r="D1305" t="str">
            <v>미장공</v>
          </cell>
          <cell r="F1305" t="str">
            <v>인</v>
          </cell>
          <cell r="V1305" t="str">
            <v>=</v>
          </cell>
          <cell r="W1305">
            <v>0.6</v>
          </cell>
        </row>
        <row r="1306">
          <cell r="A1306">
            <v>5127</v>
          </cell>
          <cell r="D1306" t="str">
            <v>보통인부</v>
          </cell>
          <cell r="F1306" t="str">
            <v>인</v>
          </cell>
          <cell r="V1306" t="str">
            <v>=</v>
          </cell>
          <cell r="W1306">
            <v>17.79</v>
          </cell>
        </row>
        <row r="1307">
          <cell r="A1307">
            <v>5128</v>
          </cell>
          <cell r="D1307" t="str">
            <v>다. 공구손료</v>
          </cell>
          <cell r="E1307" t="str">
            <v>노무비×3%</v>
          </cell>
        </row>
        <row r="1308">
          <cell r="A1308">
            <v>5129</v>
          </cell>
          <cell r="D1308" t="str">
            <v>콘크리트공</v>
          </cell>
          <cell r="F1308" t="str">
            <v>인</v>
          </cell>
          <cell r="H1308">
            <v>3.07</v>
          </cell>
          <cell r="I1308" t="str">
            <v>x</v>
          </cell>
          <cell r="J1308">
            <v>0.03</v>
          </cell>
          <cell r="V1308" t="str">
            <v>=</v>
          </cell>
          <cell r="W1308">
            <v>0.09</v>
          </cell>
          <cell r="Y1308" t="str">
            <v>기본</v>
          </cell>
          <cell r="Z1308" t="str">
            <v>x</v>
          </cell>
          <cell r="AA1308" t="str">
            <v>공구손료</v>
          </cell>
        </row>
        <row r="1309">
          <cell r="A1309">
            <v>5130</v>
          </cell>
          <cell r="D1309" t="str">
            <v>형틀목공</v>
          </cell>
          <cell r="F1309" t="str">
            <v>인</v>
          </cell>
          <cell r="H1309">
            <v>2.52</v>
          </cell>
          <cell r="I1309" t="str">
            <v>x</v>
          </cell>
          <cell r="J1309">
            <v>0.03</v>
          </cell>
          <cell r="V1309" t="str">
            <v>=</v>
          </cell>
          <cell r="W1309">
            <v>7.0000000000000007E-2</v>
          </cell>
          <cell r="Y1309" t="str">
            <v>기본</v>
          </cell>
          <cell r="Z1309" t="str">
            <v>x</v>
          </cell>
          <cell r="AA1309" t="str">
            <v>공구손료</v>
          </cell>
        </row>
        <row r="1310">
          <cell r="A1310">
            <v>5131</v>
          </cell>
          <cell r="D1310" t="str">
            <v>철근공</v>
          </cell>
          <cell r="F1310" t="str">
            <v>인</v>
          </cell>
          <cell r="H1310">
            <v>1.24</v>
          </cell>
          <cell r="I1310" t="str">
            <v>x</v>
          </cell>
          <cell r="J1310">
            <v>0.03</v>
          </cell>
          <cell r="V1310" t="str">
            <v>=</v>
          </cell>
          <cell r="W1310">
            <v>0.03</v>
          </cell>
          <cell r="Y1310" t="str">
            <v>기본</v>
          </cell>
          <cell r="Z1310" t="str">
            <v>x</v>
          </cell>
          <cell r="AA1310" t="str">
            <v>공구손료</v>
          </cell>
        </row>
        <row r="1311">
          <cell r="A1311">
            <v>5132</v>
          </cell>
          <cell r="D1311" t="str">
            <v>미장공</v>
          </cell>
          <cell r="F1311" t="str">
            <v>인</v>
          </cell>
          <cell r="H1311">
            <v>0.06</v>
          </cell>
          <cell r="I1311" t="str">
            <v>x</v>
          </cell>
          <cell r="J1311">
            <v>0.03</v>
          </cell>
          <cell r="V1311" t="str">
            <v>=</v>
          </cell>
          <cell r="W1311">
            <v>1E-3</v>
          </cell>
          <cell r="Y1311" t="str">
            <v>기본</v>
          </cell>
          <cell r="Z1311" t="str">
            <v>x</v>
          </cell>
          <cell r="AA1311" t="str">
            <v>공구손료</v>
          </cell>
        </row>
        <row r="1312">
          <cell r="A1312">
            <v>5133</v>
          </cell>
          <cell r="D1312" t="str">
            <v>철공</v>
          </cell>
          <cell r="F1312" t="str">
            <v>인</v>
          </cell>
          <cell r="H1312">
            <v>0.6</v>
          </cell>
          <cell r="I1312" t="str">
            <v>x</v>
          </cell>
          <cell r="J1312">
            <v>0.03</v>
          </cell>
          <cell r="V1312" t="str">
            <v>=</v>
          </cell>
          <cell r="W1312">
            <v>0.01</v>
          </cell>
          <cell r="Y1312" t="str">
            <v>기본</v>
          </cell>
          <cell r="Z1312" t="str">
            <v>x</v>
          </cell>
          <cell r="AA1312" t="str">
            <v>공구손료</v>
          </cell>
        </row>
        <row r="1313">
          <cell r="A1313">
            <v>5134</v>
          </cell>
          <cell r="D1313" t="str">
            <v>보통인부</v>
          </cell>
          <cell r="F1313" t="str">
            <v>인</v>
          </cell>
          <cell r="H1313">
            <v>6.5699999999999994</v>
          </cell>
          <cell r="I1313" t="str">
            <v>x</v>
          </cell>
          <cell r="J1313">
            <v>0.03</v>
          </cell>
          <cell r="V1313" t="str">
            <v>=</v>
          </cell>
          <cell r="W1313">
            <v>0.19</v>
          </cell>
          <cell r="Y1313" t="str">
            <v>기본</v>
          </cell>
          <cell r="Z1313" t="str">
            <v>x</v>
          </cell>
          <cell r="AA1313" t="str">
            <v>공구손료</v>
          </cell>
        </row>
        <row r="1327">
          <cell r="A1327">
            <v>5200</v>
          </cell>
          <cell r="C1327">
            <v>52</v>
          </cell>
          <cell r="D1327" t="str">
            <v>맨홀신설</v>
          </cell>
          <cell r="E1327" t="str">
            <v>수공1호</v>
          </cell>
          <cell r="F1327" t="str">
            <v>기</v>
          </cell>
        </row>
        <row r="1328">
          <cell r="A1328">
            <v>5201</v>
          </cell>
          <cell r="D1328" t="str">
            <v>가. 재료비</v>
          </cell>
        </row>
        <row r="1329">
          <cell r="A1329">
            <v>5202</v>
          </cell>
          <cell r="B1329" t="str">
            <v>시멘트40㎏</v>
          </cell>
          <cell r="D1329" t="str">
            <v>시멘트</v>
          </cell>
          <cell r="E1329" t="str">
            <v>40㎏</v>
          </cell>
          <cell r="F1329" t="str">
            <v>포</v>
          </cell>
          <cell r="W1329">
            <v>6.14</v>
          </cell>
          <cell r="AL1329">
            <v>0</v>
          </cell>
        </row>
        <row r="1330">
          <cell r="A1330">
            <v>5203</v>
          </cell>
          <cell r="B1330" t="str">
            <v>수공뚜껑1120x620x132</v>
          </cell>
          <cell r="D1330" t="str">
            <v>수공뚜껑</v>
          </cell>
          <cell r="E1330" t="str">
            <v>1120x620x132</v>
          </cell>
          <cell r="F1330" t="str">
            <v>개</v>
          </cell>
          <cell r="W1330">
            <v>1</v>
          </cell>
          <cell r="AL1330">
            <v>0</v>
          </cell>
        </row>
        <row r="1331">
          <cell r="A1331">
            <v>5204</v>
          </cell>
          <cell r="B1331" t="str">
            <v>케이블걸이쇠3조</v>
          </cell>
          <cell r="D1331" t="str">
            <v>케이블걸이쇠</v>
          </cell>
          <cell r="E1331" t="str">
            <v>3조</v>
          </cell>
          <cell r="F1331" t="str">
            <v>개</v>
          </cell>
          <cell r="W1331">
            <v>4</v>
          </cell>
          <cell r="AL1331">
            <v>0</v>
          </cell>
        </row>
        <row r="1332">
          <cell r="A1332">
            <v>5205</v>
          </cell>
          <cell r="B1332" t="str">
            <v>케이블받침대75x40x5x550</v>
          </cell>
          <cell r="D1332" t="str">
            <v>케이블받침대</v>
          </cell>
          <cell r="E1332" t="str">
            <v>75x40x5x550</v>
          </cell>
          <cell r="F1332" t="str">
            <v>개</v>
          </cell>
          <cell r="W1332">
            <v>2</v>
          </cell>
          <cell r="AL1332">
            <v>0</v>
          </cell>
        </row>
        <row r="1333">
          <cell r="A1333">
            <v>5206</v>
          </cell>
          <cell r="B1333" t="str">
            <v>앙카볼트(5/8")M16xL250</v>
          </cell>
          <cell r="D1333" t="str">
            <v>앙카볼트</v>
          </cell>
          <cell r="E1333" t="str">
            <v>(5/8")M16xL250</v>
          </cell>
          <cell r="F1333" t="str">
            <v>개</v>
          </cell>
          <cell r="W1333">
            <v>4</v>
          </cell>
          <cell r="AL1333">
            <v>0</v>
          </cell>
        </row>
        <row r="1334">
          <cell r="A1334">
            <v>5207</v>
          </cell>
          <cell r="B1334" t="str">
            <v>가락지19x92mm</v>
          </cell>
          <cell r="D1334" t="str">
            <v>가락지</v>
          </cell>
          <cell r="E1334" t="str">
            <v>19x92mm</v>
          </cell>
          <cell r="F1334" t="str">
            <v>개</v>
          </cell>
          <cell r="W1334">
            <v>4</v>
          </cell>
          <cell r="AL1334">
            <v>0</v>
          </cell>
        </row>
        <row r="1335">
          <cell r="A1335">
            <v>5208</v>
          </cell>
          <cell r="B1335" t="str">
            <v>결속선#20</v>
          </cell>
          <cell r="D1335" t="str">
            <v>결속선</v>
          </cell>
          <cell r="E1335" t="str">
            <v>#20</v>
          </cell>
          <cell r="F1335" t="str">
            <v>㎏</v>
          </cell>
          <cell r="W1335">
            <v>0.41599999999999998</v>
          </cell>
          <cell r="AL1335">
            <v>0</v>
          </cell>
        </row>
        <row r="1336">
          <cell r="A1336">
            <v>5209</v>
          </cell>
          <cell r="B1336" t="str">
            <v>모래세사</v>
          </cell>
          <cell r="D1336" t="str">
            <v>모래</v>
          </cell>
          <cell r="E1336" t="str">
            <v>세사</v>
          </cell>
          <cell r="F1336" t="str">
            <v>㎥</v>
          </cell>
          <cell r="W1336">
            <v>0.34499999999999997</v>
          </cell>
          <cell r="AL1336">
            <v>0</v>
          </cell>
        </row>
        <row r="1337">
          <cell r="A1337">
            <v>5210</v>
          </cell>
          <cell r="B1337" t="str">
            <v>자갈#57</v>
          </cell>
          <cell r="D1337" t="str">
            <v>자갈</v>
          </cell>
          <cell r="E1337" t="str">
            <v>#57</v>
          </cell>
          <cell r="F1337" t="str">
            <v>㎥</v>
          </cell>
          <cell r="W1337">
            <v>0.39800000000000002</v>
          </cell>
          <cell r="AL1337">
            <v>0</v>
          </cell>
        </row>
        <row r="1338">
          <cell r="A1338">
            <v>5211</v>
          </cell>
          <cell r="B1338" t="str">
            <v>보통합판12x1210x2420</v>
          </cell>
          <cell r="D1338" t="str">
            <v>보통합판</v>
          </cell>
          <cell r="E1338" t="str">
            <v>12x1210x2420</v>
          </cell>
          <cell r="F1338" t="str">
            <v>매</v>
          </cell>
          <cell r="W1338">
            <v>1.7050000000000001</v>
          </cell>
          <cell r="AL1338" t="str">
            <v xml:space="preserve"> </v>
          </cell>
        </row>
        <row r="1339">
          <cell r="A1339">
            <v>5212</v>
          </cell>
          <cell r="B1339" t="str">
            <v>각재외송</v>
          </cell>
          <cell r="D1339" t="str">
            <v>각재</v>
          </cell>
          <cell r="E1339" t="str">
            <v>외송</v>
          </cell>
          <cell r="F1339" t="str">
            <v>재</v>
          </cell>
          <cell r="W1339">
            <v>6.2E-2</v>
          </cell>
          <cell r="AL1339" t="str">
            <v xml:space="preserve"> </v>
          </cell>
        </row>
        <row r="1340">
          <cell r="A1340">
            <v>5213</v>
          </cell>
          <cell r="B1340" t="str">
            <v>소철선#8</v>
          </cell>
          <cell r="D1340" t="str">
            <v>소철선</v>
          </cell>
          <cell r="E1340" t="str">
            <v>#8</v>
          </cell>
          <cell r="F1340" t="str">
            <v>㎏</v>
          </cell>
          <cell r="W1340">
            <v>0.68600000000000005</v>
          </cell>
          <cell r="AL1340">
            <v>0</v>
          </cell>
        </row>
        <row r="1341">
          <cell r="A1341">
            <v>5214</v>
          </cell>
          <cell r="B1341" t="str">
            <v>철못50mm</v>
          </cell>
          <cell r="D1341" t="str">
            <v>철못</v>
          </cell>
          <cell r="E1341" t="str">
            <v>50mm</v>
          </cell>
          <cell r="F1341" t="str">
            <v>㎏</v>
          </cell>
          <cell r="W1341">
            <v>0.47299999999999998</v>
          </cell>
          <cell r="AL1341">
            <v>0</v>
          </cell>
        </row>
        <row r="1342">
          <cell r="A1342">
            <v>5215</v>
          </cell>
          <cell r="B1342" t="str">
            <v>박리제유성</v>
          </cell>
          <cell r="D1342" t="str">
            <v>박리제</v>
          </cell>
          <cell r="E1342" t="str">
            <v>유성</v>
          </cell>
          <cell r="F1342" t="str">
            <v>ℓ</v>
          </cell>
          <cell r="W1342">
            <v>0.44900000000000001</v>
          </cell>
          <cell r="AL1342">
            <v>0</v>
          </cell>
        </row>
        <row r="1343">
          <cell r="A1343">
            <v>5216</v>
          </cell>
          <cell r="D1343" t="str">
            <v>나. 노무비</v>
          </cell>
        </row>
        <row r="1344">
          <cell r="D1344" t="str">
            <v>1) 콘크리트타설</v>
          </cell>
          <cell r="AL1344" t="str">
            <v>건6-1</v>
          </cell>
        </row>
        <row r="1345">
          <cell r="D1345" t="str">
            <v>콘크리트공</v>
          </cell>
          <cell r="F1345" t="str">
            <v>인</v>
          </cell>
          <cell r="H1345">
            <v>0.87</v>
          </cell>
          <cell r="I1345" t="str">
            <v>x</v>
          </cell>
          <cell r="J1345">
            <v>0.71</v>
          </cell>
          <cell r="V1345" t="str">
            <v>=</v>
          </cell>
          <cell r="W1345">
            <v>0.61</v>
          </cell>
          <cell r="Y1345" t="str">
            <v>기본</v>
          </cell>
          <cell r="Z1345" t="str">
            <v>x</v>
          </cell>
          <cell r="AA1345" t="str">
            <v>단위량</v>
          </cell>
        </row>
        <row r="1346">
          <cell r="D1346" t="str">
            <v>보통인부</v>
          </cell>
          <cell r="F1346" t="str">
            <v>인</v>
          </cell>
          <cell r="H1346">
            <v>0.99</v>
          </cell>
          <cell r="I1346" t="str">
            <v>x</v>
          </cell>
          <cell r="J1346">
            <v>0.71</v>
          </cell>
          <cell r="V1346" t="str">
            <v>=</v>
          </cell>
          <cell r="W1346">
            <v>0.7</v>
          </cell>
          <cell r="Y1346" t="str">
            <v>기본</v>
          </cell>
          <cell r="Z1346" t="str">
            <v>x</v>
          </cell>
          <cell r="AA1346" t="str">
            <v>단위량</v>
          </cell>
        </row>
        <row r="1347">
          <cell r="D1347" t="str">
            <v>2) 합판거푸집</v>
          </cell>
          <cell r="AL1347" t="str">
            <v>건6-3-나</v>
          </cell>
        </row>
        <row r="1348">
          <cell r="D1348" t="str">
            <v>형틀목공</v>
          </cell>
          <cell r="F1348" t="str">
            <v>인</v>
          </cell>
          <cell r="H1348">
            <v>0.3</v>
          </cell>
          <cell r="I1348" t="str">
            <v>x</v>
          </cell>
          <cell r="J1348">
            <v>5.9</v>
          </cell>
          <cell r="V1348" t="str">
            <v>=</v>
          </cell>
          <cell r="W1348">
            <v>1.77</v>
          </cell>
          <cell r="Y1348" t="str">
            <v>기본</v>
          </cell>
          <cell r="Z1348" t="str">
            <v>x</v>
          </cell>
          <cell r="AA1348" t="str">
            <v>단위량</v>
          </cell>
        </row>
        <row r="1349">
          <cell r="D1349" t="str">
            <v>보통인부</v>
          </cell>
          <cell r="F1349" t="str">
            <v>인</v>
          </cell>
          <cell r="H1349">
            <v>0.25</v>
          </cell>
          <cell r="I1349" t="str">
            <v>x</v>
          </cell>
          <cell r="J1349">
            <v>5.9</v>
          </cell>
          <cell r="V1349" t="str">
            <v>=</v>
          </cell>
          <cell r="W1349">
            <v>1.47</v>
          </cell>
          <cell r="Y1349" t="str">
            <v>기본</v>
          </cell>
          <cell r="Z1349" t="str">
            <v>x</v>
          </cell>
          <cell r="AA1349" t="str">
            <v>단위량</v>
          </cell>
        </row>
        <row r="1350">
          <cell r="D1350" t="str">
            <v>3) 철근가공조립</v>
          </cell>
          <cell r="AL1350" t="str">
            <v>건6-2-1</v>
          </cell>
        </row>
        <row r="1351">
          <cell r="D1351" t="str">
            <v>철근공</v>
          </cell>
          <cell r="F1351" t="str">
            <v>인</v>
          </cell>
          <cell r="H1351">
            <v>4</v>
          </cell>
          <cell r="I1351" t="str">
            <v>x</v>
          </cell>
          <cell r="J1351">
            <v>6.4000000000000001E-2</v>
          </cell>
          <cell r="V1351" t="str">
            <v>=</v>
          </cell>
          <cell r="W1351">
            <v>0.25</v>
          </cell>
          <cell r="Y1351" t="str">
            <v>기본</v>
          </cell>
          <cell r="Z1351" t="str">
            <v>x</v>
          </cell>
          <cell r="AA1351" t="str">
            <v>단위량</v>
          </cell>
        </row>
        <row r="1352">
          <cell r="D1352" t="str">
            <v>보통인부</v>
          </cell>
          <cell r="F1352" t="str">
            <v>인</v>
          </cell>
          <cell r="H1352">
            <v>2.2000000000000002</v>
          </cell>
          <cell r="I1352" t="str">
            <v>x</v>
          </cell>
          <cell r="J1352">
            <v>6.4000000000000001E-2</v>
          </cell>
          <cell r="V1352" t="str">
            <v>=</v>
          </cell>
          <cell r="W1352">
            <v>0.14000000000000001</v>
          </cell>
          <cell r="Y1352" t="str">
            <v>기본</v>
          </cell>
          <cell r="Z1352" t="str">
            <v>x</v>
          </cell>
          <cell r="AA1352" t="str">
            <v>단위량</v>
          </cell>
        </row>
        <row r="1353">
          <cell r="D1353" t="str">
            <v>4) 지지철물설치</v>
          </cell>
          <cell r="AL1353" t="str">
            <v>통3-48</v>
          </cell>
        </row>
        <row r="1354">
          <cell r="D1354" t="str">
            <v>철공</v>
          </cell>
          <cell r="F1354" t="str">
            <v>인</v>
          </cell>
          <cell r="H1354">
            <v>0.06</v>
          </cell>
          <cell r="I1354" t="str">
            <v>x</v>
          </cell>
          <cell r="J1354">
            <v>1</v>
          </cell>
          <cell r="V1354" t="str">
            <v>=</v>
          </cell>
          <cell r="W1354">
            <v>0.06</v>
          </cell>
          <cell r="Y1354" t="str">
            <v>기본</v>
          </cell>
          <cell r="Z1354" t="str">
            <v>x</v>
          </cell>
          <cell r="AA1354" t="str">
            <v>단위량</v>
          </cell>
        </row>
        <row r="1355">
          <cell r="D1355" t="str">
            <v>5) 수공철개설치</v>
          </cell>
          <cell r="AL1355" t="str">
            <v>통3-35</v>
          </cell>
        </row>
        <row r="1356">
          <cell r="D1356" t="str">
            <v>미장공</v>
          </cell>
          <cell r="F1356" t="str">
            <v>인</v>
          </cell>
          <cell r="H1356">
            <v>0.6</v>
          </cell>
          <cell r="I1356" t="str">
            <v>x</v>
          </cell>
          <cell r="J1356">
            <v>1</v>
          </cell>
          <cell r="V1356" t="str">
            <v>=</v>
          </cell>
          <cell r="W1356">
            <v>0.6</v>
          </cell>
          <cell r="Y1356" t="str">
            <v>기본</v>
          </cell>
          <cell r="Z1356" t="str">
            <v>x</v>
          </cell>
          <cell r="AA1356" t="str">
            <v>단위량</v>
          </cell>
        </row>
        <row r="1357">
          <cell r="D1357" t="str">
            <v>보통인부</v>
          </cell>
          <cell r="F1357" t="str">
            <v>인</v>
          </cell>
          <cell r="H1357">
            <v>0.3</v>
          </cell>
          <cell r="I1357" t="str">
            <v>x</v>
          </cell>
          <cell r="J1357">
            <v>1</v>
          </cell>
          <cell r="V1357" t="str">
            <v>=</v>
          </cell>
          <cell r="W1357">
            <v>0.3</v>
          </cell>
          <cell r="Y1357" t="str">
            <v>기본</v>
          </cell>
          <cell r="Z1357" t="str">
            <v>x</v>
          </cell>
          <cell r="AA1357" t="str">
            <v>단위량</v>
          </cell>
        </row>
        <row r="1358">
          <cell r="D1358" t="str">
            <v>6) 터파기,되메우기,다지기(0~1m)</v>
          </cell>
          <cell r="AL1358" t="str">
            <v>건3-1</v>
          </cell>
        </row>
        <row r="1359">
          <cell r="D1359" t="str">
            <v>보통인부</v>
          </cell>
          <cell r="E1359" t="str">
            <v>터파기</v>
          </cell>
          <cell r="F1359" t="str">
            <v>인</v>
          </cell>
          <cell r="H1359">
            <v>0.26</v>
          </cell>
          <cell r="I1359" t="str">
            <v>x</v>
          </cell>
          <cell r="J1359">
            <v>4.6500000000000004</v>
          </cell>
          <cell r="V1359" t="str">
            <v>=</v>
          </cell>
          <cell r="W1359">
            <v>1.2</v>
          </cell>
          <cell r="Y1359" t="str">
            <v>기본</v>
          </cell>
          <cell r="Z1359" t="str">
            <v>x</v>
          </cell>
          <cell r="AA1359" t="str">
            <v>단위량</v>
          </cell>
        </row>
        <row r="1360">
          <cell r="D1360" t="str">
            <v>보통인부</v>
          </cell>
          <cell r="E1360" t="str">
            <v>되메우기</v>
          </cell>
          <cell r="F1360" t="str">
            <v>인</v>
          </cell>
          <cell r="H1360">
            <v>0.1</v>
          </cell>
          <cell r="I1360" t="str">
            <v>x</v>
          </cell>
          <cell r="J1360">
            <v>3.98</v>
          </cell>
          <cell r="V1360" t="str">
            <v>=</v>
          </cell>
          <cell r="W1360">
            <v>0.39</v>
          </cell>
          <cell r="Y1360" t="str">
            <v>기본</v>
          </cell>
          <cell r="Z1360" t="str">
            <v>x</v>
          </cell>
          <cell r="AA1360" t="str">
            <v>단위량</v>
          </cell>
        </row>
        <row r="1361">
          <cell r="D1361" t="str">
            <v>보통인부</v>
          </cell>
          <cell r="E1361" t="str">
            <v>다지기</v>
          </cell>
          <cell r="F1361" t="str">
            <v>인</v>
          </cell>
          <cell r="H1361">
            <v>0.11</v>
          </cell>
          <cell r="I1361" t="str">
            <v>x</v>
          </cell>
          <cell r="J1361">
            <v>3.98</v>
          </cell>
          <cell r="V1361" t="str">
            <v>=</v>
          </cell>
          <cell r="W1361">
            <v>0.43</v>
          </cell>
          <cell r="Y1361" t="str">
            <v>기본</v>
          </cell>
          <cell r="Z1361" t="str">
            <v>x</v>
          </cell>
          <cell r="AA1361" t="str">
            <v>단위량</v>
          </cell>
        </row>
        <row r="1362">
          <cell r="D1362" t="str">
            <v>보통인부</v>
          </cell>
          <cell r="E1362" t="str">
            <v>잔토처리</v>
          </cell>
          <cell r="F1362" t="str">
            <v>인</v>
          </cell>
          <cell r="H1362">
            <v>0.2</v>
          </cell>
          <cell r="I1362" t="str">
            <v>x</v>
          </cell>
          <cell r="J1362">
            <v>1.0900000000000001</v>
          </cell>
          <cell r="V1362" t="str">
            <v>=</v>
          </cell>
          <cell r="W1362">
            <v>0.21</v>
          </cell>
          <cell r="Y1362" t="str">
            <v>기본</v>
          </cell>
          <cell r="Z1362" t="str">
            <v>x</v>
          </cell>
          <cell r="AA1362" t="str">
            <v>단위량</v>
          </cell>
        </row>
        <row r="1363">
          <cell r="D1363" t="str">
            <v>7) 터파기,되메우기,다지기(1~2m)</v>
          </cell>
          <cell r="AL1363" t="str">
            <v>건3-1</v>
          </cell>
        </row>
        <row r="1364">
          <cell r="D1364" t="str">
            <v>보통인부</v>
          </cell>
          <cell r="E1364" t="str">
            <v>터파기</v>
          </cell>
          <cell r="F1364" t="str">
            <v>인</v>
          </cell>
          <cell r="H1364">
            <v>0.35</v>
          </cell>
          <cell r="I1364" t="str">
            <v>x</v>
          </cell>
          <cell r="J1364">
            <v>0.42</v>
          </cell>
          <cell r="V1364" t="str">
            <v>=</v>
          </cell>
          <cell r="W1364">
            <v>0.14000000000000001</v>
          </cell>
          <cell r="Y1364" t="str">
            <v>기본</v>
          </cell>
          <cell r="Z1364" t="str">
            <v>x</v>
          </cell>
          <cell r="AA1364" t="str">
            <v>단위량</v>
          </cell>
        </row>
        <row r="1366">
          <cell r="D1366" t="str">
            <v>소   계</v>
          </cell>
        </row>
        <row r="1367">
          <cell r="A1367">
            <v>5217</v>
          </cell>
          <cell r="D1367" t="str">
            <v>콘크리트공</v>
          </cell>
          <cell r="F1367" t="str">
            <v>인</v>
          </cell>
          <cell r="V1367" t="str">
            <v>=</v>
          </cell>
          <cell r="W1367">
            <v>0.61</v>
          </cell>
        </row>
        <row r="1368">
          <cell r="A1368">
            <v>5218</v>
          </cell>
          <cell r="D1368" t="str">
            <v>형틀목공</v>
          </cell>
          <cell r="F1368" t="str">
            <v>인</v>
          </cell>
          <cell r="V1368" t="str">
            <v>=</v>
          </cell>
          <cell r="W1368">
            <v>1.77</v>
          </cell>
        </row>
        <row r="1369">
          <cell r="A1369">
            <v>5219</v>
          </cell>
          <cell r="D1369" t="str">
            <v>철근공</v>
          </cell>
          <cell r="F1369" t="str">
            <v>인</v>
          </cell>
          <cell r="V1369" t="str">
            <v>=</v>
          </cell>
          <cell r="W1369">
            <v>0.25</v>
          </cell>
        </row>
        <row r="1370">
          <cell r="A1370">
            <v>5220</v>
          </cell>
          <cell r="D1370" t="str">
            <v>철공</v>
          </cell>
          <cell r="F1370" t="str">
            <v>인</v>
          </cell>
          <cell r="V1370" t="str">
            <v>=</v>
          </cell>
          <cell r="W1370">
            <v>0.06</v>
          </cell>
        </row>
        <row r="1371">
          <cell r="A1371">
            <v>5221</v>
          </cell>
          <cell r="D1371" t="str">
            <v>미장공</v>
          </cell>
          <cell r="F1371" t="str">
            <v>인</v>
          </cell>
          <cell r="V1371" t="str">
            <v>=</v>
          </cell>
          <cell r="W1371">
            <v>0.6</v>
          </cell>
        </row>
        <row r="1372">
          <cell r="A1372">
            <v>5222</v>
          </cell>
          <cell r="D1372" t="str">
            <v>보통인부</v>
          </cell>
          <cell r="F1372" t="str">
            <v>인</v>
          </cell>
          <cell r="V1372" t="str">
            <v>=</v>
          </cell>
          <cell r="W1372">
            <v>4.9799999999999986</v>
          </cell>
        </row>
        <row r="1373">
          <cell r="A1373">
            <v>5223</v>
          </cell>
          <cell r="D1373" t="str">
            <v>다. 공구손료</v>
          </cell>
          <cell r="E1373" t="str">
            <v>노무비×3%</v>
          </cell>
        </row>
        <row r="1374">
          <cell r="A1374">
            <v>5224</v>
          </cell>
          <cell r="D1374" t="str">
            <v>콘크리트공</v>
          </cell>
          <cell r="F1374" t="str">
            <v>인</v>
          </cell>
          <cell r="H1374">
            <v>0.61769999999999992</v>
          </cell>
          <cell r="I1374" t="str">
            <v>x</v>
          </cell>
          <cell r="J1374">
            <v>0.03</v>
          </cell>
          <cell r="V1374" t="str">
            <v>=</v>
          </cell>
          <cell r="W1374">
            <v>0.01</v>
          </cell>
          <cell r="Y1374" t="str">
            <v>기본</v>
          </cell>
          <cell r="Z1374" t="str">
            <v>x</v>
          </cell>
          <cell r="AA1374" t="str">
            <v>공구손료</v>
          </cell>
        </row>
        <row r="1375">
          <cell r="A1375">
            <v>5225</v>
          </cell>
          <cell r="D1375" t="str">
            <v>형틀목공</v>
          </cell>
          <cell r="F1375" t="str">
            <v>인</v>
          </cell>
          <cell r="H1375">
            <v>1.77</v>
          </cell>
          <cell r="I1375" t="str">
            <v>x</v>
          </cell>
          <cell r="J1375">
            <v>0.03</v>
          </cell>
          <cell r="V1375" t="str">
            <v>=</v>
          </cell>
          <cell r="W1375">
            <v>0.05</v>
          </cell>
          <cell r="Y1375" t="str">
            <v>기본</v>
          </cell>
          <cell r="Z1375" t="str">
            <v>x</v>
          </cell>
          <cell r="AA1375" t="str">
            <v>공구손료</v>
          </cell>
        </row>
        <row r="1376">
          <cell r="A1376">
            <v>5226</v>
          </cell>
          <cell r="D1376" t="str">
            <v>미장공</v>
          </cell>
          <cell r="F1376" t="str">
            <v>인</v>
          </cell>
          <cell r="H1376">
            <v>0.6</v>
          </cell>
          <cell r="I1376" t="str">
            <v>x</v>
          </cell>
          <cell r="J1376">
            <v>0.03</v>
          </cell>
          <cell r="V1376" t="str">
            <v>=</v>
          </cell>
          <cell r="W1376">
            <v>0.01</v>
          </cell>
          <cell r="Y1376" t="str">
            <v>기본</v>
          </cell>
          <cell r="Z1376" t="str">
            <v>x</v>
          </cell>
          <cell r="AA1376" t="str">
            <v>공구손료</v>
          </cell>
        </row>
        <row r="1377">
          <cell r="A1377">
            <v>5227</v>
          </cell>
          <cell r="D1377" t="str">
            <v>철근공</v>
          </cell>
          <cell r="F1377" t="str">
            <v>인</v>
          </cell>
          <cell r="H1377">
            <v>0.25600000000000001</v>
          </cell>
          <cell r="I1377" t="str">
            <v>x</v>
          </cell>
          <cell r="J1377">
            <v>0.03</v>
          </cell>
          <cell r="V1377" t="str">
            <v>=</v>
          </cell>
          <cell r="W1377">
            <v>7.0000000000000001E-3</v>
          </cell>
          <cell r="Y1377" t="str">
            <v>기본</v>
          </cell>
          <cell r="Z1377" t="str">
            <v>x</v>
          </cell>
          <cell r="AA1377" t="str">
            <v>공구손료</v>
          </cell>
        </row>
        <row r="1378">
          <cell r="A1378">
            <v>5228</v>
          </cell>
          <cell r="D1378" t="str">
            <v>철공</v>
          </cell>
          <cell r="F1378" t="str">
            <v>인</v>
          </cell>
          <cell r="H1378">
            <v>0.06</v>
          </cell>
          <cell r="I1378" t="str">
            <v>x</v>
          </cell>
          <cell r="J1378">
            <v>0.03</v>
          </cell>
          <cell r="V1378" t="str">
            <v>=</v>
          </cell>
          <cell r="W1378">
            <v>1E-3</v>
          </cell>
          <cell r="Y1378" t="str">
            <v>기본</v>
          </cell>
          <cell r="Z1378" t="str">
            <v>x</v>
          </cell>
          <cell r="AA1378" t="str">
            <v>공구손료</v>
          </cell>
        </row>
        <row r="1379">
          <cell r="A1379">
            <v>5229</v>
          </cell>
          <cell r="D1379" t="str">
            <v>보통인부</v>
          </cell>
          <cell r="F1379" t="str">
            <v>인</v>
          </cell>
          <cell r="H1379">
            <v>2.61</v>
          </cell>
          <cell r="I1379" t="str">
            <v>x</v>
          </cell>
          <cell r="J1379">
            <v>0.03</v>
          </cell>
          <cell r="V1379" t="str">
            <v>=</v>
          </cell>
          <cell r="W1379">
            <v>7.8E-2</v>
          </cell>
          <cell r="Y1379" t="str">
            <v>기본</v>
          </cell>
          <cell r="Z1379" t="str">
            <v>x</v>
          </cell>
          <cell r="AA1379" t="str">
            <v>공구손료</v>
          </cell>
        </row>
        <row r="1402">
          <cell r="A1402">
            <v>5300</v>
          </cell>
          <cell r="C1402">
            <v>53</v>
          </cell>
          <cell r="D1402" t="str">
            <v>지중도체신설</v>
          </cell>
          <cell r="E1402" t="str">
            <v>50Ω
(대지저항540Ω)</v>
          </cell>
          <cell r="F1402" t="str">
            <v>개소</v>
          </cell>
        </row>
        <row r="1403">
          <cell r="A1403">
            <v>5301</v>
          </cell>
          <cell r="D1403" t="str">
            <v>가. 재료비</v>
          </cell>
        </row>
        <row r="1404">
          <cell r="A1404">
            <v>5302</v>
          </cell>
          <cell r="B1404" t="str">
            <v>접지봉16Dx1800mm</v>
          </cell>
          <cell r="D1404" t="str">
            <v>접지봉</v>
          </cell>
          <cell r="E1404" t="str">
            <v>16Dx1800mm</v>
          </cell>
          <cell r="F1404" t="str">
            <v>개</v>
          </cell>
          <cell r="W1404">
            <v>4</v>
          </cell>
          <cell r="AL1404">
            <v>0</v>
          </cell>
        </row>
        <row r="1405">
          <cell r="A1405">
            <v>5303</v>
          </cell>
          <cell r="B1405" t="str">
            <v>접지용전선AS 38㎟</v>
          </cell>
          <cell r="D1405" t="str">
            <v>접지용전선</v>
          </cell>
          <cell r="E1405" t="str">
            <v>AS 38㎟</v>
          </cell>
          <cell r="F1405" t="str">
            <v>m</v>
          </cell>
          <cell r="W1405">
            <v>7</v>
          </cell>
          <cell r="AL1405">
            <v>0</v>
          </cell>
        </row>
        <row r="1406">
          <cell r="A1406">
            <v>5304</v>
          </cell>
          <cell r="B1406" t="str">
            <v>접지슬리브60-60,38㎟</v>
          </cell>
          <cell r="D1406" t="str">
            <v>접지슬리브</v>
          </cell>
          <cell r="E1406" t="str">
            <v>60-60,38㎟</v>
          </cell>
          <cell r="F1406" t="str">
            <v>개</v>
          </cell>
          <cell r="W1406">
            <v>5</v>
          </cell>
          <cell r="AL1406">
            <v>0</v>
          </cell>
        </row>
        <row r="1407">
          <cell r="A1407">
            <v>5305</v>
          </cell>
          <cell r="D1407" t="str">
            <v>나. 노무비</v>
          </cell>
          <cell r="AL1407" t="str">
            <v>통3-39</v>
          </cell>
        </row>
        <row r="1408">
          <cell r="D1408" t="str">
            <v>통신외선공</v>
          </cell>
          <cell r="F1408" t="str">
            <v>인</v>
          </cell>
          <cell r="H1408">
            <v>0.45</v>
          </cell>
          <cell r="I1408" t="str">
            <v>x</v>
          </cell>
          <cell r="J1408">
            <v>1</v>
          </cell>
          <cell r="V1408" t="str">
            <v>=</v>
          </cell>
          <cell r="W1408">
            <v>0.45</v>
          </cell>
          <cell r="Y1408" t="str">
            <v>기본</v>
          </cell>
          <cell r="Z1408" t="str">
            <v>x</v>
          </cell>
          <cell r="AA1408" t="str">
            <v>3본연결</v>
          </cell>
        </row>
        <row r="1409">
          <cell r="D1409" t="str">
            <v>보통인부</v>
          </cell>
          <cell r="F1409" t="str">
            <v>인</v>
          </cell>
          <cell r="H1409">
            <v>0.23</v>
          </cell>
          <cell r="I1409" t="str">
            <v>x</v>
          </cell>
          <cell r="J1409">
            <v>1</v>
          </cell>
          <cell r="V1409" t="str">
            <v>=</v>
          </cell>
          <cell r="W1409">
            <v>0.23</v>
          </cell>
          <cell r="Y1409" t="str">
            <v>기본</v>
          </cell>
          <cell r="Z1409" t="str">
            <v>x</v>
          </cell>
          <cell r="AA1409" t="str">
            <v>3본연결</v>
          </cell>
        </row>
        <row r="1410">
          <cell r="D1410" t="str">
            <v>통신외선공</v>
          </cell>
          <cell r="F1410" t="str">
            <v>인</v>
          </cell>
          <cell r="H1410">
            <v>0.2</v>
          </cell>
          <cell r="I1410" t="str">
            <v>x</v>
          </cell>
          <cell r="J1410">
            <v>0.7</v>
          </cell>
          <cell r="K1410" t="str">
            <v>x</v>
          </cell>
          <cell r="M1410">
            <v>1</v>
          </cell>
          <cell r="V1410" t="str">
            <v>=</v>
          </cell>
          <cell r="W1410">
            <v>0.14000000000000001</v>
          </cell>
          <cell r="Y1410" t="str">
            <v>1본</v>
          </cell>
          <cell r="Z1410" t="str">
            <v>x</v>
          </cell>
          <cell r="AA1410" t="str">
            <v>가산품</v>
          </cell>
          <cell r="AB1410" t="str">
            <v>x</v>
          </cell>
          <cell r="AD1410" t="str">
            <v>수량</v>
          </cell>
          <cell r="AL1410" t="str">
            <v>4본이상연결</v>
          </cell>
        </row>
        <row r="1411">
          <cell r="D1411" t="str">
            <v>보통인부</v>
          </cell>
          <cell r="F1411" t="str">
            <v>인</v>
          </cell>
          <cell r="H1411">
            <v>0.1</v>
          </cell>
          <cell r="I1411" t="str">
            <v>x</v>
          </cell>
          <cell r="J1411">
            <v>0.7</v>
          </cell>
          <cell r="K1411" t="str">
            <v>x</v>
          </cell>
          <cell r="M1411">
            <v>1</v>
          </cell>
          <cell r="V1411" t="str">
            <v>=</v>
          </cell>
          <cell r="W1411">
            <v>7.0000000000000007E-2</v>
          </cell>
          <cell r="Y1411" t="str">
            <v>1본</v>
          </cell>
          <cell r="Z1411" t="str">
            <v>x</v>
          </cell>
          <cell r="AA1411" t="str">
            <v>가산품</v>
          </cell>
          <cell r="AB1411" t="str">
            <v>x</v>
          </cell>
          <cell r="AD1411" t="str">
            <v>수량</v>
          </cell>
          <cell r="AL1411" t="str">
            <v>4본이상연결</v>
          </cell>
        </row>
        <row r="1412">
          <cell r="D1412" t="str">
            <v>보통인부</v>
          </cell>
          <cell r="E1412" t="str">
            <v>터파기</v>
          </cell>
          <cell r="F1412" t="str">
            <v>인</v>
          </cell>
          <cell r="H1412">
            <v>0.26</v>
          </cell>
          <cell r="I1412" t="str">
            <v>x</v>
          </cell>
          <cell r="J1412">
            <v>2.25</v>
          </cell>
          <cell r="V1412" t="str">
            <v>=</v>
          </cell>
          <cell r="W1412">
            <v>0.57999999999999996</v>
          </cell>
          <cell r="Y1412" t="str">
            <v>기본</v>
          </cell>
          <cell r="Z1412" t="str">
            <v>x</v>
          </cell>
          <cell r="AA1412" t="str">
            <v>토사량</v>
          </cell>
          <cell r="AL1412" t="str">
            <v>건3-1-나</v>
          </cell>
        </row>
        <row r="1413">
          <cell r="D1413" t="str">
            <v>보통인부</v>
          </cell>
          <cell r="E1413" t="str">
            <v>되메우기</v>
          </cell>
          <cell r="F1413" t="str">
            <v>인</v>
          </cell>
          <cell r="H1413">
            <v>0.1</v>
          </cell>
          <cell r="I1413" t="str">
            <v>x</v>
          </cell>
          <cell r="J1413">
            <v>2.25</v>
          </cell>
          <cell r="V1413" t="str">
            <v>=</v>
          </cell>
          <cell r="W1413">
            <v>0.22</v>
          </cell>
          <cell r="Y1413" t="str">
            <v>기본</v>
          </cell>
          <cell r="Z1413" t="str">
            <v>x</v>
          </cell>
          <cell r="AA1413" t="str">
            <v>토사량</v>
          </cell>
        </row>
        <row r="1414">
          <cell r="D1414" t="str">
            <v>보통인부</v>
          </cell>
          <cell r="E1414" t="str">
            <v>다지기</v>
          </cell>
          <cell r="F1414" t="str">
            <v>인</v>
          </cell>
          <cell r="H1414">
            <v>0.11</v>
          </cell>
          <cell r="I1414" t="str">
            <v>x</v>
          </cell>
          <cell r="J1414">
            <v>2.25</v>
          </cell>
          <cell r="V1414" t="str">
            <v>=</v>
          </cell>
          <cell r="W1414">
            <v>0.24</v>
          </cell>
          <cell r="Y1414" t="str">
            <v>기본</v>
          </cell>
          <cell r="Z1414" t="str">
            <v>x</v>
          </cell>
          <cell r="AA1414" t="str">
            <v>토사량</v>
          </cell>
        </row>
        <row r="1415">
          <cell r="D1415" t="str">
            <v>소   계</v>
          </cell>
        </row>
        <row r="1416">
          <cell r="A1416">
            <v>5306</v>
          </cell>
          <cell r="D1416" t="str">
            <v>통신외선공</v>
          </cell>
          <cell r="F1416" t="str">
            <v>인</v>
          </cell>
          <cell r="V1416" t="str">
            <v>=</v>
          </cell>
          <cell r="W1416">
            <v>0.59000000000000008</v>
          </cell>
        </row>
        <row r="1417">
          <cell r="A1417">
            <v>5307</v>
          </cell>
          <cell r="D1417" t="str">
            <v>보통인부</v>
          </cell>
          <cell r="F1417" t="str">
            <v>인</v>
          </cell>
          <cell r="V1417" t="str">
            <v>=</v>
          </cell>
          <cell r="W1417">
            <v>1.34</v>
          </cell>
        </row>
        <row r="1418">
          <cell r="A1418">
            <v>5308</v>
          </cell>
          <cell r="D1418" t="str">
            <v>다. 공구손료</v>
          </cell>
          <cell r="E1418" t="str">
            <v>노무비×3%</v>
          </cell>
        </row>
        <row r="1419">
          <cell r="A1419">
            <v>5309</v>
          </cell>
          <cell r="D1419" t="str">
            <v>통신외선공</v>
          </cell>
          <cell r="F1419" t="str">
            <v>인</v>
          </cell>
          <cell r="H1419">
            <v>0.59000000000000008</v>
          </cell>
          <cell r="I1419" t="str">
            <v>x</v>
          </cell>
          <cell r="J1419">
            <v>0.03</v>
          </cell>
          <cell r="V1419" t="str">
            <v>=</v>
          </cell>
          <cell r="W1419">
            <v>0.01</v>
          </cell>
          <cell r="Y1419" t="str">
            <v>기본</v>
          </cell>
          <cell r="Z1419" t="str">
            <v>x</v>
          </cell>
          <cell r="AA1419" t="str">
            <v>공구손료</v>
          </cell>
        </row>
        <row r="1420">
          <cell r="A1420">
            <v>5310</v>
          </cell>
          <cell r="D1420" t="str">
            <v>보통인부</v>
          </cell>
          <cell r="F1420" t="str">
            <v>인</v>
          </cell>
          <cell r="H1420">
            <v>0.30000000000000004</v>
          </cell>
          <cell r="I1420" t="str">
            <v>x</v>
          </cell>
          <cell r="J1420">
            <v>0.03</v>
          </cell>
          <cell r="V1420" t="str">
            <v>=</v>
          </cell>
          <cell r="W1420">
            <v>8.9999999999999993E-3</v>
          </cell>
          <cell r="Y1420" t="str">
            <v>기본</v>
          </cell>
          <cell r="Z1420" t="str">
            <v>x</v>
          </cell>
          <cell r="AA1420" t="str">
            <v>공구손료</v>
          </cell>
        </row>
        <row r="1427">
          <cell r="A1427">
            <v>5400</v>
          </cell>
          <cell r="C1427">
            <v>54</v>
          </cell>
          <cell r="D1427" t="str">
            <v>케이블포설(직매)</v>
          </cell>
          <cell r="E1427" t="str">
            <v>PEF0.9x14P(15%차)</v>
          </cell>
          <cell r="F1427" t="str">
            <v>100m</v>
          </cell>
        </row>
        <row r="1428">
          <cell r="A1428">
            <v>5401</v>
          </cell>
          <cell r="D1428" t="str">
            <v>가. 재료비</v>
          </cell>
        </row>
        <row r="1429">
          <cell r="A1429">
            <v>5402</v>
          </cell>
          <cell r="B1429" t="str">
            <v>시외케이블PEF0.9x14P(15%차)</v>
          </cell>
          <cell r="D1429" t="str">
            <v>시외케이블</v>
          </cell>
          <cell r="E1429" t="str">
            <v>PEF0.9x14P(15%차)</v>
          </cell>
          <cell r="F1429" t="str">
            <v>m</v>
          </cell>
          <cell r="H1429">
            <v>100</v>
          </cell>
          <cell r="I1429" t="str">
            <v>x</v>
          </cell>
          <cell r="J1429">
            <v>1</v>
          </cell>
          <cell r="V1429" t="str">
            <v>=</v>
          </cell>
          <cell r="W1429">
            <v>100</v>
          </cell>
          <cell r="Y1429" t="str">
            <v>기본</v>
          </cell>
          <cell r="Z1429" t="str">
            <v>x</v>
          </cell>
          <cell r="AA1429" t="str">
            <v>단위량</v>
          </cell>
          <cell r="AL1429" t="str">
            <v>관 급</v>
          </cell>
        </row>
        <row r="1430">
          <cell r="A1430">
            <v>5403</v>
          </cell>
          <cell r="B1430">
            <v>0</v>
          </cell>
          <cell r="D1430" t="str">
            <v>나. 노무비</v>
          </cell>
          <cell r="AL1430" t="str">
            <v>통3-6(운빈)</v>
          </cell>
        </row>
        <row r="1431">
          <cell r="D1431" t="str">
            <v>통신케이블공</v>
          </cell>
          <cell r="F1431" t="str">
            <v>인</v>
          </cell>
          <cell r="H1431">
            <v>1.5</v>
          </cell>
          <cell r="I1431" t="str">
            <v>x</v>
          </cell>
          <cell r="J1431">
            <v>1</v>
          </cell>
          <cell r="K1431" t="str">
            <v>x</v>
          </cell>
          <cell r="L1431" t="str">
            <v>(</v>
          </cell>
          <cell r="M1431">
            <v>1</v>
          </cell>
          <cell r="N1431" t="str">
            <v>+</v>
          </cell>
          <cell r="O1431">
            <v>0.15</v>
          </cell>
          <cell r="P1431" t="str">
            <v>)</v>
          </cell>
          <cell r="V1431" t="str">
            <v>=</v>
          </cell>
          <cell r="W1431">
            <v>1.72</v>
          </cell>
          <cell r="Y1431" t="str">
            <v>기본</v>
          </cell>
          <cell r="Z1431" t="str">
            <v>x</v>
          </cell>
          <cell r="AA1431" t="str">
            <v>단위량</v>
          </cell>
          <cell r="AB1431" t="str">
            <v>x</v>
          </cell>
          <cell r="AC1431" t="str">
            <v>(</v>
          </cell>
          <cell r="AD1431">
            <v>1</v>
          </cell>
          <cell r="AE1431" t="str">
            <v>+</v>
          </cell>
          <cell r="AF1431" t="str">
            <v>운빈</v>
          </cell>
          <cell r="AG1431" t="str">
            <v>)</v>
          </cell>
        </row>
        <row r="1432">
          <cell r="D1432" t="str">
            <v>보통인부</v>
          </cell>
          <cell r="F1432" t="str">
            <v>인</v>
          </cell>
          <cell r="H1432">
            <v>7</v>
          </cell>
          <cell r="I1432" t="str">
            <v>x</v>
          </cell>
          <cell r="J1432">
            <v>1</v>
          </cell>
          <cell r="K1432" t="str">
            <v>x</v>
          </cell>
          <cell r="L1432" t="str">
            <v>(</v>
          </cell>
          <cell r="M1432">
            <v>1</v>
          </cell>
          <cell r="N1432" t="str">
            <v>+</v>
          </cell>
          <cell r="O1432">
            <v>0.15</v>
          </cell>
          <cell r="P1432" t="str">
            <v>)</v>
          </cell>
          <cell r="V1432" t="str">
            <v>=</v>
          </cell>
          <cell r="W1432">
            <v>8.0500000000000007</v>
          </cell>
          <cell r="Y1432" t="str">
            <v>기본</v>
          </cell>
          <cell r="Z1432" t="str">
            <v>x</v>
          </cell>
          <cell r="AA1432" t="str">
            <v>단위량</v>
          </cell>
          <cell r="AB1432" t="str">
            <v>x</v>
          </cell>
          <cell r="AC1432" t="str">
            <v>(</v>
          </cell>
          <cell r="AD1432">
            <v>1</v>
          </cell>
          <cell r="AE1432" t="str">
            <v>+</v>
          </cell>
          <cell r="AF1432" t="str">
            <v>운빈</v>
          </cell>
          <cell r="AG1432" t="str">
            <v>)</v>
          </cell>
        </row>
        <row r="1433">
          <cell r="D1433" t="str">
            <v>소   계</v>
          </cell>
        </row>
        <row r="1434">
          <cell r="A1434">
            <v>5404</v>
          </cell>
          <cell r="D1434" t="str">
            <v>통신케이블공</v>
          </cell>
          <cell r="F1434" t="str">
            <v>인</v>
          </cell>
          <cell r="V1434" t="str">
            <v>=</v>
          </cell>
          <cell r="W1434">
            <v>1.72</v>
          </cell>
        </row>
        <row r="1435">
          <cell r="A1435">
            <v>5405</v>
          </cell>
          <cell r="D1435" t="str">
            <v>보통인부</v>
          </cell>
          <cell r="F1435" t="str">
            <v>인</v>
          </cell>
          <cell r="V1435" t="str">
            <v>=</v>
          </cell>
          <cell r="W1435">
            <v>8.0500000000000007</v>
          </cell>
        </row>
        <row r="1436">
          <cell r="A1436">
            <v>5406</v>
          </cell>
          <cell r="D1436" t="str">
            <v>다. 공구손료</v>
          </cell>
          <cell r="E1436" t="str">
            <v>노무비×3%</v>
          </cell>
        </row>
        <row r="1437">
          <cell r="A1437">
            <v>5407</v>
          </cell>
          <cell r="D1437" t="str">
            <v>통신케이블공</v>
          </cell>
          <cell r="F1437" t="str">
            <v>인</v>
          </cell>
          <cell r="H1437">
            <v>1.5</v>
          </cell>
          <cell r="I1437" t="str">
            <v>x</v>
          </cell>
          <cell r="J1437">
            <v>0.03</v>
          </cell>
          <cell r="V1437" t="str">
            <v>=</v>
          </cell>
          <cell r="W1437">
            <v>0.04</v>
          </cell>
          <cell r="Y1437" t="str">
            <v>기본</v>
          </cell>
          <cell r="Z1437" t="str">
            <v>x</v>
          </cell>
          <cell r="AA1437" t="str">
            <v>공구손료</v>
          </cell>
        </row>
        <row r="1438">
          <cell r="A1438">
            <v>5408</v>
          </cell>
          <cell r="D1438" t="str">
            <v>보통인부</v>
          </cell>
          <cell r="F1438" t="str">
            <v>인</v>
          </cell>
          <cell r="H1438">
            <v>7</v>
          </cell>
          <cell r="I1438" t="str">
            <v>x</v>
          </cell>
          <cell r="J1438">
            <v>0.03</v>
          </cell>
          <cell r="V1438" t="str">
            <v>=</v>
          </cell>
          <cell r="W1438">
            <v>0.21</v>
          </cell>
          <cell r="Y1438" t="str">
            <v>기본</v>
          </cell>
          <cell r="Z1438" t="str">
            <v>x</v>
          </cell>
          <cell r="AA1438" t="str">
            <v>공구손료</v>
          </cell>
        </row>
        <row r="1452">
          <cell r="A1452">
            <v>5500</v>
          </cell>
          <cell r="C1452">
            <v>55</v>
          </cell>
          <cell r="D1452" t="str">
            <v>연선전화기신설</v>
          </cell>
          <cell r="E1452" t="str">
            <v>3회로(기초대형)</v>
          </cell>
          <cell r="F1452" t="str">
            <v>대</v>
          </cell>
        </row>
        <row r="1453">
          <cell r="A1453">
            <v>5501</v>
          </cell>
          <cell r="D1453" t="str">
            <v>가. 재료비</v>
          </cell>
        </row>
        <row r="1454">
          <cell r="A1454">
            <v>5502</v>
          </cell>
          <cell r="B1454" t="str">
            <v>연선전화기3회로</v>
          </cell>
          <cell r="D1454" t="str">
            <v>연선전화기</v>
          </cell>
          <cell r="E1454" t="str">
            <v>3회로</v>
          </cell>
          <cell r="F1454" t="str">
            <v>대</v>
          </cell>
          <cell r="W1454">
            <v>1</v>
          </cell>
          <cell r="AL1454" t="str">
            <v>관 급</v>
          </cell>
        </row>
        <row r="1455">
          <cell r="A1455">
            <v>5503</v>
          </cell>
          <cell r="B1455" t="str">
            <v>백관Φ100</v>
          </cell>
          <cell r="D1455" t="str">
            <v>백관</v>
          </cell>
          <cell r="E1455" t="str">
            <v>Φ100</v>
          </cell>
          <cell r="F1455" t="str">
            <v>m</v>
          </cell>
          <cell r="W1455">
            <v>1</v>
          </cell>
          <cell r="AL1455">
            <v>0</v>
          </cell>
        </row>
        <row r="1456">
          <cell r="A1456">
            <v>5504</v>
          </cell>
          <cell r="B1456" t="str">
            <v>시멘트40㎏</v>
          </cell>
          <cell r="D1456" t="str">
            <v>시멘트</v>
          </cell>
          <cell r="E1456" t="str">
            <v>40㎏</v>
          </cell>
          <cell r="F1456" t="str">
            <v>포</v>
          </cell>
          <cell r="H1456">
            <v>320</v>
          </cell>
          <cell r="I1456" t="str">
            <v>x</v>
          </cell>
          <cell r="J1456">
            <v>0.114</v>
          </cell>
          <cell r="K1456" t="str">
            <v>/</v>
          </cell>
          <cell r="M1456">
            <v>40</v>
          </cell>
          <cell r="V1456" t="str">
            <v>=</v>
          </cell>
          <cell r="W1456">
            <v>0.91200000000000003</v>
          </cell>
          <cell r="Y1456" t="str">
            <v>기본</v>
          </cell>
          <cell r="Z1456" t="str">
            <v>x</v>
          </cell>
          <cell r="AA1456" t="str">
            <v>콘크리트량</v>
          </cell>
          <cell r="AB1456" t="str">
            <v>/</v>
          </cell>
          <cell r="AD1456" t="str">
            <v>포</v>
          </cell>
          <cell r="AL1456">
            <v>0</v>
          </cell>
        </row>
        <row r="1457">
          <cell r="A1457">
            <v>5505</v>
          </cell>
          <cell r="B1457" t="str">
            <v>모래세사</v>
          </cell>
          <cell r="D1457" t="str">
            <v>모래</v>
          </cell>
          <cell r="E1457" t="str">
            <v>세사</v>
          </cell>
          <cell r="F1457" t="str">
            <v>㎥</v>
          </cell>
          <cell r="H1457">
            <v>0.45</v>
          </cell>
          <cell r="I1457" t="str">
            <v>x</v>
          </cell>
          <cell r="J1457">
            <v>0.114</v>
          </cell>
          <cell r="V1457" t="str">
            <v>=</v>
          </cell>
          <cell r="W1457">
            <v>5.0999999999999997E-2</v>
          </cell>
          <cell r="Y1457" t="str">
            <v>기본</v>
          </cell>
          <cell r="Z1457" t="str">
            <v>x</v>
          </cell>
          <cell r="AA1457" t="str">
            <v>콘크리트량</v>
          </cell>
          <cell r="AL1457">
            <v>0</v>
          </cell>
        </row>
        <row r="1458">
          <cell r="A1458">
            <v>5506</v>
          </cell>
          <cell r="B1458" t="str">
            <v>자갈#57</v>
          </cell>
          <cell r="D1458" t="str">
            <v>자갈</v>
          </cell>
          <cell r="E1458" t="str">
            <v>#57</v>
          </cell>
          <cell r="F1458" t="str">
            <v>㎥</v>
          </cell>
          <cell r="H1458">
            <v>0.9</v>
          </cell>
          <cell r="I1458" t="str">
            <v>x</v>
          </cell>
          <cell r="J1458">
            <v>0.114</v>
          </cell>
          <cell r="V1458" t="str">
            <v>=</v>
          </cell>
          <cell r="W1458">
            <v>0.10199999999999999</v>
          </cell>
          <cell r="Y1458" t="str">
            <v>기본</v>
          </cell>
          <cell r="Z1458" t="str">
            <v>x</v>
          </cell>
          <cell r="AA1458" t="str">
            <v>콘크리트량</v>
          </cell>
          <cell r="AL1458">
            <v>0</v>
          </cell>
        </row>
        <row r="1459">
          <cell r="A1459">
            <v>5507</v>
          </cell>
          <cell r="B1459" t="str">
            <v>자갈#467(40mm)</v>
          </cell>
          <cell r="D1459" t="str">
            <v>자갈</v>
          </cell>
          <cell r="E1459" t="str">
            <v>#467(40mm)</v>
          </cell>
          <cell r="F1459" t="str">
            <v>㎥</v>
          </cell>
          <cell r="V1459" t="str">
            <v>=</v>
          </cell>
          <cell r="W1459">
            <v>9.8000000000000004E-2</v>
          </cell>
          <cell r="AL1459">
            <v>0</v>
          </cell>
        </row>
        <row r="1460">
          <cell r="A1460">
            <v>5508</v>
          </cell>
          <cell r="B1460" t="str">
            <v>열연강판6t</v>
          </cell>
          <cell r="D1460" t="str">
            <v>열연강판</v>
          </cell>
          <cell r="E1460" t="str">
            <v>6t</v>
          </cell>
          <cell r="F1460" t="str">
            <v>㎏</v>
          </cell>
          <cell r="V1460" t="str">
            <v>=</v>
          </cell>
          <cell r="W1460">
            <v>9.8699999999999992</v>
          </cell>
          <cell r="AL1460">
            <v>0</v>
          </cell>
        </row>
        <row r="1461">
          <cell r="A1461">
            <v>5509</v>
          </cell>
          <cell r="B1461" t="str">
            <v>열연강판9t</v>
          </cell>
          <cell r="D1461" t="str">
            <v>열연강판</v>
          </cell>
          <cell r="E1461" t="str">
            <v>9t</v>
          </cell>
          <cell r="F1461" t="str">
            <v>㎏</v>
          </cell>
          <cell r="V1461" t="str">
            <v>=</v>
          </cell>
          <cell r="W1461">
            <v>6.3</v>
          </cell>
          <cell r="AL1461">
            <v>0</v>
          </cell>
        </row>
        <row r="1462">
          <cell r="A1462">
            <v>5510</v>
          </cell>
          <cell r="B1462" t="str">
            <v>보통합판12x1210x2420</v>
          </cell>
          <cell r="D1462" t="str">
            <v>보통합판</v>
          </cell>
          <cell r="E1462" t="str">
            <v>12x1210x2420</v>
          </cell>
          <cell r="F1462" t="str">
            <v>매</v>
          </cell>
          <cell r="H1462">
            <v>1.03</v>
          </cell>
          <cell r="I1462" t="str">
            <v>x</v>
          </cell>
          <cell r="J1462">
            <v>0.371</v>
          </cell>
          <cell r="K1462" t="str">
            <v>x</v>
          </cell>
          <cell r="M1462">
            <v>1.401</v>
          </cell>
          <cell r="V1462" t="str">
            <v>=</v>
          </cell>
          <cell r="W1462">
            <v>0.53500000000000003</v>
          </cell>
          <cell r="Y1462" t="str">
            <v>기본</v>
          </cell>
          <cell r="Z1462" t="str">
            <v>x</v>
          </cell>
          <cell r="AA1462" t="str">
            <v>사용횟수</v>
          </cell>
          <cell r="AB1462" t="str">
            <v>x</v>
          </cell>
          <cell r="AD1462" t="str">
            <v>거푸집량</v>
          </cell>
          <cell r="AL1462" t="str">
            <v xml:space="preserve"> </v>
          </cell>
        </row>
        <row r="1463">
          <cell r="A1463">
            <v>5511</v>
          </cell>
          <cell r="B1463" t="str">
            <v>각재외송</v>
          </cell>
          <cell r="D1463" t="str">
            <v>각재</v>
          </cell>
          <cell r="E1463" t="str">
            <v>외송</v>
          </cell>
          <cell r="F1463" t="str">
            <v>재</v>
          </cell>
          <cell r="H1463">
            <v>3.7999999999999999E-2</v>
          </cell>
          <cell r="I1463" t="str">
            <v>x</v>
          </cell>
          <cell r="J1463">
            <v>0.371</v>
          </cell>
          <cell r="K1463" t="str">
            <v>x</v>
          </cell>
          <cell r="M1463">
            <v>1.401</v>
          </cell>
          <cell r="V1463" t="str">
            <v>=</v>
          </cell>
          <cell r="W1463">
            <v>1.9E-2</v>
          </cell>
          <cell r="Y1463" t="str">
            <v>기본</v>
          </cell>
          <cell r="Z1463" t="str">
            <v>x</v>
          </cell>
          <cell r="AA1463" t="str">
            <v>사용횟수</v>
          </cell>
          <cell r="AB1463" t="str">
            <v>x</v>
          </cell>
          <cell r="AD1463" t="str">
            <v>거푸집량</v>
          </cell>
          <cell r="AL1463" t="str">
            <v xml:space="preserve"> </v>
          </cell>
        </row>
        <row r="1464">
          <cell r="A1464">
            <v>5512</v>
          </cell>
          <cell r="B1464" t="str">
            <v>철못50mm</v>
          </cell>
          <cell r="D1464" t="str">
            <v>철못</v>
          </cell>
          <cell r="E1464" t="str">
            <v>50mm</v>
          </cell>
          <cell r="F1464" t="str">
            <v>㎏</v>
          </cell>
          <cell r="H1464">
            <v>0.2</v>
          </cell>
          <cell r="I1464" t="str">
            <v>x</v>
          </cell>
          <cell r="J1464">
            <v>0.371</v>
          </cell>
          <cell r="K1464" t="str">
            <v>x</v>
          </cell>
          <cell r="M1464">
            <v>1.401</v>
          </cell>
          <cell r="V1464" t="str">
            <v>=</v>
          </cell>
          <cell r="W1464">
            <v>0.10299999999999999</v>
          </cell>
          <cell r="Y1464" t="str">
            <v>기본</v>
          </cell>
          <cell r="Z1464" t="str">
            <v>x</v>
          </cell>
          <cell r="AA1464" t="str">
            <v>사용횟수</v>
          </cell>
          <cell r="AB1464" t="str">
            <v>x</v>
          </cell>
          <cell r="AD1464" t="str">
            <v>거푸집량</v>
          </cell>
          <cell r="AL1464">
            <v>0</v>
          </cell>
        </row>
        <row r="1465">
          <cell r="A1465">
            <v>5513</v>
          </cell>
          <cell r="B1465" t="str">
            <v>소철선#8</v>
          </cell>
          <cell r="D1465" t="str">
            <v>소철선</v>
          </cell>
          <cell r="E1465" t="str">
            <v>#8</v>
          </cell>
          <cell r="F1465" t="str">
            <v>㎏</v>
          </cell>
          <cell r="H1465">
            <v>0.28999999999999998</v>
          </cell>
          <cell r="I1465" t="str">
            <v>x</v>
          </cell>
          <cell r="J1465">
            <v>0.371</v>
          </cell>
          <cell r="K1465" t="str">
            <v>x</v>
          </cell>
          <cell r="M1465">
            <v>1.401</v>
          </cell>
          <cell r="V1465" t="str">
            <v>=</v>
          </cell>
          <cell r="W1465">
            <v>0.15</v>
          </cell>
          <cell r="Y1465" t="str">
            <v>기본</v>
          </cell>
          <cell r="Z1465" t="str">
            <v>x</v>
          </cell>
          <cell r="AA1465" t="str">
            <v>사용횟수</v>
          </cell>
          <cell r="AB1465" t="str">
            <v>x</v>
          </cell>
          <cell r="AD1465" t="str">
            <v>거푸집량</v>
          </cell>
          <cell r="AL1465">
            <v>0</v>
          </cell>
        </row>
        <row r="1466">
          <cell r="A1466">
            <v>5514</v>
          </cell>
          <cell r="B1466" t="str">
            <v>박리제유성</v>
          </cell>
          <cell r="D1466" t="str">
            <v>박리제</v>
          </cell>
          <cell r="E1466" t="str">
            <v>유성</v>
          </cell>
          <cell r="F1466" t="str">
            <v>ℓ</v>
          </cell>
          <cell r="H1466">
            <v>0.19</v>
          </cell>
          <cell r="I1466" t="str">
            <v>x</v>
          </cell>
          <cell r="J1466">
            <v>0.371</v>
          </cell>
          <cell r="K1466" t="str">
            <v>x</v>
          </cell>
          <cell r="M1466">
            <v>1.401</v>
          </cell>
          <cell r="V1466" t="str">
            <v>=</v>
          </cell>
          <cell r="W1466">
            <v>9.8000000000000004E-2</v>
          </cell>
          <cell r="Y1466" t="str">
            <v>기본</v>
          </cell>
          <cell r="Z1466" t="str">
            <v>x</v>
          </cell>
          <cell r="AA1466" t="str">
            <v>사용횟수</v>
          </cell>
          <cell r="AB1466" t="str">
            <v>x</v>
          </cell>
          <cell r="AD1466" t="str">
            <v>거푸집량</v>
          </cell>
          <cell r="AL1466">
            <v>0</v>
          </cell>
        </row>
        <row r="1467">
          <cell r="A1467">
            <v>5515</v>
          </cell>
          <cell r="B1467" t="str">
            <v>PVC 전선관Φ82</v>
          </cell>
          <cell r="D1467" t="str">
            <v>PVC 전선관</v>
          </cell>
          <cell r="E1467" t="str">
            <v>Φ82</v>
          </cell>
          <cell r="F1467" t="str">
            <v>m</v>
          </cell>
          <cell r="V1467" t="str">
            <v>=</v>
          </cell>
          <cell r="W1467">
            <v>0.7</v>
          </cell>
          <cell r="AL1467">
            <v>0</v>
          </cell>
        </row>
        <row r="1468">
          <cell r="A1468">
            <v>5516</v>
          </cell>
          <cell r="B1468" t="str">
            <v>육각볼트M12xL30</v>
          </cell>
          <cell r="D1468" t="str">
            <v>육각볼트</v>
          </cell>
          <cell r="E1468" t="str">
            <v>M12xL30</v>
          </cell>
          <cell r="F1468" t="str">
            <v>개</v>
          </cell>
          <cell r="V1468" t="str">
            <v>=</v>
          </cell>
          <cell r="W1468">
            <v>4</v>
          </cell>
          <cell r="AL1468">
            <v>0</v>
          </cell>
        </row>
        <row r="1469">
          <cell r="A1469">
            <v>5517</v>
          </cell>
          <cell r="B1469" t="str">
            <v>앙카볼트(5/8")M16xL250</v>
          </cell>
          <cell r="D1469" t="str">
            <v>앙카볼트</v>
          </cell>
          <cell r="E1469" t="str">
            <v>(5/8")M16xL250</v>
          </cell>
          <cell r="F1469" t="str">
            <v>개</v>
          </cell>
          <cell r="V1469" t="str">
            <v>=</v>
          </cell>
          <cell r="W1469">
            <v>4</v>
          </cell>
          <cell r="AL1469">
            <v>0</v>
          </cell>
        </row>
        <row r="1470">
          <cell r="A1470">
            <v>5518</v>
          </cell>
          <cell r="B1470" t="str">
            <v>너트M12</v>
          </cell>
          <cell r="D1470" t="str">
            <v>너트</v>
          </cell>
          <cell r="E1470" t="str">
            <v>M12</v>
          </cell>
          <cell r="F1470" t="str">
            <v>개</v>
          </cell>
          <cell r="V1470" t="str">
            <v>=</v>
          </cell>
          <cell r="W1470">
            <v>4</v>
          </cell>
          <cell r="AL1470">
            <v>0</v>
          </cell>
        </row>
        <row r="1471">
          <cell r="A1471">
            <v>5519</v>
          </cell>
          <cell r="B1471" t="str">
            <v>평와샤M16</v>
          </cell>
          <cell r="D1471" t="str">
            <v>평와샤</v>
          </cell>
          <cell r="E1471" t="str">
            <v>M16</v>
          </cell>
          <cell r="F1471" t="str">
            <v>개</v>
          </cell>
          <cell r="V1471" t="str">
            <v>=</v>
          </cell>
          <cell r="W1471">
            <v>4</v>
          </cell>
          <cell r="AL1471">
            <v>0</v>
          </cell>
        </row>
        <row r="1472">
          <cell r="A1472">
            <v>5520</v>
          </cell>
          <cell r="B1472" t="str">
            <v>용접봉Φ3.2</v>
          </cell>
          <cell r="D1472" t="str">
            <v>용접봉</v>
          </cell>
          <cell r="E1472" t="str">
            <v>Φ3.2</v>
          </cell>
          <cell r="F1472" t="str">
            <v>㎏</v>
          </cell>
          <cell r="H1472">
            <v>18.48</v>
          </cell>
          <cell r="I1472" t="str">
            <v>x</v>
          </cell>
          <cell r="J1472">
            <v>2.8000000000000001E-2</v>
          </cell>
          <cell r="V1472" t="str">
            <v>=</v>
          </cell>
          <cell r="W1472">
            <v>0.51700000000000002</v>
          </cell>
          <cell r="Y1472" t="str">
            <v>기본</v>
          </cell>
          <cell r="Z1472" t="str">
            <v>x</v>
          </cell>
          <cell r="AA1472" t="str">
            <v>철물량</v>
          </cell>
          <cell r="AL1472">
            <v>0</v>
          </cell>
        </row>
        <row r="1473">
          <cell r="A1473">
            <v>5521</v>
          </cell>
          <cell r="B1473" t="str">
            <v>산소99%</v>
          </cell>
          <cell r="D1473" t="str">
            <v>산소</v>
          </cell>
          <cell r="E1473" t="str">
            <v>99%</v>
          </cell>
          <cell r="F1473" t="str">
            <v>ℓ</v>
          </cell>
          <cell r="H1473">
            <v>6300</v>
          </cell>
          <cell r="I1473" t="str">
            <v>x</v>
          </cell>
          <cell r="J1473">
            <v>2.8000000000000001E-2</v>
          </cell>
          <cell r="V1473" t="str">
            <v>=</v>
          </cell>
          <cell r="W1473">
            <v>176.4</v>
          </cell>
          <cell r="Y1473" t="str">
            <v>기본</v>
          </cell>
          <cell r="Z1473" t="str">
            <v>x</v>
          </cell>
          <cell r="AA1473" t="str">
            <v>철물량</v>
          </cell>
          <cell r="AL1473" t="str">
            <v xml:space="preserve"> </v>
          </cell>
        </row>
        <row r="1474">
          <cell r="A1474">
            <v>5522</v>
          </cell>
          <cell r="B1474" t="str">
            <v>아세틸렌98%</v>
          </cell>
          <cell r="D1474" t="str">
            <v>아세틸렌</v>
          </cell>
          <cell r="E1474" t="str">
            <v>98%</v>
          </cell>
          <cell r="F1474" t="str">
            <v>㎏</v>
          </cell>
          <cell r="H1474">
            <v>2.8</v>
          </cell>
          <cell r="I1474" t="str">
            <v>x</v>
          </cell>
          <cell r="J1474">
            <v>2.8000000000000001E-2</v>
          </cell>
          <cell r="V1474" t="str">
            <v>=</v>
          </cell>
          <cell r="W1474">
            <v>7.8E-2</v>
          </cell>
          <cell r="Y1474" t="str">
            <v>기본</v>
          </cell>
          <cell r="Z1474" t="str">
            <v>x</v>
          </cell>
          <cell r="AA1474" t="str">
            <v>철물량</v>
          </cell>
          <cell r="AL1474" t="str">
            <v xml:space="preserve"> </v>
          </cell>
        </row>
        <row r="1475">
          <cell r="A1475">
            <v>5523</v>
          </cell>
          <cell r="B1475" t="str">
            <v>광명단0</v>
          </cell>
          <cell r="D1475" t="str">
            <v>광명단</v>
          </cell>
          <cell r="E1475">
            <v>0</v>
          </cell>
          <cell r="F1475" t="str">
            <v>ℓ</v>
          </cell>
          <cell r="H1475">
            <v>0.161</v>
          </cell>
          <cell r="I1475" t="str">
            <v>x</v>
          </cell>
          <cell r="J1475">
            <v>0.93300000000000005</v>
          </cell>
          <cell r="V1475" t="str">
            <v>=</v>
          </cell>
          <cell r="W1475">
            <v>0.15</v>
          </cell>
          <cell r="Y1475" t="str">
            <v>기본</v>
          </cell>
          <cell r="Z1475" t="str">
            <v>x</v>
          </cell>
          <cell r="AA1475" t="str">
            <v>면적</v>
          </cell>
          <cell r="AL1475">
            <v>0</v>
          </cell>
        </row>
        <row r="1476">
          <cell r="A1476">
            <v>5524</v>
          </cell>
          <cell r="B1476" t="str">
            <v>신나0</v>
          </cell>
          <cell r="D1476" t="str">
            <v>신나</v>
          </cell>
          <cell r="E1476">
            <v>0</v>
          </cell>
          <cell r="F1476" t="str">
            <v>ℓ</v>
          </cell>
          <cell r="H1476">
            <v>8.0000000000000002E-3</v>
          </cell>
          <cell r="I1476" t="str">
            <v>x</v>
          </cell>
          <cell r="J1476">
            <v>0.93300000000000005</v>
          </cell>
          <cell r="K1476" t="str">
            <v>+</v>
          </cell>
          <cell r="M1476">
            <v>8.0000000000000002E-3</v>
          </cell>
          <cell r="N1476" t="str">
            <v>x</v>
          </cell>
          <cell r="O1476">
            <v>0.34499999999999997</v>
          </cell>
          <cell r="V1476" t="str">
            <v>=</v>
          </cell>
          <cell r="W1476">
            <v>0.01</v>
          </cell>
          <cell r="X1476" t="str">
            <v>(</v>
          </cell>
          <cell r="Y1476" t="str">
            <v>기본</v>
          </cell>
          <cell r="Z1476" t="str">
            <v>x</v>
          </cell>
          <cell r="AA1476" t="str">
            <v>면적)</v>
          </cell>
          <cell r="AB1476" t="str">
            <v>+</v>
          </cell>
          <cell r="AC1476" t="str">
            <v>(</v>
          </cell>
          <cell r="AD1476" t="str">
            <v>기본</v>
          </cell>
          <cell r="AE1476" t="str">
            <v>x</v>
          </cell>
          <cell r="AF1476" t="str">
            <v>면적</v>
          </cell>
          <cell r="AG1476" t="str">
            <v>)</v>
          </cell>
          <cell r="AL1476">
            <v>0</v>
          </cell>
        </row>
        <row r="1477">
          <cell r="A1477">
            <v>5525</v>
          </cell>
          <cell r="B1477" t="str">
            <v>연마지AA100#</v>
          </cell>
          <cell r="D1477" t="str">
            <v>연마지</v>
          </cell>
          <cell r="E1477" t="str">
            <v>AA100#</v>
          </cell>
          <cell r="F1477" t="str">
            <v>매</v>
          </cell>
          <cell r="H1477">
            <v>0.05</v>
          </cell>
          <cell r="I1477" t="str">
            <v>x</v>
          </cell>
          <cell r="J1477">
            <v>0.93300000000000005</v>
          </cell>
          <cell r="K1477" t="str">
            <v>+</v>
          </cell>
          <cell r="M1477">
            <v>7.0000000000000007E-2</v>
          </cell>
          <cell r="N1477" t="str">
            <v>x</v>
          </cell>
          <cell r="O1477">
            <v>0.34499999999999997</v>
          </cell>
          <cell r="V1477" t="str">
            <v>=</v>
          </cell>
          <cell r="W1477">
            <v>7.0000000000000007E-2</v>
          </cell>
          <cell r="X1477" t="str">
            <v>(</v>
          </cell>
          <cell r="Y1477" t="str">
            <v>기본</v>
          </cell>
          <cell r="Z1477" t="str">
            <v>x</v>
          </cell>
          <cell r="AA1477" t="str">
            <v>면적)</v>
          </cell>
          <cell r="AB1477" t="str">
            <v>+</v>
          </cell>
          <cell r="AC1477" t="str">
            <v>(</v>
          </cell>
          <cell r="AD1477" t="str">
            <v>기본</v>
          </cell>
          <cell r="AE1477" t="str">
            <v>x</v>
          </cell>
          <cell r="AF1477" t="str">
            <v>면적</v>
          </cell>
          <cell r="AG1477" t="str">
            <v>)</v>
          </cell>
          <cell r="AL1477">
            <v>0</v>
          </cell>
        </row>
        <row r="1478">
          <cell r="A1478">
            <v>5526</v>
          </cell>
          <cell r="B1478" t="str">
            <v>퍼티회색</v>
          </cell>
          <cell r="D1478" t="str">
            <v>퍼티</v>
          </cell>
          <cell r="E1478" t="str">
            <v>회색</v>
          </cell>
          <cell r="F1478" t="str">
            <v>ℓ</v>
          </cell>
          <cell r="H1478">
            <v>0.03</v>
          </cell>
          <cell r="I1478" t="str">
            <v>x</v>
          </cell>
          <cell r="J1478">
            <v>0.34499999999999997</v>
          </cell>
          <cell r="V1478" t="str">
            <v>=</v>
          </cell>
          <cell r="W1478">
            <v>0.01</v>
          </cell>
          <cell r="Y1478" t="str">
            <v>기본</v>
          </cell>
          <cell r="Z1478" t="str">
            <v>x</v>
          </cell>
          <cell r="AA1478" t="str">
            <v>면적</v>
          </cell>
          <cell r="AL1478">
            <v>0</v>
          </cell>
        </row>
        <row r="1479">
          <cell r="A1479">
            <v>5527</v>
          </cell>
          <cell r="B1479" t="str">
            <v>조합페인트황색</v>
          </cell>
          <cell r="D1479" t="str">
            <v>조합페인트</v>
          </cell>
          <cell r="E1479" t="str">
            <v>황색</v>
          </cell>
          <cell r="F1479" t="str">
            <v>ℓ</v>
          </cell>
          <cell r="H1479">
            <v>0.17599999999999999</v>
          </cell>
          <cell r="I1479" t="str">
            <v>x</v>
          </cell>
          <cell r="J1479">
            <v>0.34499999999999997</v>
          </cell>
          <cell r="V1479" t="str">
            <v>=</v>
          </cell>
          <cell r="W1479">
            <v>0.06</v>
          </cell>
          <cell r="Y1479" t="str">
            <v>기본</v>
          </cell>
          <cell r="Z1479" t="str">
            <v>x</v>
          </cell>
          <cell r="AA1479" t="str">
            <v>면적</v>
          </cell>
          <cell r="AL1479">
            <v>0</v>
          </cell>
        </row>
        <row r="1480">
          <cell r="A1480">
            <v>5528</v>
          </cell>
          <cell r="B1480" t="str">
            <v>조합페인트청색</v>
          </cell>
          <cell r="D1480" t="str">
            <v>조합페인트</v>
          </cell>
          <cell r="E1480" t="str">
            <v>청색</v>
          </cell>
          <cell r="F1480" t="str">
            <v>ℓ</v>
          </cell>
          <cell r="H1480">
            <v>0.17599999999999999</v>
          </cell>
          <cell r="I1480" t="str">
            <v>x</v>
          </cell>
          <cell r="J1480">
            <v>0.34499999999999997</v>
          </cell>
          <cell r="V1480" t="str">
            <v>=</v>
          </cell>
          <cell r="W1480">
            <v>0.06</v>
          </cell>
          <cell r="Y1480" t="str">
            <v>기본</v>
          </cell>
          <cell r="Z1480" t="str">
            <v>x</v>
          </cell>
          <cell r="AA1480" t="str">
            <v>면적</v>
          </cell>
          <cell r="AL1480">
            <v>0</v>
          </cell>
        </row>
        <row r="1481">
          <cell r="A1481">
            <v>5529</v>
          </cell>
          <cell r="D1481" t="str">
            <v>나. 노무비</v>
          </cell>
        </row>
        <row r="1482">
          <cell r="D1482" t="str">
            <v>1) 콘크리트타설</v>
          </cell>
          <cell r="AL1482" t="str">
            <v>건6-1</v>
          </cell>
        </row>
        <row r="1483">
          <cell r="D1483" t="str">
            <v>콘크리트공</v>
          </cell>
          <cell r="F1483" t="str">
            <v>인</v>
          </cell>
          <cell r="H1483">
            <v>0.9</v>
          </cell>
          <cell r="I1483" t="str">
            <v>x</v>
          </cell>
          <cell r="J1483">
            <v>0.114</v>
          </cell>
          <cell r="V1483" t="str">
            <v>=</v>
          </cell>
          <cell r="W1483">
            <v>0.1</v>
          </cell>
          <cell r="Y1483" t="str">
            <v>기본</v>
          </cell>
          <cell r="Z1483" t="str">
            <v>x</v>
          </cell>
          <cell r="AA1483" t="str">
            <v>콘크리트량</v>
          </cell>
        </row>
        <row r="1484">
          <cell r="D1484" t="str">
            <v>보통인부</v>
          </cell>
          <cell r="F1484" t="str">
            <v>인</v>
          </cell>
          <cell r="H1484">
            <v>1</v>
          </cell>
          <cell r="I1484" t="str">
            <v>x</v>
          </cell>
          <cell r="J1484">
            <v>0.114</v>
          </cell>
          <cell r="V1484" t="str">
            <v>=</v>
          </cell>
          <cell r="W1484">
            <v>0.11</v>
          </cell>
          <cell r="Y1484" t="str">
            <v>기본</v>
          </cell>
          <cell r="Z1484" t="str">
            <v>x</v>
          </cell>
          <cell r="AA1484" t="str">
            <v>콘크리트량</v>
          </cell>
        </row>
        <row r="1485">
          <cell r="D1485" t="str">
            <v>보통인부</v>
          </cell>
          <cell r="F1485" t="str">
            <v>인</v>
          </cell>
          <cell r="H1485">
            <v>0.5</v>
          </cell>
          <cell r="I1485" t="str">
            <v>x</v>
          </cell>
          <cell r="J1485">
            <v>9.8000000000000004E-2</v>
          </cell>
          <cell r="V1485" t="str">
            <v>=</v>
          </cell>
          <cell r="W1485">
            <v>0.04</v>
          </cell>
          <cell r="Y1485" t="str">
            <v>기본</v>
          </cell>
          <cell r="Z1485" t="str">
            <v>x</v>
          </cell>
          <cell r="AA1485" t="str">
            <v>단위량</v>
          </cell>
        </row>
        <row r="1486">
          <cell r="D1486" t="str">
            <v>2) 합판거푸집</v>
          </cell>
          <cell r="E1486" t="str">
            <v>5회사용시</v>
          </cell>
          <cell r="AL1486" t="str">
            <v>건6-3-나</v>
          </cell>
        </row>
        <row r="1487">
          <cell r="D1487" t="str">
            <v>형틀목공</v>
          </cell>
          <cell r="F1487" t="str">
            <v>인</v>
          </cell>
          <cell r="H1487">
            <v>0.3</v>
          </cell>
          <cell r="I1487" t="str">
            <v>x</v>
          </cell>
          <cell r="J1487">
            <v>1.4</v>
          </cell>
          <cell r="K1487" t="str">
            <v>x</v>
          </cell>
          <cell r="M1487">
            <v>0.34200000000000003</v>
          </cell>
          <cell r="V1487" t="str">
            <v>=</v>
          </cell>
          <cell r="W1487">
            <v>0.14000000000000001</v>
          </cell>
          <cell r="Y1487" t="str">
            <v>기본</v>
          </cell>
          <cell r="Z1487" t="str">
            <v>x</v>
          </cell>
          <cell r="AA1487" t="str">
            <v>거푸집량</v>
          </cell>
          <cell r="AB1487" t="str">
            <v>x</v>
          </cell>
          <cell r="AD1487" t="str">
            <v>사용횟수</v>
          </cell>
        </row>
        <row r="1488">
          <cell r="D1488" t="str">
            <v>보통인부</v>
          </cell>
          <cell r="F1488" t="str">
            <v>인</v>
          </cell>
          <cell r="H1488">
            <v>0.25</v>
          </cell>
          <cell r="I1488" t="str">
            <v>x</v>
          </cell>
          <cell r="J1488">
            <v>1.4</v>
          </cell>
          <cell r="K1488" t="str">
            <v>x</v>
          </cell>
          <cell r="M1488">
            <v>0.34200000000000003</v>
          </cell>
          <cell r="V1488" t="str">
            <v>=</v>
          </cell>
          <cell r="W1488">
            <v>0.11</v>
          </cell>
          <cell r="Y1488" t="str">
            <v>기본</v>
          </cell>
          <cell r="Z1488" t="str">
            <v>x</v>
          </cell>
          <cell r="AA1488" t="str">
            <v>거푸집량</v>
          </cell>
          <cell r="AB1488" t="str">
            <v>x</v>
          </cell>
          <cell r="AD1488" t="str">
            <v>사용횟수</v>
          </cell>
        </row>
        <row r="1489">
          <cell r="D1489" t="str">
            <v>3) 단자함및전화기신설</v>
          </cell>
          <cell r="AL1489" t="str">
            <v>통3-30</v>
          </cell>
        </row>
        <row r="1490">
          <cell r="D1490" t="str">
            <v>통신케이블공</v>
          </cell>
          <cell r="E1490" t="str">
            <v>단자함신설</v>
          </cell>
          <cell r="F1490" t="str">
            <v>인</v>
          </cell>
          <cell r="V1490" t="str">
            <v>=</v>
          </cell>
          <cell r="W1490">
            <v>0.34</v>
          </cell>
        </row>
        <row r="1491">
          <cell r="D1491" t="str">
            <v>보통인부</v>
          </cell>
          <cell r="E1491" t="str">
            <v>단자함신설</v>
          </cell>
          <cell r="F1491" t="str">
            <v>인</v>
          </cell>
          <cell r="V1491" t="str">
            <v>=</v>
          </cell>
          <cell r="W1491">
            <v>0.17</v>
          </cell>
        </row>
        <row r="1492">
          <cell r="D1492" t="str">
            <v>통신내선공</v>
          </cell>
          <cell r="E1492" t="str">
            <v>전화기신설</v>
          </cell>
          <cell r="F1492" t="str">
            <v>인</v>
          </cell>
          <cell r="V1492" t="str">
            <v>=</v>
          </cell>
          <cell r="W1492">
            <v>0.5</v>
          </cell>
          <cell r="AL1492" t="str">
            <v>버튼전화기</v>
          </cell>
        </row>
        <row r="1493">
          <cell r="D1493" t="str">
            <v>4) 잡철물제작설치</v>
          </cell>
          <cell r="AL1493" t="str">
            <v>건29-6</v>
          </cell>
        </row>
        <row r="1494">
          <cell r="D1494" t="str">
            <v>철공</v>
          </cell>
          <cell r="F1494" t="str">
            <v>인</v>
          </cell>
          <cell r="H1494">
            <v>27.65</v>
          </cell>
          <cell r="I1494" t="str">
            <v>x</v>
          </cell>
          <cell r="J1494">
            <v>2.8000000000000001E-2</v>
          </cell>
          <cell r="V1494" t="str">
            <v>=</v>
          </cell>
          <cell r="W1494">
            <v>0.77</v>
          </cell>
          <cell r="Y1494" t="str">
            <v>기본</v>
          </cell>
          <cell r="Z1494" t="str">
            <v>x</v>
          </cell>
          <cell r="AA1494" t="str">
            <v>철물량</v>
          </cell>
        </row>
        <row r="1495">
          <cell r="D1495" t="str">
            <v>용접공(일반)</v>
          </cell>
          <cell r="F1495" t="str">
            <v>인</v>
          </cell>
          <cell r="H1495">
            <v>2.6</v>
          </cell>
          <cell r="I1495" t="str">
            <v>x</v>
          </cell>
          <cell r="J1495">
            <v>2.8000000000000001E-2</v>
          </cell>
          <cell r="V1495" t="str">
            <v>=</v>
          </cell>
          <cell r="W1495">
            <v>7.0000000000000007E-2</v>
          </cell>
          <cell r="Y1495" t="str">
            <v>기본</v>
          </cell>
          <cell r="Z1495" t="str">
            <v>x</v>
          </cell>
          <cell r="AA1495" t="str">
            <v>철물량</v>
          </cell>
        </row>
        <row r="1496">
          <cell r="D1496" t="str">
            <v>특별인부</v>
          </cell>
          <cell r="F1496" t="str">
            <v>인</v>
          </cell>
          <cell r="H1496">
            <v>0.74</v>
          </cell>
          <cell r="I1496" t="str">
            <v>x</v>
          </cell>
          <cell r="J1496">
            <v>2.8000000000000001E-2</v>
          </cell>
          <cell r="V1496" t="str">
            <v>=</v>
          </cell>
          <cell r="W1496">
            <v>0.02</v>
          </cell>
          <cell r="Y1496" t="str">
            <v>기본</v>
          </cell>
          <cell r="Z1496" t="str">
            <v>x</v>
          </cell>
          <cell r="AA1496" t="str">
            <v>철물량</v>
          </cell>
        </row>
        <row r="1497">
          <cell r="D1497" t="str">
            <v>보통인부</v>
          </cell>
          <cell r="F1497" t="str">
            <v>인</v>
          </cell>
          <cell r="H1497">
            <v>0.66</v>
          </cell>
          <cell r="I1497" t="str">
            <v>x</v>
          </cell>
          <cell r="J1497">
            <v>2.8000000000000001E-2</v>
          </cell>
          <cell r="V1497" t="str">
            <v>=</v>
          </cell>
          <cell r="W1497">
            <v>0.01</v>
          </cell>
          <cell r="Y1497" t="str">
            <v>기본</v>
          </cell>
          <cell r="Z1497" t="str">
            <v>x</v>
          </cell>
          <cell r="AA1497" t="str">
            <v>철물량</v>
          </cell>
        </row>
        <row r="1498">
          <cell r="D1498" t="str">
            <v>5) 터파기,되메우기,다지기(0~1m)</v>
          </cell>
          <cell r="AL1498" t="str">
            <v>건3-1</v>
          </cell>
        </row>
        <row r="1499">
          <cell r="D1499" t="str">
            <v>보통인부</v>
          </cell>
          <cell r="E1499" t="str">
            <v>터파기</v>
          </cell>
          <cell r="F1499" t="str">
            <v>인</v>
          </cell>
          <cell r="H1499">
            <v>0.26</v>
          </cell>
          <cell r="I1499" t="str">
            <v>x</v>
          </cell>
          <cell r="J1499">
            <v>0.68799999999999994</v>
          </cell>
          <cell r="V1499" t="str">
            <v>=</v>
          </cell>
          <cell r="W1499">
            <v>0.17</v>
          </cell>
          <cell r="Y1499" t="str">
            <v>기본</v>
          </cell>
          <cell r="Z1499" t="str">
            <v>x</v>
          </cell>
          <cell r="AA1499" t="str">
            <v>토사량</v>
          </cell>
        </row>
        <row r="1500">
          <cell r="D1500" t="str">
            <v>보통인부</v>
          </cell>
          <cell r="E1500" t="str">
            <v>되메우기</v>
          </cell>
          <cell r="F1500" t="str">
            <v>인</v>
          </cell>
          <cell r="H1500">
            <v>0.1</v>
          </cell>
          <cell r="I1500" t="str">
            <v>x</v>
          </cell>
          <cell r="J1500">
            <v>0.57399999999999995</v>
          </cell>
          <cell r="V1500" t="str">
            <v>=</v>
          </cell>
          <cell r="W1500">
            <v>0.05</v>
          </cell>
          <cell r="Y1500" t="str">
            <v>기본</v>
          </cell>
          <cell r="Z1500" t="str">
            <v>x</v>
          </cell>
          <cell r="AA1500" t="str">
            <v>토사량</v>
          </cell>
        </row>
        <row r="1501">
          <cell r="D1501" t="str">
            <v>보통인부</v>
          </cell>
          <cell r="E1501" t="str">
            <v>다지기</v>
          </cell>
          <cell r="F1501" t="str">
            <v>인</v>
          </cell>
          <cell r="H1501">
            <v>0.11</v>
          </cell>
          <cell r="I1501" t="str">
            <v>x</v>
          </cell>
          <cell r="J1501">
            <v>0.57399999999999995</v>
          </cell>
          <cell r="V1501" t="str">
            <v>=</v>
          </cell>
          <cell r="W1501">
            <v>0.06</v>
          </cell>
          <cell r="Y1501" t="str">
            <v>기본</v>
          </cell>
          <cell r="Z1501" t="str">
            <v>x</v>
          </cell>
          <cell r="AA1501" t="str">
            <v>토사량</v>
          </cell>
        </row>
        <row r="1502">
          <cell r="D1502" t="str">
            <v>보통인부</v>
          </cell>
          <cell r="E1502" t="str">
            <v>잔토처리</v>
          </cell>
          <cell r="F1502" t="str">
            <v>인</v>
          </cell>
          <cell r="H1502">
            <v>0.2</v>
          </cell>
          <cell r="I1502" t="str">
            <v>x</v>
          </cell>
          <cell r="J1502">
            <v>0.114</v>
          </cell>
          <cell r="V1502" t="str">
            <v>=</v>
          </cell>
          <cell r="W1502">
            <v>0.02</v>
          </cell>
          <cell r="Y1502" t="str">
            <v>기본</v>
          </cell>
          <cell r="Z1502" t="str">
            <v>x</v>
          </cell>
          <cell r="AA1502" t="str">
            <v>토사량</v>
          </cell>
        </row>
        <row r="1503">
          <cell r="D1503" t="str">
            <v xml:space="preserve">7)도장 </v>
          </cell>
          <cell r="E1503" t="str">
            <v>녹막이페인트칠</v>
          </cell>
          <cell r="AL1503" t="str">
            <v>건33-4</v>
          </cell>
        </row>
        <row r="1504">
          <cell r="D1504" t="str">
            <v>도장공</v>
          </cell>
          <cell r="F1504" t="str">
            <v>인</v>
          </cell>
          <cell r="H1504">
            <v>0.03</v>
          </cell>
          <cell r="I1504" t="str">
            <v>x</v>
          </cell>
          <cell r="J1504">
            <v>0.93300000000000005</v>
          </cell>
          <cell r="V1504" t="str">
            <v>=</v>
          </cell>
          <cell r="W1504">
            <v>0.02</v>
          </cell>
          <cell r="Y1504" t="str">
            <v>기본</v>
          </cell>
          <cell r="Z1504" t="str">
            <v>x</v>
          </cell>
          <cell r="AA1504" t="str">
            <v>면적</v>
          </cell>
        </row>
        <row r="1505">
          <cell r="D1505" t="str">
            <v xml:space="preserve">8)도장 </v>
          </cell>
          <cell r="E1505" t="str">
            <v>조합페인트칠</v>
          </cell>
          <cell r="AL1505" t="str">
            <v>건33-3</v>
          </cell>
        </row>
        <row r="1506">
          <cell r="D1506" t="str">
            <v>도장공</v>
          </cell>
          <cell r="F1506" t="str">
            <v>인</v>
          </cell>
          <cell r="H1506">
            <v>0.03</v>
          </cell>
          <cell r="I1506" t="str">
            <v>x</v>
          </cell>
          <cell r="J1506">
            <v>0.93300000000000005</v>
          </cell>
          <cell r="V1506" t="str">
            <v>=</v>
          </cell>
          <cell r="W1506">
            <v>0.02</v>
          </cell>
          <cell r="Y1506" t="str">
            <v>기본</v>
          </cell>
          <cell r="Z1506" t="str">
            <v>x</v>
          </cell>
          <cell r="AA1506" t="str">
            <v>면적</v>
          </cell>
        </row>
        <row r="1507">
          <cell r="D1507" t="str">
            <v>소   계</v>
          </cell>
        </row>
        <row r="1508">
          <cell r="A1508">
            <v>5530</v>
          </cell>
          <cell r="D1508" t="str">
            <v>콘크리트공</v>
          </cell>
          <cell r="F1508" t="str">
            <v>인</v>
          </cell>
          <cell r="V1508" t="str">
            <v>=</v>
          </cell>
          <cell r="W1508">
            <v>0.1</v>
          </cell>
        </row>
        <row r="1509">
          <cell r="A1509">
            <v>5531</v>
          </cell>
          <cell r="D1509" t="str">
            <v>형틀목공</v>
          </cell>
          <cell r="F1509" t="str">
            <v>인</v>
          </cell>
          <cell r="V1509" t="str">
            <v>=</v>
          </cell>
          <cell r="W1509">
            <v>0.14000000000000001</v>
          </cell>
        </row>
        <row r="1510">
          <cell r="A1510">
            <v>5532</v>
          </cell>
          <cell r="D1510" t="str">
            <v>통신케이블공</v>
          </cell>
          <cell r="F1510" t="str">
            <v>인</v>
          </cell>
          <cell r="V1510" t="str">
            <v>=</v>
          </cell>
          <cell r="W1510">
            <v>0.34</v>
          </cell>
        </row>
        <row r="1511">
          <cell r="A1511">
            <v>5533</v>
          </cell>
          <cell r="D1511" t="str">
            <v>통신내선공</v>
          </cell>
          <cell r="F1511" t="str">
            <v>인</v>
          </cell>
          <cell r="V1511" t="str">
            <v>=</v>
          </cell>
          <cell r="W1511">
            <v>0.5</v>
          </cell>
        </row>
        <row r="1512">
          <cell r="A1512">
            <v>5534</v>
          </cell>
          <cell r="D1512" t="str">
            <v>철공</v>
          </cell>
          <cell r="F1512" t="str">
            <v>인</v>
          </cell>
          <cell r="V1512" t="str">
            <v>=</v>
          </cell>
          <cell r="W1512">
            <v>0.77</v>
          </cell>
        </row>
        <row r="1513">
          <cell r="A1513">
            <v>5535</v>
          </cell>
          <cell r="D1513" t="str">
            <v>용접공(일반)</v>
          </cell>
          <cell r="F1513" t="str">
            <v>인</v>
          </cell>
          <cell r="V1513" t="str">
            <v>=</v>
          </cell>
          <cell r="W1513">
            <v>7.0000000000000007E-2</v>
          </cell>
        </row>
        <row r="1514">
          <cell r="A1514">
            <v>5536</v>
          </cell>
          <cell r="D1514" t="str">
            <v>특별인부</v>
          </cell>
          <cell r="F1514" t="str">
            <v>인</v>
          </cell>
          <cell r="V1514" t="str">
            <v>=</v>
          </cell>
          <cell r="W1514">
            <v>0.02</v>
          </cell>
        </row>
        <row r="1515">
          <cell r="A1515">
            <v>5537</v>
          </cell>
          <cell r="D1515" t="str">
            <v>도장공</v>
          </cell>
          <cell r="F1515" t="str">
            <v>인</v>
          </cell>
          <cell r="V1515" t="str">
            <v>=</v>
          </cell>
          <cell r="W1515">
            <v>0.04</v>
          </cell>
        </row>
        <row r="1516">
          <cell r="A1516">
            <v>5538</v>
          </cell>
          <cell r="D1516" t="str">
            <v>보통인부</v>
          </cell>
          <cell r="F1516" t="str">
            <v>인</v>
          </cell>
          <cell r="V1516" t="str">
            <v>=</v>
          </cell>
          <cell r="W1516">
            <v>0.74000000000000021</v>
          </cell>
        </row>
        <row r="1517">
          <cell r="A1517">
            <v>5539</v>
          </cell>
          <cell r="D1517" t="str">
            <v>다. 공구손료</v>
          </cell>
          <cell r="E1517" t="str">
            <v>노무비×3%</v>
          </cell>
        </row>
        <row r="1518">
          <cell r="A1518">
            <v>5540</v>
          </cell>
          <cell r="D1518" t="str">
            <v>통신케이블공</v>
          </cell>
          <cell r="F1518" t="str">
            <v>인</v>
          </cell>
          <cell r="H1518">
            <v>0.34</v>
          </cell>
          <cell r="I1518" t="str">
            <v>x</v>
          </cell>
          <cell r="J1518">
            <v>0.03</v>
          </cell>
          <cell r="V1518" t="str">
            <v>=</v>
          </cell>
          <cell r="W1518">
            <v>0.01</v>
          </cell>
          <cell r="Y1518" t="str">
            <v>기본</v>
          </cell>
          <cell r="Z1518" t="str">
            <v>x</v>
          </cell>
          <cell r="AA1518" t="str">
            <v>공구손료</v>
          </cell>
        </row>
        <row r="1519">
          <cell r="A1519">
            <v>5541</v>
          </cell>
          <cell r="D1519" t="str">
            <v>철공</v>
          </cell>
          <cell r="F1519" t="str">
            <v>인</v>
          </cell>
          <cell r="H1519">
            <v>0.77</v>
          </cell>
          <cell r="I1519" t="str">
            <v>x</v>
          </cell>
          <cell r="J1519">
            <v>0.03</v>
          </cell>
          <cell r="V1519" t="str">
            <v>=</v>
          </cell>
          <cell r="W1519">
            <v>0.02</v>
          </cell>
          <cell r="Y1519" t="str">
            <v>기본</v>
          </cell>
          <cell r="Z1519" t="str">
            <v>x</v>
          </cell>
          <cell r="AA1519" t="str">
            <v>공구손료</v>
          </cell>
        </row>
        <row r="1520">
          <cell r="A1520">
            <v>5542</v>
          </cell>
          <cell r="D1520" t="str">
            <v>콘크리트공</v>
          </cell>
          <cell r="F1520" t="str">
            <v>인</v>
          </cell>
          <cell r="H1520">
            <v>0.1</v>
          </cell>
          <cell r="I1520" t="str">
            <v>x</v>
          </cell>
          <cell r="J1520">
            <v>0.03</v>
          </cell>
          <cell r="V1520" t="str">
            <v>=</v>
          </cell>
          <cell r="W1520">
            <v>3.0000000000000001E-3</v>
          </cell>
          <cell r="Y1520" t="str">
            <v>기본</v>
          </cell>
          <cell r="Z1520" t="str">
            <v>x</v>
          </cell>
          <cell r="AA1520" t="str">
            <v>공구손료</v>
          </cell>
        </row>
        <row r="1521">
          <cell r="A1521">
            <v>5543</v>
          </cell>
          <cell r="D1521" t="str">
            <v>형틀목공</v>
          </cell>
          <cell r="F1521" t="str">
            <v>인</v>
          </cell>
          <cell r="H1521">
            <v>0.14000000000000001</v>
          </cell>
          <cell r="I1521" t="str">
            <v>x</v>
          </cell>
          <cell r="J1521">
            <v>0.03</v>
          </cell>
          <cell r="V1521" t="str">
            <v>=</v>
          </cell>
          <cell r="W1521">
            <v>4.0000000000000001E-3</v>
          </cell>
          <cell r="Y1521" t="str">
            <v>기본</v>
          </cell>
          <cell r="Z1521" t="str">
            <v>x</v>
          </cell>
          <cell r="AA1521" t="str">
            <v>공구손료</v>
          </cell>
        </row>
        <row r="1522">
          <cell r="A1522">
            <v>5544</v>
          </cell>
          <cell r="D1522" t="str">
            <v>통신내선공</v>
          </cell>
          <cell r="F1522" t="str">
            <v>인</v>
          </cell>
          <cell r="H1522">
            <v>0.5</v>
          </cell>
          <cell r="I1522" t="str">
            <v>x</v>
          </cell>
          <cell r="J1522">
            <v>0.03</v>
          </cell>
          <cell r="V1522" t="str">
            <v>=</v>
          </cell>
          <cell r="W1522">
            <v>1.4999999999999999E-2</v>
          </cell>
          <cell r="Y1522" t="str">
            <v>기본</v>
          </cell>
          <cell r="Z1522" t="str">
            <v>x</v>
          </cell>
          <cell r="AA1522" t="str">
            <v>공구손료</v>
          </cell>
        </row>
        <row r="1523">
          <cell r="A1523">
            <v>5545</v>
          </cell>
          <cell r="D1523" t="str">
            <v>용접공(일반)</v>
          </cell>
          <cell r="F1523" t="str">
            <v>인</v>
          </cell>
          <cell r="H1523">
            <v>7.0000000000000007E-2</v>
          </cell>
          <cell r="I1523" t="str">
            <v>x</v>
          </cell>
          <cell r="J1523">
            <v>0.03</v>
          </cell>
          <cell r="V1523" t="str">
            <v>=</v>
          </cell>
          <cell r="W1523">
            <v>2E-3</v>
          </cell>
          <cell r="Y1523" t="str">
            <v>기본</v>
          </cell>
          <cell r="Z1523" t="str">
            <v>x</v>
          </cell>
          <cell r="AA1523" t="str">
            <v>공구손료</v>
          </cell>
        </row>
        <row r="1524">
          <cell r="A1524">
            <v>5546</v>
          </cell>
          <cell r="D1524" t="str">
            <v>도장공</v>
          </cell>
          <cell r="F1524" t="str">
            <v>인</v>
          </cell>
          <cell r="H1524">
            <v>0.04</v>
          </cell>
          <cell r="I1524" t="str">
            <v>x</v>
          </cell>
          <cell r="J1524">
            <v>0.03</v>
          </cell>
          <cell r="V1524" t="str">
            <v>=</v>
          </cell>
          <cell r="W1524">
            <v>1E-3</v>
          </cell>
          <cell r="Y1524" t="str">
            <v>기본</v>
          </cell>
          <cell r="Z1524" t="str">
            <v>x</v>
          </cell>
          <cell r="AA1524" t="str">
            <v>공구손료</v>
          </cell>
        </row>
        <row r="1525">
          <cell r="A1525">
            <v>5547</v>
          </cell>
          <cell r="D1525" t="str">
            <v>특별인부</v>
          </cell>
          <cell r="F1525" t="str">
            <v>인</v>
          </cell>
          <cell r="H1525">
            <v>0.02</v>
          </cell>
          <cell r="I1525" t="str">
            <v>x</v>
          </cell>
          <cell r="J1525">
            <v>0.03</v>
          </cell>
          <cell r="V1525" t="str">
            <v>=</v>
          </cell>
          <cell r="W1525">
            <v>5.9999999999999995E-4</v>
          </cell>
          <cell r="Y1525" t="str">
            <v>기본</v>
          </cell>
          <cell r="Z1525" t="str">
            <v>x</v>
          </cell>
          <cell r="AA1525" t="str">
            <v>공구손료</v>
          </cell>
        </row>
        <row r="1526">
          <cell r="A1526">
            <v>5548</v>
          </cell>
          <cell r="D1526" t="str">
            <v>보통인부</v>
          </cell>
          <cell r="F1526" t="str">
            <v>인</v>
          </cell>
          <cell r="H1526">
            <v>0.47117999999999999</v>
          </cell>
          <cell r="I1526" t="str">
            <v>x</v>
          </cell>
          <cell r="J1526">
            <v>0.03</v>
          </cell>
          <cell r="V1526" t="str">
            <v>=</v>
          </cell>
          <cell r="W1526">
            <v>0.01</v>
          </cell>
          <cell r="Y1526" t="str">
            <v>기본</v>
          </cell>
          <cell r="Z1526" t="str">
            <v>x</v>
          </cell>
          <cell r="AA1526" t="str">
            <v>공구손료</v>
          </cell>
        </row>
        <row r="1527">
          <cell r="A1527">
            <v>5600</v>
          </cell>
          <cell r="C1527">
            <v>56</v>
          </cell>
          <cell r="D1527" t="str">
            <v>연선전화기신설</v>
          </cell>
          <cell r="E1527" t="str">
            <v>3회로(벽부형)</v>
          </cell>
          <cell r="F1527" t="str">
            <v>대</v>
          </cell>
        </row>
        <row r="1528">
          <cell r="A1528">
            <v>5601</v>
          </cell>
          <cell r="D1528" t="str">
            <v>가. 재료비</v>
          </cell>
        </row>
        <row r="1529">
          <cell r="A1529">
            <v>5602</v>
          </cell>
          <cell r="B1529" t="str">
            <v>연선전화기3회로</v>
          </cell>
          <cell r="D1529" t="str">
            <v>연선전화기</v>
          </cell>
          <cell r="E1529" t="str">
            <v>3회로</v>
          </cell>
          <cell r="F1529" t="str">
            <v>대</v>
          </cell>
          <cell r="W1529">
            <v>1</v>
          </cell>
          <cell r="AL1529" t="str">
            <v>관 급</v>
          </cell>
        </row>
        <row r="1530">
          <cell r="A1530">
            <v>5603</v>
          </cell>
          <cell r="B1530" t="str">
            <v>앙카볼트(3/8")M10xL150</v>
          </cell>
          <cell r="D1530" t="str">
            <v>앙카볼트</v>
          </cell>
          <cell r="E1530" t="str">
            <v>(3/8")M10xL150</v>
          </cell>
          <cell r="F1530" t="str">
            <v>개</v>
          </cell>
          <cell r="W1530">
            <v>4</v>
          </cell>
          <cell r="AL1530">
            <v>0</v>
          </cell>
        </row>
        <row r="1531">
          <cell r="A1531">
            <v>5604</v>
          </cell>
          <cell r="B1531" t="str">
            <v>ELP전선관Φ50</v>
          </cell>
          <cell r="D1531" t="str">
            <v>ELP전선관</v>
          </cell>
          <cell r="E1531" t="str">
            <v>Φ50</v>
          </cell>
          <cell r="F1531" t="str">
            <v>m</v>
          </cell>
          <cell r="W1531">
            <v>20</v>
          </cell>
          <cell r="AL1531">
            <v>0</v>
          </cell>
        </row>
        <row r="1532">
          <cell r="A1532">
            <v>5605</v>
          </cell>
          <cell r="B1532" t="str">
            <v>새들Φ54mm</v>
          </cell>
          <cell r="D1532" t="str">
            <v>새들</v>
          </cell>
          <cell r="E1532" t="str">
            <v>Φ54mm</v>
          </cell>
          <cell r="F1532" t="str">
            <v>개</v>
          </cell>
          <cell r="W1532">
            <v>13</v>
          </cell>
          <cell r="AL1532">
            <v>0</v>
          </cell>
        </row>
        <row r="1533">
          <cell r="A1533">
            <v>5606</v>
          </cell>
          <cell r="B1533" t="str">
            <v>HILTI핀0</v>
          </cell>
          <cell r="D1533" t="str">
            <v>HILTI핀</v>
          </cell>
          <cell r="E1533">
            <v>0</v>
          </cell>
          <cell r="F1533" t="str">
            <v>발</v>
          </cell>
          <cell r="W1533">
            <v>26</v>
          </cell>
          <cell r="AL1533">
            <v>0</v>
          </cell>
        </row>
        <row r="1534">
          <cell r="A1534">
            <v>5607</v>
          </cell>
          <cell r="B1534" t="str">
            <v>공포(HILT핀용)0</v>
          </cell>
          <cell r="D1534" t="str">
            <v>공포(HILT핀용)</v>
          </cell>
          <cell r="E1534">
            <v>0</v>
          </cell>
          <cell r="F1534" t="str">
            <v>발</v>
          </cell>
          <cell r="W1534">
            <v>26</v>
          </cell>
          <cell r="AL1534">
            <v>0</v>
          </cell>
        </row>
        <row r="1535">
          <cell r="A1535">
            <v>5608</v>
          </cell>
          <cell r="D1535" t="str">
            <v>나. 노무비</v>
          </cell>
        </row>
        <row r="1536">
          <cell r="D1536" t="str">
            <v>1) 단자함및전화기신설</v>
          </cell>
          <cell r="AL1536" t="str">
            <v>통3-30
(운빈+터널)</v>
          </cell>
        </row>
        <row r="1537">
          <cell r="D1537" t="str">
            <v>통신케이블공</v>
          </cell>
          <cell r="E1537" t="str">
            <v>단자함신설</v>
          </cell>
          <cell r="F1537" t="str">
            <v>인</v>
          </cell>
          <cell r="H1537">
            <v>0.34</v>
          </cell>
          <cell r="I1537" t="str">
            <v>x</v>
          </cell>
          <cell r="J1537">
            <v>1</v>
          </cell>
          <cell r="K1537" t="str">
            <v>x</v>
          </cell>
          <cell r="L1537" t="str">
            <v>(</v>
          </cell>
          <cell r="M1537">
            <v>1</v>
          </cell>
          <cell r="N1537" t="str">
            <v>+</v>
          </cell>
          <cell r="O1537">
            <v>0.15</v>
          </cell>
          <cell r="P1537" t="str">
            <v>+</v>
          </cell>
          <cell r="Q1537">
            <v>0.3</v>
          </cell>
          <cell r="R1537" t="str">
            <v>)</v>
          </cell>
          <cell r="V1537" t="str">
            <v>=</v>
          </cell>
          <cell r="W1537">
            <v>0.49</v>
          </cell>
          <cell r="Y1537" t="str">
            <v>기본</v>
          </cell>
          <cell r="Z1537" t="str">
            <v>x</v>
          </cell>
          <cell r="AA1537" t="str">
            <v>단위량</v>
          </cell>
          <cell r="AB1537" t="str">
            <v>x</v>
          </cell>
          <cell r="AC1537" t="str">
            <v>(</v>
          </cell>
          <cell r="AD1537">
            <v>1</v>
          </cell>
          <cell r="AE1537" t="str">
            <v>+</v>
          </cell>
          <cell r="AF1537" t="str">
            <v>운빈</v>
          </cell>
          <cell r="AG1537" t="str">
            <v>+</v>
          </cell>
          <cell r="AH1537" t="str">
            <v>터널</v>
          </cell>
          <cell r="AI1537" t="str">
            <v>)</v>
          </cell>
        </row>
        <row r="1538">
          <cell r="D1538" t="str">
            <v>보통인부</v>
          </cell>
          <cell r="E1538" t="str">
            <v>단자함신설</v>
          </cell>
          <cell r="F1538" t="str">
            <v>인</v>
          </cell>
          <cell r="H1538">
            <v>0.17</v>
          </cell>
          <cell r="I1538" t="str">
            <v>x</v>
          </cell>
          <cell r="J1538">
            <v>1</v>
          </cell>
          <cell r="K1538" t="str">
            <v>x</v>
          </cell>
          <cell r="L1538" t="str">
            <v>(</v>
          </cell>
          <cell r="M1538">
            <v>1</v>
          </cell>
          <cell r="N1538" t="str">
            <v>+</v>
          </cell>
          <cell r="O1538">
            <v>0.15</v>
          </cell>
          <cell r="P1538" t="str">
            <v>+</v>
          </cell>
          <cell r="Q1538">
            <v>0.3</v>
          </cell>
          <cell r="R1538" t="str">
            <v>)</v>
          </cell>
          <cell r="V1538" t="str">
            <v>=</v>
          </cell>
          <cell r="W1538">
            <v>0.24</v>
          </cell>
          <cell r="Y1538" t="str">
            <v>기본</v>
          </cell>
          <cell r="Z1538" t="str">
            <v>x</v>
          </cell>
          <cell r="AA1538" t="str">
            <v>단위량</v>
          </cell>
          <cell r="AB1538" t="str">
            <v>x</v>
          </cell>
          <cell r="AC1538" t="str">
            <v>(</v>
          </cell>
          <cell r="AD1538">
            <v>1</v>
          </cell>
          <cell r="AE1538" t="str">
            <v>+</v>
          </cell>
          <cell r="AF1538" t="str">
            <v>운빈</v>
          </cell>
          <cell r="AG1538" t="str">
            <v>+</v>
          </cell>
          <cell r="AH1538" t="str">
            <v>터널</v>
          </cell>
          <cell r="AI1538" t="str">
            <v>)</v>
          </cell>
        </row>
        <row r="1539">
          <cell r="D1539" t="str">
            <v>통신내선공</v>
          </cell>
          <cell r="F1539" t="str">
            <v>인</v>
          </cell>
          <cell r="H1539">
            <v>0.5</v>
          </cell>
          <cell r="I1539" t="str">
            <v>x</v>
          </cell>
          <cell r="J1539">
            <v>1</v>
          </cell>
          <cell r="K1539" t="str">
            <v>x</v>
          </cell>
          <cell r="L1539" t="str">
            <v>(</v>
          </cell>
          <cell r="M1539">
            <v>1</v>
          </cell>
          <cell r="N1539" t="str">
            <v>+</v>
          </cell>
          <cell r="O1539">
            <v>0.15</v>
          </cell>
          <cell r="P1539" t="str">
            <v>+</v>
          </cell>
          <cell r="Q1539">
            <v>0.3</v>
          </cell>
          <cell r="R1539" t="str">
            <v>)</v>
          </cell>
          <cell r="V1539" t="str">
            <v>=</v>
          </cell>
          <cell r="W1539">
            <v>0.72</v>
          </cell>
          <cell r="Y1539" t="str">
            <v>기본</v>
          </cell>
          <cell r="Z1539" t="str">
            <v>x</v>
          </cell>
          <cell r="AA1539" t="str">
            <v>단위량</v>
          </cell>
          <cell r="AB1539" t="str">
            <v>x</v>
          </cell>
          <cell r="AC1539" t="str">
            <v>(</v>
          </cell>
          <cell r="AD1539">
            <v>1</v>
          </cell>
          <cell r="AE1539" t="str">
            <v>+</v>
          </cell>
          <cell r="AF1539" t="str">
            <v>운빈</v>
          </cell>
          <cell r="AG1539" t="str">
            <v>+</v>
          </cell>
          <cell r="AH1539" t="str">
            <v>터널</v>
          </cell>
          <cell r="AI1539" t="str">
            <v>)</v>
          </cell>
          <cell r="AL1539" t="str">
            <v>통3-29</v>
          </cell>
        </row>
        <row r="1540">
          <cell r="D1540" t="str">
            <v>2) 앙카볼트설치및구멍뚫기</v>
          </cell>
          <cell r="AL1540" t="str">
            <v>통3-61-사</v>
          </cell>
        </row>
        <row r="1541">
          <cell r="D1541" t="str">
            <v>통신내선공</v>
          </cell>
          <cell r="F1541" t="str">
            <v>인</v>
          </cell>
          <cell r="H1541">
            <v>0.08</v>
          </cell>
          <cell r="I1541" t="str">
            <v>x</v>
          </cell>
          <cell r="J1541">
            <v>4</v>
          </cell>
          <cell r="K1541" t="str">
            <v>x</v>
          </cell>
          <cell r="L1541" t="str">
            <v>(</v>
          </cell>
          <cell r="M1541">
            <v>1</v>
          </cell>
          <cell r="N1541" t="str">
            <v>+</v>
          </cell>
          <cell r="O1541">
            <v>0.15</v>
          </cell>
          <cell r="P1541" t="str">
            <v>+</v>
          </cell>
          <cell r="Q1541">
            <v>0.3</v>
          </cell>
          <cell r="R1541" t="str">
            <v>)</v>
          </cell>
          <cell r="V1541" t="str">
            <v>=</v>
          </cell>
          <cell r="W1541">
            <v>0.46</v>
          </cell>
          <cell r="Y1541" t="str">
            <v>기본</v>
          </cell>
          <cell r="Z1541" t="str">
            <v>x</v>
          </cell>
          <cell r="AA1541" t="str">
            <v>앙카수량</v>
          </cell>
          <cell r="AB1541" t="str">
            <v>x</v>
          </cell>
          <cell r="AC1541" t="str">
            <v>(</v>
          </cell>
          <cell r="AD1541">
            <v>1</v>
          </cell>
          <cell r="AE1541" t="str">
            <v>+</v>
          </cell>
          <cell r="AF1541" t="str">
            <v>운빈</v>
          </cell>
          <cell r="AG1541" t="str">
            <v>+</v>
          </cell>
          <cell r="AH1541" t="str">
            <v>터널</v>
          </cell>
          <cell r="AI1541" t="str">
            <v>)</v>
          </cell>
        </row>
        <row r="1542">
          <cell r="D1542" t="str">
            <v>보통인부</v>
          </cell>
          <cell r="F1542" t="str">
            <v>인</v>
          </cell>
          <cell r="H1542">
            <v>3.5999999999999997E-2</v>
          </cell>
          <cell r="I1542" t="str">
            <v>x</v>
          </cell>
          <cell r="J1542">
            <v>4</v>
          </cell>
          <cell r="K1542" t="str">
            <v>x</v>
          </cell>
          <cell r="L1542" t="str">
            <v>(</v>
          </cell>
          <cell r="M1542">
            <v>1</v>
          </cell>
          <cell r="N1542" t="str">
            <v>+</v>
          </cell>
          <cell r="O1542">
            <v>0.15</v>
          </cell>
          <cell r="P1542" t="str">
            <v>+</v>
          </cell>
          <cell r="Q1542">
            <v>0.3</v>
          </cell>
          <cell r="R1542" t="str">
            <v>)</v>
          </cell>
          <cell r="V1542" t="str">
            <v>=</v>
          </cell>
          <cell r="W1542">
            <v>0.2</v>
          </cell>
          <cell r="Y1542" t="str">
            <v>기본</v>
          </cell>
          <cell r="Z1542" t="str">
            <v>x</v>
          </cell>
          <cell r="AA1542" t="str">
            <v>앙카수량</v>
          </cell>
          <cell r="AB1542" t="str">
            <v>x</v>
          </cell>
          <cell r="AC1542" t="str">
            <v>(</v>
          </cell>
          <cell r="AD1542">
            <v>1</v>
          </cell>
          <cell r="AE1542" t="str">
            <v>+</v>
          </cell>
          <cell r="AF1542" t="str">
            <v>운빈</v>
          </cell>
          <cell r="AG1542" t="str">
            <v>+</v>
          </cell>
          <cell r="AH1542" t="str">
            <v>터널</v>
          </cell>
          <cell r="AI1542" t="str">
            <v>)</v>
          </cell>
        </row>
        <row r="1543">
          <cell r="D1543" t="str">
            <v>소   계</v>
          </cell>
        </row>
        <row r="1544">
          <cell r="A1544">
            <v>5609</v>
          </cell>
          <cell r="D1544" t="str">
            <v>통신케이블공</v>
          </cell>
          <cell r="F1544" t="str">
            <v>인</v>
          </cell>
          <cell r="V1544" t="str">
            <v>=</v>
          </cell>
          <cell r="W1544">
            <v>0.49</v>
          </cell>
        </row>
        <row r="1545">
          <cell r="A1545">
            <v>5610</v>
          </cell>
          <cell r="D1545" t="str">
            <v>통신내선공</v>
          </cell>
          <cell r="F1545" t="str">
            <v>인</v>
          </cell>
          <cell r="V1545" t="str">
            <v>=</v>
          </cell>
          <cell r="W1545">
            <v>1.18</v>
          </cell>
        </row>
        <row r="1546">
          <cell r="A1546">
            <v>5611</v>
          </cell>
          <cell r="D1546" t="str">
            <v>보통인부</v>
          </cell>
          <cell r="F1546" t="str">
            <v>인</v>
          </cell>
          <cell r="V1546" t="str">
            <v>=</v>
          </cell>
          <cell r="W1546">
            <v>0.44</v>
          </cell>
        </row>
        <row r="1547">
          <cell r="A1547">
            <v>5612</v>
          </cell>
          <cell r="D1547" t="str">
            <v>다. 공구손료</v>
          </cell>
          <cell r="E1547" t="str">
            <v>노무비×3%</v>
          </cell>
        </row>
        <row r="1548">
          <cell r="A1548">
            <v>5613</v>
          </cell>
          <cell r="D1548" t="str">
            <v>통신케이블공</v>
          </cell>
          <cell r="F1548" t="str">
            <v>인</v>
          </cell>
          <cell r="H1548">
            <v>0.34</v>
          </cell>
          <cell r="I1548" t="str">
            <v>x</v>
          </cell>
          <cell r="J1548">
            <v>0.03</v>
          </cell>
          <cell r="V1548" t="str">
            <v>=</v>
          </cell>
          <cell r="W1548">
            <v>0.01</v>
          </cell>
          <cell r="Y1548" t="str">
            <v>기본</v>
          </cell>
          <cell r="Z1548" t="str">
            <v>x</v>
          </cell>
          <cell r="AA1548" t="str">
            <v>공구손료</v>
          </cell>
        </row>
        <row r="1549">
          <cell r="A1549">
            <v>5614</v>
          </cell>
          <cell r="D1549" t="str">
            <v>통신내선공</v>
          </cell>
          <cell r="F1549" t="str">
            <v>인</v>
          </cell>
          <cell r="H1549">
            <v>0.82000000000000006</v>
          </cell>
          <cell r="I1549" t="str">
            <v>x</v>
          </cell>
          <cell r="J1549">
            <v>0.03</v>
          </cell>
          <cell r="V1549" t="str">
            <v>=</v>
          </cell>
          <cell r="W1549">
            <v>2.4E-2</v>
          </cell>
          <cell r="Y1549" t="str">
            <v>기본</v>
          </cell>
          <cell r="Z1549" t="str">
            <v>x</v>
          </cell>
          <cell r="AA1549" t="str">
            <v>공구손료</v>
          </cell>
        </row>
        <row r="1550">
          <cell r="A1550">
            <v>5615</v>
          </cell>
          <cell r="D1550" t="str">
            <v>보통인부</v>
          </cell>
          <cell r="F1550" t="str">
            <v>인</v>
          </cell>
          <cell r="H1550">
            <v>0.314</v>
          </cell>
          <cell r="I1550" t="str">
            <v>x</v>
          </cell>
          <cell r="J1550">
            <v>0.03</v>
          </cell>
          <cell r="V1550" t="str">
            <v>=</v>
          </cell>
          <cell r="W1550">
            <v>8.9999999999999993E-3</v>
          </cell>
          <cell r="Y1550" t="str">
            <v>기본</v>
          </cell>
          <cell r="Z1550" t="str">
            <v>x</v>
          </cell>
          <cell r="AA1550" t="str">
            <v>공구손료</v>
          </cell>
        </row>
        <row r="1552">
          <cell r="A1552">
            <v>5700</v>
          </cell>
          <cell r="C1552">
            <v>57</v>
          </cell>
          <cell r="D1552" t="str">
            <v>지중도체신설</v>
          </cell>
          <cell r="E1552" t="str">
            <v>50Ω
(대지저항540Ω)</v>
          </cell>
          <cell r="F1552" t="str">
            <v>개소</v>
          </cell>
        </row>
        <row r="1553">
          <cell r="A1553">
            <v>5701</v>
          </cell>
          <cell r="D1553" t="str">
            <v>가. 재료비</v>
          </cell>
        </row>
        <row r="1554">
          <cell r="A1554">
            <v>5702</v>
          </cell>
          <cell r="B1554" t="str">
            <v>접지봉16Dx1800mm</v>
          </cell>
          <cell r="D1554" t="str">
            <v>접지봉</v>
          </cell>
          <cell r="E1554" t="str">
            <v>16Dx1800mm</v>
          </cell>
          <cell r="F1554" t="str">
            <v>개</v>
          </cell>
          <cell r="W1554">
            <v>4</v>
          </cell>
          <cell r="AL1554">
            <v>0</v>
          </cell>
        </row>
        <row r="1555">
          <cell r="A1555">
            <v>5703</v>
          </cell>
          <cell r="B1555" t="str">
            <v>접지용전선AS 38㎟</v>
          </cell>
          <cell r="D1555" t="str">
            <v>접지용전선</v>
          </cell>
          <cell r="E1555" t="str">
            <v>AS 38㎟</v>
          </cell>
          <cell r="F1555" t="str">
            <v>m</v>
          </cell>
          <cell r="W1555">
            <v>7</v>
          </cell>
          <cell r="AL1555">
            <v>0</v>
          </cell>
        </row>
        <row r="1556">
          <cell r="A1556">
            <v>5704</v>
          </cell>
          <cell r="B1556" t="str">
            <v>접지슬리브60-60,38㎟</v>
          </cell>
          <cell r="D1556" t="str">
            <v>접지슬리브</v>
          </cell>
          <cell r="E1556" t="str">
            <v>60-60,38㎟</v>
          </cell>
          <cell r="F1556" t="str">
            <v>개</v>
          </cell>
          <cell r="W1556">
            <v>5</v>
          </cell>
          <cell r="AL1556">
            <v>0</v>
          </cell>
        </row>
        <row r="1557">
          <cell r="A1557">
            <v>5705</v>
          </cell>
          <cell r="D1557" t="str">
            <v>나. 노무비</v>
          </cell>
          <cell r="AL1557" t="str">
            <v>통3-39</v>
          </cell>
        </row>
        <row r="1558">
          <cell r="D1558" t="str">
            <v>통신외선공</v>
          </cell>
          <cell r="F1558" t="str">
            <v>인</v>
          </cell>
          <cell r="H1558">
            <v>0.45</v>
          </cell>
          <cell r="I1558" t="str">
            <v>x</v>
          </cell>
          <cell r="J1558">
            <v>1</v>
          </cell>
          <cell r="V1558" t="str">
            <v>=</v>
          </cell>
          <cell r="W1558">
            <v>0.45</v>
          </cell>
          <cell r="Y1558" t="str">
            <v>기본</v>
          </cell>
          <cell r="Z1558" t="str">
            <v>x</v>
          </cell>
          <cell r="AA1558" t="str">
            <v>3본연결</v>
          </cell>
        </row>
        <row r="1559">
          <cell r="D1559" t="str">
            <v>보통인부</v>
          </cell>
          <cell r="F1559" t="str">
            <v>인</v>
          </cell>
          <cell r="H1559">
            <v>0.23</v>
          </cell>
          <cell r="I1559" t="str">
            <v>x</v>
          </cell>
          <cell r="J1559">
            <v>1</v>
          </cell>
          <cell r="V1559" t="str">
            <v>=</v>
          </cell>
          <cell r="W1559">
            <v>0.23</v>
          </cell>
          <cell r="Y1559" t="str">
            <v>기본</v>
          </cell>
          <cell r="Z1559" t="str">
            <v>x</v>
          </cell>
          <cell r="AA1559" t="str">
            <v>3본연결</v>
          </cell>
        </row>
        <row r="1560">
          <cell r="D1560" t="str">
            <v>통신외선공</v>
          </cell>
          <cell r="F1560" t="str">
            <v>인</v>
          </cell>
          <cell r="H1560">
            <v>0.2</v>
          </cell>
          <cell r="I1560" t="str">
            <v>x</v>
          </cell>
          <cell r="J1560">
            <v>0.7</v>
          </cell>
          <cell r="K1560" t="str">
            <v>x</v>
          </cell>
          <cell r="M1560">
            <v>1</v>
          </cell>
          <cell r="V1560" t="str">
            <v>=</v>
          </cell>
          <cell r="W1560">
            <v>0.14000000000000001</v>
          </cell>
          <cell r="Y1560" t="str">
            <v>1본</v>
          </cell>
          <cell r="Z1560" t="str">
            <v>x</v>
          </cell>
          <cell r="AA1560" t="str">
            <v>가산품</v>
          </cell>
          <cell r="AB1560" t="str">
            <v>x</v>
          </cell>
          <cell r="AD1560" t="str">
            <v>수량</v>
          </cell>
          <cell r="AL1560" t="str">
            <v>4본이상연결</v>
          </cell>
        </row>
        <row r="1561">
          <cell r="D1561" t="str">
            <v>보통인부</v>
          </cell>
          <cell r="F1561" t="str">
            <v>인</v>
          </cell>
          <cell r="H1561">
            <v>0.1</v>
          </cell>
          <cell r="I1561" t="str">
            <v>x</v>
          </cell>
          <cell r="J1561">
            <v>0.7</v>
          </cell>
          <cell r="K1561" t="str">
            <v>x</v>
          </cell>
          <cell r="M1561">
            <v>1</v>
          </cell>
          <cell r="V1561" t="str">
            <v>=</v>
          </cell>
          <cell r="W1561">
            <v>7.0000000000000007E-2</v>
          </cell>
          <cell r="Y1561" t="str">
            <v>1본</v>
          </cell>
          <cell r="Z1561" t="str">
            <v>x</v>
          </cell>
          <cell r="AA1561" t="str">
            <v>가산품</v>
          </cell>
          <cell r="AB1561" t="str">
            <v>x</v>
          </cell>
          <cell r="AD1561" t="str">
            <v>수량</v>
          </cell>
          <cell r="AL1561" t="str">
            <v>4본이상연결</v>
          </cell>
        </row>
        <row r="1562">
          <cell r="D1562" t="str">
            <v>보통인부</v>
          </cell>
          <cell r="E1562" t="str">
            <v>터파기</v>
          </cell>
          <cell r="F1562" t="str">
            <v>인</v>
          </cell>
          <cell r="H1562">
            <v>0.26</v>
          </cell>
          <cell r="I1562" t="str">
            <v>x</v>
          </cell>
          <cell r="J1562">
            <v>2.25</v>
          </cell>
          <cell r="V1562" t="str">
            <v>=</v>
          </cell>
          <cell r="W1562">
            <v>0.57999999999999996</v>
          </cell>
          <cell r="Y1562" t="str">
            <v>기본</v>
          </cell>
          <cell r="Z1562" t="str">
            <v>x</v>
          </cell>
          <cell r="AA1562" t="str">
            <v>토사량</v>
          </cell>
          <cell r="AL1562" t="str">
            <v>건3-1-나</v>
          </cell>
        </row>
        <row r="1563">
          <cell r="D1563" t="str">
            <v>보통인부</v>
          </cell>
          <cell r="E1563" t="str">
            <v>되메우기</v>
          </cell>
          <cell r="F1563" t="str">
            <v>인</v>
          </cell>
          <cell r="H1563">
            <v>0.1</v>
          </cell>
          <cell r="I1563" t="str">
            <v>x</v>
          </cell>
          <cell r="J1563">
            <v>2.25</v>
          </cell>
          <cell r="V1563" t="str">
            <v>=</v>
          </cell>
          <cell r="W1563">
            <v>0.22</v>
          </cell>
          <cell r="Y1563" t="str">
            <v>기본</v>
          </cell>
          <cell r="Z1563" t="str">
            <v>x</v>
          </cell>
          <cell r="AA1563" t="str">
            <v>토사량</v>
          </cell>
        </row>
        <row r="1564">
          <cell r="D1564" t="str">
            <v>보통인부</v>
          </cell>
          <cell r="E1564" t="str">
            <v>다지기</v>
          </cell>
          <cell r="F1564" t="str">
            <v>인</v>
          </cell>
          <cell r="H1564">
            <v>0.11</v>
          </cell>
          <cell r="I1564" t="str">
            <v>x</v>
          </cell>
          <cell r="J1564">
            <v>2.25</v>
          </cell>
          <cell r="V1564" t="str">
            <v>=</v>
          </cell>
          <cell r="W1564">
            <v>0.24</v>
          </cell>
          <cell r="Y1564" t="str">
            <v>기본</v>
          </cell>
          <cell r="Z1564" t="str">
            <v>x</v>
          </cell>
          <cell r="AA1564" t="str">
            <v>토사량</v>
          </cell>
        </row>
        <row r="1565">
          <cell r="D1565" t="str">
            <v>소   계</v>
          </cell>
        </row>
        <row r="1566">
          <cell r="A1566">
            <v>5706</v>
          </cell>
          <cell r="D1566" t="str">
            <v>통신외선공</v>
          </cell>
          <cell r="F1566" t="str">
            <v>인</v>
          </cell>
          <cell r="V1566" t="str">
            <v>=</v>
          </cell>
          <cell r="W1566">
            <v>0.59000000000000008</v>
          </cell>
        </row>
        <row r="1567">
          <cell r="A1567">
            <v>5707</v>
          </cell>
          <cell r="D1567" t="str">
            <v>보통인부</v>
          </cell>
          <cell r="F1567" t="str">
            <v>인</v>
          </cell>
          <cell r="V1567" t="str">
            <v>=</v>
          </cell>
          <cell r="W1567">
            <v>1.34</v>
          </cell>
        </row>
        <row r="1568">
          <cell r="A1568">
            <v>5708</v>
          </cell>
          <cell r="D1568" t="str">
            <v>다. 공구손료</v>
          </cell>
          <cell r="E1568" t="str">
            <v>노무비×3%</v>
          </cell>
        </row>
        <row r="1569">
          <cell r="A1569">
            <v>5709</v>
          </cell>
          <cell r="D1569" t="str">
            <v>통신외선공</v>
          </cell>
          <cell r="F1569" t="str">
            <v>인</v>
          </cell>
          <cell r="H1569">
            <v>0.59000000000000008</v>
          </cell>
          <cell r="I1569" t="str">
            <v>x</v>
          </cell>
          <cell r="J1569">
            <v>0.03</v>
          </cell>
          <cell r="V1569" t="str">
            <v>=</v>
          </cell>
          <cell r="W1569">
            <v>0.01</v>
          </cell>
          <cell r="Y1569" t="str">
            <v>기본</v>
          </cell>
          <cell r="Z1569" t="str">
            <v>x</v>
          </cell>
          <cell r="AA1569" t="str">
            <v>공구손료</v>
          </cell>
        </row>
        <row r="1570">
          <cell r="A1570">
            <v>5710</v>
          </cell>
          <cell r="D1570" t="str">
            <v>보통인부</v>
          </cell>
          <cell r="F1570" t="str">
            <v>인</v>
          </cell>
          <cell r="H1570">
            <v>0.30000000000000004</v>
          </cell>
          <cell r="I1570" t="str">
            <v>x</v>
          </cell>
          <cell r="J1570">
            <v>0.03</v>
          </cell>
          <cell r="V1570" t="str">
            <v>=</v>
          </cell>
          <cell r="W1570">
            <v>8.9999999999999993E-3</v>
          </cell>
          <cell r="Y1570" t="str">
            <v>기본</v>
          </cell>
          <cell r="Z1570" t="str">
            <v>x</v>
          </cell>
          <cell r="AA1570" t="str">
            <v>공구손료</v>
          </cell>
        </row>
        <row r="1577">
          <cell r="A1577">
            <v>5800</v>
          </cell>
          <cell r="C1577">
            <v>58</v>
          </cell>
          <cell r="D1577" t="str">
            <v>광가입자장치신설</v>
          </cell>
          <cell r="E1577" t="str">
            <v>FLC-B</v>
          </cell>
          <cell r="F1577" t="str">
            <v>식</v>
          </cell>
        </row>
        <row r="1578">
          <cell r="A1578">
            <v>5801</v>
          </cell>
          <cell r="D1578" t="str">
            <v>가. 재료비</v>
          </cell>
        </row>
        <row r="1579">
          <cell r="A1579">
            <v>5802</v>
          </cell>
          <cell r="B1579" t="str">
            <v>광가입자설비FLC-B</v>
          </cell>
          <cell r="D1579" t="str">
            <v>광가입자설비</v>
          </cell>
          <cell r="E1579" t="str">
            <v>FLC-B</v>
          </cell>
          <cell r="F1579" t="str">
            <v>대</v>
          </cell>
          <cell r="V1579" t="str">
            <v>=</v>
          </cell>
          <cell r="W1579">
            <v>1</v>
          </cell>
          <cell r="AL1579" t="str">
            <v>관 급</v>
          </cell>
        </row>
        <row r="1580">
          <cell r="A1580">
            <v>5803</v>
          </cell>
          <cell r="B1580" t="str">
            <v>앙카볼트(3/8")M10xL150</v>
          </cell>
          <cell r="D1580" t="str">
            <v>앙카볼트</v>
          </cell>
          <cell r="E1580" t="str">
            <v>(3/8")M10xL150</v>
          </cell>
          <cell r="F1580" t="str">
            <v>개</v>
          </cell>
          <cell r="V1580" t="str">
            <v>=</v>
          </cell>
          <cell r="W1580">
            <v>4</v>
          </cell>
          <cell r="AL1580">
            <v>0</v>
          </cell>
        </row>
        <row r="1581">
          <cell r="A1581">
            <v>5804</v>
          </cell>
          <cell r="B1581" t="str">
            <v>광점퍼코드FC/PC-FC/PC-10</v>
          </cell>
          <cell r="D1581" t="str">
            <v>광점퍼코드</v>
          </cell>
          <cell r="E1581" t="str">
            <v>FC/PC-FC/PC-10</v>
          </cell>
          <cell r="F1581" t="str">
            <v>본</v>
          </cell>
          <cell r="V1581" t="str">
            <v>=</v>
          </cell>
          <cell r="W1581">
            <v>4</v>
          </cell>
          <cell r="AL1581">
            <v>0</v>
          </cell>
        </row>
        <row r="1582">
          <cell r="A1582">
            <v>5805</v>
          </cell>
          <cell r="D1582" t="str">
            <v>나. 노무비</v>
          </cell>
        </row>
        <row r="1583">
          <cell r="D1583" t="str">
            <v>1) 마킹및레벨링</v>
          </cell>
          <cell r="AL1583" t="str">
            <v>통5-59</v>
          </cell>
        </row>
        <row r="1584">
          <cell r="D1584" t="str">
            <v>통신설비공</v>
          </cell>
          <cell r="F1584" t="str">
            <v>인</v>
          </cell>
          <cell r="H1584">
            <v>0.05</v>
          </cell>
          <cell r="I1584" t="str">
            <v>x</v>
          </cell>
          <cell r="J1584">
            <v>8</v>
          </cell>
          <cell r="V1584" t="str">
            <v>=</v>
          </cell>
          <cell r="W1584">
            <v>0.4</v>
          </cell>
          <cell r="Y1584" t="str">
            <v>기본</v>
          </cell>
          <cell r="Z1584" t="str">
            <v>x</v>
          </cell>
          <cell r="AA1584" t="str">
            <v>단위량</v>
          </cell>
        </row>
        <row r="1585">
          <cell r="D1585" t="str">
            <v>보통인부</v>
          </cell>
          <cell r="F1585" t="str">
            <v>인</v>
          </cell>
          <cell r="H1585">
            <v>0.05</v>
          </cell>
          <cell r="I1585" t="str">
            <v>x</v>
          </cell>
          <cell r="J1585">
            <v>8</v>
          </cell>
          <cell r="V1585" t="str">
            <v>=</v>
          </cell>
          <cell r="W1585">
            <v>0.4</v>
          </cell>
          <cell r="Y1585" t="str">
            <v>기본</v>
          </cell>
          <cell r="Z1585" t="str">
            <v>x</v>
          </cell>
          <cell r="AA1585" t="str">
            <v>단위량</v>
          </cell>
        </row>
        <row r="1586">
          <cell r="D1586" t="str">
            <v>2) 경량강조금물취부</v>
          </cell>
        </row>
        <row r="1587">
          <cell r="D1587" t="str">
            <v>통신설비공</v>
          </cell>
          <cell r="F1587" t="str">
            <v>인</v>
          </cell>
          <cell r="H1587">
            <v>0.05</v>
          </cell>
          <cell r="I1587" t="str">
            <v>x</v>
          </cell>
          <cell r="J1587">
            <v>8</v>
          </cell>
          <cell r="V1587" t="str">
            <v>=</v>
          </cell>
          <cell r="W1587">
            <v>0.4</v>
          </cell>
          <cell r="Y1587" t="str">
            <v>기본</v>
          </cell>
          <cell r="Z1587" t="str">
            <v>x</v>
          </cell>
          <cell r="AA1587" t="str">
            <v>단위량</v>
          </cell>
        </row>
        <row r="1588">
          <cell r="D1588" t="str">
            <v>보통인부</v>
          </cell>
          <cell r="F1588" t="str">
            <v>인</v>
          </cell>
          <cell r="H1588">
            <v>0.05</v>
          </cell>
          <cell r="I1588" t="str">
            <v>x</v>
          </cell>
          <cell r="J1588">
            <v>8</v>
          </cell>
          <cell r="V1588" t="str">
            <v>=</v>
          </cell>
          <cell r="W1588">
            <v>0.4</v>
          </cell>
          <cell r="Y1588" t="str">
            <v>기본</v>
          </cell>
          <cell r="Z1588" t="str">
            <v>x</v>
          </cell>
          <cell r="AA1588" t="str">
            <v>단위량</v>
          </cell>
        </row>
        <row r="1589">
          <cell r="D1589" t="str">
            <v>3) 광체장치설치</v>
          </cell>
          <cell r="E1589" t="str">
            <v>포장및반입</v>
          </cell>
        </row>
        <row r="1590">
          <cell r="D1590" t="str">
            <v>통신설비공</v>
          </cell>
          <cell r="F1590" t="str">
            <v>인</v>
          </cell>
          <cell r="H1590">
            <v>0.5</v>
          </cell>
          <cell r="I1590" t="str">
            <v>x</v>
          </cell>
          <cell r="J1590">
            <v>2</v>
          </cell>
          <cell r="V1590" t="str">
            <v>=</v>
          </cell>
          <cell r="W1590">
            <v>1</v>
          </cell>
          <cell r="Y1590" t="str">
            <v>기본</v>
          </cell>
          <cell r="Z1590" t="str">
            <v>x</v>
          </cell>
          <cell r="AA1590" t="str">
            <v>단위량</v>
          </cell>
        </row>
        <row r="1591">
          <cell r="D1591" t="str">
            <v>보통인부</v>
          </cell>
          <cell r="F1591" t="str">
            <v>인</v>
          </cell>
          <cell r="H1591">
            <v>0.5</v>
          </cell>
          <cell r="I1591" t="str">
            <v>x</v>
          </cell>
          <cell r="J1591">
            <v>2</v>
          </cell>
          <cell r="V1591" t="str">
            <v>=</v>
          </cell>
          <cell r="W1591">
            <v>1</v>
          </cell>
          <cell r="Y1591" t="str">
            <v>기본</v>
          </cell>
          <cell r="Z1591" t="str">
            <v>x</v>
          </cell>
          <cell r="AA1591" t="str">
            <v>단위량</v>
          </cell>
        </row>
        <row r="1592">
          <cell r="D1592" t="str">
            <v>3) 광체장치설치</v>
          </cell>
          <cell r="E1592" t="str">
            <v>장치거치</v>
          </cell>
        </row>
        <row r="1593">
          <cell r="D1593" t="str">
            <v>통신설비공</v>
          </cell>
          <cell r="F1593" t="str">
            <v>인</v>
          </cell>
          <cell r="H1593">
            <v>0.5</v>
          </cell>
          <cell r="I1593" t="str">
            <v>x</v>
          </cell>
          <cell r="J1593">
            <v>2</v>
          </cell>
          <cell r="V1593" t="str">
            <v>=</v>
          </cell>
          <cell r="W1593">
            <v>1</v>
          </cell>
          <cell r="Y1593" t="str">
            <v>기본</v>
          </cell>
          <cell r="Z1593" t="str">
            <v>x</v>
          </cell>
          <cell r="AA1593" t="str">
            <v>단위량</v>
          </cell>
        </row>
        <row r="1594">
          <cell r="D1594" t="str">
            <v>보통인부</v>
          </cell>
          <cell r="F1594" t="str">
            <v>인</v>
          </cell>
          <cell r="H1594">
            <v>0.5</v>
          </cell>
          <cell r="I1594" t="str">
            <v>x</v>
          </cell>
          <cell r="J1594">
            <v>2</v>
          </cell>
          <cell r="V1594" t="str">
            <v>=</v>
          </cell>
          <cell r="W1594">
            <v>1</v>
          </cell>
          <cell r="Y1594" t="str">
            <v>기본</v>
          </cell>
          <cell r="Z1594" t="str">
            <v>x</v>
          </cell>
          <cell r="AA1594" t="str">
            <v>단위량</v>
          </cell>
        </row>
        <row r="1595">
          <cell r="D1595" t="str">
            <v>3) 광체장치설치</v>
          </cell>
          <cell r="E1595" t="str">
            <v>UNIT취부</v>
          </cell>
        </row>
        <row r="1596">
          <cell r="D1596" t="str">
            <v>통신설비공</v>
          </cell>
          <cell r="F1596" t="str">
            <v>인</v>
          </cell>
          <cell r="H1596">
            <v>0.03</v>
          </cell>
          <cell r="I1596" t="str">
            <v>x</v>
          </cell>
          <cell r="J1596">
            <v>31</v>
          </cell>
          <cell r="V1596" t="str">
            <v>=</v>
          </cell>
          <cell r="W1596">
            <v>0.93</v>
          </cell>
          <cell r="Y1596" t="str">
            <v>기본</v>
          </cell>
          <cell r="Z1596" t="str">
            <v>x</v>
          </cell>
          <cell r="AA1596" t="str">
            <v>단위량</v>
          </cell>
        </row>
        <row r="1597">
          <cell r="D1597" t="str">
            <v>보통인부</v>
          </cell>
          <cell r="F1597" t="str">
            <v>인</v>
          </cell>
          <cell r="H1597">
            <v>0.02</v>
          </cell>
          <cell r="I1597" t="str">
            <v>x</v>
          </cell>
          <cell r="J1597">
            <v>31</v>
          </cell>
          <cell r="V1597" t="str">
            <v>=</v>
          </cell>
          <cell r="W1597">
            <v>0.62</v>
          </cell>
          <cell r="Y1597" t="str">
            <v>기본</v>
          </cell>
          <cell r="Z1597" t="str">
            <v>x</v>
          </cell>
          <cell r="AA1597" t="str">
            <v>단위량</v>
          </cell>
        </row>
        <row r="1598">
          <cell r="D1598" t="str">
            <v>3) 광체장치설치</v>
          </cell>
          <cell r="E1598" t="str">
            <v>UNIT실장</v>
          </cell>
        </row>
        <row r="1599">
          <cell r="D1599" t="str">
            <v>통신설비공</v>
          </cell>
          <cell r="F1599" t="str">
            <v>인</v>
          </cell>
          <cell r="H1599">
            <v>0.02</v>
          </cell>
          <cell r="I1599" t="str">
            <v>x</v>
          </cell>
          <cell r="J1599">
            <v>31</v>
          </cell>
          <cell r="V1599" t="str">
            <v>=</v>
          </cell>
          <cell r="W1599">
            <v>0.62</v>
          </cell>
          <cell r="Y1599" t="str">
            <v>기본</v>
          </cell>
          <cell r="Z1599" t="str">
            <v>x</v>
          </cell>
          <cell r="AA1599" t="str">
            <v>단위량</v>
          </cell>
        </row>
        <row r="1600">
          <cell r="D1600" t="str">
            <v>4) 광단국설치</v>
          </cell>
          <cell r="E1600" t="str">
            <v>개별특성시험</v>
          </cell>
        </row>
        <row r="1601">
          <cell r="D1601" t="str">
            <v>광통신기사</v>
          </cell>
          <cell r="F1601" t="str">
            <v>인</v>
          </cell>
          <cell r="H1601">
            <v>10.06</v>
          </cell>
          <cell r="I1601" t="str">
            <v>x</v>
          </cell>
          <cell r="J1601">
            <v>1</v>
          </cell>
          <cell r="V1601" t="str">
            <v>=</v>
          </cell>
          <cell r="W1601">
            <v>10.06</v>
          </cell>
          <cell r="Y1601" t="str">
            <v>기본</v>
          </cell>
          <cell r="Z1601" t="str">
            <v>x</v>
          </cell>
          <cell r="AA1601" t="str">
            <v>단위량</v>
          </cell>
        </row>
        <row r="1602">
          <cell r="D1602" t="str">
            <v>특별인부</v>
          </cell>
          <cell r="F1602" t="str">
            <v>인</v>
          </cell>
          <cell r="H1602">
            <v>10.06</v>
          </cell>
          <cell r="I1602" t="str">
            <v>x</v>
          </cell>
          <cell r="J1602">
            <v>1</v>
          </cell>
          <cell r="V1602" t="str">
            <v>=</v>
          </cell>
          <cell r="W1602">
            <v>10.06</v>
          </cell>
          <cell r="Y1602" t="str">
            <v>기본</v>
          </cell>
          <cell r="Z1602" t="str">
            <v>x</v>
          </cell>
          <cell r="AA1602" t="str">
            <v>단위량</v>
          </cell>
        </row>
        <row r="1603">
          <cell r="D1603" t="str">
            <v>5) 광단국공통시험</v>
          </cell>
          <cell r="E1603" t="str">
            <v>전원메타교정</v>
          </cell>
        </row>
        <row r="1604">
          <cell r="D1604" t="str">
            <v>광통신기사</v>
          </cell>
          <cell r="F1604" t="str">
            <v>인</v>
          </cell>
          <cell r="H1604">
            <v>0.2</v>
          </cell>
          <cell r="I1604" t="str">
            <v>x</v>
          </cell>
          <cell r="J1604">
            <v>2</v>
          </cell>
          <cell r="V1604" t="str">
            <v>=</v>
          </cell>
          <cell r="W1604">
            <v>0.4</v>
          </cell>
          <cell r="Y1604" t="str">
            <v>기본</v>
          </cell>
          <cell r="Z1604" t="str">
            <v>x</v>
          </cell>
          <cell r="AA1604" t="str">
            <v>단위량</v>
          </cell>
        </row>
        <row r="1605">
          <cell r="D1605" t="str">
            <v>5) 광단국공통시험</v>
          </cell>
          <cell r="E1605" t="str">
            <v>경보및접불시험</v>
          </cell>
        </row>
        <row r="1606">
          <cell r="D1606" t="str">
            <v>광통신기사</v>
          </cell>
          <cell r="F1606" t="str">
            <v>인</v>
          </cell>
          <cell r="H1606">
            <v>0.5</v>
          </cell>
          <cell r="I1606" t="str">
            <v>x</v>
          </cell>
          <cell r="J1606">
            <v>2</v>
          </cell>
          <cell r="V1606" t="str">
            <v>=</v>
          </cell>
          <cell r="W1606">
            <v>1</v>
          </cell>
          <cell r="Y1606" t="str">
            <v>기본</v>
          </cell>
          <cell r="Z1606" t="str">
            <v>x</v>
          </cell>
          <cell r="AA1606" t="str">
            <v>단위량</v>
          </cell>
        </row>
        <row r="1607">
          <cell r="D1607" t="str">
            <v>5) 광단국종합시험</v>
          </cell>
          <cell r="E1607" t="str">
            <v>종합특성시험</v>
          </cell>
        </row>
        <row r="1608">
          <cell r="D1608" t="str">
            <v>광통신기사</v>
          </cell>
          <cell r="F1608" t="str">
            <v>인</v>
          </cell>
          <cell r="H1608">
            <v>0.86</v>
          </cell>
          <cell r="I1608" t="str">
            <v>x</v>
          </cell>
          <cell r="J1608">
            <v>2</v>
          </cell>
          <cell r="V1608" t="str">
            <v>=</v>
          </cell>
          <cell r="W1608">
            <v>1.72</v>
          </cell>
          <cell r="Y1608" t="str">
            <v>기본</v>
          </cell>
          <cell r="Z1608" t="str">
            <v>x</v>
          </cell>
          <cell r="AA1608" t="str">
            <v>단위량</v>
          </cell>
        </row>
        <row r="1609">
          <cell r="D1609" t="str">
            <v>6) PCM 반송단국장치</v>
          </cell>
          <cell r="E1609" t="str">
            <v>PCM UNIT 실장</v>
          </cell>
          <cell r="AL1609" t="str">
            <v>통5-60</v>
          </cell>
        </row>
        <row r="1610">
          <cell r="D1610" t="str">
            <v>통신설비공</v>
          </cell>
          <cell r="F1610" t="str">
            <v>인</v>
          </cell>
          <cell r="H1610">
            <v>0.02</v>
          </cell>
          <cell r="I1610" t="str">
            <v>x</v>
          </cell>
          <cell r="J1610">
            <v>60</v>
          </cell>
          <cell r="V1610" t="str">
            <v>=</v>
          </cell>
          <cell r="W1610">
            <v>1.2</v>
          </cell>
          <cell r="Y1610" t="str">
            <v>기본</v>
          </cell>
          <cell r="Z1610" t="str">
            <v>x</v>
          </cell>
          <cell r="AA1610" t="str">
            <v>단위량</v>
          </cell>
        </row>
        <row r="1611">
          <cell r="D1611" t="str">
            <v>7) PCM 기초조정시험</v>
          </cell>
          <cell r="E1611" t="str">
            <v>공통시험</v>
          </cell>
        </row>
        <row r="1612">
          <cell r="D1612" t="str">
            <v>통신기사2급</v>
          </cell>
          <cell r="F1612" t="str">
            <v>인</v>
          </cell>
          <cell r="H1612">
            <v>0.16</v>
          </cell>
          <cell r="I1612" t="str">
            <v>x</v>
          </cell>
          <cell r="J1612">
            <v>63</v>
          </cell>
          <cell r="V1612" t="str">
            <v>=</v>
          </cell>
          <cell r="W1612">
            <v>10.08</v>
          </cell>
          <cell r="Y1612" t="str">
            <v>기본</v>
          </cell>
          <cell r="Z1612" t="str">
            <v>x</v>
          </cell>
          <cell r="AA1612" t="str">
            <v>단위량</v>
          </cell>
        </row>
        <row r="1613">
          <cell r="D1613" t="str">
            <v>7) PCM 기초조정시험</v>
          </cell>
          <cell r="E1613" t="str">
            <v>개별시험</v>
          </cell>
        </row>
        <row r="1614">
          <cell r="D1614" t="str">
            <v>통신기사2급</v>
          </cell>
          <cell r="F1614" t="str">
            <v>인</v>
          </cell>
          <cell r="H1614">
            <v>0.03</v>
          </cell>
          <cell r="I1614" t="str">
            <v>x</v>
          </cell>
          <cell r="J1614">
            <v>87</v>
          </cell>
          <cell r="V1614" t="str">
            <v>=</v>
          </cell>
          <cell r="W1614">
            <v>2.61</v>
          </cell>
          <cell r="Y1614" t="str">
            <v>기본</v>
          </cell>
          <cell r="Z1614" t="str">
            <v>x</v>
          </cell>
          <cell r="AA1614" t="str">
            <v>단위량</v>
          </cell>
        </row>
        <row r="1615">
          <cell r="D1615" t="str">
            <v>7) PCM 기초조정시험</v>
          </cell>
          <cell r="E1615" t="str">
            <v>대국시험</v>
          </cell>
        </row>
        <row r="1616">
          <cell r="D1616" t="str">
            <v>통신기사2급</v>
          </cell>
          <cell r="F1616" t="str">
            <v>인</v>
          </cell>
          <cell r="H1616">
            <v>0.19</v>
          </cell>
          <cell r="I1616" t="str">
            <v>x</v>
          </cell>
          <cell r="J1616">
            <v>87</v>
          </cell>
          <cell r="V1616" t="str">
            <v>=</v>
          </cell>
          <cell r="W1616">
            <v>16.53</v>
          </cell>
          <cell r="Y1616" t="str">
            <v>기본</v>
          </cell>
          <cell r="Z1616" t="str">
            <v>x</v>
          </cell>
          <cell r="AA1616" t="str">
            <v>단위량</v>
          </cell>
        </row>
        <row r="1617">
          <cell r="D1617" t="str">
            <v>7) PCM 기초조정시험</v>
          </cell>
          <cell r="E1617" t="str">
            <v>회선개통시험</v>
          </cell>
        </row>
        <row r="1618">
          <cell r="D1618" t="str">
            <v>통신기사2급</v>
          </cell>
          <cell r="F1618" t="str">
            <v>인</v>
          </cell>
          <cell r="H1618">
            <v>0.05</v>
          </cell>
          <cell r="I1618" t="str">
            <v>x</v>
          </cell>
          <cell r="J1618">
            <v>63</v>
          </cell>
          <cell r="V1618" t="str">
            <v>=</v>
          </cell>
          <cell r="W1618">
            <v>3.15</v>
          </cell>
          <cell r="Y1618" t="str">
            <v>기본</v>
          </cell>
          <cell r="Z1618" t="str">
            <v>x</v>
          </cell>
          <cell r="AA1618" t="str">
            <v>단위량</v>
          </cell>
        </row>
        <row r="1619">
          <cell r="D1619" t="str">
            <v>소   계</v>
          </cell>
        </row>
        <row r="1620">
          <cell r="A1620">
            <v>5806</v>
          </cell>
          <cell r="D1620" t="str">
            <v>광통신기사</v>
          </cell>
          <cell r="F1620" t="str">
            <v>인</v>
          </cell>
          <cell r="V1620" t="str">
            <v>=</v>
          </cell>
          <cell r="W1620">
            <v>13.180000000000001</v>
          </cell>
        </row>
        <row r="1621">
          <cell r="A1621">
            <v>5807</v>
          </cell>
          <cell r="D1621" t="str">
            <v>통신설비공</v>
          </cell>
          <cell r="F1621" t="str">
            <v>인</v>
          </cell>
          <cell r="V1621" t="str">
            <v>=</v>
          </cell>
          <cell r="W1621">
            <v>5.55</v>
          </cell>
        </row>
        <row r="1622">
          <cell r="A1622">
            <v>5808</v>
          </cell>
          <cell r="D1622" t="str">
            <v>특별인부</v>
          </cell>
          <cell r="F1622" t="str">
            <v>인</v>
          </cell>
          <cell r="V1622" t="str">
            <v>=</v>
          </cell>
          <cell r="W1622">
            <v>10.06</v>
          </cell>
        </row>
        <row r="1623">
          <cell r="A1623">
            <v>5809</v>
          </cell>
          <cell r="D1623" t="str">
            <v>통신기사2급</v>
          </cell>
          <cell r="F1623" t="str">
            <v>인</v>
          </cell>
          <cell r="V1623" t="str">
            <v>=</v>
          </cell>
          <cell r="W1623">
            <v>32.369999999999997</v>
          </cell>
        </row>
        <row r="1624">
          <cell r="A1624">
            <v>5810</v>
          </cell>
          <cell r="D1624" t="str">
            <v>보통인부</v>
          </cell>
          <cell r="F1624" t="str">
            <v>인</v>
          </cell>
          <cell r="V1624" t="str">
            <v>=</v>
          </cell>
          <cell r="W1624">
            <v>3.42</v>
          </cell>
        </row>
        <row r="1625">
          <cell r="A1625">
            <v>5811</v>
          </cell>
          <cell r="D1625" t="str">
            <v>다. 공구손료</v>
          </cell>
          <cell r="E1625" t="str">
            <v>노무비×3%</v>
          </cell>
        </row>
        <row r="1626">
          <cell r="A1626">
            <v>5812</v>
          </cell>
          <cell r="D1626" t="str">
            <v>광통신기사</v>
          </cell>
          <cell r="F1626" t="str">
            <v>인</v>
          </cell>
          <cell r="H1626">
            <v>13.180000000000001</v>
          </cell>
          <cell r="I1626" t="str">
            <v>x</v>
          </cell>
          <cell r="J1626">
            <v>0.03</v>
          </cell>
          <cell r="V1626" t="str">
            <v>=</v>
          </cell>
          <cell r="W1626">
            <v>0.39</v>
          </cell>
          <cell r="Y1626" t="str">
            <v>기본</v>
          </cell>
          <cell r="Z1626" t="str">
            <v>x</v>
          </cell>
          <cell r="AA1626" t="str">
            <v>공구손료</v>
          </cell>
        </row>
        <row r="1627">
          <cell r="A1627">
            <v>5813</v>
          </cell>
          <cell r="D1627" t="str">
            <v>통신설비공</v>
          </cell>
          <cell r="F1627" t="str">
            <v>인</v>
          </cell>
          <cell r="H1627">
            <v>5.55</v>
          </cell>
          <cell r="I1627" t="str">
            <v>x</v>
          </cell>
          <cell r="J1627">
            <v>0.03</v>
          </cell>
          <cell r="V1627" t="str">
            <v>=</v>
          </cell>
          <cell r="W1627">
            <v>0.16</v>
          </cell>
          <cell r="Y1627" t="str">
            <v>기본</v>
          </cell>
          <cell r="Z1627" t="str">
            <v>x</v>
          </cell>
          <cell r="AA1627" t="str">
            <v>공구손료</v>
          </cell>
        </row>
        <row r="1628">
          <cell r="A1628">
            <v>5814</v>
          </cell>
          <cell r="D1628" t="str">
            <v>특별인부</v>
          </cell>
          <cell r="F1628" t="str">
            <v>인</v>
          </cell>
          <cell r="H1628">
            <v>10.06</v>
          </cell>
          <cell r="I1628" t="str">
            <v>x</v>
          </cell>
          <cell r="J1628">
            <v>0.03</v>
          </cell>
          <cell r="V1628" t="str">
            <v>=</v>
          </cell>
          <cell r="W1628">
            <v>0.3</v>
          </cell>
          <cell r="Y1628" t="str">
            <v>기본</v>
          </cell>
          <cell r="Z1628" t="str">
            <v>x</v>
          </cell>
          <cell r="AA1628" t="str">
            <v>공구손료</v>
          </cell>
        </row>
        <row r="1629">
          <cell r="A1629">
            <v>5815</v>
          </cell>
          <cell r="D1629" t="str">
            <v>통신기사2급</v>
          </cell>
          <cell r="F1629" t="str">
            <v>인</v>
          </cell>
          <cell r="H1629">
            <v>32.369999999999997</v>
          </cell>
          <cell r="I1629" t="str">
            <v>x</v>
          </cell>
          <cell r="J1629">
            <v>0.03</v>
          </cell>
          <cell r="V1629" t="str">
            <v>=</v>
          </cell>
          <cell r="W1629">
            <v>0.97</v>
          </cell>
          <cell r="Y1629" t="str">
            <v>기본</v>
          </cell>
          <cell r="Z1629" t="str">
            <v>x</v>
          </cell>
          <cell r="AA1629" t="str">
            <v>공구손료</v>
          </cell>
        </row>
        <row r="1630">
          <cell r="A1630">
            <v>5816</v>
          </cell>
          <cell r="D1630" t="str">
            <v>보통인부</v>
          </cell>
          <cell r="F1630" t="str">
            <v>인</v>
          </cell>
          <cell r="H1630">
            <v>3.42</v>
          </cell>
          <cell r="I1630" t="str">
            <v>x</v>
          </cell>
          <cell r="J1630">
            <v>0.03</v>
          </cell>
          <cell r="V1630" t="str">
            <v>=</v>
          </cell>
          <cell r="W1630">
            <v>0.1</v>
          </cell>
          <cell r="Y1630" t="str">
            <v>기본</v>
          </cell>
          <cell r="Z1630" t="str">
            <v>x</v>
          </cell>
          <cell r="AA1630" t="str">
            <v>공구손료</v>
          </cell>
        </row>
        <row r="1652">
          <cell r="A1652">
            <v>5900</v>
          </cell>
          <cell r="C1652">
            <v>59</v>
          </cell>
          <cell r="D1652" t="str">
            <v>배선반신설</v>
          </cell>
          <cell r="E1652" t="str">
            <v>38/300</v>
          </cell>
          <cell r="F1652" t="str">
            <v>대</v>
          </cell>
        </row>
        <row r="1653">
          <cell r="A1653">
            <v>5901</v>
          </cell>
          <cell r="D1653" t="str">
            <v>가. 재료비</v>
          </cell>
        </row>
        <row r="1654">
          <cell r="A1654">
            <v>5902</v>
          </cell>
          <cell r="B1654" t="str">
            <v>배선반300/38</v>
          </cell>
          <cell r="D1654" t="str">
            <v>배선반</v>
          </cell>
          <cell r="E1654" t="str">
            <v>300/38</v>
          </cell>
          <cell r="F1654" t="str">
            <v>대</v>
          </cell>
          <cell r="V1654" t="str">
            <v>=</v>
          </cell>
          <cell r="W1654">
            <v>1</v>
          </cell>
          <cell r="AL1654" t="str">
            <v>관 급</v>
          </cell>
        </row>
        <row r="1655">
          <cell r="A1655">
            <v>5903</v>
          </cell>
          <cell r="B1655" t="str">
            <v>앙카볼트(3/8")M10xL150</v>
          </cell>
          <cell r="D1655" t="str">
            <v>앙카볼트</v>
          </cell>
          <cell r="E1655" t="str">
            <v>(3/8")M10xL150</v>
          </cell>
          <cell r="F1655" t="str">
            <v>개</v>
          </cell>
          <cell r="V1655" t="str">
            <v>=</v>
          </cell>
          <cell r="W1655">
            <v>4</v>
          </cell>
          <cell r="AL1655">
            <v>0</v>
          </cell>
        </row>
        <row r="1656">
          <cell r="A1656">
            <v>5904</v>
          </cell>
          <cell r="D1656" t="str">
            <v>나. 노무비</v>
          </cell>
        </row>
        <row r="1657">
          <cell r="D1657" t="str">
            <v>배선반신설</v>
          </cell>
          <cell r="AL1657" t="str">
            <v>통4-10</v>
          </cell>
        </row>
        <row r="1658">
          <cell r="D1658" t="str">
            <v>통신설비공</v>
          </cell>
          <cell r="F1658" t="str">
            <v>인</v>
          </cell>
          <cell r="H1658">
            <v>2</v>
          </cell>
          <cell r="I1658" t="str">
            <v>x</v>
          </cell>
          <cell r="J1658">
            <v>2</v>
          </cell>
          <cell r="V1658" t="str">
            <v>=</v>
          </cell>
          <cell r="W1658">
            <v>4</v>
          </cell>
          <cell r="Y1658" t="str">
            <v>기본</v>
          </cell>
          <cell r="Z1658" t="str">
            <v>x</v>
          </cell>
          <cell r="AA1658" t="str">
            <v>단위량</v>
          </cell>
        </row>
        <row r="1659">
          <cell r="D1659" t="str">
            <v>보통인부</v>
          </cell>
          <cell r="F1659" t="str">
            <v>인</v>
          </cell>
          <cell r="H1659">
            <v>1</v>
          </cell>
          <cell r="I1659" t="str">
            <v>x</v>
          </cell>
          <cell r="J1659">
            <v>2</v>
          </cell>
          <cell r="V1659" t="str">
            <v>=</v>
          </cell>
          <cell r="W1659">
            <v>2</v>
          </cell>
          <cell r="Y1659" t="str">
            <v>기본</v>
          </cell>
          <cell r="Z1659" t="str">
            <v>x</v>
          </cell>
          <cell r="AA1659" t="str">
            <v>단위량</v>
          </cell>
        </row>
        <row r="1660">
          <cell r="D1660" t="str">
            <v>앙카볼트구멍및설치</v>
          </cell>
          <cell r="AL1660" t="str">
            <v>통3-61-사</v>
          </cell>
        </row>
        <row r="1661">
          <cell r="D1661" t="str">
            <v>통신내선공</v>
          </cell>
          <cell r="F1661" t="str">
            <v>인</v>
          </cell>
          <cell r="H1661">
            <v>0.08</v>
          </cell>
          <cell r="I1661" t="str">
            <v>x</v>
          </cell>
          <cell r="J1661">
            <v>4</v>
          </cell>
          <cell r="V1661" t="str">
            <v>=</v>
          </cell>
          <cell r="W1661">
            <v>0.32</v>
          </cell>
          <cell r="Y1661" t="str">
            <v>기본</v>
          </cell>
          <cell r="Z1661" t="str">
            <v>x</v>
          </cell>
          <cell r="AA1661" t="str">
            <v>단위량</v>
          </cell>
        </row>
        <row r="1662">
          <cell r="D1662" t="str">
            <v>보통인부</v>
          </cell>
          <cell r="F1662" t="str">
            <v>인</v>
          </cell>
          <cell r="H1662">
            <v>3.5999999999999997E-2</v>
          </cell>
          <cell r="I1662" t="str">
            <v>x</v>
          </cell>
          <cell r="J1662">
            <v>4</v>
          </cell>
          <cell r="V1662" t="str">
            <v>=</v>
          </cell>
          <cell r="W1662">
            <v>0.14000000000000001</v>
          </cell>
          <cell r="Y1662" t="str">
            <v>기본</v>
          </cell>
          <cell r="Z1662" t="str">
            <v>x</v>
          </cell>
          <cell r="AA1662" t="str">
            <v>단위량</v>
          </cell>
        </row>
        <row r="1663">
          <cell r="D1663" t="str">
            <v>소   계</v>
          </cell>
        </row>
        <row r="1664">
          <cell r="A1664">
            <v>5905</v>
          </cell>
          <cell r="D1664" t="str">
            <v>통신설비공</v>
          </cell>
          <cell r="F1664" t="str">
            <v>인</v>
          </cell>
          <cell r="V1664" t="str">
            <v>=</v>
          </cell>
          <cell r="W1664">
            <v>4</v>
          </cell>
        </row>
        <row r="1665">
          <cell r="A1665">
            <v>5906</v>
          </cell>
          <cell r="D1665" t="str">
            <v>통신내선공</v>
          </cell>
          <cell r="F1665" t="str">
            <v>인</v>
          </cell>
          <cell r="V1665" t="str">
            <v>=</v>
          </cell>
          <cell r="W1665">
            <v>0.32</v>
          </cell>
        </row>
        <row r="1666">
          <cell r="A1666">
            <v>5907</v>
          </cell>
          <cell r="D1666" t="str">
            <v>보통인부</v>
          </cell>
          <cell r="F1666" t="str">
            <v>인</v>
          </cell>
          <cell r="V1666" t="str">
            <v>=</v>
          </cell>
          <cell r="W1666">
            <v>2.14</v>
          </cell>
        </row>
        <row r="1667">
          <cell r="A1667">
            <v>5908</v>
          </cell>
          <cell r="D1667" t="str">
            <v>다. 공구손료</v>
          </cell>
          <cell r="E1667" t="str">
            <v>노무비×3%</v>
          </cell>
        </row>
        <row r="1668">
          <cell r="A1668">
            <v>5909</v>
          </cell>
          <cell r="D1668" t="str">
            <v>통신설비공</v>
          </cell>
          <cell r="F1668" t="str">
            <v>인</v>
          </cell>
          <cell r="H1668">
            <v>4</v>
          </cell>
          <cell r="I1668" t="str">
            <v>x</v>
          </cell>
          <cell r="J1668">
            <v>0.03</v>
          </cell>
          <cell r="V1668" t="str">
            <v>=</v>
          </cell>
          <cell r="W1668">
            <v>0.12</v>
          </cell>
          <cell r="Y1668" t="str">
            <v>기본</v>
          </cell>
          <cell r="Z1668" t="str">
            <v>x</v>
          </cell>
          <cell r="AA1668" t="str">
            <v>공구손료</v>
          </cell>
        </row>
        <row r="1669">
          <cell r="A1669">
            <v>5910</v>
          </cell>
          <cell r="D1669" t="str">
            <v>통신내선공</v>
          </cell>
          <cell r="F1669" t="str">
            <v>인</v>
          </cell>
          <cell r="H1669">
            <v>0.32</v>
          </cell>
          <cell r="I1669" t="str">
            <v>x</v>
          </cell>
          <cell r="J1669">
            <v>0.03</v>
          </cell>
          <cell r="V1669" t="str">
            <v>=</v>
          </cell>
          <cell r="W1669">
            <v>8.9999999999999993E-3</v>
          </cell>
          <cell r="Y1669" t="str">
            <v>기본</v>
          </cell>
          <cell r="Z1669" t="str">
            <v>x</v>
          </cell>
          <cell r="AA1669" t="str">
            <v>공구손료</v>
          </cell>
        </row>
        <row r="1670">
          <cell r="A1670">
            <v>5911</v>
          </cell>
          <cell r="D1670" t="str">
            <v>보통인부</v>
          </cell>
          <cell r="F1670" t="str">
            <v>인</v>
          </cell>
          <cell r="H1670">
            <v>2.14</v>
          </cell>
          <cell r="I1670" t="str">
            <v>x</v>
          </cell>
          <cell r="J1670">
            <v>0.03</v>
          </cell>
          <cell r="V1670" t="str">
            <v>=</v>
          </cell>
          <cell r="W1670">
            <v>0.06</v>
          </cell>
          <cell r="Y1670" t="str">
            <v>기본</v>
          </cell>
          <cell r="Z1670" t="str">
            <v>x</v>
          </cell>
          <cell r="AA1670" t="str">
            <v>공구손료</v>
          </cell>
        </row>
        <row r="1676">
          <cell r="W1676">
            <v>0</v>
          </cell>
        </row>
        <row r="1677">
          <cell r="A1677">
            <v>6000</v>
          </cell>
          <cell r="C1677">
            <v>60</v>
          </cell>
          <cell r="D1677" t="str">
            <v>OFD신설</v>
          </cell>
          <cell r="E1677" t="str">
            <v>72Core</v>
          </cell>
          <cell r="F1677" t="str">
            <v>식</v>
          </cell>
        </row>
        <row r="1678">
          <cell r="A1678">
            <v>6001</v>
          </cell>
          <cell r="D1678" t="str">
            <v>가. 재료비</v>
          </cell>
        </row>
        <row r="1679">
          <cell r="A1679">
            <v>6002</v>
          </cell>
          <cell r="D1679" t="str">
            <v>OFD</v>
          </cell>
          <cell r="E1679" t="str">
            <v>72Core</v>
          </cell>
          <cell r="V1679" t="str">
            <v>=</v>
          </cell>
          <cell r="W1679">
            <v>1</v>
          </cell>
          <cell r="AL1679" t="str">
            <v>관 급</v>
          </cell>
        </row>
        <row r="1680">
          <cell r="A1680">
            <v>6003</v>
          </cell>
          <cell r="B1680" t="str">
            <v>광점퍼코드FC/PC-FC/PC-3</v>
          </cell>
          <cell r="D1680" t="str">
            <v>광점퍼코드</v>
          </cell>
          <cell r="E1680" t="str">
            <v>FC/PC-FC/PC-3</v>
          </cell>
          <cell r="F1680" t="str">
            <v>본</v>
          </cell>
          <cell r="H1680">
            <v>36</v>
          </cell>
          <cell r="I1680" t="str">
            <v>x</v>
          </cell>
          <cell r="J1680">
            <v>1.2</v>
          </cell>
          <cell r="V1680" t="str">
            <v>=</v>
          </cell>
          <cell r="W1680">
            <v>43.199999999999996</v>
          </cell>
          <cell r="AL1680">
            <v>0</v>
          </cell>
        </row>
        <row r="1681">
          <cell r="A1681">
            <v>6004</v>
          </cell>
          <cell r="D1681" t="str">
            <v>나. 노무비</v>
          </cell>
          <cell r="AL1681" t="str">
            <v>통3-49</v>
          </cell>
        </row>
        <row r="1682">
          <cell r="D1682" t="str">
            <v>통신설비공</v>
          </cell>
          <cell r="F1682" t="str">
            <v>인</v>
          </cell>
          <cell r="H1682">
            <v>0.09</v>
          </cell>
          <cell r="I1682" t="str">
            <v>x</v>
          </cell>
          <cell r="J1682">
            <v>1</v>
          </cell>
          <cell r="V1682" t="str">
            <v>=</v>
          </cell>
          <cell r="W1682">
            <v>0.09</v>
          </cell>
          <cell r="Y1682" t="str">
            <v>기본</v>
          </cell>
          <cell r="Z1682" t="str">
            <v>x</v>
          </cell>
          <cell r="AA1682" t="str">
            <v>단위량</v>
          </cell>
        </row>
        <row r="1683">
          <cell r="D1683" t="str">
            <v>보통인부</v>
          </cell>
          <cell r="F1683" t="str">
            <v>인</v>
          </cell>
          <cell r="H1683">
            <v>0.09</v>
          </cell>
          <cell r="I1683" t="str">
            <v>x</v>
          </cell>
          <cell r="J1683">
            <v>1</v>
          </cell>
          <cell r="V1683" t="str">
            <v>=</v>
          </cell>
          <cell r="W1683">
            <v>0.09</v>
          </cell>
          <cell r="Y1683" t="str">
            <v>기본</v>
          </cell>
          <cell r="Z1683" t="str">
            <v>x</v>
          </cell>
          <cell r="AA1683" t="str">
            <v>단위량</v>
          </cell>
        </row>
        <row r="1684">
          <cell r="D1684" t="str">
            <v>소   계</v>
          </cell>
        </row>
        <row r="1685">
          <cell r="A1685">
            <v>6005</v>
          </cell>
          <cell r="D1685" t="str">
            <v>통신설비공</v>
          </cell>
          <cell r="F1685" t="str">
            <v>인</v>
          </cell>
          <cell r="V1685" t="str">
            <v>=</v>
          </cell>
          <cell r="W1685">
            <v>0.09</v>
          </cell>
        </row>
        <row r="1686">
          <cell r="A1686">
            <v>6006</v>
          </cell>
          <cell r="D1686" t="str">
            <v>보통인부</v>
          </cell>
          <cell r="F1686" t="str">
            <v>인</v>
          </cell>
          <cell r="V1686" t="str">
            <v>=</v>
          </cell>
          <cell r="W1686">
            <v>0.09</v>
          </cell>
        </row>
        <row r="1687">
          <cell r="A1687">
            <v>6007</v>
          </cell>
          <cell r="D1687" t="str">
            <v>다. 공구손료</v>
          </cell>
          <cell r="E1687" t="str">
            <v>노무비×3%</v>
          </cell>
        </row>
        <row r="1688">
          <cell r="A1688">
            <v>6008</v>
          </cell>
          <cell r="D1688" t="str">
            <v>통신설비공</v>
          </cell>
          <cell r="F1688" t="str">
            <v>인</v>
          </cell>
          <cell r="H1688">
            <v>0.09</v>
          </cell>
          <cell r="I1688" t="str">
            <v>x</v>
          </cell>
          <cell r="J1688">
            <v>0.03</v>
          </cell>
          <cell r="V1688" t="str">
            <v>=</v>
          </cell>
          <cell r="W1688">
            <v>2E-3</v>
          </cell>
          <cell r="Y1688" t="str">
            <v>기본</v>
          </cell>
          <cell r="Z1688" t="str">
            <v>x</v>
          </cell>
          <cell r="AA1688" t="str">
            <v>공구손료</v>
          </cell>
        </row>
        <row r="1689">
          <cell r="A1689">
            <v>6009</v>
          </cell>
          <cell r="D1689" t="str">
            <v>보통인부</v>
          </cell>
          <cell r="F1689" t="str">
            <v>인</v>
          </cell>
          <cell r="H1689">
            <v>0.09</v>
          </cell>
          <cell r="I1689" t="str">
            <v>x</v>
          </cell>
          <cell r="J1689">
            <v>0.03</v>
          </cell>
          <cell r="V1689" t="str">
            <v>=</v>
          </cell>
          <cell r="W1689">
            <v>2E-3</v>
          </cell>
          <cell r="Y1689" t="str">
            <v>기본</v>
          </cell>
          <cell r="Z1689" t="str">
            <v>x</v>
          </cell>
          <cell r="AA1689" t="str">
            <v>공구손료</v>
          </cell>
        </row>
        <row r="1702">
          <cell r="A1702">
            <v>6100</v>
          </cell>
          <cell r="C1702">
            <v>61</v>
          </cell>
          <cell r="D1702" t="str">
            <v>광접속함체신설</v>
          </cell>
          <cell r="E1702" t="str">
            <v>24Core</v>
          </cell>
          <cell r="F1702" t="str">
            <v>식</v>
          </cell>
        </row>
        <row r="1703">
          <cell r="A1703">
            <v>6101</v>
          </cell>
          <cell r="D1703" t="str">
            <v>가. 재료비</v>
          </cell>
        </row>
        <row r="1704">
          <cell r="A1704">
            <v>6102</v>
          </cell>
          <cell r="B1704" t="str">
            <v>광접속함체24C</v>
          </cell>
          <cell r="D1704" t="str">
            <v>광접속함체</v>
          </cell>
          <cell r="E1704" t="str">
            <v>24C</v>
          </cell>
          <cell r="F1704" t="str">
            <v>조</v>
          </cell>
          <cell r="V1704" t="str">
            <v>=</v>
          </cell>
          <cell r="W1704">
            <v>1</v>
          </cell>
          <cell r="AL1704" t="str">
            <v>관 급</v>
          </cell>
        </row>
        <row r="1705">
          <cell r="A1705">
            <v>6103</v>
          </cell>
          <cell r="D1705" t="str">
            <v>나. 노무비</v>
          </cell>
          <cell r="AL1705" t="str">
            <v>통3-49</v>
          </cell>
        </row>
        <row r="1706">
          <cell r="D1706" t="str">
            <v>통신설비공</v>
          </cell>
          <cell r="F1706" t="str">
            <v>인</v>
          </cell>
          <cell r="H1706">
            <v>0.09</v>
          </cell>
          <cell r="I1706" t="str">
            <v>x</v>
          </cell>
          <cell r="J1706">
            <v>1</v>
          </cell>
          <cell r="V1706" t="str">
            <v>=</v>
          </cell>
          <cell r="W1706">
            <v>0.09</v>
          </cell>
          <cell r="Y1706" t="str">
            <v>기본</v>
          </cell>
          <cell r="Z1706" t="str">
            <v>x</v>
          </cell>
          <cell r="AA1706" t="str">
            <v>단위량</v>
          </cell>
        </row>
        <row r="1707">
          <cell r="D1707" t="str">
            <v>보통인부</v>
          </cell>
          <cell r="F1707" t="str">
            <v>인</v>
          </cell>
          <cell r="H1707">
            <v>0.09</v>
          </cell>
          <cell r="I1707" t="str">
            <v>x</v>
          </cell>
          <cell r="J1707">
            <v>1</v>
          </cell>
          <cell r="V1707" t="str">
            <v>=</v>
          </cell>
          <cell r="W1707">
            <v>0.09</v>
          </cell>
          <cell r="Y1707" t="str">
            <v>기본</v>
          </cell>
          <cell r="Z1707" t="str">
            <v>x</v>
          </cell>
          <cell r="AA1707" t="str">
            <v>단위량</v>
          </cell>
        </row>
        <row r="1708">
          <cell r="D1708" t="str">
            <v>소   계</v>
          </cell>
        </row>
        <row r="1709">
          <cell r="A1709">
            <v>6104</v>
          </cell>
          <cell r="D1709" t="str">
            <v>통신설비공</v>
          </cell>
          <cell r="F1709" t="str">
            <v>인</v>
          </cell>
          <cell r="V1709" t="str">
            <v>=</v>
          </cell>
          <cell r="W1709">
            <v>0.09</v>
          </cell>
        </row>
        <row r="1710">
          <cell r="A1710">
            <v>6105</v>
          </cell>
          <cell r="D1710" t="str">
            <v>보통인부</v>
          </cell>
          <cell r="F1710" t="str">
            <v>인</v>
          </cell>
          <cell r="V1710" t="str">
            <v>=</v>
          </cell>
          <cell r="W1710">
            <v>0.09</v>
          </cell>
        </row>
        <row r="1711">
          <cell r="A1711">
            <v>6106</v>
          </cell>
          <cell r="D1711" t="str">
            <v>다. 공구손료</v>
          </cell>
          <cell r="E1711" t="str">
            <v>노무비×3%</v>
          </cell>
        </row>
        <row r="1712">
          <cell r="A1712">
            <v>6107</v>
          </cell>
          <cell r="D1712" t="str">
            <v>통신설비공</v>
          </cell>
          <cell r="F1712" t="str">
            <v>인</v>
          </cell>
          <cell r="H1712">
            <v>0.09</v>
          </cell>
          <cell r="I1712" t="str">
            <v>x</v>
          </cell>
          <cell r="J1712">
            <v>0.03</v>
          </cell>
          <cell r="V1712" t="str">
            <v>=</v>
          </cell>
          <cell r="W1712">
            <v>2E-3</v>
          </cell>
          <cell r="Y1712" t="str">
            <v>기본</v>
          </cell>
          <cell r="Z1712" t="str">
            <v>x</v>
          </cell>
          <cell r="AA1712" t="str">
            <v>공구손료</v>
          </cell>
        </row>
        <row r="1713">
          <cell r="A1713">
            <v>6108</v>
          </cell>
          <cell r="D1713" t="str">
            <v>보통인부</v>
          </cell>
          <cell r="F1713" t="str">
            <v>인</v>
          </cell>
          <cell r="H1713">
            <v>0.09</v>
          </cell>
          <cell r="I1713" t="str">
            <v>x</v>
          </cell>
          <cell r="J1713">
            <v>0.03</v>
          </cell>
          <cell r="V1713" t="str">
            <v>=</v>
          </cell>
          <cell r="W1713">
            <v>2E-3</v>
          </cell>
          <cell r="Y1713" t="str">
            <v>기본</v>
          </cell>
          <cell r="Z1713" t="str">
            <v>x</v>
          </cell>
          <cell r="AA1713" t="str">
            <v>공구손료</v>
          </cell>
        </row>
        <row r="1727">
          <cell r="A1727">
            <v>6200</v>
          </cell>
          <cell r="C1727">
            <v>62</v>
          </cell>
          <cell r="D1727" t="str">
            <v>IJP BOX신설</v>
          </cell>
          <cell r="E1727" t="str">
            <v>10Core</v>
          </cell>
          <cell r="F1727" t="str">
            <v>식</v>
          </cell>
        </row>
        <row r="1728">
          <cell r="A1728">
            <v>6201</v>
          </cell>
          <cell r="D1728" t="str">
            <v>가. 재료비</v>
          </cell>
        </row>
        <row r="1729">
          <cell r="A1729">
            <v>6202</v>
          </cell>
          <cell r="B1729" t="str">
            <v>IJP BOX10Core</v>
          </cell>
          <cell r="D1729" t="str">
            <v>IJP BOX</v>
          </cell>
          <cell r="E1729" t="str">
            <v>10Core</v>
          </cell>
          <cell r="F1729" t="str">
            <v>개</v>
          </cell>
          <cell r="V1729" t="str">
            <v>=</v>
          </cell>
          <cell r="W1729">
            <v>1</v>
          </cell>
          <cell r="AL1729" t="str">
            <v>관 급</v>
          </cell>
        </row>
        <row r="1730">
          <cell r="A1730">
            <v>6203</v>
          </cell>
          <cell r="B1730" t="str">
            <v>광점퍼코드FC/PC-FC/PC-3</v>
          </cell>
          <cell r="D1730" t="str">
            <v>광점퍼코드</v>
          </cell>
          <cell r="E1730" t="str">
            <v>FC/PC-FC/PC-3</v>
          </cell>
          <cell r="F1730" t="str">
            <v>본</v>
          </cell>
          <cell r="H1730">
            <v>8</v>
          </cell>
          <cell r="V1730" t="str">
            <v>=</v>
          </cell>
          <cell r="W1730">
            <v>8</v>
          </cell>
          <cell r="AL1730">
            <v>0</v>
          </cell>
        </row>
        <row r="1731">
          <cell r="A1731">
            <v>6204</v>
          </cell>
          <cell r="D1731" t="str">
            <v>나. 노무비</v>
          </cell>
          <cell r="AL1731" t="str">
            <v>통3-49</v>
          </cell>
        </row>
        <row r="1732">
          <cell r="D1732" t="str">
            <v>통신설비공</v>
          </cell>
          <cell r="F1732" t="str">
            <v>인</v>
          </cell>
          <cell r="H1732">
            <v>0.09</v>
          </cell>
          <cell r="I1732" t="str">
            <v>x</v>
          </cell>
          <cell r="J1732">
            <v>1</v>
          </cell>
          <cell r="V1732" t="str">
            <v>=</v>
          </cell>
          <cell r="W1732">
            <v>0.09</v>
          </cell>
          <cell r="Y1732" t="str">
            <v>기본</v>
          </cell>
          <cell r="Z1732" t="str">
            <v>x</v>
          </cell>
          <cell r="AA1732" t="str">
            <v>단위량</v>
          </cell>
        </row>
        <row r="1733">
          <cell r="D1733" t="str">
            <v>보통인부</v>
          </cell>
          <cell r="F1733" t="str">
            <v>인</v>
          </cell>
          <cell r="H1733">
            <v>0.09</v>
          </cell>
          <cell r="I1733" t="str">
            <v>x</v>
          </cell>
          <cell r="J1733">
            <v>1</v>
          </cell>
          <cell r="V1733" t="str">
            <v>=</v>
          </cell>
          <cell r="W1733">
            <v>0.09</v>
          </cell>
          <cell r="Y1733" t="str">
            <v>기본</v>
          </cell>
          <cell r="Z1733" t="str">
            <v>x</v>
          </cell>
          <cell r="AA1733" t="str">
            <v>단위량</v>
          </cell>
        </row>
        <row r="1734">
          <cell r="D1734" t="str">
            <v>소   계</v>
          </cell>
        </row>
        <row r="1735">
          <cell r="A1735">
            <v>6205</v>
          </cell>
          <cell r="D1735" t="str">
            <v>통신설비공</v>
          </cell>
          <cell r="F1735" t="str">
            <v>인</v>
          </cell>
          <cell r="V1735" t="str">
            <v>=</v>
          </cell>
          <cell r="W1735">
            <v>0.09</v>
          </cell>
        </row>
        <row r="1736">
          <cell r="A1736">
            <v>6206</v>
          </cell>
          <cell r="D1736" t="str">
            <v>보통인부</v>
          </cell>
          <cell r="F1736" t="str">
            <v>인</v>
          </cell>
          <cell r="V1736" t="str">
            <v>=</v>
          </cell>
          <cell r="W1736">
            <v>0.09</v>
          </cell>
        </row>
        <row r="1737">
          <cell r="A1737">
            <v>6207</v>
          </cell>
          <cell r="D1737" t="str">
            <v>다. 공구손료</v>
          </cell>
          <cell r="E1737" t="str">
            <v>노무비×3%</v>
          </cell>
        </row>
        <row r="1738">
          <cell r="A1738">
            <v>6208</v>
          </cell>
          <cell r="D1738" t="str">
            <v>통신설비공</v>
          </cell>
          <cell r="F1738" t="str">
            <v>인</v>
          </cell>
          <cell r="H1738">
            <v>0.09</v>
          </cell>
          <cell r="I1738" t="str">
            <v>x</v>
          </cell>
          <cell r="J1738">
            <v>0.03</v>
          </cell>
          <cell r="V1738" t="str">
            <v>=</v>
          </cell>
          <cell r="W1738">
            <v>2E-3</v>
          </cell>
          <cell r="Y1738" t="str">
            <v>기본</v>
          </cell>
          <cell r="Z1738" t="str">
            <v>x</v>
          </cell>
          <cell r="AA1738" t="str">
            <v>공구손료</v>
          </cell>
        </row>
        <row r="1739">
          <cell r="A1739">
            <v>6209</v>
          </cell>
          <cell r="D1739" t="str">
            <v>보통인부</v>
          </cell>
          <cell r="F1739" t="str">
            <v>인</v>
          </cell>
          <cell r="H1739">
            <v>0.09</v>
          </cell>
          <cell r="I1739" t="str">
            <v>x</v>
          </cell>
          <cell r="J1739">
            <v>0.03</v>
          </cell>
          <cell r="V1739" t="str">
            <v>=</v>
          </cell>
          <cell r="W1739">
            <v>2E-3</v>
          </cell>
          <cell r="Y1739" t="str">
            <v>기본</v>
          </cell>
          <cell r="Z1739" t="str">
            <v>x</v>
          </cell>
          <cell r="AA1739" t="str">
            <v>공구손료</v>
          </cell>
        </row>
        <row r="1752">
          <cell r="A1752">
            <v>6300</v>
          </cell>
          <cell r="C1752">
            <v>63</v>
          </cell>
          <cell r="D1752" t="str">
            <v>폐색전화기신설</v>
          </cell>
          <cell r="E1752" t="str">
            <v>주파수식</v>
          </cell>
          <cell r="F1752" t="str">
            <v>대</v>
          </cell>
        </row>
        <row r="1753">
          <cell r="A1753">
            <v>6301</v>
          </cell>
          <cell r="D1753" t="str">
            <v>가. 재료비</v>
          </cell>
        </row>
        <row r="1754">
          <cell r="A1754">
            <v>6302</v>
          </cell>
          <cell r="B1754" t="str">
            <v>패색전화기0</v>
          </cell>
          <cell r="D1754" t="str">
            <v>패색전화기</v>
          </cell>
          <cell r="E1754">
            <v>0</v>
          </cell>
          <cell r="F1754" t="str">
            <v>대</v>
          </cell>
          <cell r="W1754">
            <v>1</v>
          </cell>
          <cell r="AL1754" t="str">
            <v>관 급</v>
          </cell>
        </row>
        <row r="1755">
          <cell r="A1755">
            <v>6303</v>
          </cell>
          <cell r="D1755" t="str">
            <v>나. 노무비</v>
          </cell>
        </row>
        <row r="1756">
          <cell r="D1756" t="str">
            <v>1) 전화기신설</v>
          </cell>
          <cell r="AL1756" t="str">
            <v>통3-29</v>
          </cell>
        </row>
        <row r="1757">
          <cell r="D1757" t="str">
            <v>통신내선공</v>
          </cell>
          <cell r="F1757" t="str">
            <v>인</v>
          </cell>
          <cell r="V1757" t="str">
            <v>=</v>
          </cell>
          <cell r="W1757">
            <v>0.5</v>
          </cell>
        </row>
        <row r="1758">
          <cell r="D1758" t="str">
            <v>소   계</v>
          </cell>
        </row>
        <row r="1759">
          <cell r="A1759">
            <v>6304</v>
          </cell>
          <cell r="D1759" t="str">
            <v>통신내선공</v>
          </cell>
          <cell r="F1759" t="str">
            <v>인</v>
          </cell>
          <cell r="V1759" t="str">
            <v>=</v>
          </cell>
          <cell r="W1759">
            <v>0.5</v>
          </cell>
        </row>
        <row r="1760">
          <cell r="A1760">
            <v>6305</v>
          </cell>
          <cell r="D1760" t="str">
            <v>다. 공구손료</v>
          </cell>
          <cell r="E1760" t="str">
            <v>노무비×3%</v>
          </cell>
        </row>
        <row r="1761">
          <cell r="A1761">
            <v>6306</v>
          </cell>
          <cell r="D1761" t="str">
            <v>통신내선공</v>
          </cell>
          <cell r="F1761" t="str">
            <v>인</v>
          </cell>
          <cell r="H1761">
            <v>0.5</v>
          </cell>
          <cell r="I1761" t="str">
            <v>x</v>
          </cell>
          <cell r="J1761">
            <v>0.03</v>
          </cell>
          <cell r="V1761" t="str">
            <v>=</v>
          </cell>
          <cell r="W1761">
            <v>1.4999999999999999E-2</v>
          </cell>
          <cell r="Y1761" t="str">
            <v>기본</v>
          </cell>
          <cell r="Z1761" t="str">
            <v>x</v>
          </cell>
          <cell r="AA1761" t="str">
            <v>공구손료</v>
          </cell>
        </row>
        <row r="1777">
          <cell r="A1777">
            <v>6400</v>
          </cell>
          <cell r="C1777">
            <v>64</v>
          </cell>
          <cell r="D1777" t="str">
            <v>전화기신설</v>
          </cell>
          <cell r="E1777" t="str">
            <v>자동식(MFC)</v>
          </cell>
          <cell r="F1777" t="str">
            <v>대</v>
          </cell>
        </row>
        <row r="1778">
          <cell r="A1778">
            <v>6401</v>
          </cell>
          <cell r="D1778" t="str">
            <v>가. 재료비</v>
          </cell>
        </row>
        <row r="1779">
          <cell r="A1779">
            <v>6402</v>
          </cell>
          <cell r="B1779" t="str">
            <v>전화기자동식(MFC)</v>
          </cell>
          <cell r="D1779" t="str">
            <v>전화기</v>
          </cell>
          <cell r="E1779" t="str">
            <v>자동식(MFC)</v>
          </cell>
          <cell r="F1779" t="str">
            <v>대</v>
          </cell>
          <cell r="W1779">
            <v>1</v>
          </cell>
          <cell r="AL1779" t="str">
            <v>관 급</v>
          </cell>
        </row>
        <row r="1780">
          <cell r="A1780">
            <v>6403</v>
          </cell>
          <cell r="D1780" t="str">
            <v>나. 노무비</v>
          </cell>
        </row>
        <row r="1781">
          <cell r="D1781" t="str">
            <v>1) 전화기신설</v>
          </cell>
          <cell r="AL1781" t="str">
            <v>통3-29</v>
          </cell>
        </row>
        <row r="1782">
          <cell r="D1782" t="str">
            <v>통신내선공</v>
          </cell>
          <cell r="F1782" t="str">
            <v>인</v>
          </cell>
          <cell r="V1782" t="str">
            <v>=</v>
          </cell>
          <cell r="W1782">
            <v>0.04</v>
          </cell>
        </row>
        <row r="1783">
          <cell r="D1783" t="str">
            <v>소   계</v>
          </cell>
        </row>
        <row r="1784">
          <cell r="A1784">
            <v>6404</v>
          </cell>
          <cell r="D1784" t="str">
            <v>통신내선공</v>
          </cell>
          <cell r="F1784" t="str">
            <v>인</v>
          </cell>
          <cell r="V1784" t="str">
            <v>=</v>
          </cell>
          <cell r="W1784">
            <v>0.04</v>
          </cell>
        </row>
        <row r="1785">
          <cell r="A1785">
            <v>6405</v>
          </cell>
          <cell r="D1785" t="str">
            <v>다. 공구손료</v>
          </cell>
          <cell r="E1785" t="str">
            <v>노무비×3%</v>
          </cell>
        </row>
        <row r="1786">
          <cell r="A1786">
            <v>6406</v>
          </cell>
          <cell r="D1786" t="str">
            <v>통신내선공</v>
          </cell>
          <cell r="F1786" t="str">
            <v>인</v>
          </cell>
          <cell r="H1786">
            <v>0.04</v>
          </cell>
          <cell r="I1786" t="str">
            <v>x</v>
          </cell>
          <cell r="J1786">
            <v>0.03</v>
          </cell>
          <cell r="V1786" t="str">
            <v>=</v>
          </cell>
          <cell r="W1786">
            <v>1E-3</v>
          </cell>
          <cell r="Y1786" t="str">
            <v>기본</v>
          </cell>
          <cell r="Z1786" t="str">
            <v>x</v>
          </cell>
          <cell r="AA1786" t="str">
            <v>공구손료</v>
          </cell>
        </row>
        <row r="1802">
          <cell r="A1802">
            <v>6500</v>
          </cell>
          <cell r="C1802">
            <v>65</v>
          </cell>
          <cell r="D1802" t="str">
            <v>전화기신설</v>
          </cell>
          <cell r="E1802" t="str">
            <v>사령전화기자장치</v>
          </cell>
          <cell r="F1802" t="str">
            <v>대</v>
          </cell>
        </row>
        <row r="1803">
          <cell r="A1803">
            <v>6501</v>
          </cell>
          <cell r="D1803" t="str">
            <v>가. 재료비</v>
          </cell>
        </row>
        <row r="1804">
          <cell r="A1804">
            <v>6502</v>
          </cell>
          <cell r="B1804" t="str">
            <v>사령전화기DTMF식</v>
          </cell>
          <cell r="D1804" t="str">
            <v>사령전화기</v>
          </cell>
          <cell r="E1804" t="str">
            <v>DTMF식</v>
          </cell>
          <cell r="F1804" t="str">
            <v>대</v>
          </cell>
          <cell r="W1804">
            <v>1</v>
          </cell>
          <cell r="AL1804" t="str">
            <v>관 급</v>
          </cell>
        </row>
        <row r="1805">
          <cell r="A1805">
            <v>6503</v>
          </cell>
          <cell r="D1805" t="str">
            <v>나. 노무비</v>
          </cell>
        </row>
        <row r="1806">
          <cell r="D1806" t="str">
            <v>1) 전화기신설</v>
          </cell>
          <cell r="AL1806" t="str">
            <v>통3-29</v>
          </cell>
        </row>
        <row r="1807">
          <cell r="D1807" t="str">
            <v>통신내선공</v>
          </cell>
          <cell r="F1807" t="str">
            <v>인</v>
          </cell>
          <cell r="V1807" t="str">
            <v>=</v>
          </cell>
          <cell r="W1807">
            <v>1.5</v>
          </cell>
        </row>
        <row r="1808">
          <cell r="D1808" t="str">
            <v>소   계</v>
          </cell>
        </row>
        <row r="1809">
          <cell r="A1809">
            <v>6504</v>
          </cell>
          <cell r="D1809" t="str">
            <v>통신내선공</v>
          </cell>
          <cell r="F1809" t="str">
            <v>인</v>
          </cell>
          <cell r="V1809" t="str">
            <v>=</v>
          </cell>
          <cell r="W1809">
            <v>1.5</v>
          </cell>
        </row>
        <row r="1810">
          <cell r="A1810">
            <v>6505</v>
          </cell>
          <cell r="D1810" t="str">
            <v>다. 공구손료</v>
          </cell>
          <cell r="E1810" t="str">
            <v>노무비×3%</v>
          </cell>
        </row>
        <row r="1811">
          <cell r="A1811">
            <v>6506</v>
          </cell>
          <cell r="D1811" t="str">
            <v>통신내선공</v>
          </cell>
          <cell r="F1811" t="str">
            <v>인</v>
          </cell>
          <cell r="H1811">
            <v>1.5</v>
          </cell>
          <cell r="I1811" t="str">
            <v>x</v>
          </cell>
          <cell r="J1811">
            <v>0.03</v>
          </cell>
          <cell r="V1811" t="str">
            <v>=</v>
          </cell>
          <cell r="W1811">
            <v>4.4999999999999998E-2</v>
          </cell>
          <cell r="Y1811" t="str">
            <v>기본</v>
          </cell>
          <cell r="Z1811" t="str">
            <v>x</v>
          </cell>
          <cell r="AA1811" t="str">
            <v>공구손료</v>
          </cell>
        </row>
        <row r="1827">
          <cell r="A1827">
            <v>6600</v>
          </cell>
          <cell r="C1827">
            <v>66</v>
          </cell>
          <cell r="D1827" t="str">
            <v>사령운용장치신설</v>
          </cell>
          <cell r="E1827" t="str">
            <v/>
          </cell>
          <cell r="F1827" t="str">
            <v>식</v>
          </cell>
        </row>
        <row r="1828">
          <cell r="A1828">
            <v>6601</v>
          </cell>
          <cell r="D1828" t="str">
            <v>가. 재료비</v>
          </cell>
        </row>
        <row r="1829">
          <cell r="A1829">
            <v>6602</v>
          </cell>
          <cell r="B1829" t="str">
            <v>사령운용장치0</v>
          </cell>
          <cell r="D1829" t="str">
            <v>사령운용장치</v>
          </cell>
          <cell r="E1829">
            <v>0</v>
          </cell>
          <cell r="F1829" t="str">
            <v>대</v>
          </cell>
          <cell r="W1829">
            <v>1</v>
          </cell>
          <cell r="AL1829" t="str">
            <v>관 급</v>
          </cell>
        </row>
        <row r="1830">
          <cell r="A1830">
            <v>6603</v>
          </cell>
          <cell r="D1830" t="str">
            <v>나. 노무비</v>
          </cell>
        </row>
        <row r="1831">
          <cell r="D1831" t="str">
            <v>통신내선공</v>
          </cell>
          <cell r="F1831" t="str">
            <v>인</v>
          </cell>
          <cell r="V1831" t="str">
            <v>=</v>
          </cell>
          <cell r="W1831">
            <v>1.5</v>
          </cell>
          <cell r="AL1831" t="str">
            <v>통3-29</v>
          </cell>
        </row>
        <row r="1832">
          <cell r="D1832" t="str">
            <v>소   계</v>
          </cell>
        </row>
        <row r="1833">
          <cell r="A1833">
            <v>6604</v>
          </cell>
          <cell r="D1833" t="str">
            <v>통신내선공</v>
          </cell>
          <cell r="F1833" t="str">
            <v>인</v>
          </cell>
          <cell r="V1833" t="str">
            <v>=</v>
          </cell>
          <cell r="W1833">
            <v>1.5</v>
          </cell>
        </row>
        <row r="1834">
          <cell r="A1834">
            <v>6605</v>
          </cell>
          <cell r="D1834" t="str">
            <v>다. 공구손료</v>
          </cell>
          <cell r="E1834" t="str">
            <v>노무비×3%</v>
          </cell>
        </row>
        <row r="1835">
          <cell r="A1835">
            <v>6606</v>
          </cell>
          <cell r="D1835" t="str">
            <v>통신내선공</v>
          </cell>
          <cell r="F1835" t="str">
            <v>인</v>
          </cell>
          <cell r="H1835">
            <v>1.5</v>
          </cell>
          <cell r="I1835" t="str">
            <v>x</v>
          </cell>
          <cell r="J1835">
            <v>0.03</v>
          </cell>
          <cell r="V1835" t="str">
            <v>=</v>
          </cell>
          <cell r="W1835">
            <v>0.04</v>
          </cell>
          <cell r="Y1835" t="str">
            <v>기본</v>
          </cell>
          <cell r="Z1835" t="str">
            <v>x</v>
          </cell>
          <cell r="AA1835" t="str">
            <v>공구손료</v>
          </cell>
        </row>
        <row r="1852">
          <cell r="A1852">
            <v>6700</v>
          </cell>
          <cell r="C1852">
            <v>67</v>
          </cell>
          <cell r="D1852" t="str">
            <v>모사전송장치신설</v>
          </cell>
          <cell r="E1852" t="str">
            <v>GⅢ급</v>
          </cell>
          <cell r="F1852" t="str">
            <v>대</v>
          </cell>
        </row>
        <row r="1853">
          <cell r="A1853">
            <v>6701</v>
          </cell>
          <cell r="D1853" t="str">
            <v>가. 재료비</v>
          </cell>
        </row>
        <row r="1854">
          <cell r="A1854">
            <v>6702</v>
          </cell>
          <cell r="B1854" t="str">
            <v>팩시밀리0</v>
          </cell>
          <cell r="D1854" t="str">
            <v>팩시밀리</v>
          </cell>
          <cell r="E1854">
            <v>0</v>
          </cell>
          <cell r="F1854" t="str">
            <v>대</v>
          </cell>
          <cell r="W1854">
            <v>1</v>
          </cell>
          <cell r="AL1854" t="str">
            <v>관 급</v>
          </cell>
        </row>
        <row r="1855">
          <cell r="A1855">
            <v>6703</v>
          </cell>
          <cell r="D1855" t="str">
            <v>나. 노무비</v>
          </cell>
        </row>
        <row r="1856">
          <cell r="D1856" t="str">
            <v>통신설비공</v>
          </cell>
          <cell r="F1856" t="str">
            <v>인</v>
          </cell>
          <cell r="V1856" t="str">
            <v>=</v>
          </cell>
          <cell r="W1856">
            <v>2</v>
          </cell>
          <cell r="AL1856" t="str">
            <v>통3-29</v>
          </cell>
        </row>
        <row r="1857">
          <cell r="D1857" t="str">
            <v>통신내선공</v>
          </cell>
          <cell r="F1857" t="str">
            <v>인</v>
          </cell>
          <cell r="V1857" t="str">
            <v>=</v>
          </cell>
          <cell r="W1857">
            <v>1</v>
          </cell>
        </row>
        <row r="1858">
          <cell r="D1858" t="str">
            <v>소   계</v>
          </cell>
        </row>
        <row r="1859">
          <cell r="A1859">
            <v>6704</v>
          </cell>
          <cell r="D1859" t="str">
            <v>통신설비공</v>
          </cell>
          <cell r="F1859" t="str">
            <v>인</v>
          </cell>
          <cell r="V1859" t="str">
            <v>=</v>
          </cell>
          <cell r="W1859">
            <v>2</v>
          </cell>
        </row>
        <row r="1860">
          <cell r="A1860">
            <v>6705</v>
          </cell>
          <cell r="D1860" t="str">
            <v>통신내선공</v>
          </cell>
          <cell r="F1860" t="str">
            <v>인</v>
          </cell>
          <cell r="V1860" t="str">
            <v>=</v>
          </cell>
          <cell r="W1860">
            <v>1</v>
          </cell>
        </row>
        <row r="1861">
          <cell r="A1861">
            <v>6706</v>
          </cell>
          <cell r="D1861" t="str">
            <v>다. 공구손료</v>
          </cell>
          <cell r="E1861" t="str">
            <v>노무비×3%</v>
          </cell>
        </row>
        <row r="1862">
          <cell r="A1862">
            <v>6707</v>
          </cell>
          <cell r="D1862" t="str">
            <v>통신설비공</v>
          </cell>
          <cell r="F1862" t="str">
            <v>인</v>
          </cell>
          <cell r="H1862">
            <v>2</v>
          </cell>
          <cell r="I1862" t="str">
            <v>x</v>
          </cell>
          <cell r="J1862">
            <v>0.03</v>
          </cell>
          <cell r="V1862" t="str">
            <v>=</v>
          </cell>
          <cell r="W1862">
            <v>0.06</v>
          </cell>
          <cell r="Y1862" t="str">
            <v>기본</v>
          </cell>
          <cell r="Z1862" t="str">
            <v>x</v>
          </cell>
          <cell r="AA1862" t="str">
            <v>공구손료</v>
          </cell>
        </row>
        <row r="1863">
          <cell r="A1863">
            <v>6708</v>
          </cell>
          <cell r="D1863" t="str">
            <v>통신내선공</v>
          </cell>
          <cell r="F1863" t="str">
            <v>인</v>
          </cell>
          <cell r="H1863">
            <v>1</v>
          </cell>
          <cell r="I1863" t="str">
            <v>x</v>
          </cell>
          <cell r="J1863">
            <v>0.03</v>
          </cell>
          <cell r="V1863" t="str">
            <v>=</v>
          </cell>
          <cell r="W1863">
            <v>0.03</v>
          </cell>
          <cell r="Y1863" t="str">
            <v>기본</v>
          </cell>
          <cell r="Z1863" t="str">
            <v>x</v>
          </cell>
          <cell r="AA1863" t="str">
            <v>공구손료</v>
          </cell>
        </row>
        <row r="1877">
          <cell r="A1877">
            <v>6800</v>
          </cell>
          <cell r="C1877">
            <v>68</v>
          </cell>
          <cell r="D1877" t="str">
            <v>모사전송동보장치신설</v>
          </cell>
          <cell r="E1877" t="str">
            <v/>
          </cell>
          <cell r="F1877" t="str">
            <v>대</v>
          </cell>
        </row>
        <row r="1878">
          <cell r="A1878">
            <v>6801</v>
          </cell>
          <cell r="D1878" t="str">
            <v>가. 재료비</v>
          </cell>
        </row>
        <row r="1879">
          <cell r="A1879">
            <v>6802</v>
          </cell>
          <cell r="B1879" t="str">
            <v>모사전송동보장치0</v>
          </cell>
          <cell r="D1879" t="str">
            <v>모사전송동보장치</v>
          </cell>
          <cell r="E1879">
            <v>0</v>
          </cell>
          <cell r="F1879" t="str">
            <v>개</v>
          </cell>
          <cell r="W1879">
            <v>1</v>
          </cell>
          <cell r="AL1879" t="str">
            <v>관 급</v>
          </cell>
        </row>
        <row r="1880">
          <cell r="A1880">
            <v>6803</v>
          </cell>
          <cell r="D1880" t="str">
            <v>나. 노무비</v>
          </cell>
        </row>
        <row r="1881">
          <cell r="D1881" t="str">
            <v>통신설비공</v>
          </cell>
          <cell r="F1881" t="str">
            <v>인</v>
          </cell>
          <cell r="V1881" t="str">
            <v>=</v>
          </cell>
          <cell r="W1881">
            <v>8</v>
          </cell>
          <cell r="AL1881" t="str">
            <v>통3-29</v>
          </cell>
        </row>
        <row r="1882">
          <cell r="D1882" t="str">
            <v>통신내선공</v>
          </cell>
          <cell r="F1882" t="str">
            <v>인</v>
          </cell>
          <cell r="V1882" t="str">
            <v>=</v>
          </cell>
          <cell r="W1882">
            <v>3</v>
          </cell>
        </row>
        <row r="1883">
          <cell r="D1883" t="str">
            <v>소   계</v>
          </cell>
        </row>
        <row r="1884">
          <cell r="A1884">
            <v>6804</v>
          </cell>
          <cell r="D1884" t="str">
            <v>통신설비공</v>
          </cell>
          <cell r="F1884" t="str">
            <v>인</v>
          </cell>
          <cell r="V1884" t="str">
            <v>=</v>
          </cell>
          <cell r="W1884">
            <v>8</v>
          </cell>
        </row>
        <row r="1885">
          <cell r="A1885">
            <v>6805</v>
          </cell>
          <cell r="D1885" t="str">
            <v>통신내선공</v>
          </cell>
          <cell r="F1885" t="str">
            <v>인</v>
          </cell>
          <cell r="V1885" t="str">
            <v>=</v>
          </cell>
          <cell r="W1885">
            <v>3</v>
          </cell>
        </row>
        <row r="1886">
          <cell r="A1886">
            <v>6806</v>
          </cell>
          <cell r="D1886" t="str">
            <v>다. 공구손료</v>
          </cell>
          <cell r="E1886" t="str">
            <v>노무비×3%</v>
          </cell>
        </row>
        <row r="1887">
          <cell r="A1887">
            <v>6807</v>
          </cell>
          <cell r="D1887" t="str">
            <v>통신설비공</v>
          </cell>
          <cell r="F1887" t="str">
            <v>인</v>
          </cell>
          <cell r="H1887">
            <v>8</v>
          </cell>
          <cell r="I1887" t="str">
            <v>x</v>
          </cell>
          <cell r="J1887">
            <v>0.03</v>
          </cell>
          <cell r="V1887" t="str">
            <v>=</v>
          </cell>
          <cell r="W1887">
            <v>0.24</v>
          </cell>
          <cell r="Y1887" t="str">
            <v>기본</v>
          </cell>
          <cell r="Z1887" t="str">
            <v>x</v>
          </cell>
          <cell r="AA1887" t="str">
            <v>공구손료</v>
          </cell>
        </row>
        <row r="1888">
          <cell r="A1888">
            <v>6808</v>
          </cell>
          <cell r="D1888" t="str">
            <v>통신내선공</v>
          </cell>
          <cell r="F1888" t="str">
            <v>인</v>
          </cell>
          <cell r="H1888">
            <v>3</v>
          </cell>
          <cell r="I1888" t="str">
            <v>x</v>
          </cell>
          <cell r="J1888">
            <v>0.03</v>
          </cell>
          <cell r="V1888" t="str">
            <v>=</v>
          </cell>
          <cell r="W1888">
            <v>0.09</v>
          </cell>
          <cell r="Y1888" t="str">
            <v>기본</v>
          </cell>
          <cell r="Z1888" t="str">
            <v>x</v>
          </cell>
          <cell r="AA1888" t="str">
            <v>공구손료</v>
          </cell>
        </row>
        <row r="1902">
          <cell r="A1902">
            <v>6900</v>
          </cell>
          <cell r="C1902">
            <v>69</v>
          </cell>
          <cell r="D1902" t="str">
            <v>비상신고직통전화</v>
          </cell>
          <cell r="E1902" t="str">
            <v>주장치 3회로</v>
          </cell>
          <cell r="F1902" t="str">
            <v>식</v>
          </cell>
        </row>
        <row r="1903">
          <cell r="A1903">
            <v>6901</v>
          </cell>
          <cell r="D1903" t="str">
            <v>가. 재료비</v>
          </cell>
        </row>
        <row r="1904">
          <cell r="A1904">
            <v>6902</v>
          </cell>
          <cell r="B1904" t="str">
            <v>비상신고직통전화주장치3회로</v>
          </cell>
          <cell r="D1904" t="str">
            <v>비상신고직통전화주장치</v>
          </cell>
          <cell r="E1904" t="str">
            <v>3회로</v>
          </cell>
          <cell r="F1904" t="str">
            <v>대</v>
          </cell>
          <cell r="W1904">
            <v>1</v>
          </cell>
          <cell r="AL1904" t="str">
            <v>관 급</v>
          </cell>
        </row>
        <row r="1905">
          <cell r="A1905">
            <v>6903</v>
          </cell>
          <cell r="D1905" t="str">
            <v>나. 노무비</v>
          </cell>
        </row>
        <row r="1906">
          <cell r="D1906" t="str">
            <v>통신내선공</v>
          </cell>
          <cell r="F1906" t="str">
            <v>인</v>
          </cell>
          <cell r="V1906" t="str">
            <v>=</v>
          </cell>
          <cell r="W1906">
            <v>1.5</v>
          </cell>
          <cell r="AL1906" t="str">
            <v>통3-29</v>
          </cell>
        </row>
        <row r="1907">
          <cell r="D1907" t="str">
            <v>소   계</v>
          </cell>
        </row>
        <row r="1908">
          <cell r="A1908">
            <v>6904</v>
          </cell>
          <cell r="D1908" t="str">
            <v>통신내선공</v>
          </cell>
          <cell r="F1908" t="str">
            <v>인</v>
          </cell>
          <cell r="V1908" t="str">
            <v>=</v>
          </cell>
          <cell r="W1908">
            <v>1.5</v>
          </cell>
        </row>
        <row r="1909">
          <cell r="A1909">
            <v>6905</v>
          </cell>
          <cell r="D1909" t="str">
            <v>다. 공구손료</v>
          </cell>
          <cell r="E1909" t="str">
            <v>노무비×3%</v>
          </cell>
        </row>
        <row r="1910">
          <cell r="A1910">
            <v>6906</v>
          </cell>
          <cell r="D1910" t="str">
            <v>통신내선공</v>
          </cell>
          <cell r="F1910" t="str">
            <v>인</v>
          </cell>
          <cell r="H1910">
            <v>1.5</v>
          </cell>
          <cell r="I1910" t="str">
            <v>x</v>
          </cell>
          <cell r="J1910">
            <v>0.03</v>
          </cell>
          <cell r="V1910" t="str">
            <v>=</v>
          </cell>
          <cell r="W1910">
            <v>0.04</v>
          </cell>
          <cell r="Y1910" t="str">
            <v>기본</v>
          </cell>
          <cell r="Z1910" t="str">
            <v>x</v>
          </cell>
          <cell r="AA1910" t="str">
            <v>공구손료</v>
          </cell>
        </row>
        <row r="1927">
          <cell r="A1927">
            <v>7000</v>
          </cell>
          <cell r="C1927">
            <v>70</v>
          </cell>
          <cell r="D1927" t="str">
            <v>비상신고직통전화</v>
          </cell>
          <cell r="E1927" t="str">
            <v>주장치 5회로</v>
          </cell>
          <cell r="F1927" t="str">
            <v>식</v>
          </cell>
        </row>
        <row r="1928">
          <cell r="A1928">
            <v>7001</v>
          </cell>
          <cell r="D1928" t="str">
            <v>가. 재료비</v>
          </cell>
        </row>
        <row r="1929">
          <cell r="A1929">
            <v>7002</v>
          </cell>
          <cell r="B1929" t="str">
            <v>비상신고직통전화주장치5회로</v>
          </cell>
          <cell r="D1929" t="str">
            <v>비상신고직통전화주장치</v>
          </cell>
          <cell r="E1929" t="str">
            <v>5회로</v>
          </cell>
          <cell r="F1929" t="str">
            <v>대</v>
          </cell>
          <cell r="W1929">
            <v>1</v>
          </cell>
          <cell r="AL1929" t="str">
            <v>관 급</v>
          </cell>
        </row>
        <row r="1930">
          <cell r="A1930">
            <v>7003</v>
          </cell>
          <cell r="D1930" t="str">
            <v>나. 노무비</v>
          </cell>
          <cell r="AL1930" t="str">
            <v>통3-29</v>
          </cell>
        </row>
        <row r="1931">
          <cell r="D1931" t="str">
            <v>통신내선공</v>
          </cell>
          <cell r="F1931" t="str">
            <v>인</v>
          </cell>
          <cell r="V1931" t="str">
            <v>=</v>
          </cell>
          <cell r="W1931">
            <v>1.5</v>
          </cell>
        </row>
        <row r="1932">
          <cell r="D1932" t="str">
            <v>소   계</v>
          </cell>
        </row>
        <row r="1933">
          <cell r="A1933">
            <v>7004</v>
          </cell>
          <cell r="D1933" t="str">
            <v>통신내선공</v>
          </cell>
          <cell r="F1933" t="str">
            <v>인</v>
          </cell>
          <cell r="V1933" t="str">
            <v>=</v>
          </cell>
          <cell r="W1933">
            <v>1.5</v>
          </cell>
        </row>
        <row r="1934">
          <cell r="A1934">
            <v>7005</v>
          </cell>
          <cell r="D1934" t="str">
            <v>다. 공구손료</v>
          </cell>
          <cell r="E1934" t="str">
            <v>노무비×3%</v>
          </cell>
        </row>
        <row r="1935">
          <cell r="A1935">
            <v>7006</v>
          </cell>
          <cell r="D1935" t="str">
            <v>통신내선공</v>
          </cell>
          <cell r="F1935" t="str">
            <v>인</v>
          </cell>
          <cell r="H1935">
            <v>1.5</v>
          </cell>
          <cell r="I1935" t="str">
            <v>x</v>
          </cell>
          <cell r="J1935">
            <v>0.03</v>
          </cell>
          <cell r="V1935" t="str">
            <v>=</v>
          </cell>
          <cell r="W1935">
            <v>0.04</v>
          </cell>
          <cell r="Y1935" t="str">
            <v>기본</v>
          </cell>
          <cell r="Z1935" t="str">
            <v>x</v>
          </cell>
          <cell r="AA1935" t="str">
            <v>공구손료</v>
          </cell>
        </row>
        <row r="1952">
          <cell r="A1952">
            <v>7100</v>
          </cell>
          <cell r="C1952">
            <v>71</v>
          </cell>
          <cell r="D1952" t="str">
            <v>비상신고직통전화</v>
          </cell>
          <cell r="E1952" t="str">
            <v>주장치 10회로</v>
          </cell>
          <cell r="F1952" t="str">
            <v>식</v>
          </cell>
        </row>
        <row r="1953">
          <cell r="A1953">
            <v>7101</v>
          </cell>
          <cell r="D1953" t="str">
            <v>가. 재료비</v>
          </cell>
        </row>
        <row r="1954">
          <cell r="A1954">
            <v>7102</v>
          </cell>
          <cell r="B1954" t="str">
            <v>비상신고직통전화주장치10회로</v>
          </cell>
          <cell r="D1954" t="str">
            <v>비상신고직통전화주장치</v>
          </cell>
          <cell r="E1954" t="str">
            <v>10회로</v>
          </cell>
          <cell r="F1954" t="str">
            <v>대</v>
          </cell>
          <cell r="W1954">
            <v>1</v>
          </cell>
          <cell r="AL1954" t="str">
            <v>관 급</v>
          </cell>
        </row>
        <row r="1955">
          <cell r="A1955">
            <v>7103</v>
          </cell>
          <cell r="D1955" t="str">
            <v>나. 노무비</v>
          </cell>
          <cell r="AL1955" t="str">
            <v>통3-29</v>
          </cell>
        </row>
        <row r="1956">
          <cell r="D1956" t="str">
            <v>통신내선공</v>
          </cell>
          <cell r="F1956" t="str">
            <v>인</v>
          </cell>
          <cell r="V1956" t="str">
            <v>=</v>
          </cell>
          <cell r="W1956">
            <v>1.5</v>
          </cell>
        </row>
        <row r="1957">
          <cell r="D1957" t="str">
            <v>소   계</v>
          </cell>
        </row>
        <row r="1958">
          <cell r="A1958">
            <v>7104</v>
          </cell>
          <cell r="D1958" t="str">
            <v>통신내선공</v>
          </cell>
          <cell r="F1958" t="str">
            <v>인</v>
          </cell>
          <cell r="V1958" t="str">
            <v>=</v>
          </cell>
          <cell r="W1958">
            <v>1.5</v>
          </cell>
        </row>
        <row r="1959">
          <cell r="A1959">
            <v>7105</v>
          </cell>
          <cell r="D1959" t="str">
            <v>다. 공구손료</v>
          </cell>
          <cell r="E1959" t="str">
            <v>노무비×3%</v>
          </cell>
        </row>
        <row r="1960">
          <cell r="A1960">
            <v>7106</v>
          </cell>
          <cell r="D1960" t="str">
            <v>통신내선공</v>
          </cell>
          <cell r="F1960" t="str">
            <v>인</v>
          </cell>
          <cell r="H1960">
            <v>1.5</v>
          </cell>
          <cell r="I1960" t="str">
            <v>x</v>
          </cell>
          <cell r="J1960">
            <v>0.03</v>
          </cell>
          <cell r="V1960" t="str">
            <v>=</v>
          </cell>
          <cell r="W1960">
            <v>0.04</v>
          </cell>
          <cell r="Y1960" t="str">
            <v>기본</v>
          </cell>
          <cell r="Z1960" t="str">
            <v>x</v>
          </cell>
          <cell r="AA1960" t="str">
            <v>공구손료</v>
          </cell>
        </row>
        <row r="1977">
          <cell r="A1977">
            <v>7200</v>
          </cell>
          <cell r="C1977">
            <v>72</v>
          </cell>
          <cell r="D1977" t="str">
            <v>비상신고직통전화</v>
          </cell>
          <cell r="E1977" t="str">
            <v>자장치</v>
          </cell>
          <cell r="F1977" t="str">
            <v>식</v>
          </cell>
        </row>
        <row r="1978">
          <cell r="A1978">
            <v>7201</v>
          </cell>
          <cell r="D1978" t="str">
            <v>가. 재료비</v>
          </cell>
        </row>
        <row r="1979">
          <cell r="A1979">
            <v>7202</v>
          </cell>
          <cell r="B1979" t="str">
            <v>비상신고직통전화자장치</v>
          </cell>
          <cell r="D1979" t="str">
            <v>비상신고직통전화</v>
          </cell>
          <cell r="E1979" t="str">
            <v>자장치</v>
          </cell>
          <cell r="F1979" t="str">
            <v>대</v>
          </cell>
          <cell r="W1979">
            <v>1</v>
          </cell>
          <cell r="AL1979" t="str">
            <v>관 급</v>
          </cell>
        </row>
        <row r="1980">
          <cell r="A1980">
            <v>7203</v>
          </cell>
          <cell r="D1980" t="str">
            <v>나. 노무비</v>
          </cell>
          <cell r="AL1980" t="str">
            <v>통3-29</v>
          </cell>
        </row>
        <row r="1981">
          <cell r="D1981" t="str">
            <v>통신내선공</v>
          </cell>
          <cell r="F1981" t="str">
            <v>인</v>
          </cell>
          <cell r="V1981" t="str">
            <v>=</v>
          </cell>
          <cell r="W1981">
            <v>1.5</v>
          </cell>
        </row>
        <row r="1982">
          <cell r="D1982" t="str">
            <v>소   계</v>
          </cell>
        </row>
        <row r="1983">
          <cell r="A1983">
            <v>7204</v>
          </cell>
          <cell r="D1983" t="str">
            <v>통신내선공</v>
          </cell>
          <cell r="F1983" t="str">
            <v>인</v>
          </cell>
          <cell r="V1983" t="str">
            <v>=</v>
          </cell>
          <cell r="W1983">
            <v>1.5</v>
          </cell>
        </row>
        <row r="1984">
          <cell r="A1984">
            <v>7205</v>
          </cell>
          <cell r="D1984" t="str">
            <v>다. 공구손료</v>
          </cell>
          <cell r="E1984" t="str">
            <v>노무비×3%</v>
          </cell>
        </row>
        <row r="1985">
          <cell r="A1985">
            <v>7206</v>
          </cell>
          <cell r="D1985" t="str">
            <v>통신내선공</v>
          </cell>
          <cell r="F1985" t="str">
            <v>인</v>
          </cell>
          <cell r="H1985">
            <v>1.5</v>
          </cell>
          <cell r="I1985" t="str">
            <v>x</v>
          </cell>
          <cell r="J1985">
            <v>0.03</v>
          </cell>
          <cell r="V1985" t="str">
            <v>=</v>
          </cell>
          <cell r="W1985">
            <v>0.04</v>
          </cell>
          <cell r="Y1985" t="str">
            <v>기본</v>
          </cell>
          <cell r="Z1985" t="str">
            <v>x</v>
          </cell>
          <cell r="AA1985" t="str">
            <v>공구손료</v>
          </cell>
        </row>
        <row r="2002">
          <cell r="A2002">
            <v>7300</v>
          </cell>
          <cell r="C2002">
            <v>73</v>
          </cell>
          <cell r="D2002" t="str">
            <v>광가입자전원장치신설</v>
          </cell>
          <cell r="E2002" t="str">
            <v>48V 50A(RT,BAT내장)</v>
          </cell>
          <cell r="F2002" t="str">
            <v>개</v>
          </cell>
        </row>
        <row r="2003">
          <cell r="A2003">
            <v>7301</v>
          </cell>
          <cell r="D2003" t="str">
            <v>가. 재료비</v>
          </cell>
        </row>
        <row r="2004">
          <cell r="A2004">
            <v>7302</v>
          </cell>
          <cell r="B2004" t="str">
            <v>가(랙)RACK-C</v>
          </cell>
          <cell r="D2004" t="str">
            <v>가(랙)</v>
          </cell>
          <cell r="E2004" t="str">
            <v>RACK-C</v>
          </cell>
          <cell r="F2004" t="str">
            <v>대</v>
          </cell>
          <cell r="V2004" t="str">
            <v>=</v>
          </cell>
          <cell r="W2004">
            <v>1</v>
          </cell>
          <cell r="AL2004" t="str">
            <v>관 급</v>
          </cell>
        </row>
        <row r="2005">
          <cell r="A2005">
            <v>7303</v>
          </cell>
          <cell r="B2005" t="str">
            <v>정류기샐프REC-SH</v>
          </cell>
          <cell r="D2005" t="str">
            <v>정류기샐프</v>
          </cell>
          <cell r="E2005" t="str">
            <v>REC-SH</v>
          </cell>
          <cell r="F2005" t="str">
            <v>대</v>
          </cell>
          <cell r="V2005" t="str">
            <v>=</v>
          </cell>
          <cell r="W2005">
            <v>1</v>
          </cell>
          <cell r="AL2005" t="str">
            <v>관 급</v>
          </cell>
        </row>
        <row r="2006">
          <cell r="A2006">
            <v>7304</v>
          </cell>
          <cell r="B2006" t="str">
            <v>전원분배반PDS</v>
          </cell>
          <cell r="D2006" t="str">
            <v>전원분배반</v>
          </cell>
          <cell r="E2006" t="str">
            <v>PDS</v>
          </cell>
          <cell r="F2006" t="str">
            <v>대</v>
          </cell>
          <cell r="V2006" t="str">
            <v>=</v>
          </cell>
          <cell r="W2006">
            <v>1</v>
          </cell>
          <cell r="AL2006" t="str">
            <v>관 급</v>
          </cell>
        </row>
        <row r="2007">
          <cell r="A2007">
            <v>7305</v>
          </cell>
          <cell r="B2007" t="str">
            <v>정류기 유니트REC-U</v>
          </cell>
          <cell r="D2007" t="str">
            <v>정류기 유니트</v>
          </cell>
          <cell r="E2007" t="str">
            <v>REC-U</v>
          </cell>
          <cell r="F2007" t="str">
            <v>대</v>
          </cell>
          <cell r="V2007" t="str">
            <v>=</v>
          </cell>
          <cell r="W2007">
            <v>4</v>
          </cell>
          <cell r="AL2007" t="str">
            <v>관 급</v>
          </cell>
        </row>
        <row r="2008">
          <cell r="A2008">
            <v>7306</v>
          </cell>
          <cell r="B2008" t="str">
            <v>제어반PNC</v>
          </cell>
          <cell r="D2008" t="str">
            <v>제어반</v>
          </cell>
          <cell r="E2008" t="str">
            <v>PNC</v>
          </cell>
          <cell r="F2008" t="str">
            <v>대</v>
          </cell>
          <cell r="V2008" t="str">
            <v>=</v>
          </cell>
          <cell r="W2008">
            <v>1</v>
          </cell>
          <cell r="AL2008" t="str">
            <v>관 급</v>
          </cell>
        </row>
        <row r="2009">
          <cell r="A2009">
            <v>7307</v>
          </cell>
          <cell r="B2009" t="str">
            <v>축전지48V 50AH</v>
          </cell>
          <cell r="D2009" t="str">
            <v>축전지</v>
          </cell>
          <cell r="E2009" t="str">
            <v>48V 50AH</v>
          </cell>
          <cell r="F2009" t="str">
            <v>조</v>
          </cell>
          <cell r="V2009" t="str">
            <v>=</v>
          </cell>
          <cell r="W2009">
            <v>1</v>
          </cell>
          <cell r="AL2009" t="str">
            <v>관 급</v>
          </cell>
        </row>
        <row r="2010">
          <cell r="A2010">
            <v>7308</v>
          </cell>
          <cell r="D2010" t="str">
            <v>나. 노무비</v>
          </cell>
          <cell r="AL2010" t="str">
            <v>통6-11</v>
          </cell>
        </row>
        <row r="2011">
          <cell r="D2011" t="str">
            <v>1)정류기신설</v>
          </cell>
        </row>
        <row r="2012">
          <cell r="D2012" t="str">
            <v>플랜트전공</v>
          </cell>
          <cell r="F2012" t="str">
            <v>인</v>
          </cell>
          <cell r="H2012">
            <v>4.42</v>
          </cell>
          <cell r="I2012" t="str">
            <v>x</v>
          </cell>
          <cell r="J2012">
            <v>1</v>
          </cell>
          <cell r="V2012" t="str">
            <v>=</v>
          </cell>
          <cell r="W2012">
            <v>4.42</v>
          </cell>
          <cell r="Y2012" t="str">
            <v>기본</v>
          </cell>
          <cell r="Z2012" t="str">
            <v>x</v>
          </cell>
          <cell r="AA2012" t="str">
            <v>단위량</v>
          </cell>
        </row>
        <row r="2013">
          <cell r="D2013" t="str">
            <v>보통인부</v>
          </cell>
          <cell r="F2013" t="str">
            <v>인</v>
          </cell>
          <cell r="H2013">
            <v>3.96</v>
          </cell>
          <cell r="I2013" t="str">
            <v>x</v>
          </cell>
          <cell r="J2013">
            <v>1</v>
          </cell>
          <cell r="V2013" t="str">
            <v>=</v>
          </cell>
          <cell r="W2013">
            <v>3.96</v>
          </cell>
          <cell r="Y2013" t="str">
            <v>기본</v>
          </cell>
          <cell r="Z2013" t="str">
            <v>x</v>
          </cell>
          <cell r="AA2013" t="str">
            <v>단위량</v>
          </cell>
        </row>
        <row r="2014">
          <cell r="D2014" t="str">
            <v>2) 축전지신설</v>
          </cell>
          <cell r="AL2014" t="str">
            <v>통6-1</v>
          </cell>
        </row>
        <row r="2015">
          <cell r="D2015" t="str">
            <v>플랜트전공</v>
          </cell>
          <cell r="E2015" t="str">
            <v>충방전시험</v>
          </cell>
          <cell r="F2015" t="str">
            <v>인</v>
          </cell>
          <cell r="H2015">
            <v>6</v>
          </cell>
          <cell r="I2015" t="str">
            <v>x</v>
          </cell>
          <cell r="J2015">
            <v>1</v>
          </cell>
          <cell r="V2015" t="str">
            <v>=</v>
          </cell>
          <cell r="W2015">
            <v>6</v>
          </cell>
          <cell r="Y2015" t="str">
            <v>기본</v>
          </cell>
          <cell r="Z2015" t="str">
            <v>x</v>
          </cell>
          <cell r="AA2015" t="str">
            <v>단위량</v>
          </cell>
        </row>
        <row r="2016">
          <cell r="D2016" t="str">
            <v>보통인부</v>
          </cell>
          <cell r="E2016" t="str">
            <v>소운반</v>
          </cell>
          <cell r="F2016" t="str">
            <v>인</v>
          </cell>
          <cell r="H2016">
            <v>1.4</v>
          </cell>
          <cell r="I2016" t="str">
            <v>x</v>
          </cell>
          <cell r="J2016">
            <v>1</v>
          </cell>
          <cell r="V2016" t="str">
            <v>=</v>
          </cell>
          <cell r="W2016">
            <v>1.4</v>
          </cell>
          <cell r="Y2016" t="str">
            <v>기본</v>
          </cell>
          <cell r="Z2016" t="str">
            <v>x</v>
          </cell>
          <cell r="AA2016" t="str">
            <v>단위량</v>
          </cell>
        </row>
        <row r="2017">
          <cell r="D2017" t="str">
            <v>소     계</v>
          </cell>
        </row>
        <row r="2018">
          <cell r="A2018">
            <v>7309</v>
          </cell>
          <cell r="D2018" t="str">
            <v>플랜트전공</v>
          </cell>
          <cell r="F2018" t="str">
            <v>인</v>
          </cell>
          <cell r="V2018" t="str">
            <v>=</v>
          </cell>
          <cell r="W2018">
            <v>10.42</v>
          </cell>
        </row>
        <row r="2019">
          <cell r="A2019">
            <v>7310</v>
          </cell>
          <cell r="D2019" t="str">
            <v>보통인부</v>
          </cell>
          <cell r="F2019" t="str">
            <v>인</v>
          </cell>
          <cell r="V2019" t="str">
            <v>=</v>
          </cell>
          <cell r="W2019">
            <v>5.3599999999999994</v>
          </cell>
        </row>
        <row r="2020">
          <cell r="A2020">
            <v>7311</v>
          </cell>
          <cell r="D2020" t="str">
            <v>다. 공구손료</v>
          </cell>
          <cell r="E2020" t="str">
            <v>노무비×3%</v>
          </cell>
        </row>
        <row r="2021">
          <cell r="A2021">
            <v>7312</v>
          </cell>
          <cell r="D2021" t="str">
            <v>플랜트전공</v>
          </cell>
          <cell r="F2021" t="str">
            <v>인</v>
          </cell>
          <cell r="H2021">
            <v>10.42</v>
          </cell>
          <cell r="I2021" t="str">
            <v>x</v>
          </cell>
          <cell r="J2021">
            <v>0.03</v>
          </cell>
          <cell r="V2021" t="str">
            <v>=</v>
          </cell>
          <cell r="W2021">
            <v>0.31</v>
          </cell>
          <cell r="Y2021" t="str">
            <v>기본</v>
          </cell>
          <cell r="Z2021" t="str">
            <v>x</v>
          </cell>
          <cell r="AA2021" t="str">
            <v>공구손료</v>
          </cell>
        </row>
        <row r="2022">
          <cell r="A2022">
            <v>7313</v>
          </cell>
          <cell r="D2022" t="str">
            <v>보통인부</v>
          </cell>
          <cell r="F2022" t="str">
            <v>인</v>
          </cell>
          <cell r="H2022">
            <v>5.3599999999999994</v>
          </cell>
          <cell r="I2022" t="str">
            <v>x</v>
          </cell>
          <cell r="J2022">
            <v>0.03</v>
          </cell>
          <cell r="V2022" t="str">
            <v>=</v>
          </cell>
          <cell r="W2022">
            <v>0.16</v>
          </cell>
          <cell r="Y2022" t="str">
            <v>기본</v>
          </cell>
          <cell r="Z2022" t="str">
            <v>x</v>
          </cell>
          <cell r="AA2022" t="str">
            <v>공구손료</v>
          </cell>
        </row>
        <row r="2027">
          <cell r="A2027">
            <v>7400</v>
          </cell>
          <cell r="C2027">
            <v>74</v>
          </cell>
          <cell r="D2027" t="str">
            <v>항온항습기신설</v>
          </cell>
          <cell r="E2027" t="str">
            <v>5HP</v>
          </cell>
          <cell r="F2027" t="str">
            <v>대</v>
          </cell>
        </row>
        <row r="2028">
          <cell r="A2028">
            <v>7401</v>
          </cell>
          <cell r="D2028" t="str">
            <v>가. 재료비</v>
          </cell>
        </row>
        <row r="2029">
          <cell r="A2029">
            <v>7402</v>
          </cell>
          <cell r="B2029" t="str">
            <v>항온항습기5HP</v>
          </cell>
          <cell r="D2029" t="str">
            <v>항온항습기</v>
          </cell>
          <cell r="E2029" t="str">
            <v>5HP</v>
          </cell>
          <cell r="F2029" t="str">
            <v>대</v>
          </cell>
          <cell r="W2029">
            <v>1</v>
          </cell>
          <cell r="AL2029">
            <v>0</v>
          </cell>
        </row>
        <row r="2030">
          <cell r="A2030">
            <v>7403</v>
          </cell>
          <cell r="D2030" t="str">
            <v>나. 노무비</v>
          </cell>
          <cell r="AL2030" t="str">
            <v>신3-7-15</v>
          </cell>
        </row>
        <row r="2031">
          <cell r="D2031" t="str">
            <v>기계설치공</v>
          </cell>
          <cell r="F2031" t="str">
            <v>인</v>
          </cell>
          <cell r="H2031">
            <v>1.3</v>
          </cell>
          <cell r="I2031" t="str">
            <v>x</v>
          </cell>
          <cell r="J2031">
            <v>1</v>
          </cell>
          <cell r="V2031" t="str">
            <v>=</v>
          </cell>
          <cell r="W2031">
            <v>1.3</v>
          </cell>
          <cell r="Y2031" t="str">
            <v>기본</v>
          </cell>
          <cell r="Z2031" t="str">
            <v>x</v>
          </cell>
          <cell r="AA2031" t="str">
            <v>단위량</v>
          </cell>
        </row>
        <row r="2032">
          <cell r="D2032" t="str">
            <v>보통인부</v>
          </cell>
          <cell r="F2032" t="str">
            <v>인</v>
          </cell>
          <cell r="H2032">
            <v>1.3</v>
          </cell>
          <cell r="I2032" t="str">
            <v>x</v>
          </cell>
          <cell r="J2032">
            <v>1</v>
          </cell>
          <cell r="V2032" t="str">
            <v>=</v>
          </cell>
          <cell r="W2032">
            <v>1.3</v>
          </cell>
          <cell r="Y2032" t="str">
            <v>기본</v>
          </cell>
          <cell r="Z2032" t="str">
            <v>x</v>
          </cell>
          <cell r="AA2032" t="str">
            <v>단위량</v>
          </cell>
        </row>
        <row r="2033">
          <cell r="D2033" t="str">
            <v>소     계</v>
          </cell>
        </row>
        <row r="2034">
          <cell r="A2034">
            <v>7404</v>
          </cell>
          <cell r="D2034" t="str">
            <v>기계설치공</v>
          </cell>
          <cell r="F2034" t="str">
            <v>인</v>
          </cell>
          <cell r="V2034" t="str">
            <v>=</v>
          </cell>
          <cell r="W2034">
            <v>1.3</v>
          </cell>
        </row>
        <row r="2035">
          <cell r="A2035">
            <v>7405</v>
          </cell>
          <cell r="D2035" t="str">
            <v>보통인부</v>
          </cell>
          <cell r="F2035" t="str">
            <v>인</v>
          </cell>
          <cell r="V2035" t="str">
            <v>=</v>
          </cell>
          <cell r="W2035">
            <v>1.3</v>
          </cell>
        </row>
        <row r="2036">
          <cell r="A2036">
            <v>7406</v>
          </cell>
          <cell r="D2036" t="str">
            <v>다. 공구손료</v>
          </cell>
          <cell r="E2036" t="str">
            <v>노무비×3%</v>
          </cell>
        </row>
        <row r="2037">
          <cell r="A2037">
            <v>7407</v>
          </cell>
          <cell r="D2037" t="str">
            <v>기계설치공</v>
          </cell>
          <cell r="F2037" t="str">
            <v>인</v>
          </cell>
          <cell r="H2037">
            <v>1.3</v>
          </cell>
          <cell r="I2037" t="str">
            <v>x</v>
          </cell>
          <cell r="J2037">
            <v>0.03</v>
          </cell>
          <cell r="V2037" t="str">
            <v>=</v>
          </cell>
          <cell r="W2037">
            <v>0.03</v>
          </cell>
          <cell r="Y2037" t="str">
            <v>기본</v>
          </cell>
          <cell r="Z2037" t="str">
            <v>x</v>
          </cell>
          <cell r="AA2037" t="str">
            <v>공구손료</v>
          </cell>
        </row>
        <row r="2038">
          <cell r="A2038">
            <v>7408</v>
          </cell>
          <cell r="D2038" t="str">
            <v>보통인부</v>
          </cell>
          <cell r="F2038" t="str">
            <v>인</v>
          </cell>
          <cell r="H2038">
            <v>1.3</v>
          </cell>
          <cell r="I2038" t="str">
            <v>x</v>
          </cell>
          <cell r="J2038">
            <v>0.03</v>
          </cell>
          <cell r="V2038" t="str">
            <v>=</v>
          </cell>
          <cell r="W2038">
            <v>0.03</v>
          </cell>
          <cell r="Y2038" t="str">
            <v>기본</v>
          </cell>
          <cell r="Z2038" t="str">
            <v>x</v>
          </cell>
          <cell r="AA2038" t="str">
            <v>공구손료</v>
          </cell>
        </row>
        <row r="2052">
          <cell r="A2052">
            <v>7500</v>
          </cell>
          <cell r="C2052">
            <v>75</v>
          </cell>
          <cell r="D2052" t="str">
            <v>국내케이블포설포박</v>
          </cell>
          <cell r="E2052" t="str">
            <v>100C(Ⅱ)</v>
          </cell>
          <cell r="F2052" t="str">
            <v>m</v>
          </cell>
        </row>
        <row r="2053">
          <cell r="A2053">
            <v>7501</v>
          </cell>
          <cell r="D2053" t="str">
            <v>가. 재료비</v>
          </cell>
        </row>
        <row r="2054">
          <cell r="A2054">
            <v>7502</v>
          </cell>
          <cell r="B2054" t="str">
            <v>국내케이블100C(Ⅱ)</v>
          </cell>
          <cell r="D2054" t="str">
            <v>국내케이블</v>
          </cell>
          <cell r="E2054" t="str">
            <v>100C(Ⅱ)</v>
          </cell>
          <cell r="F2054" t="str">
            <v>m</v>
          </cell>
          <cell r="H2054">
            <v>1</v>
          </cell>
          <cell r="I2054" t="str">
            <v>x</v>
          </cell>
          <cell r="J2054">
            <v>1</v>
          </cell>
          <cell r="K2054" t="str">
            <v>x</v>
          </cell>
          <cell r="L2054" t="str">
            <v>(</v>
          </cell>
          <cell r="M2054">
            <v>1</v>
          </cell>
          <cell r="N2054" t="str">
            <v>+</v>
          </cell>
          <cell r="O2054">
            <v>0.03</v>
          </cell>
          <cell r="P2054" t="str">
            <v>)</v>
          </cell>
          <cell r="V2054" t="str">
            <v>=</v>
          </cell>
          <cell r="W2054">
            <v>1.03</v>
          </cell>
          <cell r="Y2054" t="str">
            <v>기본</v>
          </cell>
          <cell r="Z2054" t="str">
            <v>x</v>
          </cell>
          <cell r="AA2054" t="str">
            <v>단위량</v>
          </cell>
          <cell r="AB2054" t="str">
            <v>x</v>
          </cell>
          <cell r="AC2054" t="str">
            <v>(</v>
          </cell>
          <cell r="AD2054">
            <v>1</v>
          </cell>
          <cell r="AE2054" t="str">
            <v>+</v>
          </cell>
          <cell r="AF2054" t="str">
            <v>할증</v>
          </cell>
          <cell r="AG2054" t="str">
            <v>)</v>
          </cell>
          <cell r="AL2054">
            <v>0</v>
          </cell>
        </row>
        <row r="2055">
          <cell r="A2055">
            <v>7503</v>
          </cell>
          <cell r="D2055" t="str">
            <v>나. 노무비</v>
          </cell>
          <cell r="AL2055" t="str">
            <v>통5-59</v>
          </cell>
        </row>
        <row r="2056">
          <cell r="D2056" t="str">
            <v>통신케이블공</v>
          </cell>
          <cell r="F2056" t="str">
            <v>인</v>
          </cell>
          <cell r="H2056">
            <v>0.02</v>
          </cell>
          <cell r="I2056" t="str">
            <v>x</v>
          </cell>
          <cell r="J2056">
            <v>1</v>
          </cell>
          <cell r="V2056" t="str">
            <v>=</v>
          </cell>
          <cell r="W2056">
            <v>0.02</v>
          </cell>
          <cell r="Y2056" t="str">
            <v>기본</v>
          </cell>
          <cell r="Z2056" t="str">
            <v>x</v>
          </cell>
          <cell r="AA2056" t="str">
            <v>단위량</v>
          </cell>
        </row>
        <row r="2057">
          <cell r="D2057" t="str">
            <v>통신설비공</v>
          </cell>
          <cell r="F2057" t="str">
            <v>인</v>
          </cell>
          <cell r="H2057">
            <v>2.5999999999999999E-2</v>
          </cell>
          <cell r="I2057" t="str">
            <v>x</v>
          </cell>
          <cell r="J2057">
            <v>1</v>
          </cell>
          <cell r="V2057" t="str">
            <v>=</v>
          </cell>
          <cell r="W2057">
            <v>2.5999999999999999E-2</v>
          </cell>
          <cell r="Y2057" t="str">
            <v>기본</v>
          </cell>
          <cell r="Z2057" t="str">
            <v>x</v>
          </cell>
          <cell r="AA2057" t="str">
            <v>단위량</v>
          </cell>
        </row>
        <row r="2058">
          <cell r="D2058" t="str">
            <v>보통인부</v>
          </cell>
          <cell r="F2058" t="str">
            <v>인</v>
          </cell>
          <cell r="H2058">
            <v>0.01</v>
          </cell>
          <cell r="I2058" t="str">
            <v>x</v>
          </cell>
          <cell r="J2058">
            <v>1</v>
          </cell>
          <cell r="V2058" t="str">
            <v>=</v>
          </cell>
          <cell r="W2058">
            <v>0.01</v>
          </cell>
          <cell r="Y2058" t="str">
            <v>기본</v>
          </cell>
          <cell r="Z2058" t="str">
            <v>x</v>
          </cell>
          <cell r="AA2058" t="str">
            <v>단위량</v>
          </cell>
        </row>
        <row r="2059">
          <cell r="D2059" t="str">
            <v>소     계</v>
          </cell>
        </row>
        <row r="2060">
          <cell r="A2060">
            <v>7504</v>
          </cell>
          <cell r="D2060" t="str">
            <v>통신케이블공</v>
          </cell>
          <cell r="F2060" t="str">
            <v>인</v>
          </cell>
          <cell r="V2060" t="str">
            <v>=</v>
          </cell>
          <cell r="W2060">
            <v>0.02</v>
          </cell>
        </row>
        <row r="2061">
          <cell r="A2061">
            <v>7505</v>
          </cell>
          <cell r="D2061" t="str">
            <v>통신설비공</v>
          </cell>
          <cell r="F2061" t="str">
            <v>인</v>
          </cell>
          <cell r="V2061" t="str">
            <v>=</v>
          </cell>
          <cell r="W2061">
            <v>2.5999999999999999E-2</v>
          </cell>
        </row>
        <row r="2062">
          <cell r="A2062">
            <v>7506</v>
          </cell>
          <cell r="D2062" t="str">
            <v>보통인부</v>
          </cell>
          <cell r="F2062" t="str">
            <v>인</v>
          </cell>
          <cell r="V2062" t="str">
            <v>=</v>
          </cell>
          <cell r="W2062">
            <v>0.01</v>
          </cell>
        </row>
        <row r="2063">
          <cell r="A2063">
            <v>7507</v>
          </cell>
          <cell r="D2063" t="str">
            <v>다. 공구손료</v>
          </cell>
          <cell r="E2063" t="str">
            <v>노무비×3%</v>
          </cell>
        </row>
        <row r="2064">
          <cell r="A2064">
            <v>7508</v>
          </cell>
          <cell r="D2064" t="str">
            <v>통신케이블공</v>
          </cell>
          <cell r="F2064" t="str">
            <v>인</v>
          </cell>
          <cell r="H2064">
            <v>0.02</v>
          </cell>
          <cell r="I2064" t="str">
            <v>x</v>
          </cell>
          <cell r="J2064">
            <v>0.03</v>
          </cell>
          <cell r="V2064" t="str">
            <v>=</v>
          </cell>
          <cell r="W2064">
            <v>5.9999999999999995E-4</v>
          </cell>
          <cell r="Y2064" t="str">
            <v>기본</v>
          </cell>
          <cell r="Z2064" t="str">
            <v>x</v>
          </cell>
          <cell r="AA2064" t="str">
            <v>공구손료</v>
          </cell>
        </row>
        <row r="2065">
          <cell r="A2065">
            <v>7509</v>
          </cell>
          <cell r="D2065" t="str">
            <v>통신설비공</v>
          </cell>
          <cell r="F2065" t="str">
            <v>인</v>
          </cell>
          <cell r="H2065">
            <v>2.5999999999999999E-2</v>
          </cell>
          <cell r="I2065" t="str">
            <v>x</v>
          </cell>
          <cell r="J2065">
            <v>0.03</v>
          </cell>
          <cell r="V2065" t="str">
            <v>=</v>
          </cell>
          <cell r="W2065">
            <v>6.9999999999999999E-4</v>
          </cell>
          <cell r="Y2065" t="str">
            <v>기본</v>
          </cell>
          <cell r="Z2065" t="str">
            <v>x</v>
          </cell>
          <cell r="AA2065" t="str">
            <v>공구손료</v>
          </cell>
        </row>
        <row r="2066">
          <cell r="A2066">
            <v>7510</v>
          </cell>
          <cell r="D2066" t="str">
            <v>보통인부</v>
          </cell>
          <cell r="F2066" t="str">
            <v>인</v>
          </cell>
          <cell r="H2066">
            <v>0.01</v>
          </cell>
          <cell r="I2066" t="str">
            <v>x</v>
          </cell>
          <cell r="J2066">
            <v>0.03</v>
          </cell>
          <cell r="V2066" t="str">
            <v>=</v>
          </cell>
          <cell r="W2066">
            <v>2.9999999999999997E-4</v>
          </cell>
          <cell r="Y2066" t="str">
            <v>기본</v>
          </cell>
          <cell r="Z2066" t="str">
            <v>x</v>
          </cell>
          <cell r="AA2066" t="str">
            <v>공구손료</v>
          </cell>
        </row>
        <row r="2076">
          <cell r="W2076">
            <v>0</v>
          </cell>
        </row>
        <row r="2077">
          <cell r="A2077">
            <v>7600</v>
          </cell>
          <cell r="C2077">
            <v>76</v>
          </cell>
          <cell r="D2077" t="str">
            <v>PCM국내케이블포설포박</v>
          </cell>
          <cell r="E2077" t="str">
            <v>6Px1조</v>
          </cell>
          <cell r="F2077" t="str">
            <v>m</v>
          </cell>
        </row>
        <row r="2078">
          <cell r="A2078">
            <v>7601</v>
          </cell>
          <cell r="D2078" t="str">
            <v>가. 재료비</v>
          </cell>
        </row>
        <row r="2079">
          <cell r="A2079">
            <v>7602</v>
          </cell>
          <cell r="B2079" t="str">
            <v>PCM 국내케이블6P</v>
          </cell>
          <cell r="D2079" t="str">
            <v>PCM 국내케이블</v>
          </cell>
          <cell r="E2079" t="str">
            <v>6P</v>
          </cell>
          <cell r="F2079" t="str">
            <v>m</v>
          </cell>
          <cell r="H2079">
            <v>1</v>
          </cell>
          <cell r="I2079" t="str">
            <v>x</v>
          </cell>
          <cell r="J2079">
            <v>1</v>
          </cell>
          <cell r="K2079" t="str">
            <v>x</v>
          </cell>
          <cell r="L2079" t="str">
            <v>(</v>
          </cell>
          <cell r="M2079">
            <v>1</v>
          </cell>
          <cell r="N2079" t="str">
            <v>+</v>
          </cell>
          <cell r="O2079">
            <v>0.03</v>
          </cell>
          <cell r="P2079" t="str">
            <v>)</v>
          </cell>
          <cell r="V2079" t="str">
            <v>=</v>
          </cell>
          <cell r="W2079">
            <v>1.03</v>
          </cell>
          <cell r="Y2079" t="str">
            <v>기본</v>
          </cell>
          <cell r="Z2079" t="str">
            <v>x</v>
          </cell>
          <cell r="AA2079" t="str">
            <v>단위량</v>
          </cell>
          <cell r="AB2079" t="str">
            <v>x</v>
          </cell>
          <cell r="AC2079" t="str">
            <v>(</v>
          </cell>
          <cell r="AD2079">
            <v>1</v>
          </cell>
          <cell r="AE2079" t="str">
            <v>+</v>
          </cell>
          <cell r="AF2079" t="str">
            <v>할증</v>
          </cell>
          <cell r="AG2079" t="str">
            <v>)</v>
          </cell>
          <cell r="AL2079">
            <v>0</v>
          </cell>
        </row>
        <row r="2080">
          <cell r="A2080">
            <v>7603</v>
          </cell>
          <cell r="D2080" t="str">
            <v>나. 노무비</v>
          </cell>
          <cell r="AL2080" t="str">
            <v>통5-59</v>
          </cell>
        </row>
        <row r="2081">
          <cell r="D2081" t="str">
            <v>통신케이블공</v>
          </cell>
          <cell r="F2081" t="str">
            <v>인</v>
          </cell>
          <cell r="H2081">
            <v>0.02</v>
          </cell>
          <cell r="I2081" t="str">
            <v>x</v>
          </cell>
          <cell r="J2081">
            <v>1</v>
          </cell>
          <cell r="V2081" t="str">
            <v>=</v>
          </cell>
          <cell r="W2081">
            <v>0.02</v>
          </cell>
          <cell r="Y2081" t="str">
            <v>기본</v>
          </cell>
          <cell r="Z2081" t="str">
            <v>x</v>
          </cell>
          <cell r="AA2081" t="str">
            <v>단위량</v>
          </cell>
        </row>
        <row r="2082">
          <cell r="D2082" t="str">
            <v>통신설비공</v>
          </cell>
          <cell r="F2082" t="str">
            <v>인</v>
          </cell>
          <cell r="H2082">
            <v>2.5999999999999999E-2</v>
          </cell>
          <cell r="I2082" t="str">
            <v>x</v>
          </cell>
          <cell r="J2082">
            <v>1</v>
          </cell>
          <cell r="V2082" t="str">
            <v>=</v>
          </cell>
          <cell r="W2082">
            <v>2.5999999999999999E-2</v>
          </cell>
          <cell r="Y2082" t="str">
            <v>기본</v>
          </cell>
          <cell r="Z2082" t="str">
            <v>x</v>
          </cell>
          <cell r="AA2082" t="str">
            <v>단위량</v>
          </cell>
        </row>
        <row r="2083">
          <cell r="D2083" t="str">
            <v>보통인부</v>
          </cell>
          <cell r="F2083" t="str">
            <v>인</v>
          </cell>
          <cell r="H2083">
            <v>0.01</v>
          </cell>
          <cell r="I2083" t="str">
            <v>x</v>
          </cell>
          <cell r="J2083">
            <v>1</v>
          </cell>
          <cell r="V2083" t="str">
            <v>=</v>
          </cell>
          <cell r="W2083">
            <v>0.01</v>
          </cell>
          <cell r="Y2083" t="str">
            <v>기본</v>
          </cell>
          <cell r="Z2083" t="str">
            <v>x</v>
          </cell>
          <cell r="AA2083" t="str">
            <v>단위량</v>
          </cell>
        </row>
        <row r="2084">
          <cell r="D2084" t="str">
            <v>소     계</v>
          </cell>
        </row>
        <row r="2085">
          <cell r="A2085">
            <v>7604</v>
          </cell>
          <cell r="D2085" t="str">
            <v>통신케이블공</v>
          </cell>
          <cell r="F2085" t="str">
            <v>인</v>
          </cell>
          <cell r="V2085" t="str">
            <v>=</v>
          </cell>
          <cell r="W2085">
            <v>0.02</v>
          </cell>
        </row>
        <row r="2086">
          <cell r="A2086">
            <v>7605</v>
          </cell>
          <cell r="D2086" t="str">
            <v>통신설비공</v>
          </cell>
          <cell r="F2086" t="str">
            <v>인</v>
          </cell>
          <cell r="V2086" t="str">
            <v>=</v>
          </cell>
          <cell r="W2086">
            <v>2.5999999999999999E-2</v>
          </cell>
        </row>
        <row r="2087">
          <cell r="A2087">
            <v>7606</v>
          </cell>
          <cell r="D2087" t="str">
            <v>보통인부</v>
          </cell>
          <cell r="F2087" t="str">
            <v>인</v>
          </cell>
          <cell r="V2087" t="str">
            <v>=</v>
          </cell>
          <cell r="W2087">
            <v>0.01</v>
          </cell>
        </row>
        <row r="2088">
          <cell r="A2088">
            <v>7607</v>
          </cell>
          <cell r="D2088" t="str">
            <v>다. 공구손료</v>
          </cell>
          <cell r="E2088" t="str">
            <v>노무비×3%</v>
          </cell>
        </row>
        <row r="2089">
          <cell r="A2089">
            <v>7608</v>
          </cell>
          <cell r="D2089" t="str">
            <v>통신케이블공</v>
          </cell>
          <cell r="F2089" t="str">
            <v>인</v>
          </cell>
          <cell r="H2089">
            <v>0.02</v>
          </cell>
          <cell r="I2089" t="str">
            <v>x</v>
          </cell>
          <cell r="J2089">
            <v>0.03</v>
          </cell>
          <cell r="V2089" t="str">
            <v>=</v>
          </cell>
          <cell r="W2089">
            <v>5.9999999999999995E-4</v>
          </cell>
          <cell r="Y2089" t="str">
            <v>기본</v>
          </cell>
          <cell r="Z2089" t="str">
            <v>x</v>
          </cell>
          <cell r="AA2089" t="str">
            <v>공구손료</v>
          </cell>
        </row>
        <row r="2090">
          <cell r="A2090">
            <v>7609</v>
          </cell>
          <cell r="D2090" t="str">
            <v>통신설비공</v>
          </cell>
          <cell r="F2090" t="str">
            <v>인</v>
          </cell>
          <cell r="H2090">
            <v>2.5999999999999999E-2</v>
          </cell>
          <cell r="I2090" t="str">
            <v>x</v>
          </cell>
          <cell r="J2090">
            <v>0.03</v>
          </cell>
          <cell r="V2090" t="str">
            <v>=</v>
          </cell>
          <cell r="W2090">
            <v>6.9999999999999999E-4</v>
          </cell>
          <cell r="Y2090" t="str">
            <v>기본</v>
          </cell>
          <cell r="Z2090" t="str">
            <v>x</v>
          </cell>
          <cell r="AA2090" t="str">
            <v>공구손료</v>
          </cell>
        </row>
        <row r="2091">
          <cell r="A2091">
            <v>7610</v>
          </cell>
          <cell r="D2091" t="str">
            <v>보통인부</v>
          </cell>
          <cell r="F2091" t="str">
            <v>인</v>
          </cell>
          <cell r="H2091">
            <v>0.01</v>
          </cell>
          <cell r="I2091" t="str">
            <v>x</v>
          </cell>
          <cell r="J2091">
            <v>0.03</v>
          </cell>
          <cell r="V2091" t="str">
            <v>=</v>
          </cell>
          <cell r="W2091">
            <v>2.9999999999999997E-4</v>
          </cell>
          <cell r="Y2091" t="str">
            <v>기본</v>
          </cell>
          <cell r="Z2091" t="str">
            <v>x</v>
          </cell>
          <cell r="AA2091" t="str">
            <v>공구손료</v>
          </cell>
        </row>
        <row r="2101">
          <cell r="W2101">
            <v>0</v>
          </cell>
        </row>
        <row r="2102">
          <cell r="A2102">
            <v>7700</v>
          </cell>
          <cell r="C2102">
            <v>77</v>
          </cell>
          <cell r="D2102" t="str">
            <v>심선성단및수용</v>
          </cell>
          <cell r="E2102" t="str">
            <v/>
          </cell>
          <cell r="F2102" t="str">
            <v>단자</v>
          </cell>
        </row>
        <row r="2103">
          <cell r="A2103">
            <v>7701</v>
          </cell>
          <cell r="D2103" t="str">
            <v>나. 노무비</v>
          </cell>
          <cell r="AL2103" t="str">
            <v>통5-59</v>
          </cell>
        </row>
        <row r="2104">
          <cell r="D2104" t="str">
            <v>통신설비공</v>
          </cell>
          <cell r="F2104" t="str">
            <v>인</v>
          </cell>
          <cell r="H2104">
            <v>4.0000000000000001E-3</v>
          </cell>
          <cell r="I2104" t="str">
            <v>x</v>
          </cell>
          <cell r="J2104">
            <v>1</v>
          </cell>
          <cell r="V2104" t="str">
            <v>=</v>
          </cell>
          <cell r="W2104">
            <v>4.0000000000000001E-3</v>
          </cell>
          <cell r="Y2104" t="str">
            <v>기본</v>
          </cell>
          <cell r="Z2104" t="str">
            <v>x</v>
          </cell>
          <cell r="AA2104" t="str">
            <v>단위량</v>
          </cell>
        </row>
        <row r="2105">
          <cell r="D2105" t="str">
            <v>보통인부</v>
          </cell>
          <cell r="F2105" t="str">
            <v>인</v>
          </cell>
          <cell r="H2105">
            <v>1E-3</v>
          </cell>
          <cell r="I2105" t="str">
            <v>x</v>
          </cell>
          <cell r="J2105">
            <v>1</v>
          </cell>
          <cell r="V2105" t="str">
            <v>=</v>
          </cell>
          <cell r="W2105">
            <v>1E-3</v>
          </cell>
          <cell r="Y2105" t="str">
            <v>기본</v>
          </cell>
          <cell r="Z2105" t="str">
            <v>x</v>
          </cell>
          <cell r="AA2105" t="str">
            <v>단위량</v>
          </cell>
        </row>
        <row r="2106">
          <cell r="D2106" t="str">
            <v>소     계</v>
          </cell>
        </row>
        <row r="2107">
          <cell r="A2107">
            <v>7702</v>
          </cell>
          <cell r="D2107" t="str">
            <v>통신설비공</v>
          </cell>
          <cell r="F2107" t="str">
            <v>인</v>
          </cell>
          <cell r="V2107" t="str">
            <v>=</v>
          </cell>
          <cell r="W2107">
            <v>4.0000000000000001E-3</v>
          </cell>
        </row>
        <row r="2108">
          <cell r="A2108">
            <v>7703</v>
          </cell>
          <cell r="D2108" t="str">
            <v>보통인부</v>
          </cell>
          <cell r="F2108" t="str">
            <v>인</v>
          </cell>
          <cell r="V2108" t="str">
            <v>=</v>
          </cell>
          <cell r="W2108">
            <v>1E-3</v>
          </cell>
        </row>
        <row r="2109">
          <cell r="A2109">
            <v>7704</v>
          </cell>
          <cell r="D2109" t="str">
            <v>다. 공구손료</v>
          </cell>
          <cell r="E2109" t="str">
            <v>노무비×3%</v>
          </cell>
        </row>
        <row r="2110">
          <cell r="A2110">
            <v>7705</v>
          </cell>
          <cell r="D2110" t="str">
            <v>통신설비공</v>
          </cell>
          <cell r="F2110" t="str">
            <v>인</v>
          </cell>
          <cell r="H2110">
            <v>4.0000000000000001E-3</v>
          </cell>
          <cell r="I2110" t="str">
            <v>x</v>
          </cell>
          <cell r="J2110">
            <v>0.03</v>
          </cell>
          <cell r="V2110" t="str">
            <v>=</v>
          </cell>
          <cell r="W2110">
            <v>1E-4</v>
          </cell>
          <cell r="Y2110" t="str">
            <v>기본</v>
          </cell>
          <cell r="Z2110" t="str">
            <v>x</v>
          </cell>
          <cell r="AA2110" t="str">
            <v>공구손료</v>
          </cell>
        </row>
        <row r="2111">
          <cell r="A2111">
            <v>7706</v>
          </cell>
          <cell r="D2111" t="str">
            <v>보통인부</v>
          </cell>
          <cell r="F2111" t="str">
            <v>인</v>
          </cell>
          <cell r="H2111">
            <v>1E-3</v>
          </cell>
          <cell r="I2111" t="str">
            <v>x</v>
          </cell>
          <cell r="J2111">
            <v>0.03</v>
          </cell>
          <cell r="V2111" t="str">
            <v>=</v>
          </cell>
          <cell r="W2111">
            <v>3.0000000000000001E-5</v>
          </cell>
          <cell r="Y2111" t="str">
            <v>기본</v>
          </cell>
          <cell r="Z2111" t="str">
            <v>x</v>
          </cell>
          <cell r="AA2111" t="str">
            <v>공구손료</v>
          </cell>
        </row>
        <row r="2115">
          <cell r="W2115">
            <v>0</v>
          </cell>
        </row>
        <row r="2126">
          <cell r="W2126">
            <v>0</v>
          </cell>
        </row>
        <row r="2127">
          <cell r="A2127">
            <v>7800</v>
          </cell>
          <cell r="C2127">
            <v>78</v>
          </cell>
          <cell r="D2127" t="str">
            <v>전원케이블신설</v>
          </cell>
          <cell r="E2127" t="str">
            <v>CV 2C/22㎟</v>
          </cell>
          <cell r="F2127" t="str">
            <v>m</v>
          </cell>
        </row>
        <row r="2128">
          <cell r="A2128">
            <v>7801</v>
          </cell>
          <cell r="D2128" t="str">
            <v>가. 재료비</v>
          </cell>
        </row>
        <row r="2129">
          <cell r="A2129">
            <v>7802</v>
          </cell>
          <cell r="B2129" t="str">
            <v>전원케이블CV 2Cx22㎟</v>
          </cell>
          <cell r="D2129" t="str">
            <v>전원케이블</v>
          </cell>
          <cell r="E2129" t="str">
            <v>CV 2Cx22㎟</v>
          </cell>
          <cell r="F2129" t="str">
            <v>m</v>
          </cell>
          <cell r="H2129">
            <v>1</v>
          </cell>
          <cell r="I2129" t="str">
            <v>x</v>
          </cell>
          <cell r="J2129">
            <v>1</v>
          </cell>
          <cell r="K2129" t="str">
            <v>x</v>
          </cell>
          <cell r="L2129" t="str">
            <v>(</v>
          </cell>
          <cell r="M2129">
            <v>1</v>
          </cell>
          <cell r="N2129" t="str">
            <v>+</v>
          </cell>
          <cell r="O2129">
            <v>0.03</v>
          </cell>
          <cell r="P2129" t="str">
            <v>)</v>
          </cell>
          <cell r="V2129" t="str">
            <v>=</v>
          </cell>
          <cell r="W2129">
            <v>1.03</v>
          </cell>
          <cell r="Y2129" t="str">
            <v>기본</v>
          </cell>
          <cell r="Z2129" t="str">
            <v>x</v>
          </cell>
          <cell r="AA2129" t="str">
            <v>단위량</v>
          </cell>
          <cell r="AB2129" t="str">
            <v>x</v>
          </cell>
          <cell r="AC2129" t="str">
            <v>(</v>
          </cell>
          <cell r="AD2129">
            <v>1</v>
          </cell>
          <cell r="AE2129" t="str">
            <v>+</v>
          </cell>
          <cell r="AF2129" t="str">
            <v>할증</v>
          </cell>
          <cell r="AG2129" t="str">
            <v>)</v>
          </cell>
          <cell r="AL2129">
            <v>0</v>
          </cell>
        </row>
        <row r="2130">
          <cell r="A2130">
            <v>7803</v>
          </cell>
          <cell r="D2130" t="str">
            <v>나. 노무비</v>
          </cell>
          <cell r="AL2130" t="str">
            <v>통5-59</v>
          </cell>
        </row>
        <row r="2131">
          <cell r="D2131" t="str">
            <v>통신케이블공</v>
          </cell>
          <cell r="F2131" t="str">
            <v>인</v>
          </cell>
          <cell r="H2131">
            <v>0.02</v>
          </cell>
          <cell r="I2131" t="str">
            <v>x</v>
          </cell>
          <cell r="J2131">
            <v>1</v>
          </cell>
          <cell r="V2131" t="str">
            <v>=</v>
          </cell>
          <cell r="W2131">
            <v>0.02</v>
          </cell>
          <cell r="Y2131" t="str">
            <v>기본</v>
          </cell>
          <cell r="Z2131" t="str">
            <v>x</v>
          </cell>
          <cell r="AA2131" t="str">
            <v>단위량</v>
          </cell>
        </row>
        <row r="2132">
          <cell r="D2132" t="str">
            <v>통신설비공</v>
          </cell>
          <cell r="F2132" t="str">
            <v>인</v>
          </cell>
          <cell r="H2132">
            <v>0.03</v>
          </cell>
          <cell r="I2132" t="str">
            <v>x</v>
          </cell>
          <cell r="J2132">
            <v>1</v>
          </cell>
          <cell r="V2132" t="str">
            <v>=</v>
          </cell>
          <cell r="W2132">
            <v>0.03</v>
          </cell>
          <cell r="Y2132" t="str">
            <v>기본</v>
          </cell>
          <cell r="Z2132" t="str">
            <v>x</v>
          </cell>
          <cell r="AA2132" t="str">
            <v>단위량</v>
          </cell>
        </row>
        <row r="2133">
          <cell r="D2133" t="str">
            <v>보통인부</v>
          </cell>
          <cell r="F2133" t="str">
            <v>인</v>
          </cell>
          <cell r="H2133">
            <v>0.01</v>
          </cell>
          <cell r="I2133" t="str">
            <v>x</v>
          </cell>
          <cell r="J2133">
            <v>1</v>
          </cell>
          <cell r="V2133" t="str">
            <v>=</v>
          </cell>
          <cell r="W2133">
            <v>0.01</v>
          </cell>
          <cell r="Y2133" t="str">
            <v>기본</v>
          </cell>
          <cell r="Z2133" t="str">
            <v>x</v>
          </cell>
          <cell r="AA2133" t="str">
            <v>단위량</v>
          </cell>
        </row>
        <row r="2134">
          <cell r="D2134" t="str">
            <v>소     계</v>
          </cell>
        </row>
        <row r="2135">
          <cell r="A2135">
            <v>7804</v>
          </cell>
          <cell r="D2135" t="str">
            <v>통신케이블공</v>
          </cell>
          <cell r="F2135" t="str">
            <v>인</v>
          </cell>
          <cell r="V2135" t="str">
            <v>=</v>
          </cell>
          <cell r="W2135">
            <v>0.02</v>
          </cell>
        </row>
        <row r="2136">
          <cell r="A2136">
            <v>7805</v>
          </cell>
          <cell r="D2136" t="str">
            <v>통신설비공</v>
          </cell>
          <cell r="F2136" t="str">
            <v>인</v>
          </cell>
          <cell r="V2136" t="str">
            <v>=</v>
          </cell>
          <cell r="W2136">
            <v>0.03</v>
          </cell>
        </row>
        <row r="2137">
          <cell r="A2137">
            <v>7806</v>
          </cell>
          <cell r="D2137" t="str">
            <v>보통인부</v>
          </cell>
          <cell r="F2137" t="str">
            <v>인</v>
          </cell>
          <cell r="V2137" t="str">
            <v>=</v>
          </cell>
          <cell r="W2137">
            <v>0.01</v>
          </cell>
        </row>
        <row r="2138">
          <cell r="A2138">
            <v>7807</v>
          </cell>
          <cell r="D2138" t="str">
            <v>다. 공구손료</v>
          </cell>
          <cell r="E2138" t="str">
            <v>노무비×3%</v>
          </cell>
        </row>
        <row r="2139">
          <cell r="A2139">
            <v>7808</v>
          </cell>
          <cell r="D2139" t="str">
            <v>통신케이블공</v>
          </cell>
          <cell r="F2139" t="str">
            <v>인</v>
          </cell>
          <cell r="H2139">
            <v>0.02</v>
          </cell>
          <cell r="I2139" t="str">
            <v>x</v>
          </cell>
          <cell r="J2139">
            <v>0.03</v>
          </cell>
          <cell r="V2139" t="str">
            <v>=</v>
          </cell>
          <cell r="W2139">
            <v>5.9999999999999995E-4</v>
          </cell>
          <cell r="Y2139" t="str">
            <v>기본</v>
          </cell>
          <cell r="Z2139" t="str">
            <v>x</v>
          </cell>
          <cell r="AA2139" t="str">
            <v>공구손료</v>
          </cell>
        </row>
        <row r="2140">
          <cell r="A2140">
            <v>7809</v>
          </cell>
          <cell r="D2140" t="str">
            <v>통신설비공</v>
          </cell>
          <cell r="F2140" t="str">
            <v>인</v>
          </cell>
          <cell r="H2140">
            <v>0.03</v>
          </cell>
          <cell r="I2140" t="str">
            <v>x</v>
          </cell>
          <cell r="J2140">
            <v>0.03</v>
          </cell>
          <cell r="V2140" t="str">
            <v>=</v>
          </cell>
          <cell r="W2140">
            <v>8.9999999999999998E-4</v>
          </cell>
          <cell r="Y2140" t="str">
            <v>기본</v>
          </cell>
          <cell r="Z2140" t="str">
            <v>x</v>
          </cell>
          <cell r="AA2140" t="str">
            <v>공구손료</v>
          </cell>
        </row>
        <row r="2141">
          <cell r="A2141">
            <v>7810</v>
          </cell>
          <cell r="D2141" t="str">
            <v>보통인부</v>
          </cell>
          <cell r="F2141" t="str">
            <v>인</v>
          </cell>
          <cell r="H2141">
            <v>0.01</v>
          </cell>
          <cell r="I2141" t="str">
            <v>x</v>
          </cell>
          <cell r="J2141">
            <v>0.03</v>
          </cell>
          <cell r="V2141" t="str">
            <v>=</v>
          </cell>
          <cell r="W2141">
            <v>2.9999999999999997E-4</v>
          </cell>
          <cell r="Y2141" t="str">
            <v>기본</v>
          </cell>
          <cell r="Z2141" t="str">
            <v>x</v>
          </cell>
          <cell r="AA2141" t="str">
            <v>공구손료</v>
          </cell>
        </row>
        <row r="2152">
          <cell r="A2152">
            <v>7900</v>
          </cell>
          <cell r="C2152">
            <v>79</v>
          </cell>
          <cell r="D2152" t="str">
            <v>전원케이블신설</v>
          </cell>
          <cell r="E2152" t="str">
            <v>CV 2C/5.5㎟</v>
          </cell>
          <cell r="F2152" t="str">
            <v>m</v>
          </cell>
        </row>
        <row r="2153">
          <cell r="A2153">
            <v>7901</v>
          </cell>
          <cell r="D2153" t="str">
            <v>가. 재료비</v>
          </cell>
        </row>
        <row r="2154">
          <cell r="A2154">
            <v>7902</v>
          </cell>
          <cell r="B2154" t="str">
            <v>전원케이블CV 2Cx5.5㎟</v>
          </cell>
          <cell r="D2154" t="str">
            <v>전원케이블</v>
          </cell>
          <cell r="E2154" t="str">
            <v>CV 2Cx5.5㎟</v>
          </cell>
          <cell r="F2154" t="str">
            <v>m</v>
          </cell>
          <cell r="H2154">
            <v>1</v>
          </cell>
          <cell r="I2154" t="str">
            <v>x</v>
          </cell>
          <cell r="J2154">
            <v>1</v>
          </cell>
          <cell r="K2154" t="str">
            <v>x</v>
          </cell>
          <cell r="L2154" t="str">
            <v>(</v>
          </cell>
          <cell r="M2154">
            <v>1</v>
          </cell>
          <cell r="N2154" t="str">
            <v>+</v>
          </cell>
          <cell r="O2154">
            <v>0.03</v>
          </cell>
          <cell r="P2154" t="str">
            <v>)</v>
          </cell>
          <cell r="V2154" t="str">
            <v>=</v>
          </cell>
          <cell r="W2154">
            <v>1.03</v>
          </cell>
          <cell r="Y2154" t="str">
            <v>기본</v>
          </cell>
          <cell r="Z2154" t="str">
            <v>x</v>
          </cell>
          <cell r="AA2154" t="str">
            <v>단위량</v>
          </cell>
          <cell r="AB2154" t="str">
            <v>x</v>
          </cell>
          <cell r="AC2154" t="str">
            <v>(</v>
          </cell>
          <cell r="AD2154">
            <v>1</v>
          </cell>
          <cell r="AE2154" t="str">
            <v>+</v>
          </cell>
          <cell r="AF2154" t="str">
            <v>할증</v>
          </cell>
          <cell r="AG2154" t="str">
            <v>)</v>
          </cell>
          <cell r="AL2154">
            <v>0</v>
          </cell>
        </row>
        <row r="2155">
          <cell r="A2155">
            <v>7903</v>
          </cell>
          <cell r="D2155" t="str">
            <v>나. 노무비</v>
          </cell>
          <cell r="AL2155" t="str">
            <v>통5-59</v>
          </cell>
        </row>
        <row r="2156">
          <cell r="D2156" t="str">
            <v>통신케이블공</v>
          </cell>
          <cell r="F2156" t="str">
            <v>인</v>
          </cell>
          <cell r="H2156">
            <v>0.02</v>
          </cell>
          <cell r="I2156" t="str">
            <v>x</v>
          </cell>
          <cell r="J2156">
            <v>1</v>
          </cell>
          <cell r="V2156" t="str">
            <v>=</v>
          </cell>
          <cell r="W2156">
            <v>0.02</v>
          </cell>
          <cell r="Y2156" t="str">
            <v>기본</v>
          </cell>
          <cell r="Z2156" t="str">
            <v>x</v>
          </cell>
          <cell r="AA2156" t="str">
            <v>단위량</v>
          </cell>
        </row>
        <row r="2157">
          <cell r="D2157" t="str">
            <v>통신설비공</v>
          </cell>
          <cell r="F2157" t="str">
            <v>인</v>
          </cell>
          <cell r="H2157">
            <v>0.03</v>
          </cell>
          <cell r="I2157" t="str">
            <v>x</v>
          </cell>
          <cell r="J2157">
            <v>1</v>
          </cell>
          <cell r="V2157" t="str">
            <v>=</v>
          </cell>
          <cell r="W2157">
            <v>0.03</v>
          </cell>
          <cell r="Y2157" t="str">
            <v>기본</v>
          </cell>
          <cell r="Z2157" t="str">
            <v>x</v>
          </cell>
          <cell r="AA2157" t="str">
            <v>단위량</v>
          </cell>
        </row>
        <row r="2158">
          <cell r="D2158" t="str">
            <v>보통인부</v>
          </cell>
          <cell r="F2158" t="str">
            <v>인</v>
          </cell>
          <cell r="H2158">
            <v>0.01</v>
          </cell>
          <cell r="I2158" t="str">
            <v>x</v>
          </cell>
          <cell r="J2158">
            <v>1</v>
          </cell>
          <cell r="V2158" t="str">
            <v>=</v>
          </cell>
          <cell r="W2158">
            <v>0.01</v>
          </cell>
          <cell r="Y2158" t="str">
            <v>기본</v>
          </cell>
          <cell r="Z2158" t="str">
            <v>x</v>
          </cell>
          <cell r="AA2158" t="str">
            <v>단위량</v>
          </cell>
        </row>
        <row r="2159">
          <cell r="D2159" t="str">
            <v>소     계</v>
          </cell>
        </row>
        <row r="2160">
          <cell r="A2160">
            <v>7904</v>
          </cell>
          <cell r="D2160" t="str">
            <v>통신케이블공</v>
          </cell>
          <cell r="F2160" t="str">
            <v>인</v>
          </cell>
          <cell r="V2160" t="str">
            <v>=</v>
          </cell>
          <cell r="W2160">
            <v>0.02</v>
          </cell>
        </row>
        <row r="2161">
          <cell r="A2161">
            <v>7905</v>
          </cell>
          <cell r="D2161" t="str">
            <v>통신설비공</v>
          </cell>
          <cell r="F2161" t="str">
            <v>인</v>
          </cell>
          <cell r="V2161" t="str">
            <v>=</v>
          </cell>
          <cell r="W2161">
            <v>0.03</v>
          </cell>
        </row>
        <row r="2162">
          <cell r="A2162">
            <v>7906</v>
          </cell>
          <cell r="D2162" t="str">
            <v>보통인부</v>
          </cell>
          <cell r="F2162" t="str">
            <v>인</v>
          </cell>
          <cell r="V2162" t="str">
            <v>=</v>
          </cell>
          <cell r="W2162">
            <v>0.01</v>
          </cell>
        </row>
        <row r="2163">
          <cell r="A2163">
            <v>7907</v>
          </cell>
          <cell r="D2163" t="str">
            <v>다. 공구손료</v>
          </cell>
          <cell r="E2163" t="str">
            <v>노무비×3%</v>
          </cell>
        </row>
        <row r="2164">
          <cell r="A2164">
            <v>7908</v>
          </cell>
          <cell r="D2164" t="str">
            <v>통신케이블공</v>
          </cell>
          <cell r="F2164" t="str">
            <v>인</v>
          </cell>
          <cell r="H2164">
            <v>0.02</v>
          </cell>
          <cell r="I2164" t="str">
            <v>x</v>
          </cell>
          <cell r="J2164">
            <v>0.03</v>
          </cell>
          <cell r="V2164" t="str">
            <v>=</v>
          </cell>
          <cell r="W2164">
            <v>5.9999999999999995E-4</v>
          </cell>
          <cell r="Y2164" t="str">
            <v>기본</v>
          </cell>
          <cell r="Z2164" t="str">
            <v>x</v>
          </cell>
          <cell r="AA2164" t="str">
            <v>공구손료</v>
          </cell>
        </row>
        <row r="2165">
          <cell r="A2165">
            <v>7909</v>
          </cell>
          <cell r="D2165" t="str">
            <v>통신설비공</v>
          </cell>
          <cell r="F2165" t="str">
            <v>인</v>
          </cell>
          <cell r="H2165">
            <v>0.03</v>
          </cell>
          <cell r="I2165" t="str">
            <v>x</v>
          </cell>
          <cell r="J2165">
            <v>0.03</v>
          </cell>
          <cell r="V2165" t="str">
            <v>=</v>
          </cell>
          <cell r="W2165">
            <v>8.9999999999999998E-4</v>
          </cell>
          <cell r="Y2165" t="str">
            <v>기본</v>
          </cell>
          <cell r="Z2165" t="str">
            <v>x</v>
          </cell>
          <cell r="AA2165" t="str">
            <v>공구손료</v>
          </cell>
        </row>
        <row r="2166">
          <cell r="A2166">
            <v>7910</v>
          </cell>
          <cell r="D2166" t="str">
            <v>보통인부</v>
          </cell>
          <cell r="F2166" t="str">
            <v>인</v>
          </cell>
          <cell r="H2166">
            <v>0.01</v>
          </cell>
          <cell r="I2166" t="str">
            <v>x</v>
          </cell>
          <cell r="J2166">
            <v>0.03</v>
          </cell>
          <cell r="V2166" t="str">
            <v>=</v>
          </cell>
          <cell r="W2166">
            <v>2.9999999999999997E-4</v>
          </cell>
          <cell r="Y2166" t="str">
            <v>기본</v>
          </cell>
          <cell r="Z2166" t="str">
            <v>x</v>
          </cell>
          <cell r="AA2166" t="str">
            <v>공구손료</v>
          </cell>
        </row>
        <row r="2176">
          <cell r="W2176">
            <v>0</v>
          </cell>
        </row>
        <row r="2177">
          <cell r="A2177">
            <v>8000</v>
          </cell>
          <cell r="C2177">
            <v>80</v>
          </cell>
          <cell r="D2177" t="str">
            <v>전원케이블 단말처리</v>
          </cell>
          <cell r="E2177" t="str">
            <v/>
          </cell>
          <cell r="F2177" t="str">
            <v>개소</v>
          </cell>
        </row>
        <row r="2178">
          <cell r="A2178">
            <v>8001</v>
          </cell>
          <cell r="D2178" t="str">
            <v>가. 재료비</v>
          </cell>
        </row>
        <row r="2179">
          <cell r="A2179">
            <v>8002</v>
          </cell>
          <cell r="B2179" t="str">
            <v>압착터미날단자22㎟</v>
          </cell>
          <cell r="D2179" t="str">
            <v>압착터미날단자</v>
          </cell>
          <cell r="E2179" t="str">
            <v>22㎟</v>
          </cell>
          <cell r="F2179" t="str">
            <v>개</v>
          </cell>
          <cell r="H2179">
            <v>2</v>
          </cell>
          <cell r="I2179" t="str">
            <v>x</v>
          </cell>
          <cell r="J2179">
            <v>1</v>
          </cell>
          <cell r="V2179" t="str">
            <v>=</v>
          </cell>
          <cell r="W2179">
            <v>2</v>
          </cell>
          <cell r="Y2179" t="str">
            <v>기본</v>
          </cell>
          <cell r="Z2179" t="str">
            <v>x</v>
          </cell>
          <cell r="AA2179" t="str">
            <v>단위량</v>
          </cell>
          <cell r="AL2179">
            <v>0</v>
          </cell>
        </row>
        <row r="2180">
          <cell r="A2180">
            <v>8003</v>
          </cell>
          <cell r="D2180" t="str">
            <v>나. 노무비</v>
          </cell>
          <cell r="AL2180" t="str">
            <v>전5-40</v>
          </cell>
        </row>
        <row r="2181">
          <cell r="D2181" t="str">
            <v>저압케이블공</v>
          </cell>
          <cell r="F2181" t="str">
            <v>인</v>
          </cell>
          <cell r="H2181">
            <v>0.46</v>
          </cell>
          <cell r="I2181" t="str">
            <v>x</v>
          </cell>
          <cell r="J2181">
            <v>1</v>
          </cell>
          <cell r="V2181" t="str">
            <v>=</v>
          </cell>
          <cell r="W2181">
            <v>0.46</v>
          </cell>
          <cell r="Y2181" t="str">
            <v>기본</v>
          </cell>
          <cell r="Z2181" t="str">
            <v>x</v>
          </cell>
          <cell r="AA2181" t="str">
            <v>압착단자</v>
          </cell>
        </row>
        <row r="2182">
          <cell r="D2182" t="str">
            <v>소     계</v>
          </cell>
        </row>
        <row r="2183">
          <cell r="A2183">
            <v>8004</v>
          </cell>
          <cell r="D2183" t="str">
            <v>저압케이블공</v>
          </cell>
          <cell r="F2183" t="str">
            <v>인</v>
          </cell>
          <cell r="V2183" t="str">
            <v>=</v>
          </cell>
          <cell r="W2183">
            <v>0.46</v>
          </cell>
        </row>
        <row r="2184">
          <cell r="A2184">
            <v>8005</v>
          </cell>
          <cell r="D2184" t="str">
            <v>다. 공구손료</v>
          </cell>
          <cell r="E2184" t="str">
            <v>노무비×3%</v>
          </cell>
        </row>
        <row r="2185">
          <cell r="A2185">
            <v>8006</v>
          </cell>
          <cell r="D2185" t="str">
            <v>저압케이블공</v>
          </cell>
          <cell r="F2185" t="str">
            <v>인</v>
          </cell>
          <cell r="H2185">
            <v>0.46</v>
          </cell>
          <cell r="I2185" t="str">
            <v>x</v>
          </cell>
          <cell r="J2185">
            <v>0.03</v>
          </cell>
          <cell r="V2185" t="str">
            <v>=</v>
          </cell>
          <cell r="W2185">
            <v>1.2999999999999999E-2</v>
          </cell>
          <cell r="Y2185" t="str">
            <v>기본</v>
          </cell>
          <cell r="Z2185" t="str">
            <v>x</v>
          </cell>
          <cell r="AA2185" t="str">
            <v>공구손료</v>
          </cell>
        </row>
        <row r="2201">
          <cell r="W2201">
            <v>0</v>
          </cell>
        </row>
        <row r="2202">
          <cell r="A2202">
            <v>8100</v>
          </cell>
          <cell r="C2202">
            <v>81</v>
          </cell>
          <cell r="D2202" t="str">
            <v>접지선신설(옥내)</v>
          </cell>
          <cell r="E2202" t="str">
            <v>GV 38㎟</v>
          </cell>
          <cell r="F2202" t="str">
            <v>m</v>
          </cell>
        </row>
        <row r="2203">
          <cell r="A2203">
            <v>8101</v>
          </cell>
          <cell r="D2203" t="str">
            <v>가. 재료비</v>
          </cell>
        </row>
        <row r="2204">
          <cell r="A2204">
            <v>8102</v>
          </cell>
          <cell r="B2204" t="str">
            <v>접지용전선GV 38㎟</v>
          </cell>
          <cell r="D2204" t="str">
            <v>접지용전선</v>
          </cell>
          <cell r="E2204" t="str">
            <v>GV 38㎟</v>
          </cell>
          <cell r="F2204" t="str">
            <v>m</v>
          </cell>
          <cell r="H2204">
            <v>1</v>
          </cell>
          <cell r="I2204" t="str">
            <v>x</v>
          </cell>
          <cell r="J2204">
            <v>1</v>
          </cell>
          <cell r="K2204" t="str">
            <v>x</v>
          </cell>
          <cell r="L2204" t="str">
            <v>(</v>
          </cell>
          <cell r="M2204">
            <v>1</v>
          </cell>
          <cell r="N2204" t="str">
            <v>+</v>
          </cell>
          <cell r="O2204">
            <v>0.05</v>
          </cell>
          <cell r="P2204" t="str">
            <v>)</v>
          </cell>
          <cell r="V2204" t="str">
            <v>=</v>
          </cell>
          <cell r="W2204">
            <v>1.05</v>
          </cell>
          <cell r="Y2204" t="str">
            <v>기본</v>
          </cell>
          <cell r="Z2204" t="str">
            <v>x</v>
          </cell>
          <cell r="AA2204" t="str">
            <v>단위량</v>
          </cell>
          <cell r="AB2204" t="str">
            <v>x</v>
          </cell>
          <cell r="AC2204" t="str">
            <v>(</v>
          </cell>
          <cell r="AD2204">
            <v>1</v>
          </cell>
          <cell r="AE2204" t="str">
            <v>+</v>
          </cell>
          <cell r="AF2204" t="str">
            <v>할증</v>
          </cell>
          <cell r="AG2204" t="str">
            <v>)</v>
          </cell>
          <cell r="AL2204">
            <v>0</v>
          </cell>
        </row>
        <row r="2205">
          <cell r="A2205">
            <v>8103</v>
          </cell>
          <cell r="D2205" t="str">
            <v>나. 노무비</v>
          </cell>
          <cell r="AL2205" t="str">
            <v>전7-8</v>
          </cell>
        </row>
        <row r="2206">
          <cell r="D2206" t="str">
            <v>통신내선공</v>
          </cell>
          <cell r="F2206" t="str">
            <v>인</v>
          </cell>
          <cell r="H2206">
            <v>3.1E-2</v>
          </cell>
          <cell r="I2206" t="str">
            <v>x</v>
          </cell>
          <cell r="J2206">
            <v>1</v>
          </cell>
          <cell r="V2206" t="str">
            <v>=</v>
          </cell>
          <cell r="W2206">
            <v>3.1E-2</v>
          </cell>
          <cell r="Y2206" t="str">
            <v>기본</v>
          </cell>
          <cell r="Z2206" t="str">
            <v>x</v>
          </cell>
          <cell r="AA2206" t="str">
            <v>단위량</v>
          </cell>
        </row>
        <row r="2207">
          <cell r="D2207" t="str">
            <v>소     계</v>
          </cell>
        </row>
        <row r="2208">
          <cell r="A2208">
            <v>8104</v>
          </cell>
          <cell r="D2208" t="str">
            <v>통신내선공</v>
          </cell>
          <cell r="F2208" t="str">
            <v>인</v>
          </cell>
          <cell r="V2208" t="str">
            <v>=</v>
          </cell>
          <cell r="W2208">
            <v>3.1E-2</v>
          </cell>
        </row>
        <row r="2209">
          <cell r="A2209">
            <v>8105</v>
          </cell>
          <cell r="D2209" t="str">
            <v>다. 공구손료</v>
          </cell>
          <cell r="E2209" t="str">
            <v>노무비×3%</v>
          </cell>
        </row>
        <row r="2210">
          <cell r="A2210">
            <v>8106</v>
          </cell>
          <cell r="D2210" t="str">
            <v>통신내선공</v>
          </cell>
          <cell r="F2210" t="str">
            <v>인</v>
          </cell>
          <cell r="H2210">
            <v>3.1E-2</v>
          </cell>
          <cell r="I2210" t="str">
            <v>x</v>
          </cell>
          <cell r="J2210">
            <v>0.03</v>
          </cell>
          <cell r="V2210" t="str">
            <v>=</v>
          </cell>
          <cell r="W2210">
            <v>8.9999999999999998E-4</v>
          </cell>
          <cell r="Y2210" t="str">
            <v>기본</v>
          </cell>
          <cell r="Z2210" t="str">
            <v>x</v>
          </cell>
          <cell r="AA2210" t="str">
            <v>공구손료</v>
          </cell>
        </row>
        <row r="2226">
          <cell r="W2226">
            <v>0</v>
          </cell>
        </row>
        <row r="2227">
          <cell r="A2227">
            <v>8200</v>
          </cell>
          <cell r="C2227">
            <v>82</v>
          </cell>
          <cell r="D2227" t="str">
            <v>접지선매설(옥외)</v>
          </cell>
          <cell r="E2227" t="str">
            <v>GV 38㎟</v>
          </cell>
          <cell r="F2227" t="str">
            <v>m</v>
          </cell>
        </row>
        <row r="2228">
          <cell r="A2228">
            <v>8201</v>
          </cell>
          <cell r="D2228" t="str">
            <v>가. 재료비</v>
          </cell>
        </row>
        <row r="2229">
          <cell r="A2229">
            <v>8202</v>
          </cell>
          <cell r="B2229" t="str">
            <v>접지용전선GV 38㎟</v>
          </cell>
          <cell r="D2229" t="str">
            <v>접지용전선</v>
          </cell>
          <cell r="E2229" t="str">
            <v>GV 38㎟</v>
          </cell>
          <cell r="F2229" t="str">
            <v>m</v>
          </cell>
          <cell r="H2229">
            <v>1</v>
          </cell>
          <cell r="I2229" t="str">
            <v>x</v>
          </cell>
          <cell r="J2229">
            <v>1</v>
          </cell>
          <cell r="K2229" t="str">
            <v>x</v>
          </cell>
          <cell r="L2229" t="str">
            <v>(</v>
          </cell>
          <cell r="M2229">
            <v>1</v>
          </cell>
          <cell r="N2229" t="str">
            <v>+</v>
          </cell>
          <cell r="O2229">
            <v>0.05</v>
          </cell>
          <cell r="P2229" t="str">
            <v>)</v>
          </cell>
          <cell r="V2229" t="str">
            <v>=</v>
          </cell>
          <cell r="W2229">
            <v>1.05</v>
          </cell>
          <cell r="Y2229" t="str">
            <v>기본</v>
          </cell>
          <cell r="Z2229" t="str">
            <v>x</v>
          </cell>
          <cell r="AA2229" t="str">
            <v>단위량</v>
          </cell>
          <cell r="AB2229" t="str">
            <v>x</v>
          </cell>
          <cell r="AC2229" t="str">
            <v>(</v>
          </cell>
          <cell r="AD2229">
            <v>1</v>
          </cell>
          <cell r="AE2229" t="str">
            <v>+</v>
          </cell>
          <cell r="AF2229" t="str">
            <v>할증</v>
          </cell>
          <cell r="AG2229" t="str">
            <v>)</v>
          </cell>
          <cell r="AL2229">
            <v>0</v>
          </cell>
        </row>
        <row r="2230">
          <cell r="A2230">
            <v>8203</v>
          </cell>
          <cell r="D2230" t="str">
            <v>나. 노무비</v>
          </cell>
        </row>
        <row r="2231">
          <cell r="D2231" t="str">
            <v>통신외선공</v>
          </cell>
          <cell r="F2231" t="str">
            <v>인</v>
          </cell>
          <cell r="H2231">
            <v>3.1E-2</v>
          </cell>
          <cell r="I2231" t="str">
            <v>x</v>
          </cell>
          <cell r="J2231">
            <v>1</v>
          </cell>
          <cell r="V2231" t="str">
            <v>=</v>
          </cell>
          <cell r="W2231">
            <v>3.1E-2</v>
          </cell>
          <cell r="Y2231" t="str">
            <v>기본</v>
          </cell>
          <cell r="Z2231" t="str">
            <v>x</v>
          </cell>
          <cell r="AA2231" t="str">
            <v>단위량</v>
          </cell>
          <cell r="AL2231" t="str">
            <v>전 7-8</v>
          </cell>
        </row>
        <row r="2232">
          <cell r="D2232" t="str">
            <v>소     계</v>
          </cell>
        </row>
        <row r="2233">
          <cell r="A2233">
            <v>8204</v>
          </cell>
          <cell r="D2233" t="str">
            <v>통신외선공</v>
          </cell>
          <cell r="F2233" t="str">
            <v>인</v>
          </cell>
          <cell r="V2233" t="str">
            <v>=</v>
          </cell>
          <cell r="W2233">
            <v>3.1E-2</v>
          </cell>
        </row>
        <row r="2234">
          <cell r="A2234">
            <v>8205</v>
          </cell>
          <cell r="D2234" t="str">
            <v>다. 공구손료</v>
          </cell>
          <cell r="E2234" t="str">
            <v>노무비×3%</v>
          </cell>
        </row>
        <row r="2235">
          <cell r="A2235">
            <v>8206</v>
          </cell>
          <cell r="D2235" t="str">
            <v>통신외선공</v>
          </cell>
          <cell r="F2235" t="str">
            <v>인</v>
          </cell>
          <cell r="H2235">
            <v>3.1E-2</v>
          </cell>
          <cell r="I2235" t="str">
            <v>x</v>
          </cell>
          <cell r="J2235">
            <v>0.03</v>
          </cell>
          <cell r="V2235" t="str">
            <v>=</v>
          </cell>
          <cell r="W2235">
            <v>8.9999999999999998E-4</v>
          </cell>
          <cell r="Y2235" t="str">
            <v>기본</v>
          </cell>
          <cell r="Z2235" t="str">
            <v>x</v>
          </cell>
          <cell r="AA2235" t="str">
            <v>공구손료</v>
          </cell>
        </row>
        <row r="2251">
          <cell r="W2251">
            <v>0</v>
          </cell>
        </row>
        <row r="2252">
          <cell r="A2252">
            <v>8300</v>
          </cell>
          <cell r="C2252">
            <v>83</v>
          </cell>
          <cell r="D2252" t="str">
            <v>지중도체신설</v>
          </cell>
          <cell r="E2252" t="str">
            <v>3Ω
(대지저항540Ω)</v>
          </cell>
          <cell r="F2252" t="str">
            <v>개소</v>
          </cell>
        </row>
        <row r="2253">
          <cell r="A2253">
            <v>8301</v>
          </cell>
          <cell r="D2253" t="str">
            <v>가. 재료비</v>
          </cell>
        </row>
        <row r="2254">
          <cell r="A2254">
            <v>8302</v>
          </cell>
          <cell r="B2254" t="str">
            <v>접지봉16Dx1800mm</v>
          </cell>
          <cell r="D2254" t="str">
            <v>접지봉</v>
          </cell>
          <cell r="E2254" t="str">
            <v>16Dx1800mm</v>
          </cell>
          <cell r="F2254" t="str">
            <v>개</v>
          </cell>
          <cell r="V2254" t="str">
            <v>=</v>
          </cell>
          <cell r="W2254">
            <v>109</v>
          </cell>
          <cell r="AL2254">
            <v>0</v>
          </cell>
        </row>
        <row r="2255">
          <cell r="A2255">
            <v>8303</v>
          </cell>
          <cell r="B2255" t="str">
            <v>접지용전선AS 38㎟</v>
          </cell>
          <cell r="D2255" t="str">
            <v>접지용전선</v>
          </cell>
          <cell r="E2255" t="str">
            <v>AS 38㎟</v>
          </cell>
          <cell r="F2255" t="str">
            <v>m</v>
          </cell>
          <cell r="V2255" t="str">
            <v>=</v>
          </cell>
          <cell r="W2255">
            <v>217</v>
          </cell>
          <cell r="AL2255">
            <v>0</v>
          </cell>
        </row>
        <row r="2256">
          <cell r="A2256">
            <v>8304</v>
          </cell>
          <cell r="B2256" t="str">
            <v>접지슬리브60-60,38㎟</v>
          </cell>
          <cell r="D2256" t="str">
            <v>접지슬리브</v>
          </cell>
          <cell r="E2256" t="str">
            <v>60-60,38㎟</v>
          </cell>
          <cell r="F2256" t="str">
            <v>개</v>
          </cell>
          <cell r="V2256" t="str">
            <v>=</v>
          </cell>
          <cell r="W2256">
            <v>110</v>
          </cell>
          <cell r="AL2256">
            <v>0</v>
          </cell>
        </row>
        <row r="2257">
          <cell r="A2257">
            <v>8305</v>
          </cell>
          <cell r="B2257" t="str">
            <v>접지저항저감제통신접지용(10㎏)</v>
          </cell>
          <cell r="D2257" t="str">
            <v>접지저항저감제</v>
          </cell>
          <cell r="E2257" t="str">
            <v>통신접지용(10㎏)</v>
          </cell>
          <cell r="F2257" t="str">
            <v>포</v>
          </cell>
          <cell r="V2257" t="str">
            <v>=</v>
          </cell>
          <cell r="W2257">
            <v>1.25</v>
          </cell>
          <cell r="AL2257">
            <v>0</v>
          </cell>
        </row>
        <row r="2258">
          <cell r="A2258">
            <v>8306</v>
          </cell>
          <cell r="D2258" t="str">
            <v>나. 노무비</v>
          </cell>
          <cell r="AL2258" t="str">
            <v>통3-39</v>
          </cell>
        </row>
        <row r="2259">
          <cell r="D2259" t="str">
            <v>통신외선공</v>
          </cell>
          <cell r="F2259" t="str">
            <v>인</v>
          </cell>
          <cell r="H2259">
            <v>0.45</v>
          </cell>
          <cell r="I2259" t="str">
            <v>x</v>
          </cell>
          <cell r="J2259">
            <v>1</v>
          </cell>
          <cell r="V2259" t="str">
            <v>=</v>
          </cell>
          <cell r="W2259">
            <v>0.45</v>
          </cell>
          <cell r="Y2259" t="str">
            <v>기본</v>
          </cell>
          <cell r="Z2259" t="str">
            <v>x</v>
          </cell>
          <cell r="AA2259" t="str">
            <v>3본연결</v>
          </cell>
        </row>
        <row r="2260">
          <cell r="D2260" t="str">
            <v>보통인부</v>
          </cell>
          <cell r="F2260" t="str">
            <v>인</v>
          </cell>
          <cell r="H2260">
            <v>0.23</v>
          </cell>
          <cell r="I2260" t="str">
            <v>x</v>
          </cell>
          <cell r="J2260">
            <v>1</v>
          </cell>
          <cell r="V2260" t="str">
            <v>=</v>
          </cell>
          <cell r="W2260">
            <v>0.23</v>
          </cell>
          <cell r="Y2260" t="str">
            <v>기본</v>
          </cell>
          <cell r="Z2260" t="str">
            <v>x</v>
          </cell>
          <cell r="AA2260" t="str">
            <v>3본연결</v>
          </cell>
        </row>
        <row r="2261">
          <cell r="D2261" t="str">
            <v>통신외선공</v>
          </cell>
          <cell r="F2261" t="str">
            <v>인</v>
          </cell>
          <cell r="H2261">
            <v>0.2</v>
          </cell>
          <cell r="I2261" t="str">
            <v>x</v>
          </cell>
          <cell r="J2261">
            <v>0.7</v>
          </cell>
          <cell r="K2261" t="str">
            <v>x</v>
          </cell>
          <cell r="M2261">
            <v>106</v>
          </cell>
          <cell r="V2261" t="str">
            <v>=</v>
          </cell>
          <cell r="W2261">
            <v>14.84</v>
          </cell>
          <cell r="Y2261" t="str">
            <v>1본</v>
          </cell>
          <cell r="Z2261" t="str">
            <v>x</v>
          </cell>
          <cell r="AA2261" t="str">
            <v>가산품</v>
          </cell>
          <cell r="AB2261" t="str">
            <v>x</v>
          </cell>
          <cell r="AD2261" t="str">
            <v>수량</v>
          </cell>
          <cell r="AL2261" t="str">
            <v>4본이상연결</v>
          </cell>
        </row>
        <row r="2262">
          <cell r="D2262" t="str">
            <v>보통인부</v>
          </cell>
          <cell r="F2262" t="str">
            <v>인</v>
          </cell>
          <cell r="H2262">
            <v>0.1</v>
          </cell>
          <cell r="I2262" t="str">
            <v>x</v>
          </cell>
          <cell r="J2262">
            <v>0.7</v>
          </cell>
          <cell r="K2262" t="str">
            <v>x</v>
          </cell>
          <cell r="M2262">
            <v>106</v>
          </cell>
          <cell r="V2262" t="str">
            <v>=</v>
          </cell>
          <cell r="W2262">
            <v>7.42</v>
          </cell>
          <cell r="Y2262" t="str">
            <v>1본</v>
          </cell>
          <cell r="Z2262" t="str">
            <v>x</v>
          </cell>
          <cell r="AA2262" t="str">
            <v>가산품</v>
          </cell>
          <cell r="AB2262" t="str">
            <v>x</v>
          </cell>
          <cell r="AD2262" t="str">
            <v>수량</v>
          </cell>
          <cell r="AL2262" t="str">
            <v>4본이상연결</v>
          </cell>
        </row>
        <row r="2263">
          <cell r="D2263" t="str">
            <v>보통인부</v>
          </cell>
          <cell r="E2263" t="str">
            <v>터파기</v>
          </cell>
          <cell r="F2263" t="str">
            <v>인</v>
          </cell>
          <cell r="H2263">
            <v>0.26</v>
          </cell>
          <cell r="I2263" t="str">
            <v>x</v>
          </cell>
          <cell r="J2263">
            <v>81</v>
          </cell>
          <cell r="V2263" t="str">
            <v>=</v>
          </cell>
          <cell r="W2263">
            <v>21.06</v>
          </cell>
          <cell r="Y2263" t="str">
            <v>기본</v>
          </cell>
          <cell r="Z2263" t="str">
            <v>x</v>
          </cell>
          <cell r="AA2263" t="str">
            <v>토사량</v>
          </cell>
          <cell r="AL2263" t="str">
            <v>건3-1-나</v>
          </cell>
        </row>
        <row r="2264">
          <cell r="D2264" t="str">
            <v>보통인부</v>
          </cell>
          <cell r="E2264" t="str">
            <v>되메우기</v>
          </cell>
          <cell r="F2264" t="str">
            <v>인</v>
          </cell>
          <cell r="H2264">
            <v>0.1</v>
          </cell>
          <cell r="I2264" t="str">
            <v>x</v>
          </cell>
          <cell r="J2264">
            <v>81</v>
          </cell>
          <cell r="V2264" t="str">
            <v>=</v>
          </cell>
          <cell r="W2264">
            <v>8.1</v>
          </cell>
          <cell r="Y2264" t="str">
            <v>기본</v>
          </cell>
          <cell r="Z2264" t="str">
            <v>x</v>
          </cell>
          <cell r="AA2264" t="str">
            <v>토사량</v>
          </cell>
        </row>
        <row r="2265">
          <cell r="D2265" t="str">
            <v>보통인부</v>
          </cell>
          <cell r="E2265" t="str">
            <v>다지기</v>
          </cell>
          <cell r="F2265" t="str">
            <v>인</v>
          </cell>
          <cell r="H2265">
            <v>0.11</v>
          </cell>
          <cell r="I2265" t="str">
            <v>x</v>
          </cell>
          <cell r="J2265">
            <v>81</v>
          </cell>
          <cell r="V2265" t="str">
            <v>=</v>
          </cell>
          <cell r="W2265">
            <v>8.91</v>
          </cell>
          <cell r="Y2265" t="str">
            <v>기본</v>
          </cell>
          <cell r="Z2265" t="str">
            <v>x</v>
          </cell>
          <cell r="AA2265" t="str">
            <v>토사량</v>
          </cell>
        </row>
        <row r="2266">
          <cell r="D2266" t="str">
            <v>소   계</v>
          </cell>
        </row>
        <row r="2267">
          <cell r="A2267">
            <v>8307</v>
          </cell>
          <cell r="D2267" t="str">
            <v>통신외선공</v>
          </cell>
          <cell r="F2267" t="str">
            <v>인</v>
          </cell>
          <cell r="V2267" t="str">
            <v>=</v>
          </cell>
          <cell r="W2267">
            <v>15.29</v>
          </cell>
        </row>
        <row r="2268">
          <cell r="A2268">
            <v>8308</v>
          </cell>
          <cell r="D2268" t="str">
            <v>보통인부</v>
          </cell>
          <cell r="F2268" t="str">
            <v>인</v>
          </cell>
          <cell r="V2268" t="str">
            <v>=</v>
          </cell>
          <cell r="W2268">
            <v>45.72</v>
          </cell>
        </row>
        <row r="2269">
          <cell r="A2269">
            <v>8309</v>
          </cell>
          <cell r="D2269" t="str">
            <v>다. 공구손료</v>
          </cell>
          <cell r="E2269" t="str">
            <v>노무비×3%</v>
          </cell>
        </row>
        <row r="2270">
          <cell r="A2270">
            <v>8310</v>
          </cell>
          <cell r="D2270" t="str">
            <v>통신외선공</v>
          </cell>
          <cell r="F2270" t="str">
            <v>인</v>
          </cell>
          <cell r="H2270">
            <v>15.29</v>
          </cell>
          <cell r="I2270" t="str">
            <v>x</v>
          </cell>
          <cell r="J2270">
            <v>0.03</v>
          </cell>
          <cell r="V2270" t="str">
            <v>=</v>
          </cell>
          <cell r="W2270">
            <v>0.45</v>
          </cell>
          <cell r="Y2270" t="str">
            <v>기본</v>
          </cell>
          <cell r="Z2270" t="str">
            <v>x</v>
          </cell>
          <cell r="AA2270" t="str">
            <v>공구손료</v>
          </cell>
        </row>
        <row r="2271">
          <cell r="A2271">
            <v>8311</v>
          </cell>
          <cell r="D2271" t="str">
            <v>보통인부</v>
          </cell>
          <cell r="F2271" t="str">
            <v>인</v>
          </cell>
          <cell r="H2271">
            <v>7.6499999999999995</v>
          </cell>
          <cell r="I2271" t="str">
            <v>x</v>
          </cell>
          <cell r="J2271">
            <v>0.03</v>
          </cell>
          <cell r="V2271" t="str">
            <v>=</v>
          </cell>
          <cell r="W2271">
            <v>0.22</v>
          </cell>
          <cell r="Y2271" t="str">
            <v>기본</v>
          </cell>
          <cell r="Z2271" t="str">
            <v>x</v>
          </cell>
          <cell r="AA2271" t="str">
            <v>공구손료</v>
          </cell>
        </row>
        <row r="2277">
          <cell r="A2277">
            <v>8400</v>
          </cell>
          <cell r="C2277">
            <v>84</v>
          </cell>
          <cell r="D2277" t="str">
            <v>지중도체신설</v>
          </cell>
          <cell r="E2277" t="str">
            <v>10Ω
(대지저항540Ω)</v>
          </cell>
          <cell r="F2277" t="str">
            <v>개소</v>
          </cell>
        </row>
        <row r="2278">
          <cell r="A2278">
            <v>8401</v>
          </cell>
          <cell r="D2278" t="str">
            <v>가. 재료비</v>
          </cell>
        </row>
        <row r="2279">
          <cell r="A2279">
            <v>8402</v>
          </cell>
          <cell r="B2279" t="str">
            <v>접지봉16Dx1800mm</v>
          </cell>
          <cell r="D2279" t="str">
            <v>접지봉</v>
          </cell>
          <cell r="E2279" t="str">
            <v>16Dx1800mm</v>
          </cell>
          <cell r="F2279" t="str">
            <v>개</v>
          </cell>
          <cell r="W2279">
            <v>27</v>
          </cell>
          <cell r="AL2279">
            <v>0</v>
          </cell>
        </row>
        <row r="2280">
          <cell r="A2280">
            <v>8403</v>
          </cell>
          <cell r="B2280" t="str">
            <v>접지용전선AS 38㎟</v>
          </cell>
          <cell r="D2280" t="str">
            <v>접지용전선</v>
          </cell>
          <cell r="E2280" t="str">
            <v>AS 38㎟</v>
          </cell>
          <cell r="F2280" t="str">
            <v>m</v>
          </cell>
          <cell r="W2280">
            <v>53</v>
          </cell>
          <cell r="AL2280">
            <v>0</v>
          </cell>
        </row>
        <row r="2281">
          <cell r="A2281">
            <v>8404</v>
          </cell>
          <cell r="B2281" t="str">
            <v>접지슬리브60-60,38㎟</v>
          </cell>
          <cell r="D2281" t="str">
            <v>접지슬리브</v>
          </cell>
          <cell r="E2281" t="str">
            <v>60-60,38㎟</v>
          </cell>
          <cell r="F2281" t="str">
            <v>개</v>
          </cell>
          <cell r="W2281">
            <v>28</v>
          </cell>
          <cell r="AL2281">
            <v>0</v>
          </cell>
        </row>
        <row r="2282">
          <cell r="A2282">
            <v>8405</v>
          </cell>
          <cell r="B2282" t="str">
            <v>접지저항저감제통신접지용(10㎏)</v>
          </cell>
          <cell r="D2282" t="str">
            <v>접지저항저감제</v>
          </cell>
          <cell r="E2282" t="str">
            <v>통신접지용(10㎏)</v>
          </cell>
          <cell r="F2282" t="str">
            <v>포</v>
          </cell>
          <cell r="W2282">
            <v>0.82</v>
          </cell>
          <cell r="AL2282">
            <v>0</v>
          </cell>
        </row>
        <row r="2283">
          <cell r="A2283">
            <v>8406</v>
          </cell>
          <cell r="D2283" t="str">
            <v>나. 노무비</v>
          </cell>
          <cell r="AL2283" t="str">
            <v>통3-39</v>
          </cell>
        </row>
        <row r="2284">
          <cell r="D2284" t="str">
            <v>통신외선공</v>
          </cell>
          <cell r="F2284" t="str">
            <v>인</v>
          </cell>
          <cell r="H2284">
            <v>0.45</v>
          </cell>
          <cell r="I2284" t="str">
            <v>x</v>
          </cell>
          <cell r="J2284">
            <v>1</v>
          </cell>
          <cell r="V2284" t="str">
            <v>=</v>
          </cell>
          <cell r="W2284">
            <v>0.45</v>
          </cell>
          <cell r="Y2284" t="str">
            <v>기본</v>
          </cell>
          <cell r="Z2284" t="str">
            <v>x</v>
          </cell>
          <cell r="AA2284" t="str">
            <v>3본연결</v>
          </cell>
        </row>
        <row r="2285">
          <cell r="D2285" t="str">
            <v>보통인부</v>
          </cell>
          <cell r="F2285" t="str">
            <v>인</v>
          </cell>
          <cell r="H2285">
            <v>0.23</v>
          </cell>
          <cell r="I2285" t="str">
            <v>x</v>
          </cell>
          <cell r="J2285">
            <v>1</v>
          </cell>
          <cell r="V2285" t="str">
            <v>=</v>
          </cell>
          <cell r="W2285">
            <v>0.23</v>
          </cell>
          <cell r="Y2285" t="str">
            <v>기본</v>
          </cell>
          <cell r="Z2285" t="str">
            <v>x</v>
          </cell>
          <cell r="AA2285" t="str">
            <v>3본연결</v>
          </cell>
        </row>
        <row r="2286">
          <cell r="D2286" t="str">
            <v>통신외선공</v>
          </cell>
          <cell r="F2286" t="str">
            <v>인</v>
          </cell>
          <cell r="H2286">
            <v>0.2</v>
          </cell>
          <cell r="I2286" t="str">
            <v>x</v>
          </cell>
          <cell r="J2286">
            <v>0.7</v>
          </cell>
          <cell r="K2286" t="str">
            <v>x</v>
          </cell>
          <cell r="M2286">
            <v>24</v>
          </cell>
          <cell r="V2286" t="str">
            <v>=</v>
          </cell>
          <cell r="W2286">
            <v>3.36</v>
          </cell>
          <cell r="Y2286" t="str">
            <v>1본</v>
          </cell>
          <cell r="Z2286" t="str">
            <v>x</v>
          </cell>
          <cell r="AA2286" t="str">
            <v>가산품</v>
          </cell>
          <cell r="AB2286" t="str">
            <v>x</v>
          </cell>
          <cell r="AD2286" t="str">
            <v>수량</v>
          </cell>
          <cell r="AL2286" t="str">
            <v>4본이상연결</v>
          </cell>
        </row>
        <row r="2287">
          <cell r="D2287" t="str">
            <v>보통인부</v>
          </cell>
          <cell r="F2287" t="str">
            <v>인</v>
          </cell>
          <cell r="H2287">
            <v>0.1</v>
          </cell>
          <cell r="I2287" t="str">
            <v>x</v>
          </cell>
          <cell r="J2287">
            <v>0.7</v>
          </cell>
          <cell r="K2287" t="str">
            <v>x</v>
          </cell>
          <cell r="M2287">
            <v>24</v>
          </cell>
          <cell r="V2287" t="str">
            <v>=</v>
          </cell>
          <cell r="W2287">
            <v>1.68</v>
          </cell>
          <cell r="Y2287" t="str">
            <v>1본</v>
          </cell>
          <cell r="Z2287" t="str">
            <v>x</v>
          </cell>
          <cell r="AA2287" t="str">
            <v>가산품</v>
          </cell>
          <cell r="AB2287" t="str">
            <v>x</v>
          </cell>
          <cell r="AD2287" t="str">
            <v>수량</v>
          </cell>
          <cell r="AL2287" t="str">
            <v>4본이상연결</v>
          </cell>
        </row>
        <row r="2288">
          <cell r="D2288" t="str">
            <v>보통인부</v>
          </cell>
          <cell r="E2288" t="str">
            <v>터파기</v>
          </cell>
          <cell r="F2288" t="str">
            <v>인</v>
          </cell>
          <cell r="H2288">
            <v>0.26</v>
          </cell>
          <cell r="I2288" t="str">
            <v>x</v>
          </cell>
          <cell r="J2288">
            <v>19.5</v>
          </cell>
          <cell r="V2288" t="str">
            <v>=</v>
          </cell>
          <cell r="W2288">
            <v>5.07</v>
          </cell>
          <cell r="Y2288" t="str">
            <v>기본</v>
          </cell>
          <cell r="Z2288" t="str">
            <v>x</v>
          </cell>
          <cell r="AA2288" t="str">
            <v>토사량</v>
          </cell>
          <cell r="AL2288" t="str">
            <v>건3-1-나</v>
          </cell>
        </row>
        <row r="2289">
          <cell r="D2289" t="str">
            <v>보통인부</v>
          </cell>
          <cell r="E2289" t="str">
            <v>되메우기</v>
          </cell>
          <cell r="F2289" t="str">
            <v>인</v>
          </cell>
          <cell r="H2289">
            <v>0.1</v>
          </cell>
          <cell r="I2289" t="str">
            <v>x</v>
          </cell>
          <cell r="J2289">
            <v>19.5</v>
          </cell>
          <cell r="V2289" t="str">
            <v>=</v>
          </cell>
          <cell r="W2289">
            <v>1.95</v>
          </cell>
          <cell r="Y2289" t="str">
            <v>기본</v>
          </cell>
          <cell r="Z2289" t="str">
            <v>x</v>
          </cell>
          <cell r="AA2289" t="str">
            <v>토사량</v>
          </cell>
        </row>
        <row r="2290">
          <cell r="D2290" t="str">
            <v>보통인부</v>
          </cell>
          <cell r="E2290" t="str">
            <v>다지기</v>
          </cell>
          <cell r="F2290" t="str">
            <v>인</v>
          </cell>
          <cell r="H2290">
            <v>0.11</v>
          </cell>
          <cell r="I2290" t="str">
            <v>x</v>
          </cell>
          <cell r="J2290">
            <v>19.5</v>
          </cell>
          <cell r="V2290" t="str">
            <v>=</v>
          </cell>
          <cell r="W2290">
            <v>2.14</v>
          </cell>
          <cell r="Y2290" t="str">
            <v>기본</v>
          </cell>
          <cell r="Z2290" t="str">
            <v>x</v>
          </cell>
          <cell r="AA2290" t="str">
            <v>토사량</v>
          </cell>
        </row>
        <row r="2291">
          <cell r="D2291" t="str">
            <v>소   계</v>
          </cell>
        </row>
        <row r="2292">
          <cell r="A2292">
            <v>8407</v>
          </cell>
          <cell r="D2292" t="str">
            <v>통신외선공</v>
          </cell>
          <cell r="F2292" t="str">
            <v>인</v>
          </cell>
          <cell r="V2292" t="str">
            <v>=</v>
          </cell>
          <cell r="W2292">
            <v>3.81</v>
          </cell>
        </row>
        <row r="2293">
          <cell r="A2293">
            <v>8408</v>
          </cell>
          <cell r="D2293" t="str">
            <v>보통인부</v>
          </cell>
          <cell r="F2293" t="str">
            <v>인</v>
          </cell>
          <cell r="V2293" t="str">
            <v>=</v>
          </cell>
          <cell r="W2293">
            <v>11.07</v>
          </cell>
        </row>
        <row r="2294">
          <cell r="A2294">
            <v>8409</v>
          </cell>
          <cell r="D2294" t="str">
            <v>다. 공구손료</v>
          </cell>
          <cell r="E2294" t="str">
            <v>노무비×3%</v>
          </cell>
        </row>
        <row r="2295">
          <cell r="A2295">
            <v>8410</v>
          </cell>
          <cell r="D2295" t="str">
            <v>통신외선공</v>
          </cell>
          <cell r="F2295" t="str">
            <v>인</v>
          </cell>
          <cell r="H2295">
            <v>3.81</v>
          </cell>
          <cell r="I2295" t="str">
            <v>x</v>
          </cell>
          <cell r="J2295">
            <v>0.03</v>
          </cell>
          <cell r="V2295" t="str">
            <v>=</v>
          </cell>
          <cell r="W2295">
            <v>0.11</v>
          </cell>
          <cell r="Y2295" t="str">
            <v>기본</v>
          </cell>
          <cell r="Z2295" t="str">
            <v>x</v>
          </cell>
          <cell r="AA2295" t="str">
            <v>공구손료</v>
          </cell>
        </row>
        <row r="2296">
          <cell r="A2296">
            <v>8411</v>
          </cell>
          <cell r="D2296" t="str">
            <v>보통인부</v>
          </cell>
          <cell r="F2296" t="str">
            <v>인</v>
          </cell>
          <cell r="H2296">
            <v>1.91</v>
          </cell>
          <cell r="I2296" t="str">
            <v>x</v>
          </cell>
          <cell r="J2296">
            <v>0.03</v>
          </cell>
          <cell r="V2296" t="str">
            <v>=</v>
          </cell>
          <cell r="W2296">
            <v>0.05</v>
          </cell>
          <cell r="Y2296" t="str">
            <v>기본</v>
          </cell>
          <cell r="Z2296" t="str">
            <v>x</v>
          </cell>
          <cell r="AA2296" t="str">
            <v>공구손료</v>
          </cell>
        </row>
        <row r="2302">
          <cell r="A2302">
            <v>8500</v>
          </cell>
          <cell r="C2302">
            <v>85</v>
          </cell>
          <cell r="D2302" t="str">
            <v>지중도체신설</v>
          </cell>
          <cell r="E2302" t="str">
            <v>10Ω
(대지저항540Ω)</v>
          </cell>
          <cell r="F2302" t="str">
            <v>개소</v>
          </cell>
        </row>
        <row r="2303">
          <cell r="A2303">
            <v>8501</v>
          </cell>
          <cell r="D2303" t="str">
            <v>가. 재료비</v>
          </cell>
        </row>
        <row r="2304">
          <cell r="A2304">
            <v>8502</v>
          </cell>
          <cell r="B2304" t="str">
            <v>접지봉16Dx1800mm</v>
          </cell>
          <cell r="D2304" t="str">
            <v>접지봉</v>
          </cell>
          <cell r="E2304" t="str">
            <v>16Dx1800mm</v>
          </cell>
          <cell r="F2304" t="str">
            <v>개</v>
          </cell>
          <cell r="V2304" t="str">
            <v>=</v>
          </cell>
          <cell r="W2304">
            <v>27</v>
          </cell>
          <cell r="AL2304">
            <v>0</v>
          </cell>
        </row>
        <row r="2305">
          <cell r="A2305">
            <v>8503</v>
          </cell>
          <cell r="B2305" t="str">
            <v>접지용전선AS 38㎟</v>
          </cell>
          <cell r="D2305" t="str">
            <v>접지용전선</v>
          </cell>
          <cell r="E2305" t="str">
            <v>AS 38㎟</v>
          </cell>
          <cell r="F2305" t="str">
            <v>m</v>
          </cell>
          <cell r="V2305" t="str">
            <v>=</v>
          </cell>
          <cell r="W2305">
            <v>53</v>
          </cell>
          <cell r="AL2305">
            <v>0</v>
          </cell>
        </row>
        <row r="2306">
          <cell r="A2306">
            <v>8504</v>
          </cell>
          <cell r="B2306" t="str">
            <v>접지슬리브60-60,38㎟</v>
          </cell>
          <cell r="D2306" t="str">
            <v>접지슬리브</v>
          </cell>
          <cell r="E2306" t="str">
            <v>60-60,38㎟</v>
          </cell>
          <cell r="F2306" t="str">
            <v>개</v>
          </cell>
          <cell r="V2306" t="str">
            <v>=</v>
          </cell>
          <cell r="W2306">
            <v>28</v>
          </cell>
          <cell r="AL2306">
            <v>0</v>
          </cell>
        </row>
        <row r="2307">
          <cell r="A2307">
            <v>8505</v>
          </cell>
          <cell r="B2307" t="str">
            <v>접지저항저감제통신접지용(10㎏)</v>
          </cell>
          <cell r="D2307" t="str">
            <v>접지저항저감제</v>
          </cell>
          <cell r="E2307" t="str">
            <v>통신접지용(10㎏)</v>
          </cell>
          <cell r="F2307" t="str">
            <v>포</v>
          </cell>
          <cell r="V2307" t="str">
            <v>=</v>
          </cell>
          <cell r="W2307">
            <v>0.82</v>
          </cell>
          <cell r="AL2307">
            <v>0</v>
          </cell>
        </row>
        <row r="2308">
          <cell r="A2308">
            <v>8506</v>
          </cell>
          <cell r="D2308" t="str">
            <v>나. 노무비</v>
          </cell>
          <cell r="AL2308" t="str">
            <v>통3-39</v>
          </cell>
        </row>
        <row r="2309">
          <cell r="D2309" t="str">
            <v>통신외선공</v>
          </cell>
          <cell r="F2309" t="str">
            <v>인</v>
          </cell>
          <cell r="H2309">
            <v>0.45</v>
          </cell>
          <cell r="I2309" t="str">
            <v>x</v>
          </cell>
          <cell r="J2309">
            <v>1</v>
          </cell>
          <cell r="V2309" t="str">
            <v>=</v>
          </cell>
          <cell r="W2309">
            <v>0.45</v>
          </cell>
          <cell r="Y2309" t="str">
            <v>기본</v>
          </cell>
          <cell r="Z2309" t="str">
            <v>x</v>
          </cell>
          <cell r="AA2309" t="str">
            <v>3본연결</v>
          </cell>
        </row>
        <row r="2310">
          <cell r="D2310" t="str">
            <v>보통인부</v>
          </cell>
          <cell r="F2310" t="str">
            <v>인</v>
          </cell>
          <cell r="H2310">
            <v>0.23</v>
          </cell>
          <cell r="I2310" t="str">
            <v>x</v>
          </cell>
          <cell r="J2310">
            <v>1</v>
          </cell>
          <cell r="V2310" t="str">
            <v>=</v>
          </cell>
          <cell r="W2310">
            <v>0.23</v>
          </cell>
          <cell r="Y2310" t="str">
            <v>기본</v>
          </cell>
          <cell r="Z2310" t="str">
            <v>x</v>
          </cell>
          <cell r="AA2310" t="str">
            <v>3본연결</v>
          </cell>
        </row>
        <row r="2311">
          <cell r="D2311" t="str">
            <v>통신외선공</v>
          </cell>
          <cell r="F2311" t="str">
            <v>인</v>
          </cell>
          <cell r="H2311">
            <v>0.2</v>
          </cell>
          <cell r="I2311" t="str">
            <v>x</v>
          </cell>
          <cell r="J2311">
            <v>0.7</v>
          </cell>
          <cell r="K2311" t="str">
            <v>x</v>
          </cell>
          <cell r="M2311">
            <v>24</v>
          </cell>
          <cell r="V2311" t="str">
            <v>=</v>
          </cell>
          <cell r="W2311">
            <v>3.36</v>
          </cell>
          <cell r="Y2311" t="str">
            <v>1본</v>
          </cell>
          <cell r="Z2311" t="str">
            <v>x</v>
          </cell>
          <cell r="AA2311" t="str">
            <v>가산품</v>
          </cell>
          <cell r="AB2311" t="str">
            <v>x</v>
          </cell>
          <cell r="AD2311" t="str">
            <v>수량</v>
          </cell>
          <cell r="AL2311" t="str">
            <v>4본이상연결</v>
          </cell>
        </row>
        <row r="2312">
          <cell r="D2312" t="str">
            <v>보통인부</v>
          </cell>
          <cell r="F2312" t="str">
            <v>인</v>
          </cell>
          <cell r="H2312">
            <v>0.1</v>
          </cell>
          <cell r="I2312" t="str">
            <v>x</v>
          </cell>
          <cell r="J2312">
            <v>0.7</v>
          </cell>
          <cell r="K2312" t="str">
            <v>x</v>
          </cell>
          <cell r="M2312">
            <v>24</v>
          </cell>
          <cell r="V2312" t="str">
            <v>=</v>
          </cell>
          <cell r="W2312">
            <v>1.68</v>
          </cell>
          <cell r="Y2312" t="str">
            <v>1본</v>
          </cell>
          <cell r="Z2312" t="str">
            <v>x</v>
          </cell>
          <cell r="AA2312" t="str">
            <v>가산품</v>
          </cell>
          <cell r="AB2312" t="str">
            <v>x</v>
          </cell>
          <cell r="AD2312" t="str">
            <v>수량</v>
          </cell>
          <cell r="AL2312" t="str">
            <v>4본이상연결</v>
          </cell>
        </row>
        <row r="2313">
          <cell r="D2313" t="str">
            <v>보통인부</v>
          </cell>
          <cell r="E2313" t="str">
            <v>터파기</v>
          </cell>
          <cell r="F2313" t="str">
            <v>인</v>
          </cell>
          <cell r="H2313">
            <v>0.26</v>
          </cell>
          <cell r="I2313" t="str">
            <v>x</v>
          </cell>
          <cell r="J2313">
            <v>19.5</v>
          </cell>
          <cell r="V2313" t="str">
            <v>=</v>
          </cell>
          <cell r="W2313">
            <v>5.07</v>
          </cell>
          <cell r="Y2313" t="str">
            <v>기본</v>
          </cell>
          <cell r="Z2313" t="str">
            <v>x</v>
          </cell>
          <cell r="AA2313" t="str">
            <v>토사량</v>
          </cell>
          <cell r="AL2313" t="str">
            <v>건3-1-나</v>
          </cell>
        </row>
        <row r="2314">
          <cell r="D2314" t="str">
            <v>보통인부</v>
          </cell>
          <cell r="E2314" t="str">
            <v>되메우기</v>
          </cell>
          <cell r="F2314" t="str">
            <v>인</v>
          </cell>
          <cell r="H2314">
            <v>0.1</v>
          </cell>
          <cell r="I2314" t="str">
            <v>x</v>
          </cell>
          <cell r="J2314">
            <v>19.5</v>
          </cell>
          <cell r="V2314" t="str">
            <v>=</v>
          </cell>
          <cell r="W2314">
            <v>1.95</v>
          </cell>
          <cell r="Y2314" t="str">
            <v>기본</v>
          </cell>
          <cell r="Z2314" t="str">
            <v>x</v>
          </cell>
          <cell r="AA2314" t="str">
            <v>토사량</v>
          </cell>
        </row>
        <row r="2315">
          <cell r="D2315" t="str">
            <v>보통인부</v>
          </cell>
          <cell r="E2315" t="str">
            <v>다지기</v>
          </cell>
          <cell r="F2315" t="str">
            <v>인</v>
          </cell>
          <cell r="H2315">
            <v>0.11</v>
          </cell>
          <cell r="I2315" t="str">
            <v>x</v>
          </cell>
          <cell r="J2315">
            <v>19.5</v>
          </cell>
          <cell r="V2315" t="str">
            <v>=</v>
          </cell>
          <cell r="W2315">
            <v>2.14</v>
          </cell>
          <cell r="Y2315" t="str">
            <v>기본</v>
          </cell>
          <cell r="Z2315" t="str">
            <v>x</v>
          </cell>
          <cell r="AA2315" t="str">
            <v>토사량</v>
          </cell>
        </row>
        <row r="2316">
          <cell r="D2316" t="str">
            <v>소   계</v>
          </cell>
        </row>
        <row r="2317">
          <cell r="A2317">
            <v>8507</v>
          </cell>
          <cell r="D2317" t="str">
            <v>통신외선공</v>
          </cell>
          <cell r="F2317" t="str">
            <v>인</v>
          </cell>
          <cell r="V2317" t="str">
            <v>=</v>
          </cell>
          <cell r="W2317">
            <v>3.81</v>
          </cell>
        </row>
        <row r="2318">
          <cell r="A2318">
            <v>8508</v>
          </cell>
          <cell r="D2318" t="str">
            <v>보통인부</v>
          </cell>
          <cell r="F2318" t="str">
            <v>인</v>
          </cell>
          <cell r="V2318" t="str">
            <v>=</v>
          </cell>
          <cell r="W2318">
            <v>11.07</v>
          </cell>
        </row>
        <row r="2319">
          <cell r="A2319">
            <v>8509</v>
          </cell>
          <cell r="D2319" t="str">
            <v>다. 공구손료</v>
          </cell>
          <cell r="E2319" t="str">
            <v>노무비×3%</v>
          </cell>
        </row>
        <row r="2320">
          <cell r="A2320">
            <v>8510</v>
          </cell>
          <cell r="D2320" t="str">
            <v>통신외선공</v>
          </cell>
          <cell r="F2320" t="str">
            <v>인</v>
          </cell>
          <cell r="H2320">
            <v>3.81</v>
          </cell>
          <cell r="I2320" t="str">
            <v>x</v>
          </cell>
          <cell r="J2320">
            <v>0.03</v>
          </cell>
          <cell r="V2320" t="str">
            <v>=</v>
          </cell>
          <cell r="W2320">
            <v>0.11</v>
          </cell>
          <cell r="Y2320" t="str">
            <v>기본</v>
          </cell>
          <cell r="Z2320" t="str">
            <v>x</v>
          </cell>
          <cell r="AA2320" t="str">
            <v>공구손료</v>
          </cell>
        </row>
        <row r="2321">
          <cell r="A2321">
            <v>8511</v>
          </cell>
          <cell r="D2321" t="str">
            <v>보통인부</v>
          </cell>
          <cell r="F2321" t="str">
            <v>인</v>
          </cell>
          <cell r="H2321">
            <v>1.91</v>
          </cell>
          <cell r="I2321" t="str">
            <v>x</v>
          </cell>
          <cell r="J2321">
            <v>0.03</v>
          </cell>
          <cell r="V2321" t="str">
            <v>=</v>
          </cell>
          <cell r="W2321">
            <v>0.05</v>
          </cell>
          <cell r="Y2321" t="str">
            <v>기본</v>
          </cell>
          <cell r="Z2321" t="str">
            <v>x</v>
          </cell>
          <cell r="AA2321" t="str">
            <v>공구손료</v>
          </cell>
        </row>
        <row r="2327">
          <cell r="A2327">
            <v>8600</v>
          </cell>
          <cell r="C2327">
            <v>86</v>
          </cell>
          <cell r="D2327" t="str">
            <v>지중도체신설</v>
          </cell>
          <cell r="E2327" t="str">
            <v>50Ω
(대지저항540Ω)</v>
          </cell>
          <cell r="F2327" t="str">
            <v>개소</v>
          </cell>
        </row>
        <row r="2328">
          <cell r="A2328">
            <v>8601</v>
          </cell>
          <cell r="D2328" t="str">
            <v>가. 재료비</v>
          </cell>
        </row>
        <row r="2329">
          <cell r="A2329">
            <v>8602</v>
          </cell>
          <cell r="B2329" t="str">
            <v>접지봉16Dx1800mm</v>
          </cell>
          <cell r="D2329" t="str">
            <v>접지봉</v>
          </cell>
          <cell r="E2329" t="str">
            <v>16Dx1800mm</v>
          </cell>
          <cell r="F2329" t="str">
            <v>개</v>
          </cell>
          <cell r="W2329">
            <v>4</v>
          </cell>
          <cell r="AL2329">
            <v>0</v>
          </cell>
        </row>
        <row r="2330">
          <cell r="A2330">
            <v>8603</v>
          </cell>
          <cell r="B2330" t="str">
            <v>접지용전선AS 38㎟</v>
          </cell>
          <cell r="D2330" t="str">
            <v>접지용전선</v>
          </cell>
          <cell r="E2330" t="str">
            <v>AS 38㎟</v>
          </cell>
          <cell r="F2330" t="str">
            <v>m</v>
          </cell>
          <cell r="W2330">
            <v>7</v>
          </cell>
          <cell r="AL2330">
            <v>0</v>
          </cell>
        </row>
        <row r="2331">
          <cell r="A2331">
            <v>8604</v>
          </cell>
          <cell r="B2331" t="str">
            <v>접지슬리브60-60,38㎟</v>
          </cell>
          <cell r="D2331" t="str">
            <v>접지슬리브</v>
          </cell>
          <cell r="E2331" t="str">
            <v>60-60,38㎟</v>
          </cell>
          <cell r="F2331" t="str">
            <v>개</v>
          </cell>
          <cell r="W2331">
            <v>5</v>
          </cell>
          <cell r="AL2331">
            <v>0</v>
          </cell>
        </row>
        <row r="2332">
          <cell r="A2332">
            <v>8605</v>
          </cell>
          <cell r="D2332" t="str">
            <v>나. 노무비</v>
          </cell>
          <cell r="AL2332" t="str">
            <v>통3-39</v>
          </cell>
        </row>
        <row r="2333">
          <cell r="D2333" t="str">
            <v>통신외선공</v>
          </cell>
          <cell r="F2333" t="str">
            <v>인</v>
          </cell>
          <cell r="H2333">
            <v>0.45</v>
          </cell>
          <cell r="I2333" t="str">
            <v>x</v>
          </cell>
          <cell r="J2333">
            <v>1</v>
          </cell>
          <cell r="V2333" t="str">
            <v>=</v>
          </cell>
          <cell r="W2333">
            <v>0.45</v>
          </cell>
          <cell r="Y2333" t="str">
            <v>기본</v>
          </cell>
          <cell r="Z2333" t="str">
            <v>x</v>
          </cell>
          <cell r="AA2333" t="str">
            <v>3본연결</v>
          </cell>
        </row>
        <row r="2334">
          <cell r="D2334" t="str">
            <v>보통인부</v>
          </cell>
          <cell r="F2334" t="str">
            <v>인</v>
          </cell>
          <cell r="H2334">
            <v>0.23</v>
          </cell>
          <cell r="I2334" t="str">
            <v>x</v>
          </cell>
          <cell r="J2334">
            <v>1</v>
          </cell>
          <cell r="V2334" t="str">
            <v>=</v>
          </cell>
          <cell r="W2334">
            <v>0.23</v>
          </cell>
          <cell r="Y2334" t="str">
            <v>기본</v>
          </cell>
          <cell r="Z2334" t="str">
            <v>x</v>
          </cell>
          <cell r="AA2334" t="str">
            <v>3본연결</v>
          </cell>
        </row>
        <row r="2335">
          <cell r="D2335" t="str">
            <v>통신외선공</v>
          </cell>
          <cell r="F2335" t="str">
            <v>인</v>
          </cell>
          <cell r="H2335">
            <v>0.2</v>
          </cell>
          <cell r="I2335" t="str">
            <v>x</v>
          </cell>
          <cell r="J2335">
            <v>0.7</v>
          </cell>
          <cell r="K2335" t="str">
            <v>x</v>
          </cell>
          <cell r="M2335">
            <v>1</v>
          </cell>
          <cell r="V2335" t="str">
            <v>=</v>
          </cell>
          <cell r="W2335">
            <v>0.14000000000000001</v>
          </cell>
          <cell r="Y2335" t="str">
            <v>1본</v>
          </cell>
          <cell r="Z2335" t="str">
            <v>x</v>
          </cell>
          <cell r="AA2335" t="str">
            <v>가산품</v>
          </cell>
          <cell r="AB2335" t="str">
            <v>x</v>
          </cell>
          <cell r="AD2335" t="str">
            <v>수량</v>
          </cell>
          <cell r="AL2335" t="str">
            <v>4본이상연결</v>
          </cell>
        </row>
        <row r="2336">
          <cell r="D2336" t="str">
            <v>보통인부</v>
          </cell>
          <cell r="F2336" t="str">
            <v>인</v>
          </cell>
          <cell r="H2336">
            <v>0.1</v>
          </cell>
          <cell r="I2336" t="str">
            <v>x</v>
          </cell>
          <cell r="J2336">
            <v>0.7</v>
          </cell>
          <cell r="K2336" t="str">
            <v>x</v>
          </cell>
          <cell r="M2336">
            <v>1</v>
          </cell>
          <cell r="V2336" t="str">
            <v>=</v>
          </cell>
          <cell r="W2336">
            <v>7.0000000000000007E-2</v>
          </cell>
          <cell r="Y2336" t="str">
            <v>1본</v>
          </cell>
          <cell r="Z2336" t="str">
            <v>x</v>
          </cell>
          <cell r="AA2336" t="str">
            <v>가산품</v>
          </cell>
          <cell r="AB2336" t="str">
            <v>x</v>
          </cell>
          <cell r="AD2336" t="str">
            <v>수량</v>
          </cell>
          <cell r="AL2336" t="str">
            <v>4본이상연결</v>
          </cell>
        </row>
        <row r="2337">
          <cell r="D2337" t="str">
            <v>보통인부</v>
          </cell>
          <cell r="E2337" t="str">
            <v>터파기</v>
          </cell>
          <cell r="F2337" t="str">
            <v>인</v>
          </cell>
          <cell r="H2337">
            <v>0.26</v>
          </cell>
          <cell r="I2337" t="str">
            <v>x</v>
          </cell>
          <cell r="J2337">
            <v>2.25</v>
          </cell>
          <cell r="V2337" t="str">
            <v>=</v>
          </cell>
          <cell r="W2337">
            <v>0.57999999999999996</v>
          </cell>
          <cell r="Y2337" t="str">
            <v>기본</v>
          </cell>
          <cell r="Z2337" t="str">
            <v>x</v>
          </cell>
          <cell r="AA2337" t="str">
            <v>토사량</v>
          </cell>
          <cell r="AL2337" t="str">
            <v>건3-1-나</v>
          </cell>
        </row>
        <row r="2338">
          <cell r="D2338" t="str">
            <v>보통인부</v>
          </cell>
          <cell r="E2338" t="str">
            <v>되메우기</v>
          </cell>
          <cell r="F2338" t="str">
            <v>인</v>
          </cell>
          <cell r="H2338">
            <v>0.1</v>
          </cell>
          <cell r="I2338" t="str">
            <v>x</v>
          </cell>
          <cell r="J2338">
            <v>2.25</v>
          </cell>
          <cell r="V2338" t="str">
            <v>=</v>
          </cell>
          <cell r="W2338">
            <v>0.22</v>
          </cell>
          <cell r="Y2338" t="str">
            <v>기본</v>
          </cell>
          <cell r="Z2338" t="str">
            <v>x</v>
          </cell>
          <cell r="AA2338" t="str">
            <v>토사량</v>
          </cell>
        </row>
        <row r="2339">
          <cell r="D2339" t="str">
            <v>보통인부</v>
          </cell>
          <cell r="E2339" t="str">
            <v>다지기</v>
          </cell>
          <cell r="F2339" t="str">
            <v>인</v>
          </cell>
          <cell r="H2339">
            <v>0.11</v>
          </cell>
          <cell r="I2339" t="str">
            <v>x</v>
          </cell>
          <cell r="J2339">
            <v>2.25</v>
          </cell>
          <cell r="V2339" t="str">
            <v>=</v>
          </cell>
          <cell r="W2339">
            <v>0.24</v>
          </cell>
          <cell r="Y2339" t="str">
            <v>기본</v>
          </cell>
          <cell r="Z2339" t="str">
            <v>x</v>
          </cell>
          <cell r="AA2339" t="str">
            <v>토사량</v>
          </cell>
        </row>
        <row r="2340">
          <cell r="D2340" t="str">
            <v>소   계</v>
          </cell>
        </row>
        <row r="2341">
          <cell r="A2341">
            <v>8606</v>
          </cell>
          <cell r="D2341" t="str">
            <v>통신외선공</v>
          </cell>
          <cell r="F2341" t="str">
            <v>인</v>
          </cell>
          <cell r="V2341" t="str">
            <v>=</v>
          </cell>
          <cell r="W2341">
            <v>0.59000000000000008</v>
          </cell>
        </row>
        <row r="2342">
          <cell r="A2342">
            <v>8607</v>
          </cell>
          <cell r="D2342" t="str">
            <v>보통인부</v>
          </cell>
          <cell r="F2342" t="str">
            <v>인</v>
          </cell>
          <cell r="V2342" t="str">
            <v>=</v>
          </cell>
          <cell r="W2342">
            <v>1.34</v>
          </cell>
        </row>
        <row r="2343">
          <cell r="A2343">
            <v>8608</v>
          </cell>
          <cell r="D2343" t="str">
            <v>다. 공구손료</v>
          </cell>
          <cell r="E2343" t="str">
            <v>노무비×3%</v>
          </cell>
        </row>
        <row r="2344">
          <cell r="A2344">
            <v>8609</v>
          </cell>
          <cell r="D2344" t="str">
            <v>통신외선공</v>
          </cell>
          <cell r="F2344" t="str">
            <v>인</v>
          </cell>
          <cell r="H2344">
            <v>0.59000000000000008</v>
          </cell>
          <cell r="I2344" t="str">
            <v>x</v>
          </cell>
          <cell r="J2344">
            <v>0.03</v>
          </cell>
          <cell r="V2344" t="str">
            <v>=</v>
          </cell>
          <cell r="W2344">
            <v>0.01</v>
          </cell>
          <cell r="Y2344" t="str">
            <v>기본</v>
          </cell>
          <cell r="Z2344" t="str">
            <v>x</v>
          </cell>
          <cell r="AA2344" t="str">
            <v>공구손료</v>
          </cell>
        </row>
        <row r="2345">
          <cell r="A2345">
            <v>8610</v>
          </cell>
          <cell r="D2345" t="str">
            <v>보통인부</v>
          </cell>
          <cell r="F2345" t="str">
            <v>인</v>
          </cell>
          <cell r="H2345">
            <v>0.30000000000000004</v>
          </cell>
          <cell r="I2345" t="str">
            <v>x</v>
          </cell>
          <cell r="J2345">
            <v>0.03</v>
          </cell>
          <cell r="V2345" t="str">
            <v>=</v>
          </cell>
          <cell r="W2345">
            <v>8.9999999999999993E-3</v>
          </cell>
          <cell r="Y2345" t="str">
            <v>기본</v>
          </cell>
          <cell r="Z2345" t="str">
            <v>x</v>
          </cell>
          <cell r="AA2345" t="str">
            <v>공구손료</v>
          </cell>
        </row>
        <row r="2352">
          <cell r="A2352">
            <v>8700</v>
          </cell>
          <cell r="C2352">
            <v>87</v>
          </cell>
          <cell r="D2352" t="str">
            <v>지중도체신설</v>
          </cell>
          <cell r="E2352" t="str">
            <v>10Ω
(대지저항540Ω)</v>
          </cell>
          <cell r="F2352" t="str">
            <v>개소</v>
          </cell>
        </row>
        <row r="2353">
          <cell r="A2353">
            <v>8701</v>
          </cell>
          <cell r="D2353" t="str">
            <v>가. 재료비</v>
          </cell>
        </row>
        <row r="2354">
          <cell r="A2354">
            <v>8702</v>
          </cell>
          <cell r="B2354" t="str">
            <v>접지봉16Dx1800mm</v>
          </cell>
          <cell r="D2354" t="str">
            <v>접지봉</v>
          </cell>
          <cell r="E2354" t="str">
            <v>16Dx1800mm</v>
          </cell>
          <cell r="F2354" t="str">
            <v>개</v>
          </cell>
          <cell r="W2354">
            <v>27</v>
          </cell>
          <cell r="AL2354">
            <v>0</v>
          </cell>
        </row>
        <row r="2355">
          <cell r="A2355">
            <v>8703</v>
          </cell>
          <cell r="B2355" t="str">
            <v>접지용전선AS 38㎟</v>
          </cell>
          <cell r="D2355" t="str">
            <v>접지용전선</v>
          </cell>
          <cell r="E2355" t="str">
            <v>AS 38㎟</v>
          </cell>
          <cell r="F2355" t="str">
            <v>m</v>
          </cell>
          <cell r="W2355">
            <v>53</v>
          </cell>
          <cell r="AL2355">
            <v>0</v>
          </cell>
        </row>
        <row r="2356">
          <cell r="A2356">
            <v>8704</v>
          </cell>
          <cell r="B2356" t="str">
            <v>접지슬리브60-60,38㎟</v>
          </cell>
          <cell r="D2356" t="str">
            <v>접지슬리브</v>
          </cell>
          <cell r="E2356" t="str">
            <v>60-60,38㎟</v>
          </cell>
          <cell r="F2356" t="str">
            <v>개</v>
          </cell>
          <cell r="W2356">
            <v>28</v>
          </cell>
          <cell r="AL2356">
            <v>0</v>
          </cell>
        </row>
        <row r="2357">
          <cell r="A2357">
            <v>8705</v>
          </cell>
          <cell r="B2357" t="str">
            <v>접지저항저감제통신접지용(10㎏)</v>
          </cell>
          <cell r="D2357" t="str">
            <v>접지저항저감제</v>
          </cell>
          <cell r="E2357" t="str">
            <v>통신접지용(10㎏)</v>
          </cell>
          <cell r="F2357" t="str">
            <v>포</v>
          </cell>
          <cell r="W2357">
            <v>0.82</v>
          </cell>
          <cell r="AL2357">
            <v>0</v>
          </cell>
        </row>
        <row r="2358">
          <cell r="A2358">
            <v>8706</v>
          </cell>
          <cell r="D2358" t="str">
            <v>나. 노무비</v>
          </cell>
          <cell r="AL2358" t="str">
            <v>통3-39</v>
          </cell>
        </row>
        <row r="2359">
          <cell r="D2359" t="str">
            <v>통신외선공</v>
          </cell>
          <cell r="F2359" t="str">
            <v>인</v>
          </cell>
          <cell r="H2359">
            <v>0.45</v>
          </cell>
          <cell r="I2359" t="str">
            <v>x</v>
          </cell>
          <cell r="J2359">
            <v>1</v>
          </cell>
          <cell r="V2359" t="str">
            <v>=</v>
          </cell>
          <cell r="W2359">
            <v>0.45</v>
          </cell>
          <cell r="Y2359" t="str">
            <v>기본</v>
          </cell>
          <cell r="Z2359" t="str">
            <v>x</v>
          </cell>
          <cell r="AA2359" t="str">
            <v>3본연결</v>
          </cell>
        </row>
        <row r="2360">
          <cell r="D2360" t="str">
            <v>보통인부</v>
          </cell>
          <cell r="F2360" t="str">
            <v>인</v>
          </cell>
          <cell r="H2360">
            <v>0.23</v>
          </cell>
          <cell r="I2360" t="str">
            <v>x</v>
          </cell>
          <cell r="J2360">
            <v>1</v>
          </cell>
          <cell r="V2360" t="str">
            <v>=</v>
          </cell>
          <cell r="W2360">
            <v>0.23</v>
          </cell>
          <cell r="Y2360" t="str">
            <v>기본</v>
          </cell>
          <cell r="Z2360" t="str">
            <v>x</v>
          </cell>
          <cell r="AA2360" t="str">
            <v>3본연결</v>
          </cell>
        </row>
        <row r="2361">
          <cell r="D2361" t="str">
            <v>통신외선공</v>
          </cell>
          <cell r="F2361" t="str">
            <v>인</v>
          </cell>
          <cell r="H2361">
            <v>0.2</v>
          </cell>
          <cell r="I2361" t="str">
            <v>x</v>
          </cell>
          <cell r="J2361">
            <v>0.7</v>
          </cell>
          <cell r="K2361" t="str">
            <v>x</v>
          </cell>
          <cell r="M2361">
            <v>24</v>
          </cell>
          <cell r="V2361" t="str">
            <v>=</v>
          </cell>
          <cell r="W2361">
            <v>3.36</v>
          </cell>
          <cell r="Y2361" t="str">
            <v>1본</v>
          </cell>
          <cell r="Z2361" t="str">
            <v>x</v>
          </cell>
          <cell r="AA2361" t="str">
            <v>가산품</v>
          </cell>
          <cell r="AB2361" t="str">
            <v>x</v>
          </cell>
          <cell r="AD2361" t="str">
            <v>수량</v>
          </cell>
          <cell r="AL2361" t="str">
            <v>4본이상연결</v>
          </cell>
        </row>
        <row r="2362">
          <cell r="D2362" t="str">
            <v>보통인부</v>
          </cell>
          <cell r="F2362" t="str">
            <v>인</v>
          </cell>
          <cell r="H2362">
            <v>0.1</v>
          </cell>
          <cell r="I2362" t="str">
            <v>x</v>
          </cell>
          <cell r="J2362">
            <v>0.7</v>
          </cell>
          <cell r="K2362" t="str">
            <v>x</v>
          </cell>
          <cell r="M2362">
            <v>24</v>
          </cell>
          <cell r="V2362" t="str">
            <v>=</v>
          </cell>
          <cell r="W2362">
            <v>1.68</v>
          </cell>
          <cell r="Y2362" t="str">
            <v>1본</v>
          </cell>
          <cell r="Z2362" t="str">
            <v>x</v>
          </cell>
          <cell r="AA2362" t="str">
            <v>가산품</v>
          </cell>
          <cell r="AB2362" t="str">
            <v>x</v>
          </cell>
          <cell r="AD2362" t="str">
            <v>수량</v>
          </cell>
          <cell r="AL2362" t="str">
            <v>4본이상연결</v>
          </cell>
        </row>
        <row r="2363">
          <cell r="D2363" t="str">
            <v>보통인부</v>
          </cell>
          <cell r="E2363" t="str">
            <v>터파기</v>
          </cell>
          <cell r="F2363" t="str">
            <v>인</v>
          </cell>
          <cell r="H2363">
            <v>0.26</v>
          </cell>
          <cell r="I2363" t="str">
            <v>x</v>
          </cell>
          <cell r="J2363">
            <v>19.5</v>
          </cell>
          <cell r="V2363" t="str">
            <v>=</v>
          </cell>
          <cell r="W2363">
            <v>5.07</v>
          </cell>
          <cell r="Y2363" t="str">
            <v>기본</v>
          </cell>
          <cell r="Z2363" t="str">
            <v>x</v>
          </cell>
          <cell r="AA2363" t="str">
            <v>토사량</v>
          </cell>
          <cell r="AL2363" t="str">
            <v>건3-1-나</v>
          </cell>
        </row>
        <row r="2364">
          <cell r="D2364" t="str">
            <v>보통인부</v>
          </cell>
          <cell r="E2364" t="str">
            <v>되메우기</v>
          </cell>
          <cell r="F2364" t="str">
            <v>인</v>
          </cell>
          <cell r="H2364">
            <v>0.1</v>
          </cell>
          <cell r="I2364" t="str">
            <v>x</v>
          </cell>
          <cell r="J2364">
            <v>19.5</v>
          </cell>
          <cell r="V2364" t="str">
            <v>=</v>
          </cell>
          <cell r="W2364">
            <v>1.95</v>
          </cell>
          <cell r="Y2364" t="str">
            <v>기본</v>
          </cell>
          <cell r="Z2364" t="str">
            <v>x</v>
          </cell>
          <cell r="AA2364" t="str">
            <v>토사량</v>
          </cell>
        </row>
        <row r="2365">
          <cell r="D2365" t="str">
            <v>보통인부</v>
          </cell>
          <cell r="E2365" t="str">
            <v>다지기</v>
          </cell>
          <cell r="F2365" t="str">
            <v>인</v>
          </cell>
          <cell r="H2365">
            <v>0.11</v>
          </cell>
          <cell r="I2365" t="str">
            <v>x</v>
          </cell>
          <cell r="J2365">
            <v>19.5</v>
          </cell>
          <cell r="V2365" t="str">
            <v>=</v>
          </cell>
          <cell r="W2365">
            <v>2.14</v>
          </cell>
          <cell r="Y2365" t="str">
            <v>기본</v>
          </cell>
          <cell r="Z2365" t="str">
            <v>x</v>
          </cell>
          <cell r="AA2365" t="str">
            <v>토사량</v>
          </cell>
        </row>
        <row r="2366">
          <cell r="D2366" t="str">
            <v>소   계</v>
          </cell>
        </row>
        <row r="2367">
          <cell r="A2367">
            <v>8707</v>
          </cell>
          <cell r="D2367" t="str">
            <v>통신외선공</v>
          </cell>
          <cell r="F2367" t="str">
            <v>인</v>
          </cell>
          <cell r="V2367" t="str">
            <v>=</v>
          </cell>
          <cell r="W2367">
            <v>3.81</v>
          </cell>
        </row>
        <row r="2368">
          <cell r="A2368">
            <v>8708</v>
          </cell>
          <cell r="D2368" t="str">
            <v>보통인부</v>
          </cell>
          <cell r="F2368" t="str">
            <v>인</v>
          </cell>
          <cell r="V2368" t="str">
            <v>=</v>
          </cell>
          <cell r="W2368">
            <v>11.07</v>
          </cell>
        </row>
        <row r="2369">
          <cell r="A2369">
            <v>8709</v>
          </cell>
          <cell r="D2369" t="str">
            <v>다. 공구손료</v>
          </cell>
          <cell r="E2369" t="str">
            <v>노무비×3%</v>
          </cell>
        </row>
        <row r="2370">
          <cell r="A2370">
            <v>8710</v>
          </cell>
          <cell r="D2370" t="str">
            <v>통신외선공</v>
          </cell>
          <cell r="F2370" t="str">
            <v>인</v>
          </cell>
          <cell r="H2370">
            <v>3.81</v>
          </cell>
          <cell r="I2370" t="str">
            <v>x</v>
          </cell>
          <cell r="J2370">
            <v>0.03</v>
          </cell>
          <cell r="V2370" t="str">
            <v>=</v>
          </cell>
          <cell r="W2370">
            <v>0.11</v>
          </cell>
          <cell r="Y2370" t="str">
            <v>기본</v>
          </cell>
          <cell r="Z2370" t="str">
            <v>x</v>
          </cell>
          <cell r="AA2370" t="str">
            <v>공구손료</v>
          </cell>
        </row>
        <row r="2371">
          <cell r="A2371">
            <v>8711</v>
          </cell>
          <cell r="D2371" t="str">
            <v>보통인부</v>
          </cell>
          <cell r="F2371" t="str">
            <v>인</v>
          </cell>
          <cell r="H2371">
            <v>1.91</v>
          </cell>
          <cell r="I2371" t="str">
            <v>x</v>
          </cell>
          <cell r="J2371">
            <v>0.03</v>
          </cell>
          <cell r="V2371" t="str">
            <v>=</v>
          </cell>
          <cell r="W2371">
            <v>0.05</v>
          </cell>
          <cell r="Y2371" t="str">
            <v>기본</v>
          </cell>
          <cell r="Z2371" t="str">
            <v>x</v>
          </cell>
          <cell r="AA2371" t="str">
            <v>공구손료</v>
          </cell>
        </row>
        <row r="2377">
          <cell r="A2377">
            <v>8800</v>
          </cell>
          <cell r="C2377">
            <v>88</v>
          </cell>
          <cell r="D2377" t="str">
            <v>CABLE DUCT 신설</v>
          </cell>
          <cell r="E2377" t="str">
            <v>W300xH100x2.0t</v>
          </cell>
          <cell r="F2377" t="str">
            <v>m</v>
          </cell>
        </row>
        <row r="2378">
          <cell r="A2378">
            <v>8801</v>
          </cell>
          <cell r="D2378" t="str">
            <v>가. 재료비</v>
          </cell>
        </row>
        <row r="2379">
          <cell r="A2379">
            <v>8802</v>
          </cell>
          <cell r="B2379" t="str">
            <v>CABLE DUCTW300xH100x2.0t</v>
          </cell>
          <cell r="D2379" t="str">
            <v>CABLE DUCT</v>
          </cell>
          <cell r="E2379" t="str">
            <v>W300xH100x2.0t</v>
          </cell>
          <cell r="F2379" t="str">
            <v>m</v>
          </cell>
          <cell r="W2379">
            <v>1</v>
          </cell>
          <cell r="AL2379">
            <v>0</v>
          </cell>
        </row>
        <row r="2380">
          <cell r="A2380">
            <v>8803</v>
          </cell>
          <cell r="B2380" t="str">
            <v>셋트앙카3/8"x75</v>
          </cell>
          <cell r="D2380" t="str">
            <v>셋트앙카</v>
          </cell>
          <cell r="E2380" t="str">
            <v>3/8"x75</v>
          </cell>
          <cell r="F2380" t="str">
            <v>개</v>
          </cell>
          <cell r="W2380">
            <v>2</v>
          </cell>
          <cell r="AL2380">
            <v>0</v>
          </cell>
        </row>
        <row r="2381">
          <cell r="A2381">
            <v>8804</v>
          </cell>
          <cell r="B2381" t="str">
            <v>달대볼트M10x1000</v>
          </cell>
          <cell r="D2381" t="str">
            <v>달대볼트</v>
          </cell>
          <cell r="E2381" t="str">
            <v>M10x1000</v>
          </cell>
          <cell r="F2381" t="str">
            <v>개</v>
          </cell>
          <cell r="W2381">
            <v>2</v>
          </cell>
          <cell r="AL2381">
            <v>0</v>
          </cell>
        </row>
        <row r="2382">
          <cell r="A2382">
            <v>8805</v>
          </cell>
          <cell r="D2382" t="str">
            <v>나. 노무비</v>
          </cell>
          <cell r="AL2382" t="str">
            <v>전7-5</v>
          </cell>
        </row>
        <row r="2383">
          <cell r="D2383" t="str">
            <v>내선전공</v>
          </cell>
          <cell r="F2383" t="str">
            <v>인</v>
          </cell>
          <cell r="H2383">
            <v>0.5</v>
          </cell>
          <cell r="I2383" t="str">
            <v>x</v>
          </cell>
          <cell r="J2383">
            <v>1</v>
          </cell>
          <cell r="V2383" t="str">
            <v>=</v>
          </cell>
          <cell r="W2383">
            <v>0.5</v>
          </cell>
          <cell r="Y2383" t="str">
            <v>기본</v>
          </cell>
          <cell r="Z2383" t="str">
            <v>x</v>
          </cell>
          <cell r="AA2383" t="str">
            <v>단위량</v>
          </cell>
        </row>
        <row r="2384">
          <cell r="D2384" t="str">
            <v>통신내선공</v>
          </cell>
          <cell r="F2384" t="str">
            <v>인</v>
          </cell>
          <cell r="H2384">
            <v>0.08</v>
          </cell>
          <cell r="I2384" t="str">
            <v>x</v>
          </cell>
          <cell r="J2384">
            <v>2</v>
          </cell>
          <cell r="V2384" t="str">
            <v>=</v>
          </cell>
          <cell r="W2384">
            <v>0.16</v>
          </cell>
          <cell r="Y2384" t="str">
            <v>기본</v>
          </cell>
          <cell r="Z2384" t="str">
            <v>x</v>
          </cell>
          <cell r="AA2384" t="str">
            <v>앙카수량</v>
          </cell>
          <cell r="AL2384" t="str">
            <v>통3-61-사</v>
          </cell>
        </row>
        <row r="2385">
          <cell r="D2385" t="str">
            <v>보통인부</v>
          </cell>
          <cell r="F2385" t="str">
            <v>인</v>
          </cell>
          <cell r="H2385">
            <v>3.5999999999999997E-2</v>
          </cell>
          <cell r="I2385" t="str">
            <v>x</v>
          </cell>
          <cell r="J2385">
            <v>2</v>
          </cell>
          <cell r="V2385" t="str">
            <v>=</v>
          </cell>
          <cell r="W2385">
            <v>7.0000000000000007E-2</v>
          </cell>
          <cell r="Y2385" t="str">
            <v>기본</v>
          </cell>
          <cell r="Z2385" t="str">
            <v>x</v>
          </cell>
          <cell r="AA2385" t="str">
            <v>앙카수량</v>
          </cell>
        </row>
        <row r="2386">
          <cell r="D2386" t="str">
            <v>소   계</v>
          </cell>
        </row>
        <row r="2387">
          <cell r="A2387">
            <v>8806</v>
          </cell>
          <cell r="D2387" t="str">
            <v>내선전공</v>
          </cell>
          <cell r="F2387" t="str">
            <v>인</v>
          </cell>
          <cell r="V2387" t="str">
            <v>=</v>
          </cell>
          <cell r="W2387">
            <v>0.5</v>
          </cell>
        </row>
        <row r="2388">
          <cell r="A2388">
            <v>8807</v>
          </cell>
          <cell r="D2388" t="str">
            <v>통신내선공</v>
          </cell>
          <cell r="F2388" t="str">
            <v>인</v>
          </cell>
          <cell r="V2388" t="str">
            <v>=</v>
          </cell>
          <cell r="W2388">
            <v>0.16</v>
          </cell>
        </row>
        <row r="2389">
          <cell r="A2389">
            <v>8808</v>
          </cell>
          <cell r="D2389" t="str">
            <v>보통인부</v>
          </cell>
          <cell r="F2389" t="str">
            <v>인</v>
          </cell>
          <cell r="V2389" t="str">
            <v>=</v>
          </cell>
          <cell r="W2389">
            <v>7.0000000000000007E-2</v>
          </cell>
        </row>
        <row r="2390">
          <cell r="A2390">
            <v>8809</v>
          </cell>
          <cell r="D2390" t="str">
            <v>다. 공구손료</v>
          </cell>
          <cell r="E2390" t="str">
            <v>노무비×3%</v>
          </cell>
        </row>
        <row r="2391">
          <cell r="A2391">
            <v>8810</v>
          </cell>
          <cell r="D2391" t="str">
            <v>내선전공</v>
          </cell>
          <cell r="F2391" t="str">
            <v>인</v>
          </cell>
          <cell r="H2391">
            <v>0.5</v>
          </cell>
          <cell r="I2391" t="str">
            <v>x</v>
          </cell>
          <cell r="J2391">
            <v>0.03</v>
          </cell>
          <cell r="V2391" t="str">
            <v>=</v>
          </cell>
          <cell r="W2391">
            <v>0.01</v>
          </cell>
          <cell r="Y2391" t="str">
            <v>기본</v>
          </cell>
          <cell r="Z2391" t="str">
            <v>x</v>
          </cell>
          <cell r="AA2391" t="str">
            <v>공구손료</v>
          </cell>
        </row>
        <row r="2392">
          <cell r="A2392">
            <v>8811</v>
          </cell>
          <cell r="D2392" t="str">
            <v>통신내선공</v>
          </cell>
          <cell r="F2392" t="str">
            <v>인</v>
          </cell>
          <cell r="H2392">
            <v>0.16</v>
          </cell>
          <cell r="I2392" t="str">
            <v>x</v>
          </cell>
          <cell r="J2392">
            <v>0.03</v>
          </cell>
          <cell r="V2392" t="str">
            <v>=</v>
          </cell>
          <cell r="W2392">
            <v>4.0000000000000001E-3</v>
          </cell>
          <cell r="Y2392" t="str">
            <v>기본</v>
          </cell>
          <cell r="Z2392" t="str">
            <v>x</v>
          </cell>
          <cell r="AA2392" t="str">
            <v>공구손료</v>
          </cell>
        </row>
        <row r="2393">
          <cell r="A2393">
            <v>8812</v>
          </cell>
          <cell r="D2393" t="str">
            <v>보통인부</v>
          </cell>
          <cell r="F2393" t="str">
            <v>인</v>
          </cell>
          <cell r="H2393">
            <v>7.0000000000000007E-2</v>
          </cell>
          <cell r="I2393" t="str">
            <v>x</v>
          </cell>
          <cell r="J2393">
            <v>0.03</v>
          </cell>
          <cell r="V2393" t="str">
            <v>=</v>
          </cell>
          <cell r="W2393">
            <v>2E-3</v>
          </cell>
          <cell r="Y2393" t="str">
            <v>기본</v>
          </cell>
          <cell r="Z2393" t="str">
            <v>x</v>
          </cell>
          <cell r="AA2393" t="str">
            <v>공구손료</v>
          </cell>
        </row>
        <row r="2402">
          <cell r="A2402">
            <v>8900</v>
          </cell>
          <cell r="C2402">
            <v>89</v>
          </cell>
          <cell r="D2402" t="str">
            <v>디지틀회선분배장치</v>
          </cell>
          <cell r="E2402" t="str">
            <v>N-DCS(20E1)</v>
          </cell>
          <cell r="F2402" t="str">
            <v>식</v>
          </cell>
        </row>
        <row r="2403">
          <cell r="A2403">
            <v>8901</v>
          </cell>
          <cell r="D2403" t="str">
            <v>가. 재료비</v>
          </cell>
        </row>
        <row r="2404">
          <cell r="A2404">
            <v>8902</v>
          </cell>
          <cell r="B2404" t="str">
            <v>디지털 회선분배장치N-DCS</v>
          </cell>
          <cell r="D2404" t="str">
            <v>디지털 회선분배장치</v>
          </cell>
          <cell r="E2404" t="str">
            <v>N-DCS</v>
          </cell>
          <cell r="F2404" t="str">
            <v>대</v>
          </cell>
          <cell r="V2404" t="str">
            <v>=</v>
          </cell>
          <cell r="W2404">
            <v>1</v>
          </cell>
          <cell r="AL2404" t="str">
            <v>관 급</v>
          </cell>
        </row>
        <row r="2405">
          <cell r="A2405">
            <v>8903</v>
          </cell>
          <cell r="B2405" t="str">
            <v>앙카볼트(3/8")M10xL150</v>
          </cell>
          <cell r="D2405" t="str">
            <v>앙카볼트</v>
          </cell>
          <cell r="E2405" t="str">
            <v>(3/8")M10xL150</v>
          </cell>
          <cell r="F2405" t="str">
            <v>개</v>
          </cell>
          <cell r="V2405" t="str">
            <v>=</v>
          </cell>
          <cell r="W2405">
            <v>4</v>
          </cell>
          <cell r="AL2405">
            <v>0</v>
          </cell>
        </row>
        <row r="2406">
          <cell r="A2406">
            <v>8904</v>
          </cell>
          <cell r="D2406" t="str">
            <v>나. 노무비</v>
          </cell>
        </row>
        <row r="2407">
          <cell r="D2407" t="str">
            <v>1) 마킹및레벨링</v>
          </cell>
          <cell r="AL2407" t="str">
            <v>통 5-96</v>
          </cell>
        </row>
        <row r="2408">
          <cell r="D2408" t="str">
            <v>통신설비공</v>
          </cell>
          <cell r="F2408" t="str">
            <v>인</v>
          </cell>
          <cell r="H2408">
            <v>0.05</v>
          </cell>
          <cell r="I2408" t="str">
            <v>x</v>
          </cell>
          <cell r="J2408">
            <v>8</v>
          </cell>
          <cell r="V2408" t="str">
            <v>=</v>
          </cell>
          <cell r="W2408">
            <v>0.4</v>
          </cell>
          <cell r="Y2408" t="str">
            <v>기본</v>
          </cell>
          <cell r="Z2408" t="str">
            <v>x</v>
          </cell>
          <cell r="AA2408" t="str">
            <v>단위량</v>
          </cell>
        </row>
        <row r="2409">
          <cell r="D2409" t="str">
            <v>보통인부</v>
          </cell>
          <cell r="F2409" t="str">
            <v>인</v>
          </cell>
          <cell r="H2409">
            <v>0.05</v>
          </cell>
          <cell r="I2409" t="str">
            <v>x</v>
          </cell>
          <cell r="J2409">
            <v>8</v>
          </cell>
          <cell r="V2409" t="str">
            <v>=</v>
          </cell>
          <cell r="W2409">
            <v>0.4</v>
          </cell>
          <cell r="Y2409" t="str">
            <v>기본</v>
          </cell>
          <cell r="Z2409" t="str">
            <v>x</v>
          </cell>
          <cell r="AA2409" t="str">
            <v>단위량</v>
          </cell>
        </row>
        <row r="2410">
          <cell r="D2410" t="str">
            <v>2) 컴퓨터프로세서장치</v>
          </cell>
        </row>
        <row r="2411">
          <cell r="D2411" t="str">
            <v>통신설비공</v>
          </cell>
          <cell r="F2411" t="str">
            <v>인</v>
          </cell>
          <cell r="H2411">
            <v>2</v>
          </cell>
          <cell r="I2411" t="str">
            <v>x</v>
          </cell>
          <cell r="J2411">
            <v>1</v>
          </cell>
          <cell r="V2411" t="str">
            <v>=</v>
          </cell>
          <cell r="W2411">
            <v>2</v>
          </cell>
          <cell r="Y2411" t="str">
            <v>기본</v>
          </cell>
          <cell r="Z2411" t="str">
            <v>x</v>
          </cell>
          <cell r="AA2411" t="str">
            <v>단위량</v>
          </cell>
        </row>
        <row r="2412">
          <cell r="D2412" t="str">
            <v>보통인부</v>
          </cell>
          <cell r="F2412" t="str">
            <v>인</v>
          </cell>
          <cell r="H2412">
            <v>2</v>
          </cell>
          <cell r="I2412" t="str">
            <v>x</v>
          </cell>
          <cell r="J2412">
            <v>1</v>
          </cell>
          <cell r="V2412" t="str">
            <v>=</v>
          </cell>
          <cell r="W2412">
            <v>2</v>
          </cell>
          <cell r="Y2412" t="str">
            <v>기본</v>
          </cell>
          <cell r="Z2412" t="str">
            <v>x</v>
          </cell>
          <cell r="AA2412" t="str">
            <v>단위량</v>
          </cell>
        </row>
        <row r="2413">
          <cell r="D2413" t="str">
            <v>통신케이블공</v>
          </cell>
          <cell r="F2413" t="str">
            <v>인</v>
          </cell>
          <cell r="H2413">
            <v>2.2200000000000002</v>
          </cell>
          <cell r="I2413" t="str">
            <v>x</v>
          </cell>
          <cell r="J2413">
            <v>1</v>
          </cell>
          <cell r="V2413" t="str">
            <v>=</v>
          </cell>
          <cell r="W2413">
            <v>2.2200000000000002</v>
          </cell>
          <cell r="Y2413" t="str">
            <v>기본</v>
          </cell>
          <cell r="Z2413" t="str">
            <v>x</v>
          </cell>
          <cell r="AA2413" t="str">
            <v>단위량</v>
          </cell>
        </row>
        <row r="2414">
          <cell r="D2414" t="str">
            <v>H/W설치기사</v>
          </cell>
          <cell r="F2414" t="str">
            <v>인</v>
          </cell>
          <cell r="H2414">
            <v>4.45</v>
          </cell>
          <cell r="I2414" t="str">
            <v>x</v>
          </cell>
          <cell r="J2414">
            <v>1</v>
          </cell>
          <cell r="V2414" t="str">
            <v>=</v>
          </cell>
          <cell r="W2414">
            <v>4.45</v>
          </cell>
          <cell r="Y2414" t="str">
            <v>기본</v>
          </cell>
          <cell r="Z2414" t="str">
            <v>x</v>
          </cell>
          <cell r="AA2414" t="str">
            <v>단위량</v>
          </cell>
        </row>
        <row r="2415">
          <cell r="D2415" t="str">
            <v>3) 각종기기가 설치</v>
          </cell>
        </row>
        <row r="2416">
          <cell r="D2416" t="str">
            <v>통신설비공</v>
          </cell>
          <cell r="F2416" t="str">
            <v>인</v>
          </cell>
          <cell r="H2416">
            <v>0.5</v>
          </cell>
          <cell r="I2416" t="str">
            <v>x</v>
          </cell>
          <cell r="J2416">
            <v>1</v>
          </cell>
          <cell r="V2416" t="str">
            <v>=</v>
          </cell>
          <cell r="W2416">
            <v>0.5</v>
          </cell>
          <cell r="Y2416" t="str">
            <v>기본</v>
          </cell>
          <cell r="Z2416" t="str">
            <v>x</v>
          </cell>
          <cell r="AA2416" t="str">
            <v>단위량</v>
          </cell>
        </row>
        <row r="2417">
          <cell r="D2417" t="str">
            <v>보통인부</v>
          </cell>
          <cell r="F2417" t="str">
            <v>인</v>
          </cell>
          <cell r="H2417">
            <v>0.5</v>
          </cell>
          <cell r="I2417" t="str">
            <v>x</v>
          </cell>
          <cell r="J2417">
            <v>1</v>
          </cell>
          <cell r="V2417" t="str">
            <v>=</v>
          </cell>
          <cell r="W2417">
            <v>0.5</v>
          </cell>
          <cell r="Y2417" t="str">
            <v>기본</v>
          </cell>
          <cell r="Z2417" t="str">
            <v>x</v>
          </cell>
          <cell r="AA2417" t="str">
            <v>단위량</v>
          </cell>
        </row>
        <row r="2418">
          <cell r="D2418" t="str">
            <v>3) 가전원선취부</v>
          </cell>
        </row>
        <row r="2419">
          <cell r="D2419" t="str">
            <v>통신설비공</v>
          </cell>
          <cell r="F2419" t="str">
            <v>인</v>
          </cell>
          <cell r="H2419">
            <v>0.17</v>
          </cell>
          <cell r="I2419" t="str">
            <v>x</v>
          </cell>
          <cell r="J2419">
            <v>1</v>
          </cell>
          <cell r="V2419" t="str">
            <v>=</v>
          </cell>
          <cell r="W2419">
            <v>0.17</v>
          </cell>
          <cell r="Y2419" t="str">
            <v>기본</v>
          </cell>
          <cell r="Z2419" t="str">
            <v>x</v>
          </cell>
          <cell r="AA2419" t="str">
            <v>단위량</v>
          </cell>
        </row>
        <row r="2420">
          <cell r="D2420" t="str">
            <v>4) 기초시험</v>
          </cell>
        </row>
        <row r="2421">
          <cell r="D2421" t="str">
            <v>H/W설치기사</v>
          </cell>
          <cell r="F2421" t="str">
            <v>인</v>
          </cell>
          <cell r="H2421">
            <v>0.02</v>
          </cell>
          <cell r="I2421" t="str">
            <v>x</v>
          </cell>
          <cell r="J2421">
            <v>20</v>
          </cell>
          <cell r="V2421" t="str">
            <v>=</v>
          </cell>
          <cell r="W2421">
            <v>0.4</v>
          </cell>
          <cell r="Y2421" t="str">
            <v>기본</v>
          </cell>
          <cell r="Z2421" t="str">
            <v>x</v>
          </cell>
          <cell r="AA2421" t="str">
            <v>단위량</v>
          </cell>
        </row>
        <row r="2422">
          <cell r="D2422" t="str">
            <v>S/W시험기사</v>
          </cell>
          <cell r="F2422" t="str">
            <v>인</v>
          </cell>
          <cell r="H2422">
            <v>0.01</v>
          </cell>
          <cell r="I2422" t="str">
            <v>x</v>
          </cell>
          <cell r="J2422">
            <v>20</v>
          </cell>
          <cell r="V2422" t="str">
            <v>=</v>
          </cell>
          <cell r="W2422">
            <v>0.2</v>
          </cell>
          <cell r="Y2422" t="str">
            <v>기본</v>
          </cell>
          <cell r="Z2422" t="str">
            <v>x</v>
          </cell>
          <cell r="AA2422" t="str">
            <v>단위량</v>
          </cell>
        </row>
        <row r="2423">
          <cell r="D2423" t="str">
            <v>통신케이블공</v>
          </cell>
          <cell r="F2423" t="str">
            <v>인</v>
          </cell>
          <cell r="H2423">
            <v>0.02</v>
          </cell>
          <cell r="I2423" t="str">
            <v>x</v>
          </cell>
          <cell r="J2423">
            <v>20</v>
          </cell>
          <cell r="V2423" t="str">
            <v>=</v>
          </cell>
          <cell r="W2423">
            <v>0.4</v>
          </cell>
          <cell r="Y2423" t="str">
            <v>기본</v>
          </cell>
          <cell r="Z2423" t="str">
            <v>x</v>
          </cell>
          <cell r="AA2423" t="str">
            <v>단위량</v>
          </cell>
        </row>
        <row r="2424">
          <cell r="D2424" t="str">
            <v>4) 기기전원시험</v>
          </cell>
        </row>
        <row r="2425">
          <cell r="D2425" t="str">
            <v>H/W설치기사</v>
          </cell>
          <cell r="F2425" t="str">
            <v>인</v>
          </cell>
          <cell r="H2425">
            <v>1.06</v>
          </cell>
          <cell r="I2425" t="str">
            <v>x</v>
          </cell>
          <cell r="J2425">
            <v>2</v>
          </cell>
          <cell r="V2425" t="str">
            <v>=</v>
          </cell>
          <cell r="W2425">
            <v>2.12</v>
          </cell>
          <cell r="Y2425" t="str">
            <v>기본</v>
          </cell>
          <cell r="Z2425" t="str">
            <v>x</v>
          </cell>
          <cell r="AA2425" t="str">
            <v>단위량</v>
          </cell>
        </row>
        <row r="2426">
          <cell r="D2426" t="str">
            <v>5) 프로세서시험</v>
          </cell>
          <cell r="E2426" t="str">
            <v/>
          </cell>
        </row>
        <row r="2427">
          <cell r="D2427" t="str">
            <v>H/W설치기사</v>
          </cell>
          <cell r="F2427" t="str">
            <v>인</v>
          </cell>
          <cell r="H2427">
            <v>2.06</v>
          </cell>
          <cell r="I2427" t="str">
            <v>x</v>
          </cell>
          <cell r="J2427">
            <v>1</v>
          </cell>
          <cell r="V2427" t="str">
            <v>=</v>
          </cell>
          <cell r="W2427">
            <v>2.06</v>
          </cell>
          <cell r="Y2427" t="str">
            <v>기본</v>
          </cell>
          <cell r="Z2427" t="str">
            <v>x</v>
          </cell>
          <cell r="AA2427" t="str">
            <v>단위량</v>
          </cell>
        </row>
        <row r="2428">
          <cell r="D2428" t="str">
            <v>S/W시험기사</v>
          </cell>
          <cell r="F2428" t="str">
            <v>인</v>
          </cell>
          <cell r="H2428">
            <v>3.5</v>
          </cell>
          <cell r="I2428" t="str">
            <v>x</v>
          </cell>
          <cell r="J2428">
            <v>1</v>
          </cell>
          <cell r="V2428" t="str">
            <v>=</v>
          </cell>
          <cell r="W2428">
            <v>3.5</v>
          </cell>
          <cell r="Y2428" t="str">
            <v>기본</v>
          </cell>
          <cell r="Z2428" t="str">
            <v>x</v>
          </cell>
          <cell r="AA2428" t="str">
            <v>단위량</v>
          </cell>
        </row>
        <row r="2429">
          <cell r="D2429" t="str">
            <v>CPU시험기사</v>
          </cell>
          <cell r="F2429" t="str">
            <v>인</v>
          </cell>
          <cell r="H2429">
            <v>3.13</v>
          </cell>
          <cell r="I2429" t="str">
            <v>x</v>
          </cell>
          <cell r="J2429">
            <v>1</v>
          </cell>
          <cell r="V2429" t="str">
            <v>=</v>
          </cell>
          <cell r="W2429">
            <v>3.13</v>
          </cell>
          <cell r="Y2429" t="str">
            <v>기본</v>
          </cell>
          <cell r="Z2429" t="str">
            <v>x</v>
          </cell>
          <cell r="AA2429" t="str">
            <v>단위량</v>
          </cell>
        </row>
        <row r="2430">
          <cell r="D2430" t="str">
            <v>6) 유니트진단시험</v>
          </cell>
        </row>
        <row r="2431">
          <cell r="D2431" t="str">
            <v>H/W설치기사</v>
          </cell>
          <cell r="F2431" t="str">
            <v>인</v>
          </cell>
          <cell r="H2431">
            <v>2.16</v>
          </cell>
          <cell r="I2431" t="str">
            <v>x</v>
          </cell>
          <cell r="J2431">
            <v>10</v>
          </cell>
          <cell r="V2431" t="str">
            <v>=</v>
          </cell>
          <cell r="W2431">
            <v>21.6</v>
          </cell>
          <cell r="Y2431" t="str">
            <v>기본</v>
          </cell>
          <cell r="Z2431" t="str">
            <v>x</v>
          </cell>
          <cell r="AA2431" t="str">
            <v>단위량</v>
          </cell>
        </row>
        <row r="2432">
          <cell r="D2432" t="str">
            <v>S/W시험기사</v>
          </cell>
          <cell r="F2432" t="str">
            <v>인</v>
          </cell>
          <cell r="H2432">
            <v>3.9</v>
          </cell>
          <cell r="I2432" t="str">
            <v>x</v>
          </cell>
          <cell r="J2432">
            <v>10</v>
          </cell>
          <cell r="V2432" t="str">
            <v>=</v>
          </cell>
          <cell r="W2432">
            <v>39</v>
          </cell>
          <cell r="Y2432" t="str">
            <v>기본</v>
          </cell>
          <cell r="Z2432" t="str">
            <v>x</v>
          </cell>
          <cell r="AA2432" t="str">
            <v>단위량</v>
          </cell>
        </row>
        <row r="2433">
          <cell r="D2433" t="str">
            <v>7) 경보시험</v>
          </cell>
        </row>
        <row r="2434">
          <cell r="D2434" t="str">
            <v>H/W설치기사</v>
          </cell>
          <cell r="F2434" t="str">
            <v>인</v>
          </cell>
          <cell r="H2434">
            <v>0.66</v>
          </cell>
          <cell r="I2434" t="str">
            <v>x</v>
          </cell>
          <cell r="J2434">
            <v>1</v>
          </cell>
          <cell r="V2434" t="str">
            <v>=</v>
          </cell>
          <cell r="W2434">
            <v>0.66</v>
          </cell>
          <cell r="Y2434" t="str">
            <v>기본</v>
          </cell>
          <cell r="Z2434" t="str">
            <v>x</v>
          </cell>
          <cell r="AA2434" t="str">
            <v>단위량</v>
          </cell>
        </row>
        <row r="2435">
          <cell r="D2435" t="str">
            <v>8) 원격경보시험</v>
          </cell>
        </row>
        <row r="2436">
          <cell r="D2436" t="str">
            <v>H/W설치기사</v>
          </cell>
          <cell r="F2436" t="str">
            <v>인</v>
          </cell>
          <cell r="H2436">
            <v>1.25</v>
          </cell>
          <cell r="I2436" t="str">
            <v>x</v>
          </cell>
          <cell r="J2436">
            <v>1</v>
          </cell>
          <cell r="V2436" t="str">
            <v>=</v>
          </cell>
          <cell r="W2436">
            <v>1.25</v>
          </cell>
          <cell r="Y2436" t="str">
            <v>기본</v>
          </cell>
          <cell r="Z2436" t="str">
            <v>x</v>
          </cell>
          <cell r="AA2436" t="str">
            <v>단위량</v>
          </cell>
        </row>
        <row r="2437">
          <cell r="D2437" t="str">
            <v>9) 시스템확인시험</v>
          </cell>
        </row>
        <row r="2438">
          <cell r="D2438" t="str">
            <v>H/W설치기사</v>
          </cell>
          <cell r="F2438" t="str">
            <v>인</v>
          </cell>
          <cell r="H2438">
            <v>13.75</v>
          </cell>
          <cell r="I2438" t="str">
            <v>x</v>
          </cell>
          <cell r="J2438">
            <v>1</v>
          </cell>
          <cell r="V2438" t="str">
            <v>=</v>
          </cell>
          <cell r="W2438">
            <v>13.75</v>
          </cell>
          <cell r="Y2438" t="str">
            <v>기본</v>
          </cell>
          <cell r="Z2438" t="str">
            <v>x</v>
          </cell>
          <cell r="AA2438" t="str">
            <v>단위량</v>
          </cell>
        </row>
        <row r="2439">
          <cell r="D2439" t="str">
            <v>S/W시험기사</v>
          </cell>
          <cell r="F2439" t="str">
            <v>인</v>
          </cell>
          <cell r="H2439">
            <v>13.43</v>
          </cell>
          <cell r="I2439" t="str">
            <v>x</v>
          </cell>
          <cell r="J2439">
            <v>1</v>
          </cell>
          <cell r="V2439" t="str">
            <v>=</v>
          </cell>
          <cell r="W2439">
            <v>13.43</v>
          </cell>
          <cell r="Y2439" t="str">
            <v>기본</v>
          </cell>
          <cell r="Z2439" t="str">
            <v>x</v>
          </cell>
          <cell r="AA2439" t="str">
            <v>단위량</v>
          </cell>
        </row>
        <row r="2440">
          <cell r="D2440" t="str">
            <v>9) CROSS MAPPING 시험</v>
          </cell>
        </row>
        <row r="2441">
          <cell r="D2441" t="str">
            <v>H/W설치기사</v>
          </cell>
          <cell r="F2441" t="str">
            <v>인</v>
          </cell>
          <cell r="H2441">
            <v>2.3E-2</v>
          </cell>
          <cell r="I2441" t="str">
            <v>x</v>
          </cell>
          <cell r="J2441">
            <v>600</v>
          </cell>
          <cell r="V2441" t="str">
            <v>=</v>
          </cell>
          <cell r="W2441">
            <v>13.8</v>
          </cell>
          <cell r="Y2441" t="str">
            <v>기본</v>
          </cell>
          <cell r="Z2441" t="str">
            <v>x</v>
          </cell>
          <cell r="AA2441" t="str">
            <v>단위량</v>
          </cell>
        </row>
        <row r="2442">
          <cell r="D2442" t="str">
            <v>S/W시험기사</v>
          </cell>
          <cell r="F2442" t="str">
            <v>인</v>
          </cell>
          <cell r="H2442">
            <v>2.4E-2</v>
          </cell>
          <cell r="I2442" t="str">
            <v>x</v>
          </cell>
          <cell r="J2442">
            <v>600</v>
          </cell>
          <cell r="V2442" t="str">
            <v>=</v>
          </cell>
          <cell r="W2442">
            <v>14.4</v>
          </cell>
          <cell r="Y2442" t="str">
            <v>기본</v>
          </cell>
          <cell r="Z2442" t="str">
            <v>x</v>
          </cell>
          <cell r="AA2442" t="str">
            <v>단위량</v>
          </cell>
        </row>
        <row r="2443">
          <cell r="D2443" t="str">
            <v>소   계</v>
          </cell>
        </row>
        <row r="2444">
          <cell r="A2444">
            <v>8905</v>
          </cell>
          <cell r="D2444" t="str">
            <v>통신설비공</v>
          </cell>
          <cell r="F2444" t="str">
            <v>인</v>
          </cell>
          <cell r="V2444" t="str">
            <v>=</v>
          </cell>
          <cell r="W2444">
            <v>3.07</v>
          </cell>
        </row>
        <row r="2445">
          <cell r="A2445">
            <v>8906</v>
          </cell>
          <cell r="D2445" t="str">
            <v>통신케이블공</v>
          </cell>
          <cell r="F2445" t="str">
            <v>인</v>
          </cell>
          <cell r="V2445" t="str">
            <v>=</v>
          </cell>
          <cell r="W2445">
            <v>2.62</v>
          </cell>
        </row>
        <row r="2446">
          <cell r="A2446">
            <v>8907</v>
          </cell>
          <cell r="D2446" t="str">
            <v>H/W설치기사</v>
          </cell>
          <cell r="F2446" t="str">
            <v>인</v>
          </cell>
          <cell r="V2446" t="str">
            <v>=</v>
          </cell>
          <cell r="W2446">
            <v>60.09</v>
          </cell>
        </row>
        <row r="2447">
          <cell r="A2447">
            <v>8908</v>
          </cell>
          <cell r="D2447" t="str">
            <v>S/W시험기사</v>
          </cell>
          <cell r="F2447" t="str">
            <v>인</v>
          </cell>
          <cell r="V2447" t="str">
            <v>=</v>
          </cell>
          <cell r="W2447">
            <v>70.53</v>
          </cell>
        </row>
        <row r="2448">
          <cell r="A2448">
            <v>8909</v>
          </cell>
          <cell r="D2448" t="str">
            <v>CPU시험기사</v>
          </cell>
          <cell r="F2448" t="str">
            <v>인</v>
          </cell>
          <cell r="V2448" t="str">
            <v>=</v>
          </cell>
          <cell r="W2448">
            <v>3.13</v>
          </cell>
        </row>
        <row r="2449">
          <cell r="A2449">
            <v>8910</v>
          </cell>
          <cell r="D2449" t="str">
            <v>보통인부</v>
          </cell>
          <cell r="F2449" t="str">
            <v>인</v>
          </cell>
          <cell r="V2449" t="str">
            <v>=</v>
          </cell>
          <cell r="W2449">
            <v>2.9</v>
          </cell>
        </row>
        <row r="2450">
          <cell r="A2450">
            <v>8911</v>
          </cell>
          <cell r="D2450" t="str">
            <v>다. 공구손료</v>
          </cell>
          <cell r="E2450" t="str">
            <v>노무비×3%</v>
          </cell>
        </row>
        <row r="2451">
          <cell r="A2451">
            <v>8912</v>
          </cell>
          <cell r="D2451" t="str">
            <v>통신설비공</v>
          </cell>
          <cell r="F2451" t="str">
            <v>인</v>
          </cell>
          <cell r="H2451">
            <v>3.07</v>
          </cell>
          <cell r="I2451" t="str">
            <v>x</v>
          </cell>
          <cell r="J2451">
            <v>0.03</v>
          </cell>
          <cell r="V2451" t="str">
            <v>=</v>
          </cell>
          <cell r="W2451">
            <v>0.09</v>
          </cell>
          <cell r="Y2451" t="str">
            <v>기본</v>
          </cell>
          <cell r="Z2451" t="str">
            <v>x</v>
          </cell>
          <cell r="AA2451" t="str">
            <v>공구손료</v>
          </cell>
        </row>
        <row r="2452">
          <cell r="A2452">
            <v>8913</v>
          </cell>
          <cell r="D2452" t="str">
            <v>통신케이블공</v>
          </cell>
          <cell r="F2452" t="str">
            <v>인</v>
          </cell>
          <cell r="H2452">
            <v>2.62</v>
          </cell>
          <cell r="I2452" t="str">
            <v>x</v>
          </cell>
          <cell r="J2452">
            <v>0.03</v>
          </cell>
          <cell r="V2452" t="str">
            <v>=</v>
          </cell>
          <cell r="W2452">
            <v>7.0000000000000007E-2</v>
          </cell>
          <cell r="Y2452" t="str">
            <v>기본</v>
          </cell>
          <cell r="Z2452" t="str">
            <v>x</v>
          </cell>
          <cell r="AA2452" t="str">
            <v>공구손료</v>
          </cell>
        </row>
        <row r="2453">
          <cell r="A2453">
            <v>8914</v>
          </cell>
          <cell r="D2453" t="str">
            <v>H/W설치기사</v>
          </cell>
          <cell r="F2453" t="str">
            <v>인</v>
          </cell>
          <cell r="H2453">
            <v>60.09</v>
          </cell>
          <cell r="I2453" t="str">
            <v>x</v>
          </cell>
          <cell r="J2453">
            <v>0.03</v>
          </cell>
          <cell r="V2453" t="str">
            <v>=</v>
          </cell>
          <cell r="W2453">
            <v>1.8</v>
          </cell>
          <cell r="Y2453" t="str">
            <v>기본</v>
          </cell>
          <cell r="Z2453" t="str">
            <v>x</v>
          </cell>
          <cell r="AA2453" t="str">
            <v>공구손료</v>
          </cell>
        </row>
        <row r="2454">
          <cell r="A2454">
            <v>8915</v>
          </cell>
          <cell r="D2454" t="str">
            <v>S/W시험기사</v>
          </cell>
          <cell r="F2454" t="str">
            <v>인</v>
          </cell>
          <cell r="H2454">
            <v>70.53</v>
          </cell>
          <cell r="I2454" t="str">
            <v>x</v>
          </cell>
          <cell r="J2454">
            <v>0.03</v>
          </cell>
          <cell r="V2454" t="str">
            <v>=</v>
          </cell>
          <cell r="W2454">
            <v>2.11</v>
          </cell>
          <cell r="Y2454" t="str">
            <v>기본</v>
          </cell>
          <cell r="Z2454" t="str">
            <v>x</v>
          </cell>
          <cell r="AA2454" t="str">
            <v>공구손료</v>
          </cell>
        </row>
        <row r="2455">
          <cell r="A2455">
            <v>8916</v>
          </cell>
          <cell r="D2455" t="str">
            <v>CPU시험기사</v>
          </cell>
          <cell r="F2455" t="str">
            <v>인</v>
          </cell>
          <cell r="H2455">
            <v>3.13</v>
          </cell>
          <cell r="I2455" t="str">
            <v>x</v>
          </cell>
          <cell r="J2455">
            <v>0.03</v>
          </cell>
          <cell r="V2455" t="str">
            <v>=</v>
          </cell>
          <cell r="W2455">
            <v>0.09</v>
          </cell>
          <cell r="Y2455" t="str">
            <v>기본</v>
          </cell>
          <cell r="Z2455" t="str">
            <v>x</v>
          </cell>
          <cell r="AA2455" t="str">
            <v>공구손료</v>
          </cell>
        </row>
        <row r="2456">
          <cell r="A2456">
            <v>8917</v>
          </cell>
          <cell r="D2456" t="str">
            <v>보통인부</v>
          </cell>
          <cell r="F2456" t="str">
            <v>인</v>
          </cell>
          <cell r="H2456">
            <v>2.9</v>
          </cell>
          <cell r="I2456" t="str">
            <v>x</v>
          </cell>
          <cell r="J2456">
            <v>0.03</v>
          </cell>
          <cell r="V2456" t="str">
            <v>=</v>
          </cell>
          <cell r="W2456">
            <v>0.08</v>
          </cell>
          <cell r="Y2456" t="str">
            <v>기본</v>
          </cell>
          <cell r="Z2456" t="str">
            <v>x</v>
          </cell>
          <cell r="AA2456" t="str">
            <v>공구손료</v>
          </cell>
        </row>
        <row r="2477">
          <cell r="A2477">
            <v>9000</v>
          </cell>
          <cell r="C2477">
            <v>90</v>
          </cell>
          <cell r="D2477" t="str">
            <v>CODEC</v>
          </cell>
          <cell r="E2477" t="str">
            <v/>
          </cell>
          <cell r="F2477" t="str">
            <v>식</v>
          </cell>
        </row>
        <row r="2478">
          <cell r="A2478">
            <v>9001</v>
          </cell>
          <cell r="D2478" t="str">
            <v>가. 재료비</v>
          </cell>
        </row>
        <row r="2479">
          <cell r="A2479">
            <v>9002</v>
          </cell>
          <cell r="B2479" t="str">
            <v>CODEC0</v>
          </cell>
          <cell r="D2479" t="str">
            <v>CODEC</v>
          </cell>
          <cell r="E2479">
            <v>0</v>
          </cell>
          <cell r="F2479" t="str">
            <v>대</v>
          </cell>
          <cell r="V2479" t="str">
            <v>=</v>
          </cell>
          <cell r="W2479">
            <v>1</v>
          </cell>
          <cell r="AL2479" t="str">
            <v>관 급</v>
          </cell>
        </row>
        <row r="2480">
          <cell r="A2480">
            <v>9003</v>
          </cell>
          <cell r="B2480" t="str">
            <v>앙카볼트(3/8")M10xL150</v>
          </cell>
          <cell r="D2480" t="str">
            <v>앙카볼트</v>
          </cell>
          <cell r="E2480" t="str">
            <v>(3/8")M10xL150</v>
          </cell>
          <cell r="F2480" t="str">
            <v>개</v>
          </cell>
          <cell r="V2480" t="str">
            <v>=</v>
          </cell>
          <cell r="W2480">
            <v>4</v>
          </cell>
          <cell r="AL2480">
            <v>0</v>
          </cell>
        </row>
        <row r="2481">
          <cell r="A2481">
            <v>9004</v>
          </cell>
          <cell r="D2481" t="str">
            <v>나. 노무비</v>
          </cell>
          <cell r="AL2481" t="str">
            <v>통5-59</v>
          </cell>
        </row>
        <row r="2482">
          <cell r="D2482" t="str">
            <v>통신설비공</v>
          </cell>
          <cell r="F2482" t="str">
            <v>인</v>
          </cell>
          <cell r="H2482">
            <v>0.5</v>
          </cell>
          <cell r="I2482" t="str">
            <v>x</v>
          </cell>
          <cell r="J2482">
            <v>1</v>
          </cell>
          <cell r="V2482" t="str">
            <v>=</v>
          </cell>
          <cell r="W2482">
            <v>0.5</v>
          </cell>
          <cell r="Y2482" t="str">
            <v>기본</v>
          </cell>
          <cell r="Z2482" t="str">
            <v>x</v>
          </cell>
          <cell r="AA2482" t="str">
            <v>단위량</v>
          </cell>
        </row>
        <row r="2483">
          <cell r="D2483" t="str">
            <v>보통인부</v>
          </cell>
          <cell r="F2483" t="str">
            <v>인</v>
          </cell>
          <cell r="H2483">
            <v>0.5</v>
          </cell>
          <cell r="I2483" t="str">
            <v>x</v>
          </cell>
          <cell r="J2483">
            <v>1</v>
          </cell>
          <cell r="V2483" t="str">
            <v>=</v>
          </cell>
          <cell r="W2483">
            <v>0.5</v>
          </cell>
          <cell r="Y2483" t="str">
            <v>기본</v>
          </cell>
          <cell r="Z2483" t="str">
            <v>x</v>
          </cell>
          <cell r="AA2483" t="str">
            <v>단위량</v>
          </cell>
        </row>
        <row r="2484">
          <cell r="D2484" t="str">
            <v>종합시험</v>
          </cell>
        </row>
        <row r="2485">
          <cell r="D2485" t="str">
            <v>통신기사2급</v>
          </cell>
          <cell r="F2485" t="str">
            <v>인</v>
          </cell>
          <cell r="H2485">
            <v>0.5</v>
          </cell>
          <cell r="I2485" t="str">
            <v>x</v>
          </cell>
          <cell r="J2485">
            <v>1</v>
          </cell>
          <cell r="V2485" t="str">
            <v>=</v>
          </cell>
          <cell r="W2485">
            <v>0.5</v>
          </cell>
          <cell r="Y2485" t="str">
            <v>기본</v>
          </cell>
          <cell r="Z2485" t="str">
            <v>x</v>
          </cell>
          <cell r="AA2485" t="str">
            <v>단위량</v>
          </cell>
        </row>
        <row r="2486">
          <cell r="D2486" t="str">
            <v>소   계</v>
          </cell>
        </row>
        <row r="2487">
          <cell r="A2487">
            <v>9005</v>
          </cell>
          <cell r="D2487" t="str">
            <v>통신설비공</v>
          </cell>
          <cell r="F2487" t="str">
            <v>인</v>
          </cell>
          <cell r="V2487" t="str">
            <v>=</v>
          </cell>
          <cell r="W2487">
            <v>0.5</v>
          </cell>
        </row>
        <row r="2488">
          <cell r="A2488">
            <v>9006</v>
          </cell>
          <cell r="D2488" t="str">
            <v>통신기사2급</v>
          </cell>
          <cell r="F2488" t="str">
            <v>인</v>
          </cell>
          <cell r="V2488" t="str">
            <v>=</v>
          </cell>
          <cell r="W2488">
            <v>0.5</v>
          </cell>
        </row>
        <row r="2489">
          <cell r="A2489">
            <v>9007</v>
          </cell>
          <cell r="D2489" t="str">
            <v>보통인부</v>
          </cell>
          <cell r="F2489" t="str">
            <v>인</v>
          </cell>
          <cell r="V2489" t="str">
            <v>=</v>
          </cell>
          <cell r="W2489">
            <v>0.5</v>
          </cell>
        </row>
        <row r="2490">
          <cell r="A2490">
            <v>9008</v>
          </cell>
          <cell r="D2490" t="str">
            <v>다. 공구손료</v>
          </cell>
          <cell r="E2490" t="str">
            <v>노무비×3%</v>
          </cell>
        </row>
        <row r="2491">
          <cell r="A2491">
            <v>9009</v>
          </cell>
          <cell r="D2491" t="str">
            <v>통신설비공</v>
          </cell>
          <cell r="F2491" t="str">
            <v>인</v>
          </cell>
          <cell r="H2491">
            <v>0.5</v>
          </cell>
          <cell r="I2491" t="str">
            <v>x</v>
          </cell>
          <cell r="J2491">
            <v>0.03</v>
          </cell>
          <cell r="V2491" t="str">
            <v>=</v>
          </cell>
          <cell r="W2491">
            <v>1.4999999999999999E-2</v>
          </cell>
          <cell r="Y2491" t="str">
            <v>기본</v>
          </cell>
          <cell r="Z2491" t="str">
            <v>x</v>
          </cell>
          <cell r="AA2491" t="str">
            <v>공구손료</v>
          </cell>
        </row>
        <row r="2492">
          <cell r="A2492">
            <v>9010</v>
          </cell>
          <cell r="D2492" t="str">
            <v>통신기사2급</v>
          </cell>
          <cell r="F2492" t="str">
            <v>인</v>
          </cell>
          <cell r="H2492">
            <v>0.5</v>
          </cell>
          <cell r="I2492" t="str">
            <v>x</v>
          </cell>
          <cell r="J2492">
            <v>0.03</v>
          </cell>
          <cell r="V2492" t="str">
            <v>=</v>
          </cell>
          <cell r="W2492">
            <v>1.4999999999999999E-2</v>
          </cell>
          <cell r="Y2492" t="str">
            <v>기본</v>
          </cell>
          <cell r="Z2492" t="str">
            <v>x</v>
          </cell>
          <cell r="AA2492" t="str">
            <v>공구손료</v>
          </cell>
        </row>
        <row r="2493">
          <cell r="A2493">
            <v>9011</v>
          </cell>
          <cell r="D2493" t="str">
            <v>보통인부</v>
          </cell>
          <cell r="F2493" t="str">
            <v>인</v>
          </cell>
          <cell r="H2493">
            <v>0.5</v>
          </cell>
          <cell r="I2493" t="str">
            <v>x</v>
          </cell>
          <cell r="J2493">
            <v>0.03</v>
          </cell>
          <cell r="V2493" t="str">
            <v>=</v>
          </cell>
          <cell r="W2493">
            <v>1.4999999999999999E-2</v>
          </cell>
          <cell r="Y2493" t="str">
            <v>기본</v>
          </cell>
          <cell r="Z2493" t="str">
            <v>x</v>
          </cell>
          <cell r="AA2493" t="str">
            <v>공구손료</v>
          </cell>
        </row>
        <row r="2502">
          <cell r="A2502">
            <v>9100</v>
          </cell>
          <cell r="C2502">
            <v>91</v>
          </cell>
          <cell r="D2502" t="str">
            <v>V/D LINK신설</v>
          </cell>
          <cell r="E2502" t="str">
            <v>4Km</v>
          </cell>
          <cell r="F2502" t="str">
            <v>개</v>
          </cell>
        </row>
        <row r="2503">
          <cell r="A2503">
            <v>9101</v>
          </cell>
          <cell r="D2503" t="str">
            <v>가. 재료비</v>
          </cell>
        </row>
        <row r="2504">
          <cell r="A2504">
            <v>9102</v>
          </cell>
          <cell r="B2504" t="str">
            <v>V/D LINK4Km</v>
          </cell>
          <cell r="D2504" t="str">
            <v>V/D LINK</v>
          </cell>
          <cell r="E2504" t="str">
            <v>4Km</v>
          </cell>
          <cell r="F2504" t="str">
            <v>개</v>
          </cell>
          <cell r="W2504">
            <v>1</v>
          </cell>
          <cell r="AL2504" t="str">
            <v>관 급</v>
          </cell>
        </row>
        <row r="2505">
          <cell r="A2505">
            <v>9103</v>
          </cell>
          <cell r="D2505" t="str">
            <v>나. 노무비</v>
          </cell>
          <cell r="AL2505" t="str">
            <v>통5-59</v>
          </cell>
        </row>
        <row r="2506">
          <cell r="D2506" t="str">
            <v>통신설비공</v>
          </cell>
          <cell r="F2506" t="str">
            <v>인</v>
          </cell>
          <cell r="H2506">
            <v>0.5</v>
          </cell>
          <cell r="I2506" t="str">
            <v>x</v>
          </cell>
          <cell r="J2506">
            <v>1</v>
          </cell>
          <cell r="V2506" t="str">
            <v>=</v>
          </cell>
          <cell r="W2506">
            <v>0.5</v>
          </cell>
          <cell r="Y2506" t="str">
            <v>기본</v>
          </cell>
          <cell r="Z2506" t="str">
            <v>x</v>
          </cell>
          <cell r="AA2506" t="str">
            <v>단위량</v>
          </cell>
        </row>
        <row r="2507">
          <cell r="D2507" t="str">
            <v>보통인부</v>
          </cell>
          <cell r="F2507" t="str">
            <v>인</v>
          </cell>
          <cell r="H2507">
            <v>0.5</v>
          </cell>
          <cell r="I2507" t="str">
            <v>x</v>
          </cell>
          <cell r="J2507">
            <v>1</v>
          </cell>
          <cell r="V2507" t="str">
            <v>=</v>
          </cell>
          <cell r="W2507">
            <v>0.5</v>
          </cell>
          <cell r="Y2507" t="str">
            <v>기본</v>
          </cell>
          <cell r="Z2507" t="str">
            <v>x</v>
          </cell>
          <cell r="AA2507" t="str">
            <v>단위량</v>
          </cell>
        </row>
        <row r="2508">
          <cell r="D2508" t="str">
            <v>종합시험</v>
          </cell>
        </row>
        <row r="2509">
          <cell r="D2509" t="str">
            <v>통신기사2급</v>
          </cell>
          <cell r="F2509" t="str">
            <v>인</v>
          </cell>
          <cell r="H2509">
            <v>0.5</v>
          </cell>
          <cell r="I2509" t="str">
            <v>x</v>
          </cell>
          <cell r="J2509">
            <v>1</v>
          </cell>
          <cell r="V2509" t="str">
            <v>=</v>
          </cell>
          <cell r="W2509">
            <v>0.5</v>
          </cell>
          <cell r="Y2509" t="str">
            <v>기본</v>
          </cell>
          <cell r="Z2509" t="str">
            <v>x</v>
          </cell>
          <cell r="AA2509" t="str">
            <v>단위량</v>
          </cell>
        </row>
        <row r="2510">
          <cell r="D2510" t="str">
            <v>소   계</v>
          </cell>
        </row>
        <row r="2511">
          <cell r="A2511">
            <v>9104</v>
          </cell>
          <cell r="D2511" t="str">
            <v>통신설비공</v>
          </cell>
          <cell r="F2511" t="str">
            <v>인</v>
          </cell>
          <cell r="V2511" t="str">
            <v>=</v>
          </cell>
          <cell r="W2511">
            <v>0.5</v>
          </cell>
        </row>
        <row r="2512">
          <cell r="A2512">
            <v>9105</v>
          </cell>
          <cell r="D2512" t="str">
            <v>통신기사2급</v>
          </cell>
          <cell r="F2512" t="str">
            <v>인</v>
          </cell>
          <cell r="V2512" t="str">
            <v>=</v>
          </cell>
          <cell r="W2512">
            <v>0.5</v>
          </cell>
        </row>
        <row r="2513">
          <cell r="A2513">
            <v>9106</v>
          </cell>
          <cell r="D2513" t="str">
            <v>보통인부</v>
          </cell>
          <cell r="F2513" t="str">
            <v>인</v>
          </cell>
          <cell r="V2513" t="str">
            <v>=</v>
          </cell>
          <cell r="W2513">
            <v>0.5</v>
          </cell>
        </row>
        <row r="2514">
          <cell r="A2514">
            <v>9107</v>
          </cell>
          <cell r="D2514" t="str">
            <v>다. 공구손료</v>
          </cell>
          <cell r="E2514" t="str">
            <v>노무비×3%</v>
          </cell>
        </row>
        <row r="2515">
          <cell r="A2515">
            <v>9108</v>
          </cell>
          <cell r="D2515" t="str">
            <v>통신설비공</v>
          </cell>
          <cell r="F2515" t="str">
            <v>인</v>
          </cell>
          <cell r="H2515">
            <v>0.5</v>
          </cell>
          <cell r="I2515" t="str">
            <v>x</v>
          </cell>
          <cell r="J2515">
            <v>0.03</v>
          </cell>
          <cell r="V2515" t="str">
            <v>=</v>
          </cell>
          <cell r="W2515">
            <v>0.01</v>
          </cell>
          <cell r="Y2515" t="str">
            <v>기본</v>
          </cell>
          <cell r="Z2515" t="str">
            <v>x</v>
          </cell>
          <cell r="AA2515" t="str">
            <v>공구손료</v>
          </cell>
        </row>
        <row r="2516">
          <cell r="A2516">
            <v>9109</v>
          </cell>
          <cell r="D2516" t="str">
            <v>통신기사2급</v>
          </cell>
          <cell r="F2516" t="str">
            <v>인</v>
          </cell>
          <cell r="H2516">
            <v>0.5</v>
          </cell>
          <cell r="I2516" t="str">
            <v>x</v>
          </cell>
          <cell r="J2516">
            <v>0.03</v>
          </cell>
          <cell r="V2516" t="str">
            <v>=</v>
          </cell>
          <cell r="W2516">
            <v>0.01</v>
          </cell>
          <cell r="Y2516" t="str">
            <v>기본</v>
          </cell>
          <cell r="Z2516" t="str">
            <v>x</v>
          </cell>
          <cell r="AA2516" t="str">
            <v>공구손료</v>
          </cell>
        </row>
        <row r="2517">
          <cell r="A2517">
            <v>9110</v>
          </cell>
          <cell r="D2517" t="str">
            <v>보통인부</v>
          </cell>
          <cell r="F2517" t="str">
            <v>인</v>
          </cell>
          <cell r="H2517">
            <v>0.5</v>
          </cell>
          <cell r="I2517" t="str">
            <v>x</v>
          </cell>
          <cell r="J2517">
            <v>0.03</v>
          </cell>
          <cell r="V2517" t="str">
            <v>=</v>
          </cell>
          <cell r="W2517">
            <v>0.01</v>
          </cell>
          <cell r="Y2517" t="str">
            <v>기본</v>
          </cell>
          <cell r="Z2517" t="str">
            <v>x</v>
          </cell>
          <cell r="AA2517" t="str">
            <v>공구손료</v>
          </cell>
        </row>
        <row r="2527">
          <cell r="A2527">
            <v>9200</v>
          </cell>
          <cell r="C2527">
            <v>92</v>
          </cell>
          <cell r="D2527" t="str">
            <v>TALK-BACK신설</v>
          </cell>
          <cell r="E2527" t="str">
            <v>모장치(20회로)</v>
          </cell>
          <cell r="F2527" t="str">
            <v>대</v>
          </cell>
        </row>
        <row r="2528">
          <cell r="A2528">
            <v>9201</v>
          </cell>
          <cell r="D2528" t="str">
            <v>가. 재료비</v>
          </cell>
        </row>
        <row r="2529">
          <cell r="A2529">
            <v>9202</v>
          </cell>
          <cell r="B2529" t="str">
            <v>TALK-BACKTR30W, 20회로</v>
          </cell>
          <cell r="D2529" t="str">
            <v>TALK-BACK</v>
          </cell>
          <cell r="E2529" t="str">
            <v>TR30W, 20회로</v>
          </cell>
          <cell r="F2529" t="str">
            <v>대</v>
          </cell>
          <cell r="W2529">
            <v>1</v>
          </cell>
          <cell r="AL2529">
            <v>0</v>
          </cell>
        </row>
        <row r="2530">
          <cell r="A2530">
            <v>9203</v>
          </cell>
          <cell r="D2530" t="str">
            <v>나. 노무비</v>
          </cell>
          <cell r="AL2530" t="str">
            <v>통3-29</v>
          </cell>
        </row>
        <row r="2531">
          <cell r="D2531" t="str">
            <v>통신설비공</v>
          </cell>
          <cell r="F2531" t="str">
            <v>인</v>
          </cell>
          <cell r="V2531" t="str">
            <v>=</v>
          </cell>
          <cell r="W2531">
            <v>2</v>
          </cell>
        </row>
        <row r="2532">
          <cell r="D2532" t="str">
            <v>통신내선공</v>
          </cell>
          <cell r="F2532" t="str">
            <v>인</v>
          </cell>
          <cell r="V2532" t="str">
            <v>=</v>
          </cell>
          <cell r="W2532">
            <v>1</v>
          </cell>
        </row>
        <row r="2533">
          <cell r="D2533" t="str">
            <v>소   계</v>
          </cell>
        </row>
        <row r="2534">
          <cell r="A2534">
            <v>9204</v>
          </cell>
          <cell r="D2534" t="str">
            <v>통신설비공</v>
          </cell>
          <cell r="F2534" t="str">
            <v>인</v>
          </cell>
          <cell r="V2534" t="str">
            <v>=</v>
          </cell>
          <cell r="W2534">
            <v>2</v>
          </cell>
        </row>
        <row r="2535">
          <cell r="A2535">
            <v>9205</v>
          </cell>
          <cell r="D2535" t="str">
            <v>통신내선공</v>
          </cell>
          <cell r="F2535" t="str">
            <v>인</v>
          </cell>
          <cell r="V2535" t="str">
            <v>=</v>
          </cell>
          <cell r="W2535">
            <v>1</v>
          </cell>
        </row>
        <row r="2536">
          <cell r="A2536">
            <v>9206</v>
          </cell>
          <cell r="D2536" t="str">
            <v>다. 공구손료</v>
          </cell>
          <cell r="E2536" t="str">
            <v>노무비×3%</v>
          </cell>
        </row>
        <row r="2537">
          <cell r="A2537">
            <v>9207</v>
          </cell>
          <cell r="D2537" t="str">
            <v>통신설비공</v>
          </cell>
          <cell r="F2537" t="str">
            <v>인</v>
          </cell>
          <cell r="H2537">
            <v>2</v>
          </cell>
          <cell r="I2537" t="str">
            <v>x</v>
          </cell>
          <cell r="J2537">
            <v>0.03</v>
          </cell>
          <cell r="V2537" t="str">
            <v>=</v>
          </cell>
          <cell r="W2537">
            <v>0.06</v>
          </cell>
          <cell r="Y2537" t="str">
            <v>기본</v>
          </cell>
          <cell r="Z2537" t="str">
            <v>x</v>
          </cell>
          <cell r="AA2537" t="str">
            <v>공구손료</v>
          </cell>
        </row>
        <row r="2538">
          <cell r="A2538">
            <v>9208</v>
          </cell>
          <cell r="D2538" t="str">
            <v>통신내선공</v>
          </cell>
          <cell r="F2538" t="str">
            <v>인</v>
          </cell>
          <cell r="H2538">
            <v>1</v>
          </cell>
          <cell r="I2538" t="str">
            <v>x</v>
          </cell>
          <cell r="J2538">
            <v>0.03</v>
          </cell>
          <cell r="V2538" t="str">
            <v>=</v>
          </cell>
          <cell r="W2538">
            <v>0.03</v>
          </cell>
          <cell r="Y2538" t="str">
            <v>기본</v>
          </cell>
          <cell r="Z2538" t="str">
            <v>x</v>
          </cell>
          <cell r="AA2538" t="str">
            <v>공구손료</v>
          </cell>
        </row>
        <row r="2552">
          <cell r="A2552">
            <v>9300</v>
          </cell>
          <cell r="C2552">
            <v>93</v>
          </cell>
          <cell r="D2552" t="str">
            <v>TALK-BACK신설</v>
          </cell>
          <cell r="E2552" t="str">
            <v>모장치(10회로)</v>
          </cell>
          <cell r="F2552" t="str">
            <v>대</v>
          </cell>
        </row>
        <row r="2553">
          <cell r="A2553">
            <v>9301</v>
          </cell>
          <cell r="D2553" t="str">
            <v>가. 재료비</v>
          </cell>
        </row>
        <row r="2554">
          <cell r="A2554">
            <v>9302</v>
          </cell>
          <cell r="B2554" t="str">
            <v>TALK-BACKTR30W, 10회로</v>
          </cell>
          <cell r="D2554" t="str">
            <v>TALK-BACK</v>
          </cell>
          <cell r="E2554" t="str">
            <v>TR30W, 10회로</v>
          </cell>
          <cell r="F2554" t="str">
            <v>대</v>
          </cell>
          <cell r="W2554">
            <v>1</v>
          </cell>
          <cell r="AL2554">
            <v>0</v>
          </cell>
        </row>
        <row r="2555">
          <cell r="A2555">
            <v>9303</v>
          </cell>
          <cell r="D2555" t="str">
            <v>나. 노무비</v>
          </cell>
          <cell r="AL2555" t="str">
            <v>통3-29</v>
          </cell>
        </row>
        <row r="2556">
          <cell r="D2556" t="str">
            <v>통신설비공</v>
          </cell>
          <cell r="F2556" t="str">
            <v>인</v>
          </cell>
          <cell r="V2556" t="str">
            <v>=</v>
          </cell>
          <cell r="W2556">
            <v>1</v>
          </cell>
        </row>
        <row r="2557">
          <cell r="D2557" t="str">
            <v>통신내선공</v>
          </cell>
          <cell r="F2557" t="str">
            <v>인</v>
          </cell>
          <cell r="V2557" t="str">
            <v>=</v>
          </cell>
          <cell r="W2557">
            <v>1</v>
          </cell>
        </row>
        <row r="2558">
          <cell r="D2558" t="str">
            <v>소   계</v>
          </cell>
        </row>
        <row r="2559">
          <cell r="A2559">
            <v>9304</v>
          </cell>
          <cell r="D2559" t="str">
            <v>통신설비공</v>
          </cell>
          <cell r="F2559" t="str">
            <v>인</v>
          </cell>
          <cell r="V2559" t="str">
            <v>=</v>
          </cell>
          <cell r="W2559">
            <v>1</v>
          </cell>
        </row>
        <row r="2560">
          <cell r="A2560">
            <v>9305</v>
          </cell>
          <cell r="D2560" t="str">
            <v>통신내선공</v>
          </cell>
          <cell r="F2560" t="str">
            <v>인</v>
          </cell>
          <cell r="V2560" t="str">
            <v>=</v>
          </cell>
          <cell r="W2560">
            <v>1</v>
          </cell>
        </row>
        <row r="2561">
          <cell r="A2561">
            <v>9306</v>
          </cell>
          <cell r="D2561" t="str">
            <v>다. 공구손료</v>
          </cell>
          <cell r="E2561" t="str">
            <v>노무비×3%</v>
          </cell>
        </row>
        <row r="2562">
          <cell r="A2562">
            <v>9307</v>
          </cell>
          <cell r="D2562" t="str">
            <v>통신설비공</v>
          </cell>
          <cell r="F2562" t="str">
            <v>인</v>
          </cell>
          <cell r="H2562">
            <v>1</v>
          </cell>
          <cell r="I2562" t="str">
            <v>x</v>
          </cell>
          <cell r="J2562">
            <v>0.03</v>
          </cell>
          <cell r="V2562" t="str">
            <v>=</v>
          </cell>
          <cell r="W2562">
            <v>0.03</v>
          </cell>
          <cell r="Y2562" t="str">
            <v>기본</v>
          </cell>
          <cell r="Z2562" t="str">
            <v>x</v>
          </cell>
          <cell r="AA2562" t="str">
            <v>공구손료</v>
          </cell>
        </row>
        <row r="2563">
          <cell r="A2563">
            <v>9308</v>
          </cell>
          <cell r="D2563" t="str">
            <v>통신내선공</v>
          </cell>
          <cell r="F2563" t="str">
            <v>인</v>
          </cell>
          <cell r="H2563">
            <v>1</v>
          </cell>
          <cell r="I2563" t="str">
            <v>x</v>
          </cell>
          <cell r="J2563">
            <v>0.03</v>
          </cell>
          <cell r="V2563" t="str">
            <v>=</v>
          </cell>
          <cell r="W2563">
            <v>0.03</v>
          </cell>
          <cell r="Y2563" t="str">
            <v>기본</v>
          </cell>
          <cell r="Z2563" t="str">
            <v>x</v>
          </cell>
          <cell r="AA2563" t="str">
            <v>공구손료</v>
          </cell>
        </row>
        <row r="2577">
          <cell r="A2577">
            <v>9400</v>
          </cell>
          <cell r="C2577">
            <v>94</v>
          </cell>
          <cell r="D2577" t="str">
            <v>TALK-BACK신설</v>
          </cell>
          <cell r="E2577" t="str">
            <v>자장치
(5W,기초대형)</v>
          </cell>
          <cell r="F2577" t="str">
            <v>대</v>
          </cell>
        </row>
        <row r="2578">
          <cell r="A2578">
            <v>9401</v>
          </cell>
          <cell r="D2578" t="str">
            <v>가. 재료비</v>
          </cell>
        </row>
        <row r="2579">
          <cell r="A2579">
            <v>9402</v>
          </cell>
          <cell r="B2579" t="str">
            <v>스피커HORN형5W</v>
          </cell>
          <cell r="D2579" t="str">
            <v>스피커</v>
          </cell>
          <cell r="E2579" t="str">
            <v>HORN형5W</v>
          </cell>
          <cell r="F2579" t="str">
            <v>개</v>
          </cell>
          <cell r="V2579" t="str">
            <v>=</v>
          </cell>
          <cell r="W2579">
            <v>1</v>
          </cell>
          <cell r="AL2579">
            <v>0</v>
          </cell>
        </row>
        <row r="2580">
          <cell r="A2580">
            <v>9403</v>
          </cell>
          <cell r="B2580" t="str">
            <v>TALK-BACK기초대</v>
          </cell>
          <cell r="D2580" t="str">
            <v>TALK-BACK</v>
          </cell>
          <cell r="E2580" t="str">
            <v>기초대</v>
          </cell>
          <cell r="F2580" t="str">
            <v>SET</v>
          </cell>
          <cell r="V2580" t="str">
            <v>=</v>
          </cell>
          <cell r="W2580">
            <v>1</v>
          </cell>
          <cell r="AL2580">
            <v>0</v>
          </cell>
        </row>
        <row r="2581">
          <cell r="A2581">
            <v>9404</v>
          </cell>
          <cell r="B2581" t="str">
            <v>경질비닐전선관HI Φ22mm</v>
          </cell>
          <cell r="D2581" t="str">
            <v>경질비닐전선관</v>
          </cell>
          <cell r="E2581" t="str">
            <v>HI Φ22mm</v>
          </cell>
          <cell r="F2581" t="str">
            <v>m</v>
          </cell>
          <cell r="V2581" t="str">
            <v>=</v>
          </cell>
          <cell r="W2581">
            <v>1.4</v>
          </cell>
          <cell r="AL2581">
            <v>0</v>
          </cell>
        </row>
        <row r="2582">
          <cell r="A2582">
            <v>9405</v>
          </cell>
          <cell r="B2582" t="str">
            <v>보통합판12x1210x2420</v>
          </cell>
          <cell r="D2582" t="str">
            <v>보통합판</v>
          </cell>
          <cell r="E2582" t="str">
            <v>12x1210x2420</v>
          </cell>
          <cell r="F2582" t="str">
            <v>매</v>
          </cell>
          <cell r="H2582">
            <v>1.03</v>
          </cell>
          <cell r="I2582" t="str">
            <v>x</v>
          </cell>
          <cell r="J2582">
            <v>0.371</v>
          </cell>
          <cell r="K2582" t="str">
            <v>x</v>
          </cell>
          <cell r="M2582">
            <v>2</v>
          </cell>
          <cell r="V2582" t="str">
            <v>=</v>
          </cell>
          <cell r="W2582">
            <v>0.76400000000000001</v>
          </cell>
          <cell r="Y2582" t="str">
            <v>기본</v>
          </cell>
          <cell r="Z2582" t="str">
            <v>x</v>
          </cell>
          <cell r="AA2582" t="str">
            <v>사용횟수</v>
          </cell>
          <cell r="AB2582" t="str">
            <v>x</v>
          </cell>
          <cell r="AD2582" t="str">
            <v>거푸집량</v>
          </cell>
          <cell r="AL2582" t="str">
            <v xml:space="preserve"> </v>
          </cell>
        </row>
        <row r="2583">
          <cell r="A2583">
            <v>9406</v>
          </cell>
          <cell r="B2583" t="str">
            <v>각재외송</v>
          </cell>
          <cell r="D2583" t="str">
            <v>각재</v>
          </cell>
          <cell r="E2583" t="str">
            <v>외송</v>
          </cell>
          <cell r="F2583" t="str">
            <v>재</v>
          </cell>
          <cell r="H2583">
            <v>3.7999999999999999E-2</v>
          </cell>
          <cell r="I2583" t="str">
            <v>x</v>
          </cell>
          <cell r="J2583">
            <v>0.371</v>
          </cell>
          <cell r="K2583" t="str">
            <v>x</v>
          </cell>
          <cell r="M2583">
            <v>2</v>
          </cell>
          <cell r="V2583" t="str">
            <v>=</v>
          </cell>
          <cell r="W2583">
            <v>2.8000000000000001E-2</v>
          </cell>
          <cell r="Y2583" t="str">
            <v>기본</v>
          </cell>
          <cell r="Z2583" t="str">
            <v>x</v>
          </cell>
          <cell r="AA2583" t="str">
            <v>사용횟수</v>
          </cell>
          <cell r="AB2583" t="str">
            <v>x</v>
          </cell>
          <cell r="AD2583" t="str">
            <v>거푸집량</v>
          </cell>
          <cell r="AL2583" t="str">
            <v xml:space="preserve"> </v>
          </cell>
        </row>
        <row r="2584">
          <cell r="A2584">
            <v>9407</v>
          </cell>
          <cell r="B2584" t="str">
            <v>소철선#8</v>
          </cell>
          <cell r="D2584" t="str">
            <v>소철선</v>
          </cell>
          <cell r="E2584" t="str">
            <v>#8</v>
          </cell>
          <cell r="F2584" t="str">
            <v>㎏</v>
          </cell>
          <cell r="H2584">
            <v>0.2</v>
          </cell>
          <cell r="I2584" t="str">
            <v>x</v>
          </cell>
          <cell r="J2584">
            <v>0.371</v>
          </cell>
          <cell r="K2584" t="str">
            <v>x</v>
          </cell>
          <cell r="M2584">
            <v>2</v>
          </cell>
          <cell r="V2584" t="str">
            <v>=</v>
          </cell>
          <cell r="W2584">
            <v>0.14799999999999999</v>
          </cell>
          <cell r="Y2584" t="str">
            <v>기본</v>
          </cell>
          <cell r="Z2584" t="str">
            <v>x</v>
          </cell>
          <cell r="AA2584" t="str">
            <v>사용횟수</v>
          </cell>
          <cell r="AB2584" t="str">
            <v>x</v>
          </cell>
          <cell r="AD2584" t="str">
            <v>거푸집량</v>
          </cell>
          <cell r="AL2584">
            <v>0</v>
          </cell>
        </row>
        <row r="2585">
          <cell r="A2585">
            <v>9408</v>
          </cell>
          <cell r="B2585" t="str">
            <v>박리제유성</v>
          </cell>
          <cell r="D2585" t="str">
            <v>박리제</v>
          </cell>
          <cell r="E2585" t="str">
            <v>유성</v>
          </cell>
          <cell r="F2585" t="str">
            <v>ℓ</v>
          </cell>
          <cell r="H2585">
            <v>0.28999999999999998</v>
          </cell>
          <cell r="I2585" t="str">
            <v>x</v>
          </cell>
          <cell r="J2585">
            <v>0.371</v>
          </cell>
          <cell r="K2585" t="str">
            <v>x</v>
          </cell>
          <cell r="M2585">
            <v>2</v>
          </cell>
          <cell r="V2585" t="str">
            <v>=</v>
          </cell>
          <cell r="W2585">
            <v>0.215</v>
          </cell>
          <cell r="Y2585" t="str">
            <v>기본</v>
          </cell>
          <cell r="Z2585" t="str">
            <v>x</v>
          </cell>
          <cell r="AA2585" t="str">
            <v>사용횟수</v>
          </cell>
          <cell r="AB2585" t="str">
            <v>x</v>
          </cell>
          <cell r="AD2585" t="str">
            <v>거푸집량</v>
          </cell>
          <cell r="AL2585">
            <v>0</v>
          </cell>
        </row>
        <row r="2586">
          <cell r="A2586">
            <v>9409</v>
          </cell>
          <cell r="B2586" t="str">
            <v>철못50mm</v>
          </cell>
          <cell r="D2586" t="str">
            <v>철못</v>
          </cell>
          <cell r="E2586" t="str">
            <v>50mm</v>
          </cell>
          <cell r="F2586" t="str">
            <v>㎏</v>
          </cell>
          <cell r="H2586">
            <v>0.19</v>
          </cell>
          <cell r="I2586" t="str">
            <v>x</v>
          </cell>
          <cell r="J2586">
            <v>0.371</v>
          </cell>
          <cell r="K2586" t="str">
            <v>x</v>
          </cell>
          <cell r="M2586">
            <v>2</v>
          </cell>
          <cell r="V2586" t="str">
            <v>=</v>
          </cell>
          <cell r="W2586">
            <v>0.14000000000000001</v>
          </cell>
          <cell r="Y2586" t="str">
            <v>기본</v>
          </cell>
          <cell r="Z2586" t="str">
            <v>x</v>
          </cell>
          <cell r="AA2586" t="str">
            <v>사용횟수</v>
          </cell>
          <cell r="AB2586" t="str">
            <v>x</v>
          </cell>
          <cell r="AD2586" t="str">
            <v>거푸집량</v>
          </cell>
          <cell r="AL2586">
            <v>0</v>
          </cell>
        </row>
        <row r="2587">
          <cell r="A2587">
            <v>9410</v>
          </cell>
          <cell r="B2587" t="str">
            <v>시멘트40㎏</v>
          </cell>
          <cell r="D2587" t="str">
            <v>시멘트</v>
          </cell>
          <cell r="E2587" t="str">
            <v>40㎏</v>
          </cell>
          <cell r="F2587" t="str">
            <v>포</v>
          </cell>
          <cell r="V2587" t="str">
            <v>=</v>
          </cell>
          <cell r="W2587">
            <v>1.117</v>
          </cell>
          <cell r="AL2587">
            <v>0</v>
          </cell>
        </row>
        <row r="2588">
          <cell r="A2588">
            <v>9411</v>
          </cell>
          <cell r="B2588" t="str">
            <v>모래세사</v>
          </cell>
          <cell r="D2588" t="str">
            <v>모래</v>
          </cell>
          <cell r="E2588" t="str">
            <v>세사</v>
          </cell>
          <cell r="F2588" t="str">
            <v>㎥</v>
          </cell>
          <cell r="V2588" t="str">
            <v>=</v>
          </cell>
          <cell r="W2588">
            <v>9.5000000000000001E-2</v>
          </cell>
          <cell r="AL2588">
            <v>0</v>
          </cell>
        </row>
        <row r="2589">
          <cell r="A2589">
            <v>9412</v>
          </cell>
          <cell r="B2589" t="str">
            <v>자갈#57</v>
          </cell>
          <cell r="D2589" t="str">
            <v>자갈</v>
          </cell>
          <cell r="E2589" t="str">
            <v>#57</v>
          </cell>
          <cell r="F2589" t="str">
            <v>㎥</v>
          </cell>
          <cell r="V2589" t="str">
            <v>=</v>
          </cell>
          <cell r="W2589">
            <v>0.191</v>
          </cell>
          <cell r="AL2589">
            <v>0</v>
          </cell>
        </row>
        <row r="2590">
          <cell r="A2590">
            <v>9413</v>
          </cell>
          <cell r="B2590" t="str">
            <v>자갈#467(40mm)</v>
          </cell>
          <cell r="D2590" t="str">
            <v>자갈</v>
          </cell>
          <cell r="E2590" t="str">
            <v>#467(40mm)</v>
          </cell>
          <cell r="F2590" t="str">
            <v>㎥</v>
          </cell>
          <cell r="V2590" t="str">
            <v>=</v>
          </cell>
          <cell r="W2590">
            <v>7.1999999999999995E-2</v>
          </cell>
          <cell r="AL2590">
            <v>0</v>
          </cell>
        </row>
        <row r="2591">
          <cell r="A2591">
            <v>9414</v>
          </cell>
          <cell r="D2591" t="str">
            <v>나. 노무비</v>
          </cell>
        </row>
        <row r="2592">
          <cell r="D2592" t="str">
            <v>1) 콘크리트타설</v>
          </cell>
          <cell r="AL2592" t="str">
            <v>건6-1</v>
          </cell>
        </row>
        <row r="2593">
          <cell r="D2593" t="str">
            <v>콘크리트공</v>
          </cell>
          <cell r="F2593" t="str">
            <v>인</v>
          </cell>
          <cell r="H2593">
            <v>0.9</v>
          </cell>
          <cell r="I2593" t="str">
            <v>x</v>
          </cell>
          <cell r="J2593">
            <v>0.17699999999999999</v>
          </cell>
          <cell r="V2593" t="str">
            <v>=</v>
          </cell>
          <cell r="W2593">
            <v>0.15</v>
          </cell>
          <cell r="Y2593" t="str">
            <v>기본</v>
          </cell>
          <cell r="Z2593" t="str">
            <v>x</v>
          </cell>
          <cell r="AA2593" t="str">
            <v>콘크리트량</v>
          </cell>
        </row>
        <row r="2594">
          <cell r="D2594" t="str">
            <v>보통인부</v>
          </cell>
          <cell r="F2594" t="str">
            <v>인</v>
          </cell>
          <cell r="H2594">
            <v>0.9</v>
          </cell>
          <cell r="I2594" t="str">
            <v>x</v>
          </cell>
          <cell r="J2594">
            <v>0.17699999999999999</v>
          </cell>
          <cell r="V2594" t="str">
            <v>=</v>
          </cell>
          <cell r="W2594">
            <v>0.15</v>
          </cell>
          <cell r="Y2594" t="str">
            <v>기본</v>
          </cell>
          <cell r="Z2594" t="str">
            <v>x</v>
          </cell>
          <cell r="AA2594" t="str">
            <v>콘크리트량</v>
          </cell>
        </row>
        <row r="2595">
          <cell r="D2595" t="str">
            <v>보통인부</v>
          </cell>
          <cell r="F2595" t="str">
            <v>인</v>
          </cell>
          <cell r="H2595">
            <v>0.5</v>
          </cell>
          <cell r="I2595" t="str">
            <v>x</v>
          </cell>
          <cell r="J2595">
            <v>7.1999999999999995E-2</v>
          </cell>
          <cell r="V2595" t="str">
            <v>=</v>
          </cell>
          <cell r="W2595">
            <v>0.03</v>
          </cell>
          <cell r="Y2595" t="str">
            <v>기본</v>
          </cell>
          <cell r="Z2595" t="str">
            <v>x</v>
          </cell>
          <cell r="AA2595" t="str">
            <v>콘크리트량</v>
          </cell>
        </row>
        <row r="2596">
          <cell r="D2596" t="str">
            <v>2) 합판거푸집</v>
          </cell>
          <cell r="E2596" t="str">
            <v>5회사용시</v>
          </cell>
          <cell r="AL2596" t="str">
            <v>건6-3-나</v>
          </cell>
        </row>
        <row r="2597">
          <cell r="D2597" t="str">
            <v>형틀목공</v>
          </cell>
          <cell r="F2597" t="str">
            <v>인</v>
          </cell>
          <cell r="H2597">
            <v>0.3</v>
          </cell>
          <cell r="I2597" t="str">
            <v>x</v>
          </cell>
          <cell r="J2597">
            <v>2</v>
          </cell>
          <cell r="K2597" t="str">
            <v>x</v>
          </cell>
          <cell r="M2597">
            <v>0.34200000000000003</v>
          </cell>
          <cell r="V2597" t="str">
            <v>=</v>
          </cell>
          <cell r="W2597">
            <v>0.2</v>
          </cell>
          <cell r="Y2597" t="str">
            <v>기본</v>
          </cell>
          <cell r="Z2597" t="str">
            <v>x</v>
          </cell>
          <cell r="AA2597" t="str">
            <v>거푸집량</v>
          </cell>
          <cell r="AB2597" t="str">
            <v>x</v>
          </cell>
          <cell r="AD2597" t="str">
            <v>사용횟수</v>
          </cell>
        </row>
        <row r="2598">
          <cell r="D2598" t="str">
            <v>보통인부</v>
          </cell>
          <cell r="F2598" t="str">
            <v>인</v>
          </cell>
          <cell r="H2598">
            <v>0.25</v>
          </cell>
          <cell r="I2598" t="str">
            <v>x</v>
          </cell>
          <cell r="J2598">
            <v>2</v>
          </cell>
          <cell r="K2598" t="str">
            <v>x</v>
          </cell>
          <cell r="M2598">
            <v>0.34200000000000003</v>
          </cell>
          <cell r="V2598" t="str">
            <v>=</v>
          </cell>
          <cell r="W2598">
            <v>0.17</v>
          </cell>
          <cell r="Y2598" t="str">
            <v>기본</v>
          </cell>
          <cell r="Z2598" t="str">
            <v>x</v>
          </cell>
          <cell r="AA2598" t="str">
            <v>거푸집량</v>
          </cell>
          <cell r="AB2598" t="str">
            <v>x</v>
          </cell>
          <cell r="AD2598" t="str">
            <v>사용횟수</v>
          </cell>
        </row>
        <row r="2599">
          <cell r="D2599" t="str">
            <v>3) 터파기,되메우기,다지기(0~1m)</v>
          </cell>
          <cell r="AL2599" t="str">
            <v>건3-1(운반)</v>
          </cell>
        </row>
        <row r="2600">
          <cell r="D2600" t="str">
            <v>보통인부</v>
          </cell>
          <cell r="E2600" t="str">
            <v>터파기</v>
          </cell>
          <cell r="F2600" t="str">
            <v>인</v>
          </cell>
          <cell r="H2600">
            <v>0.32</v>
          </cell>
          <cell r="I2600" t="str">
            <v>x</v>
          </cell>
          <cell r="J2600">
            <v>0.56699999999999995</v>
          </cell>
          <cell r="V2600" t="str">
            <v>=</v>
          </cell>
          <cell r="W2600">
            <v>0.18</v>
          </cell>
          <cell r="Y2600" t="str">
            <v>기본</v>
          </cell>
          <cell r="Z2600" t="str">
            <v>x</v>
          </cell>
          <cell r="AA2600" t="str">
            <v>토사량</v>
          </cell>
        </row>
        <row r="2601">
          <cell r="D2601" t="str">
            <v>보통인부</v>
          </cell>
          <cell r="E2601" t="str">
            <v>되메우기</v>
          </cell>
          <cell r="F2601" t="str">
            <v>인</v>
          </cell>
          <cell r="H2601">
            <v>0.1</v>
          </cell>
          <cell r="I2601" t="str">
            <v>x</v>
          </cell>
          <cell r="J2601">
            <v>0.33900000000000002</v>
          </cell>
          <cell r="V2601" t="str">
            <v>=</v>
          </cell>
          <cell r="W2601">
            <v>0.03</v>
          </cell>
          <cell r="Y2601" t="str">
            <v>기본</v>
          </cell>
          <cell r="Z2601" t="str">
            <v>x</v>
          </cell>
          <cell r="AA2601" t="str">
            <v>토사량</v>
          </cell>
        </row>
        <row r="2602">
          <cell r="D2602" t="str">
            <v>보통인부</v>
          </cell>
          <cell r="E2602" t="str">
            <v>다지기</v>
          </cell>
          <cell r="F2602" t="str">
            <v>인</v>
          </cell>
          <cell r="H2602">
            <v>0.11</v>
          </cell>
          <cell r="I2602" t="str">
            <v>x</v>
          </cell>
          <cell r="J2602">
            <v>0.33900000000000002</v>
          </cell>
          <cell r="V2602" t="str">
            <v>=</v>
          </cell>
          <cell r="W2602">
            <v>0.03</v>
          </cell>
          <cell r="Y2602" t="str">
            <v>기본</v>
          </cell>
          <cell r="Z2602" t="str">
            <v>x</v>
          </cell>
          <cell r="AA2602" t="str">
            <v>토사량</v>
          </cell>
        </row>
        <row r="2603">
          <cell r="D2603" t="str">
            <v>보통인부</v>
          </cell>
          <cell r="E2603" t="str">
            <v>잔토처리</v>
          </cell>
          <cell r="F2603" t="str">
            <v>인</v>
          </cell>
          <cell r="H2603">
            <v>0.2</v>
          </cell>
          <cell r="I2603" t="str">
            <v>x</v>
          </cell>
          <cell r="J2603">
            <v>0.22800000000000001</v>
          </cell>
          <cell r="V2603" t="str">
            <v>=</v>
          </cell>
          <cell r="W2603">
            <v>0.04</v>
          </cell>
          <cell r="Y2603" t="str">
            <v>기본</v>
          </cell>
          <cell r="Z2603" t="str">
            <v>x</v>
          </cell>
          <cell r="AA2603" t="str">
            <v>토사량</v>
          </cell>
        </row>
        <row r="2604">
          <cell r="D2604" t="str">
            <v>4) 스피커설치</v>
          </cell>
          <cell r="AL2604" t="str">
            <v>통3-29</v>
          </cell>
        </row>
        <row r="2605">
          <cell r="D2605" t="str">
            <v>통신외선공</v>
          </cell>
          <cell r="F2605" t="str">
            <v>인</v>
          </cell>
          <cell r="V2605" t="str">
            <v>=</v>
          </cell>
          <cell r="W2605">
            <v>0.7</v>
          </cell>
        </row>
        <row r="2607">
          <cell r="D2607" t="str">
            <v>소   계</v>
          </cell>
        </row>
        <row r="2608">
          <cell r="A2608">
            <v>9415</v>
          </cell>
          <cell r="D2608" t="str">
            <v>콘크리트공</v>
          </cell>
          <cell r="F2608" t="str">
            <v>인</v>
          </cell>
          <cell r="V2608" t="str">
            <v>=</v>
          </cell>
          <cell r="W2608">
            <v>0.15</v>
          </cell>
        </row>
        <row r="2609">
          <cell r="A2609">
            <v>9416</v>
          </cell>
          <cell r="D2609" t="str">
            <v>형틀목공</v>
          </cell>
          <cell r="F2609" t="str">
            <v>인</v>
          </cell>
          <cell r="V2609" t="str">
            <v>=</v>
          </cell>
          <cell r="W2609">
            <v>0.2</v>
          </cell>
        </row>
        <row r="2610">
          <cell r="A2610">
            <v>9417</v>
          </cell>
          <cell r="D2610" t="str">
            <v>통신외선공</v>
          </cell>
          <cell r="F2610" t="str">
            <v>인</v>
          </cell>
          <cell r="V2610" t="str">
            <v>=</v>
          </cell>
          <cell r="W2610">
            <v>0.7</v>
          </cell>
        </row>
        <row r="2611">
          <cell r="A2611">
            <v>9418</v>
          </cell>
          <cell r="D2611" t="str">
            <v>보통인부</v>
          </cell>
          <cell r="F2611" t="str">
            <v>인</v>
          </cell>
          <cell r="V2611" t="str">
            <v>=</v>
          </cell>
          <cell r="W2611">
            <v>0.63000000000000012</v>
          </cell>
        </row>
        <row r="2612">
          <cell r="A2612">
            <v>9419</v>
          </cell>
          <cell r="D2612" t="str">
            <v>다. 공구손료</v>
          </cell>
          <cell r="E2612" t="str">
            <v>노무비×3%</v>
          </cell>
        </row>
        <row r="2613">
          <cell r="A2613">
            <v>9420</v>
          </cell>
          <cell r="D2613" t="str">
            <v>통신외선공</v>
          </cell>
          <cell r="F2613" t="str">
            <v>인</v>
          </cell>
          <cell r="H2613">
            <v>0.7</v>
          </cell>
          <cell r="I2613" t="str">
            <v>x</v>
          </cell>
          <cell r="J2613">
            <v>0.03</v>
          </cell>
          <cell r="V2613" t="str">
            <v>=</v>
          </cell>
          <cell r="W2613">
            <v>0.02</v>
          </cell>
          <cell r="Y2613" t="str">
            <v>기본</v>
          </cell>
          <cell r="Z2613" t="str">
            <v>x</v>
          </cell>
          <cell r="AA2613" t="str">
            <v>공구손료</v>
          </cell>
        </row>
        <row r="2614">
          <cell r="A2614">
            <v>9421</v>
          </cell>
          <cell r="D2614" t="str">
            <v>콘크리트공</v>
          </cell>
          <cell r="F2614" t="str">
            <v>인</v>
          </cell>
          <cell r="H2614">
            <v>0.15</v>
          </cell>
          <cell r="I2614" t="str">
            <v>x</v>
          </cell>
          <cell r="J2614">
            <v>0.03</v>
          </cell>
          <cell r="V2614" t="str">
            <v>=</v>
          </cell>
          <cell r="W2614">
            <v>4.0000000000000001E-3</v>
          </cell>
          <cell r="Y2614" t="str">
            <v>기본</v>
          </cell>
          <cell r="Z2614" t="str">
            <v>x</v>
          </cell>
          <cell r="AA2614" t="str">
            <v>공구손료</v>
          </cell>
        </row>
        <row r="2615">
          <cell r="A2615">
            <v>9422</v>
          </cell>
          <cell r="D2615" t="str">
            <v>형틀목공</v>
          </cell>
          <cell r="F2615" t="str">
            <v>인</v>
          </cell>
          <cell r="H2615">
            <v>0.2</v>
          </cell>
          <cell r="I2615" t="str">
            <v>x</v>
          </cell>
          <cell r="J2615">
            <v>0.03</v>
          </cell>
          <cell r="V2615" t="str">
            <v>=</v>
          </cell>
          <cell r="W2615">
            <v>6.0000000000000001E-3</v>
          </cell>
          <cell r="Y2615" t="str">
            <v>기본</v>
          </cell>
          <cell r="Z2615" t="str">
            <v>x</v>
          </cell>
          <cell r="AA2615" t="str">
            <v>공구손료</v>
          </cell>
        </row>
        <row r="2616">
          <cell r="A2616">
            <v>9423</v>
          </cell>
          <cell r="D2616" t="str">
            <v>보통인부</v>
          </cell>
          <cell r="F2616" t="str">
            <v>인</v>
          </cell>
          <cell r="H2616">
            <v>0.35</v>
          </cell>
          <cell r="I2616" t="str">
            <v>x</v>
          </cell>
          <cell r="J2616">
            <v>0.03</v>
          </cell>
          <cell r="V2616" t="str">
            <v>=</v>
          </cell>
          <cell r="W2616">
            <v>0.01</v>
          </cell>
          <cell r="Y2616" t="str">
            <v>기본</v>
          </cell>
          <cell r="Z2616" t="str">
            <v>x</v>
          </cell>
          <cell r="AA2616" t="str">
            <v>공구손료</v>
          </cell>
        </row>
        <row r="2627">
          <cell r="A2627">
            <v>9500</v>
          </cell>
          <cell r="C2627">
            <v>95</v>
          </cell>
          <cell r="D2627" t="str">
            <v>TALK-BACK신설</v>
          </cell>
          <cell r="E2627" t="str">
            <v>자장치(3W벽부형)</v>
          </cell>
          <cell r="F2627" t="str">
            <v>대</v>
          </cell>
        </row>
        <row r="2628">
          <cell r="A2628">
            <v>9501</v>
          </cell>
          <cell r="D2628" t="str">
            <v>가. 재료비</v>
          </cell>
        </row>
        <row r="2629">
          <cell r="A2629">
            <v>9502</v>
          </cell>
          <cell r="B2629" t="str">
            <v>TALK-BACK벽부형</v>
          </cell>
          <cell r="D2629" t="str">
            <v>TALK-BACK</v>
          </cell>
          <cell r="E2629" t="str">
            <v>벽부형</v>
          </cell>
          <cell r="F2629" t="str">
            <v>SET</v>
          </cell>
          <cell r="V2629" t="str">
            <v>=</v>
          </cell>
          <cell r="W2629">
            <v>1</v>
          </cell>
          <cell r="AL2629">
            <v>0</v>
          </cell>
        </row>
        <row r="2630">
          <cell r="A2630">
            <v>9503</v>
          </cell>
          <cell r="B2630" t="str">
            <v>앙카볼트(3/8")M10xL150</v>
          </cell>
          <cell r="D2630" t="str">
            <v>앙카볼트</v>
          </cell>
          <cell r="E2630" t="str">
            <v>(3/8")M10xL150</v>
          </cell>
          <cell r="F2630" t="str">
            <v>개</v>
          </cell>
          <cell r="V2630" t="str">
            <v>=</v>
          </cell>
          <cell r="W2630">
            <v>2</v>
          </cell>
          <cell r="AL2630">
            <v>0</v>
          </cell>
        </row>
        <row r="2631">
          <cell r="A2631">
            <v>9504</v>
          </cell>
          <cell r="B2631" t="str">
            <v>후강전선관아연도Φ22mm</v>
          </cell>
          <cell r="D2631" t="str">
            <v>후강전선관</v>
          </cell>
          <cell r="E2631" t="str">
            <v>아연도Φ22mm</v>
          </cell>
          <cell r="F2631" t="str">
            <v>m</v>
          </cell>
          <cell r="H2631">
            <v>1</v>
          </cell>
          <cell r="I2631" t="str">
            <v>x</v>
          </cell>
          <cell r="J2631">
            <v>1</v>
          </cell>
          <cell r="K2631" t="str">
            <v>x</v>
          </cell>
          <cell r="L2631" t="str">
            <v>(</v>
          </cell>
          <cell r="M2631">
            <v>1</v>
          </cell>
          <cell r="N2631" t="str">
            <v>+</v>
          </cell>
          <cell r="O2631">
            <v>0.1</v>
          </cell>
          <cell r="P2631" t="str">
            <v>)</v>
          </cell>
          <cell r="V2631" t="str">
            <v>=</v>
          </cell>
          <cell r="W2631">
            <v>1.1000000000000001</v>
          </cell>
          <cell r="Y2631" t="str">
            <v>기본</v>
          </cell>
          <cell r="Z2631" t="str">
            <v>x</v>
          </cell>
          <cell r="AA2631" t="str">
            <v>단위량</v>
          </cell>
          <cell r="AB2631" t="str">
            <v>x</v>
          </cell>
          <cell r="AC2631" t="str">
            <v>(</v>
          </cell>
          <cell r="AD2631">
            <v>1</v>
          </cell>
          <cell r="AE2631" t="str">
            <v>+</v>
          </cell>
          <cell r="AF2631" t="str">
            <v>할증</v>
          </cell>
          <cell r="AG2631" t="str">
            <v>)</v>
          </cell>
          <cell r="AL2631">
            <v>0</v>
          </cell>
        </row>
        <row r="2632">
          <cell r="A2632">
            <v>9505</v>
          </cell>
          <cell r="B2632" t="str">
            <v>새들 Φ22mm</v>
          </cell>
          <cell r="D2632" t="str">
            <v>새들</v>
          </cell>
          <cell r="E2632" t="str">
            <v xml:space="preserve"> Φ22mm</v>
          </cell>
          <cell r="F2632" t="str">
            <v>개</v>
          </cell>
          <cell r="V2632" t="str">
            <v>=</v>
          </cell>
          <cell r="W2632">
            <v>2</v>
          </cell>
          <cell r="AL2632">
            <v>0</v>
          </cell>
        </row>
        <row r="2633">
          <cell r="A2633">
            <v>9506</v>
          </cell>
          <cell r="B2633" t="str">
            <v>HILTI핀0</v>
          </cell>
          <cell r="D2633" t="str">
            <v>HILTI핀</v>
          </cell>
          <cell r="E2633">
            <v>0</v>
          </cell>
          <cell r="F2633" t="str">
            <v>발</v>
          </cell>
          <cell r="V2633" t="str">
            <v>=</v>
          </cell>
          <cell r="W2633">
            <v>4</v>
          </cell>
          <cell r="AL2633">
            <v>0</v>
          </cell>
        </row>
        <row r="2634">
          <cell r="A2634">
            <v>9507</v>
          </cell>
          <cell r="B2634" t="str">
            <v>공포(HILT핀용)0</v>
          </cell>
          <cell r="D2634" t="str">
            <v>공포(HILT핀용)</v>
          </cell>
          <cell r="E2634">
            <v>0</v>
          </cell>
          <cell r="F2634" t="str">
            <v>발</v>
          </cell>
          <cell r="V2634" t="str">
            <v>=</v>
          </cell>
          <cell r="W2634">
            <v>4</v>
          </cell>
          <cell r="AL2634">
            <v>0</v>
          </cell>
        </row>
        <row r="2635">
          <cell r="A2635">
            <v>9508</v>
          </cell>
          <cell r="D2635" t="str">
            <v>나. 노무비</v>
          </cell>
          <cell r="AL2635" t="str">
            <v>통3-29</v>
          </cell>
        </row>
        <row r="2636">
          <cell r="D2636" t="str">
            <v>1) 스피커신설</v>
          </cell>
        </row>
        <row r="2637">
          <cell r="D2637" t="str">
            <v>통신외선공</v>
          </cell>
          <cell r="F2637" t="str">
            <v>인</v>
          </cell>
          <cell r="V2637" t="str">
            <v>=</v>
          </cell>
          <cell r="W2637">
            <v>0.45</v>
          </cell>
        </row>
        <row r="2638">
          <cell r="D2638" t="str">
            <v>2) 앙카볼트설치및구멍뚫기</v>
          </cell>
          <cell r="AL2638" t="str">
            <v>통3-61-사</v>
          </cell>
        </row>
        <row r="2639">
          <cell r="D2639" t="str">
            <v>통신내선공</v>
          </cell>
          <cell r="F2639" t="str">
            <v>인</v>
          </cell>
          <cell r="H2639">
            <v>0.08</v>
          </cell>
          <cell r="I2639" t="str">
            <v>x</v>
          </cell>
          <cell r="J2639">
            <v>2</v>
          </cell>
          <cell r="V2639" t="str">
            <v>=</v>
          </cell>
          <cell r="W2639">
            <v>0.16</v>
          </cell>
          <cell r="Y2639" t="str">
            <v>기본</v>
          </cell>
          <cell r="Z2639" t="str">
            <v>x</v>
          </cell>
          <cell r="AA2639" t="str">
            <v>앙카수량</v>
          </cell>
        </row>
        <row r="2640">
          <cell r="D2640" t="str">
            <v>보통인부</v>
          </cell>
          <cell r="F2640" t="str">
            <v>인</v>
          </cell>
          <cell r="H2640">
            <v>3.5999999999999997E-2</v>
          </cell>
          <cell r="I2640" t="str">
            <v>x</v>
          </cell>
          <cell r="J2640">
            <v>2</v>
          </cell>
          <cell r="V2640" t="str">
            <v>=</v>
          </cell>
          <cell r="W2640">
            <v>7.1999999999999995E-2</v>
          </cell>
          <cell r="Y2640" t="str">
            <v>기본</v>
          </cell>
          <cell r="Z2640" t="str">
            <v>x</v>
          </cell>
          <cell r="AA2640" t="str">
            <v>앙카수량</v>
          </cell>
        </row>
        <row r="2641">
          <cell r="D2641" t="str">
            <v>소   계</v>
          </cell>
        </row>
        <row r="2642">
          <cell r="A2642">
            <v>9509</v>
          </cell>
          <cell r="D2642" t="str">
            <v>통신외선공</v>
          </cell>
          <cell r="F2642" t="str">
            <v>인</v>
          </cell>
          <cell r="V2642" t="str">
            <v>=</v>
          </cell>
          <cell r="W2642">
            <v>0.45</v>
          </cell>
        </row>
        <row r="2643">
          <cell r="A2643">
            <v>9510</v>
          </cell>
          <cell r="D2643" t="str">
            <v>통신내선공</v>
          </cell>
          <cell r="F2643" t="str">
            <v>인</v>
          </cell>
          <cell r="V2643" t="str">
            <v>=</v>
          </cell>
          <cell r="W2643">
            <v>0.16</v>
          </cell>
        </row>
        <row r="2644">
          <cell r="A2644">
            <v>9511</v>
          </cell>
          <cell r="D2644" t="str">
            <v>보통인부</v>
          </cell>
          <cell r="F2644" t="str">
            <v>인</v>
          </cell>
          <cell r="V2644" t="str">
            <v>=</v>
          </cell>
          <cell r="W2644">
            <v>7.1999999999999995E-2</v>
          </cell>
        </row>
        <row r="2645">
          <cell r="A2645">
            <v>9512</v>
          </cell>
          <cell r="D2645" t="str">
            <v>다. 공구손료</v>
          </cell>
          <cell r="E2645" t="str">
            <v>노무비×3%</v>
          </cell>
        </row>
        <row r="2646">
          <cell r="A2646">
            <v>9513</v>
          </cell>
          <cell r="D2646" t="str">
            <v>통신외선공</v>
          </cell>
          <cell r="F2646" t="str">
            <v>인</v>
          </cell>
          <cell r="H2646">
            <v>0.45</v>
          </cell>
          <cell r="I2646" t="str">
            <v>x</v>
          </cell>
          <cell r="J2646">
            <v>0.03</v>
          </cell>
          <cell r="V2646" t="str">
            <v>=</v>
          </cell>
          <cell r="W2646">
            <v>0.01</v>
          </cell>
          <cell r="Y2646" t="str">
            <v>기본</v>
          </cell>
          <cell r="Z2646" t="str">
            <v>x</v>
          </cell>
          <cell r="AA2646" t="str">
            <v>공구손료</v>
          </cell>
        </row>
        <row r="2647">
          <cell r="A2647">
            <v>9514</v>
          </cell>
          <cell r="D2647" t="str">
            <v>통신내선공</v>
          </cell>
          <cell r="F2647" t="str">
            <v>인</v>
          </cell>
          <cell r="H2647">
            <v>0.16</v>
          </cell>
          <cell r="I2647" t="str">
            <v>x</v>
          </cell>
          <cell r="J2647">
            <v>0.03</v>
          </cell>
          <cell r="V2647" t="str">
            <v>=</v>
          </cell>
          <cell r="W2647">
            <v>4.0000000000000001E-3</v>
          </cell>
          <cell r="Y2647" t="str">
            <v>기본</v>
          </cell>
          <cell r="Z2647" t="str">
            <v>x</v>
          </cell>
          <cell r="AA2647" t="str">
            <v>공구손료</v>
          </cell>
        </row>
        <row r="2648">
          <cell r="A2648">
            <v>9515</v>
          </cell>
          <cell r="D2648" t="str">
            <v>보통인부</v>
          </cell>
          <cell r="F2648" t="str">
            <v>인</v>
          </cell>
          <cell r="H2648">
            <v>7.1999999999999995E-2</v>
          </cell>
          <cell r="I2648" t="str">
            <v>x</v>
          </cell>
          <cell r="J2648">
            <v>0.03</v>
          </cell>
          <cell r="V2648" t="str">
            <v>=</v>
          </cell>
          <cell r="W2648">
            <v>2E-3</v>
          </cell>
          <cell r="Y2648" t="str">
            <v>기본</v>
          </cell>
          <cell r="Z2648" t="str">
            <v>x</v>
          </cell>
          <cell r="AA2648" t="str">
            <v>공구손료</v>
          </cell>
        </row>
        <row r="2652">
          <cell r="A2652">
            <v>9600</v>
          </cell>
          <cell r="C2652">
            <v>96</v>
          </cell>
          <cell r="D2652" t="str">
            <v>옥외제어케이블포설</v>
          </cell>
          <cell r="E2652" t="str">
            <v>CTC 2P</v>
          </cell>
          <cell r="F2652" t="str">
            <v>m</v>
          </cell>
        </row>
        <row r="2653">
          <cell r="A2653">
            <v>9601</v>
          </cell>
          <cell r="D2653" t="str">
            <v>가. 재료비</v>
          </cell>
        </row>
        <row r="2654">
          <cell r="A2654">
            <v>9602</v>
          </cell>
          <cell r="B2654" t="str">
            <v>켑타이어케이블CTC2P</v>
          </cell>
          <cell r="D2654" t="str">
            <v>켑타이어케이블</v>
          </cell>
          <cell r="E2654" t="str">
            <v>CTC2P</v>
          </cell>
          <cell r="F2654" t="str">
            <v>m</v>
          </cell>
          <cell r="H2654">
            <v>1</v>
          </cell>
          <cell r="I2654" t="str">
            <v>x</v>
          </cell>
          <cell r="J2654">
            <v>1</v>
          </cell>
          <cell r="K2654" t="str">
            <v>x</v>
          </cell>
          <cell r="L2654" t="str">
            <v>(</v>
          </cell>
          <cell r="M2654">
            <v>1</v>
          </cell>
          <cell r="N2654" t="str">
            <v>+</v>
          </cell>
          <cell r="O2654">
            <v>0.03</v>
          </cell>
          <cell r="P2654" t="str">
            <v>)</v>
          </cell>
          <cell r="V2654" t="str">
            <v>=</v>
          </cell>
          <cell r="W2654">
            <v>1.03</v>
          </cell>
          <cell r="Y2654" t="str">
            <v>기본</v>
          </cell>
          <cell r="Z2654" t="str">
            <v>x</v>
          </cell>
          <cell r="AA2654" t="str">
            <v>단위량</v>
          </cell>
          <cell r="AB2654" t="str">
            <v>x</v>
          </cell>
          <cell r="AC2654" t="str">
            <v>(</v>
          </cell>
          <cell r="AD2654">
            <v>1</v>
          </cell>
          <cell r="AE2654" t="str">
            <v>+</v>
          </cell>
          <cell r="AF2654" t="str">
            <v>할증</v>
          </cell>
          <cell r="AG2654" t="str">
            <v>)</v>
          </cell>
          <cell r="AL2654" t="str">
            <v>관 급</v>
          </cell>
        </row>
        <row r="2655">
          <cell r="A2655">
            <v>9603</v>
          </cell>
          <cell r="D2655" t="str">
            <v>나. 노무비</v>
          </cell>
          <cell r="AL2655" t="str">
            <v>전7-10</v>
          </cell>
        </row>
        <row r="2656">
          <cell r="D2656" t="str">
            <v>내선전공</v>
          </cell>
          <cell r="F2656" t="str">
            <v>인</v>
          </cell>
          <cell r="H2656">
            <v>2.5999999999999999E-2</v>
          </cell>
          <cell r="I2656" t="str">
            <v>x</v>
          </cell>
          <cell r="J2656">
            <v>1</v>
          </cell>
          <cell r="K2656" t="str">
            <v>x</v>
          </cell>
          <cell r="L2656" t="str">
            <v>(</v>
          </cell>
          <cell r="M2656">
            <v>1</v>
          </cell>
          <cell r="N2656" t="str">
            <v>+</v>
          </cell>
          <cell r="O2656">
            <v>0.15</v>
          </cell>
          <cell r="P2656" t="str">
            <v>)</v>
          </cell>
          <cell r="V2656" t="str">
            <v>=</v>
          </cell>
          <cell r="W2656">
            <v>0.02</v>
          </cell>
          <cell r="Y2656" t="str">
            <v>기본</v>
          </cell>
          <cell r="Z2656" t="str">
            <v>x</v>
          </cell>
          <cell r="AA2656" t="str">
            <v>단위량</v>
          </cell>
          <cell r="AB2656" t="str">
            <v>+</v>
          </cell>
          <cell r="AC2656" t="str">
            <v>(</v>
          </cell>
          <cell r="AD2656">
            <v>1</v>
          </cell>
          <cell r="AE2656" t="str">
            <v>+</v>
          </cell>
          <cell r="AF2656" t="str">
            <v>운빈</v>
          </cell>
          <cell r="AG2656" t="str">
            <v>)</v>
          </cell>
        </row>
        <row r="2657">
          <cell r="D2657" t="str">
            <v>소   계</v>
          </cell>
        </row>
        <row r="2658">
          <cell r="A2658">
            <v>9604</v>
          </cell>
          <cell r="D2658" t="str">
            <v>내선전공</v>
          </cell>
          <cell r="F2658" t="str">
            <v>인</v>
          </cell>
          <cell r="V2658" t="str">
            <v>=</v>
          </cell>
          <cell r="W2658">
            <v>0.02</v>
          </cell>
        </row>
        <row r="2659">
          <cell r="A2659">
            <v>9605</v>
          </cell>
          <cell r="D2659" t="str">
            <v>다. 공구손료</v>
          </cell>
          <cell r="E2659" t="str">
            <v>노무비×3%</v>
          </cell>
        </row>
        <row r="2660">
          <cell r="A2660">
            <v>9606</v>
          </cell>
          <cell r="D2660" t="str">
            <v>내선전공</v>
          </cell>
          <cell r="F2660" t="str">
            <v>인</v>
          </cell>
          <cell r="H2660">
            <v>2.5999999999999999E-2</v>
          </cell>
          <cell r="I2660" t="str">
            <v>x</v>
          </cell>
          <cell r="J2660">
            <v>0.03</v>
          </cell>
          <cell r="V2660" t="str">
            <v>=</v>
          </cell>
          <cell r="W2660">
            <v>6.9999999999999999E-4</v>
          </cell>
          <cell r="Y2660" t="str">
            <v>기본</v>
          </cell>
          <cell r="Z2660" t="str">
            <v>x</v>
          </cell>
          <cell r="AA2660" t="str">
            <v>공구손료</v>
          </cell>
        </row>
        <row r="2677">
          <cell r="A2677">
            <v>9700</v>
          </cell>
          <cell r="C2677">
            <v>97</v>
          </cell>
          <cell r="D2677" t="str">
            <v>지중도체신설</v>
          </cell>
          <cell r="E2677" t="str">
            <v>50Ω
(대지저항540Ω)</v>
          </cell>
          <cell r="F2677" t="str">
            <v>개소</v>
          </cell>
        </row>
        <row r="2678">
          <cell r="A2678">
            <v>9701</v>
          </cell>
          <cell r="D2678" t="str">
            <v>가. 재료비</v>
          </cell>
        </row>
        <row r="2679">
          <cell r="A2679">
            <v>9702</v>
          </cell>
          <cell r="B2679" t="str">
            <v>접지봉16Dx1800mm</v>
          </cell>
          <cell r="D2679" t="str">
            <v>접지봉</v>
          </cell>
          <cell r="E2679" t="str">
            <v>16Dx1800mm</v>
          </cell>
          <cell r="F2679" t="str">
            <v>개</v>
          </cell>
          <cell r="W2679">
            <v>4</v>
          </cell>
          <cell r="AL2679">
            <v>0</v>
          </cell>
        </row>
        <row r="2680">
          <cell r="A2680">
            <v>9703</v>
          </cell>
          <cell r="B2680" t="str">
            <v>접지용전선AS 38㎟</v>
          </cell>
          <cell r="D2680" t="str">
            <v>접지용전선</v>
          </cell>
          <cell r="E2680" t="str">
            <v>AS 38㎟</v>
          </cell>
          <cell r="F2680" t="str">
            <v>m</v>
          </cell>
          <cell r="W2680">
            <v>7</v>
          </cell>
          <cell r="AL2680">
            <v>0</v>
          </cell>
        </row>
        <row r="2681">
          <cell r="A2681">
            <v>9704</v>
          </cell>
          <cell r="B2681" t="str">
            <v>접지슬리브60-60,38㎟</v>
          </cell>
          <cell r="D2681" t="str">
            <v>접지슬리브</v>
          </cell>
          <cell r="E2681" t="str">
            <v>60-60,38㎟</v>
          </cell>
          <cell r="F2681" t="str">
            <v>개</v>
          </cell>
          <cell r="W2681">
            <v>5</v>
          </cell>
          <cell r="AL2681">
            <v>0</v>
          </cell>
        </row>
        <row r="2682">
          <cell r="A2682">
            <v>9705</v>
          </cell>
          <cell r="D2682" t="str">
            <v>나. 노무비</v>
          </cell>
          <cell r="AL2682" t="str">
            <v>통3-39</v>
          </cell>
        </row>
        <row r="2683">
          <cell r="D2683" t="str">
            <v>통신외선공</v>
          </cell>
          <cell r="F2683" t="str">
            <v>인</v>
          </cell>
          <cell r="H2683">
            <v>0.45</v>
          </cell>
          <cell r="I2683" t="str">
            <v>x</v>
          </cell>
          <cell r="J2683">
            <v>1</v>
          </cell>
          <cell r="V2683" t="str">
            <v>=</v>
          </cell>
          <cell r="W2683">
            <v>0.45</v>
          </cell>
          <cell r="Y2683" t="str">
            <v>기본</v>
          </cell>
          <cell r="Z2683" t="str">
            <v>x</v>
          </cell>
          <cell r="AA2683" t="str">
            <v>3본연결</v>
          </cell>
        </row>
        <row r="2684">
          <cell r="D2684" t="str">
            <v>보통인부</v>
          </cell>
          <cell r="F2684" t="str">
            <v>인</v>
          </cell>
          <cell r="H2684">
            <v>0.23</v>
          </cell>
          <cell r="I2684" t="str">
            <v>x</v>
          </cell>
          <cell r="J2684">
            <v>1</v>
          </cell>
          <cell r="V2684" t="str">
            <v>=</v>
          </cell>
          <cell r="W2684">
            <v>0.23</v>
          </cell>
          <cell r="Y2684" t="str">
            <v>기본</v>
          </cell>
          <cell r="Z2684" t="str">
            <v>x</v>
          </cell>
          <cell r="AA2684" t="str">
            <v>3본연결</v>
          </cell>
        </row>
        <row r="2685">
          <cell r="D2685" t="str">
            <v>통신외선공</v>
          </cell>
          <cell r="F2685" t="str">
            <v>인</v>
          </cell>
          <cell r="H2685">
            <v>0.2</v>
          </cell>
          <cell r="I2685" t="str">
            <v>x</v>
          </cell>
          <cell r="J2685">
            <v>0.7</v>
          </cell>
          <cell r="K2685" t="str">
            <v>x</v>
          </cell>
          <cell r="M2685">
            <v>1</v>
          </cell>
          <cell r="V2685" t="str">
            <v>=</v>
          </cell>
          <cell r="W2685">
            <v>0.14000000000000001</v>
          </cell>
          <cell r="Y2685" t="str">
            <v>1본</v>
          </cell>
          <cell r="Z2685" t="str">
            <v>x</v>
          </cell>
          <cell r="AA2685" t="str">
            <v>가산품</v>
          </cell>
          <cell r="AB2685" t="str">
            <v>x</v>
          </cell>
          <cell r="AD2685" t="str">
            <v>수량</v>
          </cell>
          <cell r="AL2685" t="str">
            <v>4본이상연결</v>
          </cell>
        </row>
        <row r="2686">
          <cell r="D2686" t="str">
            <v>보통인부</v>
          </cell>
          <cell r="F2686" t="str">
            <v>인</v>
          </cell>
          <cell r="H2686">
            <v>0.1</v>
          </cell>
          <cell r="I2686" t="str">
            <v>x</v>
          </cell>
          <cell r="J2686">
            <v>0.7</v>
          </cell>
          <cell r="K2686" t="str">
            <v>x</v>
          </cell>
          <cell r="M2686">
            <v>1</v>
          </cell>
          <cell r="V2686" t="str">
            <v>=</v>
          </cell>
          <cell r="W2686">
            <v>7.0000000000000007E-2</v>
          </cell>
          <cell r="Y2686" t="str">
            <v>1본</v>
          </cell>
          <cell r="Z2686" t="str">
            <v>x</v>
          </cell>
          <cell r="AA2686" t="str">
            <v>가산품</v>
          </cell>
          <cell r="AB2686" t="str">
            <v>x</v>
          </cell>
          <cell r="AD2686" t="str">
            <v>수량</v>
          </cell>
          <cell r="AL2686" t="str">
            <v>4본이상연결</v>
          </cell>
        </row>
        <row r="2687">
          <cell r="D2687" t="str">
            <v>보통인부</v>
          </cell>
          <cell r="E2687" t="str">
            <v>터파기</v>
          </cell>
          <cell r="F2687" t="str">
            <v>인</v>
          </cell>
          <cell r="H2687">
            <v>0.26</v>
          </cell>
          <cell r="I2687" t="str">
            <v>x</v>
          </cell>
          <cell r="J2687">
            <v>2.25</v>
          </cell>
          <cell r="V2687" t="str">
            <v>=</v>
          </cell>
          <cell r="W2687">
            <v>0.57999999999999996</v>
          </cell>
          <cell r="Y2687" t="str">
            <v>기본</v>
          </cell>
          <cell r="Z2687" t="str">
            <v>x</v>
          </cell>
          <cell r="AA2687" t="str">
            <v>토사량</v>
          </cell>
          <cell r="AL2687" t="str">
            <v>건3-1-나</v>
          </cell>
        </row>
        <row r="2688">
          <cell r="D2688" t="str">
            <v>보통인부</v>
          </cell>
          <cell r="E2688" t="str">
            <v>되메우기</v>
          </cell>
          <cell r="F2688" t="str">
            <v>인</v>
          </cell>
          <cell r="H2688">
            <v>0.1</v>
          </cell>
          <cell r="I2688" t="str">
            <v>x</v>
          </cell>
          <cell r="J2688">
            <v>2.25</v>
          </cell>
          <cell r="V2688" t="str">
            <v>=</v>
          </cell>
          <cell r="W2688">
            <v>0.22</v>
          </cell>
          <cell r="Y2688" t="str">
            <v>기본</v>
          </cell>
          <cell r="Z2688" t="str">
            <v>x</v>
          </cell>
          <cell r="AA2688" t="str">
            <v>토사량</v>
          </cell>
        </row>
        <row r="2689">
          <cell r="D2689" t="str">
            <v>보통인부</v>
          </cell>
          <cell r="E2689" t="str">
            <v>다지기</v>
          </cell>
          <cell r="F2689" t="str">
            <v>인</v>
          </cell>
          <cell r="H2689">
            <v>0.11</v>
          </cell>
          <cell r="I2689" t="str">
            <v>x</v>
          </cell>
          <cell r="J2689">
            <v>2.25</v>
          </cell>
          <cell r="V2689" t="str">
            <v>=</v>
          </cell>
          <cell r="W2689">
            <v>0.24</v>
          </cell>
          <cell r="Y2689" t="str">
            <v>기본</v>
          </cell>
          <cell r="Z2689" t="str">
            <v>x</v>
          </cell>
          <cell r="AA2689" t="str">
            <v>토사량</v>
          </cell>
        </row>
        <row r="2690">
          <cell r="D2690" t="str">
            <v>소   계</v>
          </cell>
        </row>
        <row r="2691">
          <cell r="A2691">
            <v>9706</v>
          </cell>
          <cell r="D2691" t="str">
            <v>통신외선공</v>
          </cell>
          <cell r="F2691" t="str">
            <v>인</v>
          </cell>
          <cell r="V2691" t="str">
            <v>=</v>
          </cell>
          <cell r="W2691">
            <v>0.59000000000000008</v>
          </cell>
        </row>
        <row r="2692">
          <cell r="A2692">
            <v>9707</v>
          </cell>
          <cell r="D2692" t="str">
            <v>보통인부</v>
          </cell>
          <cell r="F2692" t="str">
            <v>인</v>
          </cell>
          <cell r="V2692" t="str">
            <v>=</v>
          </cell>
          <cell r="W2692">
            <v>1.34</v>
          </cell>
        </row>
        <row r="2693">
          <cell r="A2693">
            <v>9708</v>
          </cell>
          <cell r="D2693" t="str">
            <v>다. 공구손료</v>
          </cell>
          <cell r="E2693" t="str">
            <v>노무비×3%</v>
          </cell>
        </row>
        <row r="2694">
          <cell r="A2694">
            <v>9709</v>
          </cell>
          <cell r="D2694" t="str">
            <v>통신외선공</v>
          </cell>
          <cell r="F2694" t="str">
            <v>인</v>
          </cell>
          <cell r="H2694">
            <v>0.59000000000000008</v>
          </cell>
          <cell r="I2694" t="str">
            <v>x</v>
          </cell>
          <cell r="J2694">
            <v>0.03</v>
          </cell>
          <cell r="V2694" t="str">
            <v>=</v>
          </cell>
          <cell r="W2694">
            <v>0.01</v>
          </cell>
          <cell r="Y2694" t="str">
            <v>기본</v>
          </cell>
          <cell r="Z2694" t="str">
            <v>x</v>
          </cell>
          <cell r="AA2694" t="str">
            <v>공구손료</v>
          </cell>
        </row>
        <row r="2695">
          <cell r="A2695">
            <v>9710</v>
          </cell>
          <cell r="D2695" t="str">
            <v>보통인부</v>
          </cell>
          <cell r="F2695" t="str">
            <v>인</v>
          </cell>
          <cell r="H2695">
            <v>0.30000000000000004</v>
          </cell>
          <cell r="I2695" t="str">
            <v>x</v>
          </cell>
          <cell r="J2695">
            <v>0.03</v>
          </cell>
          <cell r="V2695" t="str">
            <v>=</v>
          </cell>
          <cell r="W2695">
            <v>8.9999999999999993E-3</v>
          </cell>
          <cell r="Y2695" t="str">
            <v>기본</v>
          </cell>
          <cell r="Z2695" t="str">
            <v>x</v>
          </cell>
          <cell r="AA2695" t="str">
            <v>공구손료</v>
          </cell>
        </row>
        <row r="2702">
          <cell r="A2702">
            <v>9800</v>
          </cell>
          <cell r="C2702">
            <v>98</v>
          </cell>
          <cell r="D2702" t="str">
            <v>방송용AMP신설</v>
          </cell>
          <cell r="E2702" t="str">
            <v>120W(RACK TYPE)</v>
          </cell>
          <cell r="F2702" t="str">
            <v>대</v>
          </cell>
        </row>
        <row r="2703">
          <cell r="A2703">
            <v>9801</v>
          </cell>
          <cell r="D2703" t="str">
            <v>가. 재료비</v>
          </cell>
        </row>
        <row r="2704">
          <cell r="A2704">
            <v>9802</v>
          </cell>
          <cell r="B2704" t="str">
            <v>AMP120W</v>
          </cell>
          <cell r="D2704" t="str">
            <v>AMP</v>
          </cell>
          <cell r="E2704" t="str">
            <v>120W</v>
          </cell>
          <cell r="F2704" t="str">
            <v>대</v>
          </cell>
          <cell r="W2704">
            <v>1</v>
          </cell>
          <cell r="AL2704">
            <v>0</v>
          </cell>
        </row>
        <row r="2705">
          <cell r="A2705">
            <v>9803</v>
          </cell>
          <cell r="D2705" t="str">
            <v>나. 노무비</v>
          </cell>
          <cell r="AL2705" t="str">
            <v>통3-29</v>
          </cell>
        </row>
        <row r="2706">
          <cell r="D2706" t="str">
            <v>통신내선공</v>
          </cell>
          <cell r="F2706" t="str">
            <v>인</v>
          </cell>
          <cell r="V2706" t="str">
            <v>=</v>
          </cell>
          <cell r="W2706">
            <v>9</v>
          </cell>
        </row>
        <row r="2707">
          <cell r="D2707" t="str">
            <v>소   계</v>
          </cell>
        </row>
        <row r="2708">
          <cell r="A2708">
            <v>9804</v>
          </cell>
          <cell r="D2708" t="str">
            <v>통신내선공</v>
          </cell>
          <cell r="F2708" t="str">
            <v>인</v>
          </cell>
          <cell r="V2708" t="str">
            <v>=</v>
          </cell>
          <cell r="W2708">
            <v>9</v>
          </cell>
        </row>
        <row r="2709">
          <cell r="A2709">
            <v>9805</v>
          </cell>
          <cell r="D2709" t="str">
            <v>다. 공구손료</v>
          </cell>
          <cell r="E2709" t="str">
            <v>노무비×3%</v>
          </cell>
        </row>
        <row r="2710">
          <cell r="A2710">
            <v>9806</v>
          </cell>
          <cell r="D2710" t="str">
            <v>통신내선공</v>
          </cell>
          <cell r="F2710" t="str">
            <v>인</v>
          </cell>
          <cell r="H2710">
            <v>9</v>
          </cell>
          <cell r="I2710" t="str">
            <v>x</v>
          </cell>
          <cell r="J2710">
            <v>0.03</v>
          </cell>
          <cell r="V2710" t="str">
            <v>=</v>
          </cell>
          <cell r="W2710">
            <v>0.27</v>
          </cell>
          <cell r="Y2710" t="str">
            <v>기본</v>
          </cell>
          <cell r="Z2710" t="str">
            <v>x</v>
          </cell>
          <cell r="AA2710" t="str">
            <v>공구손료</v>
          </cell>
        </row>
        <row r="2727">
          <cell r="A2727">
            <v>9900</v>
          </cell>
          <cell r="C2727">
            <v>99</v>
          </cell>
          <cell r="D2727" t="str">
            <v>구내방송신설</v>
          </cell>
          <cell r="E2727" t="str">
            <v>자장치
(25W, 기초대형)</v>
          </cell>
          <cell r="F2727" t="str">
            <v>대</v>
          </cell>
        </row>
        <row r="2728">
          <cell r="A2728">
            <v>9901</v>
          </cell>
          <cell r="D2728" t="str">
            <v>가. 재료비</v>
          </cell>
        </row>
        <row r="2729">
          <cell r="A2729">
            <v>9902</v>
          </cell>
          <cell r="B2729" t="str">
            <v>스피커HORN형30W</v>
          </cell>
          <cell r="D2729" t="str">
            <v>스피커</v>
          </cell>
          <cell r="E2729" t="str">
            <v>HORN형30W</v>
          </cell>
          <cell r="F2729" t="str">
            <v>개</v>
          </cell>
          <cell r="V2729" t="str">
            <v>=</v>
          </cell>
          <cell r="W2729">
            <v>1</v>
          </cell>
          <cell r="AL2729">
            <v>0</v>
          </cell>
        </row>
        <row r="2730">
          <cell r="A2730">
            <v>9903</v>
          </cell>
          <cell r="B2730" t="str">
            <v>광점퍼코드FC/PC-FC/PC-10</v>
          </cell>
          <cell r="D2730" t="str">
            <v>광점퍼코드</v>
          </cell>
          <cell r="E2730" t="str">
            <v>FC/PC-FC/PC-10</v>
          </cell>
          <cell r="F2730" t="str">
            <v>본</v>
          </cell>
          <cell r="V2730" t="str">
            <v>=</v>
          </cell>
          <cell r="W2730">
            <v>1</v>
          </cell>
          <cell r="AL2730">
            <v>0</v>
          </cell>
        </row>
        <row r="2731">
          <cell r="A2731">
            <v>9904</v>
          </cell>
          <cell r="B2731" t="str">
            <v>경질비닐전선관HI Φ28mm</v>
          </cell>
          <cell r="D2731" t="str">
            <v>경질비닐전선관</v>
          </cell>
          <cell r="E2731" t="str">
            <v>HI Φ28mm</v>
          </cell>
          <cell r="F2731" t="str">
            <v>m</v>
          </cell>
          <cell r="V2731" t="str">
            <v>=</v>
          </cell>
          <cell r="W2731">
            <v>1.4</v>
          </cell>
          <cell r="AL2731">
            <v>0</v>
          </cell>
        </row>
        <row r="2732">
          <cell r="A2732">
            <v>9905</v>
          </cell>
          <cell r="B2732" t="str">
            <v>보통합판12x1210x2420</v>
          </cell>
          <cell r="D2732" t="str">
            <v>보통합판</v>
          </cell>
          <cell r="E2732" t="str">
            <v>12x1210x2420</v>
          </cell>
          <cell r="F2732" t="str">
            <v>매</v>
          </cell>
          <cell r="H2732">
            <v>1.03</v>
          </cell>
          <cell r="I2732" t="str">
            <v>x</v>
          </cell>
          <cell r="J2732">
            <v>0.371</v>
          </cell>
          <cell r="K2732" t="str">
            <v>x</v>
          </cell>
          <cell r="M2732">
            <v>2</v>
          </cell>
          <cell r="N2732" t="str">
            <v>x</v>
          </cell>
          <cell r="O2732">
            <v>0.7</v>
          </cell>
          <cell r="V2732" t="str">
            <v>=</v>
          </cell>
          <cell r="W2732">
            <v>0.53400000000000003</v>
          </cell>
          <cell r="Y2732" t="str">
            <v>기본</v>
          </cell>
          <cell r="Z2732" t="str">
            <v>x</v>
          </cell>
          <cell r="AA2732" t="str">
            <v>사용횟수</v>
          </cell>
          <cell r="AB2732" t="str">
            <v>x</v>
          </cell>
          <cell r="AD2732" t="str">
            <v>거푸집량</v>
          </cell>
          <cell r="AE2732" t="str">
            <v>x</v>
          </cell>
          <cell r="AF2732" t="str">
            <v>사용고재</v>
          </cell>
          <cell r="AL2732" t="str">
            <v xml:space="preserve"> </v>
          </cell>
        </row>
        <row r="2733">
          <cell r="A2733">
            <v>9906</v>
          </cell>
          <cell r="B2733" t="str">
            <v>각재외송</v>
          </cell>
          <cell r="D2733" t="str">
            <v>각재</v>
          </cell>
          <cell r="E2733" t="str">
            <v>외송</v>
          </cell>
          <cell r="F2733" t="str">
            <v>재</v>
          </cell>
          <cell r="H2733">
            <v>3.7999999999999999E-2</v>
          </cell>
          <cell r="I2733" t="str">
            <v>x</v>
          </cell>
          <cell r="J2733">
            <v>0.371</v>
          </cell>
          <cell r="K2733" t="str">
            <v>x</v>
          </cell>
          <cell r="M2733">
            <v>2</v>
          </cell>
          <cell r="N2733" t="str">
            <v>x</v>
          </cell>
          <cell r="O2733">
            <v>0.7</v>
          </cell>
          <cell r="V2733" t="str">
            <v>=</v>
          </cell>
          <cell r="W2733">
            <v>1.9E-2</v>
          </cell>
          <cell r="Y2733" t="str">
            <v>기본</v>
          </cell>
          <cell r="Z2733" t="str">
            <v>x</v>
          </cell>
          <cell r="AA2733" t="str">
            <v>사용횟수</v>
          </cell>
          <cell r="AB2733" t="str">
            <v>x</v>
          </cell>
          <cell r="AD2733" t="str">
            <v>거푸집량</v>
          </cell>
          <cell r="AE2733" t="str">
            <v>x</v>
          </cell>
          <cell r="AF2733" t="str">
            <v>사용고재</v>
          </cell>
          <cell r="AL2733" t="str">
            <v xml:space="preserve"> </v>
          </cell>
        </row>
        <row r="2734">
          <cell r="A2734">
            <v>9907</v>
          </cell>
          <cell r="B2734" t="str">
            <v>소철선#8</v>
          </cell>
          <cell r="D2734" t="str">
            <v>소철선</v>
          </cell>
          <cell r="E2734" t="str">
            <v>#8</v>
          </cell>
          <cell r="F2734" t="str">
            <v>㎏</v>
          </cell>
          <cell r="H2734">
            <v>0.2</v>
          </cell>
          <cell r="I2734" t="str">
            <v>x</v>
          </cell>
          <cell r="J2734">
            <v>0.371</v>
          </cell>
          <cell r="K2734" t="str">
            <v>x</v>
          </cell>
          <cell r="M2734">
            <v>2</v>
          </cell>
          <cell r="V2734" t="str">
            <v>=</v>
          </cell>
          <cell r="W2734">
            <v>0.14799999999999999</v>
          </cell>
          <cell r="Y2734" t="str">
            <v>기본</v>
          </cell>
          <cell r="Z2734" t="str">
            <v>x</v>
          </cell>
          <cell r="AA2734" t="str">
            <v>사용횟수</v>
          </cell>
          <cell r="AB2734" t="str">
            <v>x</v>
          </cell>
          <cell r="AD2734" t="str">
            <v>거푸집량</v>
          </cell>
          <cell r="AL2734">
            <v>0</v>
          </cell>
        </row>
        <row r="2735">
          <cell r="A2735">
            <v>9908</v>
          </cell>
          <cell r="B2735" t="str">
            <v>박리제유성</v>
          </cell>
          <cell r="D2735" t="str">
            <v>박리제</v>
          </cell>
          <cell r="E2735" t="str">
            <v>유성</v>
          </cell>
          <cell r="F2735" t="str">
            <v>ℓ</v>
          </cell>
          <cell r="H2735">
            <v>0.28999999999999998</v>
          </cell>
          <cell r="I2735" t="str">
            <v>x</v>
          </cell>
          <cell r="J2735">
            <v>0.371</v>
          </cell>
          <cell r="K2735" t="str">
            <v>x</v>
          </cell>
          <cell r="M2735">
            <v>2</v>
          </cell>
          <cell r="V2735" t="str">
            <v>=</v>
          </cell>
          <cell r="W2735">
            <v>0.215</v>
          </cell>
          <cell r="Y2735" t="str">
            <v>기본</v>
          </cell>
          <cell r="Z2735" t="str">
            <v>x</v>
          </cell>
          <cell r="AA2735" t="str">
            <v>사용횟수</v>
          </cell>
          <cell r="AB2735" t="str">
            <v>x</v>
          </cell>
          <cell r="AD2735" t="str">
            <v>거푸집량</v>
          </cell>
          <cell r="AL2735">
            <v>0</v>
          </cell>
        </row>
        <row r="2736">
          <cell r="A2736">
            <v>9909</v>
          </cell>
          <cell r="B2736" t="str">
            <v>철못50mm</v>
          </cell>
          <cell r="D2736" t="str">
            <v>철못</v>
          </cell>
          <cell r="E2736" t="str">
            <v>50mm</v>
          </cell>
          <cell r="F2736" t="str">
            <v>㎏</v>
          </cell>
          <cell r="H2736">
            <v>0.19</v>
          </cell>
          <cell r="I2736" t="str">
            <v>x</v>
          </cell>
          <cell r="J2736">
            <v>0.371</v>
          </cell>
          <cell r="K2736" t="str">
            <v>x</v>
          </cell>
          <cell r="M2736">
            <v>2</v>
          </cell>
          <cell r="V2736" t="str">
            <v>=</v>
          </cell>
          <cell r="W2736">
            <v>0.14000000000000001</v>
          </cell>
          <cell r="Y2736" t="str">
            <v>기본</v>
          </cell>
          <cell r="Z2736" t="str">
            <v>x</v>
          </cell>
          <cell r="AA2736" t="str">
            <v>사용횟수</v>
          </cell>
          <cell r="AB2736" t="str">
            <v>x</v>
          </cell>
          <cell r="AD2736" t="str">
            <v>거푸집량</v>
          </cell>
          <cell r="AL2736">
            <v>0</v>
          </cell>
        </row>
        <row r="2737">
          <cell r="A2737">
            <v>9910</v>
          </cell>
          <cell r="B2737" t="str">
            <v>시멘트40㎏</v>
          </cell>
          <cell r="D2737" t="str">
            <v>시멘트</v>
          </cell>
          <cell r="E2737" t="str">
            <v>40㎏</v>
          </cell>
          <cell r="F2737" t="str">
            <v>포</v>
          </cell>
          <cell r="V2737" t="str">
            <v>=</v>
          </cell>
          <cell r="W2737">
            <v>1.117</v>
          </cell>
          <cell r="AL2737">
            <v>0</v>
          </cell>
        </row>
        <row r="2738">
          <cell r="A2738">
            <v>9911</v>
          </cell>
          <cell r="B2738" t="str">
            <v>모래세사</v>
          </cell>
          <cell r="D2738" t="str">
            <v>모래</v>
          </cell>
          <cell r="E2738" t="str">
            <v>세사</v>
          </cell>
          <cell r="F2738" t="str">
            <v>㎥</v>
          </cell>
          <cell r="V2738" t="str">
            <v>=</v>
          </cell>
          <cell r="W2738">
            <v>9.5000000000000001E-2</v>
          </cell>
          <cell r="AL2738">
            <v>0</v>
          </cell>
        </row>
        <row r="2739">
          <cell r="A2739">
            <v>9912</v>
          </cell>
          <cell r="B2739" t="str">
            <v>자갈#57</v>
          </cell>
          <cell r="D2739" t="str">
            <v>자갈</v>
          </cell>
          <cell r="E2739" t="str">
            <v>#57</v>
          </cell>
          <cell r="F2739" t="str">
            <v>㎥</v>
          </cell>
          <cell r="V2739" t="str">
            <v>=</v>
          </cell>
          <cell r="W2739">
            <v>0.191</v>
          </cell>
          <cell r="AL2739">
            <v>0</v>
          </cell>
        </row>
        <row r="2740">
          <cell r="A2740">
            <v>9913</v>
          </cell>
          <cell r="B2740" t="str">
            <v>자갈#467(40mm)</v>
          </cell>
          <cell r="D2740" t="str">
            <v>자갈</v>
          </cell>
          <cell r="E2740" t="str">
            <v>#467(40mm)</v>
          </cell>
          <cell r="F2740" t="str">
            <v>㎥</v>
          </cell>
          <cell r="V2740" t="str">
            <v>=</v>
          </cell>
          <cell r="W2740">
            <v>7.1999999999999995E-2</v>
          </cell>
          <cell r="AL2740">
            <v>0</v>
          </cell>
        </row>
        <row r="2741">
          <cell r="A2741">
            <v>9914</v>
          </cell>
          <cell r="D2741" t="str">
            <v>나. 노무비</v>
          </cell>
        </row>
        <row r="2742">
          <cell r="D2742" t="str">
            <v>1) 콘크리트타설</v>
          </cell>
        </row>
        <row r="2743">
          <cell r="D2743" t="str">
            <v>콘크리트공</v>
          </cell>
          <cell r="F2743" t="str">
            <v>인</v>
          </cell>
          <cell r="H2743">
            <v>0.9</v>
          </cell>
          <cell r="I2743" t="str">
            <v>x</v>
          </cell>
          <cell r="J2743">
            <v>0.17699999999999999</v>
          </cell>
          <cell r="V2743" t="str">
            <v>=</v>
          </cell>
          <cell r="W2743">
            <v>0.15</v>
          </cell>
          <cell r="Y2743" t="str">
            <v>기본</v>
          </cell>
          <cell r="Z2743" t="str">
            <v>x</v>
          </cell>
          <cell r="AA2743" t="str">
            <v>콘크리트량</v>
          </cell>
        </row>
        <row r="2744">
          <cell r="D2744" t="str">
            <v>보통인부</v>
          </cell>
          <cell r="F2744" t="str">
            <v>인</v>
          </cell>
          <cell r="H2744">
            <v>1</v>
          </cell>
          <cell r="I2744" t="str">
            <v>x</v>
          </cell>
          <cell r="J2744">
            <v>0.17699999999999999</v>
          </cell>
          <cell r="V2744" t="str">
            <v>=</v>
          </cell>
          <cell r="W2744">
            <v>0.17</v>
          </cell>
          <cell r="Y2744" t="str">
            <v>기본</v>
          </cell>
          <cell r="Z2744" t="str">
            <v>x</v>
          </cell>
          <cell r="AA2744" t="str">
            <v>콘크리트량</v>
          </cell>
        </row>
        <row r="2745">
          <cell r="D2745" t="str">
            <v>보통인부</v>
          </cell>
          <cell r="F2745" t="str">
            <v>인</v>
          </cell>
          <cell r="H2745">
            <v>0.5</v>
          </cell>
          <cell r="I2745" t="str">
            <v>x</v>
          </cell>
          <cell r="J2745">
            <v>7.1999999999999995E-2</v>
          </cell>
          <cell r="V2745" t="str">
            <v>=</v>
          </cell>
          <cell r="W2745">
            <v>0.03</v>
          </cell>
          <cell r="Y2745" t="str">
            <v>기본</v>
          </cell>
          <cell r="Z2745" t="str">
            <v>x</v>
          </cell>
          <cell r="AA2745" t="str">
            <v>콘크리트량</v>
          </cell>
        </row>
        <row r="2746">
          <cell r="D2746" t="str">
            <v>2) 합판거푸집</v>
          </cell>
          <cell r="E2746" t="str">
            <v>5회사용시</v>
          </cell>
          <cell r="AL2746" t="str">
            <v>건6-3-나</v>
          </cell>
        </row>
        <row r="2747">
          <cell r="D2747" t="str">
            <v>형틀목공</v>
          </cell>
          <cell r="F2747" t="str">
            <v>인</v>
          </cell>
          <cell r="H2747">
            <v>0.3</v>
          </cell>
          <cell r="I2747" t="str">
            <v>x</v>
          </cell>
          <cell r="J2747">
            <v>2</v>
          </cell>
          <cell r="K2747" t="str">
            <v>x</v>
          </cell>
          <cell r="M2747">
            <v>0.34200000000000003</v>
          </cell>
          <cell r="V2747" t="str">
            <v>=</v>
          </cell>
          <cell r="W2747">
            <v>0.2</v>
          </cell>
          <cell r="Y2747" t="str">
            <v>기본</v>
          </cell>
          <cell r="Z2747" t="str">
            <v>x</v>
          </cell>
          <cell r="AA2747" t="str">
            <v>거푸집량</v>
          </cell>
          <cell r="AB2747" t="str">
            <v>x</v>
          </cell>
          <cell r="AD2747" t="str">
            <v>사용횟수</v>
          </cell>
        </row>
        <row r="2748">
          <cell r="D2748" t="str">
            <v>보통인부</v>
          </cell>
          <cell r="F2748" t="str">
            <v>인</v>
          </cell>
          <cell r="H2748">
            <v>0.25</v>
          </cell>
          <cell r="I2748" t="str">
            <v>x</v>
          </cell>
          <cell r="J2748">
            <v>2</v>
          </cell>
          <cell r="K2748" t="str">
            <v>x</v>
          </cell>
          <cell r="M2748">
            <v>0.34200000000000003</v>
          </cell>
          <cell r="V2748" t="str">
            <v>=</v>
          </cell>
          <cell r="W2748">
            <v>0.17</v>
          </cell>
          <cell r="Y2748" t="str">
            <v>기본</v>
          </cell>
          <cell r="Z2748" t="str">
            <v>x</v>
          </cell>
          <cell r="AA2748" t="str">
            <v>거푸집량</v>
          </cell>
          <cell r="AB2748" t="str">
            <v>x</v>
          </cell>
          <cell r="AD2748" t="str">
            <v>사용횟수</v>
          </cell>
        </row>
        <row r="2749">
          <cell r="D2749" t="str">
            <v>4) 터파기,되메우기,다지기(0~1m)</v>
          </cell>
        </row>
        <row r="2750">
          <cell r="D2750" t="str">
            <v>보통인부</v>
          </cell>
          <cell r="F2750" t="str">
            <v>인</v>
          </cell>
          <cell r="H2750">
            <v>0.26</v>
          </cell>
          <cell r="I2750" t="str">
            <v>x</v>
          </cell>
          <cell r="J2750">
            <v>0.56699999999999995</v>
          </cell>
          <cell r="V2750" t="str">
            <v>=</v>
          </cell>
          <cell r="W2750">
            <v>0.14000000000000001</v>
          </cell>
          <cell r="Y2750" t="str">
            <v>기본</v>
          </cell>
          <cell r="Z2750" t="str">
            <v>x</v>
          </cell>
          <cell r="AA2750" t="str">
            <v>토사량</v>
          </cell>
        </row>
        <row r="2751">
          <cell r="D2751" t="str">
            <v>보통인부</v>
          </cell>
          <cell r="F2751" t="str">
            <v>인</v>
          </cell>
          <cell r="H2751">
            <v>0.1</v>
          </cell>
          <cell r="I2751" t="str">
            <v>x</v>
          </cell>
          <cell r="J2751">
            <v>0.33900000000000002</v>
          </cell>
          <cell r="V2751" t="str">
            <v>=</v>
          </cell>
          <cell r="W2751">
            <v>0.03</v>
          </cell>
          <cell r="Y2751" t="str">
            <v>기본</v>
          </cell>
          <cell r="Z2751" t="str">
            <v>x</v>
          </cell>
          <cell r="AA2751" t="str">
            <v>토사량</v>
          </cell>
        </row>
        <row r="2752">
          <cell r="D2752" t="str">
            <v>보통인부</v>
          </cell>
          <cell r="F2752" t="str">
            <v>인</v>
          </cell>
          <cell r="H2752">
            <v>0.11</v>
          </cell>
          <cell r="I2752" t="str">
            <v>x</v>
          </cell>
          <cell r="J2752">
            <v>0.33900000000000002</v>
          </cell>
          <cell r="V2752" t="str">
            <v>=</v>
          </cell>
          <cell r="W2752">
            <v>0.03</v>
          </cell>
          <cell r="Y2752" t="str">
            <v>기본</v>
          </cell>
          <cell r="Z2752" t="str">
            <v>x</v>
          </cell>
          <cell r="AA2752" t="str">
            <v>토사량</v>
          </cell>
        </row>
        <row r="2753">
          <cell r="D2753" t="str">
            <v>보통인부</v>
          </cell>
          <cell r="F2753" t="str">
            <v>인</v>
          </cell>
          <cell r="H2753">
            <v>0.2</v>
          </cell>
          <cell r="I2753" t="str">
            <v>x</v>
          </cell>
          <cell r="J2753">
            <v>0.22800000000000001</v>
          </cell>
          <cell r="V2753" t="str">
            <v>=</v>
          </cell>
          <cell r="W2753">
            <v>0.04</v>
          </cell>
          <cell r="Y2753" t="str">
            <v>기본</v>
          </cell>
          <cell r="Z2753" t="str">
            <v>x</v>
          </cell>
          <cell r="AA2753" t="str">
            <v>토사량</v>
          </cell>
        </row>
        <row r="2754">
          <cell r="D2754" t="str">
            <v>7) 스피커설치</v>
          </cell>
        </row>
        <row r="2755">
          <cell r="D2755" t="str">
            <v>통신외선공</v>
          </cell>
          <cell r="F2755" t="str">
            <v>인</v>
          </cell>
          <cell r="H2755">
            <v>1</v>
          </cell>
          <cell r="I2755" t="str">
            <v>x</v>
          </cell>
          <cell r="J2755">
            <v>1</v>
          </cell>
          <cell r="V2755" t="str">
            <v>=</v>
          </cell>
          <cell r="W2755">
            <v>1</v>
          </cell>
          <cell r="Y2755" t="str">
            <v>기본</v>
          </cell>
          <cell r="Z2755" t="str">
            <v>x</v>
          </cell>
          <cell r="AA2755" t="str">
            <v>스피커수량</v>
          </cell>
        </row>
        <row r="2756">
          <cell r="D2756" t="str">
            <v>소   계</v>
          </cell>
        </row>
        <row r="2757">
          <cell r="A2757">
            <v>9915</v>
          </cell>
          <cell r="D2757" t="str">
            <v>콘크리트공</v>
          </cell>
          <cell r="F2757" t="str">
            <v>인</v>
          </cell>
          <cell r="V2757" t="str">
            <v>=</v>
          </cell>
          <cell r="W2757">
            <v>0.15</v>
          </cell>
        </row>
        <row r="2758">
          <cell r="A2758">
            <v>9916</v>
          </cell>
          <cell r="D2758" t="str">
            <v>형틀목공</v>
          </cell>
          <cell r="F2758" t="str">
            <v>인</v>
          </cell>
          <cell r="V2758" t="str">
            <v>=</v>
          </cell>
          <cell r="W2758">
            <v>0.2</v>
          </cell>
        </row>
        <row r="2759">
          <cell r="A2759">
            <v>9917</v>
          </cell>
          <cell r="D2759" t="str">
            <v>통신외선공</v>
          </cell>
          <cell r="F2759" t="str">
            <v>인</v>
          </cell>
          <cell r="V2759" t="str">
            <v>=</v>
          </cell>
          <cell r="W2759">
            <v>1</v>
          </cell>
        </row>
        <row r="2760">
          <cell r="A2760">
            <v>9918</v>
          </cell>
          <cell r="D2760" t="str">
            <v>보통인부</v>
          </cell>
          <cell r="F2760" t="str">
            <v>인</v>
          </cell>
          <cell r="V2760" t="str">
            <v>=</v>
          </cell>
          <cell r="W2760">
            <v>0.6100000000000001</v>
          </cell>
        </row>
        <row r="2761">
          <cell r="A2761">
            <v>9919</v>
          </cell>
          <cell r="D2761" t="str">
            <v>다. 공구손료</v>
          </cell>
          <cell r="E2761" t="str">
            <v>노무비×3%</v>
          </cell>
        </row>
        <row r="2762">
          <cell r="A2762">
            <v>9920</v>
          </cell>
          <cell r="D2762" t="str">
            <v>콘크리트공</v>
          </cell>
          <cell r="F2762" t="str">
            <v>인</v>
          </cell>
          <cell r="H2762">
            <v>0.15</v>
          </cell>
          <cell r="I2762" t="str">
            <v>x</v>
          </cell>
          <cell r="J2762">
            <v>0.03</v>
          </cell>
          <cell r="V2762" t="str">
            <v>=</v>
          </cell>
          <cell r="W2762">
            <v>4.0000000000000001E-3</v>
          </cell>
          <cell r="Y2762" t="str">
            <v>기본</v>
          </cell>
          <cell r="Z2762" t="str">
            <v>x</v>
          </cell>
          <cell r="AA2762" t="str">
            <v>공구손료</v>
          </cell>
        </row>
        <row r="2763">
          <cell r="A2763">
            <v>9921</v>
          </cell>
          <cell r="D2763" t="str">
            <v>형틀목공</v>
          </cell>
          <cell r="F2763" t="str">
            <v>인</v>
          </cell>
          <cell r="H2763">
            <v>0.2</v>
          </cell>
          <cell r="I2763" t="str">
            <v>x</v>
          </cell>
          <cell r="J2763">
            <v>0.03</v>
          </cell>
          <cell r="V2763" t="str">
            <v>=</v>
          </cell>
          <cell r="W2763">
            <v>6.0000000000000001E-3</v>
          </cell>
          <cell r="Y2763" t="str">
            <v>기본</v>
          </cell>
          <cell r="Z2763" t="str">
            <v>x</v>
          </cell>
          <cell r="AA2763" t="str">
            <v>공구손료</v>
          </cell>
        </row>
        <row r="2764">
          <cell r="A2764">
            <v>9922</v>
          </cell>
          <cell r="D2764" t="str">
            <v>통신외선공</v>
          </cell>
          <cell r="F2764" t="str">
            <v>인</v>
          </cell>
          <cell r="H2764">
            <v>1</v>
          </cell>
          <cell r="I2764" t="str">
            <v>x</v>
          </cell>
          <cell r="J2764">
            <v>0.03</v>
          </cell>
          <cell r="V2764" t="str">
            <v>=</v>
          </cell>
          <cell r="W2764">
            <v>0.03</v>
          </cell>
          <cell r="Y2764" t="str">
            <v>기본</v>
          </cell>
          <cell r="Z2764" t="str">
            <v>x</v>
          </cell>
          <cell r="AA2764" t="str">
            <v>공구손료</v>
          </cell>
        </row>
        <row r="2765">
          <cell r="A2765">
            <v>9923</v>
          </cell>
          <cell r="D2765" t="str">
            <v>보통인부</v>
          </cell>
          <cell r="F2765" t="str">
            <v>인</v>
          </cell>
          <cell r="H2765">
            <v>0.37</v>
          </cell>
          <cell r="I2765" t="str">
            <v>x</v>
          </cell>
          <cell r="J2765">
            <v>0.03</v>
          </cell>
          <cell r="V2765" t="str">
            <v>=</v>
          </cell>
          <cell r="W2765">
            <v>0.01</v>
          </cell>
          <cell r="Y2765" t="str">
            <v>기본</v>
          </cell>
          <cell r="Z2765" t="str">
            <v>x</v>
          </cell>
          <cell r="AA2765" t="str">
            <v>공구손료</v>
          </cell>
        </row>
        <row r="2777">
          <cell r="A2777">
            <v>10000</v>
          </cell>
          <cell r="C2777">
            <v>100</v>
          </cell>
          <cell r="D2777" t="str">
            <v>카메라설치</v>
          </cell>
          <cell r="E2777" t="str">
            <v>1LUX</v>
          </cell>
          <cell r="F2777" t="str">
            <v>대</v>
          </cell>
        </row>
        <row r="2778">
          <cell r="A2778">
            <v>10001</v>
          </cell>
          <cell r="D2778" t="str">
            <v>가. 재료비</v>
          </cell>
        </row>
        <row r="2779">
          <cell r="A2779">
            <v>10002</v>
          </cell>
          <cell r="B2779" t="str">
            <v>카메라1LUX</v>
          </cell>
          <cell r="D2779" t="str">
            <v>카메라</v>
          </cell>
          <cell r="E2779" t="str">
            <v>1LUX</v>
          </cell>
          <cell r="F2779" t="str">
            <v>대</v>
          </cell>
          <cell r="V2779" t="str">
            <v>=</v>
          </cell>
          <cell r="W2779">
            <v>1</v>
          </cell>
          <cell r="AL2779" t="str">
            <v>관 급</v>
          </cell>
        </row>
        <row r="2780">
          <cell r="A2780">
            <v>10003</v>
          </cell>
          <cell r="B2780" t="str">
            <v>AUTO IRIS LENS</v>
          </cell>
          <cell r="D2780" t="str">
            <v>AUTO IRIS LENS</v>
          </cell>
          <cell r="E2780">
            <v>0</v>
          </cell>
          <cell r="F2780" t="str">
            <v>개</v>
          </cell>
          <cell r="V2780" t="str">
            <v>=</v>
          </cell>
          <cell r="W2780">
            <v>1</v>
          </cell>
          <cell r="AL2780" t="str">
            <v>관 급</v>
          </cell>
        </row>
        <row r="2781">
          <cell r="A2781">
            <v>10004</v>
          </cell>
          <cell r="D2781" t="str">
            <v>나. 노무비</v>
          </cell>
          <cell r="AL2781" t="str">
            <v>통5-97</v>
          </cell>
        </row>
        <row r="2782">
          <cell r="D2782" t="str">
            <v>1) 카메라 설치</v>
          </cell>
        </row>
        <row r="2783">
          <cell r="D2783" t="str">
            <v>통신기사2급</v>
          </cell>
          <cell r="F2783" t="str">
            <v>인</v>
          </cell>
          <cell r="H2783">
            <v>0.5</v>
          </cell>
          <cell r="I2783" t="str">
            <v>x</v>
          </cell>
          <cell r="J2783">
            <v>1</v>
          </cell>
          <cell r="V2783" t="str">
            <v>=</v>
          </cell>
          <cell r="W2783">
            <v>0.5</v>
          </cell>
          <cell r="Y2783" t="str">
            <v>기본</v>
          </cell>
          <cell r="Z2783" t="str">
            <v>x</v>
          </cell>
          <cell r="AA2783" t="str">
            <v>단위량</v>
          </cell>
        </row>
        <row r="2784">
          <cell r="D2784" t="str">
            <v>통신설비공</v>
          </cell>
          <cell r="F2784" t="str">
            <v>인</v>
          </cell>
          <cell r="H2784">
            <v>0.3</v>
          </cell>
          <cell r="I2784" t="str">
            <v>x</v>
          </cell>
          <cell r="J2784">
            <v>1</v>
          </cell>
          <cell r="V2784" t="str">
            <v>=</v>
          </cell>
          <cell r="W2784">
            <v>0.3</v>
          </cell>
          <cell r="Y2784" t="str">
            <v>기본</v>
          </cell>
          <cell r="Z2784" t="str">
            <v>x</v>
          </cell>
          <cell r="AA2784" t="str">
            <v>단위량</v>
          </cell>
        </row>
        <row r="2785">
          <cell r="D2785" t="str">
            <v>2) 선로시험</v>
          </cell>
        </row>
        <row r="2786">
          <cell r="D2786" t="str">
            <v>통신기사2급</v>
          </cell>
          <cell r="F2786" t="str">
            <v>인</v>
          </cell>
          <cell r="H2786">
            <v>0.2</v>
          </cell>
          <cell r="I2786" t="str">
            <v>x</v>
          </cell>
          <cell r="J2786">
            <v>1</v>
          </cell>
          <cell r="V2786" t="str">
            <v>=</v>
          </cell>
          <cell r="W2786">
            <v>0.2</v>
          </cell>
          <cell r="Y2786" t="str">
            <v>기본</v>
          </cell>
          <cell r="Z2786" t="str">
            <v>x</v>
          </cell>
          <cell r="AA2786" t="str">
            <v>단위량</v>
          </cell>
        </row>
        <row r="2787">
          <cell r="D2787" t="str">
            <v>보통인부</v>
          </cell>
          <cell r="F2787" t="str">
            <v>인</v>
          </cell>
          <cell r="H2787">
            <v>0.2</v>
          </cell>
          <cell r="I2787" t="str">
            <v>x</v>
          </cell>
          <cell r="J2787">
            <v>1</v>
          </cell>
          <cell r="V2787" t="str">
            <v>=</v>
          </cell>
          <cell r="W2787">
            <v>0.2</v>
          </cell>
          <cell r="Y2787" t="str">
            <v>기본</v>
          </cell>
          <cell r="Z2787" t="str">
            <v>x</v>
          </cell>
          <cell r="AA2787" t="str">
            <v>단위량</v>
          </cell>
        </row>
        <row r="2788">
          <cell r="D2788" t="str">
            <v>소    계</v>
          </cell>
        </row>
        <row r="2789">
          <cell r="A2789">
            <v>10005</v>
          </cell>
          <cell r="D2789" t="str">
            <v>통신기사2급</v>
          </cell>
          <cell r="F2789" t="str">
            <v>인</v>
          </cell>
          <cell r="V2789" t="str">
            <v>=</v>
          </cell>
          <cell r="W2789">
            <v>0.7</v>
          </cell>
        </row>
        <row r="2790">
          <cell r="A2790">
            <v>10006</v>
          </cell>
          <cell r="D2790" t="str">
            <v>통신설비공</v>
          </cell>
          <cell r="F2790" t="str">
            <v>인</v>
          </cell>
          <cell r="V2790" t="str">
            <v>=</v>
          </cell>
          <cell r="W2790">
            <v>0.3</v>
          </cell>
        </row>
        <row r="2791">
          <cell r="A2791">
            <v>10007</v>
          </cell>
          <cell r="D2791" t="str">
            <v>보통인부</v>
          </cell>
          <cell r="F2791" t="str">
            <v>인</v>
          </cell>
          <cell r="V2791" t="str">
            <v>=</v>
          </cell>
          <cell r="W2791">
            <v>0.2</v>
          </cell>
        </row>
        <row r="2792">
          <cell r="A2792">
            <v>10008</v>
          </cell>
          <cell r="D2792" t="str">
            <v>다. 공구손료</v>
          </cell>
          <cell r="E2792" t="str">
            <v>노무비×3%</v>
          </cell>
        </row>
        <row r="2793">
          <cell r="A2793">
            <v>10009</v>
          </cell>
          <cell r="D2793" t="str">
            <v>통신기사2급</v>
          </cell>
          <cell r="F2793" t="str">
            <v>인</v>
          </cell>
          <cell r="H2793">
            <v>0.7</v>
          </cell>
          <cell r="I2793" t="str">
            <v>x</v>
          </cell>
          <cell r="J2793">
            <v>0.03</v>
          </cell>
          <cell r="V2793" t="str">
            <v>=</v>
          </cell>
          <cell r="W2793">
            <v>0.02</v>
          </cell>
          <cell r="Y2793" t="str">
            <v>기본</v>
          </cell>
          <cell r="Z2793" t="str">
            <v>x</v>
          </cell>
          <cell r="AA2793" t="str">
            <v>공구손료</v>
          </cell>
        </row>
        <row r="2794">
          <cell r="A2794">
            <v>10010</v>
          </cell>
          <cell r="D2794" t="str">
            <v>통신설비공</v>
          </cell>
          <cell r="F2794" t="str">
            <v>인</v>
          </cell>
          <cell r="H2794">
            <v>0.3</v>
          </cell>
          <cell r="I2794" t="str">
            <v>x</v>
          </cell>
          <cell r="J2794">
            <v>0.03</v>
          </cell>
          <cell r="V2794" t="str">
            <v>=</v>
          </cell>
          <cell r="W2794">
            <v>8.9999999999999993E-3</v>
          </cell>
          <cell r="Y2794" t="str">
            <v>기본</v>
          </cell>
          <cell r="Z2794" t="str">
            <v>x</v>
          </cell>
          <cell r="AA2794" t="str">
            <v>공구손료</v>
          </cell>
        </row>
        <row r="2795">
          <cell r="A2795">
            <v>10011</v>
          </cell>
          <cell r="D2795" t="str">
            <v>보통인부</v>
          </cell>
          <cell r="F2795" t="str">
            <v>인</v>
          </cell>
          <cell r="H2795">
            <v>0.2</v>
          </cell>
          <cell r="I2795" t="str">
            <v>x</v>
          </cell>
          <cell r="J2795">
            <v>0.03</v>
          </cell>
          <cell r="V2795" t="str">
            <v>=</v>
          </cell>
          <cell r="W2795">
            <v>6.0000000000000001E-3</v>
          </cell>
          <cell r="Y2795" t="str">
            <v>기본</v>
          </cell>
          <cell r="Z2795" t="str">
            <v>x</v>
          </cell>
          <cell r="AA2795" t="str">
            <v>공구손료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정집계"/>
      <sheetName val="피스표_File"/>
      <sheetName val="피스표"/>
      <sheetName val="내역서"/>
      <sheetName val="소요노력"/>
      <sheetName val="지입자재"/>
      <sheetName val="일위대가"/>
      <sheetName val="피스표총괄"/>
      <sheetName val="공구손료"/>
      <sheetName val="품_산출근거"/>
      <sheetName val="Sheet1"/>
      <sheetName val="관급_File"/>
      <sheetName val="1,2공구원가계산서"/>
      <sheetName val="2공구산출내역"/>
      <sheetName val="1공구산출내역서"/>
      <sheetName val="J直材4"/>
      <sheetName val="일위목록"/>
      <sheetName val="토사(PE)"/>
      <sheetName val="일위"/>
      <sheetName val="기본일위"/>
      <sheetName val="관로공정"/>
      <sheetName val="일위산출근거"/>
      <sheetName val="공정집계_국별"/>
      <sheetName val="건설실행"/>
      <sheetName val="간접비계산"/>
      <sheetName val="이월가격"/>
      <sheetName val="참조"/>
      <sheetName val="3.1내역서(VDS)"/>
      <sheetName val="전체"/>
      <sheetName val="케이블-양식"/>
      <sheetName val="산출기초(기계터파기)3열"/>
      <sheetName val="전송망집계"/>
      <sheetName val="철거수량(전송)"/>
      <sheetName val="N賃率-職"/>
      <sheetName val="현지검측내역"/>
      <sheetName val="자재단가비교표"/>
      <sheetName val="1"/>
      <sheetName val="산출내역서"/>
      <sheetName val="단위일위"/>
      <sheetName val="원가계산서"/>
      <sheetName val="데이타"/>
      <sheetName val="일대"/>
      <sheetName val="⑻동원인원산출서⑧"/>
      <sheetName val="1유리"/>
      <sheetName val="투자효율분석"/>
      <sheetName val="2003 일위대가"/>
      <sheetName val="여과지동"/>
      <sheetName val="기초자료"/>
      <sheetName val="노임조서"/>
      <sheetName val="감가상각"/>
      <sheetName val="소요자재"/>
      <sheetName val="6.수량산출서(설치공사)"/>
      <sheetName val="코스모공장 (어음)"/>
      <sheetName val="노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">
          <cell r="J5" t="str">
            <v>금  액</v>
          </cell>
          <cell r="L5" t="str">
            <v>금  액</v>
          </cell>
        </row>
        <row r="6">
          <cell r="J6">
            <v>0</v>
          </cell>
          <cell r="L6">
            <v>0</v>
          </cell>
        </row>
        <row r="7">
          <cell r="J7">
            <v>0</v>
          </cell>
          <cell r="L7">
            <v>0</v>
          </cell>
        </row>
        <row r="8">
          <cell r="J8">
            <v>0</v>
          </cell>
          <cell r="L8">
            <v>0</v>
          </cell>
        </row>
        <row r="9">
          <cell r="J9">
            <v>0</v>
          </cell>
          <cell r="L9">
            <v>0</v>
          </cell>
        </row>
        <row r="10">
          <cell r="J10">
            <v>0</v>
          </cell>
          <cell r="L10">
            <v>0</v>
          </cell>
        </row>
        <row r="11">
          <cell r="J11">
            <v>0</v>
          </cell>
          <cell r="L11">
            <v>0</v>
          </cell>
        </row>
        <row r="12">
          <cell r="J12">
            <v>0</v>
          </cell>
          <cell r="L12">
            <v>0</v>
          </cell>
        </row>
        <row r="13">
          <cell r="J13">
            <v>0</v>
          </cell>
          <cell r="L13">
            <v>0</v>
          </cell>
        </row>
        <row r="14">
          <cell r="J14">
            <v>0</v>
          </cell>
          <cell r="L14">
            <v>0</v>
          </cell>
        </row>
        <row r="15">
          <cell r="J15">
            <v>0</v>
          </cell>
          <cell r="L15">
            <v>0</v>
          </cell>
        </row>
        <row r="16">
          <cell r="J16">
            <v>0</v>
          </cell>
          <cell r="L16">
            <v>0</v>
          </cell>
        </row>
        <row r="17">
          <cell r="J17">
            <v>0</v>
          </cell>
          <cell r="L17">
            <v>0</v>
          </cell>
        </row>
        <row r="18">
          <cell r="J18">
            <v>0</v>
          </cell>
          <cell r="L18">
            <v>0</v>
          </cell>
        </row>
        <row r="19">
          <cell r="J19">
            <v>0</v>
          </cell>
          <cell r="L19">
            <v>0</v>
          </cell>
        </row>
        <row r="20">
          <cell r="J20">
            <v>0</v>
          </cell>
          <cell r="L20">
            <v>0</v>
          </cell>
        </row>
        <row r="21">
          <cell r="J21">
            <v>0</v>
          </cell>
          <cell r="L21">
            <v>0</v>
          </cell>
        </row>
        <row r="22">
          <cell r="J22">
            <v>0</v>
          </cell>
          <cell r="L22">
            <v>0</v>
          </cell>
        </row>
        <row r="27">
          <cell r="J27" t="str">
            <v>금  액</v>
          </cell>
          <cell r="L27" t="str">
            <v>금  액</v>
          </cell>
        </row>
        <row r="28">
          <cell r="J28">
            <v>0</v>
          </cell>
          <cell r="L28">
            <v>0</v>
          </cell>
        </row>
        <row r="29">
          <cell r="J29">
            <v>0</v>
          </cell>
          <cell r="L29">
            <v>0</v>
          </cell>
        </row>
        <row r="30">
          <cell r="J30">
            <v>0</v>
          </cell>
          <cell r="L30">
            <v>0</v>
          </cell>
        </row>
        <row r="31">
          <cell r="J31">
            <v>0</v>
          </cell>
          <cell r="L31">
            <v>0</v>
          </cell>
        </row>
        <row r="32">
          <cell r="J32">
            <v>0</v>
          </cell>
          <cell r="L32">
            <v>0</v>
          </cell>
        </row>
        <row r="33">
          <cell r="J33">
            <v>0</v>
          </cell>
          <cell r="L33">
            <v>0</v>
          </cell>
        </row>
        <row r="34">
          <cell r="J34">
            <v>0</v>
          </cell>
          <cell r="L34">
            <v>0</v>
          </cell>
        </row>
        <row r="35">
          <cell r="J35">
            <v>0</v>
          </cell>
          <cell r="L35">
            <v>0</v>
          </cell>
        </row>
        <row r="36">
          <cell r="J36">
            <v>0</v>
          </cell>
          <cell r="L36">
            <v>0</v>
          </cell>
        </row>
        <row r="37">
          <cell r="J37">
            <v>0</v>
          </cell>
          <cell r="L37">
            <v>0</v>
          </cell>
        </row>
        <row r="38">
          <cell r="J38">
            <v>0</v>
          </cell>
          <cell r="L38">
            <v>0</v>
          </cell>
        </row>
        <row r="39">
          <cell r="J39">
            <v>0</v>
          </cell>
          <cell r="L39">
            <v>0</v>
          </cell>
        </row>
        <row r="40">
          <cell r="J40">
            <v>0</v>
          </cell>
          <cell r="L40">
            <v>0</v>
          </cell>
        </row>
        <row r="41">
          <cell r="J41">
            <v>0</v>
          </cell>
          <cell r="L41">
            <v>0</v>
          </cell>
        </row>
        <row r="42">
          <cell r="J42">
            <v>0</v>
          </cell>
          <cell r="L42">
            <v>0</v>
          </cell>
        </row>
        <row r="43">
          <cell r="J43">
            <v>0</v>
          </cell>
          <cell r="L43">
            <v>0</v>
          </cell>
        </row>
        <row r="44">
          <cell r="J44">
            <v>0</v>
          </cell>
          <cell r="L44">
            <v>0</v>
          </cell>
        </row>
        <row r="49">
          <cell r="J49" t="str">
            <v>금  액</v>
          </cell>
          <cell r="L49" t="str">
            <v>금  액</v>
          </cell>
        </row>
        <row r="50">
          <cell r="J50">
            <v>0</v>
          </cell>
          <cell r="L50">
            <v>0</v>
          </cell>
        </row>
        <row r="51">
          <cell r="J51">
            <v>0</v>
          </cell>
          <cell r="L51">
            <v>0</v>
          </cell>
        </row>
        <row r="52">
          <cell r="J52">
            <v>0</v>
          </cell>
          <cell r="L52">
            <v>0</v>
          </cell>
        </row>
        <row r="53">
          <cell r="J53">
            <v>0</v>
          </cell>
          <cell r="L53">
            <v>0</v>
          </cell>
        </row>
        <row r="54">
          <cell r="J54">
            <v>0</v>
          </cell>
          <cell r="L54">
            <v>0</v>
          </cell>
        </row>
        <row r="55">
          <cell r="J55">
            <v>0</v>
          </cell>
          <cell r="L55">
            <v>0</v>
          </cell>
        </row>
        <row r="56">
          <cell r="J56">
            <v>0</v>
          </cell>
          <cell r="L56">
            <v>0</v>
          </cell>
        </row>
        <row r="57">
          <cell r="J57">
            <v>0</v>
          </cell>
          <cell r="L57">
            <v>0</v>
          </cell>
        </row>
        <row r="58">
          <cell r="J58">
            <v>0</v>
          </cell>
          <cell r="L58">
            <v>0</v>
          </cell>
        </row>
        <row r="59">
          <cell r="J59">
            <v>0</v>
          </cell>
          <cell r="L59">
            <v>0</v>
          </cell>
        </row>
        <row r="60">
          <cell r="J60">
            <v>0</v>
          </cell>
          <cell r="L60">
            <v>0</v>
          </cell>
        </row>
        <row r="61">
          <cell r="J61">
            <v>0</v>
          </cell>
          <cell r="L61">
            <v>0</v>
          </cell>
        </row>
        <row r="62">
          <cell r="J62">
            <v>0</v>
          </cell>
          <cell r="L62">
            <v>0</v>
          </cell>
        </row>
        <row r="63">
          <cell r="J63">
            <v>0</v>
          </cell>
          <cell r="L63">
            <v>0</v>
          </cell>
        </row>
        <row r="64">
          <cell r="J64">
            <v>0</v>
          </cell>
          <cell r="L64">
            <v>0</v>
          </cell>
        </row>
        <row r="65">
          <cell r="J65">
            <v>0</v>
          </cell>
          <cell r="L65">
            <v>0</v>
          </cell>
        </row>
        <row r="66">
          <cell r="J66">
            <v>0</v>
          </cell>
          <cell r="L66">
            <v>0</v>
          </cell>
        </row>
        <row r="71">
          <cell r="J71" t="str">
            <v>금  액</v>
          </cell>
          <cell r="L71" t="str">
            <v>금  액</v>
          </cell>
        </row>
        <row r="72">
          <cell r="J72">
            <v>0</v>
          </cell>
          <cell r="L72">
            <v>0</v>
          </cell>
        </row>
        <row r="73">
          <cell r="J73">
            <v>0</v>
          </cell>
          <cell r="L73">
            <v>0</v>
          </cell>
        </row>
        <row r="74">
          <cell r="J74">
            <v>0</v>
          </cell>
          <cell r="L74">
            <v>0</v>
          </cell>
        </row>
        <row r="75">
          <cell r="J75">
            <v>0</v>
          </cell>
          <cell r="L75">
            <v>0</v>
          </cell>
        </row>
        <row r="76">
          <cell r="J76">
            <v>0</v>
          </cell>
          <cell r="L76">
            <v>0</v>
          </cell>
        </row>
        <row r="77">
          <cell r="J77">
            <v>0</v>
          </cell>
          <cell r="L77">
            <v>0</v>
          </cell>
        </row>
        <row r="78">
          <cell r="J78">
            <v>0</v>
          </cell>
          <cell r="L78">
            <v>0</v>
          </cell>
        </row>
        <row r="79">
          <cell r="J79">
            <v>0</v>
          </cell>
          <cell r="L79">
            <v>0</v>
          </cell>
        </row>
        <row r="80">
          <cell r="J80">
            <v>0</v>
          </cell>
          <cell r="L80">
            <v>0</v>
          </cell>
        </row>
        <row r="81">
          <cell r="J81">
            <v>0</v>
          </cell>
          <cell r="L81">
            <v>0</v>
          </cell>
        </row>
        <row r="82">
          <cell r="J82">
            <v>0</v>
          </cell>
          <cell r="L82">
            <v>0</v>
          </cell>
        </row>
        <row r="83">
          <cell r="J83">
            <v>0</v>
          </cell>
          <cell r="L83">
            <v>0</v>
          </cell>
        </row>
        <row r="84">
          <cell r="J84">
            <v>0</v>
          </cell>
          <cell r="L84">
            <v>0</v>
          </cell>
        </row>
        <row r="85">
          <cell r="J85">
            <v>0</v>
          </cell>
          <cell r="L85">
            <v>0</v>
          </cell>
        </row>
        <row r="86">
          <cell r="J86">
            <v>0</v>
          </cell>
          <cell r="L86">
            <v>0</v>
          </cell>
        </row>
        <row r="87">
          <cell r="J87">
            <v>0</v>
          </cell>
          <cell r="L87">
            <v>0</v>
          </cell>
        </row>
        <row r="88">
          <cell r="J88">
            <v>0</v>
          </cell>
          <cell r="L88">
            <v>0</v>
          </cell>
        </row>
        <row r="93">
          <cell r="J93" t="str">
            <v>금  액</v>
          </cell>
          <cell r="L93" t="str">
            <v>금  액</v>
          </cell>
        </row>
        <row r="94">
          <cell r="J94">
            <v>0</v>
          </cell>
          <cell r="L94">
            <v>0</v>
          </cell>
        </row>
        <row r="95">
          <cell r="J95">
            <v>0</v>
          </cell>
          <cell r="L95">
            <v>0</v>
          </cell>
        </row>
        <row r="96">
          <cell r="J96">
            <v>0</v>
          </cell>
          <cell r="L96">
            <v>0</v>
          </cell>
        </row>
        <row r="97">
          <cell r="J97">
            <v>0</v>
          </cell>
          <cell r="L97">
            <v>0</v>
          </cell>
        </row>
        <row r="98">
          <cell r="J98">
            <v>0</v>
          </cell>
          <cell r="L98">
            <v>0</v>
          </cell>
        </row>
        <row r="99">
          <cell r="J99">
            <v>0</v>
          </cell>
          <cell r="L99">
            <v>0</v>
          </cell>
        </row>
        <row r="100">
          <cell r="J100">
            <v>0</v>
          </cell>
          <cell r="L100">
            <v>0</v>
          </cell>
        </row>
        <row r="101">
          <cell r="J101">
            <v>0</v>
          </cell>
          <cell r="L101">
            <v>0</v>
          </cell>
        </row>
        <row r="102">
          <cell r="J102">
            <v>0</v>
          </cell>
          <cell r="L102">
            <v>0</v>
          </cell>
        </row>
        <row r="103">
          <cell r="J103">
            <v>0</v>
          </cell>
          <cell r="L103">
            <v>0</v>
          </cell>
        </row>
        <row r="104">
          <cell r="J104">
            <v>0</v>
          </cell>
          <cell r="L104">
            <v>0</v>
          </cell>
        </row>
        <row r="105">
          <cell r="J105">
            <v>0</v>
          </cell>
          <cell r="L105">
            <v>0</v>
          </cell>
        </row>
        <row r="106">
          <cell r="J106">
            <v>0</v>
          </cell>
          <cell r="L106">
            <v>0</v>
          </cell>
        </row>
        <row r="107">
          <cell r="J107">
            <v>0</v>
          </cell>
          <cell r="L107">
            <v>0</v>
          </cell>
        </row>
        <row r="108">
          <cell r="J108">
            <v>0</v>
          </cell>
          <cell r="L108">
            <v>0</v>
          </cell>
        </row>
        <row r="109">
          <cell r="J109">
            <v>0</v>
          </cell>
          <cell r="L109">
            <v>0</v>
          </cell>
        </row>
        <row r="110">
          <cell r="J110">
            <v>0</v>
          </cell>
          <cell r="L110">
            <v>0</v>
          </cell>
        </row>
        <row r="115">
          <cell r="J115" t="str">
            <v>금  액</v>
          </cell>
          <cell r="L115" t="str">
            <v>금  액</v>
          </cell>
        </row>
        <row r="116">
          <cell r="J116">
            <v>0</v>
          </cell>
          <cell r="L116">
            <v>0</v>
          </cell>
        </row>
        <row r="117">
          <cell r="J117">
            <v>0</v>
          </cell>
          <cell r="L117">
            <v>0</v>
          </cell>
        </row>
        <row r="118">
          <cell r="J118">
            <v>0</v>
          </cell>
          <cell r="L118">
            <v>0</v>
          </cell>
        </row>
        <row r="119">
          <cell r="J119">
            <v>0</v>
          </cell>
          <cell r="L119">
            <v>0</v>
          </cell>
        </row>
        <row r="120">
          <cell r="J120">
            <v>0</v>
          </cell>
          <cell r="L120">
            <v>0</v>
          </cell>
        </row>
        <row r="121">
          <cell r="J121">
            <v>0</v>
          </cell>
          <cell r="L121">
            <v>0</v>
          </cell>
        </row>
        <row r="122">
          <cell r="J122">
            <v>0</v>
          </cell>
          <cell r="L122">
            <v>0</v>
          </cell>
        </row>
        <row r="123">
          <cell r="J123">
            <v>0</v>
          </cell>
          <cell r="L123">
            <v>0</v>
          </cell>
        </row>
        <row r="124">
          <cell r="J124">
            <v>0</v>
          </cell>
          <cell r="L124">
            <v>0</v>
          </cell>
        </row>
        <row r="125">
          <cell r="J125">
            <v>0</v>
          </cell>
          <cell r="L125">
            <v>0</v>
          </cell>
        </row>
        <row r="126">
          <cell r="J126">
            <v>0</v>
          </cell>
          <cell r="L126">
            <v>0</v>
          </cell>
        </row>
        <row r="127">
          <cell r="J127">
            <v>0</v>
          </cell>
          <cell r="L127">
            <v>0</v>
          </cell>
        </row>
        <row r="128">
          <cell r="J128">
            <v>0</v>
          </cell>
          <cell r="L128">
            <v>0</v>
          </cell>
        </row>
        <row r="129">
          <cell r="J129">
            <v>0</v>
          </cell>
          <cell r="L129">
            <v>0</v>
          </cell>
        </row>
        <row r="130">
          <cell r="J130">
            <v>0</v>
          </cell>
          <cell r="L130">
            <v>0</v>
          </cell>
        </row>
        <row r="131">
          <cell r="J131">
            <v>0</v>
          </cell>
          <cell r="L131">
            <v>0</v>
          </cell>
        </row>
        <row r="132">
          <cell r="J132">
            <v>0</v>
          </cell>
          <cell r="L132">
            <v>0</v>
          </cell>
        </row>
        <row r="137">
          <cell r="J137" t="str">
            <v>금  액</v>
          </cell>
          <cell r="L137" t="str">
            <v>금  액</v>
          </cell>
        </row>
        <row r="138">
          <cell r="J138">
            <v>0</v>
          </cell>
          <cell r="L138">
            <v>0</v>
          </cell>
        </row>
        <row r="139">
          <cell r="J139">
            <v>0</v>
          </cell>
          <cell r="L139">
            <v>0</v>
          </cell>
        </row>
        <row r="140">
          <cell r="J140">
            <v>0</v>
          </cell>
          <cell r="L140">
            <v>0</v>
          </cell>
        </row>
        <row r="141">
          <cell r="J141">
            <v>0</v>
          </cell>
          <cell r="L141">
            <v>0</v>
          </cell>
        </row>
        <row r="142">
          <cell r="J142">
            <v>0</v>
          </cell>
          <cell r="L142">
            <v>0</v>
          </cell>
        </row>
        <row r="143">
          <cell r="J143">
            <v>0</v>
          </cell>
          <cell r="L143">
            <v>0</v>
          </cell>
        </row>
        <row r="144">
          <cell r="J144">
            <v>0</v>
          </cell>
          <cell r="L144">
            <v>0</v>
          </cell>
        </row>
        <row r="145">
          <cell r="J145">
            <v>0</v>
          </cell>
          <cell r="L145">
            <v>0</v>
          </cell>
        </row>
        <row r="146">
          <cell r="J146">
            <v>0</v>
          </cell>
          <cell r="L146">
            <v>0</v>
          </cell>
        </row>
        <row r="147">
          <cell r="J147">
            <v>0</v>
          </cell>
          <cell r="L147">
            <v>0</v>
          </cell>
        </row>
        <row r="148">
          <cell r="J148">
            <v>0</v>
          </cell>
          <cell r="L148">
            <v>0</v>
          </cell>
        </row>
        <row r="149">
          <cell r="J149">
            <v>0</v>
          </cell>
          <cell r="L149">
            <v>0</v>
          </cell>
        </row>
        <row r="150">
          <cell r="J150">
            <v>0</v>
          </cell>
          <cell r="L150">
            <v>0</v>
          </cell>
        </row>
        <row r="151">
          <cell r="J151">
            <v>0</v>
          </cell>
          <cell r="L151">
            <v>0</v>
          </cell>
        </row>
        <row r="152">
          <cell r="J152">
            <v>0</v>
          </cell>
          <cell r="L152">
            <v>0</v>
          </cell>
        </row>
        <row r="153">
          <cell r="J153">
            <v>0</v>
          </cell>
          <cell r="L153">
            <v>0</v>
          </cell>
        </row>
        <row r="154">
          <cell r="J154">
            <v>0</v>
          </cell>
          <cell r="L154">
            <v>0</v>
          </cell>
        </row>
        <row r="159">
          <cell r="J159" t="str">
            <v>금  액</v>
          </cell>
          <cell r="L159" t="str">
            <v>금  액</v>
          </cell>
        </row>
        <row r="160">
          <cell r="J160">
            <v>0</v>
          </cell>
          <cell r="L160">
            <v>0</v>
          </cell>
        </row>
        <row r="161">
          <cell r="J161">
            <v>0</v>
          </cell>
          <cell r="L161">
            <v>0</v>
          </cell>
        </row>
        <row r="162">
          <cell r="J162">
            <v>0</v>
          </cell>
          <cell r="L162">
            <v>0</v>
          </cell>
        </row>
        <row r="163">
          <cell r="J163">
            <v>0</v>
          </cell>
          <cell r="L163">
            <v>0</v>
          </cell>
        </row>
        <row r="164">
          <cell r="J164">
            <v>0</v>
          </cell>
          <cell r="L164">
            <v>0</v>
          </cell>
        </row>
        <row r="165">
          <cell r="J165">
            <v>0</v>
          </cell>
          <cell r="L165">
            <v>0</v>
          </cell>
        </row>
        <row r="166">
          <cell r="J166">
            <v>0</v>
          </cell>
          <cell r="L166">
            <v>0</v>
          </cell>
        </row>
        <row r="167">
          <cell r="J167">
            <v>0</v>
          </cell>
          <cell r="L167">
            <v>0</v>
          </cell>
        </row>
        <row r="168">
          <cell r="J168">
            <v>0</v>
          </cell>
          <cell r="L168">
            <v>0</v>
          </cell>
        </row>
        <row r="169">
          <cell r="J169">
            <v>0</v>
          </cell>
          <cell r="L169">
            <v>0</v>
          </cell>
        </row>
        <row r="170">
          <cell r="J170">
            <v>0</v>
          </cell>
          <cell r="L170">
            <v>0</v>
          </cell>
        </row>
        <row r="171">
          <cell r="J171">
            <v>0</v>
          </cell>
          <cell r="L171">
            <v>0</v>
          </cell>
        </row>
        <row r="172">
          <cell r="J172">
            <v>0</v>
          </cell>
          <cell r="L172">
            <v>0</v>
          </cell>
        </row>
        <row r="173">
          <cell r="J173">
            <v>0</v>
          </cell>
          <cell r="L173">
            <v>0</v>
          </cell>
        </row>
        <row r="174">
          <cell r="J174">
            <v>0</v>
          </cell>
          <cell r="L174">
            <v>0</v>
          </cell>
        </row>
        <row r="175">
          <cell r="J175">
            <v>0</v>
          </cell>
          <cell r="L175">
            <v>0</v>
          </cell>
        </row>
        <row r="176">
          <cell r="J176">
            <v>0</v>
          </cell>
          <cell r="L176">
            <v>0</v>
          </cell>
        </row>
        <row r="181">
          <cell r="J181" t="str">
            <v>금  액</v>
          </cell>
          <cell r="L181" t="str">
            <v>금  액</v>
          </cell>
        </row>
        <row r="182">
          <cell r="J182">
            <v>0</v>
          </cell>
          <cell r="L182">
            <v>0</v>
          </cell>
        </row>
        <row r="183">
          <cell r="J183">
            <v>0</v>
          </cell>
          <cell r="L183">
            <v>0</v>
          </cell>
        </row>
        <row r="184">
          <cell r="J184">
            <v>0</v>
          </cell>
          <cell r="L184">
            <v>0</v>
          </cell>
        </row>
        <row r="185">
          <cell r="J185">
            <v>0</v>
          </cell>
          <cell r="L185">
            <v>0</v>
          </cell>
        </row>
        <row r="186">
          <cell r="J186">
            <v>0</v>
          </cell>
          <cell r="L186">
            <v>0</v>
          </cell>
        </row>
        <row r="187">
          <cell r="J187">
            <v>0</v>
          </cell>
          <cell r="L187">
            <v>0</v>
          </cell>
        </row>
        <row r="188">
          <cell r="J188">
            <v>0</v>
          </cell>
          <cell r="L188">
            <v>0</v>
          </cell>
        </row>
        <row r="189">
          <cell r="J189">
            <v>0</v>
          </cell>
          <cell r="L189">
            <v>0</v>
          </cell>
        </row>
        <row r="190">
          <cell r="J190">
            <v>0</v>
          </cell>
          <cell r="L190">
            <v>0</v>
          </cell>
        </row>
        <row r="191">
          <cell r="J191">
            <v>0</v>
          </cell>
          <cell r="L191">
            <v>0</v>
          </cell>
        </row>
        <row r="192">
          <cell r="J192">
            <v>0</v>
          </cell>
          <cell r="L192">
            <v>0</v>
          </cell>
        </row>
        <row r="193">
          <cell r="J193">
            <v>0</v>
          </cell>
          <cell r="L193">
            <v>0</v>
          </cell>
        </row>
        <row r="194">
          <cell r="J194">
            <v>0</v>
          </cell>
          <cell r="L194">
            <v>0</v>
          </cell>
        </row>
        <row r="195">
          <cell r="J195">
            <v>0</v>
          </cell>
          <cell r="L195">
            <v>0</v>
          </cell>
        </row>
        <row r="196">
          <cell r="J196">
            <v>0</v>
          </cell>
          <cell r="L196">
            <v>0</v>
          </cell>
        </row>
        <row r="197">
          <cell r="J197">
            <v>0</v>
          </cell>
          <cell r="L197">
            <v>0</v>
          </cell>
        </row>
        <row r="198">
          <cell r="J198">
            <v>0</v>
          </cell>
          <cell r="L198">
            <v>0</v>
          </cell>
        </row>
        <row r="203">
          <cell r="J203" t="str">
            <v>금  액</v>
          </cell>
          <cell r="L203" t="str">
            <v>금  액</v>
          </cell>
        </row>
        <row r="204">
          <cell r="J204">
            <v>0</v>
          </cell>
          <cell r="L204">
            <v>0</v>
          </cell>
        </row>
        <row r="205">
          <cell r="J205">
            <v>0</v>
          </cell>
          <cell r="L205">
            <v>0</v>
          </cell>
        </row>
        <row r="206">
          <cell r="J206">
            <v>0</v>
          </cell>
          <cell r="L206">
            <v>0</v>
          </cell>
        </row>
        <row r="207">
          <cell r="J207">
            <v>0</v>
          </cell>
          <cell r="L207">
            <v>0</v>
          </cell>
        </row>
        <row r="208">
          <cell r="J208">
            <v>0</v>
          </cell>
          <cell r="L208">
            <v>0</v>
          </cell>
        </row>
        <row r="209">
          <cell r="J209">
            <v>0</v>
          </cell>
          <cell r="L209">
            <v>0</v>
          </cell>
        </row>
        <row r="210">
          <cell r="J210">
            <v>0</v>
          </cell>
          <cell r="L210">
            <v>0</v>
          </cell>
        </row>
        <row r="211">
          <cell r="J211">
            <v>0</v>
          </cell>
          <cell r="L211">
            <v>0</v>
          </cell>
        </row>
        <row r="212">
          <cell r="J212">
            <v>0</v>
          </cell>
          <cell r="L212">
            <v>0</v>
          </cell>
        </row>
        <row r="213">
          <cell r="J213">
            <v>0</v>
          </cell>
          <cell r="L213">
            <v>0</v>
          </cell>
        </row>
        <row r="214">
          <cell r="J214">
            <v>0</v>
          </cell>
          <cell r="L214">
            <v>0</v>
          </cell>
        </row>
        <row r="215">
          <cell r="J215">
            <v>0</v>
          </cell>
          <cell r="L215">
            <v>0</v>
          </cell>
        </row>
        <row r="216">
          <cell r="J216">
            <v>0</v>
          </cell>
          <cell r="L216">
            <v>0</v>
          </cell>
        </row>
        <row r="217">
          <cell r="J217">
            <v>0</v>
          </cell>
          <cell r="L217">
            <v>0</v>
          </cell>
        </row>
        <row r="218">
          <cell r="J218">
            <v>0</v>
          </cell>
          <cell r="L218">
            <v>0</v>
          </cell>
        </row>
        <row r="219">
          <cell r="J219">
            <v>0</v>
          </cell>
          <cell r="L219">
            <v>0</v>
          </cell>
        </row>
        <row r="220">
          <cell r="J220">
            <v>0</v>
          </cell>
          <cell r="L220">
            <v>0</v>
          </cell>
        </row>
        <row r="225">
          <cell r="J225" t="str">
            <v>금  액</v>
          </cell>
          <cell r="L225" t="str">
            <v>금  액</v>
          </cell>
        </row>
        <row r="226">
          <cell r="J226">
            <v>0</v>
          </cell>
          <cell r="L226">
            <v>0</v>
          </cell>
        </row>
        <row r="227">
          <cell r="J227">
            <v>0</v>
          </cell>
          <cell r="L227">
            <v>0</v>
          </cell>
        </row>
        <row r="228">
          <cell r="J228">
            <v>0</v>
          </cell>
          <cell r="L228">
            <v>0</v>
          </cell>
        </row>
        <row r="229">
          <cell r="J229">
            <v>0</v>
          </cell>
          <cell r="L229">
            <v>0</v>
          </cell>
        </row>
        <row r="230">
          <cell r="J230">
            <v>0</v>
          </cell>
          <cell r="L230">
            <v>0</v>
          </cell>
        </row>
        <row r="231">
          <cell r="J231">
            <v>0</v>
          </cell>
          <cell r="L231">
            <v>0</v>
          </cell>
        </row>
        <row r="232">
          <cell r="J232">
            <v>0</v>
          </cell>
          <cell r="L232">
            <v>0</v>
          </cell>
        </row>
        <row r="233">
          <cell r="J233">
            <v>0</v>
          </cell>
          <cell r="L233">
            <v>0</v>
          </cell>
        </row>
        <row r="234">
          <cell r="J234">
            <v>0</v>
          </cell>
          <cell r="L234">
            <v>0</v>
          </cell>
        </row>
        <row r="235">
          <cell r="J235">
            <v>0</v>
          </cell>
          <cell r="L235">
            <v>0</v>
          </cell>
        </row>
        <row r="236">
          <cell r="J236">
            <v>0</v>
          </cell>
          <cell r="L236">
            <v>0</v>
          </cell>
        </row>
        <row r="237">
          <cell r="J237">
            <v>0</v>
          </cell>
          <cell r="L237">
            <v>0</v>
          </cell>
        </row>
        <row r="238">
          <cell r="J238">
            <v>0</v>
          </cell>
          <cell r="L238">
            <v>0</v>
          </cell>
        </row>
        <row r="239">
          <cell r="J239">
            <v>0</v>
          </cell>
          <cell r="L239">
            <v>0</v>
          </cell>
        </row>
        <row r="240">
          <cell r="J240">
            <v>0</v>
          </cell>
          <cell r="L240">
            <v>0</v>
          </cell>
        </row>
        <row r="241">
          <cell r="J241">
            <v>0</v>
          </cell>
          <cell r="L241">
            <v>0</v>
          </cell>
        </row>
        <row r="242">
          <cell r="J242">
            <v>0</v>
          </cell>
          <cell r="L242">
            <v>0</v>
          </cell>
        </row>
        <row r="247">
          <cell r="J247" t="str">
            <v>금  액</v>
          </cell>
          <cell r="L247" t="str">
            <v>금  액</v>
          </cell>
        </row>
        <row r="248">
          <cell r="J248">
            <v>0</v>
          </cell>
          <cell r="L248">
            <v>0</v>
          </cell>
        </row>
        <row r="249">
          <cell r="J249">
            <v>0</v>
          </cell>
          <cell r="L249">
            <v>0</v>
          </cell>
        </row>
        <row r="250">
          <cell r="J250">
            <v>0</v>
          </cell>
          <cell r="L250">
            <v>0</v>
          </cell>
        </row>
        <row r="251">
          <cell r="J251">
            <v>0</v>
          </cell>
          <cell r="L251">
            <v>0</v>
          </cell>
        </row>
        <row r="252">
          <cell r="J252">
            <v>0</v>
          </cell>
          <cell r="L252">
            <v>0</v>
          </cell>
        </row>
        <row r="253">
          <cell r="J253">
            <v>0</v>
          </cell>
          <cell r="L253">
            <v>0</v>
          </cell>
        </row>
        <row r="254">
          <cell r="J254">
            <v>0</v>
          </cell>
          <cell r="L254">
            <v>0</v>
          </cell>
        </row>
        <row r="255">
          <cell r="J255">
            <v>0</v>
          </cell>
          <cell r="L255">
            <v>0</v>
          </cell>
        </row>
        <row r="256">
          <cell r="J256">
            <v>0</v>
          </cell>
          <cell r="L256">
            <v>0</v>
          </cell>
        </row>
        <row r="257">
          <cell r="J257">
            <v>0</v>
          </cell>
          <cell r="L257">
            <v>0</v>
          </cell>
        </row>
        <row r="258">
          <cell r="J258">
            <v>0</v>
          </cell>
          <cell r="L258">
            <v>0</v>
          </cell>
        </row>
        <row r="259">
          <cell r="J259">
            <v>0</v>
          </cell>
          <cell r="L259">
            <v>0</v>
          </cell>
        </row>
        <row r="260">
          <cell r="J260">
            <v>0</v>
          </cell>
          <cell r="L260">
            <v>0</v>
          </cell>
        </row>
        <row r="261">
          <cell r="J261">
            <v>0</v>
          </cell>
          <cell r="L261">
            <v>0</v>
          </cell>
        </row>
        <row r="262">
          <cell r="J262">
            <v>0</v>
          </cell>
          <cell r="L262">
            <v>0</v>
          </cell>
        </row>
        <row r="263">
          <cell r="J263">
            <v>0</v>
          </cell>
          <cell r="L263">
            <v>0</v>
          </cell>
        </row>
        <row r="264">
          <cell r="J264">
            <v>0</v>
          </cell>
          <cell r="L264">
            <v>0</v>
          </cell>
        </row>
        <row r="269">
          <cell r="J269" t="str">
            <v>금  액</v>
          </cell>
          <cell r="L269" t="str">
            <v>금  액</v>
          </cell>
        </row>
        <row r="270">
          <cell r="J270">
            <v>0</v>
          </cell>
          <cell r="L270">
            <v>0</v>
          </cell>
        </row>
        <row r="271">
          <cell r="J271">
            <v>0</v>
          </cell>
          <cell r="L271">
            <v>0</v>
          </cell>
        </row>
        <row r="272">
          <cell r="J272">
            <v>0</v>
          </cell>
          <cell r="L272">
            <v>0</v>
          </cell>
        </row>
        <row r="273">
          <cell r="J273">
            <v>0</v>
          </cell>
          <cell r="L273">
            <v>0</v>
          </cell>
        </row>
        <row r="274">
          <cell r="J274">
            <v>0</v>
          </cell>
          <cell r="L274">
            <v>0</v>
          </cell>
        </row>
        <row r="275">
          <cell r="J275">
            <v>0</v>
          </cell>
          <cell r="L275">
            <v>0</v>
          </cell>
        </row>
        <row r="276">
          <cell r="J276">
            <v>0</v>
          </cell>
          <cell r="L276">
            <v>0</v>
          </cell>
        </row>
        <row r="277">
          <cell r="J277">
            <v>0</v>
          </cell>
          <cell r="L277">
            <v>0</v>
          </cell>
        </row>
        <row r="278">
          <cell r="J278">
            <v>0</v>
          </cell>
          <cell r="L278">
            <v>0</v>
          </cell>
        </row>
        <row r="279">
          <cell r="J279">
            <v>0</v>
          </cell>
          <cell r="L279">
            <v>0</v>
          </cell>
        </row>
        <row r="280">
          <cell r="J280">
            <v>0</v>
          </cell>
          <cell r="L280">
            <v>0</v>
          </cell>
        </row>
        <row r="281">
          <cell r="J281">
            <v>0</v>
          </cell>
          <cell r="L281">
            <v>0</v>
          </cell>
        </row>
        <row r="282">
          <cell r="J282">
            <v>0</v>
          </cell>
          <cell r="L282">
            <v>0</v>
          </cell>
        </row>
        <row r="283">
          <cell r="J283">
            <v>0</v>
          </cell>
          <cell r="L283">
            <v>0</v>
          </cell>
        </row>
        <row r="284">
          <cell r="J284">
            <v>0</v>
          </cell>
          <cell r="L284">
            <v>0</v>
          </cell>
        </row>
        <row r="285">
          <cell r="J285">
            <v>0</v>
          </cell>
          <cell r="L285">
            <v>0</v>
          </cell>
        </row>
        <row r="286">
          <cell r="J286">
            <v>0</v>
          </cell>
          <cell r="L286">
            <v>0</v>
          </cell>
        </row>
        <row r="291">
          <cell r="J291" t="str">
            <v>금  액</v>
          </cell>
          <cell r="L291" t="str">
            <v>금  액</v>
          </cell>
        </row>
        <row r="292">
          <cell r="J292">
            <v>0</v>
          </cell>
          <cell r="L292">
            <v>0</v>
          </cell>
        </row>
        <row r="293">
          <cell r="J293">
            <v>0</v>
          </cell>
          <cell r="L293">
            <v>0</v>
          </cell>
        </row>
        <row r="294">
          <cell r="J294">
            <v>0</v>
          </cell>
          <cell r="L294">
            <v>0</v>
          </cell>
        </row>
        <row r="295">
          <cell r="J295">
            <v>0</v>
          </cell>
          <cell r="L295">
            <v>0</v>
          </cell>
        </row>
        <row r="296">
          <cell r="J296">
            <v>0</v>
          </cell>
          <cell r="L296">
            <v>0</v>
          </cell>
        </row>
        <row r="297">
          <cell r="J297">
            <v>0</v>
          </cell>
          <cell r="L297">
            <v>0</v>
          </cell>
        </row>
        <row r="298">
          <cell r="J298">
            <v>0</v>
          </cell>
          <cell r="L298">
            <v>0</v>
          </cell>
        </row>
        <row r="299">
          <cell r="J299">
            <v>0</v>
          </cell>
          <cell r="L299">
            <v>0</v>
          </cell>
        </row>
        <row r="300">
          <cell r="J300">
            <v>0</v>
          </cell>
          <cell r="L300">
            <v>0</v>
          </cell>
        </row>
        <row r="301">
          <cell r="J301">
            <v>0</v>
          </cell>
          <cell r="L301">
            <v>0</v>
          </cell>
        </row>
        <row r="302">
          <cell r="J302">
            <v>0</v>
          </cell>
          <cell r="L302">
            <v>0</v>
          </cell>
        </row>
        <row r="303">
          <cell r="J303">
            <v>0</v>
          </cell>
          <cell r="L303">
            <v>0</v>
          </cell>
        </row>
        <row r="304">
          <cell r="J304">
            <v>0</v>
          </cell>
          <cell r="L304">
            <v>0</v>
          </cell>
        </row>
        <row r="305">
          <cell r="J305">
            <v>0</v>
          </cell>
          <cell r="L305">
            <v>0</v>
          </cell>
        </row>
        <row r="306">
          <cell r="J306">
            <v>0</v>
          </cell>
          <cell r="L306">
            <v>0</v>
          </cell>
        </row>
        <row r="307">
          <cell r="J307">
            <v>0</v>
          </cell>
          <cell r="L307">
            <v>0</v>
          </cell>
        </row>
        <row r="308">
          <cell r="J308">
            <v>0</v>
          </cell>
          <cell r="L308">
            <v>0</v>
          </cell>
        </row>
        <row r="313">
          <cell r="J313" t="str">
            <v>금  액</v>
          </cell>
          <cell r="L313" t="str">
            <v>금  액</v>
          </cell>
        </row>
        <row r="314">
          <cell r="J314">
            <v>0</v>
          </cell>
          <cell r="L314">
            <v>0</v>
          </cell>
        </row>
        <row r="315">
          <cell r="J315">
            <v>0</v>
          </cell>
          <cell r="L315">
            <v>0</v>
          </cell>
        </row>
        <row r="316">
          <cell r="J316">
            <v>0</v>
          </cell>
          <cell r="L316">
            <v>0</v>
          </cell>
        </row>
        <row r="317">
          <cell r="J317">
            <v>0</v>
          </cell>
          <cell r="L317">
            <v>0</v>
          </cell>
        </row>
        <row r="318">
          <cell r="J318">
            <v>0</v>
          </cell>
          <cell r="L318">
            <v>0</v>
          </cell>
        </row>
        <row r="319">
          <cell r="J319">
            <v>0</v>
          </cell>
          <cell r="L319">
            <v>0</v>
          </cell>
        </row>
        <row r="320">
          <cell r="J320">
            <v>0</v>
          </cell>
          <cell r="L320">
            <v>0</v>
          </cell>
        </row>
        <row r="321">
          <cell r="J321">
            <v>0</v>
          </cell>
          <cell r="L321">
            <v>0</v>
          </cell>
        </row>
        <row r="322">
          <cell r="J322">
            <v>0</v>
          </cell>
          <cell r="L322">
            <v>0</v>
          </cell>
        </row>
        <row r="323">
          <cell r="J323">
            <v>0</v>
          </cell>
          <cell r="L323">
            <v>0</v>
          </cell>
        </row>
        <row r="324">
          <cell r="J324">
            <v>0</v>
          </cell>
          <cell r="L324">
            <v>0</v>
          </cell>
        </row>
        <row r="325">
          <cell r="J325">
            <v>0</v>
          </cell>
          <cell r="L325">
            <v>0</v>
          </cell>
        </row>
        <row r="326">
          <cell r="J326">
            <v>0</v>
          </cell>
          <cell r="L326">
            <v>0</v>
          </cell>
        </row>
        <row r="327">
          <cell r="J327">
            <v>0</v>
          </cell>
          <cell r="L327">
            <v>0</v>
          </cell>
        </row>
        <row r="328">
          <cell r="J328">
            <v>0</v>
          </cell>
          <cell r="L328">
            <v>0</v>
          </cell>
        </row>
        <row r="329">
          <cell r="J329">
            <v>0</v>
          </cell>
          <cell r="L329">
            <v>0</v>
          </cell>
        </row>
        <row r="330">
          <cell r="J330">
            <v>0</v>
          </cell>
          <cell r="L330">
            <v>0</v>
          </cell>
        </row>
        <row r="335">
          <cell r="J335" t="str">
            <v>금  액</v>
          </cell>
          <cell r="L335" t="str">
            <v>금  액</v>
          </cell>
        </row>
        <row r="336">
          <cell r="J336">
            <v>0</v>
          </cell>
          <cell r="L336">
            <v>0</v>
          </cell>
        </row>
        <row r="337">
          <cell r="J337">
            <v>0</v>
          </cell>
          <cell r="L337">
            <v>0</v>
          </cell>
        </row>
        <row r="338">
          <cell r="J338">
            <v>0</v>
          </cell>
          <cell r="L338">
            <v>0</v>
          </cell>
        </row>
        <row r="339">
          <cell r="J339">
            <v>0</v>
          </cell>
          <cell r="L339">
            <v>0</v>
          </cell>
        </row>
        <row r="340">
          <cell r="J340">
            <v>0</v>
          </cell>
          <cell r="L340">
            <v>0</v>
          </cell>
        </row>
        <row r="341">
          <cell r="J341">
            <v>0</v>
          </cell>
          <cell r="L341">
            <v>0</v>
          </cell>
        </row>
        <row r="342">
          <cell r="J342">
            <v>0</v>
          </cell>
          <cell r="L342">
            <v>0</v>
          </cell>
        </row>
        <row r="343">
          <cell r="J343">
            <v>0</v>
          </cell>
          <cell r="L343">
            <v>0</v>
          </cell>
        </row>
        <row r="344">
          <cell r="J344">
            <v>0</v>
          </cell>
          <cell r="L344">
            <v>0</v>
          </cell>
        </row>
        <row r="345">
          <cell r="J345">
            <v>0</v>
          </cell>
          <cell r="L345">
            <v>0</v>
          </cell>
        </row>
        <row r="346">
          <cell r="J346">
            <v>0</v>
          </cell>
          <cell r="L346">
            <v>0</v>
          </cell>
        </row>
        <row r="347">
          <cell r="J347">
            <v>0</v>
          </cell>
          <cell r="L347">
            <v>0</v>
          </cell>
        </row>
        <row r="348">
          <cell r="J348">
            <v>0</v>
          </cell>
          <cell r="L348">
            <v>0</v>
          </cell>
        </row>
        <row r="349">
          <cell r="J349">
            <v>0</v>
          </cell>
          <cell r="L349">
            <v>0</v>
          </cell>
        </row>
        <row r="350">
          <cell r="J350">
            <v>0</v>
          </cell>
          <cell r="L350">
            <v>0</v>
          </cell>
        </row>
        <row r="351">
          <cell r="J351">
            <v>0</v>
          </cell>
          <cell r="L351">
            <v>0</v>
          </cell>
        </row>
        <row r="352">
          <cell r="J352">
            <v>0</v>
          </cell>
          <cell r="L352">
            <v>0</v>
          </cell>
        </row>
        <row r="357">
          <cell r="J357" t="str">
            <v>금  액</v>
          </cell>
          <cell r="L357" t="str">
            <v>금  액</v>
          </cell>
        </row>
        <row r="358">
          <cell r="J358">
            <v>0</v>
          </cell>
          <cell r="L358">
            <v>0</v>
          </cell>
        </row>
        <row r="359">
          <cell r="J359">
            <v>0</v>
          </cell>
          <cell r="L359">
            <v>0</v>
          </cell>
        </row>
        <row r="360">
          <cell r="J360">
            <v>0</v>
          </cell>
          <cell r="L360">
            <v>0</v>
          </cell>
        </row>
        <row r="361">
          <cell r="J361">
            <v>0</v>
          </cell>
          <cell r="L361">
            <v>0</v>
          </cell>
        </row>
        <row r="362">
          <cell r="J362">
            <v>0</v>
          </cell>
          <cell r="L362">
            <v>0</v>
          </cell>
        </row>
        <row r="363">
          <cell r="J363">
            <v>0</v>
          </cell>
          <cell r="L363">
            <v>0</v>
          </cell>
        </row>
        <row r="364">
          <cell r="J364">
            <v>0</v>
          </cell>
          <cell r="L364">
            <v>0</v>
          </cell>
        </row>
        <row r="365">
          <cell r="J365">
            <v>0</v>
          </cell>
          <cell r="L365">
            <v>0</v>
          </cell>
        </row>
        <row r="366">
          <cell r="J366">
            <v>0</v>
          </cell>
          <cell r="L366">
            <v>0</v>
          </cell>
        </row>
        <row r="367">
          <cell r="J367">
            <v>0</v>
          </cell>
          <cell r="L367">
            <v>0</v>
          </cell>
        </row>
        <row r="368">
          <cell r="J368">
            <v>0</v>
          </cell>
          <cell r="L368">
            <v>0</v>
          </cell>
        </row>
        <row r="369">
          <cell r="J369">
            <v>0</v>
          </cell>
          <cell r="L369">
            <v>0</v>
          </cell>
        </row>
        <row r="370">
          <cell r="J370">
            <v>0</v>
          </cell>
          <cell r="L370">
            <v>0</v>
          </cell>
        </row>
        <row r="371">
          <cell r="J371">
            <v>0</v>
          </cell>
          <cell r="L371">
            <v>0</v>
          </cell>
        </row>
        <row r="372">
          <cell r="J372">
            <v>0</v>
          </cell>
          <cell r="L372">
            <v>0</v>
          </cell>
        </row>
        <row r="373">
          <cell r="J373">
            <v>0</v>
          </cell>
          <cell r="L373">
            <v>0</v>
          </cell>
        </row>
        <row r="374">
          <cell r="J374">
            <v>0</v>
          </cell>
          <cell r="L374">
            <v>0</v>
          </cell>
        </row>
        <row r="379">
          <cell r="J379" t="str">
            <v>금  액</v>
          </cell>
          <cell r="L379" t="str">
            <v>금  액</v>
          </cell>
        </row>
        <row r="380">
          <cell r="J380">
            <v>0</v>
          </cell>
          <cell r="L380">
            <v>0</v>
          </cell>
        </row>
        <row r="381">
          <cell r="J381">
            <v>0</v>
          </cell>
          <cell r="L381">
            <v>0</v>
          </cell>
        </row>
        <row r="382">
          <cell r="J382">
            <v>0</v>
          </cell>
          <cell r="L382">
            <v>0</v>
          </cell>
        </row>
        <row r="383">
          <cell r="J383">
            <v>0</v>
          </cell>
          <cell r="L383">
            <v>0</v>
          </cell>
        </row>
        <row r="384">
          <cell r="J384">
            <v>0</v>
          </cell>
          <cell r="L384">
            <v>0</v>
          </cell>
        </row>
        <row r="385">
          <cell r="J385">
            <v>0</v>
          </cell>
          <cell r="L385">
            <v>0</v>
          </cell>
        </row>
        <row r="386">
          <cell r="J386">
            <v>0</v>
          </cell>
          <cell r="L386">
            <v>0</v>
          </cell>
        </row>
        <row r="387">
          <cell r="J387">
            <v>0</v>
          </cell>
          <cell r="L387">
            <v>0</v>
          </cell>
        </row>
        <row r="388">
          <cell r="J388">
            <v>0</v>
          </cell>
          <cell r="L388">
            <v>0</v>
          </cell>
        </row>
        <row r="389">
          <cell r="J389">
            <v>0</v>
          </cell>
          <cell r="L389">
            <v>0</v>
          </cell>
        </row>
        <row r="390">
          <cell r="J390">
            <v>0</v>
          </cell>
          <cell r="L390">
            <v>0</v>
          </cell>
        </row>
        <row r="391">
          <cell r="J391">
            <v>0</v>
          </cell>
          <cell r="L391">
            <v>0</v>
          </cell>
        </row>
        <row r="392">
          <cell r="J392">
            <v>0</v>
          </cell>
          <cell r="L392">
            <v>0</v>
          </cell>
        </row>
        <row r="393">
          <cell r="J393">
            <v>0</v>
          </cell>
          <cell r="L393">
            <v>0</v>
          </cell>
        </row>
        <row r="394">
          <cell r="J394">
            <v>0</v>
          </cell>
          <cell r="L394">
            <v>0</v>
          </cell>
        </row>
        <row r="395">
          <cell r="J395">
            <v>0</v>
          </cell>
          <cell r="L395">
            <v>0</v>
          </cell>
        </row>
        <row r="396">
          <cell r="J396">
            <v>0</v>
          </cell>
          <cell r="L396">
            <v>0</v>
          </cell>
        </row>
        <row r="401">
          <cell r="J401" t="str">
            <v>금  액</v>
          </cell>
          <cell r="L401" t="str">
            <v>금  액</v>
          </cell>
        </row>
        <row r="402">
          <cell r="J402">
            <v>0</v>
          </cell>
          <cell r="L402">
            <v>0</v>
          </cell>
        </row>
        <row r="403">
          <cell r="J403">
            <v>0</v>
          </cell>
          <cell r="L403">
            <v>0</v>
          </cell>
        </row>
        <row r="404">
          <cell r="J404">
            <v>0</v>
          </cell>
          <cell r="L404">
            <v>0</v>
          </cell>
        </row>
        <row r="405">
          <cell r="J405">
            <v>0</v>
          </cell>
          <cell r="L405">
            <v>0</v>
          </cell>
        </row>
        <row r="406">
          <cell r="J406">
            <v>0</v>
          </cell>
          <cell r="L406">
            <v>0</v>
          </cell>
        </row>
        <row r="407">
          <cell r="J407">
            <v>0</v>
          </cell>
          <cell r="L407">
            <v>0</v>
          </cell>
        </row>
        <row r="408">
          <cell r="J408">
            <v>0</v>
          </cell>
          <cell r="L408">
            <v>0</v>
          </cell>
        </row>
        <row r="409">
          <cell r="J409">
            <v>0</v>
          </cell>
          <cell r="L409">
            <v>0</v>
          </cell>
        </row>
        <row r="410">
          <cell r="J410">
            <v>0</v>
          </cell>
          <cell r="L410">
            <v>0</v>
          </cell>
        </row>
        <row r="411">
          <cell r="J411">
            <v>0</v>
          </cell>
          <cell r="L411">
            <v>0</v>
          </cell>
        </row>
        <row r="412">
          <cell r="J412">
            <v>0</v>
          </cell>
          <cell r="L412">
            <v>0</v>
          </cell>
        </row>
        <row r="413">
          <cell r="J413">
            <v>0</v>
          </cell>
          <cell r="L413">
            <v>0</v>
          </cell>
        </row>
        <row r="414">
          <cell r="J414">
            <v>0</v>
          </cell>
          <cell r="L414">
            <v>0</v>
          </cell>
        </row>
        <row r="415">
          <cell r="J415">
            <v>0</v>
          </cell>
          <cell r="L415">
            <v>0</v>
          </cell>
        </row>
        <row r="416">
          <cell r="J416">
            <v>0</v>
          </cell>
          <cell r="L416">
            <v>0</v>
          </cell>
        </row>
        <row r="417">
          <cell r="J417">
            <v>0</v>
          </cell>
          <cell r="L417">
            <v>0</v>
          </cell>
        </row>
        <row r="418">
          <cell r="J418">
            <v>0</v>
          </cell>
          <cell r="L418">
            <v>0</v>
          </cell>
        </row>
        <row r="423">
          <cell r="J423" t="str">
            <v>금  액</v>
          </cell>
          <cell r="L423" t="str">
            <v>금  액</v>
          </cell>
        </row>
        <row r="424">
          <cell r="J424">
            <v>0</v>
          </cell>
          <cell r="L424">
            <v>0</v>
          </cell>
        </row>
        <row r="425">
          <cell r="J425">
            <v>0</v>
          </cell>
          <cell r="L425">
            <v>0</v>
          </cell>
        </row>
        <row r="426">
          <cell r="J426">
            <v>0</v>
          </cell>
          <cell r="L426">
            <v>0</v>
          </cell>
        </row>
        <row r="427">
          <cell r="J427">
            <v>0</v>
          </cell>
          <cell r="L427">
            <v>0</v>
          </cell>
        </row>
        <row r="428">
          <cell r="J428">
            <v>0</v>
          </cell>
          <cell r="L428">
            <v>0</v>
          </cell>
        </row>
        <row r="429">
          <cell r="J429">
            <v>0</v>
          </cell>
          <cell r="L429">
            <v>0</v>
          </cell>
        </row>
        <row r="430">
          <cell r="J430">
            <v>0</v>
          </cell>
          <cell r="L430">
            <v>0</v>
          </cell>
        </row>
        <row r="431">
          <cell r="J431">
            <v>0</v>
          </cell>
          <cell r="L431">
            <v>0</v>
          </cell>
        </row>
        <row r="432">
          <cell r="J432">
            <v>0</v>
          </cell>
          <cell r="L432">
            <v>0</v>
          </cell>
        </row>
        <row r="433">
          <cell r="J433">
            <v>0</v>
          </cell>
          <cell r="L433">
            <v>0</v>
          </cell>
        </row>
        <row r="434">
          <cell r="J434">
            <v>0</v>
          </cell>
          <cell r="L434">
            <v>0</v>
          </cell>
        </row>
        <row r="435">
          <cell r="J435">
            <v>0</v>
          </cell>
          <cell r="L435">
            <v>0</v>
          </cell>
        </row>
        <row r="436">
          <cell r="J436">
            <v>0</v>
          </cell>
          <cell r="L436">
            <v>0</v>
          </cell>
        </row>
        <row r="437">
          <cell r="J437">
            <v>0</v>
          </cell>
          <cell r="L437">
            <v>0</v>
          </cell>
        </row>
        <row r="438">
          <cell r="J438">
            <v>0</v>
          </cell>
          <cell r="L438">
            <v>0</v>
          </cell>
        </row>
        <row r="439">
          <cell r="J439">
            <v>0</v>
          </cell>
          <cell r="L439">
            <v>0</v>
          </cell>
        </row>
        <row r="440">
          <cell r="J440">
            <v>0</v>
          </cell>
          <cell r="L440">
            <v>0</v>
          </cell>
        </row>
        <row r="445">
          <cell r="J445" t="str">
            <v>금  액</v>
          </cell>
          <cell r="L445" t="str">
            <v>금  액</v>
          </cell>
        </row>
        <row r="446">
          <cell r="J446">
            <v>0</v>
          </cell>
          <cell r="L446">
            <v>0</v>
          </cell>
        </row>
        <row r="447">
          <cell r="J447">
            <v>0</v>
          </cell>
          <cell r="L447">
            <v>0</v>
          </cell>
        </row>
        <row r="448">
          <cell r="J448">
            <v>0</v>
          </cell>
          <cell r="L448">
            <v>0</v>
          </cell>
        </row>
        <row r="449">
          <cell r="J449">
            <v>0</v>
          </cell>
          <cell r="L449">
            <v>0</v>
          </cell>
        </row>
        <row r="450">
          <cell r="J450">
            <v>0</v>
          </cell>
          <cell r="L450">
            <v>0</v>
          </cell>
        </row>
        <row r="451">
          <cell r="J451">
            <v>0</v>
          </cell>
          <cell r="L451">
            <v>0</v>
          </cell>
        </row>
        <row r="452">
          <cell r="J452">
            <v>0</v>
          </cell>
          <cell r="L452">
            <v>0</v>
          </cell>
        </row>
        <row r="453">
          <cell r="J453">
            <v>0</v>
          </cell>
          <cell r="L453">
            <v>0</v>
          </cell>
        </row>
        <row r="454">
          <cell r="J454">
            <v>0</v>
          </cell>
          <cell r="L454">
            <v>0</v>
          </cell>
        </row>
        <row r="455">
          <cell r="J455">
            <v>0</v>
          </cell>
          <cell r="L455">
            <v>0</v>
          </cell>
        </row>
        <row r="456">
          <cell r="J456">
            <v>0</v>
          </cell>
          <cell r="L456">
            <v>0</v>
          </cell>
        </row>
        <row r="457">
          <cell r="J457">
            <v>0</v>
          </cell>
          <cell r="L457">
            <v>0</v>
          </cell>
        </row>
        <row r="458">
          <cell r="J458">
            <v>0</v>
          </cell>
          <cell r="L458">
            <v>0</v>
          </cell>
        </row>
        <row r="459">
          <cell r="J459">
            <v>0</v>
          </cell>
          <cell r="L459">
            <v>0</v>
          </cell>
        </row>
        <row r="460">
          <cell r="J460">
            <v>0</v>
          </cell>
          <cell r="L460">
            <v>0</v>
          </cell>
        </row>
        <row r="461">
          <cell r="J461">
            <v>0</v>
          </cell>
          <cell r="L461">
            <v>0</v>
          </cell>
        </row>
        <row r="462">
          <cell r="J462">
            <v>0</v>
          </cell>
          <cell r="L462">
            <v>0</v>
          </cell>
        </row>
        <row r="467">
          <cell r="J467" t="str">
            <v>금  액</v>
          </cell>
          <cell r="L467" t="str">
            <v>금  액</v>
          </cell>
        </row>
        <row r="468">
          <cell r="J468">
            <v>0</v>
          </cell>
          <cell r="L468">
            <v>0</v>
          </cell>
        </row>
        <row r="469">
          <cell r="J469">
            <v>0</v>
          </cell>
          <cell r="L469">
            <v>0</v>
          </cell>
        </row>
        <row r="470">
          <cell r="J470">
            <v>0</v>
          </cell>
          <cell r="L470">
            <v>0</v>
          </cell>
        </row>
        <row r="471">
          <cell r="J471">
            <v>0</v>
          </cell>
          <cell r="L471">
            <v>0</v>
          </cell>
        </row>
        <row r="472">
          <cell r="J472">
            <v>0</v>
          </cell>
          <cell r="L472">
            <v>0</v>
          </cell>
        </row>
        <row r="473">
          <cell r="J473">
            <v>0</v>
          </cell>
          <cell r="L473">
            <v>0</v>
          </cell>
        </row>
        <row r="474">
          <cell r="J474">
            <v>0</v>
          </cell>
          <cell r="L474">
            <v>0</v>
          </cell>
        </row>
        <row r="475">
          <cell r="J475">
            <v>0</v>
          </cell>
          <cell r="L475">
            <v>0</v>
          </cell>
        </row>
        <row r="476">
          <cell r="J476">
            <v>0</v>
          </cell>
          <cell r="L476">
            <v>0</v>
          </cell>
        </row>
        <row r="477">
          <cell r="J477">
            <v>0</v>
          </cell>
          <cell r="L477">
            <v>0</v>
          </cell>
        </row>
        <row r="478">
          <cell r="J478">
            <v>0</v>
          </cell>
          <cell r="L478">
            <v>0</v>
          </cell>
        </row>
        <row r="479">
          <cell r="J479">
            <v>0</v>
          </cell>
          <cell r="L479">
            <v>0</v>
          </cell>
        </row>
        <row r="480">
          <cell r="J480">
            <v>0</v>
          </cell>
          <cell r="L480">
            <v>0</v>
          </cell>
        </row>
        <row r="481">
          <cell r="J481">
            <v>0</v>
          </cell>
          <cell r="L481">
            <v>0</v>
          </cell>
        </row>
        <row r="482">
          <cell r="J482">
            <v>0</v>
          </cell>
          <cell r="L482">
            <v>0</v>
          </cell>
        </row>
        <row r="483">
          <cell r="J483">
            <v>0</v>
          </cell>
          <cell r="L483">
            <v>0</v>
          </cell>
        </row>
        <row r="484">
          <cell r="J484">
            <v>0</v>
          </cell>
          <cell r="L484">
            <v>0</v>
          </cell>
        </row>
        <row r="489">
          <cell r="J489" t="str">
            <v>금  액</v>
          </cell>
          <cell r="L489" t="str">
            <v>금  액</v>
          </cell>
        </row>
        <row r="490">
          <cell r="J490">
            <v>0</v>
          </cell>
          <cell r="L490">
            <v>0</v>
          </cell>
        </row>
        <row r="491">
          <cell r="J491">
            <v>0</v>
          </cell>
          <cell r="L491">
            <v>0</v>
          </cell>
        </row>
        <row r="492">
          <cell r="J492">
            <v>0</v>
          </cell>
          <cell r="L492">
            <v>0</v>
          </cell>
        </row>
        <row r="493">
          <cell r="J493">
            <v>0</v>
          </cell>
          <cell r="L493">
            <v>0</v>
          </cell>
        </row>
        <row r="494">
          <cell r="J494">
            <v>0</v>
          </cell>
          <cell r="L494">
            <v>0</v>
          </cell>
        </row>
        <row r="495">
          <cell r="J495">
            <v>0</v>
          </cell>
          <cell r="L495">
            <v>0</v>
          </cell>
        </row>
        <row r="496">
          <cell r="J496">
            <v>0</v>
          </cell>
          <cell r="L496">
            <v>2.0236928853657458E-320</v>
          </cell>
        </row>
        <row r="497">
          <cell r="J497">
            <v>0</v>
          </cell>
          <cell r="L497">
            <v>0</v>
          </cell>
        </row>
        <row r="498">
          <cell r="J498">
            <v>0</v>
          </cell>
          <cell r="L498">
            <v>0</v>
          </cell>
        </row>
        <row r="499">
          <cell r="J499">
            <v>0</v>
          </cell>
          <cell r="L499">
            <v>0</v>
          </cell>
        </row>
        <row r="500">
          <cell r="J500">
            <v>0</v>
          </cell>
          <cell r="L500">
            <v>0</v>
          </cell>
        </row>
        <row r="501">
          <cell r="J501">
            <v>0</v>
          </cell>
          <cell r="L501">
            <v>0</v>
          </cell>
        </row>
        <row r="502">
          <cell r="J502">
            <v>0</v>
          </cell>
          <cell r="L502">
            <v>0</v>
          </cell>
        </row>
        <row r="503">
          <cell r="J503">
            <v>0</v>
          </cell>
          <cell r="L503">
            <v>0</v>
          </cell>
        </row>
        <row r="504">
          <cell r="J504">
            <v>0</v>
          </cell>
          <cell r="L504">
            <v>0</v>
          </cell>
        </row>
        <row r="505">
          <cell r="J505">
            <v>0</v>
          </cell>
          <cell r="L505">
            <v>0</v>
          </cell>
        </row>
        <row r="506">
          <cell r="J506">
            <v>0</v>
          </cell>
          <cell r="L506">
            <v>0</v>
          </cell>
        </row>
        <row r="511">
          <cell r="J511" t="str">
            <v>금  액</v>
          </cell>
          <cell r="L511" t="str">
            <v>금  액</v>
          </cell>
        </row>
        <row r="512">
          <cell r="J512">
            <v>0</v>
          </cell>
          <cell r="L512">
            <v>0</v>
          </cell>
        </row>
        <row r="513">
          <cell r="J513">
            <v>0</v>
          </cell>
          <cell r="L513">
            <v>0</v>
          </cell>
        </row>
        <row r="514">
          <cell r="J514">
            <v>0</v>
          </cell>
          <cell r="L514">
            <v>0</v>
          </cell>
        </row>
        <row r="515">
          <cell r="J515">
            <v>0</v>
          </cell>
          <cell r="L515">
            <v>0</v>
          </cell>
        </row>
        <row r="516">
          <cell r="J516">
            <v>0</v>
          </cell>
          <cell r="L516">
            <v>0</v>
          </cell>
        </row>
        <row r="517">
          <cell r="J517">
            <v>0</v>
          </cell>
          <cell r="L517">
            <v>0</v>
          </cell>
        </row>
        <row r="518">
          <cell r="J518">
            <v>0</v>
          </cell>
          <cell r="L518">
            <v>0</v>
          </cell>
        </row>
        <row r="519">
          <cell r="J519">
            <v>0</v>
          </cell>
          <cell r="L519">
            <v>0</v>
          </cell>
        </row>
        <row r="520">
          <cell r="J520">
            <v>0</v>
          </cell>
          <cell r="L520">
            <v>0</v>
          </cell>
        </row>
        <row r="521">
          <cell r="J521">
            <v>0</v>
          </cell>
          <cell r="L521">
            <v>0</v>
          </cell>
        </row>
        <row r="522">
          <cell r="J522">
            <v>0</v>
          </cell>
          <cell r="L522">
            <v>0</v>
          </cell>
        </row>
        <row r="523">
          <cell r="J523">
            <v>0</v>
          </cell>
          <cell r="L523">
            <v>0</v>
          </cell>
        </row>
        <row r="524">
          <cell r="J524">
            <v>0</v>
          </cell>
          <cell r="L524">
            <v>0</v>
          </cell>
        </row>
        <row r="525">
          <cell r="J525">
            <v>0</v>
          </cell>
          <cell r="L525">
            <v>0</v>
          </cell>
        </row>
        <row r="526">
          <cell r="J526">
            <v>0</v>
          </cell>
          <cell r="L526">
            <v>0</v>
          </cell>
        </row>
        <row r="527">
          <cell r="J527">
            <v>0</v>
          </cell>
          <cell r="L527">
            <v>0</v>
          </cell>
        </row>
        <row r="528">
          <cell r="J528">
            <v>0</v>
          </cell>
          <cell r="L528">
            <v>0</v>
          </cell>
        </row>
        <row r="533">
          <cell r="J533" t="str">
            <v>금  액</v>
          </cell>
          <cell r="L533" t="str">
            <v>금  액</v>
          </cell>
        </row>
        <row r="534">
          <cell r="J534">
            <v>0</v>
          </cell>
          <cell r="L534">
            <v>0</v>
          </cell>
        </row>
        <row r="535">
          <cell r="J535">
            <v>0</v>
          </cell>
          <cell r="L535">
            <v>0</v>
          </cell>
        </row>
        <row r="536">
          <cell r="J536">
            <v>0</v>
          </cell>
          <cell r="L536">
            <v>0</v>
          </cell>
        </row>
        <row r="537">
          <cell r="J537">
            <v>0</v>
          </cell>
          <cell r="L537">
            <v>0</v>
          </cell>
        </row>
        <row r="538">
          <cell r="J538">
            <v>0</v>
          </cell>
          <cell r="L538">
            <v>0</v>
          </cell>
        </row>
        <row r="539">
          <cell r="J539">
            <v>0</v>
          </cell>
          <cell r="L539">
            <v>0</v>
          </cell>
        </row>
        <row r="540">
          <cell r="J540">
            <v>0</v>
          </cell>
          <cell r="L540">
            <v>0</v>
          </cell>
        </row>
        <row r="541">
          <cell r="J541">
            <v>0</v>
          </cell>
          <cell r="L541">
            <v>0</v>
          </cell>
        </row>
        <row r="542">
          <cell r="J542">
            <v>0</v>
          </cell>
          <cell r="L542">
            <v>0</v>
          </cell>
        </row>
        <row r="543">
          <cell r="J543">
            <v>0</v>
          </cell>
          <cell r="L543">
            <v>0</v>
          </cell>
        </row>
        <row r="544">
          <cell r="J544">
            <v>0</v>
          </cell>
          <cell r="L544">
            <v>0</v>
          </cell>
        </row>
        <row r="545">
          <cell r="J545">
            <v>0</v>
          </cell>
          <cell r="L545">
            <v>0</v>
          </cell>
        </row>
        <row r="546">
          <cell r="J546">
            <v>0</v>
          </cell>
          <cell r="L546">
            <v>0</v>
          </cell>
        </row>
        <row r="547">
          <cell r="J547">
            <v>0</v>
          </cell>
          <cell r="L547">
            <v>0</v>
          </cell>
        </row>
        <row r="548">
          <cell r="J548">
            <v>0</v>
          </cell>
          <cell r="L548">
            <v>0</v>
          </cell>
        </row>
        <row r="549">
          <cell r="J549">
            <v>0</v>
          </cell>
          <cell r="L549">
            <v>0</v>
          </cell>
        </row>
        <row r="550">
          <cell r="J550">
            <v>0</v>
          </cell>
          <cell r="L550">
            <v>0</v>
          </cell>
        </row>
        <row r="555">
          <cell r="J555" t="str">
            <v>금  액</v>
          </cell>
          <cell r="L555" t="str">
            <v>금  액</v>
          </cell>
        </row>
        <row r="556">
          <cell r="J556">
            <v>0</v>
          </cell>
          <cell r="L556">
            <v>0</v>
          </cell>
        </row>
        <row r="557">
          <cell r="J557">
            <v>0</v>
          </cell>
          <cell r="L557">
            <v>0</v>
          </cell>
        </row>
        <row r="558">
          <cell r="J558">
            <v>0</v>
          </cell>
          <cell r="L558">
            <v>0</v>
          </cell>
        </row>
        <row r="559">
          <cell r="J559">
            <v>0</v>
          </cell>
          <cell r="L559">
            <v>0</v>
          </cell>
        </row>
        <row r="560">
          <cell r="J560">
            <v>0</v>
          </cell>
          <cell r="L560">
            <v>0</v>
          </cell>
        </row>
        <row r="561">
          <cell r="J561">
            <v>0</v>
          </cell>
          <cell r="L561">
            <v>0</v>
          </cell>
        </row>
        <row r="562">
          <cell r="J562">
            <v>0</v>
          </cell>
          <cell r="L562">
            <v>0</v>
          </cell>
        </row>
        <row r="563">
          <cell r="J563">
            <v>0</v>
          </cell>
          <cell r="L563">
            <v>0</v>
          </cell>
        </row>
        <row r="564">
          <cell r="J564">
            <v>0</v>
          </cell>
          <cell r="L564">
            <v>0</v>
          </cell>
        </row>
        <row r="565">
          <cell r="J565">
            <v>0</v>
          </cell>
          <cell r="L565">
            <v>0</v>
          </cell>
        </row>
        <row r="566">
          <cell r="J566">
            <v>0</v>
          </cell>
          <cell r="L566">
            <v>0</v>
          </cell>
        </row>
        <row r="567">
          <cell r="J567">
            <v>0</v>
          </cell>
          <cell r="L567">
            <v>0</v>
          </cell>
        </row>
        <row r="568">
          <cell r="J568">
            <v>0</v>
          </cell>
          <cell r="L568">
            <v>0</v>
          </cell>
        </row>
        <row r="569">
          <cell r="J569">
            <v>0</v>
          </cell>
          <cell r="L569">
            <v>0</v>
          </cell>
        </row>
        <row r="570">
          <cell r="J570">
            <v>0</v>
          </cell>
          <cell r="L570">
            <v>0</v>
          </cell>
        </row>
        <row r="571">
          <cell r="J571">
            <v>0</v>
          </cell>
          <cell r="L571">
            <v>0</v>
          </cell>
        </row>
        <row r="572">
          <cell r="J572">
            <v>0</v>
          </cell>
          <cell r="L572">
            <v>0</v>
          </cell>
        </row>
        <row r="577">
          <cell r="J577" t="str">
            <v>금  액</v>
          </cell>
          <cell r="L577" t="str">
            <v>금  액</v>
          </cell>
        </row>
        <row r="578">
          <cell r="J578">
            <v>0</v>
          </cell>
          <cell r="L578">
            <v>0</v>
          </cell>
        </row>
        <row r="579">
          <cell r="J579">
            <v>0</v>
          </cell>
          <cell r="L579">
            <v>0</v>
          </cell>
        </row>
        <row r="580">
          <cell r="J580">
            <v>0</v>
          </cell>
          <cell r="L580">
            <v>0</v>
          </cell>
        </row>
        <row r="581">
          <cell r="J581">
            <v>0</v>
          </cell>
          <cell r="L581">
            <v>0</v>
          </cell>
        </row>
        <row r="582">
          <cell r="J582">
            <v>0</v>
          </cell>
          <cell r="L582">
            <v>0</v>
          </cell>
        </row>
        <row r="583">
          <cell r="J583">
            <v>0</v>
          </cell>
          <cell r="L583">
            <v>0</v>
          </cell>
        </row>
        <row r="584">
          <cell r="J584">
            <v>0</v>
          </cell>
          <cell r="L584">
            <v>0</v>
          </cell>
        </row>
        <row r="585">
          <cell r="J585">
            <v>0</v>
          </cell>
          <cell r="L585">
            <v>0</v>
          </cell>
        </row>
        <row r="586">
          <cell r="J586">
            <v>0</v>
          </cell>
          <cell r="L586">
            <v>0</v>
          </cell>
        </row>
        <row r="587">
          <cell r="J587">
            <v>0</v>
          </cell>
          <cell r="L587">
            <v>0</v>
          </cell>
        </row>
        <row r="588">
          <cell r="J588">
            <v>0</v>
          </cell>
          <cell r="L588">
            <v>0</v>
          </cell>
        </row>
        <row r="589">
          <cell r="J589">
            <v>0</v>
          </cell>
          <cell r="L589">
            <v>0</v>
          </cell>
        </row>
        <row r="590">
          <cell r="J590">
            <v>0</v>
          </cell>
          <cell r="L590">
            <v>0</v>
          </cell>
        </row>
        <row r="591">
          <cell r="J591">
            <v>0</v>
          </cell>
          <cell r="L591">
            <v>0</v>
          </cell>
        </row>
        <row r="592">
          <cell r="J592">
            <v>0</v>
          </cell>
          <cell r="L592">
            <v>0</v>
          </cell>
        </row>
        <row r="593">
          <cell r="J593">
            <v>0</v>
          </cell>
          <cell r="L593">
            <v>0</v>
          </cell>
        </row>
        <row r="594">
          <cell r="J594">
            <v>0</v>
          </cell>
          <cell r="L594">
            <v>0</v>
          </cell>
        </row>
        <row r="599">
          <cell r="J599" t="str">
            <v>금  액</v>
          </cell>
          <cell r="L599" t="str">
            <v>금  액</v>
          </cell>
        </row>
        <row r="600">
          <cell r="J600">
            <v>0</v>
          </cell>
          <cell r="L600">
            <v>0</v>
          </cell>
        </row>
        <row r="601">
          <cell r="J601">
            <v>0</v>
          </cell>
          <cell r="L601">
            <v>0</v>
          </cell>
        </row>
        <row r="602">
          <cell r="J602">
            <v>0</v>
          </cell>
          <cell r="L602">
            <v>0</v>
          </cell>
        </row>
        <row r="603">
          <cell r="J603">
            <v>0</v>
          </cell>
          <cell r="L603">
            <v>0</v>
          </cell>
        </row>
        <row r="604">
          <cell r="J604">
            <v>0</v>
          </cell>
          <cell r="L604">
            <v>0</v>
          </cell>
        </row>
        <row r="605">
          <cell r="J605">
            <v>0</v>
          </cell>
          <cell r="L605">
            <v>0</v>
          </cell>
        </row>
        <row r="606">
          <cell r="J606">
            <v>0</v>
          </cell>
          <cell r="L606">
            <v>0</v>
          </cell>
        </row>
        <row r="607">
          <cell r="J607">
            <v>0</v>
          </cell>
          <cell r="L607">
            <v>0</v>
          </cell>
        </row>
        <row r="608">
          <cell r="J608">
            <v>0</v>
          </cell>
          <cell r="L608">
            <v>0</v>
          </cell>
        </row>
        <row r="609">
          <cell r="J609">
            <v>0</v>
          </cell>
          <cell r="L609">
            <v>0</v>
          </cell>
        </row>
        <row r="610">
          <cell r="J610">
            <v>0</v>
          </cell>
          <cell r="L610">
            <v>0</v>
          </cell>
        </row>
        <row r="611">
          <cell r="J611">
            <v>0</v>
          </cell>
          <cell r="L611">
            <v>0</v>
          </cell>
        </row>
        <row r="612">
          <cell r="J612">
            <v>0</v>
          </cell>
          <cell r="L612">
            <v>0</v>
          </cell>
        </row>
        <row r="613">
          <cell r="J613">
            <v>0</v>
          </cell>
          <cell r="L613">
            <v>0</v>
          </cell>
        </row>
        <row r="614">
          <cell r="J614">
            <v>0</v>
          </cell>
          <cell r="L614">
            <v>0</v>
          </cell>
        </row>
        <row r="615">
          <cell r="J615">
            <v>0</v>
          </cell>
          <cell r="L615">
            <v>0</v>
          </cell>
        </row>
        <row r="616">
          <cell r="J616">
            <v>0</v>
          </cell>
          <cell r="L616">
            <v>0</v>
          </cell>
        </row>
        <row r="621">
          <cell r="J621" t="str">
            <v>금  액</v>
          </cell>
          <cell r="L621" t="str">
            <v>금  액</v>
          </cell>
        </row>
        <row r="622">
          <cell r="J622">
            <v>0</v>
          </cell>
          <cell r="L622">
            <v>0</v>
          </cell>
        </row>
        <row r="623">
          <cell r="J623">
            <v>0</v>
          </cell>
          <cell r="L623">
            <v>0</v>
          </cell>
        </row>
        <row r="624">
          <cell r="J624">
            <v>0</v>
          </cell>
          <cell r="L624">
            <v>0</v>
          </cell>
        </row>
        <row r="625">
          <cell r="J625">
            <v>0</v>
          </cell>
          <cell r="L625">
            <v>0</v>
          </cell>
        </row>
        <row r="626">
          <cell r="J626">
            <v>0</v>
          </cell>
          <cell r="L626">
            <v>0</v>
          </cell>
        </row>
        <row r="627">
          <cell r="J627">
            <v>0</v>
          </cell>
          <cell r="L627">
            <v>0</v>
          </cell>
        </row>
        <row r="628">
          <cell r="J628">
            <v>0</v>
          </cell>
          <cell r="L628">
            <v>0</v>
          </cell>
        </row>
        <row r="629">
          <cell r="J629">
            <v>0</v>
          </cell>
          <cell r="L629">
            <v>0</v>
          </cell>
        </row>
        <row r="630">
          <cell r="J630">
            <v>0</v>
          </cell>
          <cell r="L630">
            <v>0</v>
          </cell>
        </row>
        <row r="631">
          <cell r="J631">
            <v>0</v>
          </cell>
          <cell r="L631">
            <v>0</v>
          </cell>
        </row>
        <row r="632">
          <cell r="J632">
            <v>0</v>
          </cell>
          <cell r="L632">
            <v>0</v>
          </cell>
        </row>
        <row r="633">
          <cell r="J633">
            <v>0</v>
          </cell>
          <cell r="L633">
            <v>0</v>
          </cell>
        </row>
        <row r="634">
          <cell r="J634">
            <v>0</v>
          </cell>
          <cell r="L634">
            <v>0</v>
          </cell>
        </row>
        <row r="635">
          <cell r="J635">
            <v>0</v>
          </cell>
          <cell r="L635">
            <v>0</v>
          </cell>
        </row>
        <row r="636">
          <cell r="J636">
            <v>0</v>
          </cell>
          <cell r="L636">
            <v>0</v>
          </cell>
        </row>
        <row r="637">
          <cell r="J637">
            <v>0</v>
          </cell>
          <cell r="L637">
            <v>0</v>
          </cell>
        </row>
        <row r="638">
          <cell r="J638">
            <v>0</v>
          </cell>
          <cell r="L638">
            <v>0</v>
          </cell>
        </row>
        <row r="643">
          <cell r="J643" t="str">
            <v>금  액</v>
          </cell>
          <cell r="L643" t="str">
            <v>금  액</v>
          </cell>
        </row>
        <row r="644">
          <cell r="J644">
            <v>0</v>
          </cell>
          <cell r="L644">
            <v>0</v>
          </cell>
        </row>
        <row r="645">
          <cell r="J645">
            <v>0</v>
          </cell>
          <cell r="L645">
            <v>0</v>
          </cell>
        </row>
        <row r="646">
          <cell r="J646">
            <v>0</v>
          </cell>
          <cell r="L646">
            <v>0</v>
          </cell>
        </row>
        <row r="647">
          <cell r="J647">
            <v>0</v>
          </cell>
          <cell r="L647">
            <v>0</v>
          </cell>
        </row>
        <row r="648">
          <cell r="J648">
            <v>0</v>
          </cell>
          <cell r="L648">
            <v>0</v>
          </cell>
        </row>
        <row r="649">
          <cell r="J649">
            <v>0</v>
          </cell>
          <cell r="L649">
            <v>0</v>
          </cell>
        </row>
        <row r="650">
          <cell r="J650">
            <v>0</v>
          </cell>
          <cell r="L650">
            <v>0</v>
          </cell>
        </row>
        <row r="651">
          <cell r="J651">
            <v>0</v>
          </cell>
          <cell r="L651">
            <v>0</v>
          </cell>
        </row>
        <row r="652">
          <cell r="J652">
            <v>0</v>
          </cell>
          <cell r="L652">
            <v>0</v>
          </cell>
        </row>
        <row r="653">
          <cell r="J653">
            <v>0</v>
          </cell>
          <cell r="L653">
            <v>0</v>
          </cell>
        </row>
        <row r="654">
          <cell r="J654">
            <v>0</v>
          </cell>
          <cell r="L654">
            <v>0</v>
          </cell>
        </row>
        <row r="655">
          <cell r="J655">
            <v>0</v>
          </cell>
          <cell r="L655">
            <v>0</v>
          </cell>
        </row>
        <row r="656">
          <cell r="J656">
            <v>0</v>
          </cell>
          <cell r="L656">
            <v>0</v>
          </cell>
        </row>
        <row r="657">
          <cell r="J657">
            <v>0</v>
          </cell>
          <cell r="L657">
            <v>0</v>
          </cell>
        </row>
        <row r="658">
          <cell r="J658">
            <v>0</v>
          </cell>
          <cell r="L658">
            <v>0</v>
          </cell>
        </row>
        <row r="659">
          <cell r="J659">
            <v>0</v>
          </cell>
          <cell r="L659">
            <v>0</v>
          </cell>
        </row>
        <row r="660">
          <cell r="J660">
            <v>0</v>
          </cell>
          <cell r="L660">
            <v>0</v>
          </cell>
        </row>
        <row r="665">
          <cell r="J665" t="str">
            <v>금  액</v>
          </cell>
          <cell r="L665" t="str">
            <v>금  액</v>
          </cell>
        </row>
        <row r="666">
          <cell r="J666">
            <v>0</v>
          </cell>
          <cell r="L666">
            <v>0</v>
          </cell>
        </row>
        <row r="667">
          <cell r="J667">
            <v>0</v>
          </cell>
          <cell r="L667">
            <v>0</v>
          </cell>
        </row>
        <row r="668">
          <cell r="J668">
            <v>0</v>
          </cell>
          <cell r="L668">
            <v>0</v>
          </cell>
        </row>
        <row r="669">
          <cell r="J669">
            <v>0</v>
          </cell>
          <cell r="L669">
            <v>0</v>
          </cell>
        </row>
        <row r="670">
          <cell r="J670">
            <v>0</v>
          </cell>
          <cell r="L670">
            <v>0</v>
          </cell>
        </row>
        <row r="671">
          <cell r="J671">
            <v>0</v>
          </cell>
          <cell r="L671">
            <v>0</v>
          </cell>
        </row>
        <row r="672">
          <cell r="J672">
            <v>0</v>
          </cell>
          <cell r="L672">
            <v>0</v>
          </cell>
        </row>
        <row r="673">
          <cell r="J673">
            <v>0</v>
          </cell>
          <cell r="L673">
            <v>0</v>
          </cell>
        </row>
        <row r="674">
          <cell r="J674">
            <v>0</v>
          </cell>
          <cell r="L674">
            <v>0</v>
          </cell>
        </row>
        <row r="675">
          <cell r="J675">
            <v>0</v>
          </cell>
          <cell r="L675">
            <v>0</v>
          </cell>
        </row>
        <row r="676">
          <cell r="J676">
            <v>0</v>
          </cell>
          <cell r="L676">
            <v>0</v>
          </cell>
        </row>
        <row r="677">
          <cell r="J677">
            <v>0</v>
          </cell>
          <cell r="L677">
            <v>0</v>
          </cell>
        </row>
        <row r="678">
          <cell r="J678">
            <v>0</v>
          </cell>
          <cell r="L678">
            <v>0</v>
          </cell>
        </row>
        <row r="679">
          <cell r="J679">
            <v>0</v>
          </cell>
          <cell r="L679">
            <v>0</v>
          </cell>
        </row>
        <row r="680">
          <cell r="J680">
            <v>0</v>
          </cell>
          <cell r="L680">
            <v>0</v>
          </cell>
        </row>
        <row r="681">
          <cell r="J681">
            <v>0</v>
          </cell>
          <cell r="L681">
            <v>0</v>
          </cell>
        </row>
        <row r="682">
          <cell r="J682">
            <v>0</v>
          </cell>
          <cell r="L682">
            <v>0</v>
          </cell>
        </row>
        <row r="687">
          <cell r="J687" t="str">
            <v>금  액</v>
          </cell>
          <cell r="L687" t="str">
            <v>금  액</v>
          </cell>
        </row>
        <row r="688">
          <cell r="J688">
            <v>0</v>
          </cell>
          <cell r="L688">
            <v>0</v>
          </cell>
        </row>
        <row r="689">
          <cell r="J689">
            <v>0</v>
          </cell>
          <cell r="L689">
            <v>0</v>
          </cell>
        </row>
        <row r="690">
          <cell r="J690">
            <v>0</v>
          </cell>
          <cell r="L690">
            <v>0</v>
          </cell>
        </row>
        <row r="691">
          <cell r="J691">
            <v>0</v>
          </cell>
          <cell r="L691">
            <v>0</v>
          </cell>
        </row>
        <row r="692">
          <cell r="J692">
            <v>0</v>
          </cell>
          <cell r="L692">
            <v>0</v>
          </cell>
        </row>
        <row r="693">
          <cell r="J693">
            <v>0</v>
          </cell>
          <cell r="L693">
            <v>0</v>
          </cell>
        </row>
        <row r="694">
          <cell r="J694">
            <v>0</v>
          </cell>
          <cell r="L694">
            <v>0</v>
          </cell>
        </row>
        <row r="695">
          <cell r="J695">
            <v>0</v>
          </cell>
          <cell r="L695">
            <v>0</v>
          </cell>
        </row>
        <row r="696">
          <cell r="J696">
            <v>0</v>
          </cell>
          <cell r="L696">
            <v>0</v>
          </cell>
        </row>
        <row r="697">
          <cell r="J697">
            <v>0</v>
          </cell>
          <cell r="L697">
            <v>0</v>
          </cell>
        </row>
        <row r="698">
          <cell r="J698">
            <v>0</v>
          </cell>
          <cell r="L698">
            <v>0</v>
          </cell>
        </row>
        <row r="699">
          <cell r="J699">
            <v>0</v>
          </cell>
          <cell r="L699">
            <v>0</v>
          </cell>
        </row>
        <row r="700">
          <cell r="J700">
            <v>0</v>
          </cell>
          <cell r="L700">
            <v>0</v>
          </cell>
        </row>
        <row r="701">
          <cell r="J701">
            <v>0</v>
          </cell>
          <cell r="L701">
            <v>0</v>
          </cell>
        </row>
        <row r="702">
          <cell r="J702">
            <v>0</v>
          </cell>
          <cell r="L702">
            <v>0</v>
          </cell>
        </row>
        <row r="703">
          <cell r="J703">
            <v>0</v>
          </cell>
          <cell r="L703">
            <v>0</v>
          </cell>
        </row>
        <row r="704">
          <cell r="J704">
            <v>0</v>
          </cell>
          <cell r="L704">
            <v>0</v>
          </cell>
        </row>
        <row r="709">
          <cell r="J709" t="str">
            <v>금  액</v>
          </cell>
          <cell r="L709" t="str">
            <v>금  액</v>
          </cell>
        </row>
        <row r="710">
          <cell r="J710">
            <v>0</v>
          </cell>
          <cell r="L710">
            <v>0</v>
          </cell>
        </row>
        <row r="711">
          <cell r="J711">
            <v>0</v>
          </cell>
          <cell r="L711">
            <v>0</v>
          </cell>
        </row>
        <row r="712">
          <cell r="J712">
            <v>0</v>
          </cell>
          <cell r="L712">
            <v>0</v>
          </cell>
        </row>
        <row r="713">
          <cell r="J713">
            <v>0</v>
          </cell>
          <cell r="L713">
            <v>0</v>
          </cell>
        </row>
        <row r="714">
          <cell r="J714">
            <v>0</v>
          </cell>
          <cell r="L714">
            <v>0</v>
          </cell>
        </row>
        <row r="715">
          <cell r="J715">
            <v>0</v>
          </cell>
          <cell r="L715">
            <v>0</v>
          </cell>
        </row>
        <row r="716">
          <cell r="J716">
            <v>0</v>
          </cell>
          <cell r="L716">
            <v>0</v>
          </cell>
        </row>
        <row r="717">
          <cell r="J717">
            <v>0</v>
          </cell>
          <cell r="L717">
            <v>0</v>
          </cell>
        </row>
        <row r="718">
          <cell r="J718">
            <v>0</v>
          </cell>
          <cell r="L718">
            <v>0</v>
          </cell>
        </row>
        <row r="719">
          <cell r="J719">
            <v>0</v>
          </cell>
          <cell r="L719">
            <v>0</v>
          </cell>
        </row>
        <row r="720">
          <cell r="J720">
            <v>0</v>
          </cell>
          <cell r="L720">
            <v>0</v>
          </cell>
        </row>
        <row r="721">
          <cell r="J721">
            <v>0</v>
          </cell>
          <cell r="L721">
            <v>0</v>
          </cell>
        </row>
        <row r="722">
          <cell r="J722">
            <v>0</v>
          </cell>
          <cell r="L722">
            <v>0</v>
          </cell>
        </row>
        <row r="723">
          <cell r="J723">
            <v>0</v>
          </cell>
          <cell r="L723">
            <v>0</v>
          </cell>
        </row>
        <row r="724">
          <cell r="J724">
            <v>0</v>
          </cell>
          <cell r="L724">
            <v>0</v>
          </cell>
        </row>
        <row r="725">
          <cell r="J725">
            <v>0</v>
          </cell>
          <cell r="L725">
            <v>0</v>
          </cell>
        </row>
        <row r="726">
          <cell r="J726">
            <v>0</v>
          </cell>
          <cell r="L726">
            <v>0</v>
          </cell>
        </row>
        <row r="731">
          <cell r="J731" t="str">
            <v>금  액</v>
          </cell>
          <cell r="L731" t="str">
            <v>금  액</v>
          </cell>
        </row>
        <row r="732">
          <cell r="J732">
            <v>0</v>
          </cell>
          <cell r="L732">
            <v>0</v>
          </cell>
        </row>
        <row r="733">
          <cell r="J733">
            <v>0</v>
          </cell>
          <cell r="L733">
            <v>0</v>
          </cell>
        </row>
        <row r="734">
          <cell r="J734">
            <v>0</v>
          </cell>
          <cell r="L734">
            <v>0</v>
          </cell>
        </row>
        <row r="735">
          <cell r="J735">
            <v>0</v>
          </cell>
          <cell r="L735">
            <v>0</v>
          </cell>
        </row>
        <row r="736">
          <cell r="J736">
            <v>0</v>
          </cell>
          <cell r="L736">
            <v>0</v>
          </cell>
        </row>
        <row r="737">
          <cell r="J737">
            <v>0</v>
          </cell>
          <cell r="L737">
            <v>0</v>
          </cell>
        </row>
        <row r="738">
          <cell r="J738">
            <v>0</v>
          </cell>
          <cell r="L738">
            <v>0</v>
          </cell>
        </row>
        <row r="739">
          <cell r="J739">
            <v>0</v>
          </cell>
          <cell r="L739">
            <v>0</v>
          </cell>
        </row>
        <row r="740">
          <cell r="J740">
            <v>0</v>
          </cell>
          <cell r="L740">
            <v>0</v>
          </cell>
        </row>
        <row r="741">
          <cell r="J741">
            <v>0</v>
          </cell>
          <cell r="L741">
            <v>0</v>
          </cell>
        </row>
        <row r="742">
          <cell r="J742">
            <v>0</v>
          </cell>
          <cell r="L742">
            <v>0</v>
          </cell>
        </row>
        <row r="743">
          <cell r="J743">
            <v>0</v>
          </cell>
          <cell r="L743">
            <v>0</v>
          </cell>
        </row>
        <row r="744">
          <cell r="J744">
            <v>0</v>
          </cell>
          <cell r="L744">
            <v>0</v>
          </cell>
        </row>
        <row r="745">
          <cell r="J745">
            <v>0</v>
          </cell>
          <cell r="L745">
            <v>0</v>
          </cell>
        </row>
        <row r="746">
          <cell r="J746">
            <v>0</v>
          </cell>
          <cell r="L746">
            <v>0</v>
          </cell>
        </row>
        <row r="747">
          <cell r="J747">
            <v>0</v>
          </cell>
          <cell r="L747">
            <v>0</v>
          </cell>
        </row>
        <row r="748">
          <cell r="J748">
            <v>0</v>
          </cell>
          <cell r="L748">
            <v>0</v>
          </cell>
        </row>
        <row r="753">
          <cell r="J753" t="str">
            <v>금  액</v>
          </cell>
          <cell r="L753" t="str">
            <v>금  액</v>
          </cell>
        </row>
        <row r="754">
          <cell r="J754">
            <v>0</v>
          </cell>
          <cell r="L754">
            <v>0</v>
          </cell>
        </row>
        <row r="755">
          <cell r="J755">
            <v>0</v>
          </cell>
          <cell r="L755">
            <v>0</v>
          </cell>
        </row>
        <row r="756">
          <cell r="J756">
            <v>0</v>
          </cell>
          <cell r="L756">
            <v>0</v>
          </cell>
        </row>
        <row r="757">
          <cell r="J757">
            <v>0</v>
          </cell>
          <cell r="L757">
            <v>0</v>
          </cell>
        </row>
        <row r="758">
          <cell r="J758">
            <v>0</v>
          </cell>
          <cell r="L758">
            <v>0</v>
          </cell>
        </row>
        <row r="759">
          <cell r="J759">
            <v>0</v>
          </cell>
          <cell r="L759">
            <v>0</v>
          </cell>
        </row>
        <row r="760">
          <cell r="J760">
            <v>0</v>
          </cell>
          <cell r="L760">
            <v>0</v>
          </cell>
        </row>
        <row r="761">
          <cell r="J761">
            <v>0</v>
          </cell>
          <cell r="L761">
            <v>0</v>
          </cell>
        </row>
        <row r="762">
          <cell r="J762">
            <v>0</v>
          </cell>
          <cell r="L762">
            <v>0</v>
          </cell>
        </row>
        <row r="763">
          <cell r="J763">
            <v>0</v>
          </cell>
          <cell r="L763">
            <v>0</v>
          </cell>
        </row>
        <row r="764">
          <cell r="J764">
            <v>0</v>
          </cell>
          <cell r="L764">
            <v>0</v>
          </cell>
        </row>
        <row r="765">
          <cell r="J765">
            <v>0</v>
          </cell>
          <cell r="L765">
            <v>0</v>
          </cell>
        </row>
        <row r="766">
          <cell r="J766">
            <v>0</v>
          </cell>
          <cell r="L766">
            <v>0</v>
          </cell>
        </row>
        <row r="767">
          <cell r="J767">
            <v>0</v>
          </cell>
          <cell r="L767">
            <v>0</v>
          </cell>
        </row>
        <row r="768">
          <cell r="J768">
            <v>0</v>
          </cell>
          <cell r="L768">
            <v>0</v>
          </cell>
        </row>
        <row r="769">
          <cell r="J769">
            <v>0</v>
          </cell>
          <cell r="L769">
            <v>0</v>
          </cell>
        </row>
        <row r="770">
          <cell r="J770">
            <v>0</v>
          </cell>
          <cell r="L770">
            <v>0</v>
          </cell>
        </row>
        <row r="775">
          <cell r="J775" t="str">
            <v>금  액</v>
          </cell>
          <cell r="L775" t="str">
            <v>금  액</v>
          </cell>
        </row>
        <row r="776">
          <cell r="J776">
            <v>0</v>
          </cell>
          <cell r="L776">
            <v>0</v>
          </cell>
        </row>
        <row r="777">
          <cell r="J777">
            <v>0</v>
          </cell>
          <cell r="L777">
            <v>0</v>
          </cell>
        </row>
        <row r="778">
          <cell r="J778">
            <v>0</v>
          </cell>
          <cell r="L778">
            <v>0</v>
          </cell>
        </row>
        <row r="779">
          <cell r="J779">
            <v>0</v>
          </cell>
          <cell r="L779">
            <v>0</v>
          </cell>
        </row>
        <row r="780">
          <cell r="J780">
            <v>0</v>
          </cell>
          <cell r="L780">
            <v>0</v>
          </cell>
        </row>
        <row r="781">
          <cell r="J781">
            <v>0</v>
          </cell>
          <cell r="L781">
            <v>0</v>
          </cell>
        </row>
        <row r="782">
          <cell r="J782">
            <v>0</v>
          </cell>
          <cell r="L782">
            <v>0</v>
          </cell>
        </row>
        <row r="783">
          <cell r="J783">
            <v>0</v>
          </cell>
          <cell r="L783">
            <v>0</v>
          </cell>
        </row>
        <row r="784">
          <cell r="J784">
            <v>0</v>
          </cell>
          <cell r="L784">
            <v>0</v>
          </cell>
        </row>
        <row r="785">
          <cell r="J785">
            <v>0</v>
          </cell>
          <cell r="L785">
            <v>0</v>
          </cell>
        </row>
        <row r="786">
          <cell r="J786">
            <v>0</v>
          </cell>
          <cell r="L786">
            <v>0</v>
          </cell>
        </row>
        <row r="787">
          <cell r="J787">
            <v>0</v>
          </cell>
          <cell r="L787">
            <v>0</v>
          </cell>
        </row>
        <row r="788">
          <cell r="J788">
            <v>0</v>
          </cell>
          <cell r="L788">
            <v>0</v>
          </cell>
        </row>
        <row r="789">
          <cell r="J789">
            <v>0</v>
          </cell>
          <cell r="L789">
            <v>0</v>
          </cell>
        </row>
        <row r="790">
          <cell r="J790">
            <v>0</v>
          </cell>
          <cell r="L790">
            <v>0</v>
          </cell>
        </row>
        <row r="791">
          <cell r="J791">
            <v>0</v>
          </cell>
          <cell r="L791">
            <v>0</v>
          </cell>
        </row>
        <row r="792">
          <cell r="J792">
            <v>0</v>
          </cell>
          <cell r="L792">
            <v>0</v>
          </cell>
        </row>
        <row r="797">
          <cell r="J797" t="str">
            <v>금  액</v>
          </cell>
          <cell r="L797" t="str">
            <v>금  액</v>
          </cell>
        </row>
        <row r="798">
          <cell r="J798">
            <v>0</v>
          </cell>
          <cell r="L798">
            <v>0</v>
          </cell>
        </row>
        <row r="799">
          <cell r="J799">
            <v>0</v>
          </cell>
          <cell r="L799">
            <v>0</v>
          </cell>
        </row>
        <row r="800">
          <cell r="J800">
            <v>0</v>
          </cell>
          <cell r="L800">
            <v>0</v>
          </cell>
        </row>
        <row r="801">
          <cell r="J801">
            <v>0</v>
          </cell>
          <cell r="L801">
            <v>0</v>
          </cell>
        </row>
        <row r="802">
          <cell r="J802">
            <v>0</v>
          </cell>
          <cell r="L802">
            <v>0</v>
          </cell>
        </row>
        <row r="803">
          <cell r="J803">
            <v>0</v>
          </cell>
          <cell r="L803">
            <v>0</v>
          </cell>
        </row>
        <row r="804">
          <cell r="J804">
            <v>0</v>
          </cell>
          <cell r="L804">
            <v>0</v>
          </cell>
        </row>
        <row r="805">
          <cell r="J805">
            <v>0</v>
          </cell>
          <cell r="L805">
            <v>0</v>
          </cell>
        </row>
        <row r="806">
          <cell r="J806">
            <v>0</v>
          </cell>
          <cell r="L806">
            <v>0</v>
          </cell>
        </row>
        <row r="807">
          <cell r="J807">
            <v>0</v>
          </cell>
          <cell r="L807">
            <v>0</v>
          </cell>
        </row>
        <row r="808">
          <cell r="J808">
            <v>0</v>
          </cell>
          <cell r="L808">
            <v>0</v>
          </cell>
        </row>
        <row r="809">
          <cell r="J809">
            <v>0</v>
          </cell>
          <cell r="L809">
            <v>0</v>
          </cell>
        </row>
        <row r="810">
          <cell r="J810">
            <v>0</v>
          </cell>
          <cell r="L810">
            <v>0</v>
          </cell>
        </row>
        <row r="811">
          <cell r="J811">
            <v>0</v>
          </cell>
          <cell r="L811">
            <v>0</v>
          </cell>
        </row>
        <row r="812">
          <cell r="J812">
            <v>0</v>
          </cell>
          <cell r="L812">
            <v>0</v>
          </cell>
        </row>
        <row r="813">
          <cell r="J813">
            <v>0</v>
          </cell>
          <cell r="L813">
            <v>0</v>
          </cell>
        </row>
        <row r="814">
          <cell r="J814">
            <v>0</v>
          </cell>
          <cell r="L814">
            <v>0</v>
          </cell>
        </row>
        <row r="819">
          <cell r="J819" t="str">
            <v>금  액</v>
          </cell>
          <cell r="L819" t="str">
            <v>금  액</v>
          </cell>
        </row>
        <row r="820">
          <cell r="J820">
            <v>0</v>
          </cell>
          <cell r="L820">
            <v>0</v>
          </cell>
        </row>
        <row r="821">
          <cell r="J821">
            <v>0</v>
          </cell>
          <cell r="L821">
            <v>0</v>
          </cell>
        </row>
        <row r="822">
          <cell r="J822">
            <v>0</v>
          </cell>
          <cell r="L822">
            <v>0</v>
          </cell>
        </row>
        <row r="823">
          <cell r="J823">
            <v>0</v>
          </cell>
          <cell r="L823">
            <v>0</v>
          </cell>
        </row>
        <row r="824">
          <cell r="J824">
            <v>0</v>
          </cell>
          <cell r="L824">
            <v>0</v>
          </cell>
        </row>
        <row r="825">
          <cell r="J825">
            <v>0</v>
          </cell>
          <cell r="L825">
            <v>0</v>
          </cell>
        </row>
        <row r="826">
          <cell r="J826">
            <v>0</v>
          </cell>
          <cell r="L826">
            <v>0</v>
          </cell>
        </row>
        <row r="827">
          <cell r="J827">
            <v>0</v>
          </cell>
          <cell r="L827">
            <v>0</v>
          </cell>
        </row>
        <row r="828">
          <cell r="J828">
            <v>0</v>
          </cell>
          <cell r="L828">
            <v>0</v>
          </cell>
        </row>
        <row r="829">
          <cell r="J829">
            <v>0</v>
          </cell>
          <cell r="L829">
            <v>0</v>
          </cell>
        </row>
        <row r="830">
          <cell r="J830">
            <v>0</v>
          </cell>
          <cell r="L830">
            <v>0</v>
          </cell>
        </row>
        <row r="831">
          <cell r="J831">
            <v>0</v>
          </cell>
          <cell r="L831">
            <v>0</v>
          </cell>
        </row>
        <row r="832">
          <cell r="J832">
            <v>0</v>
          </cell>
          <cell r="L832">
            <v>0</v>
          </cell>
        </row>
        <row r="833">
          <cell r="J833">
            <v>0</v>
          </cell>
          <cell r="L833">
            <v>0</v>
          </cell>
        </row>
        <row r="834">
          <cell r="J834">
            <v>0</v>
          </cell>
          <cell r="L834">
            <v>0</v>
          </cell>
        </row>
        <row r="835">
          <cell r="J835">
            <v>0</v>
          </cell>
          <cell r="L835">
            <v>0</v>
          </cell>
        </row>
        <row r="836">
          <cell r="J836">
            <v>0</v>
          </cell>
          <cell r="L836">
            <v>0</v>
          </cell>
        </row>
        <row r="841">
          <cell r="J841" t="str">
            <v>금  액</v>
          </cell>
          <cell r="L841" t="str">
            <v>금  액</v>
          </cell>
        </row>
        <row r="842">
          <cell r="J842">
            <v>0</v>
          </cell>
          <cell r="L842">
            <v>0</v>
          </cell>
        </row>
        <row r="843">
          <cell r="J843">
            <v>0</v>
          </cell>
          <cell r="L843">
            <v>0</v>
          </cell>
        </row>
        <row r="844">
          <cell r="J844">
            <v>0</v>
          </cell>
          <cell r="L844">
            <v>0</v>
          </cell>
        </row>
        <row r="845">
          <cell r="J845">
            <v>0</v>
          </cell>
          <cell r="L845">
            <v>0</v>
          </cell>
        </row>
        <row r="846">
          <cell r="J846">
            <v>0</v>
          </cell>
          <cell r="L846">
            <v>0</v>
          </cell>
        </row>
        <row r="847">
          <cell r="J847">
            <v>0</v>
          </cell>
          <cell r="L847">
            <v>0</v>
          </cell>
        </row>
        <row r="848">
          <cell r="J848">
            <v>0</v>
          </cell>
          <cell r="L848">
            <v>0</v>
          </cell>
        </row>
        <row r="849">
          <cell r="J849">
            <v>0</v>
          </cell>
          <cell r="L849">
            <v>0</v>
          </cell>
        </row>
        <row r="850">
          <cell r="J850">
            <v>0</v>
          </cell>
          <cell r="L850">
            <v>0</v>
          </cell>
        </row>
        <row r="851">
          <cell r="J851">
            <v>0</v>
          </cell>
          <cell r="L851">
            <v>0</v>
          </cell>
        </row>
        <row r="852">
          <cell r="J852">
            <v>0</v>
          </cell>
          <cell r="L852">
            <v>0</v>
          </cell>
        </row>
        <row r="853">
          <cell r="J853">
            <v>0</v>
          </cell>
          <cell r="L853">
            <v>0</v>
          </cell>
        </row>
        <row r="854">
          <cell r="J854">
            <v>0</v>
          </cell>
          <cell r="L854">
            <v>0</v>
          </cell>
        </row>
        <row r="855">
          <cell r="J855">
            <v>0</v>
          </cell>
          <cell r="L855">
            <v>0</v>
          </cell>
        </row>
        <row r="856">
          <cell r="J856">
            <v>0</v>
          </cell>
          <cell r="L856">
            <v>0</v>
          </cell>
        </row>
        <row r="857">
          <cell r="J857">
            <v>0</v>
          </cell>
          <cell r="L857">
            <v>0</v>
          </cell>
        </row>
        <row r="858">
          <cell r="J858">
            <v>0</v>
          </cell>
          <cell r="L858">
            <v>0</v>
          </cell>
        </row>
        <row r="863">
          <cell r="J863" t="str">
            <v>금  액</v>
          </cell>
          <cell r="L863" t="str">
            <v>금  액</v>
          </cell>
        </row>
        <row r="864">
          <cell r="J864">
            <v>0</v>
          </cell>
          <cell r="L864">
            <v>0</v>
          </cell>
        </row>
        <row r="865">
          <cell r="J865">
            <v>0</v>
          </cell>
          <cell r="L865">
            <v>0</v>
          </cell>
        </row>
        <row r="866">
          <cell r="J866">
            <v>0</v>
          </cell>
          <cell r="L866">
            <v>0</v>
          </cell>
        </row>
        <row r="867">
          <cell r="J867">
            <v>0</v>
          </cell>
          <cell r="L867">
            <v>0</v>
          </cell>
        </row>
        <row r="868">
          <cell r="J868">
            <v>0</v>
          </cell>
          <cell r="L868">
            <v>0</v>
          </cell>
        </row>
        <row r="869">
          <cell r="J869">
            <v>0</v>
          </cell>
          <cell r="L869">
            <v>0</v>
          </cell>
        </row>
        <row r="870">
          <cell r="J870">
            <v>0</v>
          </cell>
          <cell r="L870">
            <v>0</v>
          </cell>
        </row>
        <row r="871">
          <cell r="J871">
            <v>0</v>
          </cell>
          <cell r="L871">
            <v>0</v>
          </cell>
        </row>
        <row r="872">
          <cell r="J872">
            <v>0</v>
          </cell>
          <cell r="L872">
            <v>0</v>
          </cell>
        </row>
        <row r="873">
          <cell r="J873">
            <v>0</v>
          </cell>
          <cell r="L873">
            <v>0</v>
          </cell>
        </row>
        <row r="874">
          <cell r="J874">
            <v>0</v>
          </cell>
          <cell r="L874">
            <v>0</v>
          </cell>
        </row>
        <row r="875">
          <cell r="J875">
            <v>0</v>
          </cell>
          <cell r="L875">
            <v>0</v>
          </cell>
        </row>
        <row r="876">
          <cell r="J876">
            <v>0</v>
          </cell>
          <cell r="L876">
            <v>0</v>
          </cell>
        </row>
        <row r="877">
          <cell r="J877">
            <v>0</v>
          </cell>
          <cell r="L877">
            <v>0</v>
          </cell>
        </row>
        <row r="878">
          <cell r="J878">
            <v>0</v>
          </cell>
          <cell r="L878">
            <v>0</v>
          </cell>
        </row>
        <row r="879">
          <cell r="J879">
            <v>0</v>
          </cell>
          <cell r="L879">
            <v>0</v>
          </cell>
        </row>
        <row r="880">
          <cell r="J880">
            <v>0</v>
          </cell>
          <cell r="L880">
            <v>0</v>
          </cell>
        </row>
        <row r="885">
          <cell r="J885" t="str">
            <v>금  액</v>
          </cell>
          <cell r="L885" t="str">
            <v>금  액</v>
          </cell>
        </row>
        <row r="886">
          <cell r="J886">
            <v>0</v>
          </cell>
          <cell r="L886">
            <v>0</v>
          </cell>
        </row>
        <row r="887">
          <cell r="J887">
            <v>0</v>
          </cell>
          <cell r="L887">
            <v>0</v>
          </cell>
        </row>
        <row r="888">
          <cell r="J888">
            <v>0</v>
          </cell>
          <cell r="L888">
            <v>0</v>
          </cell>
        </row>
        <row r="889">
          <cell r="J889">
            <v>0</v>
          </cell>
          <cell r="L889">
            <v>0</v>
          </cell>
        </row>
        <row r="890">
          <cell r="J890">
            <v>0</v>
          </cell>
          <cell r="L890">
            <v>0</v>
          </cell>
        </row>
        <row r="891">
          <cell r="J891">
            <v>0</v>
          </cell>
          <cell r="L891">
            <v>0</v>
          </cell>
        </row>
        <row r="892">
          <cell r="J892">
            <v>0</v>
          </cell>
          <cell r="L892">
            <v>0</v>
          </cell>
        </row>
        <row r="893">
          <cell r="J893">
            <v>0</v>
          </cell>
          <cell r="L893">
            <v>0</v>
          </cell>
        </row>
        <row r="894">
          <cell r="J894">
            <v>0</v>
          </cell>
          <cell r="L894">
            <v>0</v>
          </cell>
        </row>
        <row r="895">
          <cell r="J895">
            <v>0</v>
          </cell>
          <cell r="L895">
            <v>0</v>
          </cell>
        </row>
        <row r="896">
          <cell r="J896">
            <v>0</v>
          </cell>
          <cell r="L896">
            <v>0</v>
          </cell>
        </row>
        <row r="897">
          <cell r="J897">
            <v>0</v>
          </cell>
          <cell r="L897">
            <v>0</v>
          </cell>
        </row>
        <row r="898">
          <cell r="J898">
            <v>0</v>
          </cell>
          <cell r="L898">
            <v>0</v>
          </cell>
        </row>
        <row r="899">
          <cell r="J899">
            <v>0</v>
          </cell>
          <cell r="L899">
            <v>0</v>
          </cell>
        </row>
        <row r="900">
          <cell r="J900">
            <v>0</v>
          </cell>
          <cell r="L900">
            <v>0</v>
          </cell>
        </row>
        <row r="901">
          <cell r="J901">
            <v>0</v>
          </cell>
          <cell r="L901">
            <v>0</v>
          </cell>
        </row>
        <row r="902">
          <cell r="J902">
            <v>0</v>
          </cell>
          <cell r="L902">
            <v>0</v>
          </cell>
        </row>
        <row r="907">
          <cell r="J907" t="str">
            <v>금  액</v>
          </cell>
          <cell r="L907" t="str">
            <v>금  액</v>
          </cell>
        </row>
        <row r="908">
          <cell r="J908">
            <v>0</v>
          </cell>
          <cell r="L908">
            <v>0</v>
          </cell>
        </row>
        <row r="909">
          <cell r="J909">
            <v>0</v>
          </cell>
          <cell r="L909">
            <v>0</v>
          </cell>
        </row>
        <row r="910">
          <cell r="J910">
            <v>0</v>
          </cell>
          <cell r="L910">
            <v>0</v>
          </cell>
        </row>
        <row r="911">
          <cell r="J911">
            <v>0</v>
          </cell>
          <cell r="L911">
            <v>0</v>
          </cell>
        </row>
        <row r="912">
          <cell r="J912">
            <v>0</v>
          </cell>
          <cell r="L912">
            <v>0</v>
          </cell>
        </row>
        <row r="913">
          <cell r="J913">
            <v>0</v>
          </cell>
          <cell r="L913">
            <v>0</v>
          </cell>
        </row>
        <row r="914">
          <cell r="J914">
            <v>0</v>
          </cell>
          <cell r="L914">
            <v>0</v>
          </cell>
        </row>
        <row r="915">
          <cell r="J915">
            <v>0</v>
          </cell>
          <cell r="L915">
            <v>0</v>
          </cell>
        </row>
        <row r="916">
          <cell r="J916">
            <v>0</v>
          </cell>
          <cell r="L916">
            <v>0</v>
          </cell>
        </row>
        <row r="917">
          <cell r="J917">
            <v>0</v>
          </cell>
          <cell r="L917">
            <v>0</v>
          </cell>
        </row>
        <row r="918">
          <cell r="J918">
            <v>0</v>
          </cell>
          <cell r="L918">
            <v>0</v>
          </cell>
        </row>
        <row r="919">
          <cell r="J919">
            <v>0</v>
          </cell>
          <cell r="L919">
            <v>0</v>
          </cell>
        </row>
        <row r="920">
          <cell r="J920">
            <v>0</v>
          </cell>
          <cell r="L920">
            <v>0</v>
          </cell>
        </row>
        <row r="921">
          <cell r="J921">
            <v>0</v>
          </cell>
          <cell r="L921">
            <v>0</v>
          </cell>
        </row>
        <row r="922">
          <cell r="J922">
            <v>0</v>
          </cell>
          <cell r="L922">
            <v>0</v>
          </cell>
        </row>
        <row r="923">
          <cell r="J923">
            <v>0</v>
          </cell>
          <cell r="L923">
            <v>0</v>
          </cell>
        </row>
        <row r="924">
          <cell r="J924">
            <v>0</v>
          </cell>
          <cell r="L924">
            <v>0</v>
          </cell>
        </row>
        <row r="929">
          <cell r="J929" t="str">
            <v>금  액</v>
          </cell>
          <cell r="L929" t="str">
            <v>금  액</v>
          </cell>
        </row>
        <row r="930">
          <cell r="J930">
            <v>0</v>
          </cell>
          <cell r="L930">
            <v>0</v>
          </cell>
        </row>
        <row r="931">
          <cell r="J931">
            <v>0</v>
          </cell>
          <cell r="L931">
            <v>0</v>
          </cell>
        </row>
        <row r="932">
          <cell r="J932">
            <v>0</v>
          </cell>
          <cell r="L932">
            <v>0</v>
          </cell>
        </row>
        <row r="933">
          <cell r="J933">
            <v>0</v>
          </cell>
          <cell r="L933">
            <v>0</v>
          </cell>
        </row>
        <row r="934">
          <cell r="J934">
            <v>0</v>
          </cell>
          <cell r="L934">
            <v>0</v>
          </cell>
        </row>
        <row r="935">
          <cell r="J935">
            <v>0</v>
          </cell>
          <cell r="L935">
            <v>0</v>
          </cell>
        </row>
        <row r="936">
          <cell r="J936">
            <v>0</v>
          </cell>
          <cell r="L936">
            <v>0</v>
          </cell>
        </row>
        <row r="937">
          <cell r="J937">
            <v>0</v>
          </cell>
          <cell r="L937">
            <v>0</v>
          </cell>
        </row>
        <row r="938">
          <cell r="J938">
            <v>0</v>
          </cell>
          <cell r="L938">
            <v>0</v>
          </cell>
        </row>
        <row r="939">
          <cell r="J939">
            <v>0</v>
          </cell>
          <cell r="L939">
            <v>0</v>
          </cell>
        </row>
        <row r="940">
          <cell r="J940">
            <v>0</v>
          </cell>
          <cell r="L940">
            <v>0</v>
          </cell>
        </row>
        <row r="941">
          <cell r="J941">
            <v>0</v>
          </cell>
          <cell r="L941">
            <v>0</v>
          </cell>
        </row>
        <row r="942">
          <cell r="J942">
            <v>0</v>
          </cell>
          <cell r="L942">
            <v>0</v>
          </cell>
        </row>
        <row r="943">
          <cell r="J943">
            <v>0</v>
          </cell>
          <cell r="L943">
            <v>0</v>
          </cell>
        </row>
        <row r="944">
          <cell r="J944">
            <v>0</v>
          </cell>
          <cell r="L944">
            <v>0</v>
          </cell>
        </row>
        <row r="945">
          <cell r="J945">
            <v>0</v>
          </cell>
          <cell r="L945">
            <v>0</v>
          </cell>
        </row>
        <row r="946">
          <cell r="J946">
            <v>0</v>
          </cell>
          <cell r="L946">
            <v>0</v>
          </cell>
        </row>
        <row r="951">
          <cell r="J951" t="str">
            <v>금  액</v>
          </cell>
          <cell r="L951" t="str">
            <v>금  액</v>
          </cell>
        </row>
        <row r="952">
          <cell r="J952">
            <v>0</v>
          </cell>
          <cell r="L952">
            <v>0</v>
          </cell>
        </row>
        <row r="953">
          <cell r="J953">
            <v>0</v>
          </cell>
          <cell r="L953">
            <v>0</v>
          </cell>
        </row>
        <row r="954">
          <cell r="J954">
            <v>0</v>
          </cell>
          <cell r="L954">
            <v>0</v>
          </cell>
        </row>
        <row r="955">
          <cell r="J955">
            <v>0</v>
          </cell>
          <cell r="L955">
            <v>0</v>
          </cell>
        </row>
        <row r="956">
          <cell r="J956">
            <v>0</v>
          </cell>
          <cell r="L956">
            <v>0</v>
          </cell>
        </row>
        <row r="957">
          <cell r="J957">
            <v>0</v>
          </cell>
          <cell r="L957">
            <v>0</v>
          </cell>
        </row>
        <row r="958">
          <cell r="J958">
            <v>0</v>
          </cell>
          <cell r="L958">
            <v>0</v>
          </cell>
        </row>
        <row r="959">
          <cell r="J959">
            <v>0</v>
          </cell>
          <cell r="L959">
            <v>0</v>
          </cell>
        </row>
        <row r="960">
          <cell r="J960">
            <v>0</v>
          </cell>
          <cell r="L960">
            <v>0</v>
          </cell>
        </row>
        <row r="961">
          <cell r="J961">
            <v>0</v>
          </cell>
          <cell r="L961">
            <v>0</v>
          </cell>
        </row>
        <row r="962">
          <cell r="J962">
            <v>0</v>
          </cell>
          <cell r="L962">
            <v>0</v>
          </cell>
        </row>
        <row r="963">
          <cell r="J963">
            <v>0</v>
          </cell>
          <cell r="L963">
            <v>0</v>
          </cell>
        </row>
        <row r="964">
          <cell r="J964">
            <v>0</v>
          </cell>
          <cell r="L964">
            <v>0</v>
          </cell>
        </row>
        <row r="965">
          <cell r="J965">
            <v>0</v>
          </cell>
          <cell r="L965">
            <v>0</v>
          </cell>
        </row>
        <row r="966">
          <cell r="J966">
            <v>0</v>
          </cell>
          <cell r="L966">
            <v>0</v>
          </cell>
        </row>
        <row r="967">
          <cell r="J967">
            <v>0</v>
          </cell>
          <cell r="L967">
            <v>0</v>
          </cell>
        </row>
        <row r="968">
          <cell r="J968">
            <v>0</v>
          </cell>
          <cell r="L968">
            <v>0</v>
          </cell>
        </row>
        <row r="973">
          <cell r="J973" t="str">
            <v>금  액</v>
          </cell>
          <cell r="L973" t="str">
            <v>금  액</v>
          </cell>
        </row>
        <row r="974">
          <cell r="J974">
            <v>0</v>
          </cell>
          <cell r="L974">
            <v>0</v>
          </cell>
        </row>
        <row r="975">
          <cell r="J975">
            <v>0</v>
          </cell>
          <cell r="L975">
            <v>0</v>
          </cell>
        </row>
        <row r="976">
          <cell r="J976">
            <v>0</v>
          </cell>
          <cell r="L976">
            <v>0</v>
          </cell>
        </row>
        <row r="977">
          <cell r="J977">
            <v>0</v>
          </cell>
          <cell r="L977">
            <v>0</v>
          </cell>
        </row>
        <row r="978">
          <cell r="J978">
            <v>0</v>
          </cell>
          <cell r="L978">
            <v>0</v>
          </cell>
        </row>
        <row r="979">
          <cell r="J979">
            <v>0</v>
          </cell>
          <cell r="L979">
            <v>0</v>
          </cell>
        </row>
        <row r="980">
          <cell r="J980">
            <v>0</v>
          </cell>
          <cell r="L980">
            <v>0</v>
          </cell>
        </row>
        <row r="981">
          <cell r="J981">
            <v>0</v>
          </cell>
          <cell r="L981">
            <v>0</v>
          </cell>
        </row>
        <row r="982">
          <cell r="J982">
            <v>0</v>
          </cell>
          <cell r="L982">
            <v>0</v>
          </cell>
        </row>
        <row r="983">
          <cell r="J983">
            <v>0</v>
          </cell>
          <cell r="L983">
            <v>0</v>
          </cell>
        </row>
        <row r="984">
          <cell r="J984">
            <v>0</v>
          </cell>
          <cell r="L984">
            <v>0</v>
          </cell>
        </row>
        <row r="985">
          <cell r="J985">
            <v>0</v>
          </cell>
          <cell r="L985">
            <v>0</v>
          </cell>
        </row>
        <row r="986">
          <cell r="J986">
            <v>0</v>
          </cell>
          <cell r="L986">
            <v>0</v>
          </cell>
        </row>
        <row r="987">
          <cell r="J987">
            <v>0</v>
          </cell>
          <cell r="L987">
            <v>0</v>
          </cell>
        </row>
        <row r="988">
          <cell r="J988">
            <v>0</v>
          </cell>
          <cell r="L988">
            <v>0</v>
          </cell>
        </row>
        <row r="989">
          <cell r="J989">
            <v>0</v>
          </cell>
          <cell r="L989">
            <v>0</v>
          </cell>
        </row>
        <row r="990">
          <cell r="J990">
            <v>0</v>
          </cell>
          <cell r="L990">
            <v>0</v>
          </cell>
        </row>
        <row r="995">
          <cell r="J995" t="str">
            <v>금  액</v>
          </cell>
          <cell r="L995" t="str">
            <v>금  액</v>
          </cell>
        </row>
        <row r="996">
          <cell r="J996">
            <v>0</v>
          </cell>
          <cell r="L996">
            <v>0</v>
          </cell>
        </row>
        <row r="997">
          <cell r="J997">
            <v>0</v>
          </cell>
          <cell r="L997">
            <v>0</v>
          </cell>
        </row>
        <row r="998">
          <cell r="J998">
            <v>0</v>
          </cell>
          <cell r="L998">
            <v>0</v>
          </cell>
        </row>
        <row r="999">
          <cell r="J999">
            <v>0</v>
          </cell>
          <cell r="L999">
            <v>0</v>
          </cell>
        </row>
        <row r="1000">
          <cell r="J1000">
            <v>0</v>
          </cell>
          <cell r="L1000">
            <v>0</v>
          </cell>
        </row>
        <row r="1001">
          <cell r="J1001">
            <v>0</v>
          </cell>
          <cell r="L1001">
            <v>0</v>
          </cell>
        </row>
        <row r="1002">
          <cell r="J1002">
            <v>0</v>
          </cell>
          <cell r="L1002">
            <v>0</v>
          </cell>
        </row>
        <row r="1003">
          <cell r="J1003">
            <v>0</v>
          </cell>
          <cell r="L1003">
            <v>0</v>
          </cell>
        </row>
        <row r="1004">
          <cell r="J1004">
            <v>0</v>
          </cell>
          <cell r="L1004">
            <v>0</v>
          </cell>
        </row>
        <row r="1005">
          <cell r="J1005">
            <v>0</v>
          </cell>
          <cell r="L1005">
            <v>0</v>
          </cell>
        </row>
        <row r="1006">
          <cell r="J1006">
            <v>0</v>
          </cell>
          <cell r="L1006">
            <v>0</v>
          </cell>
        </row>
        <row r="1007">
          <cell r="J1007">
            <v>0</v>
          </cell>
          <cell r="L1007">
            <v>0</v>
          </cell>
        </row>
        <row r="1008">
          <cell r="J1008">
            <v>0</v>
          </cell>
          <cell r="L1008">
            <v>0</v>
          </cell>
        </row>
        <row r="1009">
          <cell r="J1009">
            <v>0</v>
          </cell>
          <cell r="L1009">
            <v>0</v>
          </cell>
        </row>
        <row r="1010">
          <cell r="J1010">
            <v>0</v>
          </cell>
          <cell r="L1010">
            <v>0</v>
          </cell>
        </row>
        <row r="1011">
          <cell r="J1011">
            <v>0</v>
          </cell>
          <cell r="L1011">
            <v>0</v>
          </cell>
        </row>
        <row r="1012">
          <cell r="J1012">
            <v>0</v>
          </cell>
          <cell r="L1012">
            <v>0</v>
          </cell>
        </row>
        <row r="1017">
          <cell r="J1017" t="str">
            <v>금  액</v>
          </cell>
          <cell r="L1017" t="str">
            <v>금  액</v>
          </cell>
        </row>
        <row r="1018">
          <cell r="J1018">
            <v>0</v>
          </cell>
          <cell r="L1018">
            <v>0</v>
          </cell>
        </row>
        <row r="1019">
          <cell r="J1019">
            <v>0</v>
          </cell>
          <cell r="L1019">
            <v>0</v>
          </cell>
        </row>
        <row r="1020">
          <cell r="J1020">
            <v>0</v>
          </cell>
          <cell r="L1020">
            <v>0</v>
          </cell>
        </row>
        <row r="1021">
          <cell r="J1021">
            <v>0</v>
          </cell>
          <cell r="L1021">
            <v>0</v>
          </cell>
        </row>
        <row r="1022">
          <cell r="J1022">
            <v>0</v>
          </cell>
          <cell r="L1022">
            <v>0</v>
          </cell>
        </row>
        <row r="1023">
          <cell r="J1023">
            <v>0</v>
          </cell>
          <cell r="L1023">
            <v>0</v>
          </cell>
        </row>
        <row r="1024">
          <cell r="J1024">
            <v>0</v>
          </cell>
          <cell r="L1024">
            <v>0</v>
          </cell>
        </row>
        <row r="1025">
          <cell r="J1025">
            <v>0</v>
          </cell>
          <cell r="L1025">
            <v>0</v>
          </cell>
        </row>
        <row r="1026">
          <cell r="J1026">
            <v>0</v>
          </cell>
          <cell r="L1026">
            <v>0</v>
          </cell>
        </row>
        <row r="1027">
          <cell r="J1027">
            <v>0</v>
          </cell>
          <cell r="L1027">
            <v>0</v>
          </cell>
        </row>
        <row r="1028">
          <cell r="J1028">
            <v>0</v>
          </cell>
          <cell r="L1028">
            <v>0</v>
          </cell>
        </row>
        <row r="1029">
          <cell r="J1029">
            <v>0</v>
          </cell>
          <cell r="L1029">
            <v>0</v>
          </cell>
        </row>
        <row r="1030">
          <cell r="J1030">
            <v>0</v>
          </cell>
          <cell r="L1030">
            <v>0</v>
          </cell>
        </row>
        <row r="1031">
          <cell r="J1031">
            <v>0</v>
          </cell>
          <cell r="L1031">
            <v>0</v>
          </cell>
        </row>
        <row r="1032">
          <cell r="J1032">
            <v>0</v>
          </cell>
          <cell r="L1032">
            <v>0</v>
          </cell>
        </row>
        <row r="1033">
          <cell r="J1033">
            <v>0</v>
          </cell>
          <cell r="L1033">
            <v>0</v>
          </cell>
        </row>
        <row r="1034">
          <cell r="J1034">
            <v>0</v>
          </cell>
          <cell r="L1034">
            <v>0</v>
          </cell>
        </row>
        <row r="1039">
          <cell r="J1039" t="str">
            <v>금  액</v>
          </cell>
          <cell r="L1039" t="str">
            <v>금  액</v>
          </cell>
        </row>
        <row r="1040">
          <cell r="J1040">
            <v>0</v>
          </cell>
          <cell r="L1040">
            <v>0</v>
          </cell>
        </row>
        <row r="1041">
          <cell r="J1041">
            <v>0</v>
          </cell>
          <cell r="L1041">
            <v>0</v>
          </cell>
        </row>
        <row r="1042">
          <cell r="J1042">
            <v>0</v>
          </cell>
          <cell r="L1042">
            <v>0</v>
          </cell>
        </row>
        <row r="1043">
          <cell r="J1043">
            <v>0</v>
          </cell>
          <cell r="L1043">
            <v>0</v>
          </cell>
        </row>
        <row r="1044">
          <cell r="J1044">
            <v>0</v>
          </cell>
          <cell r="L1044">
            <v>0</v>
          </cell>
        </row>
        <row r="1045">
          <cell r="J1045">
            <v>0</v>
          </cell>
          <cell r="L1045">
            <v>0</v>
          </cell>
        </row>
        <row r="1046">
          <cell r="J1046">
            <v>0</v>
          </cell>
          <cell r="L1046">
            <v>0</v>
          </cell>
        </row>
        <row r="1047">
          <cell r="J1047">
            <v>0</v>
          </cell>
          <cell r="L1047">
            <v>0</v>
          </cell>
        </row>
        <row r="1048">
          <cell r="J1048">
            <v>0</v>
          </cell>
          <cell r="L1048">
            <v>0</v>
          </cell>
        </row>
        <row r="1049">
          <cell r="J1049">
            <v>0</v>
          </cell>
          <cell r="L1049">
            <v>0</v>
          </cell>
        </row>
        <row r="1050">
          <cell r="J1050">
            <v>0</v>
          </cell>
          <cell r="L1050">
            <v>0</v>
          </cell>
        </row>
        <row r="1051">
          <cell r="J1051">
            <v>0</v>
          </cell>
          <cell r="L1051">
            <v>0</v>
          </cell>
        </row>
        <row r="1052">
          <cell r="J1052">
            <v>0</v>
          </cell>
          <cell r="L1052">
            <v>0</v>
          </cell>
        </row>
        <row r="1053">
          <cell r="J1053">
            <v>0</v>
          </cell>
          <cell r="L1053">
            <v>0</v>
          </cell>
        </row>
        <row r="1054">
          <cell r="J1054">
            <v>0</v>
          </cell>
          <cell r="L1054">
            <v>0</v>
          </cell>
        </row>
        <row r="1055">
          <cell r="J1055">
            <v>0</v>
          </cell>
          <cell r="L1055">
            <v>0</v>
          </cell>
        </row>
        <row r="1056">
          <cell r="J1056">
            <v>0</v>
          </cell>
          <cell r="L1056">
            <v>0</v>
          </cell>
        </row>
        <row r="1061">
          <cell r="J1061" t="str">
            <v>금  액</v>
          </cell>
          <cell r="L1061" t="str">
            <v>금  액</v>
          </cell>
        </row>
        <row r="1062">
          <cell r="J1062">
            <v>0</v>
          </cell>
          <cell r="L1062">
            <v>0</v>
          </cell>
        </row>
        <row r="1063">
          <cell r="J1063">
            <v>0</v>
          </cell>
          <cell r="L1063">
            <v>0</v>
          </cell>
        </row>
        <row r="1064">
          <cell r="J1064">
            <v>0</v>
          </cell>
          <cell r="L1064">
            <v>0</v>
          </cell>
        </row>
        <row r="1065">
          <cell r="J1065">
            <v>0</v>
          </cell>
          <cell r="L1065">
            <v>0</v>
          </cell>
        </row>
        <row r="1066">
          <cell r="J1066">
            <v>0</v>
          </cell>
          <cell r="L1066">
            <v>0</v>
          </cell>
        </row>
        <row r="1067">
          <cell r="J1067">
            <v>0</v>
          </cell>
          <cell r="L1067">
            <v>0</v>
          </cell>
        </row>
        <row r="1068">
          <cell r="J1068">
            <v>0</v>
          </cell>
          <cell r="L1068">
            <v>0</v>
          </cell>
        </row>
        <row r="1069">
          <cell r="J1069">
            <v>0</v>
          </cell>
          <cell r="L1069">
            <v>0</v>
          </cell>
        </row>
        <row r="1070">
          <cell r="J1070">
            <v>0</v>
          </cell>
          <cell r="L1070">
            <v>0</v>
          </cell>
        </row>
        <row r="1071">
          <cell r="J1071">
            <v>0</v>
          </cell>
          <cell r="L1071">
            <v>0</v>
          </cell>
        </row>
        <row r="1072">
          <cell r="J1072">
            <v>0</v>
          </cell>
          <cell r="L1072">
            <v>0</v>
          </cell>
        </row>
        <row r="1073">
          <cell r="J1073">
            <v>0</v>
          </cell>
          <cell r="L1073">
            <v>0</v>
          </cell>
        </row>
        <row r="1074">
          <cell r="J1074">
            <v>0</v>
          </cell>
          <cell r="L1074">
            <v>0</v>
          </cell>
        </row>
        <row r="1075">
          <cell r="J1075">
            <v>0</v>
          </cell>
          <cell r="L1075">
            <v>0</v>
          </cell>
        </row>
        <row r="1076">
          <cell r="J1076">
            <v>0</v>
          </cell>
          <cell r="L1076">
            <v>0</v>
          </cell>
        </row>
        <row r="1077">
          <cell r="J1077">
            <v>0</v>
          </cell>
          <cell r="L1077">
            <v>0</v>
          </cell>
        </row>
        <row r="1078">
          <cell r="J1078">
            <v>0</v>
          </cell>
          <cell r="L1078">
            <v>0</v>
          </cell>
        </row>
        <row r="1083">
          <cell r="J1083" t="str">
            <v>금  액</v>
          </cell>
          <cell r="L1083" t="str">
            <v>금  액</v>
          </cell>
        </row>
        <row r="1084">
          <cell r="J1084">
            <v>0</v>
          </cell>
          <cell r="L1084">
            <v>0</v>
          </cell>
        </row>
        <row r="1085">
          <cell r="J1085">
            <v>0</v>
          </cell>
          <cell r="L1085">
            <v>0</v>
          </cell>
        </row>
        <row r="1086">
          <cell r="J1086">
            <v>0</v>
          </cell>
          <cell r="L1086">
            <v>0</v>
          </cell>
        </row>
        <row r="1087">
          <cell r="J1087">
            <v>0</v>
          </cell>
          <cell r="L1087">
            <v>0</v>
          </cell>
        </row>
        <row r="1088">
          <cell r="J1088">
            <v>0</v>
          </cell>
          <cell r="L1088">
            <v>0</v>
          </cell>
        </row>
        <row r="1089">
          <cell r="J1089">
            <v>0</v>
          </cell>
          <cell r="L1089">
            <v>0</v>
          </cell>
        </row>
        <row r="1090">
          <cell r="J1090">
            <v>0</v>
          </cell>
          <cell r="L1090">
            <v>0</v>
          </cell>
        </row>
        <row r="1091">
          <cell r="J1091">
            <v>0</v>
          </cell>
          <cell r="L1091">
            <v>0</v>
          </cell>
        </row>
        <row r="1092">
          <cell r="J1092">
            <v>0</v>
          </cell>
          <cell r="L1092">
            <v>0</v>
          </cell>
        </row>
        <row r="1093">
          <cell r="J1093">
            <v>0</v>
          </cell>
          <cell r="L1093">
            <v>0</v>
          </cell>
        </row>
        <row r="1094">
          <cell r="J1094">
            <v>0</v>
          </cell>
          <cell r="L1094">
            <v>0</v>
          </cell>
        </row>
        <row r="1095">
          <cell r="J1095">
            <v>0</v>
          </cell>
          <cell r="L1095">
            <v>0</v>
          </cell>
        </row>
        <row r="1096">
          <cell r="J1096">
            <v>0</v>
          </cell>
          <cell r="L1096">
            <v>0</v>
          </cell>
        </row>
        <row r="1097">
          <cell r="J1097">
            <v>0</v>
          </cell>
          <cell r="L1097">
            <v>0</v>
          </cell>
        </row>
        <row r="1098">
          <cell r="J1098">
            <v>0</v>
          </cell>
          <cell r="L1098">
            <v>0</v>
          </cell>
        </row>
        <row r="1099">
          <cell r="J1099">
            <v>0</v>
          </cell>
          <cell r="L1099">
            <v>0</v>
          </cell>
        </row>
        <row r="1100">
          <cell r="J1100">
            <v>0</v>
          </cell>
          <cell r="L1100">
            <v>0</v>
          </cell>
        </row>
        <row r="1105">
          <cell r="J1105" t="str">
            <v>금  액</v>
          </cell>
          <cell r="L1105" t="str">
            <v>금  액</v>
          </cell>
        </row>
        <row r="1106">
          <cell r="J1106">
            <v>0</v>
          </cell>
          <cell r="L1106">
            <v>0</v>
          </cell>
        </row>
        <row r="1107">
          <cell r="J1107">
            <v>0</v>
          </cell>
          <cell r="L1107">
            <v>0</v>
          </cell>
        </row>
        <row r="1108">
          <cell r="J1108">
            <v>0</v>
          </cell>
          <cell r="L1108">
            <v>0</v>
          </cell>
        </row>
        <row r="1109">
          <cell r="J1109">
            <v>0</v>
          </cell>
          <cell r="L1109">
            <v>0</v>
          </cell>
        </row>
        <row r="1110">
          <cell r="J1110">
            <v>0</v>
          </cell>
          <cell r="L1110">
            <v>0</v>
          </cell>
        </row>
        <row r="1111">
          <cell r="J1111">
            <v>0</v>
          </cell>
          <cell r="L1111">
            <v>0</v>
          </cell>
        </row>
        <row r="1112">
          <cell r="J1112">
            <v>0</v>
          </cell>
          <cell r="L1112">
            <v>0</v>
          </cell>
        </row>
        <row r="1113">
          <cell r="J1113">
            <v>0</v>
          </cell>
          <cell r="L1113">
            <v>0</v>
          </cell>
        </row>
        <row r="1114">
          <cell r="J1114">
            <v>0</v>
          </cell>
          <cell r="L1114">
            <v>0</v>
          </cell>
        </row>
        <row r="1115">
          <cell r="J1115">
            <v>0</v>
          </cell>
          <cell r="L1115">
            <v>0</v>
          </cell>
        </row>
        <row r="1116">
          <cell r="J1116">
            <v>0</v>
          </cell>
          <cell r="L1116">
            <v>0</v>
          </cell>
        </row>
        <row r="1117">
          <cell r="J1117">
            <v>0</v>
          </cell>
          <cell r="L1117">
            <v>0</v>
          </cell>
        </row>
        <row r="1118">
          <cell r="J1118">
            <v>0</v>
          </cell>
          <cell r="L1118">
            <v>0</v>
          </cell>
        </row>
        <row r="1119">
          <cell r="J1119">
            <v>0</v>
          </cell>
          <cell r="L1119">
            <v>0</v>
          </cell>
        </row>
        <row r="1120">
          <cell r="J1120">
            <v>0</v>
          </cell>
          <cell r="L1120">
            <v>0</v>
          </cell>
        </row>
        <row r="1121">
          <cell r="J1121">
            <v>0</v>
          </cell>
          <cell r="L1121">
            <v>0</v>
          </cell>
        </row>
        <row r="1122">
          <cell r="J1122">
            <v>0</v>
          </cell>
          <cell r="L1122">
            <v>0</v>
          </cell>
        </row>
        <row r="1127">
          <cell r="J1127" t="str">
            <v>금  액</v>
          </cell>
          <cell r="L1127" t="str">
            <v>금  액</v>
          </cell>
        </row>
        <row r="1128">
          <cell r="J1128">
            <v>0</v>
          </cell>
          <cell r="L1128">
            <v>0</v>
          </cell>
        </row>
        <row r="1129">
          <cell r="J1129">
            <v>0</v>
          </cell>
          <cell r="L1129">
            <v>0</v>
          </cell>
        </row>
        <row r="1130">
          <cell r="J1130">
            <v>0</v>
          </cell>
          <cell r="L1130">
            <v>0</v>
          </cell>
        </row>
        <row r="1131">
          <cell r="J1131">
            <v>0</v>
          </cell>
          <cell r="L1131">
            <v>0</v>
          </cell>
        </row>
        <row r="1132">
          <cell r="J1132">
            <v>0</v>
          </cell>
          <cell r="L1132">
            <v>0</v>
          </cell>
        </row>
        <row r="1133">
          <cell r="J1133">
            <v>0</v>
          </cell>
          <cell r="L1133">
            <v>0</v>
          </cell>
        </row>
        <row r="1134">
          <cell r="J1134">
            <v>0</v>
          </cell>
          <cell r="L1134">
            <v>0</v>
          </cell>
        </row>
        <row r="1135">
          <cell r="J1135">
            <v>0</v>
          </cell>
          <cell r="L1135">
            <v>0</v>
          </cell>
        </row>
        <row r="1136">
          <cell r="J1136">
            <v>0</v>
          </cell>
          <cell r="L1136">
            <v>0</v>
          </cell>
        </row>
        <row r="1137">
          <cell r="J1137">
            <v>0</v>
          </cell>
          <cell r="L1137">
            <v>0</v>
          </cell>
        </row>
        <row r="1138">
          <cell r="J1138">
            <v>0</v>
          </cell>
          <cell r="L1138">
            <v>0</v>
          </cell>
        </row>
        <row r="1139">
          <cell r="J1139">
            <v>0</v>
          </cell>
          <cell r="L1139">
            <v>0</v>
          </cell>
        </row>
        <row r="1140">
          <cell r="J1140">
            <v>0</v>
          </cell>
          <cell r="L1140">
            <v>0</v>
          </cell>
        </row>
        <row r="1141">
          <cell r="J1141">
            <v>0</v>
          </cell>
          <cell r="L1141">
            <v>0</v>
          </cell>
        </row>
        <row r="1142">
          <cell r="J1142">
            <v>0</v>
          </cell>
          <cell r="L1142">
            <v>0</v>
          </cell>
        </row>
        <row r="1143">
          <cell r="J1143">
            <v>0</v>
          </cell>
          <cell r="L1143">
            <v>0</v>
          </cell>
        </row>
        <row r="1144">
          <cell r="J1144">
            <v>0</v>
          </cell>
          <cell r="L1144">
            <v>0</v>
          </cell>
        </row>
        <row r="1149">
          <cell r="J1149" t="str">
            <v>금  액</v>
          </cell>
          <cell r="L1149" t="str">
            <v>금  액</v>
          </cell>
        </row>
        <row r="1150">
          <cell r="J1150">
            <v>0</v>
          </cell>
          <cell r="L1150">
            <v>0</v>
          </cell>
        </row>
        <row r="1151">
          <cell r="J1151">
            <v>0</v>
          </cell>
          <cell r="L1151">
            <v>0</v>
          </cell>
        </row>
        <row r="1152">
          <cell r="J1152">
            <v>0</v>
          </cell>
          <cell r="L1152">
            <v>0</v>
          </cell>
        </row>
        <row r="1153">
          <cell r="J1153">
            <v>0</v>
          </cell>
          <cell r="L1153">
            <v>0</v>
          </cell>
        </row>
        <row r="1154">
          <cell r="J1154">
            <v>0</v>
          </cell>
          <cell r="L1154">
            <v>0</v>
          </cell>
        </row>
        <row r="1155">
          <cell r="J1155">
            <v>0</v>
          </cell>
          <cell r="L1155">
            <v>0</v>
          </cell>
        </row>
        <row r="1156">
          <cell r="J1156">
            <v>0</v>
          </cell>
          <cell r="L1156">
            <v>0</v>
          </cell>
        </row>
        <row r="1157">
          <cell r="J1157">
            <v>0</v>
          </cell>
          <cell r="L1157">
            <v>0</v>
          </cell>
        </row>
        <row r="1158">
          <cell r="J1158">
            <v>0</v>
          </cell>
          <cell r="L1158">
            <v>0</v>
          </cell>
        </row>
        <row r="1159">
          <cell r="J1159">
            <v>0</v>
          </cell>
          <cell r="L1159">
            <v>0</v>
          </cell>
        </row>
        <row r="1160">
          <cell r="J1160">
            <v>0</v>
          </cell>
          <cell r="L1160">
            <v>0</v>
          </cell>
        </row>
        <row r="1161">
          <cell r="J1161">
            <v>0</v>
          </cell>
          <cell r="L1161">
            <v>0</v>
          </cell>
        </row>
        <row r="1162">
          <cell r="J1162">
            <v>0</v>
          </cell>
          <cell r="L1162">
            <v>0</v>
          </cell>
        </row>
        <row r="1163">
          <cell r="J1163">
            <v>0</v>
          </cell>
          <cell r="L1163">
            <v>0</v>
          </cell>
        </row>
        <row r="1164">
          <cell r="J1164">
            <v>0</v>
          </cell>
          <cell r="L1164">
            <v>0</v>
          </cell>
        </row>
        <row r="1165">
          <cell r="J1165">
            <v>0</v>
          </cell>
          <cell r="L1165">
            <v>0</v>
          </cell>
        </row>
        <row r="1166">
          <cell r="J1166">
            <v>0</v>
          </cell>
          <cell r="L1166">
            <v>0</v>
          </cell>
        </row>
        <row r="1171">
          <cell r="J1171" t="str">
            <v>금  액</v>
          </cell>
          <cell r="L1171" t="str">
            <v>금  액</v>
          </cell>
        </row>
        <row r="1172">
          <cell r="J1172">
            <v>0</v>
          </cell>
          <cell r="L1172">
            <v>0</v>
          </cell>
        </row>
        <row r="1173">
          <cell r="J1173">
            <v>0</v>
          </cell>
          <cell r="L1173">
            <v>0</v>
          </cell>
        </row>
        <row r="1174">
          <cell r="J1174">
            <v>0</v>
          </cell>
          <cell r="L1174">
            <v>0</v>
          </cell>
        </row>
        <row r="1175">
          <cell r="J1175">
            <v>0</v>
          </cell>
          <cell r="L1175">
            <v>0</v>
          </cell>
        </row>
        <row r="1176">
          <cell r="J1176">
            <v>0</v>
          </cell>
          <cell r="L1176">
            <v>0</v>
          </cell>
        </row>
        <row r="1177">
          <cell r="J1177">
            <v>0</v>
          </cell>
          <cell r="L1177">
            <v>0</v>
          </cell>
        </row>
        <row r="1178">
          <cell r="J1178">
            <v>0</v>
          </cell>
          <cell r="L1178">
            <v>0</v>
          </cell>
        </row>
        <row r="1179">
          <cell r="J1179">
            <v>0</v>
          </cell>
          <cell r="L1179">
            <v>0</v>
          </cell>
        </row>
        <row r="1180">
          <cell r="J1180">
            <v>0</v>
          </cell>
          <cell r="L1180">
            <v>0</v>
          </cell>
        </row>
        <row r="1181">
          <cell r="J1181">
            <v>0</v>
          </cell>
          <cell r="L1181">
            <v>0</v>
          </cell>
        </row>
        <row r="1182">
          <cell r="J1182">
            <v>0</v>
          </cell>
          <cell r="L1182">
            <v>0</v>
          </cell>
        </row>
        <row r="1183">
          <cell r="J1183">
            <v>0</v>
          </cell>
          <cell r="L1183">
            <v>0</v>
          </cell>
        </row>
        <row r="1184">
          <cell r="J1184">
            <v>0</v>
          </cell>
          <cell r="L1184">
            <v>0</v>
          </cell>
        </row>
        <row r="1185">
          <cell r="J1185">
            <v>0</v>
          </cell>
          <cell r="L1185">
            <v>0</v>
          </cell>
        </row>
        <row r="1186">
          <cell r="J1186">
            <v>0</v>
          </cell>
          <cell r="L1186">
            <v>0</v>
          </cell>
        </row>
        <row r="1187">
          <cell r="J1187">
            <v>0</v>
          </cell>
          <cell r="L1187">
            <v>0</v>
          </cell>
        </row>
        <row r="1188">
          <cell r="J1188">
            <v>0</v>
          </cell>
          <cell r="L1188">
            <v>0</v>
          </cell>
        </row>
        <row r="1193">
          <cell r="J1193" t="str">
            <v>금  액</v>
          </cell>
          <cell r="L1193" t="str">
            <v>금  액</v>
          </cell>
        </row>
        <row r="1194">
          <cell r="J1194">
            <v>0</v>
          </cell>
          <cell r="L1194">
            <v>0</v>
          </cell>
        </row>
        <row r="1195">
          <cell r="J1195">
            <v>0</v>
          </cell>
          <cell r="L1195">
            <v>0</v>
          </cell>
        </row>
        <row r="1196">
          <cell r="J1196">
            <v>0</v>
          </cell>
          <cell r="L1196">
            <v>0</v>
          </cell>
        </row>
        <row r="1197">
          <cell r="J1197">
            <v>0</v>
          </cell>
          <cell r="L1197">
            <v>0</v>
          </cell>
        </row>
        <row r="1198">
          <cell r="J1198">
            <v>0</v>
          </cell>
          <cell r="L1198">
            <v>0</v>
          </cell>
        </row>
        <row r="1199">
          <cell r="J1199">
            <v>0</v>
          </cell>
          <cell r="L1199">
            <v>0</v>
          </cell>
        </row>
        <row r="1200">
          <cell r="J1200">
            <v>0</v>
          </cell>
          <cell r="L1200">
            <v>0</v>
          </cell>
        </row>
        <row r="1201">
          <cell r="J1201">
            <v>0</v>
          </cell>
          <cell r="L1201">
            <v>0</v>
          </cell>
        </row>
        <row r="1202">
          <cell r="J1202">
            <v>0</v>
          </cell>
          <cell r="L1202">
            <v>0</v>
          </cell>
        </row>
        <row r="1203">
          <cell r="J1203">
            <v>0</v>
          </cell>
          <cell r="L1203">
            <v>0</v>
          </cell>
        </row>
        <row r="1204">
          <cell r="J1204">
            <v>0</v>
          </cell>
          <cell r="L1204">
            <v>0</v>
          </cell>
        </row>
        <row r="1205">
          <cell r="J1205">
            <v>0</v>
          </cell>
          <cell r="L1205">
            <v>0</v>
          </cell>
        </row>
        <row r="1206">
          <cell r="J1206">
            <v>0</v>
          </cell>
          <cell r="L1206">
            <v>0</v>
          </cell>
        </row>
        <row r="1207">
          <cell r="J1207">
            <v>0</v>
          </cell>
          <cell r="L1207">
            <v>0</v>
          </cell>
        </row>
        <row r="1208">
          <cell r="J1208">
            <v>0</v>
          </cell>
          <cell r="L1208">
            <v>0</v>
          </cell>
        </row>
        <row r="1209">
          <cell r="J1209">
            <v>0</v>
          </cell>
          <cell r="L1209">
            <v>0</v>
          </cell>
        </row>
        <row r="1210">
          <cell r="J1210">
            <v>0</v>
          </cell>
          <cell r="L1210">
            <v>0</v>
          </cell>
        </row>
        <row r="1215">
          <cell r="J1215" t="str">
            <v>금  액</v>
          </cell>
          <cell r="L1215" t="str">
            <v>금  액</v>
          </cell>
        </row>
        <row r="1216">
          <cell r="J1216">
            <v>0</v>
          </cell>
          <cell r="L1216">
            <v>0</v>
          </cell>
        </row>
        <row r="1217">
          <cell r="J1217">
            <v>0</v>
          </cell>
          <cell r="L1217">
            <v>0</v>
          </cell>
        </row>
        <row r="1218">
          <cell r="J1218">
            <v>0</v>
          </cell>
          <cell r="L1218">
            <v>0</v>
          </cell>
        </row>
        <row r="1219">
          <cell r="J1219">
            <v>0</v>
          </cell>
          <cell r="L1219">
            <v>0</v>
          </cell>
        </row>
        <row r="1220">
          <cell r="J1220">
            <v>0</v>
          </cell>
          <cell r="L1220">
            <v>0</v>
          </cell>
        </row>
        <row r="1221">
          <cell r="J1221">
            <v>0</v>
          </cell>
          <cell r="L1221">
            <v>0</v>
          </cell>
        </row>
        <row r="1222">
          <cell r="J1222">
            <v>0</v>
          </cell>
          <cell r="L1222">
            <v>0</v>
          </cell>
        </row>
        <row r="1223">
          <cell r="J1223">
            <v>0</v>
          </cell>
          <cell r="L1223">
            <v>0</v>
          </cell>
        </row>
        <row r="1224">
          <cell r="J1224">
            <v>0</v>
          </cell>
          <cell r="L1224">
            <v>0</v>
          </cell>
        </row>
        <row r="1225">
          <cell r="J1225">
            <v>0</v>
          </cell>
          <cell r="L1225">
            <v>0</v>
          </cell>
        </row>
        <row r="1226">
          <cell r="J1226">
            <v>0</v>
          </cell>
          <cell r="L1226">
            <v>0</v>
          </cell>
        </row>
        <row r="1227">
          <cell r="J1227">
            <v>0</v>
          </cell>
          <cell r="L1227">
            <v>0</v>
          </cell>
        </row>
        <row r="1228">
          <cell r="J1228">
            <v>0</v>
          </cell>
          <cell r="L1228">
            <v>0</v>
          </cell>
        </row>
        <row r="1229">
          <cell r="J1229">
            <v>0</v>
          </cell>
          <cell r="L1229">
            <v>0</v>
          </cell>
        </row>
        <row r="1230">
          <cell r="J1230">
            <v>0</v>
          </cell>
          <cell r="L1230">
            <v>0</v>
          </cell>
        </row>
        <row r="1231">
          <cell r="J1231">
            <v>0</v>
          </cell>
          <cell r="L1231">
            <v>0</v>
          </cell>
        </row>
        <row r="1232">
          <cell r="J1232">
            <v>0</v>
          </cell>
          <cell r="L1232">
            <v>0</v>
          </cell>
        </row>
        <row r="1237">
          <cell r="J1237" t="str">
            <v>금  액</v>
          </cell>
          <cell r="L1237" t="str">
            <v>금  액</v>
          </cell>
        </row>
        <row r="1238">
          <cell r="J1238">
            <v>0</v>
          </cell>
          <cell r="L1238">
            <v>0</v>
          </cell>
        </row>
        <row r="1239">
          <cell r="J1239">
            <v>0</v>
          </cell>
          <cell r="L1239">
            <v>0</v>
          </cell>
        </row>
        <row r="1240">
          <cell r="J1240">
            <v>0</v>
          </cell>
          <cell r="L1240">
            <v>0</v>
          </cell>
        </row>
        <row r="1241">
          <cell r="J1241">
            <v>0</v>
          </cell>
          <cell r="L1241">
            <v>0</v>
          </cell>
        </row>
        <row r="1242">
          <cell r="J1242">
            <v>0</v>
          </cell>
          <cell r="L1242">
            <v>0</v>
          </cell>
        </row>
        <row r="1243">
          <cell r="J1243">
            <v>0</v>
          </cell>
          <cell r="L1243">
            <v>0</v>
          </cell>
        </row>
        <row r="1244">
          <cell r="J1244">
            <v>0</v>
          </cell>
          <cell r="L1244">
            <v>0</v>
          </cell>
        </row>
        <row r="1245">
          <cell r="J1245">
            <v>0</v>
          </cell>
          <cell r="L1245">
            <v>0</v>
          </cell>
        </row>
        <row r="1246">
          <cell r="J1246">
            <v>0</v>
          </cell>
          <cell r="L1246">
            <v>0</v>
          </cell>
        </row>
        <row r="1247">
          <cell r="J1247">
            <v>0</v>
          </cell>
          <cell r="L1247">
            <v>0</v>
          </cell>
        </row>
        <row r="1248">
          <cell r="J1248">
            <v>0</v>
          </cell>
          <cell r="L1248">
            <v>0</v>
          </cell>
        </row>
        <row r="1249">
          <cell r="J1249">
            <v>0</v>
          </cell>
          <cell r="L1249">
            <v>0</v>
          </cell>
        </row>
        <row r="1250">
          <cell r="J1250">
            <v>0</v>
          </cell>
          <cell r="L1250">
            <v>0</v>
          </cell>
        </row>
        <row r="1251">
          <cell r="J1251">
            <v>0</v>
          </cell>
          <cell r="L1251">
            <v>0</v>
          </cell>
        </row>
        <row r="1252">
          <cell r="J1252">
            <v>0</v>
          </cell>
          <cell r="L1252">
            <v>0</v>
          </cell>
        </row>
        <row r="1253">
          <cell r="J1253">
            <v>0</v>
          </cell>
          <cell r="L1253">
            <v>0</v>
          </cell>
        </row>
        <row r="1254">
          <cell r="J1254">
            <v>0</v>
          </cell>
          <cell r="L1254">
            <v>0</v>
          </cell>
        </row>
        <row r="1259">
          <cell r="J1259" t="str">
            <v>금  액</v>
          </cell>
          <cell r="L1259" t="str">
            <v>금  액</v>
          </cell>
        </row>
        <row r="1260">
          <cell r="J1260">
            <v>0</v>
          </cell>
          <cell r="L1260">
            <v>0</v>
          </cell>
        </row>
        <row r="1261">
          <cell r="J1261">
            <v>0</v>
          </cell>
          <cell r="L1261">
            <v>0</v>
          </cell>
        </row>
        <row r="1262">
          <cell r="J1262">
            <v>0</v>
          </cell>
          <cell r="L1262">
            <v>0</v>
          </cell>
        </row>
        <row r="1263">
          <cell r="J1263">
            <v>0</v>
          </cell>
          <cell r="L1263">
            <v>0</v>
          </cell>
        </row>
        <row r="1264">
          <cell r="J1264">
            <v>0</v>
          </cell>
          <cell r="L1264">
            <v>0</v>
          </cell>
        </row>
        <row r="1265">
          <cell r="J1265">
            <v>0</v>
          </cell>
          <cell r="L1265">
            <v>0</v>
          </cell>
        </row>
        <row r="1266">
          <cell r="J1266">
            <v>0</v>
          </cell>
          <cell r="L1266">
            <v>0</v>
          </cell>
        </row>
        <row r="1267">
          <cell r="J1267">
            <v>0</v>
          </cell>
          <cell r="L1267">
            <v>0</v>
          </cell>
        </row>
        <row r="1268">
          <cell r="J1268">
            <v>0</v>
          </cell>
          <cell r="L1268">
            <v>0</v>
          </cell>
        </row>
        <row r="1269">
          <cell r="J1269">
            <v>0</v>
          </cell>
          <cell r="L1269">
            <v>0</v>
          </cell>
        </row>
        <row r="1270">
          <cell r="J1270">
            <v>0</v>
          </cell>
          <cell r="L1270">
            <v>0</v>
          </cell>
        </row>
        <row r="1271">
          <cell r="J1271">
            <v>0</v>
          </cell>
          <cell r="L1271">
            <v>0</v>
          </cell>
        </row>
        <row r="1272">
          <cell r="J1272">
            <v>0</v>
          </cell>
          <cell r="L1272">
            <v>0</v>
          </cell>
        </row>
        <row r="1273">
          <cell r="J1273">
            <v>0</v>
          </cell>
          <cell r="L1273">
            <v>0</v>
          </cell>
        </row>
        <row r="1274">
          <cell r="J1274">
            <v>0</v>
          </cell>
          <cell r="L1274">
            <v>0</v>
          </cell>
        </row>
        <row r="1275">
          <cell r="J1275">
            <v>0</v>
          </cell>
          <cell r="L1275">
            <v>0</v>
          </cell>
        </row>
        <row r="1276">
          <cell r="J1276">
            <v>0</v>
          </cell>
          <cell r="L1276">
            <v>0</v>
          </cell>
        </row>
        <row r="1281">
          <cell r="J1281" t="str">
            <v>금  액</v>
          </cell>
          <cell r="L1281" t="str">
            <v>금  액</v>
          </cell>
        </row>
        <row r="1282">
          <cell r="J1282">
            <v>0</v>
          </cell>
          <cell r="L1282">
            <v>0</v>
          </cell>
        </row>
        <row r="1283">
          <cell r="J1283">
            <v>0</v>
          </cell>
          <cell r="L1283">
            <v>0</v>
          </cell>
        </row>
        <row r="1284">
          <cell r="J1284">
            <v>0</v>
          </cell>
          <cell r="L1284">
            <v>0</v>
          </cell>
        </row>
        <row r="1285">
          <cell r="J1285">
            <v>0</v>
          </cell>
          <cell r="L1285">
            <v>0</v>
          </cell>
        </row>
        <row r="1286">
          <cell r="J1286">
            <v>0</v>
          </cell>
          <cell r="L1286">
            <v>0</v>
          </cell>
        </row>
        <row r="1287">
          <cell r="J1287">
            <v>0</v>
          </cell>
          <cell r="L1287">
            <v>0</v>
          </cell>
        </row>
        <row r="1288">
          <cell r="J1288">
            <v>0</v>
          </cell>
          <cell r="L1288">
            <v>0</v>
          </cell>
        </row>
        <row r="1289">
          <cell r="J1289">
            <v>0</v>
          </cell>
          <cell r="L1289">
            <v>0</v>
          </cell>
        </row>
        <row r="1290">
          <cell r="J1290">
            <v>0</v>
          </cell>
          <cell r="L1290">
            <v>0</v>
          </cell>
        </row>
        <row r="1291">
          <cell r="J1291">
            <v>0</v>
          </cell>
          <cell r="L1291">
            <v>0</v>
          </cell>
        </row>
        <row r="1292">
          <cell r="J1292">
            <v>0</v>
          </cell>
          <cell r="L1292">
            <v>0</v>
          </cell>
        </row>
        <row r="1293">
          <cell r="J1293">
            <v>0</v>
          </cell>
          <cell r="L1293">
            <v>0</v>
          </cell>
        </row>
        <row r="1294">
          <cell r="J1294">
            <v>0</v>
          </cell>
          <cell r="L1294">
            <v>0</v>
          </cell>
        </row>
        <row r="1295">
          <cell r="J1295">
            <v>0</v>
          </cell>
          <cell r="L1295">
            <v>0</v>
          </cell>
        </row>
        <row r="1296">
          <cell r="J1296">
            <v>0</v>
          </cell>
          <cell r="L1296">
            <v>0</v>
          </cell>
        </row>
        <row r="1297">
          <cell r="J1297">
            <v>0</v>
          </cell>
          <cell r="L1297">
            <v>0</v>
          </cell>
        </row>
        <row r="1298">
          <cell r="J1298">
            <v>0</v>
          </cell>
          <cell r="L1298">
            <v>0</v>
          </cell>
        </row>
        <row r="1303">
          <cell r="J1303" t="str">
            <v>금  액</v>
          </cell>
          <cell r="L1303" t="str">
            <v>금  액</v>
          </cell>
        </row>
        <row r="1304">
          <cell r="J1304">
            <v>0</v>
          </cell>
          <cell r="L1304">
            <v>0</v>
          </cell>
        </row>
        <row r="1305">
          <cell r="J1305">
            <v>0</v>
          </cell>
          <cell r="L1305">
            <v>0</v>
          </cell>
        </row>
        <row r="1306">
          <cell r="J1306">
            <v>0</v>
          </cell>
          <cell r="L1306">
            <v>0</v>
          </cell>
        </row>
        <row r="1307">
          <cell r="J1307">
            <v>0</v>
          </cell>
          <cell r="L1307">
            <v>0</v>
          </cell>
        </row>
        <row r="1308">
          <cell r="J1308">
            <v>0</v>
          </cell>
          <cell r="L1308">
            <v>0</v>
          </cell>
        </row>
        <row r="1309">
          <cell r="J1309">
            <v>0</v>
          </cell>
          <cell r="L1309">
            <v>0</v>
          </cell>
        </row>
        <row r="1310">
          <cell r="J1310">
            <v>0</v>
          </cell>
          <cell r="L1310">
            <v>0</v>
          </cell>
        </row>
        <row r="1311">
          <cell r="J1311">
            <v>0</v>
          </cell>
          <cell r="L1311">
            <v>0</v>
          </cell>
        </row>
        <row r="1312">
          <cell r="J1312">
            <v>0</v>
          </cell>
          <cell r="L1312">
            <v>0</v>
          </cell>
        </row>
        <row r="1313">
          <cell r="J1313">
            <v>0</v>
          </cell>
          <cell r="L1313">
            <v>0</v>
          </cell>
        </row>
        <row r="1314">
          <cell r="J1314">
            <v>0</v>
          </cell>
          <cell r="L1314">
            <v>0</v>
          </cell>
        </row>
        <row r="1315">
          <cell r="J1315">
            <v>0</v>
          </cell>
          <cell r="L1315">
            <v>0</v>
          </cell>
        </row>
        <row r="1316">
          <cell r="J1316">
            <v>0</v>
          </cell>
          <cell r="L1316">
            <v>0</v>
          </cell>
        </row>
        <row r="1317">
          <cell r="J1317">
            <v>0</v>
          </cell>
          <cell r="L1317">
            <v>0</v>
          </cell>
        </row>
        <row r="1318">
          <cell r="J1318">
            <v>0</v>
          </cell>
          <cell r="L1318">
            <v>0</v>
          </cell>
        </row>
        <row r="1319">
          <cell r="J1319">
            <v>0</v>
          </cell>
          <cell r="L1319">
            <v>0</v>
          </cell>
        </row>
        <row r="1320">
          <cell r="J1320">
            <v>0</v>
          </cell>
          <cell r="L1320">
            <v>0</v>
          </cell>
        </row>
        <row r="1325">
          <cell r="J1325" t="str">
            <v>금  액</v>
          </cell>
          <cell r="L1325" t="str">
            <v>금  액</v>
          </cell>
        </row>
        <row r="1326">
          <cell r="J1326">
            <v>0</v>
          </cell>
          <cell r="L1326">
            <v>0</v>
          </cell>
        </row>
        <row r="1327">
          <cell r="J1327">
            <v>0</v>
          </cell>
          <cell r="L1327">
            <v>0</v>
          </cell>
        </row>
        <row r="1328">
          <cell r="J1328">
            <v>0</v>
          </cell>
          <cell r="L1328">
            <v>0</v>
          </cell>
        </row>
        <row r="1329">
          <cell r="J1329">
            <v>0</v>
          </cell>
          <cell r="L1329">
            <v>0</v>
          </cell>
        </row>
        <row r="1330">
          <cell r="J1330">
            <v>0</v>
          </cell>
          <cell r="L1330">
            <v>0</v>
          </cell>
        </row>
        <row r="1331">
          <cell r="J1331">
            <v>0</v>
          </cell>
          <cell r="L1331">
            <v>0</v>
          </cell>
        </row>
        <row r="1332">
          <cell r="J1332">
            <v>0</v>
          </cell>
          <cell r="L1332">
            <v>0</v>
          </cell>
        </row>
        <row r="1333">
          <cell r="J1333">
            <v>0</v>
          </cell>
          <cell r="L1333">
            <v>0</v>
          </cell>
        </row>
        <row r="1334">
          <cell r="J1334">
            <v>0</v>
          </cell>
          <cell r="L1334">
            <v>0</v>
          </cell>
        </row>
        <row r="1335">
          <cell r="J1335">
            <v>0</v>
          </cell>
          <cell r="L1335">
            <v>0</v>
          </cell>
        </row>
        <row r="1336">
          <cell r="J1336">
            <v>0</v>
          </cell>
          <cell r="L1336">
            <v>0</v>
          </cell>
        </row>
        <row r="1337">
          <cell r="J1337">
            <v>0</v>
          </cell>
          <cell r="L1337">
            <v>0</v>
          </cell>
        </row>
        <row r="1338">
          <cell r="J1338">
            <v>0</v>
          </cell>
          <cell r="L1338">
            <v>0</v>
          </cell>
        </row>
        <row r="1339">
          <cell r="J1339">
            <v>0</v>
          </cell>
          <cell r="L1339">
            <v>0</v>
          </cell>
        </row>
        <row r="1340">
          <cell r="J1340">
            <v>0</v>
          </cell>
          <cell r="L1340">
            <v>0</v>
          </cell>
        </row>
        <row r="1341">
          <cell r="J1341">
            <v>0</v>
          </cell>
          <cell r="L1341">
            <v>0</v>
          </cell>
        </row>
        <row r="1342">
          <cell r="J1342">
            <v>0</v>
          </cell>
          <cell r="L1342">
            <v>0</v>
          </cell>
        </row>
        <row r="1347">
          <cell r="J1347" t="str">
            <v>금  액</v>
          </cell>
          <cell r="L1347" t="str">
            <v>금  액</v>
          </cell>
        </row>
        <row r="1348">
          <cell r="J1348">
            <v>0</v>
          </cell>
          <cell r="L1348">
            <v>0</v>
          </cell>
        </row>
        <row r="1349">
          <cell r="J1349">
            <v>0</v>
          </cell>
          <cell r="L1349">
            <v>0</v>
          </cell>
        </row>
        <row r="1350">
          <cell r="J1350">
            <v>0</v>
          </cell>
          <cell r="L1350">
            <v>0</v>
          </cell>
        </row>
        <row r="1351">
          <cell r="J1351">
            <v>0</v>
          </cell>
          <cell r="L1351">
            <v>0</v>
          </cell>
        </row>
        <row r="1352">
          <cell r="J1352">
            <v>0</v>
          </cell>
          <cell r="L1352">
            <v>0</v>
          </cell>
        </row>
        <row r="1353">
          <cell r="J1353">
            <v>0</v>
          </cell>
          <cell r="L1353">
            <v>0</v>
          </cell>
        </row>
        <row r="1354">
          <cell r="J1354">
            <v>0</v>
          </cell>
          <cell r="L1354">
            <v>0</v>
          </cell>
        </row>
        <row r="1355">
          <cell r="J1355">
            <v>0</v>
          </cell>
          <cell r="L1355">
            <v>0</v>
          </cell>
        </row>
        <row r="1356">
          <cell r="J1356">
            <v>0</v>
          </cell>
          <cell r="L1356">
            <v>0</v>
          </cell>
        </row>
        <row r="1357">
          <cell r="J1357">
            <v>0</v>
          </cell>
          <cell r="L1357">
            <v>0</v>
          </cell>
        </row>
        <row r="1358">
          <cell r="J1358">
            <v>0</v>
          </cell>
          <cell r="L1358">
            <v>0</v>
          </cell>
        </row>
        <row r="1359">
          <cell r="J1359">
            <v>0</v>
          </cell>
          <cell r="L1359">
            <v>0</v>
          </cell>
        </row>
        <row r="1360">
          <cell r="J1360">
            <v>0</v>
          </cell>
          <cell r="L1360">
            <v>0</v>
          </cell>
        </row>
        <row r="1361">
          <cell r="J1361">
            <v>0</v>
          </cell>
          <cell r="L1361">
            <v>0</v>
          </cell>
        </row>
        <row r="1362">
          <cell r="J1362">
            <v>0</v>
          </cell>
          <cell r="L1362">
            <v>0</v>
          </cell>
        </row>
        <row r="1363">
          <cell r="J1363">
            <v>0</v>
          </cell>
          <cell r="L1363">
            <v>0</v>
          </cell>
        </row>
        <row r="1364">
          <cell r="J1364">
            <v>0</v>
          </cell>
          <cell r="L1364">
            <v>0</v>
          </cell>
        </row>
        <row r="1369">
          <cell r="J1369" t="str">
            <v>금  액</v>
          </cell>
          <cell r="L1369" t="str">
            <v>금  액</v>
          </cell>
        </row>
        <row r="1370">
          <cell r="J1370">
            <v>0</v>
          </cell>
          <cell r="L1370">
            <v>0</v>
          </cell>
        </row>
        <row r="1371">
          <cell r="J1371">
            <v>0</v>
          </cell>
          <cell r="L1371">
            <v>0</v>
          </cell>
        </row>
        <row r="1372">
          <cell r="J1372">
            <v>0</v>
          </cell>
          <cell r="L1372">
            <v>0</v>
          </cell>
        </row>
        <row r="1373">
          <cell r="J1373">
            <v>0</v>
          </cell>
          <cell r="L1373">
            <v>0</v>
          </cell>
        </row>
        <row r="1374">
          <cell r="J1374">
            <v>0</v>
          </cell>
          <cell r="L1374">
            <v>0</v>
          </cell>
        </row>
        <row r="1375">
          <cell r="J1375">
            <v>0</v>
          </cell>
          <cell r="L1375">
            <v>0</v>
          </cell>
        </row>
        <row r="1376">
          <cell r="J1376">
            <v>0</v>
          </cell>
          <cell r="L1376">
            <v>0</v>
          </cell>
        </row>
        <row r="1377">
          <cell r="J1377">
            <v>0</v>
          </cell>
          <cell r="L1377">
            <v>0</v>
          </cell>
        </row>
        <row r="1378">
          <cell r="J1378">
            <v>0</v>
          </cell>
          <cell r="L1378">
            <v>0</v>
          </cell>
        </row>
        <row r="1379">
          <cell r="J1379">
            <v>0</v>
          </cell>
          <cell r="L1379">
            <v>0</v>
          </cell>
        </row>
        <row r="1380">
          <cell r="J1380">
            <v>0</v>
          </cell>
          <cell r="L1380">
            <v>0</v>
          </cell>
        </row>
        <row r="1381">
          <cell r="J1381">
            <v>0</v>
          </cell>
          <cell r="L1381">
            <v>0</v>
          </cell>
        </row>
        <row r="1382">
          <cell r="J1382">
            <v>0</v>
          </cell>
          <cell r="L1382">
            <v>0</v>
          </cell>
        </row>
        <row r="1383">
          <cell r="J1383">
            <v>0</v>
          </cell>
          <cell r="L1383">
            <v>0</v>
          </cell>
        </row>
        <row r="1384">
          <cell r="J1384">
            <v>0</v>
          </cell>
          <cell r="L1384">
            <v>0</v>
          </cell>
        </row>
        <row r="1385">
          <cell r="J1385">
            <v>0</v>
          </cell>
          <cell r="L1385">
            <v>0</v>
          </cell>
        </row>
        <row r="1386">
          <cell r="J1386">
            <v>0</v>
          </cell>
          <cell r="L1386">
            <v>0</v>
          </cell>
        </row>
        <row r="1391">
          <cell r="J1391" t="str">
            <v>금  액</v>
          </cell>
          <cell r="L1391" t="str">
            <v>금  액</v>
          </cell>
        </row>
        <row r="1392">
          <cell r="J1392">
            <v>0</v>
          </cell>
          <cell r="L1392">
            <v>0</v>
          </cell>
        </row>
        <row r="1393">
          <cell r="J1393">
            <v>0</v>
          </cell>
          <cell r="L1393">
            <v>0</v>
          </cell>
        </row>
        <row r="1394">
          <cell r="J1394">
            <v>0</v>
          </cell>
          <cell r="L1394">
            <v>0</v>
          </cell>
        </row>
        <row r="1395">
          <cell r="J1395">
            <v>0</v>
          </cell>
          <cell r="L1395">
            <v>0</v>
          </cell>
        </row>
        <row r="1396">
          <cell r="J1396">
            <v>0</v>
          </cell>
          <cell r="L1396">
            <v>0</v>
          </cell>
        </row>
        <row r="1397">
          <cell r="J1397">
            <v>0</v>
          </cell>
          <cell r="L1397">
            <v>0</v>
          </cell>
        </row>
        <row r="1398">
          <cell r="J1398">
            <v>0</v>
          </cell>
          <cell r="L1398">
            <v>0</v>
          </cell>
        </row>
        <row r="1399">
          <cell r="J1399">
            <v>0</v>
          </cell>
          <cell r="L1399">
            <v>0</v>
          </cell>
        </row>
        <row r="1400">
          <cell r="J1400">
            <v>0</v>
          </cell>
          <cell r="L1400">
            <v>0</v>
          </cell>
        </row>
        <row r="1401">
          <cell r="J1401">
            <v>0</v>
          </cell>
          <cell r="L1401">
            <v>0</v>
          </cell>
        </row>
        <row r="1402">
          <cell r="J1402">
            <v>0</v>
          </cell>
          <cell r="L1402">
            <v>0</v>
          </cell>
        </row>
        <row r="1403">
          <cell r="J1403">
            <v>0</v>
          </cell>
          <cell r="L1403">
            <v>0</v>
          </cell>
        </row>
        <row r="1404">
          <cell r="J1404">
            <v>0</v>
          </cell>
          <cell r="L1404">
            <v>0</v>
          </cell>
        </row>
        <row r="1405">
          <cell r="J1405">
            <v>0</v>
          </cell>
          <cell r="L1405">
            <v>0</v>
          </cell>
        </row>
        <row r="1406">
          <cell r="J1406">
            <v>0</v>
          </cell>
          <cell r="L1406">
            <v>0</v>
          </cell>
        </row>
        <row r="1407">
          <cell r="J1407">
            <v>0</v>
          </cell>
          <cell r="L1407">
            <v>0</v>
          </cell>
        </row>
        <row r="1408">
          <cell r="J1408">
            <v>0</v>
          </cell>
          <cell r="L1408">
            <v>0</v>
          </cell>
        </row>
        <row r="1413">
          <cell r="J1413" t="str">
            <v>금  액</v>
          </cell>
          <cell r="L1413" t="str">
            <v>금  액</v>
          </cell>
        </row>
        <row r="1414">
          <cell r="J1414">
            <v>0</v>
          </cell>
          <cell r="L1414">
            <v>0</v>
          </cell>
        </row>
        <row r="1415">
          <cell r="J1415">
            <v>0</v>
          </cell>
          <cell r="L1415">
            <v>0</v>
          </cell>
        </row>
        <row r="1416">
          <cell r="J1416">
            <v>0</v>
          </cell>
          <cell r="L1416">
            <v>0</v>
          </cell>
        </row>
        <row r="1417">
          <cell r="J1417">
            <v>0</v>
          </cell>
          <cell r="L1417">
            <v>0</v>
          </cell>
        </row>
        <row r="1418">
          <cell r="J1418">
            <v>0</v>
          </cell>
          <cell r="L1418">
            <v>0</v>
          </cell>
        </row>
        <row r="1419">
          <cell r="J1419">
            <v>0</v>
          </cell>
          <cell r="L1419">
            <v>0</v>
          </cell>
        </row>
        <row r="1420">
          <cell r="J1420">
            <v>0</v>
          </cell>
          <cell r="L1420">
            <v>0</v>
          </cell>
        </row>
        <row r="1421">
          <cell r="J1421">
            <v>0</v>
          </cell>
          <cell r="L1421">
            <v>0</v>
          </cell>
        </row>
        <row r="1422">
          <cell r="J1422">
            <v>0</v>
          </cell>
          <cell r="L1422">
            <v>0</v>
          </cell>
        </row>
        <row r="1423">
          <cell r="J1423">
            <v>0</v>
          </cell>
          <cell r="L1423">
            <v>0</v>
          </cell>
        </row>
        <row r="1424">
          <cell r="J1424">
            <v>0</v>
          </cell>
          <cell r="L1424">
            <v>0</v>
          </cell>
        </row>
        <row r="1425">
          <cell r="J1425">
            <v>0</v>
          </cell>
          <cell r="L1425">
            <v>0</v>
          </cell>
        </row>
        <row r="1426">
          <cell r="J1426">
            <v>0</v>
          </cell>
          <cell r="L1426">
            <v>0</v>
          </cell>
        </row>
        <row r="1427">
          <cell r="J1427">
            <v>0</v>
          </cell>
          <cell r="L1427">
            <v>0</v>
          </cell>
        </row>
        <row r="1428">
          <cell r="J1428">
            <v>0</v>
          </cell>
          <cell r="L1428">
            <v>0</v>
          </cell>
        </row>
        <row r="1429">
          <cell r="J1429">
            <v>0</v>
          </cell>
          <cell r="L1429">
            <v>0</v>
          </cell>
        </row>
        <row r="1430">
          <cell r="J1430">
            <v>0</v>
          </cell>
          <cell r="L1430">
            <v>0</v>
          </cell>
        </row>
        <row r="1435">
          <cell r="J1435" t="str">
            <v>금  액</v>
          </cell>
          <cell r="L1435" t="str">
            <v>금  액</v>
          </cell>
        </row>
        <row r="1436">
          <cell r="J1436">
            <v>0</v>
          </cell>
          <cell r="L1436">
            <v>0</v>
          </cell>
        </row>
        <row r="1437">
          <cell r="J1437">
            <v>0</v>
          </cell>
          <cell r="L1437">
            <v>0</v>
          </cell>
        </row>
        <row r="1438">
          <cell r="J1438">
            <v>0</v>
          </cell>
          <cell r="L1438">
            <v>0</v>
          </cell>
        </row>
        <row r="1439">
          <cell r="J1439">
            <v>0</v>
          </cell>
          <cell r="L1439">
            <v>0</v>
          </cell>
        </row>
        <row r="1440">
          <cell r="J1440">
            <v>0</v>
          </cell>
          <cell r="L1440">
            <v>0</v>
          </cell>
        </row>
        <row r="1441">
          <cell r="J1441">
            <v>0</v>
          </cell>
          <cell r="L1441">
            <v>0</v>
          </cell>
        </row>
        <row r="1442">
          <cell r="J1442">
            <v>0</v>
          </cell>
          <cell r="L1442">
            <v>0</v>
          </cell>
        </row>
        <row r="1443">
          <cell r="J1443">
            <v>0</v>
          </cell>
          <cell r="L1443">
            <v>0</v>
          </cell>
        </row>
        <row r="1444">
          <cell r="J1444">
            <v>0</v>
          </cell>
          <cell r="L1444">
            <v>0</v>
          </cell>
        </row>
        <row r="1445">
          <cell r="J1445">
            <v>0</v>
          </cell>
          <cell r="L1445">
            <v>0</v>
          </cell>
        </row>
        <row r="1446">
          <cell r="J1446">
            <v>0</v>
          </cell>
          <cell r="L1446">
            <v>0</v>
          </cell>
        </row>
        <row r="1447">
          <cell r="J1447">
            <v>0</v>
          </cell>
          <cell r="L1447">
            <v>0</v>
          </cell>
        </row>
        <row r="1448">
          <cell r="J1448">
            <v>0</v>
          </cell>
          <cell r="L1448">
            <v>0</v>
          </cell>
        </row>
        <row r="1449">
          <cell r="J1449">
            <v>0</v>
          </cell>
          <cell r="L1449">
            <v>0</v>
          </cell>
        </row>
        <row r="1450">
          <cell r="J1450">
            <v>0</v>
          </cell>
          <cell r="L1450">
            <v>0</v>
          </cell>
        </row>
        <row r="1451">
          <cell r="J1451">
            <v>0</v>
          </cell>
          <cell r="L1451">
            <v>0</v>
          </cell>
        </row>
        <row r="1452">
          <cell r="J1452">
            <v>0</v>
          </cell>
          <cell r="L1452">
            <v>0</v>
          </cell>
        </row>
        <row r="1457">
          <cell r="J1457" t="str">
            <v>금  액</v>
          </cell>
          <cell r="L1457" t="str">
            <v>금  액</v>
          </cell>
        </row>
        <row r="1458">
          <cell r="J1458">
            <v>0</v>
          </cell>
          <cell r="L1458">
            <v>0</v>
          </cell>
        </row>
        <row r="1459">
          <cell r="J1459">
            <v>0</v>
          </cell>
          <cell r="L1459">
            <v>0</v>
          </cell>
        </row>
        <row r="1460">
          <cell r="J1460">
            <v>0</v>
          </cell>
          <cell r="L1460">
            <v>0</v>
          </cell>
        </row>
        <row r="1461">
          <cell r="J1461">
            <v>0</v>
          </cell>
          <cell r="L1461">
            <v>0</v>
          </cell>
        </row>
        <row r="1462">
          <cell r="J1462">
            <v>0</v>
          </cell>
          <cell r="L1462">
            <v>0</v>
          </cell>
        </row>
        <row r="1463">
          <cell r="J1463">
            <v>0</v>
          </cell>
          <cell r="L1463">
            <v>0</v>
          </cell>
        </row>
        <row r="1464">
          <cell r="J1464">
            <v>0</v>
          </cell>
          <cell r="L1464">
            <v>0</v>
          </cell>
        </row>
        <row r="1465">
          <cell r="J1465">
            <v>0</v>
          </cell>
          <cell r="L1465">
            <v>0</v>
          </cell>
        </row>
        <row r="1466">
          <cell r="J1466">
            <v>0</v>
          </cell>
          <cell r="L1466">
            <v>0</v>
          </cell>
        </row>
        <row r="1467">
          <cell r="J1467">
            <v>0</v>
          </cell>
          <cell r="L1467">
            <v>0</v>
          </cell>
        </row>
        <row r="1468">
          <cell r="J1468">
            <v>0</v>
          </cell>
          <cell r="L1468">
            <v>0</v>
          </cell>
        </row>
        <row r="1469">
          <cell r="J1469">
            <v>0</v>
          </cell>
          <cell r="L1469">
            <v>0</v>
          </cell>
        </row>
        <row r="1470">
          <cell r="J1470">
            <v>0</v>
          </cell>
          <cell r="L1470">
            <v>0</v>
          </cell>
        </row>
        <row r="1471">
          <cell r="J1471">
            <v>0</v>
          </cell>
          <cell r="L1471">
            <v>0</v>
          </cell>
        </row>
        <row r="1472">
          <cell r="J1472">
            <v>0</v>
          </cell>
          <cell r="L1472">
            <v>0</v>
          </cell>
        </row>
        <row r="1473">
          <cell r="J1473">
            <v>0</v>
          </cell>
          <cell r="L1473">
            <v>0</v>
          </cell>
        </row>
        <row r="1474">
          <cell r="J1474">
            <v>0</v>
          </cell>
          <cell r="L1474">
            <v>0</v>
          </cell>
        </row>
        <row r="1479">
          <cell r="J1479" t="str">
            <v>금  액</v>
          </cell>
          <cell r="L1479" t="str">
            <v>금  액</v>
          </cell>
        </row>
        <row r="1480">
          <cell r="J1480">
            <v>0</v>
          </cell>
          <cell r="L1480">
            <v>0</v>
          </cell>
        </row>
        <row r="1481">
          <cell r="J1481">
            <v>0</v>
          </cell>
          <cell r="L1481">
            <v>0</v>
          </cell>
        </row>
        <row r="1482">
          <cell r="J1482">
            <v>0</v>
          </cell>
          <cell r="L1482">
            <v>0</v>
          </cell>
        </row>
        <row r="1483">
          <cell r="J1483">
            <v>0</v>
          </cell>
          <cell r="L1483">
            <v>0</v>
          </cell>
        </row>
        <row r="1484">
          <cell r="J1484">
            <v>0</v>
          </cell>
          <cell r="L1484">
            <v>0</v>
          </cell>
        </row>
        <row r="1485">
          <cell r="J1485">
            <v>0</v>
          </cell>
          <cell r="L1485">
            <v>0</v>
          </cell>
        </row>
        <row r="1486">
          <cell r="J1486">
            <v>0</v>
          </cell>
          <cell r="L1486">
            <v>0</v>
          </cell>
        </row>
        <row r="1487">
          <cell r="J1487">
            <v>0</v>
          </cell>
          <cell r="L1487">
            <v>0</v>
          </cell>
        </row>
        <row r="1488">
          <cell r="J1488">
            <v>0</v>
          </cell>
          <cell r="L1488">
            <v>0</v>
          </cell>
        </row>
        <row r="1489">
          <cell r="J1489">
            <v>0</v>
          </cell>
          <cell r="L1489">
            <v>0</v>
          </cell>
        </row>
        <row r="1490">
          <cell r="J1490">
            <v>0</v>
          </cell>
          <cell r="L1490">
            <v>0</v>
          </cell>
        </row>
        <row r="1491">
          <cell r="J1491">
            <v>0</v>
          </cell>
          <cell r="L1491">
            <v>0</v>
          </cell>
        </row>
        <row r="1492">
          <cell r="J1492">
            <v>0</v>
          </cell>
          <cell r="L1492">
            <v>0</v>
          </cell>
        </row>
        <row r="1493">
          <cell r="J1493">
            <v>0</v>
          </cell>
          <cell r="L1493">
            <v>0</v>
          </cell>
        </row>
        <row r="1494">
          <cell r="J1494">
            <v>0</v>
          </cell>
          <cell r="L1494">
            <v>0</v>
          </cell>
        </row>
        <row r="1495">
          <cell r="J1495">
            <v>0</v>
          </cell>
          <cell r="L1495">
            <v>0</v>
          </cell>
        </row>
        <row r="1496">
          <cell r="J1496">
            <v>0</v>
          </cell>
          <cell r="L1496">
            <v>0</v>
          </cell>
        </row>
        <row r="1501">
          <cell r="J1501" t="str">
            <v>금  액</v>
          </cell>
          <cell r="L1501" t="str">
            <v>금  액</v>
          </cell>
        </row>
        <row r="1502">
          <cell r="J1502">
            <v>0</v>
          </cell>
          <cell r="L1502">
            <v>0</v>
          </cell>
        </row>
        <row r="1503">
          <cell r="J1503">
            <v>0</v>
          </cell>
          <cell r="L1503">
            <v>0</v>
          </cell>
        </row>
        <row r="1504">
          <cell r="J1504">
            <v>0</v>
          </cell>
          <cell r="L1504">
            <v>0</v>
          </cell>
        </row>
        <row r="1505">
          <cell r="J1505">
            <v>0</v>
          </cell>
          <cell r="L1505">
            <v>0</v>
          </cell>
        </row>
        <row r="1506">
          <cell r="J1506">
            <v>0</v>
          </cell>
          <cell r="L1506">
            <v>0</v>
          </cell>
        </row>
        <row r="1507">
          <cell r="J1507">
            <v>0</v>
          </cell>
          <cell r="L1507">
            <v>0</v>
          </cell>
        </row>
        <row r="1508">
          <cell r="J1508">
            <v>0</v>
          </cell>
          <cell r="L1508">
            <v>0</v>
          </cell>
        </row>
        <row r="1509">
          <cell r="J1509">
            <v>0</v>
          </cell>
          <cell r="L1509">
            <v>0</v>
          </cell>
        </row>
        <row r="1510">
          <cell r="J1510">
            <v>0</v>
          </cell>
          <cell r="L1510">
            <v>0</v>
          </cell>
        </row>
        <row r="1511">
          <cell r="J1511">
            <v>0</v>
          </cell>
          <cell r="L1511">
            <v>0</v>
          </cell>
        </row>
        <row r="1512">
          <cell r="J1512">
            <v>0</v>
          </cell>
          <cell r="L1512">
            <v>0</v>
          </cell>
        </row>
        <row r="1513">
          <cell r="J1513">
            <v>0</v>
          </cell>
          <cell r="L1513">
            <v>0</v>
          </cell>
        </row>
        <row r="1514">
          <cell r="J1514">
            <v>0</v>
          </cell>
          <cell r="L1514">
            <v>0</v>
          </cell>
        </row>
        <row r="1515">
          <cell r="J1515">
            <v>0</v>
          </cell>
          <cell r="L1515">
            <v>0</v>
          </cell>
        </row>
        <row r="1516">
          <cell r="J1516">
            <v>0</v>
          </cell>
          <cell r="L1516">
            <v>0</v>
          </cell>
        </row>
        <row r="1517">
          <cell r="J1517">
            <v>0</v>
          </cell>
          <cell r="L1517">
            <v>0</v>
          </cell>
        </row>
        <row r="1518">
          <cell r="J1518">
            <v>0</v>
          </cell>
          <cell r="L1518">
            <v>0</v>
          </cell>
        </row>
        <row r="1523">
          <cell r="J1523" t="str">
            <v>금  액</v>
          </cell>
          <cell r="L1523" t="str">
            <v>금  액</v>
          </cell>
        </row>
        <row r="1524">
          <cell r="J1524">
            <v>0</v>
          </cell>
          <cell r="L1524">
            <v>0</v>
          </cell>
        </row>
        <row r="1525">
          <cell r="J1525">
            <v>0</v>
          </cell>
          <cell r="L1525">
            <v>0</v>
          </cell>
        </row>
        <row r="1526">
          <cell r="J1526">
            <v>0</v>
          </cell>
          <cell r="L1526">
            <v>0</v>
          </cell>
        </row>
        <row r="1527">
          <cell r="J1527">
            <v>0</v>
          </cell>
          <cell r="L1527">
            <v>0</v>
          </cell>
        </row>
        <row r="1528">
          <cell r="J1528">
            <v>0</v>
          </cell>
          <cell r="L1528">
            <v>0</v>
          </cell>
        </row>
        <row r="1529">
          <cell r="J1529">
            <v>0</v>
          </cell>
          <cell r="L1529">
            <v>0</v>
          </cell>
        </row>
        <row r="1530">
          <cell r="J1530">
            <v>0</v>
          </cell>
          <cell r="L1530">
            <v>0</v>
          </cell>
        </row>
        <row r="1531">
          <cell r="J1531">
            <v>0</v>
          </cell>
          <cell r="L1531">
            <v>0</v>
          </cell>
        </row>
        <row r="1532">
          <cell r="J1532">
            <v>0</v>
          </cell>
          <cell r="L1532">
            <v>0</v>
          </cell>
        </row>
        <row r="1533">
          <cell r="J1533">
            <v>0</v>
          </cell>
          <cell r="L1533">
            <v>0</v>
          </cell>
        </row>
        <row r="1534">
          <cell r="J1534">
            <v>0</v>
          </cell>
          <cell r="L1534">
            <v>0</v>
          </cell>
        </row>
        <row r="1535">
          <cell r="J1535">
            <v>0</v>
          </cell>
          <cell r="L1535">
            <v>0</v>
          </cell>
        </row>
        <row r="1536">
          <cell r="J1536">
            <v>0</v>
          </cell>
          <cell r="L1536">
            <v>0</v>
          </cell>
        </row>
        <row r="1537">
          <cell r="J1537">
            <v>0</v>
          </cell>
          <cell r="L1537">
            <v>0</v>
          </cell>
        </row>
        <row r="1538">
          <cell r="J1538">
            <v>0</v>
          </cell>
          <cell r="L1538">
            <v>0</v>
          </cell>
        </row>
        <row r="1539">
          <cell r="J1539">
            <v>0</v>
          </cell>
          <cell r="L1539">
            <v>0</v>
          </cell>
        </row>
        <row r="1540">
          <cell r="J1540">
            <v>0</v>
          </cell>
          <cell r="L1540">
            <v>0</v>
          </cell>
        </row>
        <row r="1545">
          <cell r="J1545" t="str">
            <v>금  액</v>
          </cell>
          <cell r="L1545" t="str">
            <v>금  액</v>
          </cell>
        </row>
        <row r="1546">
          <cell r="J1546">
            <v>0</v>
          </cell>
          <cell r="L1546">
            <v>0</v>
          </cell>
        </row>
        <row r="1547">
          <cell r="J1547">
            <v>0</v>
          </cell>
          <cell r="L1547">
            <v>0</v>
          </cell>
        </row>
        <row r="1548">
          <cell r="J1548">
            <v>0</v>
          </cell>
          <cell r="L1548">
            <v>0</v>
          </cell>
        </row>
        <row r="1549">
          <cell r="J1549">
            <v>0</v>
          </cell>
          <cell r="L1549">
            <v>0</v>
          </cell>
        </row>
        <row r="1550">
          <cell r="J1550">
            <v>0</v>
          </cell>
          <cell r="L1550">
            <v>0</v>
          </cell>
        </row>
        <row r="1551">
          <cell r="J1551">
            <v>0</v>
          </cell>
          <cell r="L1551">
            <v>0</v>
          </cell>
        </row>
        <row r="1552">
          <cell r="J1552">
            <v>0</v>
          </cell>
          <cell r="L1552">
            <v>0</v>
          </cell>
        </row>
        <row r="1553">
          <cell r="J1553">
            <v>0</v>
          </cell>
          <cell r="L1553">
            <v>0</v>
          </cell>
        </row>
        <row r="1554">
          <cell r="J1554">
            <v>0</v>
          </cell>
          <cell r="L1554">
            <v>0</v>
          </cell>
        </row>
        <row r="1555">
          <cell r="J1555">
            <v>0</v>
          </cell>
          <cell r="L1555">
            <v>0</v>
          </cell>
        </row>
        <row r="1556">
          <cell r="J1556">
            <v>0</v>
          </cell>
          <cell r="L1556">
            <v>0</v>
          </cell>
        </row>
        <row r="1557">
          <cell r="J1557">
            <v>0</v>
          </cell>
          <cell r="L1557">
            <v>0</v>
          </cell>
        </row>
        <row r="1558">
          <cell r="J1558">
            <v>0</v>
          </cell>
          <cell r="L1558">
            <v>0</v>
          </cell>
        </row>
        <row r="1559">
          <cell r="J1559">
            <v>0</v>
          </cell>
          <cell r="L1559">
            <v>0</v>
          </cell>
        </row>
        <row r="1560">
          <cell r="J1560">
            <v>0</v>
          </cell>
          <cell r="L1560">
            <v>0</v>
          </cell>
        </row>
        <row r="1561">
          <cell r="J1561">
            <v>0</v>
          </cell>
          <cell r="L1561">
            <v>0</v>
          </cell>
        </row>
        <row r="1562">
          <cell r="J1562">
            <v>0</v>
          </cell>
          <cell r="L1562">
            <v>0</v>
          </cell>
        </row>
        <row r="1567">
          <cell r="J1567" t="str">
            <v>금  액</v>
          </cell>
          <cell r="L1567" t="str">
            <v>금  액</v>
          </cell>
        </row>
        <row r="1568">
          <cell r="J1568">
            <v>0</v>
          </cell>
          <cell r="L1568">
            <v>0</v>
          </cell>
        </row>
        <row r="1569">
          <cell r="J1569">
            <v>0</v>
          </cell>
          <cell r="L1569">
            <v>0</v>
          </cell>
        </row>
        <row r="1570">
          <cell r="J1570">
            <v>0</v>
          </cell>
          <cell r="L1570">
            <v>0</v>
          </cell>
        </row>
        <row r="1571">
          <cell r="J1571">
            <v>0</v>
          </cell>
          <cell r="L1571">
            <v>0</v>
          </cell>
        </row>
        <row r="1572">
          <cell r="J1572">
            <v>0</v>
          </cell>
          <cell r="L1572">
            <v>0</v>
          </cell>
        </row>
        <row r="1573">
          <cell r="J1573">
            <v>0</v>
          </cell>
          <cell r="L1573">
            <v>0</v>
          </cell>
        </row>
        <row r="1574">
          <cell r="J1574">
            <v>0</v>
          </cell>
          <cell r="L1574">
            <v>0</v>
          </cell>
        </row>
        <row r="1575">
          <cell r="J1575">
            <v>0</v>
          </cell>
          <cell r="L1575">
            <v>0</v>
          </cell>
        </row>
        <row r="1576">
          <cell r="J1576">
            <v>0</v>
          </cell>
          <cell r="L1576">
            <v>0</v>
          </cell>
        </row>
        <row r="1577">
          <cell r="J1577">
            <v>0</v>
          </cell>
          <cell r="L1577">
            <v>0</v>
          </cell>
        </row>
        <row r="1578">
          <cell r="J1578">
            <v>0</v>
          </cell>
          <cell r="L1578">
            <v>0</v>
          </cell>
        </row>
        <row r="1579">
          <cell r="J1579">
            <v>0</v>
          </cell>
          <cell r="L1579">
            <v>0</v>
          </cell>
        </row>
        <row r="1580">
          <cell r="J1580">
            <v>0</v>
          </cell>
          <cell r="L1580">
            <v>0</v>
          </cell>
        </row>
        <row r="1581">
          <cell r="J1581">
            <v>0</v>
          </cell>
          <cell r="L1581">
            <v>0</v>
          </cell>
        </row>
        <row r="1582">
          <cell r="J1582">
            <v>0</v>
          </cell>
          <cell r="L1582">
            <v>0</v>
          </cell>
        </row>
        <row r="1583">
          <cell r="J1583">
            <v>0</v>
          </cell>
          <cell r="L1583">
            <v>0</v>
          </cell>
        </row>
        <row r="1584">
          <cell r="J1584">
            <v>0</v>
          </cell>
          <cell r="L1584">
            <v>0</v>
          </cell>
        </row>
        <row r="1589">
          <cell r="J1589" t="str">
            <v>금  액</v>
          </cell>
          <cell r="L1589" t="str">
            <v>금  액</v>
          </cell>
        </row>
        <row r="1590">
          <cell r="J1590">
            <v>0</v>
          </cell>
          <cell r="L1590">
            <v>0</v>
          </cell>
        </row>
        <row r="1591">
          <cell r="J1591">
            <v>0</v>
          </cell>
          <cell r="L1591">
            <v>0</v>
          </cell>
        </row>
        <row r="1592">
          <cell r="J1592">
            <v>0</v>
          </cell>
          <cell r="L1592">
            <v>0</v>
          </cell>
        </row>
        <row r="1593">
          <cell r="J1593">
            <v>0</v>
          </cell>
          <cell r="L1593">
            <v>0</v>
          </cell>
        </row>
        <row r="1594">
          <cell r="J1594">
            <v>0</v>
          </cell>
          <cell r="L1594">
            <v>0</v>
          </cell>
        </row>
        <row r="1595">
          <cell r="J1595">
            <v>0</v>
          </cell>
          <cell r="L1595">
            <v>0</v>
          </cell>
        </row>
        <row r="1596">
          <cell r="J1596">
            <v>0</v>
          </cell>
          <cell r="L1596">
            <v>0</v>
          </cell>
        </row>
        <row r="1597">
          <cell r="J1597">
            <v>0</v>
          </cell>
          <cell r="L1597">
            <v>0</v>
          </cell>
        </row>
        <row r="1598">
          <cell r="J1598">
            <v>0</v>
          </cell>
          <cell r="L1598">
            <v>0</v>
          </cell>
        </row>
        <row r="1599">
          <cell r="J1599">
            <v>0</v>
          </cell>
          <cell r="L1599">
            <v>0</v>
          </cell>
        </row>
        <row r="1600">
          <cell r="J1600">
            <v>0</v>
          </cell>
          <cell r="L1600">
            <v>0</v>
          </cell>
        </row>
        <row r="1601">
          <cell r="J1601">
            <v>0</v>
          </cell>
          <cell r="L1601">
            <v>0</v>
          </cell>
        </row>
        <row r="1602">
          <cell r="J1602">
            <v>0</v>
          </cell>
          <cell r="L1602">
            <v>0</v>
          </cell>
        </row>
        <row r="1603">
          <cell r="J1603">
            <v>0</v>
          </cell>
          <cell r="L1603">
            <v>0</v>
          </cell>
        </row>
        <row r="1604">
          <cell r="J1604">
            <v>0</v>
          </cell>
          <cell r="L1604">
            <v>0</v>
          </cell>
        </row>
        <row r="1605">
          <cell r="J1605">
            <v>0</v>
          </cell>
          <cell r="L1605">
            <v>0</v>
          </cell>
        </row>
        <row r="1606">
          <cell r="J1606">
            <v>0</v>
          </cell>
          <cell r="L1606">
            <v>0</v>
          </cell>
        </row>
        <row r="1611">
          <cell r="J1611" t="str">
            <v>금  액</v>
          </cell>
          <cell r="L1611" t="str">
            <v>금  액</v>
          </cell>
        </row>
        <row r="1612">
          <cell r="J1612">
            <v>0</v>
          </cell>
          <cell r="L1612">
            <v>0</v>
          </cell>
        </row>
        <row r="1613">
          <cell r="J1613">
            <v>0</v>
          </cell>
          <cell r="L1613">
            <v>0</v>
          </cell>
        </row>
        <row r="1614">
          <cell r="J1614">
            <v>0</v>
          </cell>
          <cell r="L1614">
            <v>0</v>
          </cell>
        </row>
        <row r="1615">
          <cell r="J1615">
            <v>0</v>
          </cell>
          <cell r="L1615">
            <v>0</v>
          </cell>
        </row>
        <row r="1616">
          <cell r="J1616">
            <v>0</v>
          </cell>
          <cell r="L1616">
            <v>0</v>
          </cell>
        </row>
        <row r="1617">
          <cell r="J1617">
            <v>0</v>
          </cell>
          <cell r="L1617">
            <v>0</v>
          </cell>
        </row>
        <row r="1618">
          <cell r="J1618">
            <v>0</v>
          </cell>
          <cell r="L1618">
            <v>0</v>
          </cell>
        </row>
        <row r="1619">
          <cell r="J1619">
            <v>0</v>
          </cell>
          <cell r="L1619">
            <v>0</v>
          </cell>
        </row>
        <row r="1620">
          <cell r="J1620">
            <v>0</v>
          </cell>
          <cell r="L1620">
            <v>0</v>
          </cell>
        </row>
        <row r="1621">
          <cell r="J1621">
            <v>0</v>
          </cell>
          <cell r="L1621">
            <v>0</v>
          </cell>
        </row>
        <row r="1622">
          <cell r="J1622">
            <v>0</v>
          </cell>
          <cell r="L1622">
            <v>0</v>
          </cell>
        </row>
        <row r="1623">
          <cell r="J1623">
            <v>0</v>
          </cell>
          <cell r="L1623">
            <v>0</v>
          </cell>
        </row>
        <row r="1624">
          <cell r="J1624">
            <v>0</v>
          </cell>
          <cell r="L1624">
            <v>0</v>
          </cell>
        </row>
        <row r="1625">
          <cell r="J1625">
            <v>0</v>
          </cell>
          <cell r="L1625">
            <v>0</v>
          </cell>
        </row>
        <row r="1626">
          <cell r="J1626">
            <v>0</v>
          </cell>
          <cell r="L1626">
            <v>0</v>
          </cell>
        </row>
        <row r="1627">
          <cell r="J1627">
            <v>0</v>
          </cell>
          <cell r="L1627">
            <v>0</v>
          </cell>
        </row>
        <row r="1628">
          <cell r="J1628">
            <v>0</v>
          </cell>
          <cell r="L1628">
            <v>0</v>
          </cell>
        </row>
        <row r="1633">
          <cell r="J1633" t="str">
            <v>금  액</v>
          </cell>
          <cell r="L1633" t="str">
            <v>금  액</v>
          </cell>
        </row>
        <row r="1634">
          <cell r="J1634">
            <v>0</v>
          </cell>
          <cell r="L1634">
            <v>0</v>
          </cell>
        </row>
        <row r="1635">
          <cell r="J1635">
            <v>0</v>
          </cell>
          <cell r="L1635">
            <v>0</v>
          </cell>
        </row>
        <row r="1636">
          <cell r="J1636">
            <v>0</v>
          </cell>
          <cell r="L1636">
            <v>0</v>
          </cell>
        </row>
        <row r="1637">
          <cell r="J1637">
            <v>0</v>
          </cell>
          <cell r="L1637">
            <v>0</v>
          </cell>
        </row>
        <row r="1638">
          <cell r="J1638">
            <v>0</v>
          </cell>
          <cell r="L1638">
            <v>0</v>
          </cell>
        </row>
        <row r="1639">
          <cell r="J1639">
            <v>0</v>
          </cell>
          <cell r="L1639">
            <v>0</v>
          </cell>
        </row>
        <row r="1640">
          <cell r="J1640">
            <v>0</v>
          </cell>
          <cell r="L1640">
            <v>0</v>
          </cell>
        </row>
        <row r="1641">
          <cell r="J1641">
            <v>0</v>
          </cell>
          <cell r="L1641">
            <v>0</v>
          </cell>
        </row>
        <row r="1642">
          <cell r="J1642">
            <v>0</v>
          </cell>
          <cell r="L1642">
            <v>0</v>
          </cell>
        </row>
        <row r="1643">
          <cell r="J1643">
            <v>0</v>
          </cell>
          <cell r="L1643">
            <v>0</v>
          </cell>
        </row>
        <row r="1644">
          <cell r="J1644">
            <v>0</v>
          </cell>
          <cell r="L1644">
            <v>0</v>
          </cell>
        </row>
        <row r="1645">
          <cell r="J1645">
            <v>0</v>
          </cell>
          <cell r="L1645">
            <v>0</v>
          </cell>
        </row>
        <row r="1646">
          <cell r="J1646">
            <v>0</v>
          </cell>
          <cell r="L1646">
            <v>0</v>
          </cell>
        </row>
        <row r="1647">
          <cell r="J1647">
            <v>0</v>
          </cell>
          <cell r="L1647">
            <v>0</v>
          </cell>
        </row>
        <row r="1648">
          <cell r="J1648">
            <v>0</v>
          </cell>
          <cell r="L1648">
            <v>0</v>
          </cell>
        </row>
        <row r="1649">
          <cell r="J1649">
            <v>0</v>
          </cell>
          <cell r="L1649">
            <v>0</v>
          </cell>
        </row>
        <row r="1650">
          <cell r="J1650">
            <v>0</v>
          </cell>
          <cell r="L1650">
            <v>0</v>
          </cell>
        </row>
        <row r="1655">
          <cell r="J1655" t="str">
            <v>금  액</v>
          </cell>
          <cell r="L1655" t="str">
            <v>금  액</v>
          </cell>
        </row>
        <row r="1656">
          <cell r="J1656">
            <v>0</v>
          </cell>
          <cell r="L1656">
            <v>0</v>
          </cell>
        </row>
        <row r="1657">
          <cell r="J1657">
            <v>0</v>
          </cell>
          <cell r="L1657">
            <v>0</v>
          </cell>
        </row>
        <row r="1658">
          <cell r="J1658">
            <v>0</v>
          </cell>
          <cell r="L1658">
            <v>0</v>
          </cell>
        </row>
        <row r="1659">
          <cell r="J1659">
            <v>0</v>
          </cell>
          <cell r="L1659">
            <v>0</v>
          </cell>
        </row>
        <row r="1660">
          <cell r="J1660">
            <v>0</v>
          </cell>
          <cell r="L1660">
            <v>0</v>
          </cell>
        </row>
        <row r="1661">
          <cell r="J1661">
            <v>0</v>
          </cell>
          <cell r="L1661">
            <v>0</v>
          </cell>
        </row>
        <row r="1662">
          <cell r="J1662">
            <v>0</v>
          </cell>
          <cell r="L1662">
            <v>0</v>
          </cell>
        </row>
        <row r="1663">
          <cell r="J1663">
            <v>0</v>
          </cell>
          <cell r="L1663">
            <v>0</v>
          </cell>
        </row>
        <row r="1664">
          <cell r="J1664">
            <v>0</v>
          </cell>
          <cell r="L1664">
            <v>0</v>
          </cell>
        </row>
        <row r="1665">
          <cell r="J1665">
            <v>0</v>
          </cell>
          <cell r="L1665">
            <v>0</v>
          </cell>
        </row>
        <row r="1666">
          <cell r="J1666">
            <v>0</v>
          </cell>
          <cell r="L1666">
            <v>0</v>
          </cell>
        </row>
        <row r="1667">
          <cell r="J1667">
            <v>0</v>
          </cell>
          <cell r="L1667">
            <v>0</v>
          </cell>
        </row>
        <row r="1668">
          <cell r="J1668">
            <v>0</v>
          </cell>
          <cell r="L1668">
            <v>0</v>
          </cell>
        </row>
        <row r="1669">
          <cell r="J1669">
            <v>0</v>
          </cell>
          <cell r="L1669">
            <v>0</v>
          </cell>
        </row>
        <row r="1670">
          <cell r="J1670">
            <v>0</v>
          </cell>
          <cell r="L1670">
            <v>0</v>
          </cell>
        </row>
        <row r="1671">
          <cell r="J1671">
            <v>0</v>
          </cell>
          <cell r="L1671">
            <v>0</v>
          </cell>
        </row>
        <row r="1672">
          <cell r="J1672">
            <v>0</v>
          </cell>
          <cell r="L1672">
            <v>0</v>
          </cell>
        </row>
        <row r="1677">
          <cell r="J1677" t="str">
            <v>금  액</v>
          </cell>
          <cell r="L1677" t="str">
            <v>금  액</v>
          </cell>
        </row>
        <row r="1678">
          <cell r="J1678">
            <v>0</v>
          </cell>
          <cell r="L1678">
            <v>0</v>
          </cell>
        </row>
        <row r="1679">
          <cell r="J1679">
            <v>0</v>
          </cell>
          <cell r="L1679">
            <v>0</v>
          </cell>
        </row>
        <row r="1680">
          <cell r="J1680">
            <v>0</v>
          </cell>
          <cell r="L1680">
            <v>0</v>
          </cell>
        </row>
        <row r="1681">
          <cell r="J1681">
            <v>0</v>
          </cell>
          <cell r="L1681">
            <v>0</v>
          </cell>
        </row>
        <row r="1682">
          <cell r="J1682">
            <v>0</v>
          </cell>
          <cell r="L1682">
            <v>0</v>
          </cell>
        </row>
        <row r="1683">
          <cell r="J1683">
            <v>0</v>
          </cell>
          <cell r="L1683">
            <v>0</v>
          </cell>
        </row>
        <row r="1684">
          <cell r="J1684">
            <v>0</v>
          </cell>
          <cell r="L1684">
            <v>0</v>
          </cell>
        </row>
        <row r="1685">
          <cell r="J1685">
            <v>0</v>
          </cell>
          <cell r="L1685">
            <v>0</v>
          </cell>
        </row>
        <row r="1686">
          <cell r="J1686">
            <v>0</v>
          </cell>
          <cell r="L1686">
            <v>0</v>
          </cell>
        </row>
        <row r="1687">
          <cell r="J1687">
            <v>0</v>
          </cell>
          <cell r="L1687">
            <v>0</v>
          </cell>
        </row>
        <row r="1688">
          <cell r="J1688">
            <v>0</v>
          </cell>
          <cell r="L1688">
            <v>0</v>
          </cell>
        </row>
        <row r="1689">
          <cell r="J1689">
            <v>0</v>
          </cell>
          <cell r="L1689">
            <v>0</v>
          </cell>
        </row>
        <row r="1690">
          <cell r="J1690">
            <v>0</v>
          </cell>
          <cell r="L1690">
            <v>0</v>
          </cell>
        </row>
        <row r="1691">
          <cell r="J1691">
            <v>0</v>
          </cell>
          <cell r="L1691">
            <v>0</v>
          </cell>
        </row>
        <row r="1692">
          <cell r="J1692">
            <v>0</v>
          </cell>
          <cell r="L1692">
            <v>0</v>
          </cell>
        </row>
        <row r="1693">
          <cell r="J1693">
            <v>0</v>
          </cell>
          <cell r="L1693">
            <v>0</v>
          </cell>
        </row>
        <row r="1694">
          <cell r="J1694">
            <v>0</v>
          </cell>
          <cell r="L1694">
            <v>0</v>
          </cell>
        </row>
        <row r="1699">
          <cell r="J1699" t="str">
            <v>금  액</v>
          </cell>
          <cell r="L1699" t="str">
            <v>금  액</v>
          </cell>
        </row>
        <row r="1700">
          <cell r="J1700">
            <v>0</v>
          </cell>
          <cell r="L1700">
            <v>0</v>
          </cell>
        </row>
        <row r="1701">
          <cell r="J1701">
            <v>0</v>
          </cell>
          <cell r="L1701">
            <v>0</v>
          </cell>
        </row>
        <row r="1702">
          <cell r="J1702">
            <v>0</v>
          </cell>
          <cell r="L1702">
            <v>0</v>
          </cell>
        </row>
        <row r="1703">
          <cell r="J1703">
            <v>0</v>
          </cell>
          <cell r="L1703">
            <v>0</v>
          </cell>
        </row>
        <row r="1704">
          <cell r="J1704">
            <v>0</v>
          </cell>
          <cell r="L1704">
            <v>0</v>
          </cell>
        </row>
        <row r="1705">
          <cell r="J1705">
            <v>0</v>
          </cell>
          <cell r="L1705">
            <v>0</v>
          </cell>
        </row>
        <row r="1706">
          <cell r="J1706">
            <v>0</v>
          </cell>
          <cell r="L1706">
            <v>0</v>
          </cell>
        </row>
        <row r="1707">
          <cell r="J1707">
            <v>0</v>
          </cell>
          <cell r="L1707">
            <v>0</v>
          </cell>
        </row>
        <row r="1708">
          <cell r="J1708">
            <v>0</v>
          </cell>
          <cell r="L1708">
            <v>0</v>
          </cell>
        </row>
        <row r="1709">
          <cell r="J1709">
            <v>0</v>
          </cell>
          <cell r="L1709">
            <v>0</v>
          </cell>
        </row>
        <row r="1710">
          <cell r="J1710">
            <v>0</v>
          </cell>
          <cell r="L1710">
            <v>0</v>
          </cell>
        </row>
        <row r="1711">
          <cell r="J1711">
            <v>0</v>
          </cell>
          <cell r="L1711">
            <v>0</v>
          </cell>
        </row>
        <row r="1712">
          <cell r="J1712">
            <v>0</v>
          </cell>
          <cell r="L1712">
            <v>0</v>
          </cell>
        </row>
        <row r="1713">
          <cell r="J1713">
            <v>0</v>
          </cell>
          <cell r="L1713">
            <v>0</v>
          </cell>
        </row>
        <row r="1714">
          <cell r="J1714">
            <v>0</v>
          </cell>
          <cell r="L1714">
            <v>0</v>
          </cell>
        </row>
        <row r="1715">
          <cell r="J1715">
            <v>0</v>
          </cell>
          <cell r="L1715">
            <v>0</v>
          </cell>
        </row>
        <row r="1716">
          <cell r="J1716">
            <v>0</v>
          </cell>
          <cell r="L1716">
            <v>0</v>
          </cell>
        </row>
        <row r="1721">
          <cell r="J1721" t="str">
            <v>금  액</v>
          </cell>
          <cell r="L1721" t="str">
            <v>금  액</v>
          </cell>
        </row>
        <row r="1722">
          <cell r="J1722">
            <v>0</v>
          </cell>
          <cell r="L1722">
            <v>0</v>
          </cell>
        </row>
        <row r="1723">
          <cell r="J1723">
            <v>0</v>
          </cell>
          <cell r="L1723">
            <v>0</v>
          </cell>
        </row>
        <row r="1724">
          <cell r="J1724">
            <v>0</v>
          </cell>
          <cell r="L1724">
            <v>0</v>
          </cell>
        </row>
        <row r="1725">
          <cell r="J1725">
            <v>0</v>
          </cell>
          <cell r="L1725">
            <v>0</v>
          </cell>
        </row>
        <row r="1726">
          <cell r="J1726">
            <v>0</v>
          </cell>
          <cell r="L1726">
            <v>0</v>
          </cell>
        </row>
        <row r="1727">
          <cell r="J1727">
            <v>0</v>
          </cell>
          <cell r="L1727">
            <v>0</v>
          </cell>
        </row>
        <row r="1728">
          <cell r="J1728">
            <v>0</v>
          </cell>
          <cell r="L1728">
            <v>0</v>
          </cell>
        </row>
        <row r="1729">
          <cell r="J1729">
            <v>0</v>
          </cell>
          <cell r="L1729">
            <v>0</v>
          </cell>
        </row>
        <row r="1730">
          <cell r="J1730">
            <v>0</v>
          </cell>
          <cell r="L1730">
            <v>0</v>
          </cell>
        </row>
        <row r="1731">
          <cell r="J1731">
            <v>0</v>
          </cell>
          <cell r="L1731">
            <v>0</v>
          </cell>
        </row>
        <row r="1732">
          <cell r="J1732">
            <v>0</v>
          </cell>
          <cell r="L1732">
            <v>0</v>
          </cell>
        </row>
        <row r="1733">
          <cell r="J1733">
            <v>0</v>
          </cell>
          <cell r="L1733">
            <v>0</v>
          </cell>
        </row>
        <row r="1734">
          <cell r="J1734">
            <v>0</v>
          </cell>
          <cell r="L1734">
            <v>0</v>
          </cell>
        </row>
        <row r="1735">
          <cell r="J1735">
            <v>0</v>
          </cell>
          <cell r="L1735">
            <v>0</v>
          </cell>
        </row>
        <row r="1736">
          <cell r="J1736">
            <v>0</v>
          </cell>
          <cell r="L1736">
            <v>0</v>
          </cell>
        </row>
        <row r="1737">
          <cell r="J1737">
            <v>0</v>
          </cell>
          <cell r="L1737">
            <v>0</v>
          </cell>
        </row>
        <row r="1738">
          <cell r="J1738">
            <v>0</v>
          </cell>
          <cell r="L1738">
            <v>0</v>
          </cell>
        </row>
        <row r="1743">
          <cell r="J1743" t="str">
            <v>금  액</v>
          </cell>
          <cell r="L1743" t="str">
            <v>금  액</v>
          </cell>
        </row>
        <row r="1744">
          <cell r="J1744">
            <v>0</v>
          </cell>
          <cell r="L1744">
            <v>0</v>
          </cell>
        </row>
        <row r="1745">
          <cell r="J1745">
            <v>0</v>
          </cell>
          <cell r="L1745">
            <v>0</v>
          </cell>
        </row>
        <row r="1746">
          <cell r="J1746">
            <v>0</v>
          </cell>
          <cell r="L1746">
            <v>0</v>
          </cell>
        </row>
        <row r="1747">
          <cell r="J1747">
            <v>0</v>
          </cell>
          <cell r="L1747">
            <v>0</v>
          </cell>
        </row>
        <row r="1748">
          <cell r="J1748">
            <v>0</v>
          </cell>
          <cell r="L1748">
            <v>0</v>
          </cell>
        </row>
        <row r="1749">
          <cell r="J1749">
            <v>0</v>
          </cell>
          <cell r="L1749">
            <v>0</v>
          </cell>
        </row>
        <row r="1750">
          <cell r="J1750">
            <v>0</v>
          </cell>
          <cell r="L1750">
            <v>0</v>
          </cell>
        </row>
        <row r="1751">
          <cell r="J1751">
            <v>0</v>
          </cell>
          <cell r="L1751">
            <v>0</v>
          </cell>
        </row>
        <row r="1752">
          <cell r="J1752">
            <v>0</v>
          </cell>
          <cell r="L1752">
            <v>0</v>
          </cell>
        </row>
        <row r="1753">
          <cell r="J1753">
            <v>0</v>
          </cell>
          <cell r="L1753">
            <v>0</v>
          </cell>
        </row>
        <row r="1754">
          <cell r="J1754">
            <v>0</v>
          </cell>
          <cell r="L1754">
            <v>0</v>
          </cell>
        </row>
        <row r="1755">
          <cell r="J1755">
            <v>0</v>
          </cell>
          <cell r="L1755">
            <v>0</v>
          </cell>
        </row>
        <row r="1756">
          <cell r="J1756">
            <v>0</v>
          </cell>
          <cell r="L1756">
            <v>0</v>
          </cell>
        </row>
        <row r="1757">
          <cell r="J1757">
            <v>0</v>
          </cell>
          <cell r="L1757">
            <v>0</v>
          </cell>
        </row>
        <row r="1758">
          <cell r="J1758">
            <v>0</v>
          </cell>
          <cell r="L1758">
            <v>0</v>
          </cell>
        </row>
        <row r="1759">
          <cell r="J1759">
            <v>0</v>
          </cell>
          <cell r="L1759">
            <v>0</v>
          </cell>
        </row>
        <row r="1760">
          <cell r="J1760">
            <v>0</v>
          </cell>
          <cell r="L1760">
            <v>0</v>
          </cell>
        </row>
        <row r="1765">
          <cell r="J1765" t="str">
            <v>금  액</v>
          </cell>
          <cell r="L1765" t="str">
            <v>금  액</v>
          </cell>
        </row>
        <row r="1766">
          <cell r="J1766">
            <v>0</v>
          </cell>
          <cell r="L1766">
            <v>0</v>
          </cell>
        </row>
        <row r="1767">
          <cell r="J1767">
            <v>0</v>
          </cell>
          <cell r="L1767">
            <v>0</v>
          </cell>
        </row>
        <row r="1768">
          <cell r="J1768">
            <v>0</v>
          </cell>
          <cell r="L1768">
            <v>0</v>
          </cell>
        </row>
        <row r="1769">
          <cell r="J1769">
            <v>0</v>
          </cell>
          <cell r="L1769">
            <v>0</v>
          </cell>
        </row>
        <row r="1770">
          <cell r="J1770">
            <v>0</v>
          </cell>
          <cell r="L1770">
            <v>0</v>
          </cell>
        </row>
        <row r="1771">
          <cell r="J1771">
            <v>0</v>
          </cell>
          <cell r="L1771">
            <v>0</v>
          </cell>
        </row>
        <row r="1772">
          <cell r="J1772">
            <v>0</v>
          </cell>
          <cell r="L1772">
            <v>0</v>
          </cell>
        </row>
        <row r="1773">
          <cell r="J1773">
            <v>0</v>
          </cell>
          <cell r="L1773">
            <v>0</v>
          </cell>
        </row>
        <row r="1774">
          <cell r="J1774">
            <v>0</v>
          </cell>
          <cell r="L1774">
            <v>0</v>
          </cell>
        </row>
        <row r="1775">
          <cell r="J1775">
            <v>0</v>
          </cell>
          <cell r="L1775">
            <v>0</v>
          </cell>
        </row>
        <row r="1776">
          <cell r="J1776">
            <v>0</v>
          </cell>
          <cell r="L1776">
            <v>0</v>
          </cell>
        </row>
        <row r="1777">
          <cell r="J1777">
            <v>0</v>
          </cell>
          <cell r="L1777">
            <v>0</v>
          </cell>
        </row>
        <row r="1778">
          <cell r="J1778">
            <v>0</v>
          </cell>
          <cell r="L1778">
            <v>0</v>
          </cell>
        </row>
        <row r="1779">
          <cell r="J1779">
            <v>0</v>
          </cell>
          <cell r="L1779">
            <v>0</v>
          </cell>
        </row>
        <row r="1780">
          <cell r="J1780">
            <v>0</v>
          </cell>
          <cell r="L1780">
            <v>0</v>
          </cell>
        </row>
        <row r="1781">
          <cell r="J1781">
            <v>0</v>
          </cell>
          <cell r="L1781">
            <v>0</v>
          </cell>
        </row>
        <row r="1782">
          <cell r="J1782">
            <v>0</v>
          </cell>
          <cell r="L1782">
            <v>0</v>
          </cell>
        </row>
        <row r="1787">
          <cell r="J1787" t="str">
            <v>금  액</v>
          </cell>
          <cell r="L1787" t="str">
            <v>금  액</v>
          </cell>
        </row>
        <row r="1788">
          <cell r="J1788">
            <v>0</v>
          </cell>
          <cell r="L1788">
            <v>0</v>
          </cell>
        </row>
        <row r="1789">
          <cell r="J1789">
            <v>0</v>
          </cell>
          <cell r="L1789">
            <v>0</v>
          </cell>
        </row>
        <row r="1790">
          <cell r="J1790">
            <v>0</v>
          </cell>
          <cell r="L1790">
            <v>0</v>
          </cell>
        </row>
        <row r="1791">
          <cell r="J1791">
            <v>0</v>
          </cell>
          <cell r="L1791">
            <v>0</v>
          </cell>
        </row>
        <row r="1792">
          <cell r="J1792">
            <v>0</v>
          </cell>
          <cell r="L1792">
            <v>0</v>
          </cell>
        </row>
        <row r="1793">
          <cell r="J1793">
            <v>0</v>
          </cell>
          <cell r="L1793">
            <v>0</v>
          </cell>
        </row>
        <row r="1794">
          <cell r="J1794">
            <v>0</v>
          </cell>
          <cell r="L1794">
            <v>0</v>
          </cell>
        </row>
        <row r="1795">
          <cell r="J1795">
            <v>0</v>
          </cell>
          <cell r="L1795">
            <v>0</v>
          </cell>
        </row>
        <row r="1796">
          <cell r="J1796">
            <v>0</v>
          </cell>
          <cell r="L1796">
            <v>0</v>
          </cell>
        </row>
        <row r="1797">
          <cell r="J1797">
            <v>0</v>
          </cell>
          <cell r="L1797">
            <v>0</v>
          </cell>
        </row>
        <row r="1798">
          <cell r="J1798">
            <v>0</v>
          </cell>
          <cell r="L1798">
            <v>0</v>
          </cell>
        </row>
        <row r="1799">
          <cell r="J1799">
            <v>0</v>
          </cell>
          <cell r="L1799">
            <v>0</v>
          </cell>
        </row>
        <row r="1800">
          <cell r="J1800">
            <v>0</v>
          </cell>
          <cell r="L1800">
            <v>0</v>
          </cell>
        </row>
        <row r="1801">
          <cell r="J1801">
            <v>0</v>
          </cell>
          <cell r="L1801">
            <v>0</v>
          </cell>
        </row>
        <row r="1802">
          <cell r="J1802">
            <v>0</v>
          </cell>
          <cell r="L1802">
            <v>0</v>
          </cell>
        </row>
        <row r="1803">
          <cell r="J1803">
            <v>0</v>
          </cell>
          <cell r="L1803">
            <v>0</v>
          </cell>
        </row>
        <row r="1804">
          <cell r="J1804">
            <v>0</v>
          </cell>
          <cell r="L1804">
            <v>0</v>
          </cell>
        </row>
        <row r="1809">
          <cell r="J1809" t="str">
            <v>금  액</v>
          </cell>
          <cell r="L1809" t="str">
            <v>금  액</v>
          </cell>
        </row>
        <row r="1810">
          <cell r="J1810">
            <v>0</v>
          </cell>
          <cell r="L1810">
            <v>0</v>
          </cell>
        </row>
        <row r="1811">
          <cell r="J1811">
            <v>0</v>
          </cell>
          <cell r="L1811">
            <v>0</v>
          </cell>
        </row>
        <row r="1812">
          <cell r="J1812">
            <v>0</v>
          </cell>
          <cell r="L1812">
            <v>0</v>
          </cell>
        </row>
        <row r="1813">
          <cell r="J1813">
            <v>0</v>
          </cell>
          <cell r="L1813">
            <v>0</v>
          </cell>
        </row>
        <row r="1814">
          <cell r="J1814">
            <v>0</v>
          </cell>
          <cell r="L1814">
            <v>0</v>
          </cell>
        </row>
        <row r="1815">
          <cell r="J1815">
            <v>0</v>
          </cell>
          <cell r="L1815">
            <v>0</v>
          </cell>
        </row>
        <row r="1816">
          <cell r="J1816">
            <v>0</v>
          </cell>
          <cell r="L1816">
            <v>0</v>
          </cell>
        </row>
        <row r="1817">
          <cell r="J1817">
            <v>0</v>
          </cell>
          <cell r="L1817">
            <v>0</v>
          </cell>
        </row>
        <row r="1818">
          <cell r="J1818">
            <v>0</v>
          </cell>
          <cell r="L1818">
            <v>0</v>
          </cell>
        </row>
        <row r="1819">
          <cell r="J1819">
            <v>0</v>
          </cell>
          <cell r="L1819">
            <v>0</v>
          </cell>
        </row>
        <row r="1820">
          <cell r="J1820">
            <v>0</v>
          </cell>
          <cell r="L1820">
            <v>0</v>
          </cell>
        </row>
        <row r="1821">
          <cell r="J1821">
            <v>0</v>
          </cell>
          <cell r="L1821">
            <v>0</v>
          </cell>
        </row>
        <row r="1822">
          <cell r="J1822">
            <v>0</v>
          </cell>
          <cell r="L1822">
            <v>0</v>
          </cell>
        </row>
        <row r="1823">
          <cell r="J1823">
            <v>0</v>
          </cell>
          <cell r="L1823">
            <v>0</v>
          </cell>
        </row>
        <row r="1824">
          <cell r="J1824">
            <v>0</v>
          </cell>
          <cell r="L1824">
            <v>0</v>
          </cell>
        </row>
        <row r="1825">
          <cell r="J1825">
            <v>0</v>
          </cell>
          <cell r="L1825">
            <v>0</v>
          </cell>
        </row>
        <row r="1826">
          <cell r="J1826">
            <v>0</v>
          </cell>
          <cell r="L1826">
            <v>0</v>
          </cell>
        </row>
        <row r="1831">
          <cell r="J1831" t="str">
            <v>금  액</v>
          </cell>
          <cell r="L1831" t="str">
            <v>금  액</v>
          </cell>
        </row>
        <row r="1832">
          <cell r="J1832">
            <v>0</v>
          </cell>
          <cell r="L1832">
            <v>0</v>
          </cell>
        </row>
        <row r="1833">
          <cell r="J1833">
            <v>0</v>
          </cell>
          <cell r="L1833">
            <v>0</v>
          </cell>
        </row>
        <row r="1834">
          <cell r="J1834">
            <v>0</v>
          </cell>
          <cell r="L1834">
            <v>0</v>
          </cell>
        </row>
        <row r="1835">
          <cell r="J1835">
            <v>0</v>
          </cell>
          <cell r="L1835">
            <v>0</v>
          </cell>
        </row>
        <row r="1836">
          <cell r="J1836">
            <v>0</v>
          </cell>
          <cell r="L1836">
            <v>0</v>
          </cell>
        </row>
        <row r="1837">
          <cell r="J1837">
            <v>0</v>
          </cell>
          <cell r="L1837">
            <v>0</v>
          </cell>
        </row>
        <row r="1838">
          <cell r="J1838">
            <v>0</v>
          </cell>
          <cell r="L1838">
            <v>0</v>
          </cell>
        </row>
        <row r="1839">
          <cell r="J1839">
            <v>0</v>
          </cell>
          <cell r="L1839">
            <v>0</v>
          </cell>
        </row>
        <row r="1840">
          <cell r="J1840">
            <v>0</v>
          </cell>
          <cell r="L1840">
            <v>0</v>
          </cell>
        </row>
        <row r="1841">
          <cell r="J1841">
            <v>0</v>
          </cell>
          <cell r="L1841">
            <v>0</v>
          </cell>
        </row>
        <row r="1842">
          <cell r="J1842">
            <v>0</v>
          </cell>
          <cell r="L1842">
            <v>0</v>
          </cell>
        </row>
        <row r="1843">
          <cell r="J1843">
            <v>0</v>
          </cell>
          <cell r="L1843">
            <v>0</v>
          </cell>
        </row>
        <row r="1844">
          <cell r="J1844">
            <v>0</v>
          </cell>
          <cell r="L1844">
            <v>0</v>
          </cell>
        </row>
        <row r="1845">
          <cell r="J1845">
            <v>0</v>
          </cell>
          <cell r="L1845">
            <v>0</v>
          </cell>
        </row>
        <row r="1846">
          <cell r="J1846">
            <v>0</v>
          </cell>
          <cell r="L1846">
            <v>0</v>
          </cell>
        </row>
        <row r="1847">
          <cell r="J1847">
            <v>0</v>
          </cell>
          <cell r="L1847">
            <v>0</v>
          </cell>
        </row>
        <row r="1848">
          <cell r="J1848">
            <v>0</v>
          </cell>
          <cell r="L1848">
            <v>0</v>
          </cell>
        </row>
        <row r="1853">
          <cell r="J1853" t="str">
            <v>금  액</v>
          </cell>
          <cell r="L1853" t="str">
            <v>금  액</v>
          </cell>
        </row>
        <row r="1854">
          <cell r="J1854">
            <v>0</v>
          </cell>
          <cell r="L1854">
            <v>0</v>
          </cell>
        </row>
        <row r="1855">
          <cell r="J1855">
            <v>0</v>
          </cell>
          <cell r="L1855">
            <v>0</v>
          </cell>
        </row>
        <row r="1856">
          <cell r="J1856">
            <v>0</v>
          </cell>
          <cell r="L1856">
            <v>0</v>
          </cell>
        </row>
        <row r="1857">
          <cell r="J1857">
            <v>0</v>
          </cell>
          <cell r="L1857">
            <v>0</v>
          </cell>
        </row>
        <row r="1858">
          <cell r="J1858">
            <v>0</v>
          </cell>
          <cell r="L1858">
            <v>0</v>
          </cell>
        </row>
        <row r="1859">
          <cell r="J1859">
            <v>0</v>
          </cell>
          <cell r="L1859">
            <v>0</v>
          </cell>
        </row>
        <row r="1860">
          <cell r="J1860">
            <v>0</v>
          </cell>
          <cell r="L1860">
            <v>0</v>
          </cell>
        </row>
        <row r="1861">
          <cell r="J1861">
            <v>0</v>
          </cell>
          <cell r="L1861">
            <v>0</v>
          </cell>
        </row>
        <row r="1862">
          <cell r="J1862">
            <v>0</v>
          </cell>
          <cell r="L1862">
            <v>0</v>
          </cell>
        </row>
        <row r="1863">
          <cell r="J1863">
            <v>0</v>
          </cell>
          <cell r="L1863">
            <v>0</v>
          </cell>
        </row>
        <row r="1864">
          <cell r="J1864">
            <v>0</v>
          </cell>
          <cell r="L1864">
            <v>0</v>
          </cell>
        </row>
        <row r="1865">
          <cell r="J1865">
            <v>0</v>
          </cell>
          <cell r="L1865">
            <v>0</v>
          </cell>
        </row>
        <row r="1866">
          <cell r="J1866">
            <v>0</v>
          </cell>
          <cell r="L1866">
            <v>0</v>
          </cell>
        </row>
        <row r="1867">
          <cell r="J1867">
            <v>0</v>
          </cell>
          <cell r="L1867">
            <v>0</v>
          </cell>
        </row>
        <row r="1868">
          <cell r="J1868">
            <v>0</v>
          </cell>
          <cell r="L1868">
            <v>0</v>
          </cell>
        </row>
        <row r="1869">
          <cell r="J1869">
            <v>0</v>
          </cell>
          <cell r="L1869">
            <v>0</v>
          </cell>
        </row>
        <row r="1870">
          <cell r="J1870">
            <v>0</v>
          </cell>
          <cell r="L1870">
            <v>0</v>
          </cell>
        </row>
        <row r="1875">
          <cell r="J1875" t="str">
            <v>금  액</v>
          </cell>
          <cell r="L1875" t="str">
            <v>금  액</v>
          </cell>
        </row>
        <row r="1876">
          <cell r="J1876">
            <v>0</v>
          </cell>
          <cell r="L1876">
            <v>0</v>
          </cell>
        </row>
        <row r="1877">
          <cell r="J1877">
            <v>0</v>
          </cell>
          <cell r="L1877">
            <v>0</v>
          </cell>
        </row>
        <row r="1878">
          <cell r="J1878">
            <v>0</v>
          </cell>
          <cell r="L1878">
            <v>0</v>
          </cell>
        </row>
        <row r="1879">
          <cell r="J1879">
            <v>0</v>
          </cell>
          <cell r="L1879">
            <v>0</v>
          </cell>
        </row>
        <row r="1880">
          <cell r="J1880">
            <v>0</v>
          </cell>
          <cell r="L1880">
            <v>0</v>
          </cell>
        </row>
        <row r="1881">
          <cell r="J1881">
            <v>0</v>
          </cell>
          <cell r="L1881">
            <v>0</v>
          </cell>
        </row>
        <row r="1882">
          <cell r="J1882">
            <v>0</v>
          </cell>
          <cell r="L1882">
            <v>0</v>
          </cell>
        </row>
        <row r="1883">
          <cell r="J1883">
            <v>0</v>
          </cell>
          <cell r="L1883">
            <v>0</v>
          </cell>
        </row>
        <row r="1884">
          <cell r="J1884">
            <v>0</v>
          </cell>
          <cell r="L1884">
            <v>0</v>
          </cell>
        </row>
        <row r="1885">
          <cell r="J1885">
            <v>0</v>
          </cell>
          <cell r="L1885">
            <v>0</v>
          </cell>
        </row>
        <row r="1886">
          <cell r="J1886">
            <v>0</v>
          </cell>
          <cell r="L1886">
            <v>0</v>
          </cell>
        </row>
        <row r="1887">
          <cell r="J1887">
            <v>0</v>
          </cell>
          <cell r="L1887">
            <v>0</v>
          </cell>
        </row>
        <row r="1888">
          <cell r="J1888">
            <v>0</v>
          </cell>
          <cell r="L1888">
            <v>0</v>
          </cell>
        </row>
        <row r="1889">
          <cell r="J1889">
            <v>0</v>
          </cell>
          <cell r="L1889">
            <v>0</v>
          </cell>
        </row>
        <row r="1890">
          <cell r="J1890">
            <v>0</v>
          </cell>
          <cell r="L1890">
            <v>0</v>
          </cell>
        </row>
        <row r="1891">
          <cell r="J1891">
            <v>0</v>
          </cell>
          <cell r="L1891">
            <v>0</v>
          </cell>
        </row>
        <row r="1892">
          <cell r="J1892">
            <v>0</v>
          </cell>
          <cell r="L1892">
            <v>0</v>
          </cell>
        </row>
        <row r="1897">
          <cell r="J1897" t="str">
            <v>금  액</v>
          </cell>
          <cell r="L1897" t="str">
            <v>금  액</v>
          </cell>
        </row>
        <row r="1898">
          <cell r="J1898">
            <v>0</v>
          </cell>
          <cell r="L1898">
            <v>0</v>
          </cell>
        </row>
        <row r="1899">
          <cell r="J1899">
            <v>0</v>
          </cell>
          <cell r="L1899">
            <v>0</v>
          </cell>
        </row>
        <row r="1900">
          <cell r="J1900">
            <v>0</v>
          </cell>
          <cell r="L1900">
            <v>0</v>
          </cell>
        </row>
        <row r="1901">
          <cell r="J1901">
            <v>0</v>
          </cell>
          <cell r="L1901">
            <v>0</v>
          </cell>
        </row>
        <row r="1902">
          <cell r="J1902">
            <v>0</v>
          </cell>
          <cell r="L1902">
            <v>0</v>
          </cell>
        </row>
        <row r="1903">
          <cell r="J1903">
            <v>0</v>
          </cell>
          <cell r="L1903">
            <v>0</v>
          </cell>
        </row>
        <row r="1904">
          <cell r="J1904">
            <v>0</v>
          </cell>
          <cell r="L1904">
            <v>0</v>
          </cell>
        </row>
        <row r="1905">
          <cell r="J1905">
            <v>0</v>
          </cell>
          <cell r="L1905">
            <v>0</v>
          </cell>
        </row>
        <row r="1906">
          <cell r="J1906">
            <v>0</v>
          </cell>
          <cell r="L1906">
            <v>0</v>
          </cell>
        </row>
        <row r="1907">
          <cell r="J1907">
            <v>0</v>
          </cell>
          <cell r="L1907">
            <v>0</v>
          </cell>
        </row>
        <row r="1908">
          <cell r="J1908">
            <v>0</v>
          </cell>
          <cell r="L1908">
            <v>0</v>
          </cell>
        </row>
        <row r="1909">
          <cell r="J1909">
            <v>0</v>
          </cell>
          <cell r="L1909">
            <v>0</v>
          </cell>
        </row>
        <row r="1910">
          <cell r="J1910">
            <v>0</v>
          </cell>
          <cell r="L1910">
            <v>0</v>
          </cell>
        </row>
        <row r="1911">
          <cell r="J1911">
            <v>0</v>
          </cell>
          <cell r="L1911">
            <v>0</v>
          </cell>
        </row>
        <row r="1912">
          <cell r="J1912">
            <v>0</v>
          </cell>
          <cell r="L1912">
            <v>0</v>
          </cell>
        </row>
        <row r="1913">
          <cell r="J1913">
            <v>0</v>
          </cell>
          <cell r="L1913">
            <v>0</v>
          </cell>
        </row>
        <row r="1914">
          <cell r="J1914">
            <v>0</v>
          </cell>
          <cell r="L1914">
            <v>0</v>
          </cell>
        </row>
        <row r="1919">
          <cell r="J1919" t="str">
            <v>금  액</v>
          </cell>
          <cell r="L1919" t="str">
            <v>금  액</v>
          </cell>
        </row>
        <row r="1920">
          <cell r="J1920">
            <v>0</v>
          </cell>
          <cell r="L1920">
            <v>0</v>
          </cell>
        </row>
        <row r="1921">
          <cell r="J1921">
            <v>0</v>
          </cell>
          <cell r="L1921">
            <v>0</v>
          </cell>
        </row>
        <row r="1922">
          <cell r="J1922">
            <v>0</v>
          </cell>
          <cell r="L1922">
            <v>0</v>
          </cell>
        </row>
        <row r="1923">
          <cell r="J1923">
            <v>0</v>
          </cell>
          <cell r="L1923">
            <v>0</v>
          </cell>
        </row>
        <row r="1924">
          <cell r="J1924">
            <v>0</v>
          </cell>
          <cell r="L1924">
            <v>0</v>
          </cell>
        </row>
        <row r="1925">
          <cell r="J1925">
            <v>0</v>
          </cell>
          <cell r="L1925">
            <v>0</v>
          </cell>
        </row>
        <row r="1926">
          <cell r="J1926">
            <v>0</v>
          </cell>
          <cell r="L1926">
            <v>0</v>
          </cell>
        </row>
        <row r="1927">
          <cell r="J1927">
            <v>0</v>
          </cell>
          <cell r="L1927">
            <v>0</v>
          </cell>
        </row>
        <row r="1928">
          <cell r="J1928">
            <v>0</v>
          </cell>
          <cell r="L1928">
            <v>0</v>
          </cell>
        </row>
        <row r="1929">
          <cell r="J1929">
            <v>0</v>
          </cell>
          <cell r="L1929">
            <v>0</v>
          </cell>
        </row>
        <row r="1930">
          <cell r="J1930">
            <v>0</v>
          </cell>
          <cell r="L1930">
            <v>0</v>
          </cell>
        </row>
        <row r="1931">
          <cell r="J1931">
            <v>0</v>
          </cell>
          <cell r="L1931">
            <v>0</v>
          </cell>
        </row>
        <row r="1932">
          <cell r="J1932">
            <v>0</v>
          </cell>
          <cell r="L1932">
            <v>0</v>
          </cell>
        </row>
        <row r="1933">
          <cell r="J1933">
            <v>0</v>
          </cell>
          <cell r="L1933">
            <v>0</v>
          </cell>
        </row>
        <row r="1934">
          <cell r="J1934">
            <v>0</v>
          </cell>
          <cell r="L1934">
            <v>0</v>
          </cell>
        </row>
        <row r="1935">
          <cell r="J1935">
            <v>0</v>
          </cell>
          <cell r="L1935">
            <v>0</v>
          </cell>
        </row>
        <row r="1936">
          <cell r="J1936">
            <v>0</v>
          </cell>
          <cell r="L1936">
            <v>0</v>
          </cell>
        </row>
        <row r="1941">
          <cell r="J1941" t="str">
            <v>금  액</v>
          </cell>
          <cell r="L1941" t="str">
            <v>금  액</v>
          </cell>
        </row>
        <row r="1942">
          <cell r="J1942">
            <v>0</v>
          </cell>
          <cell r="L1942">
            <v>0</v>
          </cell>
        </row>
        <row r="1943">
          <cell r="J1943">
            <v>0</v>
          </cell>
          <cell r="L1943">
            <v>0</v>
          </cell>
        </row>
        <row r="1944">
          <cell r="J1944">
            <v>0</v>
          </cell>
          <cell r="L1944">
            <v>0</v>
          </cell>
        </row>
        <row r="1945">
          <cell r="J1945">
            <v>0</v>
          </cell>
          <cell r="L1945">
            <v>0</v>
          </cell>
        </row>
        <row r="1946">
          <cell r="J1946">
            <v>0</v>
          </cell>
          <cell r="L1946">
            <v>0</v>
          </cell>
        </row>
        <row r="1947">
          <cell r="J1947">
            <v>0</v>
          </cell>
          <cell r="L1947">
            <v>0</v>
          </cell>
        </row>
        <row r="1948">
          <cell r="J1948">
            <v>0</v>
          </cell>
          <cell r="L1948">
            <v>0</v>
          </cell>
        </row>
        <row r="1949">
          <cell r="J1949">
            <v>0</v>
          </cell>
          <cell r="L1949">
            <v>0</v>
          </cell>
        </row>
        <row r="1950">
          <cell r="J1950">
            <v>0</v>
          </cell>
          <cell r="L1950">
            <v>0</v>
          </cell>
        </row>
        <row r="1951">
          <cell r="J1951">
            <v>0</v>
          </cell>
          <cell r="L1951">
            <v>0</v>
          </cell>
        </row>
        <row r="1952">
          <cell r="J1952">
            <v>0</v>
          </cell>
          <cell r="L1952">
            <v>0</v>
          </cell>
        </row>
        <row r="1953">
          <cell r="J1953">
            <v>0</v>
          </cell>
          <cell r="L1953">
            <v>0</v>
          </cell>
        </row>
        <row r="1954">
          <cell r="J1954">
            <v>0</v>
          </cell>
          <cell r="L1954">
            <v>0</v>
          </cell>
        </row>
        <row r="1955">
          <cell r="J1955">
            <v>0</v>
          </cell>
          <cell r="L1955">
            <v>0</v>
          </cell>
        </row>
        <row r="1956">
          <cell r="J1956">
            <v>0</v>
          </cell>
          <cell r="L1956">
            <v>0</v>
          </cell>
        </row>
        <row r="1957">
          <cell r="J1957">
            <v>0</v>
          </cell>
          <cell r="L1957">
            <v>0</v>
          </cell>
        </row>
        <row r="1958">
          <cell r="J1958">
            <v>0</v>
          </cell>
          <cell r="L1958">
            <v>0</v>
          </cell>
        </row>
        <row r="1963">
          <cell r="J1963" t="str">
            <v>금  액</v>
          </cell>
          <cell r="L1963" t="str">
            <v>금  액</v>
          </cell>
        </row>
        <row r="1964">
          <cell r="J1964">
            <v>0</v>
          </cell>
          <cell r="L1964">
            <v>0</v>
          </cell>
        </row>
        <row r="1965">
          <cell r="J1965">
            <v>0</v>
          </cell>
          <cell r="L1965">
            <v>0</v>
          </cell>
        </row>
        <row r="1966">
          <cell r="J1966">
            <v>0</v>
          </cell>
          <cell r="L1966">
            <v>0</v>
          </cell>
        </row>
        <row r="1967">
          <cell r="J1967">
            <v>0</v>
          </cell>
          <cell r="L1967">
            <v>0</v>
          </cell>
        </row>
        <row r="1968">
          <cell r="J1968">
            <v>0</v>
          </cell>
          <cell r="L1968">
            <v>0</v>
          </cell>
        </row>
        <row r="1969">
          <cell r="J1969">
            <v>0</v>
          </cell>
          <cell r="L1969">
            <v>0</v>
          </cell>
        </row>
        <row r="1970">
          <cell r="J1970">
            <v>0</v>
          </cell>
          <cell r="L1970">
            <v>0</v>
          </cell>
        </row>
        <row r="1971">
          <cell r="J1971">
            <v>0</v>
          </cell>
          <cell r="L1971">
            <v>0</v>
          </cell>
        </row>
        <row r="1972">
          <cell r="J1972">
            <v>0</v>
          </cell>
          <cell r="L1972">
            <v>0</v>
          </cell>
        </row>
        <row r="1973">
          <cell r="J1973">
            <v>0</v>
          </cell>
          <cell r="L1973">
            <v>0</v>
          </cell>
        </row>
        <row r="1974">
          <cell r="J1974">
            <v>0</v>
          </cell>
          <cell r="L1974">
            <v>0</v>
          </cell>
        </row>
        <row r="1975">
          <cell r="J1975">
            <v>0</v>
          </cell>
          <cell r="L1975">
            <v>0</v>
          </cell>
        </row>
        <row r="1976">
          <cell r="J1976">
            <v>0</v>
          </cell>
          <cell r="L1976">
            <v>0</v>
          </cell>
        </row>
        <row r="1977">
          <cell r="J1977">
            <v>0</v>
          </cell>
          <cell r="L1977">
            <v>0</v>
          </cell>
        </row>
        <row r="1978">
          <cell r="J1978">
            <v>0</v>
          </cell>
          <cell r="L1978">
            <v>0</v>
          </cell>
        </row>
        <row r="1979">
          <cell r="J1979">
            <v>0</v>
          </cell>
          <cell r="L1979">
            <v>0</v>
          </cell>
        </row>
        <row r="1980">
          <cell r="J1980">
            <v>0</v>
          </cell>
          <cell r="L1980">
            <v>0</v>
          </cell>
        </row>
        <row r="1985">
          <cell r="J1985" t="str">
            <v>금  액</v>
          </cell>
          <cell r="L1985" t="str">
            <v>금  액</v>
          </cell>
        </row>
        <row r="1986">
          <cell r="J1986">
            <v>0</v>
          </cell>
          <cell r="L1986">
            <v>0</v>
          </cell>
        </row>
        <row r="1987">
          <cell r="J1987">
            <v>0</v>
          </cell>
          <cell r="L1987">
            <v>0</v>
          </cell>
        </row>
        <row r="1988">
          <cell r="J1988">
            <v>0</v>
          </cell>
          <cell r="L1988">
            <v>0</v>
          </cell>
        </row>
        <row r="1989">
          <cell r="J1989">
            <v>0</v>
          </cell>
          <cell r="L1989">
            <v>0</v>
          </cell>
        </row>
        <row r="1990">
          <cell r="J1990">
            <v>0</v>
          </cell>
          <cell r="L1990">
            <v>0</v>
          </cell>
        </row>
        <row r="1991">
          <cell r="J1991">
            <v>0</v>
          </cell>
          <cell r="L1991">
            <v>0</v>
          </cell>
        </row>
        <row r="1992">
          <cell r="J1992">
            <v>0</v>
          </cell>
          <cell r="L1992">
            <v>0</v>
          </cell>
        </row>
        <row r="1993">
          <cell r="J1993">
            <v>0</v>
          </cell>
          <cell r="L1993">
            <v>0</v>
          </cell>
        </row>
        <row r="1994">
          <cell r="J1994">
            <v>0</v>
          </cell>
          <cell r="L1994">
            <v>0</v>
          </cell>
        </row>
        <row r="1995">
          <cell r="J1995">
            <v>0</v>
          </cell>
          <cell r="L1995">
            <v>0</v>
          </cell>
        </row>
        <row r="1996">
          <cell r="J1996">
            <v>0</v>
          </cell>
          <cell r="L1996">
            <v>0</v>
          </cell>
        </row>
        <row r="1997">
          <cell r="J1997">
            <v>0</v>
          </cell>
          <cell r="L1997">
            <v>0</v>
          </cell>
        </row>
        <row r="1998">
          <cell r="J1998">
            <v>0</v>
          </cell>
          <cell r="L1998">
            <v>0</v>
          </cell>
        </row>
        <row r="1999">
          <cell r="J1999">
            <v>0</v>
          </cell>
          <cell r="L1999">
            <v>0</v>
          </cell>
        </row>
        <row r="2000">
          <cell r="J2000">
            <v>0</v>
          </cell>
          <cell r="L2000">
            <v>0</v>
          </cell>
        </row>
        <row r="2001">
          <cell r="J2001">
            <v>0</v>
          </cell>
          <cell r="L2001">
            <v>0</v>
          </cell>
        </row>
        <row r="2002">
          <cell r="J2002">
            <v>0</v>
          </cell>
          <cell r="L2002">
            <v>0</v>
          </cell>
        </row>
        <row r="2007">
          <cell r="J2007" t="str">
            <v>금  액</v>
          </cell>
          <cell r="L2007" t="str">
            <v>금  액</v>
          </cell>
        </row>
        <row r="2008">
          <cell r="J2008">
            <v>0</v>
          </cell>
          <cell r="L2008">
            <v>0</v>
          </cell>
        </row>
        <row r="2009">
          <cell r="J2009">
            <v>0</v>
          </cell>
          <cell r="L2009">
            <v>0</v>
          </cell>
        </row>
        <row r="2010">
          <cell r="J2010">
            <v>0</v>
          </cell>
          <cell r="L2010">
            <v>0</v>
          </cell>
        </row>
        <row r="2011">
          <cell r="J2011">
            <v>0</v>
          </cell>
          <cell r="L2011">
            <v>0</v>
          </cell>
        </row>
        <row r="2012">
          <cell r="J2012">
            <v>0</v>
          </cell>
          <cell r="L2012">
            <v>0</v>
          </cell>
        </row>
        <row r="2013">
          <cell r="J2013">
            <v>0</v>
          </cell>
          <cell r="L2013">
            <v>0</v>
          </cell>
        </row>
        <row r="2014">
          <cell r="J2014">
            <v>0</v>
          </cell>
          <cell r="L2014">
            <v>0</v>
          </cell>
        </row>
        <row r="2015">
          <cell r="J2015">
            <v>0</v>
          </cell>
          <cell r="L2015">
            <v>0</v>
          </cell>
        </row>
        <row r="2016">
          <cell r="J2016">
            <v>0</v>
          </cell>
          <cell r="L2016">
            <v>0</v>
          </cell>
        </row>
        <row r="2017">
          <cell r="J2017">
            <v>0</v>
          </cell>
          <cell r="L2017">
            <v>0</v>
          </cell>
        </row>
        <row r="2018">
          <cell r="J2018">
            <v>0</v>
          </cell>
          <cell r="L2018">
            <v>0</v>
          </cell>
        </row>
        <row r="2019">
          <cell r="J2019">
            <v>0</v>
          </cell>
          <cell r="L2019">
            <v>0</v>
          </cell>
        </row>
        <row r="2020">
          <cell r="J2020">
            <v>0</v>
          </cell>
          <cell r="L2020">
            <v>0</v>
          </cell>
        </row>
        <row r="2021">
          <cell r="J2021">
            <v>0</v>
          </cell>
          <cell r="L2021">
            <v>0</v>
          </cell>
        </row>
        <row r="2022">
          <cell r="J2022">
            <v>0</v>
          </cell>
          <cell r="L2022">
            <v>0</v>
          </cell>
        </row>
        <row r="2023">
          <cell r="J2023">
            <v>0</v>
          </cell>
          <cell r="L2023">
            <v>0</v>
          </cell>
        </row>
        <row r="2024">
          <cell r="J2024">
            <v>0</v>
          </cell>
          <cell r="L2024">
            <v>0</v>
          </cell>
        </row>
        <row r="2029">
          <cell r="J2029" t="str">
            <v>금  액</v>
          </cell>
          <cell r="L2029" t="str">
            <v>금  액</v>
          </cell>
        </row>
        <row r="2030">
          <cell r="J2030">
            <v>0</v>
          </cell>
          <cell r="L2030">
            <v>0</v>
          </cell>
        </row>
        <row r="2031">
          <cell r="J2031">
            <v>0</v>
          </cell>
          <cell r="L2031">
            <v>0</v>
          </cell>
        </row>
        <row r="2032">
          <cell r="J2032">
            <v>0</v>
          </cell>
          <cell r="L2032">
            <v>0</v>
          </cell>
        </row>
        <row r="2033">
          <cell r="J2033">
            <v>0</v>
          </cell>
          <cell r="L2033">
            <v>0</v>
          </cell>
        </row>
        <row r="2034">
          <cell r="J2034">
            <v>0</v>
          </cell>
          <cell r="L2034">
            <v>0</v>
          </cell>
        </row>
        <row r="2035">
          <cell r="J2035">
            <v>0</v>
          </cell>
          <cell r="L2035">
            <v>0</v>
          </cell>
        </row>
        <row r="2036">
          <cell r="J2036">
            <v>0</v>
          </cell>
          <cell r="L2036">
            <v>0</v>
          </cell>
        </row>
        <row r="2037">
          <cell r="J2037">
            <v>0</v>
          </cell>
          <cell r="L2037">
            <v>0</v>
          </cell>
        </row>
        <row r="2038">
          <cell r="J2038">
            <v>0</v>
          </cell>
          <cell r="L2038">
            <v>0</v>
          </cell>
        </row>
        <row r="2039">
          <cell r="J2039">
            <v>0</v>
          </cell>
          <cell r="L2039">
            <v>0</v>
          </cell>
        </row>
        <row r="2040">
          <cell r="J2040">
            <v>0</v>
          </cell>
          <cell r="L2040">
            <v>0</v>
          </cell>
        </row>
        <row r="2041">
          <cell r="J2041">
            <v>0</v>
          </cell>
          <cell r="L2041">
            <v>0</v>
          </cell>
        </row>
        <row r="2042">
          <cell r="J2042">
            <v>0</v>
          </cell>
          <cell r="L2042">
            <v>0</v>
          </cell>
        </row>
        <row r="2043">
          <cell r="J2043">
            <v>0</v>
          </cell>
          <cell r="L2043">
            <v>0</v>
          </cell>
        </row>
        <row r="2044">
          <cell r="J2044">
            <v>0</v>
          </cell>
          <cell r="L2044">
            <v>0</v>
          </cell>
        </row>
        <row r="2045">
          <cell r="J2045">
            <v>0</v>
          </cell>
          <cell r="L2045">
            <v>0</v>
          </cell>
        </row>
        <row r="2046">
          <cell r="J2046">
            <v>0</v>
          </cell>
          <cell r="L2046">
            <v>0</v>
          </cell>
        </row>
        <row r="2051">
          <cell r="J2051" t="str">
            <v>금  액</v>
          </cell>
          <cell r="L2051" t="str">
            <v>금  액</v>
          </cell>
        </row>
        <row r="2052">
          <cell r="J2052">
            <v>0</v>
          </cell>
          <cell r="L2052">
            <v>0</v>
          </cell>
        </row>
        <row r="2053">
          <cell r="J2053">
            <v>0</v>
          </cell>
          <cell r="L2053">
            <v>0</v>
          </cell>
        </row>
        <row r="2054">
          <cell r="J2054">
            <v>0</v>
          </cell>
          <cell r="L2054">
            <v>0</v>
          </cell>
        </row>
        <row r="2055">
          <cell r="J2055">
            <v>0</v>
          </cell>
          <cell r="L2055">
            <v>0</v>
          </cell>
        </row>
        <row r="2056">
          <cell r="J2056">
            <v>0</v>
          </cell>
          <cell r="L2056">
            <v>0</v>
          </cell>
        </row>
        <row r="2057">
          <cell r="J2057">
            <v>0</v>
          </cell>
          <cell r="L2057">
            <v>0</v>
          </cell>
        </row>
        <row r="2058">
          <cell r="J2058">
            <v>0</v>
          </cell>
          <cell r="L2058">
            <v>0</v>
          </cell>
        </row>
        <row r="2059">
          <cell r="J2059">
            <v>0</v>
          </cell>
          <cell r="L2059">
            <v>0</v>
          </cell>
        </row>
        <row r="2060">
          <cell r="J2060">
            <v>0</v>
          </cell>
          <cell r="L2060">
            <v>0</v>
          </cell>
        </row>
        <row r="2061">
          <cell r="J2061">
            <v>0</v>
          </cell>
          <cell r="L2061">
            <v>0</v>
          </cell>
        </row>
        <row r="2062">
          <cell r="J2062">
            <v>0</v>
          </cell>
          <cell r="L2062">
            <v>0</v>
          </cell>
        </row>
        <row r="2063">
          <cell r="J2063">
            <v>0</v>
          </cell>
          <cell r="L2063">
            <v>0</v>
          </cell>
        </row>
        <row r="2064">
          <cell r="J2064">
            <v>0</v>
          </cell>
          <cell r="L2064">
            <v>0</v>
          </cell>
        </row>
        <row r="2065">
          <cell r="J2065">
            <v>0</v>
          </cell>
          <cell r="L2065">
            <v>0</v>
          </cell>
        </row>
        <row r="2066">
          <cell r="J2066">
            <v>0</v>
          </cell>
          <cell r="L2066">
            <v>0</v>
          </cell>
        </row>
        <row r="2067">
          <cell r="J2067">
            <v>0</v>
          </cell>
          <cell r="L2067">
            <v>0</v>
          </cell>
        </row>
        <row r="2068">
          <cell r="J2068">
            <v>0</v>
          </cell>
          <cell r="L2068">
            <v>0</v>
          </cell>
        </row>
        <row r="2073">
          <cell r="J2073" t="str">
            <v>금  액</v>
          </cell>
          <cell r="L2073" t="str">
            <v>금  액</v>
          </cell>
        </row>
        <row r="2074">
          <cell r="J2074">
            <v>0</v>
          </cell>
          <cell r="L2074">
            <v>0</v>
          </cell>
        </row>
        <row r="2075">
          <cell r="J2075">
            <v>0</v>
          </cell>
          <cell r="L2075">
            <v>0</v>
          </cell>
        </row>
        <row r="2076">
          <cell r="J2076">
            <v>0</v>
          </cell>
          <cell r="L2076">
            <v>0</v>
          </cell>
        </row>
        <row r="2077">
          <cell r="J2077">
            <v>0</v>
          </cell>
          <cell r="L2077">
            <v>0</v>
          </cell>
        </row>
        <row r="2078">
          <cell r="J2078">
            <v>0</v>
          </cell>
          <cell r="L2078">
            <v>0</v>
          </cell>
        </row>
        <row r="2079">
          <cell r="J2079">
            <v>0</v>
          </cell>
          <cell r="L2079">
            <v>0</v>
          </cell>
        </row>
        <row r="2080">
          <cell r="J2080">
            <v>0</v>
          </cell>
          <cell r="L2080">
            <v>0</v>
          </cell>
        </row>
        <row r="2081">
          <cell r="J2081">
            <v>0</v>
          </cell>
          <cell r="L2081">
            <v>0</v>
          </cell>
        </row>
        <row r="2082">
          <cell r="J2082">
            <v>0</v>
          </cell>
          <cell r="L2082">
            <v>0</v>
          </cell>
        </row>
        <row r="2083">
          <cell r="J2083">
            <v>0</v>
          </cell>
          <cell r="L2083">
            <v>0</v>
          </cell>
        </row>
        <row r="2084">
          <cell r="J2084">
            <v>0</v>
          </cell>
          <cell r="L2084">
            <v>0</v>
          </cell>
        </row>
        <row r="2085">
          <cell r="J2085">
            <v>0</v>
          </cell>
          <cell r="L2085">
            <v>0</v>
          </cell>
        </row>
        <row r="2086">
          <cell r="J2086">
            <v>0</v>
          </cell>
          <cell r="L2086">
            <v>0</v>
          </cell>
        </row>
        <row r="2087">
          <cell r="J2087">
            <v>0</v>
          </cell>
          <cell r="L2087">
            <v>0</v>
          </cell>
        </row>
        <row r="2088">
          <cell r="J2088">
            <v>0</v>
          </cell>
          <cell r="L2088">
            <v>0</v>
          </cell>
        </row>
        <row r="2089">
          <cell r="J2089">
            <v>0</v>
          </cell>
          <cell r="L2089">
            <v>0</v>
          </cell>
        </row>
        <row r="2090">
          <cell r="J2090">
            <v>0</v>
          </cell>
          <cell r="L2090">
            <v>0</v>
          </cell>
        </row>
        <row r="2095">
          <cell r="J2095" t="str">
            <v>금  액</v>
          </cell>
          <cell r="L2095" t="str">
            <v>금  액</v>
          </cell>
        </row>
        <row r="2096">
          <cell r="J2096">
            <v>0</v>
          </cell>
          <cell r="L2096">
            <v>0</v>
          </cell>
        </row>
        <row r="2097">
          <cell r="J2097">
            <v>0</v>
          </cell>
          <cell r="L2097">
            <v>0</v>
          </cell>
        </row>
        <row r="2098">
          <cell r="J2098">
            <v>0</v>
          </cell>
          <cell r="L2098">
            <v>0</v>
          </cell>
        </row>
        <row r="2099">
          <cell r="J2099">
            <v>0</v>
          </cell>
          <cell r="L2099">
            <v>0</v>
          </cell>
        </row>
        <row r="2100">
          <cell r="J2100">
            <v>0</v>
          </cell>
          <cell r="L2100">
            <v>0</v>
          </cell>
        </row>
        <row r="2101">
          <cell r="J2101">
            <v>0</v>
          </cell>
          <cell r="L2101">
            <v>0</v>
          </cell>
        </row>
        <row r="2102">
          <cell r="J2102">
            <v>0</v>
          </cell>
          <cell r="L2102">
            <v>0</v>
          </cell>
        </row>
        <row r="2103">
          <cell r="J2103">
            <v>0</v>
          </cell>
          <cell r="L2103">
            <v>0</v>
          </cell>
        </row>
        <row r="2104">
          <cell r="J2104">
            <v>0</v>
          </cell>
          <cell r="L2104">
            <v>0</v>
          </cell>
        </row>
        <row r="2105">
          <cell r="J2105">
            <v>0</v>
          </cell>
          <cell r="L2105">
            <v>0</v>
          </cell>
        </row>
        <row r="2106">
          <cell r="J2106">
            <v>0</v>
          </cell>
          <cell r="L2106">
            <v>0</v>
          </cell>
        </row>
        <row r="2107">
          <cell r="J2107">
            <v>0</v>
          </cell>
          <cell r="L2107">
            <v>0</v>
          </cell>
        </row>
        <row r="2108">
          <cell r="J2108">
            <v>0</v>
          </cell>
          <cell r="L2108">
            <v>0</v>
          </cell>
        </row>
        <row r="2109">
          <cell r="J2109">
            <v>0</v>
          </cell>
          <cell r="L2109">
            <v>0</v>
          </cell>
        </row>
        <row r="2110">
          <cell r="J2110">
            <v>0</v>
          </cell>
          <cell r="L2110">
            <v>0</v>
          </cell>
        </row>
        <row r="2111">
          <cell r="J2111">
            <v>0</v>
          </cell>
          <cell r="L2111">
            <v>0</v>
          </cell>
        </row>
        <row r="2112">
          <cell r="J2112">
            <v>0</v>
          </cell>
          <cell r="L2112">
            <v>0</v>
          </cell>
        </row>
        <row r="2117">
          <cell r="J2117" t="str">
            <v>금  액</v>
          </cell>
          <cell r="L2117" t="str">
            <v>금  액</v>
          </cell>
        </row>
        <row r="2118">
          <cell r="J2118">
            <v>0</v>
          </cell>
          <cell r="L2118">
            <v>0</v>
          </cell>
        </row>
        <row r="2119">
          <cell r="J2119">
            <v>0</v>
          </cell>
          <cell r="L2119">
            <v>0</v>
          </cell>
        </row>
        <row r="2120">
          <cell r="J2120">
            <v>0</v>
          </cell>
          <cell r="L2120">
            <v>0</v>
          </cell>
        </row>
        <row r="2121">
          <cell r="J2121">
            <v>0</v>
          </cell>
          <cell r="L2121">
            <v>0</v>
          </cell>
        </row>
        <row r="2122">
          <cell r="J2122">
            <v>0</v>
          </cell>
          <cell r="L2122">
            <v>0</v>
          </cell>
        </row>
        <row r="2123">
          <cell r="J2123">
            <v>0</v>
          </cell>
          <cell r="L2123">
            <v>0</v>
          </cell>
        </row>
        <row r="2124">
          <cell r="J2124">
            <v>0</v>
          </cell>
          <cell r="L2124">
            <v>0</v>
          </cell>
        </row>
        <row r="2125">
          <cell r="J2125">
            <v>0</v>
          </cell>
          <cell r="L2125">
            <v>0</v>
          </cell>
        </row>
        <row r="2126">
          <cell r="J2126">
            <v>0</v>
          </cell>
          <cell r="L2126">
            <v>0</v>
          </cell>
        </row>
        <row r="2127">
          <cell r="J2127">
            <v>0</v>
          </cell>
          <cell r="L2127">
            <v>0</v>
          </cell>
        </row>
        <row r="2128">
          <cell r="J2128">
            <v>0</v>
          </cell>
          <cell r="L2128">
            <v>0</v>
          </cell>
        </row>
        <row r="2129">
          <cell r="J2129">
            <v>0</v>
          </cell>
          <cell r="L2129">
            <v>0</v>
          </cell>
        </row>
        <row r="2130">
          <cell r="J2130">
            <v>0</v>
          </cell>
          <cell r="L2130">
            <v>0</v>
          </cell>
        </row>
        <row r="2131">
          <cell r="J2131">
            <v>0</v>
          </cell>
          <cell r="L2131">
            <v>0</v>
          </cell>
        </row>
        <row r="2132">
          <cell r="J2132">
            <v>0</v>
          </cell>
          <cell r="L2132">
            <v>0</v>
          </cell>
        </row>
        <row r="2133">
          <cell r="J2133">
            <v>0</v>
          </cell>
          <cell r="L2133">
            <v>0</v>
          </cell>
        </row>
        <row r="2134">
          <cell r="J2134">
            <v>0</v>
          </cell>
          <cell r="L2134">
            <v>0</v>
          </cell>
        </row>
        <row r="2139">
          <cell r="J2139" t="str">
            <v>금  액</v>
          </cell>
          <cell r="L2139" t="str">
            <v>금  액</v>
          </cell>
        </row>
        <row r="2140">
          <cell r="J2140">
            <v>0</v>
          </cell>
          <cell r="L2140">
            <v>0</v>
          </cell>
        </row>
        <row r="2141">
          <cell r="J2141">
            <v>0</v>
          </cell>
          <cell r="L2141">
            <v>0</v>
          </cell>
        </row>
        <row r="2142">
          <cell r="J2142">
            <v>0</v>
          </cell>
          <cell r="L2142">
            <v>0</v>
          </cell>
        </row>
        <row r="2143">
          <cell r="J2143">
            <v>0</v>
          </cell>
          <cell r="L2143">
            <v>0</v>
          </cell>
        </row>
        <row r="2144">
          <cell r="J2144">
            <v>0</v>
          </cell>
          <cell r="L2144">
            <v>0</v>
          </cell>
        </row>
        <row r="2145">
          <cell r="J2145">
            <v>0</v>
          </cell>
          <cell r="L2145">
            <v>0</v>
          </cell>
        </row>
        <row r="2146">
          <cell r="J2146">
            <v>0</v>
          </cell>
          <cell r="L2146">
            <v>0</v>
          </cell>
        </row>
        <row r="2147">
          <cell r="J2147">
            <v>0</v>
          </cell>
          <cell r="L2147">
            <v>0</v>
          </cell>
        </row>
        <row r="2148">
          <cell r="J2148">
            <v>0</v>
          </cell>
          <cell r="L2148">
            <v>0</v>
          </cell>
        </row>
        <row r="2149">
          <cell r="J2149">
            <v>0</v>
          </cell>
          <cell r="L2149">
            <v>0</v>
          </cell>
        </row>
        <row r="2150">
          <cell r="J2150">
            <v>0</v>
          </cell>
          <cell r="L2150">
            <v>0</v>
          </cell>
        </row>
        <row r="2151">
          <cell r="J2151">
            <v>0</v>
          </cell>
          <cell r="L2151">
            <v>0</v>
          </cell>
        </row>
        <row r="2152">
          <cell r="J2152">
            <v>0</v>
          </cell>
          <cell r="L2152">
            <v>0</v>
          </cell>
        </row>
        <row r="2153">
          <cell r="J2153">
            <v>0</v>
          </cell>
          <cell r="L2153">
            <v>0</v>
          </cell>
        </row>
        <row r="2154">
          <cell r="J2154">
            <v>0</v>
          </cell>
          <cell r="L2154">
            <v>0</v>
          </cell>
        </row>
        <row r="2155">
          <cell r="J2155">
            <v>0</v>
          </cell>
          <cell r="L2155">
            <v>0</v>
          </cell>
        </row>
        <row r="2156">
          <cell r="J2156">
            <v>0</v>
          </cell>
          <cell r="L2156">
            <v>0</v>
          </cell>
        </row>
        <row r="2161">
          <cell r="J2161" t="str">
            <v>금  액</v>
          </cell>
          <cell r="L2161" t="str">
            <v>금  액</v>
          </cell>
        </row>
        <row r="2162">
          <cell r="J2162">
            <v>0</v>
          </cell>
          <cell r="L2162">
            <v>0</v>
          </cell>
        </row>
        <row r="2163">
          <cell r="J2163">
            <v>0</v>
          </cell>
          <cell r="L2163">
            <v>0</v>
          </cell>
        </row>
        <row r="2164">
          <cell r="J2164">
            <v>0</v>
          </cell>
          <cell r="L2164">
            <v>0</v>
          </cell>
        </row>
        <row r="2165">
          <cell r="J2165">
            <v>0</v>
          </cell>
          <cell r="L2165">
            <v>0</v>
          </cell>
        </row>
        <row r="2166">
          <cell r="J2166">
            <v>0</v>
          </cell>
          <cell r="L2166">
            <v>0</v>
          </cell>
        </row>
        <row r="2167">
          <cell r="J2167">
            <v>0</v>
          </cell>
          <cell r="L2167">
            <v>0</v>
          </cell>
        </row>
        <row r="2168">
          <cell r="J2168">
            <v>0</v>
          </cell>
          <cell r="L2168">
            <v>0</v>
          </cell>
        </row>
        <row r="2169">
          <cell r="J2169">
            <v>0</v>
          </cell>
          <cell r="L2169">
            <v>0</v>
          </cell>
        </row>
        <row r="2170">
          <cell r="J2170">
            <v>0</v>
          </cell>
          <cell r="L2170">
            <v>0</v>
          </cell>
        </row>
        <row r="2171">
          <cell r="J2171">
            <v>0</v>
          </cell>
          <cell r="L2171">
            <v>0</v>
          </cell>
        </row>
        <row r="2172">
          <cell r="J2172">
            <v>0</v>
          </cell>
          <cell r="L2172">
            <v>0</v>
          </cell>
        </row>
        <row r="2173">
          <cell r="J2173">
            <v>0</v>
          </cell>
          <cell r="L2173">
            <v>0</v>
          </cell>
        </row>
        <row r="2174">
          <cell r="J2174">
            <v>0</v>
          </cell>
          <cell r="L2174">
            <v>0</v>
          </cell>
        </row>
        <row r="2175">
          <cell r="J2175">
            <v>0</v>
          </cell>
          <cell r="L2175">
            <v>0</v>
          </cell>
        </row>
        <row r="2176">
          <cell r="J2176">
            <v>0</v>
          </cell>
          <cell r="L2176">
            <v>0</v>
          </cell>
        </row>
        <row r="2177">
          <cell r="J2177">
            <v>0</v>
          </cell>
          <cell r="L2177">
            <v>0</v>
          </cell>
        </row>
        <row r="2178">
          <cell r="J2178">
            <v>0</v>
          </cell>
          <cell r="L2178">
            <v>0</v>
          </cell>
        </row>
        <row r="2183">
          <cell r="J2183" t="str">
            <v>금  액</v>
          </cell>
          <cell r="L2183" t="str">
            <v>금  액</v>
          </cell>
        </row>
        <row r="2184">
          <cell r="J2184">
            <v>0</v>
          </cell>
          <cell r="L2184">
            <v>0</v>
          </cell>
        </row>
        <row r="2185">
          <cell r="J2185">
            <v>0</v>
          </cell>
          <cell r="L2185">
            <v>0</v>
          </cell>
        </row>
        <row r="2186">
          <cell r="J2186">
            <v>0</v>
          </cell>
          <cell r="L2186">
            <v>0</v>
          </cell>
        </row>
        <row r="2187">
          <cell r="J2187">
            <v>0</v>
          </cell>
          <cell r="L2187">
            <v>0</v>
          </cell>
        </row>
        <row r="2188">
          <cell r="J2188">
            <v>0</v>
          </cell>
          <cell r="L2188">
            <v>0</v>
          </cell>
        </row>
        <row r="2189">
          <cell r="J2189">
            <v>0</v>
          </cell>
          <cell r="L2189">
            <v>0</v>
          </cell>
        </row>
        <row r="2190">
          <cell r="J2190">
            <v>0</v>
          </cell>
          <cell r="L2190">
            <v>0</v>
          </cell>
        </row>
        <row r="2191">
          <cell r="J2191">
            <v>0</v>
          </cell>
          <cell r="L2191">
            <v>0</v>
          </cell>
        </row>
        <row r="2192">
          <cell r="J2192">
            <v>0</v>
          </cell>
          <cell r="L2192">
            <v>0</v>
          </cell>
        </row>
        <row r="2193">
          <cell r="J2193">
            <v>0</v>
          </cell>
          <cell r="L2193">
            <v>0</v>
          </cell>
        </row>
        <row r="2194">
          <cell r="J2194">
            <v>0</v>
          </cell>
          <cell r="L2194">
            <v>0</v>
          </cell>
        </row>
        <row r="2195">
          <cell r="J2195">
            <v>0</v>
          </cell>
          <cell r="L2195">
            <v>0</v>
          </cell>
        </row>
        <row r="2196">
          <cell r="J2196">
            <v>0</v>
          </cell>
          <cell r="L2196">
            <v>0</v>
          </cell>
        </row>
        <row r="2197">
          <cell r="J2197">
            <v>0</v>
          </cell>
          <cell r="L2197">
            <v>0</v>
          </cell>
        </row>
        <row r="2198">
          <cell r="J2198">
            <v>0</v>
          </cell>
          <cell r="L2198">
            <v>0</v>
          </cell>
        </row>
        <row r="2199">
          <cell r="J2199">
            <v>0</v>
          </cell>
          <cell r="L2199">
            <v>0</v>
          </cell>
        </row>
        <row r="2200">
          <cell r="J2200">
            <v>0</v>
          </cell>
          <cell r="L2200">
            <v>0</v>
          </cell>
        </row>
        <row r="2205">
          <cell r="J2205" t="str">
            <v>금  액</v>
          </cell>
          <cell r="L2205" t="str">
            <v>금  액</v>
          </cell>
        </row>
        <row r="2206">
          <cell r="J2206">
            <v>0</v>
          </cell>
          <cell r="L2206">
            <v>0</v>
          </cell>
        </row>
        <row r="2207">
          <cell r="J2207">
            <v>0</v>
          </cell>
          <cell r="L2207">
            <v>0</v>
          </cell>
        </row>
        <row r="2208">
          <cell r="J2208">
            <v>0</v>
          </cell>
          <cell r="L2208">
            <v>0</v>
          </cell>
        </row>
        <row r="2209">
          <cell r="J2209">
            <v>0</v>
          </cell>
          <cell r="L2209">
            <v>0</v>
          </cell>
        </row>
        <row r="2210">
          <cell r="J2210">
            <v>0</v>
          </cell>
          <cell r="L2210">
            <v>0</v>
          </cell>
        </row>
        <row r="2211">
          <cell r="J2211">
            <v>0</v>
          </cell>
          <cell r="L2211">
            <v>0</v>
          </cell>
        </row>
        <row r="2212">
          <cell r="J2212">
            <v>0</v>
          </cell>
          <cell r="L2212">
            <v>0</v>
          </cell>
        </row>
        <row r="2213">
          <cell r="J2213">
            <v>0</v>
          </cell>
          <cell r="L2213">
            <v>0</v>
          </cell>
        </row>
        <row r="2214">
          <cell r="J2214">
            <v>0</v>
          </cell>
          <cell r="L2214">
            <v>0</v>
          </cell>
        </row>
        <row r="2215">
          <cell r="J2215">
            <v>0</v>
          </cell>
          <cell r="L2215">
            <v>0</v>
          </cell>
        </row>
        <row r="2216">
          <cell r="J2216">
            <v>0</v>
          </cell>
          <cell r="L2216">
            <v>0</v>
          </cell>
        </row>
        <row r="2217">
          <cell r="J2217">
            <v>0</v>
          </cell>
          <cell r="L2217">
            <v>0</v>
          </cell>
        </row>
        <row r="2218">
          <cell r="J2218">
            <v>0</v>
          </cell>
          <cell r="L2218">
            <v>0</v>
          </cell>
        </row>
        <row r="2219">
          <cell r="J2219">
            <v>0</v>
          </cell>
          <cell r="L2219">
            <v>0</v>
          </cell>
        </row>
        <row r="2220">
          <cell r="J2220">
            <v>0</v>
          </cell>
          <cell r="L2220">
            <v>0</v>
          </cell>
        </row>
        <row r="2221">
          <cell r="J2221">
            <v>0</v>
          </cell>
          <cell r="L2221">
            <v>0</v>
          </cell>
        </row>
        <row r="2222">
          <cell r="J2222">
            <v>0</v>
          </cell>
          <cell r="L2222">
            <v>0</v>
          </cell>
        </row>
        <row r="2227">
          <cell r="J2227" t="str">
            <v>금  액</v>
          </cell>
          <cell r="L2227" t="str">
            <v>금  액</v>
          </cell>
        </row>
        <row r="2228">
          <cell r="J2228">
            <v>0</v>
          </cell>
          <cell r="L2228">
            <v>0</v>
          </cell>
        </row>
        <row r="2229">
          <cell r="J2229">
            <v>0</v>
          </cell>
          <cell r="L2229">
            <v>0</v>
          </cell>
        </row>
        <row r="2230">
          <cell r="J2230">
            <v>0</v>
          </cell>
          <cell r="L2230">
            <v>0</v>
          </cell>
        </row>
        <row r="2231">
          <cell r="J2231">
            <v>0</v>
          </cell>
          <cell r="L2231">
            <v>0</v>
          </cell>
        </row>
        <row r="2232">
          <cell r="J2232">
            <v>0</v>
          </cell>
          <cell r="L2232">
            <v>0</v>
          </cell>
        </row>
        <row r="2233">
          <cell r="J2233">
            <v>0</v>
          </cell>
          <cell r="L2233">
            <v>0</v>
          </cell>
        </row>
        <row r="2234">
          <cell r="J2234">
            <v>0</v>
          </cell>
          <cell r="L2234">
            <v>0</v>
          </cell>
        </row>
        <row r="2235">
          <cell r="J2235">
            <v>0</v>
          </cell>
          <cell r="L2235">
            <v>0</v>
          </cell>
        </row>
        <row r="2236">
          <cell r="J2236">
            <v>0</v>
          </cell>
          <cell r="L2236">
            <v>0</v>
          </cell>
        </row>
        <row r="2237">
          <cell r="J2237">
            <v>0</v>
          </cell>
          <cell r="L2237">
            <v>0</v>
          </cell>
        </row>
        <row r="2238">
          <cell r="J2238">
            <v>0</v>
          </cell>
          <cell r="L2238">
            <v>0</v>
          </cell>
        </row>
        <row r="2239">
          <cell r="J2239">
            <v>0</v>
          </cell>
          <cell r="L2239">
            <v>0</v>
          </cell>
        </row>
        <row r="2240">
          <cell r="J2240">
            <v>0</v>
          </cell>
          <cell r="L2240">
            <v>0</v>
          </cell>
        </row>
        <row r="2241">
          <cell r="J2241">
            <v>0</v>
          </cell>
          <cell r="L2241">
            <v>0</v>
          </cell>
        </row>
        <row r="2242">
          <cell r="J2242">
            <v>0</v>
          </cell>
          <cell r="L2242">
            <v>0</v>
          </cell>
        </row>
        <row r="2243">
          <cell r="J2243">
            <v>0</v>
          </cell>
          <cell r="L2243">
            <v>0</v>
          </cell>
        </row>
        <row r="2244">
          <cell r="J2244">
            <v>0</v>
          </cell>
          <cell r="L2244">
            <v>0</v>
          </cell>
        </row>
        <row r="2249">
          <cell r="J2249" t="str">
            <v>금  액</v>
          </cell>
          <cell r="L2249" t="str">
            <v>금  액</v>
          </cell>
        </row>
        <row r="2250">
          <cell r="J2250">
            <v>0</v>
          </cell>
          <cell r="L2250">
            <v>0</v>
          </cell>
        </row>
        <row r="2251">
          <cell r="J2251">
            <v>0</v>
          </cell>
          <cell r="L2251">
            <v>0</v>
          </cell>
        </row>
        <row r="2252">
          <cell r="J2252">
            <v>0</v>
          </cell>
          <cell r="L2252">
            <v>0</v>
          </cell>
        </row>
        <row r="2253">
          <cell r="J2253">
            <v>0</v>
          </cell>
          <cell r="L2253">
            <v>0</v>
          </cell>
        </row>
        <row r="2254">
          <cell r="J2254">
            <v>0</v>
          </cell>
          <cell r="L2254">
            <v>0</v>
          </cell>
        </row>
        <row r="2255">
          <cell r="J2255">
            <v>0</v>
          </cell>
          <cell r="L2255">
            <v>0</v>
          </cell>
        </row>
        <row r="2256">
          <cell r="J2256">
            <v>0</v>
          </cell>
          <cell r="L2256">
            <v>0</v>
          </cell>
        </row>
        <row r="2257">
          <cell r="J2257">
            <v>0</v>
          </cell>
          <cell r="L2257">
            <v>0</v>
          </cell>
        </row>
        <row r="2258">
          <cell r="J2258">
            <v>0</v>
          </cell>
          <cell r="L2258">
            <v>0</v>
          </cell>
        </row>
        <row r="2259">
          <cell r="J2259">
            <v>0</v>
          </cell>
          <cell r="L2259">
            <v>0</v>
          </cell>
        </row>
        <row r="2260">
          <cell r="J2260">
            <v>0</v>
          </cell>
          <cell r="L2260">
            <v>0</v>
          </cell>
        </row>
        <row r="2261">
          <cell r="J2261">
            <v>0</v>
          </cell>
          <cell r="L2261">
            <v>0</v>
          </cell>
        </row>
        <row r="2262">
          <cell r="J2262">
            <v>0</v>
          </cell>
          <cell r="L2262">
            <v>0</v>
          </cell>
        </row>
        <row r="2263">
          <cell r="J2263">
            <v>0</v>
          </cell>
          <cell r="L2263">
            <v>0</v>
          </cell>
        </row>
        <row r="2264">
          <cell r="J2264">
            <v>0</v>
          </cell>
          <cell r="L2264">
            <v>0</v>
          </cell>
        </row>
        <row r="2265">
          <cell r="J2265">
            <v>0</v>
          </cell>
          <cell r="L2265">
            <v>0</v>
          </cell>
        </row>
        <row r="2266">
          <cell r="J2266">
            <v>0</v>
          </cell>
          <cell r="L2266">
            <v>0</v>
          </cell>
        </row>
        <row r="2271">
          <cell r="J2271" t="str">
            <v>금  액</v>
          </cell>
          <cell r="L2271" t="str">
            <v>금  액</v>
          </cell>
        </row>
        <row r="2272">
          <cell r="J2272">
            <v>0</v>
          </cell>
          <cell r="L2272">
            <v>0</v>
          </cell>
        </row>
        <row r="2273">
          <cell r="J2273">
            <v>0</v>
          </cell>
          <cell r="L2273">
            <v>0</v>
          </cell>
        </row>
        <row r="2274">
          <cell r="J2274">
            <v>0</v>
          </cell>
          <cell r="L2274">
            <v>0</v>
          </cell>
        </row>
        <row r="2275">
          <cell r="J2275">
            <v>0</v>
          </cell>
          <cell r="L2275">
            <v>0</v>
          </cell>
        </row>
        <row r="2276">
          <cell r="J2276">
            <v>0</v>
          </cell>
          <cell r="L2276">
            <v>0</v>
          </cell>
        </row>
        <row r="2277">
          <cell r="J2277">
            <v>0</v>
          </cell>
          <cell r="L2277">
            <v>0</v>
          </cell>
        </row>
        <row r="2278">
          <cell r="J2278">
            <v>0</v>
          </cell>
          <cell r="L2278">
            <v>0</v>
          </cell>
        </row>
        <row r="2279">
          <cell r="J2279">
            <v>0</v>
          </cell>
          <cell r="L2279">
            <v>0</v>
          </cell>
        </row>
        <row r="2280">
          <cell r="J2280">
            <v>0</v>
          </cell>
          <cell r="L2280">
            <v>0</v>
          </cell>
        </row>
        <row r="2281">
          <cell r="J2281">
            <v>0</v>
          </cell>
          <cell r="L2281">
            <v>0</v>
          </cell>
        </row>
        <row r="2282">
          <cell r="J2282">
            <v>0</v>
          </cell>
          <cell r="L2282">
            <v>0</v>
          </cell>
        </row>
        <row r="2283">
          <cell r="J2283">
            <v>0</v>
          </cell>
          <cell r="L2283">
            <v>0</v>
          </cell>
        </row>
        <row r="2284">
          <cell r="J2284">
            <v>0</v>
          </cell>
          <cell r="L2284">
            <v>0</v>
          </cell>
        </row>
        <row r="2285">
          <cell r="J2285">
            <v>0</v>
          </cell>
          <cell r="L2285">
            <v>0</v>
          </cell>
        </row>
        <row r="2286">
          <cell r="J2286">
            <v>0</v>
          </cell>
          <cell r="L2286">
            <v>0</v>
          </cell>
        </row>
        <row r="2287">
          <cell r="J2287">
            <v>0</v>
          </cell>
          <cell r="L2287">
            <v>0</v>
          </cell>
        </row>
        <row r="2288">
          <cell r="J2288">
            <v>0</v>
          </cell>
          <cell r="L2288">
            <v>0</v>
          </cell>
        </row>
        <row r="2293">
          <cell r="J2293" t="str">
            <v>금  액</v>
          </cell>
          <cell r="L2293" t="str">
            <v>금  액</v>
          </cell>
        </row>
        <row r="2294">
          <cell r="J2294">
            <v>0</v>
          </cell>
          <cell r="L2294">
            <v>0</v>
          </cell>
        </row>
        <row r="2295">
          <cell r="J2295">
            <v>0</v>
          </cell>
          <cell r="L2295">
            <v>0</v>
          </cell>
        </row>
        <row r="2296">
          <cell r="J2296">
            <v>0</v>
          </cell>
          <cell r="L2296">
            <v>0</v>
          </cell>
        </row>
        <row r="2297">
          <cell r="J2297">
            <v>0</v>
          </cell>
          <cell r="L2297">
            <v>0</v>
          </cell>
        </row>
        <row r="2298">
          <cell r="J2298">
            <v>0</v>
          </cell>
          <cell r="L2298">
            <v>0</v>
          </cell>
        </row>
        <row r="2299">
          <cell r="J2299">
            <v>0</v>
          </cell>
          <cell r="L2299">
            <v>0</v>
          </cell>
        </row>
        <row r="2300">
          <cell r="J2300">
            <v>0</v>
          </cell>
          <cell r="L2300">
            <v>0</v>
          </cell>
        </row>
        <row r="2301">
          <cell r="J2301">
            <v>0</v>
          </cell>
          <cell r="L2301">
            <v>0</v>
          </cell>
        </row>
        <row r="2302">
          <cell r="J2302">
            <v>0</v>
          </cell>
          <cell r="L2302">
            <v>0</v>
          </cell>
        </row>
        <row r="2303">
          <cell r="J2303">
            <v>0</v>
          </cell>
          <cell r="L2303">
            <v>0</v>
          </cell>
        </row>
        <row r="2304">
          <cell r="J2304">
            <v>0</v>
          </cell>
          <cell r="L2304">
            <v>0</v>
          </cell>
        </row>
        <row r="2305">
          <cell r="J2305">
            <v>0</v>
          </cell>
          <cell r="L2305">
            <v>0</v>
          </cell>
        </row>
        <row r="2306">
          <cell r="J2306">
            <v>0</v>
          </cell>
          <cell r="L2306">
            <v>0</v>
          </cell>
        </row>
        <row r="2307">
          <cell r="J2307">
            <v>0</v>
          </cell>
          <cell r="L2307">
            <v>0</v>
          </cell>
        </row>
        <row r="2308">
          <cell r="J2308">
            <v>0</v>
          </cell>
          <cell r="L2308">
            <v>0</v>
          </cell>
        </row>
        <row r="2309">
          <cell r="J2309">
            <v>0</v>
          </cell>
          <cell r="L2309">
            <v>0</v>
          </cell>
        </row>
        <row r="2310">
          <cell r="J2310">
            <v>0</v>
          </cell>
          <cell r="L2310">
            <v>0</v>
          </cell>
        </row>
        <row r="2315">
          <cell r="J2315" t="str">
            <v>금  액</v>
          </cell>
          <cell r="L2315" t="str">
            <v>금  액</v>
          </cell>
        </row>
        <row r="2316">
          <cell r="J2316">
            <v>0</v>
          </cell>
          <cell r="L2316">
            <v>0</v>
          </cell>
        </row>
        <row r="2317">
          <cell r="J2317">
            <v>0</v>
          </cell>
          <cell r="L2317">
            <v>0</v>
          </cell>
        </row>
        <row r="2318">
          <cell r="J2318">
            <v>0</v>
          </cell>
          <cell r="L2318">
            <v>0</v>
          </cell>
        </row>
        <row r="2319">
          <cell r="J2319">
            <v>0</v>
          </cell>
          <cell r="L2319">
            <v>0</v>
          </cell>
        </row>
        <row r="2320">
          <cell r="J2320">
            <v>0</v>
          </cell>
          <cell r="L2320">
            <v>0</v>
          </cell>
        </row>
        <row r="2321">
          <cell r="J2321">
            <v>0</v>
          </cell>
          <cell r="L2321">
            <v>0</v>
          </cell>
        </row>
        <row r="2322">
          <cell r="J2322">
            <v>0</v>
          </cell>
          <cell r="L2322">
            <v>0</v>
          </cell>
        </row>
        <row r="2323">
          <cell r="J2323">
            <v>0</v>
          </cell>
          <cell r="L2323">
            <v>0</v>
          </cell>
        </row>
        <row r="2324">
          <cell r="J2324">
            <v>0</v>
          </cell>
          <cell r="L2324">
            <v>0</v>
          </cell>
        </row>
        <row r="2325">
          <cell r="J2325">
            <v>0</v>
          </cell>
          <cell r="L2325">
            <v>0</v>
          </cell>
        </row>
        <row r="2326">
          <cell r="J2326">
            <v>0</v>
          </cell>
          <cell r="L2326">
            <v>0</v>
          </cell>
        </row>
        <row r="2327">
          <cell r="J2327">
            <v>0</v>
          </cell>
          <cell r="L2327">
            <v>0</v>
          </cell>
        </row>
        <row r="2328">
          <cell r="J2328">
            <v>0</v>
          </cell>
          <cell r="L2328">
            <v>0</v>
          </cell>
        </row>
        <row r="2329">
          <cell r="J2329">
            <v>0</v>
          </cell>
          <cell r="L2329">
            <v>0</v>
          </cell>
        </row>
        <row r="2330">
          <cell r="J2330">
            <v>0</v>
          </cell>
          <cell r="L2330">
            <v>0</v>
          </cell>
        </row>
        <row r="2331">
          <cell r="J2331">
            <v>0</v>
          </cell>
          <cell r="L2331">
            <v>0</v>
          </cell>
        </row>
        <row r="2332">
          <cell r="J2332">
            <v>0</v>
          </cell>
          <cell r="L2332">
            <v>0</v>
          </cell>
        </row>
        <row r="2337">
          <cell r="J2337" t="str">
            <v>금  액</v>
          </cell>
          <cell r="L2337" t="str">
            <v>금  액</v>
          </cell>
        </row>
        <row r="2338">
          <cell r="J2338">
            <v>0</v>
          </cell>
          <cell r="L2338">
            <v>0</v>
          </cell>
        </row>
        <row r="2339">
          <cell r="J2339">
            <v>0</v>
          </cell>
          <cell r="L2339">
            <v>0</v>
          </cell>
        </row>
        <row r="2340">
          <cell r="J2340">
            <v>0</v>
          </cell>
          <cell r="L2340">
            <v>0</v>
          </cell>
        </row>
        <row r="2341">
          <cell r="J2341">
            <v>0</v>
          </cell>
          <cell r="L2341">
            <v>0</v>
          </cell>
        </row>
        <row r="2342">
          <cell r="J2342">
            <v>0</v>
          </cell>
          <cell r="L2342">
            <v>0</v>
          </cell>
        </row>
        <row r="2343">
          <cell r="J2343">
            <v>0</v>
          </cell>
          <cell r="L2343">
            <v>0</v>
          </cell>
        </row>
        <row r="2344">
          <cell r="J2344">
            <v>0</v>
          </cell>
          <cell r="L2344">
            <v>0</v>
          </cell>
        </row>
        <row r="2345">
          <cell r="J2345">
            <v>0</v>
          </cell>
          <cell r="L2345">
            <v>0</v>
          </cell>
        </row>
        <row r="2346">
          <cell r="J2346">
            <v>0</v>
          </cell>
          <cell r="L2346">
            <v>0</v>
          </cell>
        </row>
        <row r="2347">
          <cell r="J2347">
            <v>0</v>
          </cell>
          <cell r="L2347">
            <v>0</v>
          </cell>
        </row>
        <row r="2348">
          <cell r="J2348">
            <v>0</v>
          </cell>
          <cell r="L2348">
            <v>0</v>
          </cell>
        </row>
        <row r="2349">
          <cell r="J2349">
            <v>0</v>
          </cell>
          <cell r="L2349">
            <v>0</v>
          </cell>
        </row>
        <row r="2350">
          <cell r="J2350">
            <v>0</v>
          </cell>
          <cell r="L2350">
            <v>0</v>
          </cell>
        </row>
        <row r="2351">
          <cell r="J2351">
            <v>0</v>
          </cell>
          <cell r="L2351">
            <v>0</v>
          </cell>
        </row>
        <row r="2352">
          <cell r="J2352">
            <v>0</v>
          </cell>
          <cell r="L2352">
            <v>0</v>
          </cell>
        </row>
        <row r="2353">
          <cell r="J2353">
            <v>0</v>
          </cell>
          <cell r="L2353">
            <v>0</v>
          </cell>
        </row>
        <row r="2354">
          <cell r="J2354">
            <v>0</v>
          </cell>
          <cell r="L2354">
            <v>0</v>
          </cell>
        </row>
        <row r="2359">
          <cell r="J2359" t="str">
            <v>금  액</v>
          </cell>
          <cell r="L2359" t="str">
            <v>금  액</v>
          </cell>
        </row>
        <row r="2360">
          <cell r="J2360">
            <v>0</v>
          </cell>
          <cell r="L2360">
            <v>0</v>
          </cell>
        </row>
        <row r="2361">
          <cell r="J2361">
            <v>0</v>
          </cell>
          <cell r="L2361">
            <v>0</v>
          </cell>
        </row>
        <row r="2362">
          <cell r="J2362">
            <v>0</v>
          </cell>
          <cell r="L2362">
            <v>0</v>
          </cell>
        </row>
        <row r="2363">
          <cell r="J2363">
            <v>0</v>
          </cell>
          <cell r="L2363">
            <v>0</v>
          </cell>
        </row>
        <row r="2364">
          <cell r="J2364">
            <v>0</v>
          </cell>
          <cell r="L2364">
            <v>0</v>
          </cell>
        </row>
        <row r="2365">
          <cell r="J2365">
            <v>0</v>
          </cell>
          <cell r="L2365">
            <v>0</v>
          </cell>
        </row>
        <row r="2366">
          <cell r="J2366">
            <v>0</v>
          </cell>
          <cell r="L2366">
            <v>0</v>
          </cell>
        </row>
        <row r="2367">
          <cell r="J2367">
            <v>0</v>
          </cell>
          <cell r="L2367">
            <v>0</v>
          </cell>
        </row>
        <row r="2368">
          <cell r="J2368">
            <v>0</v>
          </cell>
          <cell r="L2368">
            <v>0</v>
          </cell>
        </row>
        <row r="2369">
          <cell r="J2369">
            <v>0</v>
          </cell>
          <cell r="L2369">
            <v>0</v>
          </cell>
        </row>
        <row r="2370">
          <cell r="J2370">
            <v>0</v>
          </cell>
          <cell r="L2370">
            <v>0</v>
          </cell>
        </row>
        <row r="2371">
          <cell r="J2371">
            <v>0</v>
          </cell>
          <cell r="L2371">
            <v>0</v>
          </cell>
        </row>
        <row r="2372">
          <cell r="J2372">
            <v>0</v>
          </cell>
          <cell r="L2372">
            <v>0</v>
          </cell>
        </row>
        <row r="2373">
          <cell r="J2373">
            <v>0</v>
          </cell>
          <cell r="L2373">
            <v>0</v>
          </cell>
        </row>
        <row r="2374">
          <cell r="J2374">
            <v>0</v>
          </cell>
          <cell r="L2374">
            <v>0</v>
          </cell>
        </row>
        <row r="2375">
          <cell r="J2375">
            <v>0</v>
          </cell>
          <cell r="L2375">
            <v>0</v>
          </cell>
        </row>
        <row r="2376">
          <cell r="J2376">
            <v>0</v>
          </cell>
          <cell r="L2376">
            <v>0</v>
          </cell>
        </row>
        <row r="2381">
          <cell r="J2381" t="str">
            <v>금  액</v>
          </cell>
          <cell r="L2381" t="str">
            <v>금  액</v>
          </cell>
        </row>
        <row r="2382">
          <cell r="J2382">
            <v>0</v>
          </cell>
          <cell r="L2382">
            <v>0</v>
          </cell>
        </row>
        <row r="2383">
          <cell r="J2383">
            <v>0</v>
          </cell>
          <cell r="L2383">
            <v>0</v>
          </cell>
        </row>
        <row r="2384">
          <cell r="J2384">
            <v>0</v>
          </cell>
          <cell r="L2384">
            <v>0</v>
          </cell>
        </row>
        <row r="2385">
          <cell r="J2385">
            <v>0</v>
          </cell>
          <cell r="L2385">
            <v>0</v>
          </cell>
        </row>
        <row r="2386">
          <cell r="J2386">
            <v>0</v>
          </cell>
          <cell r="L2386">
            <v>0</v>
          </cell>
        </row>
        <row r="2387">
          <cell r="J2387">
            <v>0</v>
          </cell>
          <cell r="L2387">
            <v>0</v>
          </cell>
        </row>
        <row r="2388">
          <cell r="J2388">
            <v>0</v>
          </cell>
          <cell r="L2388">
            <v>0</v>
          </cell>
        </row>
        <row r="2389">
          <cell r="J2389">
            <v>0</v>
          </cell>
          <cell r="L2389">
            <v>0</v>
          </cell>
        </row>
        <row r="2390">
          <cell r="J2390">
            <v>0</v>
          </cell>
          <cell r="L2390">
            <v>0</v>
          </cell>
        </row>
        <row r="2391">
          <cell r="J2391">
            <v>0</v>
          </cell>
          <cell r="L2391">
            <v>0</v>
          </cell>
        </row>
        <row r="2392">
          <cell r="J2392">
            <v>0</v>
          </cell>
          <cell r="L2392">
            <v>0</v>
          </cell>
        </row>
        <row r="2393">
          <cell r="J2393">
            <v>0</v>
          </cell>
          <cell r="L2393">
            <v>0</v>
          </cell>
        </row>
        <row r="2394">
          <cell r="J2394">
            <v>0</v>
          </cell>
          <cell r="L2394">
            <v>0</v>
          </cell>
        </row>
        <row r="2395">
          <cell r="J2395">
            <v>0</v>
          </cell>
          <cell r="L2395">
            <v>0</v>
          </cell>
        </row>
        <row r="2396">
          <cell r="J2396">
            <v>0</v>
          </cell>
          <cell r="L2396">
            <v>0</v>
          </cell>
        </row>
        <row r="2397">
          <cell r="J2397">
            <v>0</v>
          </cell>
          <cell r="L2397">
            <v>0</v>
          </cell>
        </row>
        <row r="2398">
          <cell r="J2398">
            <v>0</v>
          </cell>
          <cell r="L2398">
            <v>0</v>
          </cell>
        </row>
        <row r="2403">
          <cell r="J2403" t="str">
            <v>금  액</v>
          </cell>
          <cell r="L2403" t="str">
            <v>금  액</v>
          </cell>
        </row>
        <row r="2404">
          <cell r="J2404">
            <v>0</v>
          </cell>
          <cell r="L2404">
            <v>0</v>
          </cell>
        </row>
        <row r="2405">
          <cell r="J2405">
            <v>0</v>
          </cell>
          <cell r="L2405">
            <v>0</v>
          </cell>
        </row>
        <row r="2406">
          <cell r="J2406">
            <v>0</v>
          </cell>
          <cell r="L2406">
            <v>0</v>
          </cell>
        </row>
        <row r="2407">
          <cell r="J2407">
            <v>0</v>
          </cell>
          <cell r="L2407">
            <v>0</v>
          </cell>
        </row>
        <row r="2408">
          <cell r="J2408">
            <v>0</v>
          </cell>
          <cell r="L2408">
            <v>0</v>
          </cell>
        </row>
        <row r="2409">
          <cell r="J2409">
            <v>0</v>
          </cell>
          <cell r="L2409">
            <v>0</v>
          </cell>
        </row>
        <row r="2410">
          <cell r="J2410">
            <v>0</v>
          </cell>
          <cell r="L2410">
            <v>0</v>
          </cell>
        </row>
        <row r="2411">
          <cell r="J2411">
            <v>0</v>
          </cell>
          <cell r="L2411">
            <v>0</v>
          </cell>
        </row>
        <row r="2412">
          <cell r="J2412">
            <v>0</v>
          </cell>
          <cell r="L2412">
            <v>0</v>
          </cell>
        </row>
        <row r="2413">
          <cell r="J2413">
            <v>0</v>
          </cell>
          <cell r="L2413">
            <v>0</v>
          </cell>
        </row>
        <row r="2414">
          <cell r="J2414">
            <v>0</v>
          </cell>
          <cell r="L2414">
            <v>0</v>
          </cell>
        </row>
        <row r="2415">
          <cell r="J2415">
            <v>0</v>
          </cell>
          <cell r="L2415">
            <v>0</v>
          </cell>
        </row>
        <row r="2416">
          <cell r="J2416">
            <v>0</v>
          </cell>
          <cell r="L2416">
            <v>0</v>
          </cell>
        </row>
        <row r="2417">
          <cell r="J2417">
            <v>0</v>
          </cell>
          <cell r="L2417">
            <v>0</v>
          </cell>
        </row>
        <row r="2418">
          <cell r="J2418">
            <v>0</v>
          </cell>
          <cell r="L2418">
            <v>0</v>
          </cell>
        </row>
        <row r="2419">
          <cell r="J2419">
            <v>0</v>
          </cell>
          <cell r="L2419">
            <v>0</v>
          </cell>
        </row>
        <row r="2420">
          <cell r="J2420">
            <v>0</v>
          </cell>
          <cell r="L2420">
            <v>0</v>
          </cell>
        </row>
        <row r="2425">
          <cell r="J2425" t="str">
            <v>금  액</v>
          </cell>
          <cell r="L2425" t="str">
            <v>금  액</v>
          </cell>
        </row>
        <row r="2426">
          <cell r="J2426">
            <v>0</v>
          </cell>
          <cell r="L2426">
            <v>0</v>
          </cell>
        </row>
        <row r="2427">
          <cell r="J2427">
            <v>0</v>
          </cell>
          <cell r="L2427">
            <v>0</v>
          </cell>
        </row>
        <row r="2428">
          <cell r="J2428">
            <v>0</v>
          </cell>
          <cell r="L2428">
            <v>0</v>
          </cell>
        </row>
        <row r="2429">
          <cell r="J2429">
            <v>0</v>
          </cell>
          <cell r="L2429">
            <v>0</v>
          </cell>
        </row>
        <row r="2430">
          <cell r="J2430">
            <v>0</v>
          </cell>
          <cell r="L2430">
            <v>0</v>
          </cell>
        </row>
        <row r="2431">
          <cell r="J2431">
            <v>0</v>
          </cell>
          <cell r="L2431">
            <v>0</v>
          </cell>
        </row>
        <row r="2432">
          <cell r="J2432">
            <v>0</v>
          </cell>
          <cell r="L2432">
            <v>0</v>
          </cell>
        </row>
        <row r="2433">
          <cell r="J2433">
            <v>0</v>
          </cell>
          <cell r="L2433">
            <v>0</v>
          </cell>
        </row>
        <row r="2434">
          <cell r="J2434">
            <v>0</v>
          </cell>
          <cell r="L2434">
            <v>0</v>
          </cell>
        </row>
        <row r="2435">
          <cell r="J2435">
            <v>0</v>
          </cell>
          <cell r="L2435">
            <v>0</v>
          </cell>
        </row>
        <row r="2436">
          <cell r="J2436">
            <v>0</v>
          </cell>
          <cell r="L2436">
            <v>0</v>
          </cell>
        </row>
        <row r="2437">
          <cell r="J2437">
            <v>0</v>
          </cell>
          <cell r="L2437">
            <v>0</v>
          </cell>
        </row>
        <row r="2438">
          <cell r="J2438">
            <v>0</v>
          </cell>
          <cell r="L2438">
            <v>0</v>
          </cell>
        </row>
        <row r="2439">
          <cell r="J2439">
            <v>0</v>
          </cell>
          <cell r="L2439">
            <v>0</v>
          </cell>
        </row>
        <row r="2440">
          <cell r="J2440">
            <v>0</v>
          </cell>
          <cell r="L2440">
            <v>0</v>
          </cell>
        </row>
        <row r="2441">
          <cell r="J2441">
            <v>0</v>
          </cell>
          <cell r="L2441">
            <v>0</v>
          </cell>
        </row>
        <row r="2442">
          <cell r="J2442">
            <v>0</v>
          </cell>
          <cell r="L2442">
            <v>0</v>
          </cell>
        </row>
        <row r="2447">
          <cell r="J2447" t="str">
            <v>금  액</v>
          </cell>
          <cell r="L2447" t="str">
            <v>금  액</v>
          </cell>
        </row>
        <row r="2448">
          <cell r="J2448">
            <v>0</v>
          </cell>
          <cell r="L2448">
            <v>0</v>
          </cell>
        </row>
        <row r="2449">
          <cell r="J2449">
            <v>0</v>
          </cell>
          <cell r="L2449">
            <v>0</v>
          </cell>
        </row>
        <row r="2450">
          <cell r="J2450">
            <v>0</v>
          </cell>
          <cell r="L2450">
            <v>0</v>
          </cell>
        </row>
        <row r="2451">
          <cell r="J2451">
            <v>0</v>
          </cell>
          <cell r="L2451">
            <v>0</v>
          </cell>
        </row>
        <row r="2452">
          <cell r="J2452">
            <v>0</v>
          </cell>
          <cell r="L2452">
            <v>0</v>
          </cell>
        </row>
        <row r="2453">
          <cell r="J2453">
            <v>0</v>
          </cell>
          <cell r="L2453">
            <v>0</v>
          </cell>
        </row>
        <row r="2454">
          <cell r="J2454">
            <v>0</v>
          </cell>
          <cell r="L2454">
            <v>0</v>
          </cell>
        </row>
        <row r="2455">
          <cell r="J2455">
            <v>0</v>
          </cell>
          <cell r="L2455">
            <v>0</v>
          </cell>
        </row>
        <row r="2456">
          <cell r="J2456">
            <v>0</v>
          </cell>
          <cell r="L2456">
            <v>0</v>
          </cell>
        </row>
        <row r="2457">
          <cell r="J2457">
            <v>0</v>
          </cell>
          <cell r="L2457">
            <v>0</v>
          </cell>
        </row>
        <row r="2458">
          <cell r="J2458">
            <v>0</v>
          </cell>
          <cell r="L2458">
            <v>0</v>
          </cell>
        </row>
        <row r="2459">
          <cell r="J2459">
            <v>0</v>
          </cell>
          <cell r="L2459">
            <v>0</v>
          </cell>
        </row>
        <row r="2460">
          <cell r="J2460">
            <v>0</v>
          </cell>
          <cell r="L2460">
            <v>0</v>
          </cell>
        </row>
        <row r="2461">
          <cell r="J2461">
            <v>0</v>
          </cell>
          <cell r="L2461">
            <v>0</v>
          </cell>
        </row>
        <row r="2462">
          <cell r="J2462">
            <v>0</v>
          </cell>
          <cell r="L2462">
            <v>0</v>
          </cell>
        </row>
        <row r="2463">
          <cell r="J2463">
            <v>0</v>
          </cell>
          <cell r="L2463">
            <v>0</v>
          </cell>
        </row>
        <row r="2464">
          <cell r="J2464">
            <v>0</v>
          </cell>
          <cell r="L2464">
            <v>0</v>
          </cell>
        </row>
        <row r="2469">
          <cell r="J2469" t="str">
            <v>금  액</v>
          </cell>
          <cell r="L2469" t="str">
            <v>금  액</v>
          </cell>
        </row>
        <row r="2470">
          <cell r="J2470">
            <v>0</v>
          </cell>
          <cell r="L2470">
            <v>0</v>
          </cell>
        </row>
        <row r="2471">
          <cell r="J2471">
            <v>0</v>
          </cell>
          <cell r="L2471">
            <v>0</v>
          </cell>
        </row>
        <row r="2472">
          <cell r="J2472">
            <v>0</v>
          </cell>
          <cell r="L2472">
            <v>0</v>
          </cell>
        </row>
        <row r="2473">
          <cell r="J2473">
            <v>0</v>
          </cell>
          <cell r="L2473">
            <v>0</v>
          </cell>
        </row>
        <row r="2474">
          <cell r="J2474">
            <v>0</v>
          </cell>
          <cell r="L2474">
            <v>0</v>
          </cell>
        </row>
        <row r="2475">
          <cell r="J2475">
            <v>0</v>
          </cell>
          <cell r="L2475">
            <v>0</v>
          </cell>
        </row>
        <row r="2476">
          <cell r="J2476">
            <v>0</v>
          </cell>
          <cell r="L2476">
            <v>0</v>
          </cell>
        </row>
        <row r="2477">
          <cell r="J2477">
            <v>0</v>
          </cell>
          <cell r="L2477">
            <v>0</v>
          </cell>
        </row>
        <row r="2478">
          <cell r="J2478">
            <v>0</v>
          </cell>
          <cell r="L2478">
            <v>0</v>
          </cell>
        </row>
        <row r="2479">
          <cell r="J2479">
            <v>0</v>
          </cell>
          <cell r="L2479">
            <v>0</v>
          </cell>
        </row>
        <row r="2480">
          <cell r="J2480">
            <v>0</v>
          </cell>
          <cell r="L2480">
            <v>0</v>
          </cell>
        </row>
        <row r="2481">
          <cell r="J2481">
            <v>0</v>
          </cell>
          <cell r="L2481">
            <v>0</v>
          </cell>
        </row>
        <row r="2482">
          <cell r="J2482">
            <v>0</v>
          </cell>
          <cell r="L2482">
            <v>0</v>
          </cell>
        </row>
        <row r="2483">
          <cell r="J2483">
            <v>0</v>
          </cell>
          <cell r="L2483">
            <v>0</v>
          </cell>
        </row>
        <row r="2484">
          <cell r="J2484">
            <v>0</v>
          </cell>
          <cell r="L2484">
            <v>0</v>
          </cell>
        </row>
        <row r="2485">
          <cell r="J2485">
            <v>0</v>
          </cell>
          <cell r="L2485">
            <v>0</v>
          </cell>
        </row>
        <row r="2486">
          <cell r="J2486">
            <v>0</v>
          </cell>
          <cell r="L2486">
            <v>0</v>
          </cell>
        </row>
        <row r="2491">
          <cell r="J2491" t="str">
            <v>금  액</v>
          </cell>
          <cell r="L2491" t="str">
            <v>금  액</v>
          </cell>
        </row>
        <row r="2492">
          <cell r="J2492">
            <v>0</v>
          </cell>
          <cell r="L2492">
            <v>0</v>
          </cell>
        </row>
        <row r="2493">
          <cell r="J2493">
            <v>0</v>
          </cell>
          <cell r="L2493">
            <v>0</v>
          </cell>
        </row>
        <row r="2494">
          <cell r="J2494">
            <v>0</v>
          </cell>
          <cell r="L2494">
            <v>0</v>
          </cell>
        </row>
        <row r="2495">
          <cell r="J2495">
            <v>0</v>
          </cell>
          <cell r="L2495">
            <v>0</v>
          </cell>
        </row>
        <row r="2496">
          <cell r="J2496">
            <v>0</v>
          </cell>
          <cell r="L2496">
            <v>0</v>
          </cell>
        </row>
        <row r="2497">
          <cell r="J2497">
            <v>0</v>
          </cell>
          <cell r="L2497">
            <v>0</v>
          </cell>
        </row>
        <row r="2498">
          <cell r="J2498">
            <v>0</v>
          </cell>
          <cell r="L2498">
            <v>0</v>
          </cell>
        </row>
        <row r="2499">
          <cell r="J2499">
            <v>0</v>
          </cell>
          <cell r="L2499">
            <v>0</v>
          </cell>
        </row>
        <row r="2500">
          <cell r="J2500">
            <v>0</v>
          </cell>
          <cell r="L2500">
            <v>0</v>
          </cell>
        </row>
        <row r="2501">
          <cell r="J2501">
            <v>0</v>
          </cell>
          <cell r="L2501">
            <v>0</v>
          </cell>
        </row>
        <row r="2502">
          <cell r="J2502">
            <v>0</v>
          </cell>
          <cell r="L2502">
            <v>0</v>
          </cell>
        </row>
        <row r="2503">
          <cell r="J2503">
            <v>0</v>
          </cell>
          <cell r="L2503">
            <v>0</v>
          </cell>
        </row>
        <row r="2504">
          <cell r="J2504">
            <v>0</v>
          </cell>
          <cell r="L2504">
            <v>0</v>
          </cell>
        </row>
        <row r="2505">
          <cell r="J2505">
            <v>0</v>
          </cell>
          <cell r="L2505">
            <v>0</v>
          </cell>
        </row>
        <row r="2506">
          <cell r="J2506">
            <v>0</v>
          </cell>
          <cell r="L2506">
            <v>0</v>
          </cell>
        </row>
        <row r="2507">
          <cell r="J2507">
            <v>0</v>
          </cell>
          <cell r="L2507">
            <v>0</v>
          </cell>
        </row>
        <row r="2508">
          <cell r="J2508">
            <v>0</v>
          </cell>
          <cell r="L2508">
            <v>0</v>
          </cell>
        </row>
        <row r="2513">
          <cell r="J2513" t="str">
            <v>금  액</v>
          </cell>
          <cell r="L2513" t="str">
            <v>금  액</v>
          </cell>
        </row>
        <row r="2514">
          <cell r="J2514">
            <v>0</v>
          </cell>
          <cell r="L2514">
            <v>0</v>
          </cell>
        </row>
        <row r="2515">
          <cell r="J2515">
            <v>0</v>
          </cell>
          <cell r="L2515">
            <v>0</v>
          </cell>
        </row>
        <row r="2516">
          <cell r="J2516">
            <v>0</v>
          </cell>
          <cell r="L2516">
            <v>0</v>
          </cell>
        </row>
        <row r="2517">
          <cell r="J2517">
            <v>0</v>
          </cell>
          <cell r="L2517">
            <v>0</v>
          </cell>
        </row>
        <row r="2518">
          <cell r="J2518">
            <v>0</v>
          </cell>
          <cell r="L2518">
            <v>0</v>
          </cell>
        </row>
        <row r="2519">
          <cell r="J2519">
            <v>0</v>
          </cell>
          <cell r="L2519">
            <v>0</v>
          </cell>
        </row>
        <row r="2520">
          <cell r="J2520">
            <v>0</v>
          </cell>
          <cell r="L2520">
            <v>0</v>
          </cell>
        </row>
        <row r="2521">
          <cell r="J2521">
            <v>0</v>
          </cell>
          <cell r="L2521">
            <v>0</v>
          </cell>
        </row>
        <row r="2522">
          <cell r="J2522">
            <v>0</v>
          </cell>
          <cell r="L2522">
            <v>0</v>
          </cell>
        </row>
        <row r="2523">
          <cell r="J2523">
            <v>0</v>
          </cell>
          <cell r="L2523">
            <v>0</v>
          </cell>
        </row>
        <row r="2524">
          <cell r="J2524">
            <v>0</v>
          </cell>
          <cell r="L2524">
            <v>0</v>
          </cell>
        </row>
        <row r="2525">
          <cell r="J2525">
            <v>0</v>
          </cell>
          <cell r="L2525">
            <v>0</v>
          </cell>
        </row>
        <row r="2526">
          <cell r="J2526">
            <v>0</v>
          </cell>
          <cell r="L2526">
            <v>0</v>
          </cell>
        </row>
        <row r="2527">
          <cell r="J2527">
            <v>0</v>
          </cell>
          <cell r="L2527">
            <v>0</v>
          </cell>
        </row>
        <row r="2528">
          <cell r="J2528">
            <v>0</v>
          </cell>
          <cell r="L2528">
            <v>0</v>
          </cell>
        </row>
        <row r="2529">
          <cell r="J2529">
            <v>0</v>
          </cell>
          <cell r="L2529">
            <v>0</v>
          </cell>
        </row>
        <row r="2530">
          <cell r="J2530">
            <v>0</v>
          </cell>
          <cell r="L2530">
            <v>0</v>
          </cell>
        </row>
        <row r="2535">
          <cell r="J2535" t="str">
            <v>금  액</v>
          </cell>
          <cell r="L2535" t="str">
            <v>금  액</v>
          </cell>
        </row>
        <row r="2536">
          <cell r="J2536">
            <v>0</v>
          </cell>
          <cell r="L2536">
            <v>0</v>
          </cell>
        </row>
        <row r="2537">
          <cell r="J2537">
            <v>0</v>
          </cell>
          <cell r="L2537">
            <v>0</v>
          </cell>
        </row>
        <row r="2538">
          <cell r="J2538">
            <v>0</v>
          </cell>
          <cell r="L2538">
            <v>0</v>
          </cell>
        </row>
        <row r="2539">
          <cell r="J2539">
            <v>0</v>
          </cell>
          <cell r="L2539">
            <v>0</v>
          </cell>
        </row>
        <row r="2540">
          <cell r="J2540">
            <v>0</v>
          </cell>
          <cell r="L2540">
            <v>0</v>
          </cell>
        </row>
        <row r="2541">
          <cell r="J2541">
            <v>0</v>
          </cell>
          <cell r="L2541">
            <v>0</v>
          </cell>
        </row>
        <row r="2542">
          <cell r="J2542">
            <v>0</v>
          </cell>
          <cell r="L2542">
            <v>0</v>
          </cell>
        </row>
        <row r="2543">
          <cell r="J2543">
            <v>0</v>
          </cell>
          <cell r="L2543">
            <v>0</v>
          </cell>
        </row>
        <row r="2544">
          <cell r="J2544">
            <v>0</v>
          </cell>
          <cell r="L2544">
            <v>0</v>
          </cell>
        </row>
        <row r="2545">
          <cell r="J2545">
            <v>0</v>
          </cell>
          <cell r="L2545">
            <v>0</v>
          </cell>
        </row>
        <row r="2546">
          <cell r="J2546">
            <v>0</v>
          </cell>
          <cell r="L2546">
            <v>0</v>
          </cell>
        </row>
        <row r="2547">
          <cell r="J2547">
            <v>0</v>
          </cell>
          <cell r="L2547">
            <v>0</v>
          </cell>
        </row>
        <row r="2548">
          <cell r="J2548">
            <v>0</v>
          </cell>
          <cell r="L2548">
            <v>0</v>
          </cell>
        </row>
        <row r="2549">
          <cell r="J2549">
            <v>0</v>
          </cell>
          <cell r="L2549">
            <v>0</v>
          </cell>
        </row>
        <row r="2550">
          <cell r="J2550">
            <v>0</v>
          </cell>
          <cell r="L2550">
            <v>0</v>
          </cell>
        </row>
        <row r="2551">
          <cell r="J2551">
            <v>0</v>
          </cell>
          <cell r="L2551">
            <v>0</v>
          </cell>
        </row>
        <row r="2552">
          <cell r="J2552">
            <v>0</v>
          </cell>
          <cell r="L2552">
            <v>0</v>
          </cell>
        </row>
        <row r="2557">
          <cell r="J2557" t="str">
            <v>금  액</v>
          </cell>
          <cell r="L2557" t="str">
            <v>금  액</v>
          </cell>
        </row>
        <row r="2558">
          <cell r="J2558">
            <v>0</v>
          </cell>
          <cell r="L2558">
            <v>0</v>
          </cell>
        </row>
        <row r="2559">
          <cell r="J2559">
            <v>0</v>
          </cell>
          <cell r="L2559">
            <v>0</v>
          </cell>
        </row>
        <row r="2560">
          <cell r="J2560">
            <v>0</v>
          </cell>
          <cell r="L2560">
            <v>0</v>
          </cell>
        </row>
        <row r="2561">
          <cell r="J2561">
            <v>0</v>
          </cell>
          <cell r="L2561">
            <v>0</v>
          </cell>
        </row>
        <row r="2562">
          <cell r="J2562">
            <v>0</v>
          </cell>
          <cell r="L2562">
            <v>0</v>
          </cell>
        </row>
        <row r="2563">
          <cell r="J2563">
            <v>0</v>
          </cell>
          <cell r="L2563">
            <v>0</v>
          </cell>
        </row>
        <row r="2564">
          <cell r="J2564">
            <v>0</v>
          </cell>
          <cell r="L2564">
            <v>0</v>
          </cell>
        </row>
        <row r="2565">
          <cell r="J2565">
            <v>0</v>
          </cell>
          <cell r="L2565">
            <v>0</v>
          </cell>
        </row>
        <row r="2566">
          <cell r="J2566">
            <v>0</v>
          </cell>
          <cell r="L2566">
            <v>0</v>
          </cell>
        </row>
        <row r="2567">
          <cell r="J2567">
            <v>0</v>
          </cell>
          <cell r="L2567">
            <v>0</v>
          </cell>
        </row>
        <row r="2568">
          <cell r="J2568">
            <v>0</v>
          </cell>
          <cell r="L2568">
            <v>0</v>
          </cell>
        </row>
        <row r="2569">
          <cell r="J2569">
            <v>0</v>
          </cell>
          <cell r="L2569">
            <v>0</v>
          </cell>
        </row>
        <row r="2570">
          <cell r="J2570">
            <v>0</v>
          </cell>
          <cell r="L2570">
            <v>0</v>
          </cell>
        </row>
        <row r="2571">
          <cell r="J2571">
            <v>0</v>
          </cell>
          <cell r="L2571">
            <v>0</v>
          </cell>
        </row>
        <row r="2572">
          <cell r="J2572">
            <v>0</v>
          </cell>
          <cell r="L2572">
            <v>0</v>
          </cell>
        </row>
        <row r="2573">
          <cell r="J2573">
            <v>0</v>
          </cell>
          <cell r="L2573">
            <v>0</v>
          </cell>
        </row>
        <row r="2574">
          <cell r="J2574">
            <v>0</v>
          </cell>
          <cell r="L2574">
            <v>0</v>
          </cell>
        </row>
        <row r="2579">
          <cell r="J2579" t="str">
            <v>금  액</v>
          </cell>
          <cell r="L2579" t="str">
            <v>금  액</v>
          </cell>
        </row>
        <row r="2580">
          <cell r="J2580">
            <v>0</v>
          </cell>
          <cell r="L2580">
            <v>0</v>
          </cell>
        </row>
        <row r="2581">
          <cell r="J2581">
            <v>0</v>
          </cell>
          <cell r="L2581">
            <v>0</v>
          </cell>
        </row>
        <row r="2582">
          <cell r="J2582">
            <v>0</v>
          </cell>
          <cell r="L2582">
            <v>0</v>
          </cell>
        </row>
        <row r="2583">
          <cell r="J2583">
            <v>0</v>
          </cell>
          <cell r="L2583">
            <v>0</v>
          </cell>
        </row>
        <row r="2584">
          <cell r="J2584">
            <v>0</v>
          </cell>
          <cell r="L2584">
            <v>0</v>
          </cell>
        </row>
        <row r="2585">
          <cell r="J2585">
            <v>0</v>
          </cell>
          <cell r="L2585">
            <v>0</v>
          </cell>
        </row>
        <row r="2586">
          <cell r="J2586">
            <v>0</v>
          </cell>
          <cell r="L2586">
            <v>0</v>
          </cell>
        </row>
        <row r="2587">
          <cell r="J2587">
            <v>0</v>
          </cell>
          <cell r="L2587">
            <v>0</v>
          </cell>
        </row>
        <row r="2588">
          <cell r="J2588">
            <v>0</v>
          </cell>
          <cell r="L2588">
            <v>0</v>
          </cell>
        </row>
        <row r="2589">
          <cell r="J2589">
            <v>0</v>
          </cell>
          <cell r="L2589">
            <v>0</v>
          </cell>
        </row>
        <row r="2590">
          <cell r="J2590">
            <v>0</v>
          </cell>
          <cell r="L2590">
            <v>0</v>
          </cell>
        </row>
        <row r="2591">
          <cell r="J2591">
            <v>0</v>
          </cell>
          <cell r="L2591">
            <v>0</v>
          </cell>
        </row>
        <row r="2592">
          <cell r="J2592">
            <v>0</v>
          </cell>
          <cell r="L2592">
            <v>0</v>
          </cell>
        </row>
        <row r="2593">
          <cell r="J2593">
            <v>0</v>
          </cell>
          <cell r="L2593">
            <v>0</v>
          </cell>
        </row>
        <row r="2594">
          <cell r="J2594">
            <v>0</v>
          </cell>
          <cell r="L2594">
            <v>0</v>
          </cell>
        </row>
        <row r="2595">
          <cell r="J2595">
            <v>0</v>
          </cell>
          <cell r="L2595">
            <v>0</v>
          </cell>
        </row>
        <row r="2596">
          <cell r="J2596">
            <v>0</v>
          </cell>
          <cell r="L2596">
            <v>0</v>
          </cell>
        </row>
        <row r="2601">
          <cell r="J2601" t="str">
            <v>금  액</v>
          </cell>
          <cell r="L2601" t="str">
            <v>금  액</v>
          </cell>
        </row>
        <row r="2602">
          <cell r="J2602">
            <v>0</v>
          </cell>
          <cell r="L2602">
            <v>0</v>
          </cell>
        </row>
        <row r="2603">
          <cell r="J2603">
            <v>0</v>
          </cell>
          <cell r="L2603">
            <v>0</v>
          </cell>
        </row>
        <row r="2604">
          <cell r="J2604">
            <v>0</v>
          </cell>
          <cell r="L2604">
            <v>0</v>
          </cell>
        </row>
        <row r="2605">
          <cell r="J2605">
            <v>0</v>
          </cell>
          <cell r="L2605">
            <v>0</v>
          </cell>
        </row>
        <row r="2606">
          <cell r="J2606">
            <v>0</v>
          </cell>
          <cell r="L2606">
            <v>0</v>
          </cell>
        </row>
        <row r="2607">
          <cell r="J2607">
            <v>0</v>
          </cell>
          <cell r="L2607">
            <v>0</v>
          </cell>
        </row>
        <row r="2608">
          <cell r="J2608">
            <v>0</v>
          </cell>
          <cell r="L2608">
            <v>0</v>
          </cell>
        </row>
        <row r="2609">
          <cell r="J2609">
            <v>0</v>
          </cell>
          <cell r="L2609">
            <v>0</v>
          </cell>
        </row>
        <row r="2610">
          <cell r="J2610">
            <v>0</v>
          </cell>
          <cell r="L2610">
            <v>0</v>
          </cell>
        </row>
        <row r="2611">
          <cell r="J2611">
            <v>0</v>
          </cell>
          <cell r="L2611">
            <v>0</v>
          </cell>
        </row>
        <row r="2612">
          <cell r="J2612">
            <v>0</v>
          </cell>
          <cell r="L2612">
            <v>0</v>
          </cell>
        </row>
        <row r="2613">
          <cell r="J2613">
            <v>0</v>
          </cell>
          <cell r="L2613">
            <v>0</v>
          </cell>
        </row>
        <row r="2614">
          <cell r="J2614">
            <v>0</v>
          </cell>
          <cell r="L2614">
            <v>0</v>
          </cell>
        </row>
        <row r="2615">
          <cell r="J2615">
            <v>0</v>
          </cell>
          <cell r="L2615">
            <v>0</v>
          </cell>
        </row>
        <row r="2616">
          <cell r="J2616">
            <v>0</v>
          </cell>
          <cell r="L2616">
            <v>0</v>
          </cell>
        </row>
        <row r="2617">
          <cell r="J2617">
            <v>0</v>
          </cell>
          <cell r="L2617">
            <v>0</v>
          </cell>
        </row>
        <row r="2618">
          <cell r="J2618">
            <v>0</v>
          </cell>
          <cell r="L2618">
            <v>0</v>
          </cell>
        </row>
        <row r="2623">
          <cell r="J2623" t="str">
            <v>금  액</v>
          </cell>
          <cell r="L2623" t="str">
            <v>금  액</v>
          </cell>
        </row>
        <row r="2624">
          <cell r="J2624">
            <v>0</v>
          </cell>
          <cell r="L2624">
            <v>0</v>
          </cell>
        </row>
        <row r="2625">
          <cell r="J2625">
            <v>0</v>
          </cell>
          <cell r="L2625">
            <v>0</v>
          </cell>
        </row>
        <row r="2626">
          <cell r="J2626">
            <v>0</v>
          </cell>
          <cell r="L2626">
            <v>0</v>
          </cell>
        </row>
        <row r="2627">
          <cell r="J2627">
            <v>0</v>
          </cell>
          <cell r="L2627">
            <v>0</v>
          </cell>
        </row>
        <row r="2628">
          <cell r="J2628">
            <v>0</v>
          </cell>
          <cell r="L2628">
            <v>0</v>
          </cell>
        </row>
        <row r="2629">
          <cell r="J2629">
            <v>0</v>
          </cell>
          <cell r="L2629">
            <v>0</v>
          </cell>
        </row>
        <row r="2630">
          <cell r="J2630">
            <v>0</v>
          </cell>
          <cell r="L2630">
            <v>0</v>
          </cell>
        </row>
        <row r="2631">
          <cell r="J2631">
            <v>0</v>
          </cell>
          <cell r="L2631">
            <v>0</v>
          </cell>
        </row>
        <row r="2632">
          <cell r="J2632">
            <v>0</v>
          </cell>
          <cell r="L2632">
            <v>0</v>
          </cell>
        </row>
        <row r="2633">
          <cell r="J2633">
            <v>0</v>
          </cell>
          <cell r="L2633">
            <v>0</v>
          </cell>
        </row>
        <row r="2634">
          <cell r="J2634">
            <v>0</v>
          </cell>
          <cell r="L2634">
            <v>0</v>
          </cell>
        </row>
        <row r="2635">
          <cell r="J2635">
            <v>0</v>
          </cell>
          <cell r="L2635">
            <v>0</v>
          </cell>
        </row>
        <row r="2636">
          <cell r="J2636">
            <v>0</v>
          </cell>
          <cell r="L2636">
            <v>0</v>
          </cell>
        </row>
        <row r="2637">
          <cell r="J2637">
            <v>0</v>
          </cell>
          <cell r="L2637">
            <v>0</v>
          </cell>
        </row>
        <row r="2638">
          <cell r="J2638">
            <v>0</v>
          </cell>
          <cell r="L2638">
            <v>0</v>
          </cell>
        </row>
        <row r="2639">
          <cell r="J2639">
            <v>0</v>
          </cell>
          <cell r="L2639">
            <v>0</v>
          </cell>
        </row>
        <row r="2640">
          <cell r="J2640">
            <v>0</v>
          </cell>
          <cell r="L2640">
            <v>0</v>
          </cell>
        </row>
        <row r="2645">
          <cell r="J2645" t="str">
            <v>금  액</v>
          </cell>
          <cell r="L2645" t="str">
            <v>금  액</v>
          </cell>
        </row>
        <row r="2646">
          <cell r="J2646">
            <v>0</v>
          </cell>
          <cell r="L2646">
            <v>0</v>
          </cell>
        </row>
        <row r="2647">
          <cell r="J2647">
            <v>0</v>
          </cell>
          <cell r="L2647">
            <v>0</v>
          </cell>
        </row>
        <row r="2648">
          <cell r="J2648">
            <v>0</v>
          </cell>
          <cell r="L2648">
            <v>0</v>
          </cell>
        </row>
        <row r="2649">
          <cell r="J2649">
            <v>0</v>
          </cell>
          <cell r="L2649">
            <v>0</v>
          </cell>
        </row>
        <row r="2650">
          <cell r="J2650">
            <v>0</v>
          </cell>
          <cell r="L2650">
            <v>0</v>
          </cell>
        </row>
        <row r="2651">
          <cell r="J2651">
            <v>0</v>
          </cell>
          <cell r="L2651">
            <v>0</v>
          </cell>
        </row>
        <row r="2652">
          <cell r="J2652">
            <v>0</v>
          </cell>
          <cell r="L2652">
            <v>0</v>
          </cell>
        </row>
        <row r="2653">
          <cell r="J2653">
            <v>0</v>
          </cell>
          <cell r="L2653">
            <v>0</v>
          </cell>
        </row>
        <row r="2654">
          <cell r="J2654">
            <v>0</v>
          </cell>
          <cell r="L2654">
            <v>0</v>
          </cell>
        </row>
        <row r="2655">
          <cell r="J2655">
            <v>0</v>
          </cell>
          <cell r="L2655">
            <v>0</v>
          </cell>
        </row>
        <row r="2656">
          <cell r="J2656">
            <v>0</v>
          </cell>
          <cell r="L2656">
            <v>0</v>
          </cell>
        </row>
        <row r="2657">
          <cell r="J2657">
            <v>0</v>
          </cell>
          <cell r="L2657">
            <v>0</v>
          </cell>
        </row>
        <row r="2658">
          <cell r="J2658">
            <v>0</v>
          </cell>
          <cell r="L2658">
            <v>0</v>
          </cell>
        </row>
        <row r="2659">
          <cell r="J2659">
            <v>0</v>
          </cell>
          <cell r="L2659">
            <v>0</v>
          </cell>
        </row>
        <row r="2660">
          <cell r="J2660">
            <v>0</v>
          </cell>
          <cell r="L2660">
            <v>0</v>
          </cell>
        </row>
        <row r="2661">
          <cell r="J2661">
            <v>0</v>
          </cell>
          <cell r="L2661">
            <v>0</v>
          </cell>
        </row>
        <row r="2662">
          <cell r="J2662">
            <v>0</v>
          </cell>
          <cell r="L2662">
            <v>0</v>
          </cell>
        </row>
        <row r="2667">
          <cell r="J2667" t="str">
            <v>금  액</v>
          </cell>
          <cell r="L2667" t="str">
            <v>금  액</v>
          </cell>
        </row>
        <row r="2668">
          <cell r="J2668">
            <v>0</v>
          </cell>
          <cell r="L2668">
            <v>0</v>
          </cell>
        </row>
        <row r="2669">
          <cell r="J2669">
            <v>0</v>
          </cell>
          <cell r="L2669">
            <v>0</v>
          </cell>
        </row>
        <row r="2670">
          <cell r="J2670">
            <v>0</v>
          </cell>
          <cell r="L2670">
            <v>0</v>
          </cell>
        </row>
        <row r="2671">
          <cell r="J2671">
            <v>0</v>
          </cell>
          <cell r="L2671">
            <v>0</v>
          </cell>
        </row>
        <row r="2672">
          <cell r="J2672">
            <v>0</v>
          </cell>
          <cell r="L2672">
            <v>0</v>
          </cell>
        </row>
        <row r="2673">
          <cell r="J2673">
            <v>0</v>
          </cell>
          <cell r="L2673">
            <v>0</v>
          </cell>
        </row>
        <row r="2674">
          <cell r="J2674">
            <v>0</v>
          </cell>
          <cell r="L2674">
            <v>0</v>
          </cell>
        </row>
        <row r="2675">
          <cell r="J2675">
            <v>0</v>
          </cell>
          <cell r="L2675">
            <v>0</v>
          </cell>
        </row>
        <row r="2676">
          <cell r="J2676">
            <v>0</v>
          </cell>
          <cell r="L2676">
            <v>0</v>
          </cell>
        </row>
        <row r="2677">
          <cell r="J2677">
            <v>0</v>
          </cell>
          <cell r="L2677">
            <v>0</v>
          </cell>
        </row>
        <row r="2678">
          <cell r="J2678">
            <v>0</v>
          </cell>
          <cell r="L2678">
            <v>0</v>
          </cell>
        </row>
        <row r="2679">
          <cell r="J2679">
            <v>0</v>
          </cell>
          <cell r="L2679">
            <v>0</v>
          </cell>
        </row>
        <row r="2680">
          <cell r="J2680">
            <v>0</v>
          </cell>
          <cell r="L2680">
            <v>0</v>
          </cell>
        </row>
        <row r="2681">
          <cell r="J2681">
            <v>0</v>
          </cell>
          <cell r="L2681">
            <v>0</v>
          </cell>
        </row>
        <row r="2682">
          <cell r="J2682">
            <v>0</v>
          </cell>
          <cell r="L2682">
            <v>0</v>
          </cell>
        </row>
        <row r="2683">
          <cell r="J2683">
            <v>0</v>
          </cell>
          <cell r="L2683">
            <v>0</v>
          </cell>
        </row>
        <row r="2684">
          <cell r="J2684">
            <v>0</v>
          </cell>
          <cell r="L2684">
            <v>0</v>
          </cell>
        </row>
        <row r="2689">
          <cell r="J2689" t="str">
            <v>금  액</v>
          </cell>
          <cell r="L2689" t="str">
            <v>금  액</v>
          </cell>
        </row>
        <row r="2690">
          <cell r="J2690">
            <v>0</v>
          </cell>
          <cell r="L2690">
            <v>0</v>
          </cell>
        </row>
        <row r="2691">
          <cell r="J2691">
            <v>0</v>
          </cell>
          <cell r="L2691">
            <v>0</v>
          </cell>
        </row>
        <row r="2692">
          <cell r="J2692">
            <v>0</v>
          </cell>
          <cell r="L2692">
            <v>0</v>
          </cell>
        </row>
        <row r="2693">
          <cell r="J2693">
            <v>0</v>
          </cell>
          <cell r="L2693">
            <v>0</v>
          </cell>
        </row>
        <row r="2694">
          <cell r="J2694">
            <v>0</v>
          </cell>
          <cell r="L2694">
            <v>0</v>
          </cell>
        </row>
        <row r="2695">
          <cell r="J2695">
            <v>0</v>
          </cell>
          <cell r="L2695">
            <v>0</v>
          </cell>
        </row>
        <row r="2696">
          <cell r="J2696">
            <v>0</v>
          </cell>
          <cell r="L2696">
            <v>0</v>
          </cell>
        </row>
        <row r="2697">
          <cell r="J2697">
            <v>0</v>
          </cell>
          <cell r="L2697">
            <v>0</v>
          </cell>
        </row>
        <row r="2698">
          <cell r="J2698">
            <v>0</v>
          </cell>
          <cell r="L2698">
            <v>0</v>
          </cell>
        </row>
        <row r="2699">
          <cell r="J2699">
            <v>0</v>
          </cell>
          <cell r="L2699">
            <v>0</v>
          </cell>
        </row>
        <row r="2700">
          <cell r="J2700">
            <v>0</v>
          </cell>
          <cell r="L2700">
            <v>0</v>
          </cell>
        </row>
        <row r="2701">
          <cell r="J2701">
            <v>0</v>
          </cell>
          <cell r="L2701">
            <v>0</v>
          </cell>
        </row>
        <row r="2702">
          <cell r="J2702">
            <v>0</v>
          </cell>
          <cell r="L2702">
            <v>0</v>
          </cell>
        </row>
        <row r="2703">
          <cell r="J2703">
            <v>0</v>
          </cell>
          <cell r="L2703">
            <v>0</v>
          </cell>
        </row>
        <row r="2704">
          <cell r="J2704">
            <v>0</v>
          </cell>
          <cell r="L2704">
            <v>0</v>
          </cell>
        </row>
        <row r="2705">
          <cell r="J2705">
            <v>0</v>
          </cell>
          <cell r="L2705">
            <v>0</v>
          </cell>
        </row>
        <row r="2706">
          <cell r="J2706">
            <v>0</v>
          </cell>
          <cell r="L2706">
            <v>0</v>
          </cell>
        </row>
        <row r="2711">
          <cell r="J2711" t="str">
            <v>금  액</v>
          </cell>
          <cell r="L2711" t="str">
            <v>금  액</v>
          </cell>
        </row>
        <row r="2712">
          <cell r="J2712">
            <v>0</v>
          </cell>
          <cell r="L2712">
            <v>0</v>
          </cell>
        </row>
        <row r="2713">
          <cell r="J2713">
            <v>0</v>
          </cell>
          <cell r="L2713">
            <v>0</v>
          </cell>
        </row>
        <row r="2714">
          <cell r="J2714">
            <v>0</v>
          </cell>
          <cell r="L2714">
            <v>0</v>
          </cell>
        </row>
        <row r="2715">
          <cell r="J2715">
            <v>0</v>
          </cell>
          <cell r="L2715">
            <v>0</v>
          </cell>
        </row>
        <row r="2716">
          <cell r="J2716">
            <v>0</v>
          </cell>
          <cell r="L2716">
            <v>0</v>
          </cell>
        </row>
        <row r="2717">
          <cell r="J2717">
            <v>0</v>
          </cell>
          <cell r="L2717">
            <v>0</v>
          </cell>
        </row>
        <row r="2718">
          <cell r="J2718">
            <v>0</v>
          </cell>
          <cell r="L2718">
            <v>0</v>
          </cell>
        </row>
        <row r="2719">
          <cell r="J2719">
            <v>0</v>
          </cell>
          <cell r="L2719">
            <v>0</v>
          </cell>
        </row>
        <row r="2720">
          <cell r="J2720">
            <v>0</v>
          </cell>
          <cell r="L2720">
            <v>0</v>
          </cell>
        </row>
        <row r="2721">
          <cell r="J2721">
            <v>0</v>
          </cell>
          <cell r="L2721">
            <v>0</v>
          </cell>
        </row>
        <row r="2722">
          <cell r="J2722">
            <v>0</v>
          </cell>
          <cell r="L2722">
            <v>0</v>
          </cell>
        </row>
        <row r="2723">
          <cell r="J2723">
            <v>0</v>
          </cell>
          <cell r="L2723">
            <v>0</v>
          </cell>
        </row>
        <row r="2724">
          <cell r="J2724">
            <v>0</v>
          </cell>
          <cell r="L2724">
            <v>0</v>
          </cell>
        </row>
        <row r="2725">
          <cell r="J2725">
            <v>0</v>
          </cell>
          <cell r="L2725">
            <v>0</v>
          </cell>
        </row>
        <row r="2726">
          <cell r="J2726">
            <v>0</v>
          </cell>
          <cell r="L2726">
            <v>0</v>
          </cell>
        </row>
        <row r="2727">
          <cell r="J2727">
            <v>0</v>
          </cell>
          <cell r="L2727">
            <v>0</v>
          </cell>
        </row>
        <row r="2728">
          <cell r="J2728">
            <v>0</v>
          </cell>
          <cell r="L2728">
            <v>0</v>
          </cell>
        </row>
        <row r="2733">
          <cell r="J2733" t="str">
            <v>금  액</v>
          </cell>
          <cell r="L2733" t="str">
            <v>금  액</v>
          </cell>
        </row>
        <row r="2734">
          <cell r="J2734">
            <v>0</v>
          </cell>
          <cell r="L2734">
            <v>0</v>
          </cell>
        </row>
        <row r="2735">
          <cell r="J2735">
            <v>0</v>
          </cell>
          <cell r="L2735">
            <v>0</v>
          </cell>
        </row>
        <row r="2736">
          <cell r="J2736">
            <v>0</v>
          </cell>
          <cell r="L2736">
            <v>0</v>
          </cell>
        </row>
        <row r="2737">
          <cell r="J2737">
            <v>0</v>
          </cell>
          <cell r="L2737">
            <v>0</v>
          </cell>
        </row>
        <row r="2738">
          <cell r="J2738">
            <v>0</v>
          </cell>
          <cell r="L2738">
            <v>0</v>
          </cell>
        </row>
        <row r="2739">
          <cell r="J2739">
            <v>0</v>
          </cell>
          <cell r="L2739">
            <v>0</v>
          </cell>
        </row>
        <row r="2740">
          <cell r="J2740">
            <v>0</v>
          </cell>
          <cell r="L2740">
            <v>0</v>
          </cell>
        </row>
        <row r="2741">
          <cell r="J2741">
            <v>0</v>
          </cell>
          <cell r="L2741">
            <v>0</v>
          </cell>
        </row>
        <row r="2742">
          <cell r="J2742">
            <v>0</v>
          </cell>
          <cell r="L2742">
            <v>0</v>
          </cell>
        </row>
        <row r="2743">
          <cell r="J2743">
            <v>0</v>
          </cell>
          <cell r="L2743">
            <v>0</v>
          </cell>
        </row>
        <row r="2744">
          <cell r="J2744">
            <v>0</v>
          </cell>
          <cell r="L2744">
            <v>0</v>
          </cell>
        </row>
        <row r="2745">
          <cell r="J2745">
            <v>0</v>
          </cell>
          <cell r="L2745">
            <v>0</v>
          </cell>
        </row>
        <row r="2746">
          <cell r="J2746">
            <v>0</v>
          </cell>
          <cell r="L2746">
            <v>0</v>
          </cell>
        </row>
        <row r="2747">
          <cell r="J2747">
            <v>0</v>
          </cell>
          <cell r="L2747">
            <v>0</v>
          </cell>
        </row>
        <row r="2748">
          <cell r="J2748">
            <v>0</v>
          </cell>
          <cell r="L2748">
            <v>0</v>
          </cell>
        </row>
        <row r="2749">
          <cell r="J2749">
            <v>0</v>
          </cell>
          <cell r="L2749">
            <v>0</v>
          </cell>
        </row>
        <row r="2750">
          <cell r="J2750">
            <v>0</v>
          </cell>
          <cell r="L2750">
            <v>0</v>
          </cell>
        </row>
        <row r="2755">
          <cell r="J2755" t="str">
            <v>금  액</v>
          </cell>
          <cell r="L2755" t="str">
            <v>금  액</v>
          </cell>
        </row>
        <row r="2756">
          <cell r="J2756">
            <v>0</v>
          </cell>
          <cell r="L2756">
            <v>0</v>
          </cell>
        </row>
        <row r="2757">
          <cell r="J2757">
            <v>0</v>
          </cell>
          <cell r="L2757">
            <v>0</v>
          </cell>
        </row>
        <row r="2758">
          <cell r="J2758">
            <v>0</v>
          </cell>
          <cell r="L2758">
            <v>0</v>
          </cell>
        </row>
        <row r="2759">
          <cell r="J2759">
            <v>0</v>
          </cell>
          <cell r="L2759">
            <v>0</v>
          </cell>
        </row>
        <row r="2760">
          <cell r="J2760">
            <v>0</v>
          </cell>
          <cell r="L2760">
            <v>0</v>
          </cell>
        </row>
        <row r="2761">
          <cell r="J2761">
            <v>0</v>
          </cell>
          <cell r="L2761">
            <v>0</v>
          </cell>
        </row>
        <row r="2762">
          <cell r="J2762">
            <v>0</v>
          </cell>
          <cell r="L2762">
            <v>0</v>
          </cell>
        </row>
        <row r="2763">
          <cell r="J2763">
            <v>0</v>
          </cell>
          <cell r="L2763">
            <v>0</v>
          </cell>
        </row>
        <row r="2764">
          <cell r="J2764">
            <v>0</v>
          </cell>
          <cell r="L2764">
            <v>0</v>
          </cell>
        </row>
        <row r="2765">
          <cell r="J2765">
            <v>0</v>
          </cell>
          <cell r="L2765">
            <v>0</v>
          </cell>
        </row>
        <row r="2766">
          <cell r="J2766">
            <v>0</v>
          </cell>
          <cell r="L2766">
            <v>0</v>
          </cell>
        </row>
        <row r="2767">
          <cell r="J2767">
            <v>0</v>
          </cell>
          <cell r="L2767">
            <v>0</v>
          </cell>
        </row>
        <row r="2768">
          <cell r="J2768">
            <v>0</v>
          </cell>
          <cell r="L2768">
            <v>0</v>
          </cell>
        </row>
        <row r="2769">
          <cell r="J2769">
            <v>0</v>
          </cell>
          <cell r="L2769">
            <v>0</v>
          </cell>
        </row>
        <row r="2770">
          <cell r="J2770">
            <v>0</v>
          </cell>
          <cell r="L2770">
            <v>0</v>
          </cell>
        </row>
        <row r="2771">
          <cell r="J2771">
            <v>0</v>
          </cell>
          <cell r="L2771">
            <v>0</v>
          </cell>
        </row>
        <row r="2772">
          <cell r="J2772">
            <v>0</v>
          </cell>
          <cell r="L2772">
            <v>0</v>
          </cell>
        </row>
        <row r="2777">
          <cell r="J2777" t="str">
            <v>금  액</v>
          </cell>
          <cell r="L2777" t="str">
            <v>금  액</v>
          </cell>
        </row>
        <row r="2778">
          <cell r="J2778">
            <v>0</v>
          </cell>
          <cell r="L2778">
            <v>0</v>
          </cell>
        </row>
        <row r="2779">
          <cell r="J2779">
            <v>0</v>
          </cell>
          <cell r="L2779">
            <v>0</v>
          </cell>
        </row>
        <row r="2780">
          <cell r="J2780">
            <v>0</v>
          </cell>
          <cell r="L2780">
            <v>0</v>
          </cell>
        </row>
        <row r="2781">
          <cell r="J2781">
            <v>0</v>
          </cell>
          <cell r="L2781">
            <v>0</v>
          </cell>
        </row>
        <row r="2782">
          <cell r="J2782">
            <v>0</v>
          </cell>
          <cell r="L2782">
            <v>0</v>
          </cell>
        </row>
        <row r="2783">
          <cell r="J2783">
            <v>0</v>
          </cell>
          <cell r="L2783">
            <v>0</v>
          </cell>
        </row>
        <row r="2784">
          <cell r="J2784">
            <v>0</v>
          </cell>
          <cell r="L2784">
            <v>0</v>
          </cell>
        </row>
        <row r="2785">
          <cell r="J2785">
            <v>0</v>
          </cell>
          <cell r="L2785">
            <v>0</v>
          </cell>
        </row>
        <row r="2786">
          <cell r="J2786">
            <v>0</v>
          </cell>
          <cell r="L2786">
            <v>0</v>
          </cell>
        </row>
        <row r="2787">
          <cell r="J2787">
            <v>0</v>
          </cell>
          <cell r="L2787">
            <v>0</v>
          </cell>
        </row>
        <row r="2788">
          <cell r="J2788">
            <v>0</v>
          </cell>
          <cell r="L2788">
            <v>0</v>
          </cell>
        </row>
        <row r="2789">
          <cell r="J2789">
            <v>0</v>
          </cell>
          <cell r="L2789">
            <v>0</v>
          </cell>
        </row>
        <row r="2790">
          <cell r="J2790">
            <v>0</v>
          </cell>
          <cell r="L2790">
            <v>0</v>
          </cell>
        </row>
        <row r="2791">
          <cell r="J2791">
            <v>0</v>
          </cell>
          <cell r="L2791">
            <v>0</v>
          </cell>
        </row>
        <row r="2792">
          <cell r="J2792">
            <v>0</v>
          </cell>
          <cell r="L2792">
            <v>0</v>
          </cell>
        </row>
        <row r="2793">
          <cell r="J2793">
            <v>0</v>
          </cell>
          <cell r="L2793">
            <v>0</v>
          </cell>
        </row>
        <row r="2794">
          <cell r="J2794">
            <v>0</v>
          </cell>
          <cell r="L2794">
            <v>0</v>
          </cell>
        </row>
        <row r="2799">
          <cell r="J2799" t="str">
            <v>금  액</v>
          </cell>
          <cell r="L2799" t="str">
            <v>금  액</v>
          </cell>
        </row>
        <row r="2800">
          <cell r="J2800">
            <v>0</v>
          </cell>
          <cell r="L2800">
            <v>0</v>
          </cell>
        </row>
        <row r="2801">
          <cell r="J2801">
            <v>0</v>
          </cell>
          <cell r="L2801">
            <v>0</v>
          </cell>
        </row>
        <row r="2802">
          <cell r="J2802">
            <v>0</v>
          </cell>
          <cell r="L2802">
            <v>0</v>
          </cell>
        </row>
        <row r="2803">
          <cell r="J2803">
            <v>0</v>
          </cell>
          <cell r="L2803">
            <v>0</v>
          </cell>
        </row>
        <row r="2804">
          <cell r="J2804">
            <v>0</v>
          </cell>
          <cell r="L2804">
            <v>0</v>
          </cell>
        </row>
        <row r="2805">
          <cell r="J2805">
            <v>0</v>
          </cell>
          <cell r="L2805">
            <v>0</v>
          </cell>
        </row>
        <row r="2806">
          <cell r="J2806">
            <v>0</v>
          </cell>
          <cell r="L2806">
            <v>0</v>
          </cell>
        </row>
        <row r="2807">
          <cell r="J2807">
            <v>0</v>
          </cell>
          <cell r="L2807">
            <v>0</v>
          </cell>
        </row>
        <row r="2808">
          <cell r="J2808">
            <v>0</v>
          </cell>
          <cell r="L2808">
            <v>0</v>
          </cell>
        </row>
        <row r="2809">
          <cell r="J2809">
            <v>0</v>
          </cell>
          <cell r="L2809">
            <v>0</v>
          </cell>
        </row>
        <row r="2810">
          <cell r="J2810">
            <v>0</v>
          </cell>
          <cell r="L2810">
            <v>0</v>
          </cell>
        </row>
        <row r="2811">
          <cell r="J2811">
            <v>0</v>
          </cell>
          <cell r="L2811">
            <v>0</v>
          </cell>
        </row>
        <row r="2812">
          <cell r="J2812">
            <v>0</v>
          </cell>
          <cell r="L2812">
            <v>0</v>
          </cell>
        </row>
        <row r="2813">
          <cell r="J2813">
            <v>0</v>
          </cell>
          <cell r="L2813">
            <v>0</v>
          </cell>
        </row>
        <row r="2814">
          <cell r="J2814">
            <v>0</v>
          </cell>
          <cell r="L2814">
            <v>0</v>
          </cell>
        </row>
        <row r="2815">
          <cell r="J2815">
            <v>0</v>
          </cell>
          <cell r="L2815">
            <v>0</v>
          </cell>
        </row>
        <row r="2816">
          <cell r="J2816">
            <v>0</v>
          </cell>
          <cell r="L2816">
            <v>0</v>
          </cell>
        </row>
        <row r="65536">
          <cell r="L65536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3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산출"/>
      <sheetName val="집계"/>
      <sheetName val="일위대가_산출"/>
      <sheetName val="자재단가"/>
      <sheetName val="일위대가"/>
      <sheetName val="내역서"/>
      <sheetName val="공사원가"/>
      <sheetName val="공사원가(변경)"/>
      <sheetName val="산출내역서"/>
      <sheetName val="동원인원"/>
    </sheetNames>
    <sheetDataSet>
      <sheetData sheetId="0"/>
      <sheetData sheetId="1" refreshError="1"/>
      <sheetData sheetId="2"/>
      <sheetData sheetId="3"/>
      <sheetData sheetId="4" refreshError="1">
        <row r="3">
          <cell r="A3">
            <v>1</v>
          </cell>
          <cell r="B3" t="str">
            <v>후강전선관 신설</v>
          </cell>
          <cell r="C3" t="str">
            <v>16C(천장노출)</v>
          </cell>
          <cell r="D3" t="str">
            <v>m</v>
          </cell>
          <cell r="G3">
            <v>1270.0600000000002</v>
          </cell>
          <cell r="I3">
            <v>6049.5749999999998</v>
          </cell>
          <cell r="K3">
            <v>0</v>
          </cell>
          <cell r="L3">
            <v>7319.6350000000002</v>
          </cell>
        </row>
        <row r="4">
          <cell r="B4" t="str">
            <v>후강전선관</v>
          </cell>
          <cell r="C4" t="str">
            <v>16C</v>
          </cell>
          <cell r="D4" t="str">
            <v>m</v>
          </cell>
          <cell r="E4">
            <v>1.1000000000000001</v>
          </cell>
          <cell r="F4">
            <v>1004</v>
          </cell>
          <cell r="G4">
            <v>1104.4000000000001</v>
          </cell>
        </row>
        <row r="5">
          <cell r="B5" t="str">
            <v>전선관 부속품비</v>
          </cell>
          <cell r="C5" t="str">
            <v>재료비의 15%</v>
          </cell>
          <cell r="D5" t="str">
            <v>식</v>
          </cell>
          <cell r="E5">
            <v>1</v>
          </cell>
          <cell r="G5">
            <v>165.66</v>
          </cell>
        </row>
        <row r="6">
          <cell r="A6">
            <v>2</v>
          </cell>
          <cell r="B6" t="str">
            <v>후강전선관 신설</v>
          </cell>
          <cell r="C6" t="str">
            <v>22C(천장노출)</v>
          </cell>
          <cell r="D6" t="str">
            <v>m</v>
          </cell>
          <cell r="G6">
            <v>1625.5250000000003</v>
          </cell>
          <cell r="I6">
            <v>8354.1749999999993</v>
          </cell>
          <cell r="K6">
            <v>0</v>
          </cell>
          <cell r="L6">
            <v>9979.6999999999989</v>
          </cell>
        </row>
        <row r="7">
          <cell r="B7" t="str">
            <v>후강전선관</v>
          </cell>
          <cell r="C7" t="str">
            <v>22C</v>
          </cell>
          <cell r="D7" t="str">
            <v>m</v>
          </cell>
          <cell r="E7">
            <v>1.1000000000000001</v>
          </cell>
          <cell r="F7">
            <v>1285</v>
          </cell>
          <cell r="G7">
            <v>1413.5000000000002</v>
          </cell>
        </row>
        <row r="8">
          <cell r="B8" t="str">
            <v>전선관 부속품비</v>
          </cell>
          <cell r="C8" t="str">
            <v>재료비의 15%</v>
          </cell>
          <cell r="D8" t="str">
            <v>식</v>
          </cell>
          <cell r="E8">
            <v>1</v>
          </cell>
          <cell r="G8">
            <v>212.02500000000003</v>
          </cell>
        </row>
        <row r="9">
          <cell r="A9">
            <v>3</v>
          </cell>
          <cell r="B9" t="str">
            <v>후강전선관 신설</v>
          </cell>
          <cell r="C9" t="str">
            <v>28C(천장노출)</v>
          </cell>
          <cell r="D9" t="str">
            <v>m</v>
          </cell>
          <cell r="G9">
            <v>2122.67</v>
          </cell>
          <cell r="I9">
            <v>10601.16</v>
          </cell>
          <cell r="K9">
            <v>0</v>
          </cell>
          <cell r="L9">
            <v>12723.83</v>
          </cell>
        </row>
        <row r="10">
          <cell r="B10" t="str">
            <v>후강전선관</v>
          </cell>
          <cell r="C10" t="str">
            <v>28C</v>
          </cell>
          <cell r="D10" t="str">
            <v>m</v>
          </cell>
          <cell r="E10">
            <v>1.1000000000000001</v>
          </cell>
          <cell r="F10">
            <v>1678</v>
          </cell>
          <cell r="G10">
            <v>1845.8000000000002</v>
          </cell>
        </row>
        <row r="11">
          <cell r="B11" t="str">
            <v>전선관 부속품비</v>
          </cell>
          <cell r="C11" t="str">
            <v>재료비의 15%</v>
          </cell>
          <cell r="D11" t="str">
            <v>식</v>
          </cell>
          <cell r="E11">
            <v>1</v>
          </cell>
          <cell r="G11">
            <v>276.87</v>
          </cell>
        </row>
        <row r="12">
          <cell r="A12">
            <v>4</v>
          </cell>
          <cell r="B12" t="str">
            <v>후강전선관 신설</v>
          </cell>
          <cell r="C12" t="str">
            <v>36C(천장노출)</v>
          </cell>
          <cell r="D12" t="str">
            <v>m</v>
          </cell>
          <cell r="G12">
            <v>2605.9</v>
          </cell>
          <cell r="I12">
            <v>15210.36</v>
          </cell>
          <cell r="K12">
            <v>0</v>
          </cell>
          <cell r="L12">
            <v>17816.260000000002</v>
          </cell>
        </row>
        <row r="13">
          <cell r="B13" t="str">
            <v>후강전선관</v>
          </cell>
          <cell r="C13" t="str">
            <v>36C</v>
          </cell>
          <cell r="D13" t="str">
            <v>m</v>
          </cell>
          <cell r="E13">
            <v>1.1000000000000001</v>
          </cell>
          <cell r="F13">
            <v>2060</v>
          </cell>
          <cell r="G13">
            <v>2266</v>
          </cell>
        </row>
        <row r="14">
          <cell r="B14" t="str">
            <v>전선관 부속품비</v>
          </cell>
          <cell r="C14" t="str">
            <v>재료비의 15%</v>
          </cell>
          <cell r="D14" t="str">
            <v>식</v>
          </cell>
          <cell r="E14">
            <v>1</v>
          </cell>
          <cell r="G14">
            <v>339.9</v>
          </cell>
        </row>
        <row r="15">
          <cell r="A15">
            <v>5</v>
          </cell>
          <cell r="B15" t="str">
            <v>후강전선관 신설</v>
          </cell>
          <cell r="C15" t="str">
            <v>42C(천장노출)</v>
          </cell>
          <cell r="D15" t="str">
            <v>m</v>
          </cell>
          <cell r="G15">
            <v>3020.82</v>
          </cell>
          <cell r="I15">
            <v>19012.95</v>
          </cell>
          <cell r="K15">
            <v>0</v>
          </cell>
          <cell r="L15">
            <v>22033.77</v>
          </cell>
        </row>
        <row r="16">
          <cell r="B16" t="str">
            <v>후강전선관</v>
          </cell>
          <cell r="C16" t="str">
            <v>42C</v>
          </cell>
          <cell r="D16" t="str">
            <v>m</v>
          </cell>
          <cell r="E16">
            <v>1.1000000000000001</v>
          </cell>
          <cell r="F16">
            <v>2388</v>
          </cell>
          <cell r="G16">
            <v>2626.8</v>
          </cell>
        </row>
        <row r="17">
          <cell r="B17" t="str">
            <v>전선관 부속품비</v>
          </cell>
          <cell r="C17" t="str">
            <v>재료비의 15%</v>
          </cell>
          <cell r="D17" t="str">
            <v>식</v>
          </cell>
          <cell r="E17">
            <v>1</v>
          </cell>
          <cell r="G17">
            <v>394.02000000000004</v>
          </cell>
        </row>
        <row r="18">
          <cell r="A18">
            <v>6</v>
          </cell>
          <cell r="B18" t="str">
            <v>후강전선관 신설</v>
          </cell>
          <cell r="C18" t="str">
            <v>54C(천장노출)</v>
          </cell>
          <cell r="D18" t="str">
            <v>m</v>
          </cell>
          <cell r="G18">
            <v>4211.1850000000004</v>
          </cell>
          <cell r="I18">
            <v>25811.52</v>
          </cell>
          <cell r="K18">
            <v>0</v>
          </cell>
          <cell r="L18">
            <v>30022.705000000002</v>
          </cell>
        </row>
        <row r="19">
          <cell r="B19" t="str">
            <v>후강전선관</v>
          </cell>
          <cell r="C19" t="str">
            <v>54C</v>
          </cell>
          <cell r="D19" t="str">
            <v>m</v>
          </cell>
          <cell r="E19">
            <v>1.1000000000000001</v>
          </cell>
          <cell r="F19">
            <v>3329</v>
          </cell>
          <cell r="G19">
            <v>3661.9</v>
          </cell>
        </row>
        <row r="20">
          <cell r="B20" t="str">
            <v>전선관 부속품비</v>
          </cell>
          <cell r="C20" t="str">
            <v>재료비의 15%</v>
          </cell>
          <cell r="D20" t="str">
            <v>식</v>
          </cell>
          <cell r="E20">
            <v>1</v>
          </cell>
          <cell r="G20">
            <v>549.28499999999997</v>
          </cell>
        </row>
        <row r="21">
          <cell r="A21">
            <v>7</v>
          </cell>
          <cell r="B21" t="str">
            <v>후강전선관 신설</v>
          </cell>
          <cell r="C21" t="str">
            <v>16C(벽매입)</v>
          </cell>
          <cell r="D21" t="str">
            <v>m</v>
          </cell>
          <cell r="G21">
            <v>341.55</v>
          </cell>
          <cell r="I21">
            <v>5991.96</v>
          </cell>
          <cell r="K21">
            <v>0</v>
          </cell>
          <cell r="L21">
            <v>6333.51</v>
          </cell>
        </row>
        <row r="22">
          <cell r="B22" t="str">
            <v>PVC전선관</v>
          </cell>
          <cell r="C22" t="str">
            <v>16C</v>
          </cell>
          <cell r="D22" t="str">
            <v>m</v>
          </cell>
          <cell r="E22">
            <v>1.1000000000000001</v>
          </cell>
          <cell r="F22">
            <v>270</v>
          </cell>
          <cell r="G22">
            <v>297</v>
          </cell>
        </row>
        <row r="23">
          <cell r="B23" t="str">
            <v>전선관 부속품비</v>
          </cell>
          <cell r="C23" t="str">
            <v>재료비의 15%</v>
          </cell>
          <cell r="D23" t="str">
            <v>식</v>
          </cell>
          <cell r="E23">
            <v>1</v>
          </cell>
          <cell r="G23">
            <v>44.55</v>
          </cell>
        </row>
        <row r="24">
          <cell r="A24">
            <v>8</v>
          </cell>
          <cell r="B24" t="str">
            <v>후강전선관 신설</v>
          </cell>
          <cell r="C24" t="str">
            <v>22C(벽매입)</v>
          </cell>
          <cell r="D24" t="str">
            <v>m</v>
          </cell>
          <cell r="G24">
            <v>409.86</v>
          </cell>
          <cell r="I24">
            <v>8238.9449999999997</v>
          </cell>
          <cell r="K24">
            <v>0</v>
          </cell>
          <cell r="L24">
            <v>8648.8050000000003</v>
          </cell>
        </row>
        <row r="25">
          <cell r="B25" t="str">
            <v>PVC전선관</v>
          </cell>
          <cell r="C25" t="str">
            <v>22C</v>
          </cell>
          <cell r="D25" t="str">
            <v>m</v>
          </cell>
          <cell r="E25">
            <v>1.1000000000000001</v>
          </cell>
          <cell r="F25">
            <v>324</v>
          </cell>
          <cell r="G25">
            <v>356.40000000000003</v>
          </cell>
        </row>
        <row r="26">
          <cell r="B26" t="str">
            <v>전선관 부속품비</v>
          </cell>
          <cell r="C26" t="str">
            <v>재료비의 15%</v>
          </cell>
          <cell r="D26" t="str">
            <v>식</v>
          </cell>
          <cell r="E26">
            <v>1</v>
          </cell>
          <cell r="G26">
            <v>53.46</v>
          </cell>
        </row>
        <row r="27">
          <cell r="A27">
            <v>9</v>
          </cell>
          <cell r="B27" t="str">
            <v>후강전선관 신설</v>
          </cell>
          <cell r="C27" t="str">
            <v>28C(벽매입)</v>
          </cell>
          <cell r="D27" t="str">
            <v>m</v>
          </cell>
          <cell r="G27">
            <v>793.15500000000009</v>
          </cell>
          <cell r="I27">
            <v>10485.93</v>
          </cell>
          <cell r="K27">
            <v>0</v>
          </cell>
          <cell r="L27">
            <v>11279.085000000001</v>
          </cell>
        </row>
        <row r="28">
          <cell r="B28" t="str">
            <v>PVC전선관</v>
          </cell>
          <cell r="C28" t="str">
            <v>28C</v>
          </cell>
          <cell r="D28" t="str">
            <v>m</v>
          </cell>
          <cell r="E28">
            <v>1.1000000000000001</v>
          </cell>
          <cell r="F28">
            <v>627</v>
          </cell>
          <cell r="G28">
            <v>689.7</v>
          </cell>
        </row>
        <row r="29">
          <cell r="B29" t="str">
            <v>전선관 부속품비</v>
          </cell>
          <cell r="C29" t="str">
            <v>재료비의 15%</v>
          </cell>
          <cell r="D29" t="str">
            <v>식</v>
          </cell>
          <cell r="E29">
            <v>1</v>
          </cell>
          <cell r="G29">
            <v>103.455</v>
          </cell>
        </row>
        <row r="30">
          <cell r="A30">
            <v>10</v>
          </cell>
          <cell r="B30" t="str">
            <v>후강전선관 신설</v>
          </cell>
          <cell r="C30" t="str">
            <v>36C(벽매입)</v>
          </cell>
          <cell r="D30" t="str">
            <v>m</v>
          </cell>
          <cell r="G30">
            <v>1148.6200000000001</v>
          </cell>
          <cell r="I30">
            <v>14979.9</v>
          </cell>
          <cell r="K30">
            <v>0</v>
          </cell>
          <cell r="L30">
            <v>16128.52</v>
          </cell>
        </row>
        <row r="31">
          <cell r="B31" t="str">
            <v>PVC전선관</v>
          </cell>
          <cell r="C31" t="str">
            <v>36C</v>
          </cell>
          <cell r="D31" t="str">
            <v>m</v>
          </cell>
          <cell r="E31">
            <v>1.1000000000000001</v>
          </cell>
          <cell r="F31">
            <v>908</v>
          </cell>
          <cell r="G31">
            <v>998.80000000000007</v>
          </cell>
        </row>
        <row r="32">
          <cell r="B32" t="str">
            <v>전선관 부속품비</v>
          </cell>
          <cell r="C32" t="str">
            <v>재료비의 15%</v>
          </cell>
          <cell r="D32" t="str">
            <v>식</v>
          </cell>
          <cell r="E32">
            <v>1</v>
          </cell>
          <cell r="G32">
            <v>149.82</v>
          </cell>
        </row>
        <row r="33">
          <cell r="A33">
            <v>11</v>
          </cell>
          <cell r="B33" t="str">
            <v>후강전선관 신설</v>
          </cell>
          <cell r="C33" t="str">
            <v>42C(벽매입)</v>
          </cell>
          <cell r="D33" t="str">
            <v>m</v>
          </cell>
          <cell r="G33">
            <v>1501.5550000000001</v>
          </cell>
          <cell r="I33">
            <v>18724.875</v>
          </cell>
          <cell r="K33">
            <v>0</v>
          </cell>
          <cell r="L33">
            <v>20226.43</v>
          </cell>
        </row>
        <row r="34">
          <cell r="B34" t="str">
            <v>PVC전선관</v>
          </cell>
          <cell r="C34" t="str">
            <v>42C</v>
          </cell>
          <cell r="D34" t="str">
            <v>m</v>
          </cell>
          <cell r="E34">
            <v>1.1000000000000001</v>
          </cell>
          <cell r="F34">
            <v>1187</v>
          </cell>
          <cell r="G34">
            <v>1305.7</v>
          </cell>
        </row>
        <row r="35">
          <cell r="B35" t="str">
            <v>전선관 부속품비</v>
          </cell>
          <cell r="C35" t="str">
            <v>재료비의 15%</v>
          </cell>
          <cell r="D35" t="str">
            <v>식</v>
          </cell>
          <cell r="E35">
            <v>1</v>
          </cell>
          <cell r="G35">
            <v>195.85499999999999</v>
          </cell>
        </row>
        <row r="36">
          <cell r="A36">
            <v>12</v>
          </cell>
          <cell r="B36" t="str">
            <v>후강전선관 신설</v>
          </cell>
          <cell r="C36" t="str">
            <v>54C(벽매입)</v>
          </cell>
          <cell r="D36" t="str">
            <v>m</v>
          </cell>
          <cell r="G36">
            <v>2128.9950000000003</v>
          </cell>
          <cell r="I36">
            <v>25465.83</v>
          </cell>
          <cell r="K36">
            <v>0</v>
          </cell>
          <cell r="L36">
            <v>27594.825000000001</v>
          </cell>
        </row>
        <row r="37">
          <cell r="B37" t="str">
            <v>PVC전선관</v>
          </cell>
          <cell r="C37" t="str">
            <v>54C</v>
          </cell>
          <cell r="D37" t="str">
            <v>m</v>
          </cell>
          <cell r="E37">
            <v>1.1000000000000001</v>
          </cell>
          <cell r="F37">
            <v>1683</v>
          </cell>
          <cell r="G37">
            <v>1851.3000000000002</v>
          </cell>
        </row>
        <row r="38">
          <cell r="B38" t="str">
            <v>전선관 부속품비</v>
          </cell>
          <cell r="C38" t="str">
            <v>재료비의 15%</v>
          </cell>
          <cell r="D38" t="str">
            <v>식</v>
          </cell>
          <cell r="E38">
            <v>1</v>
          </cell>
          <cell r="G38">
            <v>277.69499999999999</v>
          </cell>
        </row>
        <row r="39">
          <cell r="A39">
            <v>13</v>
          </cell>
          <cell r="B39" t="str">
            <v>PVC 전선관 신설</v>
          </cell>
          <cell r="C39" t="str">
            <v>16C</v>
          </cell>
          <cell r="D39" t="str">
            <v>m</v>
          </cell>
          <cell r="G39">
            <v>341.55</v>
          </cell>
          <cell r="I39">
            <v>3168.8249999999998</v>
          </cell>
          <cell r="K39">
            <v>0</v>
          </cell>
          <cell r="L39">
            <v>3510.375</v>
          </cell>
        </row>
        <row r="40">
          <cell r="B40" t="str">
            <v>PVC전선관</v>
          </cell>
          <cell r="C40" t="str">
            <v>16C</v>
          </cell>
          <cell r="D40" t="str">
            <v>m</v>
          </cell>
          <cell r="E40">
            <v>1.1000000000000001</v>
          </cell>
          <cell r="F40">
            <v>270</v>
          </cell>
          <cell r="G40">
            <v>297</v>
          </cell>
        </row>
        <row r="41">
          <cell r="B41" t="str">
            <v>전선관 부속품비</v>
          </cell>
          <cell r="C41" t="str">
            <v>재료비의 15%</v>
          </cell>
          <cell r="D41" t="str">
            <v>식</v>
          </cell>
          <cell r="E41">
            <v>1</v>
          </cell>
          <cell r="G41">
            <v>44.55</v>
          </cell>
        </row>
        <row r="42">
          <cell r="A42">
            <v>14</v>
          </cell>
          <cell r="B42" t="str">
            <v>PVC 전선관 신설</v>
          </cell>
          <cell r="C42" t="str">
            <v>28C</v>
          </cell>
          <cell r="D42" t="str">
            <v>m</v>
          </cell>
          <cell r="G42">
            <v>793.15500000000009</v>
          </cell>
          <cell r="I42">
            <v>5070.12</v>
          </cell>
          <cell r="K42">
            <v>0</v>
          </cell>
          <cell r="L42">
            <v>5863.2749999999996</v>
          </cell>
        </row>
        <row r="43">
          <cell r="B43" t="str">
            <v>PVC전선관</v>
          </cell>
          <cell r="C43" t="str">
            <v>28C</v>
          </cell>
          <cell r="D43" t="str">
            <v>m</v>
          </cell>
          <cell r="E43">
            <v>1.1000000000000001</v>
          </cell>
          <cell r="F43">
            <v>627</v>
          </cell>
          <cell r="G43">
            <v>689.7</v>
          </cell>
        </row>
        <row r="44">
          <cell r="B44" t="str">
            <v>전선관 부속품비</v>
          </cell>
          <cell r="C44" t="str">
            <v>재료비의 15%</v>
          </cell>
          <cell r="D44" t="str">
            <v>식</v>
          </cell>
          <cell r="E44">
            <v>1</v>
          </cell>
          <cell r="G44">
            <v>103.455</v>
          </cell>
        </row>
        <row r="45">
          <cell r="A45">
            <v>15</v>
          </cell>
          <cell r="B45" t="str">
            <v>PVC 전선관 신설</v>
          </cell>
          <cell r="C45" t="str">
            <v>36C</v>
          </cell>
          <cell r="D45" t="str">
            <v>m</v>
          </cell>
          <cell r="G45">
            <v>1148.6200000000001</v>
          </cell>
          <cell r="I45">
            <v>6337.65</v>
          </cell>
          <cell r="K45">
            <v>0</v>
          </cell>
          <cell r="L45">
            <v>7486.2699999999995</v>
          </cell>
        </row>
        <row r="46">
          <cell r="B46" t="str">
            <v>PVC전선관</v>
          </cell>
          <cell r="C46" t="str">
            <v>36C</v>
          </cell>
          <cell r="D46" t="str">
            <v>m</v>
          </cell>
          <cell r="E46">
            <v>1.1000000000000001</v>
          </cell>
          <cell r="F46">
            <v>908</v>
          </cell>
          <cell r="G46">
            <v>998.80000000000007</v>
          </cell>
        </row>
        <row r="47">
          <cell r="B47" t="str">
            <v>전선관 부속품비</v>
          </cell>
          <cell r="C47" t="str">
            <v>재료비의 15%</v>
          </cell>
          <cell r="D47" t="str">
            <v>식</v>
          </cell>
          <cell r="E47">
            <v>1</v>
          </cell>
          <cell r="G47">
            <v>149.82</v>
          </cell>
        </row>
        <row r="48">
          <cell r="A48">
            <v>16</v>
          </cell>
          <cell r="B48" t="str">
            <v>PVC 전선관 신설</v>
          </cell>
          <cell r="C48" t="str">
            <v>42C</v>
          </cell>
          <cell r="D48" t="str">
            <v>m</v>
          </cell>
          <cell r="G48">
            <v>1501.5550000000001</v>
          </cell>
          <cell r="I48">
            <v>8238.9449999999997</v>
          </cell>
          <cell r="K48">
            <v>0</v>
          </cell>
          <cell r="L48">
            <v>9740.5</v>
          </cell>
        </row>
        <row r="49">
          <cell r="B49" t="str">
            <v>PVC전선관</v>
          </cell>
          <cell r="C49" t="str">
            <v>42C</v>
          </cell>
          <cell r="D49" t="str">
            <v>m</v>
          </cell>
          <cell r="E49">
            <v>1.1000000000000001</v>
          </cell>
          <cell r="F49">
            <v>1187</v>
          </cell>
          <cell r="G49">
            <v>1305.7</v>
          </cell>
        </row>
        <row r="50">
          <cell r="B50" t="str">
            <v>전선관 부속품비</v>
          </cell>
          <cell r="C50" t="str">
            <v>재료비의 15%</v>
          </cell>
          <cell r="D50" t="str">
            <v>식</v>
          </cell>
          <cell r="E50">
            <v>1</v>
          </cell>
          <cell r="G50">
            <v>195.85499999999999</v>
          </cell>
        </row>
        <row r="51">
          <cell r="A51">
            <v>17</v>
          </cell>
          <cell r="B51" t="str">
            <v>PVC 전선관 신설</v>
          </cell>
          <cell r="C51" t="str">
            <v>54C</v>
          </cell>
          <cell r="D51" t="str">
            <v>m</v>
          </cell>
          <cell r="G51">
            <v>2128.9950000000003</v>
          </cell>
          <cell r="I51">
            <v>12041.535</v>
          </cell>
          <cell r="K51">
            <v>0</v>
          </cell>
          <cell r="L51">
            <v>14170.53</v>
          </cell>
        </row>
        <row r="52">
          <cell r="B52" t="str">
            <v>PVC전선관</v>
          </cell>
          <cell r="C52" t="str">
            <v>54C</v>
          </cell>
          <cell r="D52" t="str">
            <v>m</v>
          </cell>
          <cell r="E52">
            <v>1.1000000000000001</v>
          </cell>
          <cell r="F52">
            <v>1683</v>
          </cell>
          <cell r="G52">
            <v>1851.3000000000002</v>
          </cell>
        </row>
        <row r="53">
          <cell r="B53" t="str">
            <v>전선관 부속품비</v>
          </cell>
          <cell r="C53" t="str">
            <v>재료비의 15%</v>
          </cell>
          <cell r="D53" t="str">
            <v>식</v>
          </cell>
          <cell r="E53">
            <v>1</v>
          </cell>
          <cell r="G53">
            <v>277.69499999999999</v>
          </cell>
        </row>
        <row r="54">
          <cell r="A54">
            <v>18</v>
          </cell>
          <cell r="B54" t="str">
            <v>PVC 전선관 신설</v>
          </cell>
          <cell r="C54" t="str">
            <v>70C</v>
          </cell>
          <cell r="D54" t="str">
            <v>m</v>
          </cell>
          <cell r="G54">
            <v>2742.5200000000004</v>
          </cell>
          <cell r="I54">
            <v>17745.419999999998</v>
          </cell>
          <cell r="K54">
            <v>0</v>
          </cell>
          <cell r="L54">
            <v>20487.939999999999</v>
          </cell>
        </row>
        <row r="55">
          <cell r="B55" t="str">
            <v>PVC전선관</v>
          </cell>
          <cell r="C55" t="str">
            <v>70C</v>
          </cell>
          <cell r="D55" t="str">
            <v>m</v>
          </cell>
          <cell r="E55">
            <v>1.1000000000000001</v>
          </cell>
          <cell r="F55">
            <v>2168</v>
          </cell>
          <cell r="G55">
            <v>2384.8000000000002</v>
          </cell>
        </row>
        <row r="56">
          <cell r="B56" t="str">
            <v>전선관 부속품비</v>
          </cell>
          <cell r="C56" t="str">
            <v>재료비의 15%</v>
          </cell>
          <cell r="D56" t="str">
            <v>식</v>
          </cell>
          <cell r="E56">
            <v>1</v>
          </cell>
          <cell r="G56">
            <v>357.72</v>
          </cell>
        </row>
        <row r="57">
          <cell r="A57">
            <v>19</v>
          </cell>
          <cell r="B57" t="str">
            <v>후렉시블전선관 신설</v>
          </cell>
          <cell r="C57" t="str">
            <v>16C(천장노출)</v>
          </cell>
          <cell r="D57" t="str">
            <v>m</v>
          </cell>
          <cell r="G57">
            <v>1644.5000000000002</v>
          </cell>
          <cell r="I57">
            <v>3629.7449999999999</v>
          </cell>
          <cell r="K57">
            <v>0</v>
          </cell>
          <cell r="L57">
            <v>5274.2449999999999</v>
          </cell>
        </row>
        <row r="58">
          <cell r="B58" t="str">
            <v>후렉시블전선관</v>
          </cell>
          <cell r="C58" t="str">
            <v>16C</v>
          </cell>
          <cell r="D58" t="str">
            <v>m</v>
          </cell>
          <cell r="E58">
            <v>1.1000000000000001</v>
          </cell>
          <cell r="F58">
            <v>1300</v>
          </cell>
          <cell r="G58">
            <v>1430.0000000000002</v>
          </cell>
        </row>
        <row r="59">
          <cell r="B59" t="str">
            <v>전선관 부속품비</v>
          </cell>
          <cell r="C59" t="str">
            <v>재료비의 15%</v>
          </cell>
          <cell r="D59" t="str">
            <v>식</v>
          </cell>
          <cell r="E59">
            <v>1</v>
          </cell>
          <cell r="G59">
            <v>214.50000000000003</v>
          </cell>
        </row>
        <row r="60">
          <cell r="A60">
            <v>20</v>
          </cell>
          <cell r="B60" t="str">
            <v>후렉시블전선관 신설</v>
          </cell>
          <cell r="C60" t="str">
            <v>22C(천장노출)</v>
          </cell>
          <cell r="D60" t="str">
            <v>m</v>
          </cell>
          <cell r="G60">
            <v>2036.6500000000003</v>
          </cell>
          <cell r="I60">
            <v>4666.8150000000005</v>
          </cell>
          <cell r="K60">
            <v>0</v>
          </cell>
          <cell r="L60">
            <v>6703.4650000000011</v>
          </cell>
        </row>
        <row r="61">
          <cell r="B61" t="str">
            <v>후렉시블전선관</v>
          </cell>
          <cell r="C61" t="str">
            <v>22C</v>
          </cell>
          <cell r="D61" t="str">
            <v>m</v>
          </cell>
          <cell r="E61">
            <v>1.1000000000000001</v>
          </cell>
          <cell r="F61">
            <v>1610</v>
          </cell>
          <cell r="G61">
            <v>1771.0000000000002</v>
          </cell>
        </row>
        <row r="62">
          <cell r="B62" t="str">
            <v>전선관 부속품비</v>
          </cell>
          <cell r="C62" t="str">
            <v>재료비의 15%</v>
          </cell>
          <cell r="D62" t="str">
            <v>식</v>
          </cell>
          <cell r="E62">
            <v>1</v>
          </cell>
          <cell r="G62">
            <v>265.65000000000003</v>
          </cell>
        </row>
        <row r="63">
          <cell r="A63">
            <v>21</v>
          </cell>
          <cell r="B63" t="str">
            <v>후렉시블전선관 신설</v>
          </cell>
          <cell r="C63" t="str">
            <v>36C(천장노출)</v>
          </cell>
          <cell r="D63" t="str">
            <v>m</v>
          </cell>
          <cell r="G63">
            <v>3845.6000000000004</v>
          </cell>
          <cell r="I63">
            <v>6798.57</v>
          </cell>
          <cell r="K63">
            <v>0</v>
          </cell>
          <cell r="L63">
            <v>10644.17</v>
          </cell>
        </row>
        <row r="64">
          <cell r="B64" t="str">
            <v>후렉시블전선관</v>
          </cell>
          <cell r="C64" t="str">
            <v>36C</v>
          </cell>
          <cell r="D64" t="str">
            <v>m</v>
          </cell>
          <cell r="E64">
            <v>1.1000000000000001</v>
          </cell>
          <cell r="F64">
            <v>3040</v>
          </cell>
          <cell r="G64">
            <v>3344.0000000000005</v>
          </cell>
        </row>
        <row r="65">
          <cell r="B65" t="str">
            <v>전선관 부속품비</v>
          </cell>
          <cell r="C65" t="str">
            <v>재료비의 15%</v>
          </cell>
          <cell r="D65" t="str">
            <v>식</v>
          </cell>
          <cell r="E65">
            <v>1</v>
          </cell>
          <cell r="G65">
            <v>501.6</v>
          </cell>
        </row>
        <row r="66">
          <cell r="A66">
            <v>22</v>
          </cell>
          <cell r="B66" t="str">
            <v>CP BOX 설치</v>
          </cell>
          <cell r="C66" t="str">
            <v>100x100x100</v>
          </cell>
          <cell r="D66" t="str">
            <v>개</v>
          </cell>
          <cell r="G66">
            <v>1724</v>
          </cell>
          <cell r="I66">
            <v>30525.370000000003</v>
          </cell>
          <cell r="K66">
            <v>0</v>
          </cell>
          <cell r="L66">
            <v>32249.370000000003</v>
          </cell>
        </row>
        <row r="67">
          <cell r="A67">
            <v>0</v>
          </cell>
          <cell r="B67" t="str">
            <v>CP BOX</v>
          </cell>
          <cell r="C67" t="str">
            <v>100×100×100</v>
          </cell>
          <cell r="D67" t="str">
            <v>개</v>
          </cell>
          <cell r="E67">
            <v>1</v>
          </cell>
          <cell r="F67">
            <v>1650</v>
          </cell>
          <cell r="G67">
            <v>1650</v>
          </cell>
        </row>
        <row r="68">
          <cell r="B68" t="str">
            <v>스트롱앵커</v>
          </cell>
          <cell r="C68" t="str">
            <v>M6</v>
          </cell>
          <cell r="D68" t="str">
            <v>개</v>
          </cell>
          <cell r="E68">
            <v>2</v>
          </cell>
          <cell r="F68">
            <v>37</v>
          </cell>
          <cell r="G68">
            <v>74</v>
          </cell>
        </row>
        <row r="69">
          <cell r="A69">
            <v>23</v>
          </cell>
          <cell r="B69" t="str">
            <v>CP BOX 설치</v>
          </cell>
          <cell r="C69" t="str">
            <v>200x200x100</v>
          </cell>
          <cell r="D69" t="str">
            <v>개</v>
          </cell>
          <cell r="G69">
            <v>3304</v>
          </cell>
          <cell r="I69">
            <v>30525.370000000003</v>
          </cell>
          <cell r="K69">
            <v>0</v>
          </cell>
          <cell r="L69">
            <v>33829.370000000003</v>
          </cell>
        </row>
        <row r="70">
          <cell r="A70">
            <v>0</v>
          </cell>
          <cell r="B70" t="str">
            <v>CP BOX</v>
          </cell>
          <cell r="C70" t="str">
            <v>200×200×100</v>
          </cell>
          <cell r="D70" t="str">
            <v>개</v>
          </cell>
          <cell r="E70">
            <v>1</v>
          </cell>
          <cell r="F70">
            <v>3230</v>
          </cell>
          <cell r="G70">
            <v>3230</v>
          </cell>
        </row>
        <row r="71">
          <cell r="B71" t="str">
            <v>스트롱앵커</v>
          </cell>
          <cell r="C71" t="str">
            <v>M6</v>
          </cell>
          <cell r="D71" t="str">
            <v>개</v>
          </cell>
          <cell r="E71">
            <v>2</v>
          </cell>
          <cell r="F71">
            <v>37</v>
          </cell>
          <cell r="G71">
            <v>74</v>
          </cell>
        </row>
        <row r="72">
          <cell r="A72">
            <v>24</v>
          </cell>
          <cell r="B72" t="str">
            <v>CP BOX 설치</v>
          </cell>
          <cell r="C72" t="str">
            <v>300x300x200</v>
          </cell>
          <cell r="D72" t="str">
            <v>개</v>
          </cell>
          <cell r="G72">
            <v>6874</v>
          </cell>
          <cell r="I72">
            <v>30525.370000000003</v>
          </cell>
          <cell r="K72">
            <v>0</v>
          </cell>
          <cell r="L72">
            <v>37399.370000000003</v>
          </cell>
        </row>
        <row r="73">
          <cell r="A73">
            <v>0</v>
          </cell>
          <cell r="B73" t="str">
            <v>CP BOX</v>
          </cell>
          <cell r="C73" t="str">
            <v>300×300×200</v>
          </cell>
          <cell r="D73" t="str">
            <v>개</v>
          </cell>
          <cell r="E73">
            <v>1</v>
          </cell>
          <cell r="F73">
            <v>6800</v>
          </cell>
          <cell r="G73">
            <v>6800</v>
          </cell>
        </row>
        <row r="74">
          <cell r="B74" t="str">
            <v>스트롱앵커</v>
          </cell>
          <cell r="C74" t="str">
            <v>M6</v>
          </cell>
          <cell r="D74" t="str">
            <v>개</v>
          </cell>
          <cell r="E74">
            <v>2</v>
          </cell>
          <cell r="F74">
            <v>37</v>
          </cell>
          <cell r="G74">
            <v>74</v>
          </cell>
        </row>
        <row r="75">
          <cell r="A75">
            <v>25</v>
          </cell>
          <cell r="B75" t="str">
            <v>CP BOX 설치</v>
          </cell>
          <cell r="C75" t="str">
            <v>400x400x200</v>
          </cell>
          <cell r="D75" t="str">
            <v>개</v>
          </cell>
          <cell r="G75">
            <v>10688</v>
          </cell>
          <cell r="I75">
            <v>34835.915000000001</v>
          </cell>
          <cell r="K75">
            <v>0</v>
          </cell>
          <cell r="L75">
            <v>45523.915000000001</v>
          </cell>
        </row>
        <row r="76">
          <cell r="A76">
            <v>0</v>
          </cell>
          <cell r="B76" t="str">
            <v>CP BOX</v>
          </cell>
          <cell r="C76" t="str">
            <v>400×400×200</v>
          </cell>
          <cell r="D76" t="str">
            <v>개</v>
          </cell>
          <cell r="E76">
            <v>1</v>
          </cell>
          <cell r="F76">
            <v>10540</v>
          </cell>
          <cell r="G76">
            <v>10540</v>
          </cell>
        </row>
        <row r="77">
          <cell r="B77" t="str">
            <v>스트롱앵커</v>
          </cell>
          <cell r="C77" t="str">
            <v>M6</v>
          </cell>
          <cell r="D77" t="str">
            <v>개</v>
          </cell>
          <cell r="E77">
            <v>4</v>
          </cell>
          <cell r="F77">
            <v>37</v>
          </cell>
          <cell r="G77">
            <v>148</v>
          </cell>
        </row>
        <row r="78">
          <cell r="A78">
            <v>26</v>
          </cell>
          <cell r="B78" t="str">
            <v>CP BOX 설치</v>
          </cell>
          <cell r="C78" t="str">
            <v>500x500x200</v>
          </cell>
          <cell r="D78" t="str">
            <v>개</v>
          </cell>
          <cell r="G78">
            <v>17828</v>
          </cell>
          <cell r="I78">
            <v>58054.759999999995</v>
          </cell>
          <cell r="K78">
            <v>0</v>
          </cell>
          <cell r="L78">
            <v>75882.759999999995</v>
          </cell>
        </row>
        <row r="79">
          <cell r="A79">
            <v>0</v>
          </cell>
          <cell r="B79" t="str">
            <v>CP BOX</v>
          </cell>
          <cell r="C79" t="str">
            <v>500×500×200</v>
          </cell>
          <cell r="D79" t="str">
            <v>개</v>
          </cell>
          <cell r="E79">
            <v>1</v>
          </cell>
          <cell r="F79">
            <v>17680</v>
          </cell>
          <cell r="G79">
            <v>17680</v>
          </cell>
        </row>
        <row r="80">
          <cell r="B80" t="str">
            <v>스트롱앵커</v>
          </cell>
          <cell r="C80" t="str">
            <v>M6</v>
          </cell>
          <cell r="D80" t="str">
            <v>개</v>
          </cell>
          <cell r="E80">
            <v>4</v>
          </cell>
          <cell r="F80">
            <v>37</v>
          </cell>
          <cell r="G80">
            <v>148</v>
          </cell>
        </row>
        <row r="81">
          <cell r="A81">
            <v>27</v>
          </cell>
          <cell r="B81" t="str">
            <v>CP BOX 설치</v>
          </cell>
          <cell r="C81" t="str">
            <v>500x500x300</v>
          </cell>
          <cell r="D81" t="str">
            <v>개</v>
          </cell>
          <cell r="G81">
            <v>21398</v>
          </cell>
          <cell r="I81">
            <v>58054.759999999995</v>
          </cell>
          <cell r="K81">
            <v>0</v>
          </cell>
          <cell r="L81">
            <v>79452.759999999995</v>
          </cell>
        </row>
        <row r="82">
          <cell r="A82">
            <v>0</v>
          </cell>
          <cell r="B82" t="str">
            <v>CP BOX</v>
          </cell>
          <cell r="C82" t="str">
            <v>500×500×300</v>
          </cell>
          <cell r="D82" t="str">
            <v>개</v>
          </cell>
          <cell r="E82">
            <v>1</v>
          </cell>
          <cell r="F82">
            <v>21250</v>
          </cell>
          <cell r="G82">
            <v>21250</v>
          </cell>
        </row>
        <row r="83">
          <cell r="B83" t="str">
            <v>스트롱앵커</v>
          </cell>
          <cell r="C83" t="str">
            <v>M6</v>
          </cell>
          <cell r="D83" t="str">
            <v>개</v>
          </cell>
          <cell r="E83">
            <v>4</v>
          </cell>
          <cell r="F83">
            <v>37</v>
          </cell>
          <cell r="G83">
            <v>148</v>
          </cell>
        </row>
        <row r="84">
          <cell r="A84">
            <v>28</v>
          </cell>
          <cell r="B84" t="str">
            <v>CP BOX 설치</v>
          </cell>
          <cell r="C84" t="str">
            <v>600x600x300</v>
          </cell>
          <cell r="D84" t="str">
            <v>개</v>
          </cell>
          <cell r="G84">
            <v>26068</v>
          </cell>
          <cell r="I84">
            <v>58054.759999999995</v>
          </cell>
          <cell r="K84">
            <v>0</v>
          </cell>
          <cell r="L84">
            <v>84122.76</v>
          </cell>
        </row>
        <row r="85">
          <cell r="A85">
            <v>0</v>
          </cell>
          <cell r="B85" t="str">
            <v>CP BOX</v>
          </cell>
          <cell r="C85" t="str">
            <v>600×600×300</v>
          </cell>
          <cell r="D85" t="str">
            <v>개</v>
          </cell>
          <cell r="E85">
            <v>1</v>
          </cell>
          <cell r="F85">
            <v>25920</v>
          </cell>
          <cell r="G85">
            <v>25920</v>
          </cell>
        </row>
        <row r="86">
          <cell r="B86" t="str">
            <v>스트롱앵커</v>
          </cell>
          <cell r="C86" t="str">
            <v>M6</v>
          </cell>
          <cell r="D86" t="str">
            <v>개</v>
          </cell>
          <cell r="E86">
            <v>4</v>
          </cell>
          <cell r="F86">
            <v>37</v>
          </cell>
          <cell r="G86">
            <v>148</v>
          </cell>
        </row>
        <row r="87">
          <cell r="A87">
            <v>29</v>
          </cell>
          <cell r="B87" t="str">
            <v>PULL BOX 설치</v>
          </cell>
          <cell r="C87" t="str">
            <v>100x100x50</v>
          </cell>
          <cell r="D87" t="str">
            <v>개</v>
          </cell>
          <cell r="G87">
            <v>12800</v>
          </cell>
          <cell r="I87">
            <v>49433.67</v>
          </cell>
          <cell r="K87">
            <v>0</v>
          </cell>
          <cell r="L87">
            <v>62233.67</v>
          </cell>
        </row>
        <row r="88">
          <cell r="B88" t="str">
            <v>PULL BOX</v>
          </cell>
          <cell r="C88" t="str">
            <v>100×100×50</v>
          </cell>
          <cell r="D88" t="str">
            <v>개</v>
          </cell>
          <cell r="E88">
            <v>1</v>
          </cell>
          <cell r="F88">
            <v>12800</v>
          </cell>
          <cell r="G88">
            <v>12800</v>
          </cell>
        </row>
        <row r="89">
          <cell r="A89">
            <v>30</v>
          </cell>
          <cell r="B89" t="str">
            <v>PULL BOX 설치</v>
          </cell>
          <cell r="C89" t="str">
            <v>200x300x150</v>
          </cell>
          <cell r="D89" t="str">
            <v>개</v>
          </cell>
          <cell r="G89">
            <v>27000</v>
          </cell>
          <cell r="I89">
            <v>49433.67</v>
          </cell>
          <cell r="K89">
            <v>0</v>
          </cell>
          <cell r="L89">
            <v>76433.67</v>
          </cell>
        </row>
        <row r="90">
          <cell r="B90" t="str">
            <v>PULL BOX</v>
          </cell>
          <cell r="C90" t="str">
            <v>200×300×150</v>
          </cell>
          <cell r="D90" t="str">
            <v>개</v>
          </cell>
          <cell r="E90">
            <v>1</v>
          </cell>
          <cell r="F90">
            <v>27000</v>
          </cell>
          <cell r="G90">
            <v>27000</v>
          </cell>
        </row>
        <row r="91">
          <cell r="A91">
            <v>31</v>
          </cell>
          <cell r="B91" t="str">
            <v>PULL BOX 설치</v>
          </cell>
          <cell r="C91" t="str">
            <v>400x300x150</v>
          </cell>
          <cell r="D91" t="str">
            <v>개</v>
          </cell>
          <cell r="G91">
            <v>39500</v>
          </cell>
          <cell r="I91">
            <v>49433.67</v>
          </cell>
          <cell r="K91">
            <v>0</v>
          </cell>
          <cell r="L91">
            <v>88933.67</v>
          </cell>
        </row>
        <row r="92">
          <cell r="B92" t="str">
            <v>PULL BOX</v>
          </cell>
          <cell r="C92" t="str">
            <v>400×300×150</v>
          </cell>
          <cell r="D92" t="str">
            <v>개</v>
          </cell>
          <cell r="E92">
            <v>1</v>
          </cell>
          <cell r="F92">
            <v>39500</v>
          </cell>
          <cell r="G92">
            <v>39500</v>
          </cell>
        </row>
        <row r="93">
          <cell r="A93">
            <v>32</v>
          </cell>
          <cell r="B93" t="str">
            <v>T.B 설치</v>
          </cell>
          <cell r="C93" t="str">
            <v>10P</v>
          </cell>
          <cell r="D93" t="str">
            <v>개</v>
          </cell>
          <cell r="G93">
            <v>25500</v>
          </cell>
          <cell r="I93">
            <v>28557.330999999998</v>
          </cell>
          <cell r="K93">
            <v>0</v>
          </cell>
          <cell r="L93">
            <v>54057.330999999998</v>
          </cell>
        </row>
        <row r="94">
          <cell r="B94" t="str">
            <v>중간단자함</v>
          </cell>
          <cell r="C94" t="str">
            <v>10P</v>
          </cell>
          <cell r="D94" t="str">
            <v>면</v>
          </cell>
          <cell r="E94">
            <v>1</v>
          </cell>
          <cell r="F94">
            <v>25500</v>
          </cell>
          <cell r="G94">
            <v>25500</v>
          </cell>
        </row>
        <row r="95">
          <cell r="A95">
            <v>33</v>
          </cell>
          <cell r="B95" t="str">
            <v>T.B 설치</v>
          </cell>
          <cell r="C95" t="str">
            <v>20P</v>
          </cell>
          <cell r="D95" t="str">
            <v>개</v>
          </cell>
          <cell r="G95">
            <v>28800</v>
          </cell>
          <cell r="I95">
            <v>30237.173999999999</v>
          </cell>
          <cell r="K95">
            <v>0</v>
          </cell>
          <cell r="L95">
            <v>59037.173999999999</v>
          </cell>
        </row>
        <row r="96">
          <cell r="B96" t="str">
            <v>중간단자함</v>
          </cell>
          <cell r="C96" t="str">
            <v>20P</v>
          </cell>
          <cell r="D96" t="str">
            <v>면</v>
          </cell>
          <cell r="E96">
            <v>1</v>
          </cell>
          <cell r="F96">
            <v>28800</v>
          </cell>
          <cell r="G96">
            <v>28800</v>
          </cell>
        </row>
        <row r="97">
          <cell r="A97">
            <v>34</v>
          </cell>
          <cell r="B97" t="str">
            <v>T.B 설치</v>
          </cell>
          <cell r="C97" t="str">
            <v>50P</v>
          </cell>
          <cell r="D97" t="str">
            <v>개</v>
          </cell>
          <cell r="G97">
            <v>59000</v>
          </cell>
          <cell r="I97">
            <v>59748.81</v>
          </cell>
          <cell r="K97">
            <v>0</v>
          </cell>
          <cell r="L97">
            <v>118748.81</v>
          </cell>
        </row>
        <row r="98">
          <cell r="B98" t="str">
            <v>중간단자함</v>
          </cell>
          <cell r="C98" t="str">
            <v>50P</v>
          </cell>
          <cell r="D98" t="str">
            <v>면</v>
          </cell>
          <cell r="E98">
            <v>1</v>
          </cell>
          <cell r="F98">
            <v>59000</v>
          </cell>
          <cell r="G98">
            <v>59000</v>
          </cell>
        </row>
        <row r="99">
          <cell r="A99">
            <v>35</v>
          </cell>
          <cell r="B99" t="str">
            <v>국선용단자함 설치</v>
          </cell>
          <cell r="C99" t="str">
            <v>100P</v>
          </cell>
          <cell r="D99" t="str">
            <v>개</v>
          </cell>
          <cell r="G99">
            <v>330000</v>
          </cell>
          <cell r="I99">
            <v>63933.122000000003</v>
          </cell>
          <cell r="K99">
            <v>0</v>
          </cell>
          <cell r="L99">
            <v>393933.12199999997</v>
          </cell>
        </row>
        <row r="100">
          <cell r="B100" t="str">
            <v>국선단자함</v>
          </cell>
          <cell r="C100" t="str">
            <v>100P</v>
          </cell>
          <cell r="D100" t="str">
            <v>개</v>
          </cell>
          <cell r="E100">
            <v>1</v>
          </cell>
          <cell r="F100">
            <v>330000</v>
          </cell>
          <cell r="G100">
            <v>330000</v>
          </cell>
        </row>
        <row r="101">
          <cell r="A101">
            <v>36</v>
          </cell>
          <cell r="B101" t="str">
            <v>키폰단자함 설치</v>
          </cell>
          <cell r="C101" t="str">
            <v>250x350x150(5P)</v>
          </cell>
          <cell r="D101" t="str">
            <v>대</v>
          </cell>
          <cell r="G101">
            <v>23000</v>
          </cell>
          <cell r="I101">
            <v>28557.330999999998</v>
          </cell>
          <cell r="K101">
            <v>0</v>
          </cell>
          <cell r="L101">
            <v>51557.330999999998</v>
          </cell>
        </row>
        <row r="102">
          <cell r="B102" t="str">
            <v>KP기지국 단자함</v>
          </cell>
          <cell r="C102" t="str">
            <v>1.5t ALL</v>
          </cell>
          <cell r="D102" t="str">
            <v>개</v>
          </cell>
          <cell r="E102">
            <v>1</v>
          </cell>
          <cell r="F102">
            <v>23000</v>
          </cell>
          <cell r="G102">
            <v>23000</v>
          </cell>
        </row>
        <row r="103">
          <cell r="A103">
            <v>37</v>
          </cell>
          <cell r="B103" t="str">
            <v>TV 증폭기 설치</v>
          </cell>
          <cell r="C103" t="str">
            <v>Booster AMP</v>
          </cell>
          <cell r="D103" t="str">
            <v>대</v>
          </cell>
          <cell r="G103">
            <v>109466</v>
          </cell>
          <cell r="I103">
            <v>71973.714999999997</v>
          </cell>
          <cell r="K103">
            <v>0</v>
          </cell>
          <cell r="L103">
            <v>181439.715</v>
          </cell>
        </row>
        <row r="104">
          <cell r="A104">
            <v>0</v>
          </cell>
          <cell r="B104" t="str">
            <v>TV AMP 단자함</v>
          </cell>
          <cell r="C104" t="str">
            <v>1.5 ALL</v>
          </cell>
          <cell r="D104" t="str">
            <v>개</v>
          </cell>
          <cell r="E104">
            <v>1</v>
          </cell>
          <cell r="F104">
            <v>43000</v>
          </cell>
          <cell r="G104">
            <v>43000</v>
          </cell>
        </row>
        <row r="105">
          <cell r="A105">
            <v>0</v>
          </cell>
          <cell r="B105" t="str">
            <v>공청용 증폭기</v>
          </cell>
          <cell r="C105" t="str">
            <v>VHF/UHF 겸용</v>
          </cell>
          <cell r="D105" t="str">
            <v>개</v>
          </cell>
          <cell r="E105">
            <v>1</v>
          </cell>
          <cell r="F105">
            <v>65000</v>
          </cell>
          <cell r="G105">
            <v>65000</v>
          </cell>
        </row>
        <row r="106">
          <cell r="A106">
            <v>0</v>
          </cell>
          <cell r="B106" t="str">
            <v>노출콘센트-접지</v>
          </cell>
          <cell r="C106" t="str">
            <v>15A 250V 2구</v>
          </cell>
          <cell r="D106" t="str">
            <v>개</v>
          </cell>
          <cell r="E106">
            <v>1</v>
          </cell>
          <cell r="F106">
            <v>1466</v>
          </cell>
          <cell r="G106">
            <v>1466</v>
          </cell>
        </row>
        <row r="107">
          <cell r="A107">
            <v>38</v>
          </cell>
          <cell r="B107" t="str">
            <v>접지단자함 설치</v>
          </cell>
          <cell r="C107" t="str">
            <v>400x200x150</v>
          </cell>
          <cell r="D107" t="str">
            <v>개</v>
          </cell>
          <cell r="G107">
            <v>72000</v>
          </cell>
          <cell r="I107">
            <v>49433.67</v>
          </cell>
          <cell r="K107">
            <v>0</v>
          </cell>
          <cell r="L107">
            <v>121433.67</v>
          </cell>
        </row>
        <row r="108">
          <cell r="B108" t="str">
            <v>접지단자함</v>
          </cell>
          <cell r="C108" t="str">
            <v>SUS(400×200×150)</v>
          </cell>
          <cell r="D108" t="str">
            <v>개</v>
          </cell>
          <cell r="E108">
            <v>1</v>
          </cell>
          <cell r="F108">
            <v>72000</v>
          </cell>
          <cell r="G108">
            <v>72000</v>
          </cell>
        </row>
        <row r="109">
          <cell r="A109">
            <v>39</v>
          </cell>
          <cell r="B109" t="str">
            <v>접지단자함 설치</v>
          </cell>
          <cell r="C109" t="str">
            <v>400x300x150</v>
          </cell>
          <cell r="D109" t="str">
            <v>개</v>
          </cell>
          <cell r="G109">
            <v>95000</v>
          </cell>
          <cell r="I109">
            <v>49433.67</v>
          </cell>
          <cell r="K109">
            <v>0</v>
          </cell>
          <cell r="L109">
            <v>144433.66999999998</v>
          </cell>
        </row>
        <row r="110">
          <cell r="B110" t="str">
            <v>접지단자함</v>
          </cell>
          <cell r="C110" t="str">
            <v>SUS(400×300×150)</v>
          </cell>
          <cell r="D110" t="str">
            <v>개</v>
          </cell>
          <cell r="E110">
            <v>1</v>
          </cell>
          <cell r="F110">
            <v>95000</v>
          </cell>
          <cell r="G110">
            <v>95000</v>
          </cell>
        </row>
        <row r="111">
          <cell r="A111">
            <v>40</v>
          </cell>
          <cell r="B111" t="str">
            <v>접지단자함 설치</v>
          </cell>
          <cell r="C111" t="str">
            <v>500x300x150</v>
          </cell>
          <cell r="D111" t="str">
            <v>개</v>
          </cell>
          <cell r="G111">
            <v>140000</v>
          </cell>
          <cell r="I111">
            <v>49433.67</v>
          </cell>
          <cell r="K111">
            <v>0</v>
          </cell>
          <cell r="L111">
            <v>189433.66999999998</v>
          </cell>
        </row>
        <row r="112">
          <cell r="B112" t="str">
            <v>접지단자함</v>
          </cell>
          <cell r="C112" t="str">
            <v>SUS(500×300×150)</v>
          </cell>
          <cell r="D112" t="str">
            <v>개</v>
          </cell>
          <cell r="E112">
            <v>1</v>
          </cell>
          <cell r="F112">
            <v>140000</v>
          </cell>
          <cell r="G112">
            <v>140000</v>
          </cell>
        </row>
        <row r="113">
          <cell r="A113">
            <v>41</v>
          </cell>
          <cell r="B113" t="str">
            <v>Switch Box 설치</v>
          </cell>
          <cell r="C113" t="str">
            <v>벽부형</v>
          </cell>
          <cell r="D113" t="str">
            <v>개</v>
          </cell>
          <cell r="G113">
            <v>654</v>
          </cell>
          <cell r="I113">
            <v>12675.3</v>
          </cell>
          <cell r="K113">
            <v>0</v>
          </cell>
          <cell r="L113">
            <v>13329.3</v>
          </cell>
        </row>
        <row r="114">
          <cell r="B114" t="str">
            <v>스위치박스</v>
          </cell>
          <cell r="C114" t="str">
            <v>1개용 54㎜</v>
          </cell>
          <cell r="D114" t="str">
            <v>개</v>
          </cell>
          <cell r="E114">
            <v>1</v>
          </cell>
          <cell r="F114">
            <v>654</v>
          </cell>
          <cell r="G114">
            <v>654</v>
          </cell>
        </row>
        <row r="115">
          <cell r="A115">
            <v>42</v>
          </cell>
          <cell r="B115" t="str">
            <v>Outlet Box 설치</v>
          </cell>
          <cell r="C115" t="str">
            <v>중형4각 54mm</v>
          </cell>
          <cell r="D115" t="str">
            <v>개</v>
          </cell>
          <cell r="G115">
            <v>1200</v>
          </cell>
          <cell r="I115">
            <v>14979.9</v>
          </cell>
          <cell r="K115">
            <v>0</v>
          </cell>
          <cell r="L115">
            <v>16179.9</v>
          </cell>
        </row>
        <row r="116">
          <cell r="B116" t="str">
            <v>아우레트박스</v>
          </cell>
          <cell r="C116" t="str">
            <v>중형4각 54㎜</v>
          </cell>
          <cell r="D116" t="str">
            <v>개</v>
          </cell>
          <cell r="E116">
            <v>1</v>
          </cell>
          <cell r="F116">
            <v>1200</v>
          </cell>
          <cell r="G116">
            <v>1200</v>
          </cell>
        </row>
        <row r="117">
          <cell r="A117">
            <v>43</v>
          </cell>
          <cell r="B117" t="str">
            <v>Junction Box 설치</v>
          </cell>
          <cell r="C117" t="str">
            <v>F7-3</v>
          </cell>
          <cell r="D117" t="str">
            <v>개</v>
          </cell>
          <cell r="G117">
            <v>74550</v>
          </cell>
          <cell r="I117">
            <v>12675.3</v>
          </cell>
          <cell r="K117">
            <v>0</v>
          </cell>
          <cell r="L117">
            <v>87225.3</v>
          </cell>
        </row>
        <row r="118">
          <cell r="B118" t="str">
            <v>JUNCTION BOX</v>
          </cell>
          <cell r="C118" t="str">
            <v>F7-3 DUCT</v>
          </cell>
          <cell r="D118" t="str">
            <v>조</v>
          </cell>
          <cell r="E118">
            <v>1</v>
          </cell>
          <cell r="F118">
            <v>45000</v>
          </cell>
          <cell r="G118">
            <v>45000</v>
          </cell>
        </row>
        <row r="119">
          <cell r="B119" t="str">
            <v>BLANK BOX</v>
          </cell>
          <cell r="C119" t="str">
            <v>F7</v>
          </cell>
          <cell r="D119" t="str">
            <v>개</v>
          </cell>
          <cell r="E119">
            <v>1</v>
          </cell>
          <cell r="F119">
            <v>550</v>
          </cell>
          <cell r="G119">
            <v>550</v>
          </cell>
        </row>
        <row r="120">
          <cell r="B120" t="str">
            <v>FLOOR MARKER</v>
          </cell>
          <cell r="C120" t="str">
            <v>F7-3 DUCT</v>
          </cell>
          <cell r="D120" t="str">
            <v>개</v>
          </cell>
          <cell r="E120">
            <v>1</v>
          </cell>
          <cell r="F120">
            <v>29000</v>
          </cell>
          <cell r="G120">
            <v>29000</v>
          </cell>
        </row>
        <row r="121">
          <cell r="A121">
            <v>44</v>
          </cell>
          <cell r="B121" t="str">
            <v>4각 BOX 설치</v>
          </cell>
          <cell r="C121" t="str">
            <v>350x150x80</v>
          </cell>
          <cell r="D121" t="str">
            <v>개</v>
          </cell>
          <cell r="G121">
            <v>21500</v>
          </cell>
          <cell r="I121">
            <v>7605.18</v>
          </cell>
          <cell r="K121">
            <v>0</v>
          </cell>
          <cell r="L121">
            <v>29105.18</v>
          </cell>
        </row>
        <row r="122">
          <cell r="B122" t="str">
            <v>4각 박스</v>
          </cell>
          <cell r="C122" t="str">
            <v>황동 4t</v>
          </cell>
          <cell r="D122" t="str">
            <v>개</v>
          </cell>
          <cell r="E122">
            <v>1</v>
          </cell>
          <cell r="F122">
            <v>21500</v>
          </cell>
          <cell r="G122">
            <v>21500</v>
          </cell>
        </row>
        <row r="123">
          <cell r="A123">
            <v>45</v>
          </cell>
          <cell r="B123" t="str">
            <v>Control Box 설치</v>
          </cell>
          <cell r="C123" t="str">
            <v>200x300x150</v>
          </cell>
          <cell r="D123" t="str">
            <v>개</v>
          </cell>
          <cell r="G123">
            <v>27000</v>
          </cell>
          <cell r="I123">
            <v>41828.49</v>
          </cell>
          <cell r="K123">
            <v>0</v>
          </cell>
          <cell r="L123">
            <v>68828.489999999991</v>
          </cell>
        </row>
        <row r="124">
          <cell r="B124" t="str">
            <v>CONTROL BOX</v>
          </cell>
          <cell r="C124" t="str">
            <v>200×300×150</v>
          </cell>
          <cell r="D124" t="str">
            <v>개</v>
          </cell>
          <cell r="E124">
            <v>1</v>
          </cell>
          <cell r="F124">
            <v>27000</v>
          </cell>
          <cell r="G124">
            <v>27000</v>
          </cell>
        </row>
        <row r="125">
          <cell r="A125">
            <v>46</v>
          </cell>
          <cell r="B125" t="str">
            <v>Floor Duct 신설</v>
          </cell>
          <cell r="C125" t="str">
            <v>F7</v>
          </cell>
          <cell r="D125" t="str">
            <v>m</v>
          </cell>
          <cell r="G125">
            <v>3800</v>
          </cell>
          <cell r="I125">
            <v>44363.55</v>
          </cell>
          <cell r="K125">
            <v>0</v>
          </cell>
          <cell r="L125">
            <v>48163.55</v>
          </cell>
        </row>
        <row r="126">
          <cell r="B126" t="str">
            <v>FLOOR DUCT</v>
          </cell>
          <cell r="C126" t="str">
            <v>F7 2×35×73</v>
          </cell>
          <cell r="D126" t="str">
            <v>m</v>
          </cell>
          <cell r="E126">
            <v>1</v>
          </cell>
          <cell r="F126">
            <v>3800</v>
          </cell>
          <cell r="G126">
            <v>3800</v>
          </cell>
        </row>
        <row r="127">
          <cell r="A127">
            <v>47</v>
          </cell>
          <cell r="B127" t="str">
            <v>Floor Duct 신설</v>
          </cell>
          <cell r="C127" t="str">
            <v>300x35</v>
          </cell>
          <cell r="D127" t="str">
            <v>m</v>
          </cell>
          <cell r="G127">
            <v>21000</v>
          </cell>
          <cell r="I127">
            <v>88727.1</v>
          </cell>
          <cell r="K127">
            <v>0</v>
          </cell>
          <cell r="L127">
            <v>109727.1</v>
          </cell>
        </row>
        <row r="128">
          <cell r="B128" t="str">
            <v>FLOOR DUCT</v>
          </cell>
          <cell r="C128" t="str">
            <v>300×35</v>
          </cell>
          <cell r="D128" t="str">
            <v>m</v>
          </cell>
          <cell r="E128">
            <v>1</v>
          </cell>
          <cell r="F128">
            <v>21000</v>
          </cell>
          <cell r="G128">
            <v>21000</v>
          </cell>
        </row>
        <row r="129">
          <cell r="A129">
            <v>48</v>
          </cell>
          <cell r="B129" t="str">
            <v>케이블 신설</v>
          </cell>
          <cell r="C129" t="str">
            <v>UTP CAT.5E 4P</v>
          </cell>
          <cell r="D129" t="str">
            <v>m</v>
          </cell>
          <cell r="G129">
            <v>367.5</v>
          </cell>
          <cell r="I129">
            <v>1209.915</v>
          </cell>
          <cell r="K129">
            <v>0</v>
          </cell>
          <cell r="L129">
            <v>1577.415</v>
          </cell>
        </row>
        <row r="130">
          <cell r="B130" t="str">
            <v>통신케이블</v>
          </cell>
          <cell r="C130" t="str">
            <v>UTP CAT.5E 4P</v>
          </cell>
          <cell r="D130" t="str">
            <v>m</v>
          </cell>
          <cell r="E130">
            <v>1.05</v>
          </cell>
          <cell r="F130">
            <v>350</v>
          </cell>
          <cell r="G130">
            <v>367.5</v>
          </cell>
        </row>
        <row r="131">
          <cell r="A131">
            <v>49</v>
          </cell>
          <cell r="B131" t="str">
            <v>케이블 신설</v>
          </cell>
          <cell r="C131" t="str">
            <v>UTP CAT.5E 25P</v>
          </cell>
          <cell r="D131" t="str">
            <v>m</v>
          </cell>
          <cell r="G131">
            <v>5050.5</v>
          </cell>
          <cell r="I131">
            <v>2909.5039999999999</v>
          </cell>
          <cell r="K131">
            <v>0</v>
          </cell>
          <cell r="L131">
            <v>7960.0039999999999</v>
          </cell>
        </row>
        <row r="132">
          <cell r="B132" t="str">
            <v>통신케이블</v>
          </cell>
          <cell r="C132" t="str">
            <v>UTP CAT.5E 25P</v>
          </cell>
          <cell r="D132" t="str">
            <v>m</v>
          </cell>
          <cell r="E132">
            <v>1.05</v>
          </cell>
          <cell r="F132">
            <v>4810</v>
          </cell>
          <cell r="G132">
            <v>5050.5</v>
          </cell>
        </row>
        <row r="133">
          <cell r="A133">
            <v>50</v>
          </cell>
          <cell r="B133" t="str">
            <v>인터폰선 신설</v>
          </cell>
          <cell r="C133" t="str">
            <v>0.6x2P</v>
          </cell>
          <cell r="D133" t="str">
            <v>m</v>
          </cell>
          <cell r="G133">
            <v>71.5</v>
          </cell>
          <cell r="I133">
            <v>921.84</v>
          </cell>
          <cell r="K133">
            <v>0</v>
          </cell>
          <cell r="L133">
            <v>993.34</v>
          </cell>
        </row>
        <row r="134">
          <cell r="B134" t="str">
            <v>인터폰선</v>
          </cell>
          <cell r="C134" t="str">
            <v>0.6mm×2P</v>
          </cell>
          <cell r="D134" t="str">
            <v>m</v>
          </cell>
          <cell r="E134">
            <v>1.1000000000000001</v>
          </cell>
          <cell r="F134">
            <v>65</v>
          </cell>
          <cell r="G134">
            <v>71.5</v>
          </cell>
        </row>
        <row r="135">
          <cell r="A135">
            <v>51</v>
          </cell>
          <cell r="B135" t="str">
            <v>통신케이블 신설</v>
          </cell>
          <cell r="C135" t="str">
            <v>CPEV 5P/.65</v>
          </cell>
          <cell r="D135" t="str">
            <v>m</v>
          </cell>
          <cell r="G135">
            <v>612.15</v>
          </cell>
          <cell r="I135">
            <v>1727.518</v>
          </cell>
          <cell r="K135">
            <v>0</v>
          </cell>
          <cell r="L135">
            <v>2339.6680000000001</v>
          </cell>
        </row>
        <row r="136">
          <cell r="B136" t="str">
            <v>통신케이블</v>
          </cell>
          <cell r="C136" t="str">
            <v>CPEV 5P/0.65㎟</v>
          </cell>
          <cell r="D136" t="str">
            <v>m</v>
          </cell>
          <cell r="E136">
            <v>1.05</v>
          </cell>
          <cell r="F136">
            <v>583</v>
          </cell>
          <cell r="G136">
            <v>612.15</v>
          </cell>
        </row>
        <row r="137">
          <cell r="A137">
            <v>52</v>
          </cell>
          <cell r="B137" t="str">
            <v>통신케이블 신설</v>
          </cell>
          <cell r="C137" t="str">
            <v>CPEV 10P/.65</v>
          </cell>
          <cell r="D137" t="str">
            <v>m</v>
          </cell>
          <cell r="G137">
            <v>821.1</v>
          </cell>
          <cell r="I137">
            <v>1727.518</v>
          </cell>
          <cell r="K137">
            <v>0</v>
          </cell>
          <cell r="L137">
            <v>2548.6179999999999</v>
          </cell>
        </row>
        <row r="138">
          <cell r="B138" t="str">
            <v>통신케이블</v>
          </cell>
          <cell r="C138" t="str">
            <v>CPEV 10P/0.65㎟</v>
          </cell>
          <cell r="D138" t="str">
            <v>m</v>
          </cell>
          <cell r="E138">
            <v>1.05</v>
          </cell>
          <cell r="F138">
            <v>782</v>
          </cell>
          <cell r="G138">
            <v>821.1</v>
          </cell>
        </row>
        <row r="139">
          <cell r="A139">
            <v>53</v>
          </cell>
          <cell r="B139" t="str">
            <v>통신케이블 신설</v>
          </cell>
          <cell r="C139" t="str">
            <v>CPEV 15P/.65</v>
          </cell>
          <cell r="D139" t="str">
            <v>m</v>
          </cell>
          <cell r="G139">
            <v>1022.7</v>
          </cell>
          <cell r="I139">
            <v>2182.1280000000002</v>
          </cell>
          <cell r="K139">
            <v>0</v>
          </cell>
          <cell r="L139">
            <v>3204.8280000000004</v>
          </cell>
        </row>
        <row r="140">
          <cell r="B140" t="str">
            <v>통신케이블</v>
          </cell>
          <cell r="C140" t="str">
            <v>CPEV 15P/0.65㎟</v>
          </cell>
          <cell r="D140" t="str">
            <v>m</v>
          </cell>
          <cell r="E140">
            <v>1.05</v>
          </cell>
          <cell r="F140">
            <v>974</v>
          </cell>
          <cell r="G140">
            <v>1022.7</v>
          </cell>
        </row>
        <row r="141">
          <cell r="A141">
            <v>54</v>
          </cell>
          <cell r="B141" t="str">
            <v>통신케이블 신설</v>
          </cell>
          <cell r="C141" t="str">
            <v>CPEV 20P/.65</v>
          </cell>
          <cell r="D141" t="str">
            <v>m</v>
          </cell>
          <cell r="G141">
            <v>1225.3500000000001</v>
          </cell>
          <cell r="I141">
            <v>2182.1280000000002</v>
          </cell>
          <cell r="K141">
            <v>0</v>
          </cell>
          <cell r="L141">
            <v>3407.4780000000001</v>
          </cell>
        </row>
        <row r="142">
          <cell r="B142" t="str">
            <v>통신케이블</v>
          </cell>
          <cell r="C142" t="str">
            <v>CPEV 20P/0.65㎟</v>
          </cell>
          <cell r="D142" t="str">
            <v>m</v>
          </cell>
          <cell r="E142">
            <v>1.05</v>
          </cell>
          <cell r="F142">
            <v>1167</v>
          </cell>
          <cell r="G142">
            <v>1225.3500000000001</v>
          </cell>
        </row>
        <row r="143">
          <cell r="A143">
            <v>55</v>
          </cell>
          <cell r="B143" t="str">
            <v>통신케이블 신설</v>
          </cell>
          <cell r="C143" t="str">
            <v>CPEV 30P/.65</v>
          </cell>
          <cell r="D143" t="str">
            <v>m</v>
          </cell>
          <cell r="G143">
            <v>1711.5</v>
          </cell>
          <cell r="I143">
            <v>2273.0500000000002</v>
          </cell>
          <cell r="K143">
            <v>0</v>
          </cell>
          <cell r="L143">
            <v>3984.55</v>
          </cell>
        </row>
        <row r="144">
          <cell r="B144" t="str">
            <v>통신케이블</v>
          </cell>
          <cell r="C144" t="str">
            <v>CPEV 30P/0.65㎟</v>
          </cell>
          <cell r="D144" t="str">
            <v>m</v>
          </cell>
          <cell r="E144">
            <v>1.05</v>
          </cell>
          <cell r="F144">
            <v>1630</v>
          </cell>
          <cell r="G144">
            <v>1711.5</v>
          </cell>
        </row>
        <row r="145">
          <cell r="A145">
            <v>56</v>
          </cell>
          <cell r="B145" t="str">
            <v>통신케이블 신설</v>
          </cell>
          <cell r="C145" t="str">
            <v>CPEV 50P/.65</v>
          </cell>
          <cell r="D145" t="str">
            <v>m</v>
          </cell>
          <cell r="G145">
            <v>2409.75</v>
          </cell>
          <cell r="I145">
            <v>3182.2700000000004</v>
          </cell>
          <cell r="K145">
            <v>0</v>
          </cell>
          <cell r="L145">
            <v>5592.02</v>
          </cell>
        </row>
        <row r="146">
          <cell r="B146" t="str">
            <v>통신케이블</v>
          </cell>
          <cell r="C146" t="str">
            <v>CPEV 50P/0.65㎟</v>
          </cell>
          <cell r="D146" t="str">
            <v>m</v>
          </cell>
          <cell r="E146">
            <v>1.05</v>
          </cell>
          <cell r="F146">
            <v>2295</v>
          </cell>
          <cell r="G146">
            <v>2409.75</v>
          </cell>
        </row>
        <row r="147">
          <cell r="A147">
            <v>57</v>
          </cell>
          <cell r="B147" t="str">
            <v>동축케이블 신설</v>
          </cell>
          <cell r="C147" t="str">
            <v>5C-2V</v>
          </cell>
          <cell r="D147" t="str">
            <v>m</v>
          </cell>
          <cell r="G147">
            <v>405.3</v>
          </cell>
          <cell r="I147">
            <v>1388.7860000000001</v>
          </cell>
          <cell r="K147">
            <v>0</v>
          </cell>
          <cell r="L147">
            <v>1794.086</v>
          </cell>
        </row>
        <row r="148">
          <cell r="B148" t="str">
            <v>동축케이블</v>
          </cell>
          <cell r="C148" t="str">
            <v>ECX 5C-2V</v>
          </cell>
          <cell r="D148" t="str">
            <v>m</v>
          </cell>
          <cell r="E148">
            <v>1.05</v>
          </cell>
          <cell r="F148">
            <v>386</v>
          </cell>
          <cell r="G148">
            <v>405.3</v>
          </cell>
        </row>
        <row r="149">
          <cell r="A149">
            <v>58</v>
          </cell>
          <cell r="B149" t="str">
            <v>동축케이블 신설</v>
          </cell>
          <cell r="C149" t="str">
            <v>7C-HFBT</v>
          </cell>
          <cell r="D149" t="str">
            <v>m</v>
          </cell>
          <cell r="G149">
            <v>841.05000000000007</v>
          </cell>
          <cell r="I149">
            <v>1754.2560000000001</v>
          </cell>
          <cell r="K149">
            <v>0</v>
          </cell>
          <cell r="L149">
            <v>2595.306</v>
          </cell>
        </row>
        <row r="150">
          <cell r="B150" t="str">
            <v>동축케이블</v>
          </cell>
          <cell r="C150" t="str">
            <v>ECX 7C-HFBT</v>
          </cell>
          <cell r="D150" t="str">
            <v>m</v>
          </cell>
          <cell r="E150">
            <v>1.05</v>
          </cell>
          <cell r="F150">
            <v>801</v>
          </cell>
          <cell r="G150">
            <v>841.05000000000007</v>
          </cell>
        </row>
        <row r="151">
          <cell r="A151">
            <v>59</v>
          </cell>
          <cell r="B151" t="str">
            <v>휘다케이블 설치</v>
          </cell>
          <cell r="C151" t="str">
            <v>HFSC-12D</v>
          </cell>
          <cell r="D151" t="str">
            <v>m</v>
          </cell>
          <cell r="G151">
            <v>12803.5</v>
          </cell>
          <cell r="I151">
            <v>10839.958999999999</v>
          </cell>
          <cell r="K151">
            <v>0</v>
          </cell>
          <cell r="L151">
            <v>23643.458999999999</v>
          </cell>
        </row>
        <row r="152">
          <cell r="A152">
            <v>0</v>
          </cell>
          <cell r="B152" t="str">
            <v>급전선</v>
          </cell>
          <cell r="C152" t="str">
            <v>HFSC-12D</v>
          </cell>
          <cell r="D152" t="str">
            <v>m</v>
          </cell>
          <cell r="E152">
            <v>1.05</v>
          </cell>
          <cell r="F152">
            <v>9000</v>
          </cell>
          <cell r="G152">
            <v>9450</v>
          </cell>
        </row>
        <row r="153">
          <cell r="A153">
            <v>0</v>
          </cell>
          <cell r="B153" t="str">
            <v>SUSPENSION CLAMP</v>
          </cell>
          <cell r="C153" t="str">
            <v>ROOF TYPE</v>
          </cell>
          <cell r="D153" t="str">
            <v>EA</v>
          </cell>
          <cell r="E153">
            <v>0.5</v>
          </cell>
          <cell r="F153">
            <v>6500</v>
          </cell>
          <cell r="G153">
            <v>3250</v>
          </cell>
        </row>
        <row r="154">
          <cell r="A154">
            <v>0</v>
          </cell>
          <cell r="B154" t="str">
            <v>스트롱앵커</v>
          </cell>
          <cell r="C154" t="str">
            <v>M6</v>
          </cell>
          <cell r="D154" t="str">
            <v>개</v>
          </cell>
          <cell r="E154">
            <v>0.5</v>
          </cell>
          <cell r="F154">
            <v>37</v>
          </cell>
          <cell r="G154">
            <v>18.5</v>
          </cell>
        </row>
        <row r="155">
          <cell r="A155">
            <v>0</v>
          </cell>
          <cell r="B155" t="str">
            <v>달대볼트</v>
          </cell>
          <cell r="C155" t="str">
            <v>M6 L1000</v>
          </cell>
          <cell r="D155" t="str">
            <v>조</v>
          </cell>
          <cell r="E155">
            <v>0.5</v>
          </cell>
          <cell r="F155">
            <v>170</v>
          </cell>
          <cell r="G155">
            <v>85</v>
          </cell>
        </row>
        <row r="156">
          <cell r="A156">
            <v>60</v>
          </cell>
          <cell r="B156" t="str">
            <v>휘다케이블 설치</v>
          </cell>
          <cell r="C156" t="str">
            <v>HFC-22D</v>
          </cell>
          <cell r="D156" t="str">
            <v>m</v>
          </cell>
          <cell r="G156">
            <v>15953.5</v>
          </cell>
          <cell r="I156">
            <v>10839.958999999999</v>
          </cell>
          <cell r="K156">
            <v>0</v>
          </cell>
          <cell r="L156">
            <v>26793.458999999999</v>
          </cell>
        </row>
        <row r="157">
          <cell r="B157" t="str">
            <v>급전선</v>
          </cell>
          <cell r="C157" t="str">
            <v>HFC-22D</v>
          </cell>
          <cell r="D157" t="str">
            <v>m</v>
          </cell>
          <cell r="E157">
            <v>1.05</v>
          </cell>
          <cell r="F157">
            <v>12000</v>
          </cell>
          <cell r="G157">
            <v>12600</v>
          </cell>
        </row>
        <row r="158">
          <cell r="B158" t="str">
            <v>SUSPENSION CLAMP</v>
          </cell>
          <cell r="C158" t="str">
            <v>ROOF TYPE</v>
          </cell>
          <cell r="D158" t="str">
            <v>EA</v>
          </cell>
          <cell r="E158">
            <v>0.5</v>
          </cell>
          <cell r="F158">
            <v>6500</v>
          </cell>
          <cell r="G158">
            <v>3250</v>
          </cell>
        </row>
        <row r="159">
          <cell r="B159" t="str">
            <v>스트롱앵커</v>
          </cell>
          <cell r="C159" t="str">
            <v>M6</v>
          </cell>
          <cell r="D159" t="str">
            <v>개</v>
          </cell>
          <cell r="E159">
            <v>0.5</v>
          </cell>
          <cell r="F159">
            <v>37</v>
          </cell>
          <cell r="G159">
            <v>18.5</v>
          </cell>
        </row>
        <row r="160">
          <cell r="B160" t="str">
            <v>달대볼트</v>
          </cell>
          <cell r="C160" t="str">
            <v>M6 L1000</v>
          </cell>
          <cell r="D160" t="str">
            <v>조</v>
          </cell>
          <cell r="E160">
            <v>0.5</v>
          </cell>
          <cell r="F160">
            <v>170</v>
          </cell>
          <cell r="G160">
            <v>85</v>
          </cell>
        </row>
        <row r="161">
          <cell r="A161">
            <v>61</v>
          </cell>
          <cell r="B161" t="str">
            <v>휘다케이블 설치</v>
          </cell>
          <cell r="C161" t="str">
            <v>ECX-FR-10D-2V</v>
          </cell>
          <cell r="D161" t="str">
            <v>m</v>
          </cell>
          <cell r="G161">
            <v>5250</v>
          </cell>
          <cell r="I161">
            <v>2558.2900000000004</v>
          </cell>
          <cell r="K161">
            <v>0</v>
          </cell>
          <cell r="L161">
            <v>7808.2900000000009</v>
          </cell>
        </row>
        <row r="162">
          <cell r="B162" t="str">
            <v>동축케이블</v>
          </cell>
          <cell r="C162" t="str">
            <v>ECX 10D-2V</v>
          </cell>
          <cell r="D162" t="str">
            <v>m</v>
          </cell>
          <cell r="E162">
            <v>1.05</v>
          </cell>
          <cell r="F162">
            <v>5000</v>
          </cell>
          <cell r="G162">
            <v>5250</v>
          </cell>
        </row>
        <row r="163">
          <cell r="A163">
            <v>62</v>
          </cell>
          <cell r="B163" t="str">
            <v>전선신설</v>
          </cell>
          <cell r="C163" t="str">
            <v>IV 1.2mm</v>
          </cell>
          <cell r="D163" t="str">
            <v>m</v>
          </cell>
          <cell r="G163">
            <v>56.1</v>
          </cell>
          <cell r="I163">
            <v>2000.2839999999999</v>
          </cell>
          <cell r="K163">
            <v>0</v>
          </cell>
          <cell r="L163">
            <v>2056.384</v>
          </cell>
        </row>
        <row r="164">
          <cell r="B164" t="str">
            <v>전선</v>
          </cell>
          <cell r="C164" t="str">
            <v>IV 1.2㎜</v>
          </cell>
          <cell r="D164" t="str">
            <v>m</v>
          </cell>
          <cell r="E164">
            <v>1.1000000000000001</v>
          </cell>
          <cell r="F164">
            <v>51</v>
          </cell>
          <cell r="G164">
            <v>56.1</v>
          </cell>
        </row>
        <row r="165">
          <cell r="A165">
            <v>63</v>
          </cell>
          <cell r="B165" t="str">
            <v>전선신설</v>
          </cell>
          <cell r="C165" t="str">
            <v>IV 2.0mm</v>
          </cell>
          <cell r="D165" t="str">
            <v>m</v>
          </cell>
          <cell r="G165">
            <v>146.30000000000001</v>
          </cell>
          <cell r="I165">
            <v>2000.2839999999999</v>
          </cell>
          <cell r="K165">
            <v>0</v>
          </cell>
          <cell r="L165">
            <v>2146.5839999999998</v>
          </cell>
        </row>
        <row r="166">
          <cell r="B166" t="str">
            <v>전선</v>
          </cell>
          <cell r="C166" t="str">
            <v>IV 2.0㎟</v>
          </cell>
          <cell r="D166" t="str">
            <v>m</v>
          </cell>
          <cell r="E166">
            <v>1.1000000000000001</v>
          </cell>
          <cell r="F166">
            <v>133</v>
          </cell>
          <cell r="G166">
            <v>146.30000000000001</v>
          </cell>
        </row>
        <row r="167">
          <cell r="A167">
            <v>64</v>
          </cell>
          <cell r="B167" t="str">
            <v>접지선 신설</v>
          </cell>
          <cell r="C167" t="str">
            <v>IV 3.5㎟</v>
          </cell>
          <cell r="D167" t="str">
            <v>m</v>
          </cell>
          <cell r="G167">
            <v>157.30000000000001</v>
          </cell>
          <cell r="I167">
            <v>2000.2839999999999</v>
          </cell>
          <cell r="K167">
            <v>0</v>
          </cell>
          <cell r="L167">
            <v>2157.5839999999998</v>
          </cell>
        </row>
        <row r="168">
          <cell r="B168" t="str">
            <v>전선</v>
          </cell>
          <cell r="C168" t="str">
            <v>IV 3.5㎟</v>
          </cell>
          <cell r="D168" t="str">
            <v>m</v>
          </cell>
          <cell r="E168">
            <v>1.1000000000000001</v>
          </cell>
          <cell r="F168">
            <v>143</v>
          </cell>
          <cell r="G168">
            <v>157.30000000000001</v>
          </cell>
        </row>
        <row r="169">
          <cell r="A169">
            <v>65</v>
          </cell>
          <cell r="B169" t="str">
            <v>접지선 신설</v>
          </cell>
          <cell r="C169" t="str">
            <v>IV 5.5㎟</v>
          </cell>
          <cell r="D169" t="str">
            <v>m</v>
          </cell>
          <cell r="G169">
            <v>235.4</v>
          </cell>
          <cell r="I169">
            <v>2000.2839999999999</v>
          </cell>
          <cell r="K169">
            <v>0</v>
          </cell>
          <cell r="L169">
            <v>2235.6839999999997</v>
          </cell>
        </row>
        <row r="170">
          <cell r="B170" t="str">
            <v>전선</v>
          </cell>
          <cell r="C170" t="str">
            <v>IV 5.5㎟</v>
          </cell>
          <cell r="D170" t="str">
            <v>m</v>
          </cell>
          <cell r="E170">
            <v>1.1000000000000001</v>
          </cell>
          <cell r="F170">
            <v>214</v>
          </cell>
          <cell r="G170">
            <v>235.4</v>
          </cell>
        </row>
        <row r="171">
          <cell r="A171">
            <v>66</v>
          </cell>
          <cell r="B171" t="str">
            <v>접지선 신설</v>
          </cell>
          <cell r="C171" t="str">
            <v>GV 38㎟</v>
          </cell>
          <cell r="D171" t="str">
            <v>m</v>
          </cell>
          <cell r="G171">
            <v>1713.8000000000002</v>
          </cell>
          <cell r="I171">
            <v>3545.9580000000001</v>
          </cell>
          <cell r="K171">
            <v>0</v>
          </cell>
          <cell r="L171">
            <v>5259.7579999999998</v>
          </cell>
        </row>
        <row r="172">
          <cell r="B172" t="str">
            <v>전선</v>
          </cell>
          <cell r="C172" t="str">
            <v>GV 38㎟</v>
          </cell>
          <cell r="D172" t="str">
            <v>m</v>
          </cell>
          <cell r="E172">
            <v>1.1000000000000001</v>
          </cell>
          <cell r="F172">
            <v>1558</v>
          </cell>
          <cell r="G172">
            <v>1713.8000000000002</v>
          </cell>
        </row>
        <row r="173">
          <cell r="A173">
            <v>67</v>
          </cell>
          <cell r="B173" t="str">
            <v>전원선 신설</v>
          </cell>
          <cell r="C173" t="str">
            <v>CV 2C/3.5㎟</v>
          </cell>
          <cell r="D173" t="str">
            <v>m</v>
          </cell>
          <cell r="G173">
            <v>585.20000000000005</v>
          </cell>
          <cell r="I173">
            <v>2727.66</v>
          </cell>
          <cell r="K173">
            <v>0</v>
          </cell>
          <cell r="L173">
            <v>3312.8599999999997</v>
          </cell>
        </row>
        <row r="174">
          <cell r="B174" t="str">
            <v>전원선</v>
          </cell>
          <cell r="C174" t="str">
            <v>CV 2C/3.5㎟</v>
          </cell>
          <cell r="D174" t="str">
            <v>m</v>
          </cell>
          <cell r="E174">
            <v>1.1000000000000001</v>
          </cell>
          <cell r="F174">
            <v>532</v>
          </cell>
          <cell r="G174">
            <v>585.20000000000005</v>
          </cell>
        </row>
        <row r="175">
          <cell r="A175">
            <v>68</v>
          </cell>
          <cell r="B175" t="str">
            <v>전원선 신설</v>
          </cell>
          <cell r="C175" t="str">
            <v>VCT 2C/2.0㎟</v>
          </cell>
          <cell r="D175" t="str">
            <v>m</v>
          </cell>
          <cell r="G175">
            <v>401.50000000000006</v>
          </cell>
          <cell r="I175">
            <v>2727.66</v>
          </cell>
          <cell r="K175">
            <v>0</v>
          </cell>
          <cell r="L175">
            <v>3129.16</v>
          </cell>
        </row>
        <row r="176">
          <cell r="B176" t="str">
            <v>전원케이블</v>
          </cell>
          <cell r="C176" t="str">
            <v>VCT 2C/2.0㎟</v>
          </cell>
          <cell r="D176" t="str">
            <v>m</v>
          </cell>
          <cell r="E176">
            <v>1.1000000000000001</v>
          </cell>
          <cell r="F176">
            <v>365</v>
          </cell>
          <cell r="G176">
            <v>401.50000000000006</v>
          </cell>
        </row>
        <row r="177">
          <cell r="A177">
            <v>69</v>
          </cell>
          <cell r="B177" t="str">
            <v>제어케이블 신설</v>
          </cell>
          <cell r="C177" t="str">
            <v>CVV 2C/1.25㎟</v>
          </cell>
          <cell r="D177" t="str">
            <v>m</v>
          </cell>
          <cell r="G177">
            <v>340.2</v>
          </cell>
          <cell r="I177">
            <v>2727.66</v>
          </cell>
          <cell r="K177">
            <v>0</v>
          </cell>
          <cell r="L177">
            <v>3067.8599999999997</v>
          </cell>
        </row>
        <row r="178">
          <cell r="B178" t="str">
            <v>제어용케이블</v>
          </cell>
          <cell r="C178" t="str">
            <v>CVV 2C ×1.25㎟</v>
          </cell>
          <cell r="D178" t="str">
            <v>m</v>
          </cell>
          <cell r="E178">
            <v>1.05</v>
          </cell>
          <cell r="F178">
            <v>324</v>
          </cell>
          <cell r="G178">
            <v>340.2</v>
          </cell>
        </row>
        <row r="179">
          <cell r="A179">
            <v>70</v>
          </cell>
          <cell r="B179" t="str">
            <v>제어케이블 신설</v>
          </cell>
          <cell r="C179" t="str">
            <v>CVV 4C/1.25㎟</v>
          </cell>
          <cell r="D179" t="str">
            <v>m</v>
          </cell>
          <cell r="G179">
            <v>477.75</v>
          </cell>
          <cell r="I179">
            <v>5182.5540000000001</v>
          </cell>
          <cell r="K179">
            <v>0</v>
          </cell>
          <cell r="L179">
            <v>5660.3040000000001</v>
          </cell>
        </row>
        <row r="180">
          <cell r="B180" t="str">
            <v>제어용케이블</v>
          </cell>
          <cell r="C180" t="str">
            <v>CVV 4C ×1.25㎟</v>
          </cell>
          <cell r="D180" t="str">
            <v>m</v>
          </cell>
          <cell r="E180">
            <v>1.05</v>
          </cell>
          <cell r="F180">
            <v>455</v>
          </cell>
          <cell r="G180">
            <v>477.75</v>
          </cell>
        </row>
        <row r="181">
          <cell r="A181">
            <v>71</v>
          </cell>
          <cell r="B181" t="str">
            <v>Data 전송케이블 신설</v>
          </cell>
          <cell r="C181" t="str">
            <v>UL 2919-AME SB 3Px24 AWG</v>
          </cell>
          <cell r="D181" t="str">
            <v>m</v>
          </cell>
          <cell r="G181">
            <v>302.40000000000003</v>
          </cell>
          <cell r="I181">
            <v>1727.518</v>
          </cell>
          <cell r="K181">
            <v>0</v>
          </cell>
          <cell r="L181">
            <v>2029.9180000000001</v>
          </cell>
        </row>
        <row r="182">
          <cell r="B182" t="str">
            <v>DATA 전송케이블</v>
          </cell>
          <cell r="C182" t="str">
            <v>UL2919-AMESB 3P×24AWG</v>
          </cell>
          <cell r="D182" t="str">
            <v>m</v>
          </cell>
          <cell r="E182">
            <v>1.05</v>
          </cell>
          <cell r="F182">
            <v>288</v>
          </cell>
          <cell r="G182">
            <v>302.40000000000003</v>
          </cell>
        </row>
        <row r="183">
          <cell r="A183">
            <v>72</v>
          </cell>
          <cell r="B183" t="str">
            <v>Data 전송케이블 신설</v>
          </cell>
          <cell r="C183" t="str">
            <v>UL 2919-AME SB 5Px24 AWG</v>
          </cell>
          <cell r="D183" t="str">
            <v>m</v>
          </cell>
          <cell r="G183">
            <v>424.20000000000005</v>
          </cell>
          <cell r="I183">
            <v>1727.518</v>
          </cell>
          <cell r="K183">
            <v>0</v>
          </cell>
          <cell r="L183">
            <v>2151.7179999999998</v>
          </cell>
        </row>
        <row r="184">
          <cell r="B184" t="str">
            <v>DATA 전송케이블</v>
          </cell>
          <cell r="C184" t="str">
            <v>UL2919-AMESB 5P×24AWG</v>
          </cell>
          <cell r="D184" t="str">
            <v>m</v>
          </cell>
          <cell r="E184">
            <v>1.05</v>
          </cell>
          <cell r="F184">
            <v>404</v>
          </cell>
          <cell r="G184">
            <v>424.20000000000005</v>
          </cell>
        </row>
        <row r="185">
          <cell r="A185">
            <v>73</v>
          </cell>
          <cell r="B185" t="str">
            <v>Speaker 설치</v>
          </cell>
          <cell r="C185" t="str">
            <v>3W(천장형)</v>
          </cell>
          <cell r="D185" t="str">
            <v>대</v>
          </cell>
          <cell r="G185">
            <v>22000</v>
          </cell>
          <cell r="I185">
            <v>15861.397999999999</v>
          </cell>
          <cell r="K185">
            <v>0</v>
          </cell>
          <cell r="L185">
            <v>37861.398000000001</v>
          </cell>
        </row>
        <row r="186">
          <cell r="B186" t="str">
            <v>스피커 (SUS)</v>
          </cell>
          <cell r="C186" t="str">
            <v>천정형(3W)</v>
          </cell>
          <cell r="D186" t="str">
            <v>개</v>
          </cell>
          <cell r="E186">
            <v>1</v>
          </cell>
          <cell r="F186">
            <v>22000</v>
          </cell>
          <cell r="G186">
            <v>22000</v>
          </cell>
        </row>
        <row r="187">
          <cell r="A187">
            <v>74</v>
          </cell>
          <cell r="B187" t="str">
            <v>Speaker 설치</v>
          </cell>
          <cell r="C187" t="str">
            <v>3W(천장형,ATT)</v>
          </cell>
          <cell r="D187" t="str">
            <v>대</v>
          </cell>
          <cell r="G187">
            <v>29000</v>
          </cell>
          <cell r="I187">
            <v>15861.397999999999</v>
          </cell>
          <cell r="K187">
            <v>0</v>
          </cell>
          <cell r="L187">
            <v>44861.398000000001</v>
          </cell>
        </row>
        <row r="188">
          <cell r="B188" t="str">
            <v xml:space="preserve">스피커 </v>
          </cell>
          <cell r="C188" t="str">
            <v>천정형 3W ATT</v>
          </cell>
          <cell r="D188" t="str">
            <v>개</v>
          </cell>
          <cell r="E188">
            <v>1</v>
          </cell>
          <cell r="F188">
            <v>29000</v>
          </cell>
          <cell r="G188">
            <v>29000</v>
          </cell>
        </row>
        <row r="189">
          <cell r="A189">
            <v>75</v>
          </cell>
          <cell r="B189" t="str">
            <v>Speaker 설치</v>
          </cell>
          <cell r="C189" t="str">
            <v>3W(벽부형,ATT)</v>
          </cell>
          <cell r="D189" t="str">
            <v>대</v>
          </cell>
          <cell r="G189">
            <v>29000</v>
          </cell>
          <cell r="I189">
            <v>15861.397999999999</v>
          </cell>
          <cell r="K189">
            <v>0</v>
          </cell>
          <cell r="L189">
            <v>44861.398000000001</v>
          </cell>
        </row>
        <row r="190">
          <cell r="B190" t="str">
            <v xml:space="preserve">스피커 </v>
          </cell>
          <cell r="C190" t="str">
            <v>천정형 3W ATT</v>
          </cell>
          <cell r="D190" t="str">
            <v>개</v>
          </cell>
          <cell r="E190">
            <v>1</v>
          </cell>
          <cell r="F190">
            <v>29000</v>
          </cell>
          <cell r="G190">
            <v>29000</v>
          </cell>
        </row>
        <row r="191">
          <cell r="A191">
            <v>76</v>
          </cell>
          <cell r="B191" t="str">
            <v>TV 유니트 설치</v>
          </cell>
          <cell r="C191" t="str">
            <v>직렬형</v>
          </cell>
          <cell r="D191" t="str">
            <v>개</v>
          </cell>
          <cell r="K191">
            <v>0</v>
          </cell>
          <cell r="L191">
            <v>0</v>
          </cell>
        </row>
        <row r="192">
          <cell r="A192">
            <v>77</v>
          </cell>
          <cell r="B192" t="str">
            <v>TV 유니트 설치</v>
          </cell>
          <cell r="C192" t="str">
            <v>분기형</v>
          </cell>
          <cell r="D192" t="str">
            <v>개</v>
          </cell>
          <cell r="K192">
            <v>0</v>
          </cell>
          <cell r="L192">
            <v>0</v>
          </cell>
        </row>
        <row r="193">
          <cell r="A193">
            <v>78</v>
          </cell>
          <cell r="B193" t="str">
            <v>TV 유니트 설치</v>
          </cell>
          <cell r="C193" t="str">
            <v>종단형</v>
          </cell>
          <cell r="D193" t="str">
            <v>개</v>
          </cell>
          <cell r="G193">
            <v>4000</v>
          </cell>
          <cell r="I193">
            <v>5070.12</v>
          </cell>
          <cell r="K193">
            <v>0</v>
          </cell>
          <cell r="L193">
            <v>9070.119999999999</v>
          </cell>
        </row>
        <row r="194">
          <cell r="B194" t="str">
            <v>TV 유니트</v>
          </cell>
          <cell r="C194" t="str">
            <v>단말용</v>
          </cell>
          <cell r="D194" t="str">
            <v>개</v>
          </cell>
          <cell r="E194">
            <v>1</v>
          </cell>
          <cell r="F194">
            <v>4000</v>
          </cell>
          <cell r="G194">
            <v>4000</v>
          </cell>
        </row>
        <row r="195">
          <cell r="A195">
            <v>79</v>
          </cell>
          <cell r="B195" t="str">
            <v>인터폰설치</v>
          </cell>
          <cell r="C195" t="str">
            <v>모장치</v>
          </cell>
          <cell r="D195" t="str">
            <v>대</v>
          </cell>
          <cell r="G195">
            <v>230000</v>
          </cell>
          <cell r="I195">
            <v>143779.90000000002</v>
          </cell>
          <cell r="K195">
            <v>0</v>
          </cell>
          <cell r="L195">
            <v>373779.9</v>
          </cell>
        </row>
        <row r="196">
          <cell r="B196" t="str">
            <v>인터컴</v>
          </cell>
          <cell r="C196" t="str">
            <v>주장치(40회로)</v>
          </cell>
          <cell r="D196" t="str">
            <v>개</v>
          </cell>
          <cell r="E196">
            <v>1</v>
          </cell>
          <cell r="F196">
            <v>230000</v>
          </cell>
          <cell r="G196">
            <v>230000</v>
          </cell>
        </row>
        <row r="197">
          <cell r="A197">
            <v>80</v>
          </cell>
          <cell r="B197" t="str">
            <v>인터폰설치</v>
          </cell>
          <cell r="C197" t="str">
            <v>자장치</v>
          </cell>
          <cell r="D197" t="str">
            <v>대</v>
          </cell>
          <cell r="G197">
            <v>11000</v>
          </cell>
          <cell r="I197">
            <v>20100.850000000002</v>
          </cell>
          <cell r="K197">
            <v>0</v>
          </cell>
          <cell r="L197">
            <v>31100.850000000002</v>
          </cell>
        </row>
        <row r="198">
          <cell r="B198" t="str">
            <v>인터컴</v>
          </cell>
          <cell r="C198" t="str">
            <v>자장치</v>
          </cell>
          <cell r="D198" t="str">
            <v>개</v>
          </cell>
          <cell r="E198">
            <v>1</v>
          </cell>
          <cell r="F198">
            <v>11000</v>
          </cell>
          <cell r="G198">
            <v>11000</v>
          </cell>
        </row>
        <row r="199">
          <cell r="A199">
            <v>81</v>
          </cell>
          <cell r="B199" t="str">
            <v>마이크로스위치 설치</v>
          </cell>
          <cell r="C199">
            <v>0</v>
          </cell>
          <cell r="D199" t="str">
            <v>개</v>
          </cell>
          <cell r="G199">
            <v>1620</v>
          </cell>
          <cell r="I199">
            <v>5070.12</v>
          </cell>
          <cell r="K199">
            <v>0</v>
          </cell>
          <cell r="L199">
            <v>6690.12</v>
          </cell>
        </row>
        <row r="200">
          <cell r="B200" t="str">
            <v>마이크로스위치</v>
          </cell>
          <cell r="C200" t="str">
            <v>1극용</v>
          </cell>
          <cell r="D200" t="str">
            <v>개</v>
          </cell>
          <cell r="E200">
            <v>1</v>
          </cell>
          <cell r="F200">
            <v>1620</v>
          </cell>
          <cell r="G200">
            <v>1620</v>
          </cell>
        </row>
        <row r="201">
          <cell r="A201">
            <v>82</v>
          </cell>
          <cell r="B201" t="str">
            <v>전원콘센트 설치</v>
          </cell>
          <cell r="C201" t="str">
            <v>20A 250V 2P</v>
          </cell>
          <cell r="D201" t="str">
            <v>개</v>
          </cell>
          <cell r="L201">
            <v>0</v>
          </cell>
        </row>
        <row r="202">
          <cell r="A202">
            <v>83</v>
          </cell>
          <cell r="B202" t="str">
            <v>UTP Port 설치</v>
          </cell>
          <cell r="C202" t="str">
            <v>Modular(Outlet)</v>
          </cell>
          <cell r="D202" t="str">
            <v>개</v>
          </cell>
          <cell r="G202">
            <v>7780</v>
          </cell>
          <cell r="I202">
            <v>5703.8850000000002</v>
          </cell>
          <cell r="K202">
            <v>0</v>
          </cell>
          <cell r="L202">
            <v>13483.885</v>
          </cell>
        </row>
        <row r="203">
          <cell r="B203" t="str">
            <v>모듈러 잭</v>
          </cell>
          <cell r="C203" t="str">
            <v>CAT 5E</v>
          </cell>
          <cell r="D203" t="str">
            <v>개</v>
          </cell>
          <cell r="E203">
            <v>1</v>
          </cell>
          <cell r="F203">
            <v>5830</v>
          </cell>
          <cell r="G203">
            <v>5830</v>
          </cell>
        </row>
        <row r="204">
          <cell r="B204" t="str">
            <v>모듈러 플레이트</v>
          </cell>
          <cell r="C204" t="str">
            <v>CAT 5E</v>
          </cell>
          <cell r="D204" t="str">
            <v>개</v>
          </cell>
          <cell r="E204">
            <v>1</v>
          </cell>
          <cell r="F204">
            <v>1950</v>
          </cell>
          <cell r="G204">
            <v>1950</v>
          </cell>
        </row>
        <row r="205">
          <cell r="A205">
            <v>84</v>
          </cell>
          <cell r="B205" t="str">
            <v>지중도체 신설</v>
          </cell>
          <cell r="C205" t="str">
            <v>100Ω</v>
          </cell>
          <cell r="D205" t="str">
            <v>개소</v>
          </cell>
          <cell r="G205">
            <v>56173.8</v>
          </cell>
          <cell r="I205">
            <v>69430.673999999999</v>
          </cell>
          <cell r="K205">
            <v>0</v>
          </cell>
          <cell r="L205">
            <v>125604.474</v>
          </cell>
        </row>
        <row r="206">
          <cell r="A206">
            <v>0</v>
          </cell>
          <cell r="B206" t="str">
            <v>접지봉</v>
          </cell>
          <cell r="C206" t="str">
            <v>16D×1800 mm</v>
          </cell>
          <cell r="D206" t="str">
            <v>본</v>
          </cell>
          <cell r="E206">
            <v>2</v>
          </cell>
          <cell r="F206">
            <v>4900</v>
          </cell>
          <cell r="G206">
            <v>9800</v>
          </cell>
        </row>
        <row r="207">
          <cell r="A207">
            <v>0</v>
          </cell>
          <cell r="B207" t="str">
            <v>나동연선</v>
          </cell>
          <cell r="C207" t="str">
            <v>AS 38㎟</v>
          </cell>
          <cell r="D207" t="str">
            <v>m</v>
          </cell>
          <cell r="E207">
            <v>3.6</v>
          </cell>
          <cell r="F207">
            <v>1683</v>
          </cell>
          <cell r="G207">
            <v>6058.8</v>
          </cell>
        </row>
        <row r="208">
          <cell r="A208">
            <v>0</v>
          </cell>
          <cell r="B208" t="str">
            <v>압착슬리브</v>
          </cell>
          <cell r="C208" t="str">
            <v>38㎟</v>
          </cell>
          <cell r="D208" t="str">
            <v>개</v>
          </cell>
          <cell r="E208">
            <v>3</v>
          </cell>
          <cell r="F208">
            <v>455</v>
          </cell>
          <cell r="G208">
            <v>1365</v>
          </cell>
        </row>
        <row r="209">
          <cell r="A209">
            <v>0</v>
          </cell>
          <cell r="B209" t="str">
            <v>전선</v>
          </cell>
          <cell r="C209" t="str">
            <v>GV 38㎟</v>
          </cell>
          <cell r="D209" t="str">
            <v>m</v>
          </cell>
          <cell r="E209">
            <v>25</v>
          </cell>
          <cell r="F209">
            <v>1558</v>
          </cell>
          <cell r="G209">
            <v>38950</v>
          </cell>
        </row>
        <row r="210">
          <cell r="A210">
            <v>85</v>
          </cell>
          <cell r="B210" t="str">
            <v>지중도체 신설</v>
          </cell>
          <cell r="C210" t="str">
            <v>10Ω</v>
          </cell>
          <cell r="D210" t="str">
            <v>개소</v>
          </cell>
          <cell r="G210">
            <v>73983</v>
          </cell>
          <cell r="I210">
            <v>166408.43699999998</v>
          </cell>
          <cell r="K210">
            <v>0</v>
          </cell>
          <cell r="L210">
            <v>240391.43699999998</v>
          </cell>
        </row>
        <row r="211">
          <cell r="B211" t="str">
            <v>접지봉</v>
          </cell>
          <cell r="C211" t="str">
            <v>16D×1800 mm</v>
          </cell>
          <cell r="D211" t="str">
            <v>본</v>
          </cell>
          <cell r="E211">
            <v>3</v>
          </cell>
          <cell r="F211">
            <v>4900</v>
          </cell>
          <cell r="G211">
            <v>14700</v>
          </cell>
        </row>
        <row r="212">
          <cell r="A212">
            <v>0</v>
          </cell>
          <cell r="B212" t="str">
            <v>나동연선</v>
          </cell>
          <cell r="C212" t="str">
            <v>AS 38㎟</v>
          </cell>
          <cell r="D212" t="str">
            <v>m</v>
          </cell>
          <cell r="E212">
            <v>11</v>
          </cell>
          <cell r="F212">
            <v>1683</v>
          </cell>
          <cell r="G212">
            <v>18513</v>
          </cell>
        </row>
        <row r="213">
          <cell r="A213">
            <v>0</v>
          </cell>
          <cell r="B213" t="str">
            <v>압착슬리브</v>
          </cell>
          <cell r="C213" t="str">
            <v>38㎟</v>
          </cell>
          <cell r="D213" t="str">
            <v>개</v>
          </cell>
          <cell r="E213">
            <v>4</v>
          </cell>
          <cell r="F213">
            <v>455</v>
          </cell>
          <cell r="G213">
            <v>1820</v>
          </cell>
        </row>
        <row r="214">
          <cell r="A214">
            <v>0</v>
          </cell>
          <cell r="B214" t="str">
            <v>전선</v>
          </cell>
          <cell r="C214" t="str">
            <v>GV 38㎟</v>
          </cell>
          <cell r="D214" t="str">
            <v>m</v>
          </cell>
          <cell r="E214">
            <v>25</v>
          </cell>
          <cell r="F214">
            <v>1558</v>
          </cell>
          <cell r="G214">
            <v>38950</v>
          </cell>
        </row>
        <row r="215">
          <cell r="A215">
            <v>86</v>
          </cell>
          <cell r="B215" t="str">
            <v>지중도체 신설</v>
          </cell>
          <cell r="C215" t="str">
            <v>5Ω</v>
          </cell>
          <cell r="D215" t="str">
            <v>개소</v>
          </cell>
          <cell r="G215">
            <v>120342</v>
          </cell>
          <cell r="I215">
            <v>375323.21100000001</v>
          </cell>
          <cell r="K215">
            <v>0</v>
          </cell>
          <cell r="L215">
            <v>495665.21100000001</v>
          </cell>
        </row>
        <row r="216">
          <cell r="B216" t="str">
            <v>접지봉</v>
          </cell>
          <cell r="C216" t="str">
            <v>16D×1800 mm</v>
          </cell>
          <cell r="D216" t="str">
            <v>본</v>
          </cell>
          <cell r="E216">
            <v>6</v>
          </cell>
          <cell r="F216">
            <v>4900</v>
          </cell>
          <cell r="G216">
            <v>29400</v>
          </cell>
        </row>
        <row r="217">
          <cell r="B217" t="str">
            <v>나동연선</v>
          </cell>
          <cell r="C217" t="str">
            <v>AS 38㎟</v>
          </cell>
          <cell r="D217" t="str">
            <v>m</v>
          </cell>
          <cell r="E217">
            <v>29</v>
          </cell>
          <cell r="F217">
            <v>1683</v>
          </cell>
          <cell r="G217">
            <v>48807</v>
          </cell>
        </row>
        <row r="218">
          <cell r="A218">
            <v>0</v>
          </cell>
          <cell r="B218" t="str">
            <v>압착슬리브</v>
          </cell>
          <cell r="C218" t="str">
            <v>38㎟</v>
          </cell>
          <cell r="D218" t="str">
            <v>개</v>
          </cell>
          <cell r="E218">
            <v>7</v>
          </cell>
          <cell r="F218">
            <v>455</v>
          </cell>
          <cell r="G218">
            <v>3185</v>
          </cell>
        </row>
        <row r="219">
          <cell r="A219">
            <v>0</v>
          </cell>
          <cell r="B219" t="str">
            <v>전선</v>
          </cell>
          <cell r="C219" t="str">
            <v>GV 38㎟</v>
          </cell>
          <cell r="D219" t="str">
            <v>m</v>
          </cell>
          <cell r="E219">
            <v>25</v>
          </cell>
          <cell r="F219">
            <v>1558</v>
          </cell>
          <cell r="G219">
            <v>38950</v>
          </cell>
        </row>
        <row r="220">
          <cell r="A220">
            <v>87</v>
          </cell>
          <cell r="B220" t="str">
            <v>TV 공시청 ANT 신설</v>
          </cell>
          <cell r="C220" t="str">
            <v>UHF/VHF(H.L)</v>
          </cell>
          <cell r="D220" t="str">
            <v>기</v>
          </cell>
          <cell r="G220">
            <v>321990.28400000004</v>
          </cell>
          <cell r="I220">
            <v>331831.08199999994</v>
          </cell>
          <cell r="K220">
            <v>0</v>
          </cell>
          <cell r="L220">
            <v>653821.36599999992</v>
          </cell>
        </row>
        <row r="221">
          <cell r="A221">
            <v>0</v>
          </cell>
          <cell r="B221" t="str">
            <v>스텐레스관</v>
          </cell>
          <cell r="C221" t="str">
            <v>Φ125</v>
          </cell>
          <cell r="D221" t="str">
            <v>m</v>
          </cell>
          <cell r="E221">
            <v>3</v>
          </cell>
          <cell r="F221">
            <v>19200</v>
          </cell>
          <cell r="G221">
            <v>57600</v>
          </cell>
        </row>
        <row r="222">
          <cell r="A222">
            <v>0</v>
          </cell>
          <cell r="B222" t="str">
            <v>스텐레스관</v>
          </cell>
          <cell r="C222" t="str">
            <v>Φ100</v>
          </cell>
          <cell r="D222" t="str">
            <v>m</v>
          </cell>
          <cell r="E222">
            <v>2.5</v>
          </cell>
          <cell r="F222">
            <v>15800</v>
          </cell>
          <cell r="G222">
            <v>39500</v>
          </cell>
        </row>
        <row r="223">
          <cell r="A223">
            <v>0</v>
          </cell>
          <cell r="B223" t="str">
            <v>스텐레스관</v>
          </cell>
          <cell r="C223" t="str">
            <v>Φ40</v>
          </cell>
          <cell r="D223" t="str">
            <v>m</v>
          </cell>
          <cell r="E223">
            <v>2.5</v>
          </cell>
          <cell r="F223">
            <v>5310</v>
          </cell>
          <cell r="G223">
            <v>13275</v>
          </cell>
        </row>
        <row r="224">
          <cell r="A224">
            <v>0</v>
          </cell>
          <cell r="B224" t="str">
            <v>시멘트</v>
          </cell>
          <cell r="C224" t="str">
            <v>40㎏</v>
          </cell>
          <cell r="D224" t="str">
            <v>포</v>
          </cell>
          <cell r="E224">
            <v>1.1839999999999999</v>
          </cell>
          <cell r="F224">
            <v>3600</v>
          </cell>
          <cell r="G224">
            <v>4262.3999999999996</v>
          </cell>
        </row>
        <row r="225">
          <cell r="A225">
            <v>0</v>
          </cell>
          <cell r="B225" t="str">
            <v>모래</v>
          </cell>
          <cell r="C225" t="str">
            <v>세사</v>
          </cell>
          <cell r="D225" t="str">
            <v>㎥</v>
          </cell>
          <cell r="E225">
            <v>6.6000000000000003E-2</v>
          </cell>
          <cell r="F225">
            <v>16000</v>
          </cell>
          <cell r="G225">
            <v>1056</v>
          </cell>
        </row>
        <row r="226">
          <cell r="A226">
            <v>0</v>
          </cell>
          <cell r="B226" t="str">
            <v>자갈</v>
          </cell>
          <cell r="C226" t="str">
            <v>#467</v>
          </cell>
          <cell r="D226" t="str">
            <v>㎥</v>
          </cell>
          <cell r="E226">
            <v>0.13300000000000001</v>
          </cell>
          <cell r="F226">
            <v>18000</v>
          </cell>
          <cell r="G226">
            <v>2394</v>
          </cell>
        </row>
        <row r="227">
          <cell r="A227">
            <v>0</v>
          </cell>
          <cell r="B227" t="str">
            <v>합판</v>
          </cell>
          <cell r="C227" t="str">
            <v>12t</v>
          </cell>
          <cell r="D227" t="str">
            <v>㎡</v>
          </cell>
          <cell r="E227">
            <v>0.65</v>
          </cell>
          <cell r="F227">
            <v>5374</v>
          </cell>
          <cell r="G227">
            <v>3493.1</v>
          </cell>
        </row>
        <row r="228">
          <cell r="A228">
            <v>0</v>
          </cell>
          <cell r="B228" t="str">
            <v>각재</v>
          </cell>
          <cell r="C228" t="str">
            <v>육송</v>
          </cell>
          <cell r="D228" t="str">
            <v>재</v>
          </cell>
          <cell r="E228">
            <v>6.9</v>
          </cell>
          <cell r="F228">
            <v>900</v>
          </cell>
          <cell r="G228">
            <v>6210</v>
          </cell>
        </row>
        <row r="229">
          <cell r="A229">
            <v>0</v>
          </cell>
          <cell r="B229" t="str">
            <v>소철선</v>
          </cell>
          <cell r="C229" t="str">
            <v>#8</v>
          </cell>
          <cell r="D229" t="str">
            <v>㎏</v>
          </cell>
          <cell r="E229">
            <v>0.183</v>
          </cell>
          <cell r="F229">
            <v>728</v>
          </cell>
          <cell r="G229">
            <v>133.22399999999999</v>
          </cell>
        </row>
        <row r="230">
          <cell r="A230">
            <v>0</v>
          </cell>
          <cell r="B230" t="str">
            <v>철못</v>
          </cell>
          <cell r="C230" t="str">
            <v>N 50</v>
          </cell>
          <cell r="D230" t="str">
            <v>㎏</v>
          </cell>
          <cell r="E230">
            <v>0.126</v>
          </cell>
          <cell r="F230">
            <v>680</v>
          </cell>
          <cell r="G230">
            <v>85.68</v>
          </cell>
        </row>
        <row r="231">
          <cell r="A231">
            <v>0</v>
          </cell>
          <cell r="B231" t="str">
            <v>박리제</v>
          </cell>
          <cell r="C231" t="str">
            <v>목재용,유성</v>
          </cell>
          <cell r="D231" t="str">
            <v>ℓ</v>
          </cell>
          <cell r="E231">
            <v>0.11899999999999999</v>
          </cell>
          <cell r="F231">
            <v>1000</v>
          </cell>
          <cell r="G231">
            <v>119</v>
          </cell>
        </row>
        <row r="232">
          <cell r="A232">
            <v>0</v>
          </cell>
          <cell r="B232" t="str">
            <v>용접봉</v>
          </cell>
          <cell r="C232" t="str">
            <v>Φ3.2</v>
          </cell>
          <cell r="D232" t="str">
            <v>㎏</v>
          </cell>
          <cell r="E232">
            <v>1.03</v>
          </cell>
          <cell r="F232">
            <v>6200</v>
          </cell>
          <cell r="G232">
            <v>6386</v>
          </cell>
        </row>
        <row r="233">
          <cell r="A233">
            <v>0</v>
          </cell>
          <cell r="B233" t="str">
            <v>산소</v>
          </cell>
          <cell r="C233">
            <v>0</v>
          </cell>
          <cell r="D233" t="str">
            <v>ℓ</v>
          </cell>
          <cell r="E233">
            <v>352.8</v>
          </cell>
          <cell r="F233">
            <v>300</v>
          </cell>
          <cell r="G233">
            <v>105840</v>
          </cell>
        </row>
        <row r="234">
          <cell r="B234" t="str">
            <v>아세틸렌</v>
          </cell>
          <cell r="C234">
            <v>0</v>
          </cell>
          <cell r="D234" t="str">
            <v>㎏</v>
          </cell>
          <cell r="E234">
            <v>0.156</v>
          </cell>
          <cell r="F234">
            <v>9200</v>
          </cell>
          <cell r="G234">
            <v>1435.2</v>
          </cell>
        </row>
        <row r="235">
          <cell r="B235" t="str">
            <v>이음쇠-REDUCER</v>
          </cell>
          <cell r="C235" t="str">
            <v>D 125/100</v>
          </cell>
          <cell r="D235" t="str">
            <v>개</v>
          </cell>
          <cell r="E235">
            <v>1</v>
          </cell>
          <cell r="F235">
            <v>5740</v>
          </cell>
          <cell r="G235">
            <v>5740</v>
          </cell>
        </row>
        <row r="236">
          <cell r="B236" t="str">
            <v>이음쇠-REDUCER</v>
          </cell>
          <cell r="C236" t="str">
            <v>D 100/40</v>
          </cell>
          <cell r="D236" t="str">
            <v>개</v>
          </cell>
          <cell r="E236">
            <v>1</v>
          </cell>
          <cell r="F236">
            <v>5460</v>
          </cell>
          <cell r="G236">
            <v>5460</v>
          </cell>
        </row>
        <row r="237">
          <cell r="B237" t="str">
            <v>냉연강판</v>
          </cell>
          <cell r="C237" t="str">
            <v>0.6t</v>
          </cell>
          <cell r="D237" t="str">
            <v>㎏</v>
          </cell>
          <cell r="E237">
            <v>4.71</v>
          </cell>
          <cell r="F237">
            <v>2618</v>
          </cell>
          <cell r="G237">
            <v>12330.78</v>
          </cell>
        </row>
        <row r="238">
          <cell r="B238" t="str">
            <v>냉연강판</v>
          </cell>
          <cell r="C238" t="str">
            <v>1.2t</v>
          </cell>
          <cell r="D238" t="str">
            <v>㎏</v>
          </cell>
          <cell r="E238">
            <v>23.55</v>
          </cell>
          <cell r="F238">
            <v>2298</v>
          </cell>
          <cell r="G238">
            <v>54117.9</v>
          </cell>
        </row>
        <row r="239">
          <cell r="B239" t="str">
            <v>앙카볼트 넛트</v>
          </cell>
          <cell r="C239" t="str">
            <v>Φ22×250</v>
          </cell>
          <cell r="D239" t="str">
            <v>개</v>
          </cell>
          <cell r="E239">
            <v>4</v>
          </cell>
          <cell r="F239">
            <v>638</v>
          </cell>
          <cell r="G239">
            <v>2552</v>
          </cell>
        </row>
        <row r="240">
          <cell r="A240">
            <v>88</v>
          </cell>
          <cell r="B240" t="str">
            <v>안테나기초대 신설</v>
          </cell>
          <cell r="C240" t="str">
            <v>FM 안테나용</v>
          </cell>
          <cell r="D240" t="str">
            <v>기</v>
          </cell>
          <cell r="G240">
            <v>20305.403999999999</v>
          </cell>
          <cell r="I240">
            <v>49900.111999999994</v>
          </cell>
          <cell r="K240">
            <v>0</v>
          </cell>
          <cell r="L240">
            <v>70205.515999999989</v>
          </cell>
        </row>
        <row r="241">
          <cell r="A241">
            <v>0</v>
          </cell>
          <cell r="B241" t="str">
            <v>시멘트</v>
          </cell>
          <cell r="C241" t="str">
            <v>40㎏</v>
          </cell>
          <cell r="D241" t="str">
            <v>포</v>
          </cell>
          <cell r="E241">
            <v>1.1839999999999999</v>
          </cell>
          <cell r="F241">
            <v>3600</v>
          </cell>
          <cell r="G241">
            <v>4262.3999999999996</v>
          </cell>
        </row>
        <row r="242">
          <cell r="A242">
            <v>0</v>
          </cell>
          <cell r="B242" t="str">
            <v>모래</v>
          </cell>
          <cell r="C242" t="str">
            <v>세사</v>
          </cell>
          <cell r="D242" t="str">
            <v>㎥</v>
          </cell>
          <cell r="E242">
            <v>6.6000000000000003E-2</v>
          </cell>
          <cell r="F242">
            <v>16000</v>
          </cell>
          <cell r="G242">
            <v>1056</v>
          </cell>
        </row>
        <row r="243">
          <cell r="A243">
            <v>0</v>
          </cell>
          <cell r="B243" t="str">
            <v>자갈</v>
          </cell>
          <cell r="C243" t="str">
            <v>#467</v>
          </cell>
          <cell r="D243" t="str">
            <v>㎥</v>
          </cell>
          <cell r="E243">
            <v>0.13300000000000001</v>
          </cell>
          <cell r="F243">
            <v>18000</v>
          </cell>
          <cell r="G243">
            <v>2394</v>
          </cell>
        </row>
        <row r="244">
          <cell r="A244">
            <v>0</v>
          </cell>
          <cell r="B244" t="str">
            <v>합판</v>
          </cell>
          <cell r="C244" t="str">
            <v>12t</v>
          </cell>
          <cell r="D244" t="str">
            <v>㎡</v>
          </cell>
          <cell r="E244">
            <v>0.65</v>
          </cell>
          <cell r="F244">
            <v>5374</v>
          </cell>
          <cell r="G244">
            <v>3493.1</v>
          </cell>
        </row>
        <row r="245">
          <cell r="B245" t="str">
            <v>각재</v>
          </cell>
          <cell r="C245" t="str">
            <v>육송</v>
          </cell>
          <cell r="D245" t="str">
            <v>재</v>
          </cell>
          <cell r="E245">
            <v>6.9</v>
          </cell>
          <cell r="F245">
            <v>900</v>
          </cell>
          <cell r="G245">
            <v>6210</v>
          </cell>
        </row>
        <row r="246">
          <cell r="A246">
            <v>0</v>
          </cell>
          <cell r="B246" t="str">
            <v>소철선</v>
          </cell>
          <cell r="C246" t="str">
            <v>#8</v>
          </cell>
          <cell r="D246" t="str">
            <v>㎏</v>
          </cell>
          <cell r="E246">
            <v>0.183</v>
          </cell>
          <cell r="F246">
            <v>728</v>
          </cell>
          <cell r="G246">
            <v>133.22399999999999</v>
          </cell>
        </row>
        <row r="247">
          <cell r="A247">
            <v>0</v>
          </cell>
          <cell r="B247" t="str">
            <v>철못</v>
          </cell>
          <cell r="C247" t="str">
            <v>N 50</v>
          </cell>
          <cell r="D247" t="str">
            <v>㎏</v>
          </cell>
          <cell r="E247">
            <v>0.126</v>
          </cell>
          <cell r="F247">
            <v>680</v>
          </cell>
          <cell r="G247">
            <v>85.68</v>
          </cell>
        </row>
        <row r="248">
          <cell r="A248">
            <v>0</v>
          </cell>
          <cell r="B248" t="str">
            <v>박리제</v>
          </cell>
          <cell r="C248" t="str">
            <v>목재용,유성</v>
          </cell>
          <cell r="D248" t="str">
            <v>ℓ</v>
          </cell>
          <cell r="E248">
            <v>0.11899999999999999</v>
          </cell>
          <cell r="F248">
            <v>1000</v>
          </cell>
          <cell r="G248">
            <v>119</v>
          </cell>
        </row>
        <row r="249">
          <cell r="A249">
            <v>0</v>
          </cell>
          <cell r="B249" t="str">
            <v>앙카볼트 넛트</v>
          </cell>
          <cell r="C249" t="str">
            <v>Φ22×250</v>
          </cell>
          <cell r="D249" t="str">
            <v>개</v>
          </cell>
          <cell r="E249">
            <v>4</v>
          </cell>
          <cell r="F249">
            <v>638</v>
          </cell>
          <cell r="G249">
            <v>2552</v>
          </cell>
        </row>
        <row r="250">
          <cell r="A250">
            <v>89</v>
          </cell>
          <cell r="B250" t="str">
            <v>단자함기초대 신설</v>
          </cell>
          <cell r="C250" t="str">
            <v>무선통신설비용</v>
          </cell>
          <cell r="D250" t="str">
            <v>기</v>
          </cell>
          <cell r="G250">
            <v>12019.642</v>
          </cell>
          <cell r="I250">
            <v>9208.1110000000008</v>
          </cell>
          <cell r="K250">
            <v>0</v>
          </cell>
          <cell r="L250">
            <v>21227.753000000001</v>
          </cell>
        </row>
        <row r="251">
          <cell r="A251">
            <v>0</v>
          </cell>
          <cell r="B251" t="str">
            <v>시멘트</v>
          </cell>
          <cell r="C251" t="str">
            <v>40㎏</v>
          </cell>
          <cell r="D251" t="str">
            <v>포</v>
          </cell>
          <cell r="E251">
            <v>0.34399999999999997</v>
          </cell>
          <cell r="F251">
            <v>3600</v>
          </cell>
          <cell r="G251">
            <v>1238.3999999999999</v>
          </cell>
        </row>
        <row r="252">
          <cell r="A252">
            <v>0</v>
          </cell>
          <cell r="B252" t="str">
            <v>모래</v>
          </cell>
          <cell r="C252" t="str">
            <v>세사</v>
          </cell>
          <cell r="D252" t="str">
            <v>㎥</v>
          </cell>
          <cell r="E252">
            <v>1.9E-2</v>
          </cell>
          <cell r="F252">
            <v>16000</v>
          </cell>
          <cell r="G252">
            <v>304</v>
          </cell>
        </row>
        <row r="253">
          <cell r="A253">
            <v>0</v>
          </cell>
          <cell r="B253" t="str">
            <v>자갈</v>
          </cell>
          <cell r="C253" t="str">
            <v>#467</v>
          </cell>
          <cell r="D253" t="str">
            <v>㎥</v>
          </cell>
          <cell r="E253">
            <v>3.7999999999999999E-2</v>
          </cell>
          <cell r="F253">
            <v>18000</v>
          </cell>
          <cell r="G253">
            <v>684</v>
          </cell>
        </row>
        <row r="254">
          <cell r="A254">
            <v>0</v>
          </cell>
          <cell r="B254" t="str">
            <v>합판</v>
          </cell>
          <cell r="C254" t="str">
            <v>12t</v>
          </cell>
          <cell r="D254" t="str">
            <v>㎡</v>
          </cell>
          <cell r="E254">
            <v>0.17499999999999999</v>
          </cell>
          <cell r="F254">
            <v>5374</v>
          </cell>
          <cell r="G254">
            <v>940.44999999999993</v>
          </cell>
        </row>
        <row r="255">
          <cell r="B255" t="str">
            <v>각재</v>
          </cell>
          <cell r="C255" t="str">
            <v>육송</v>
          </cell>
          <cell r="D255" t="str">
            <v>재</v>
          </cell>
          <cell r="E255">
            <v>6.9</v>
          </cell>
          <cell r="F255">
            <v>900</v>
          </cell>
          <cell r="G255">
            <v>6210</v>
          </cell>
        </row>
        <row r="256">
          <cell r="A256">
            <v>0</v>
          </cell>
          <cell r="B256" t="str">
            <v>소철선</v>
          </cell>
          <cell r="C256" t="str">
            <v>#8</v>
          </cell>
          <cell r="D256" t="str">
            <v>㎏</v>
          </cell>
          <cell r="E256">
            <v>4.9000000000000002E-2</v>
          </cell>
          <cell r="F256">
            <v>728</v>
          </cell>
          <cell r="G256">
            <v>35.672000000000004</v>
          </cell>
        </row>
        <row r="257">
          <cell r="A257">
            <v>0</v>
          </cell>
          <cell r="B257" t="str">
            <v>철못</v>
          </cell>
          <cell r="C257" t="str">
            <v>N 50</v>
          </cell>
          <cell r="D257" t="str">
            <v>㎏</v>
          </cell>
          <cell r="E257">
            <v>3.4000000000000002E-2</v>
          </cell>
          <cell r="F257">
            <v>680</v>
          </cell>
          <cell r="G257">
            <v>23.12</v>
          </cell>
        </row>
        <row r="258">
          <cell r="A258">
            <v>0</v>
          </cell>
          <cell r="B258" t="str">
            <v>박리제</v>
          </cell>
          <cell r="C258" t="str">
            <v>목재용,유성</v>
          </cell>
          <cell r="D258" t="str">
            <v>ℓ</v>
          </cell>
          <cell r="E258">
            <v>3.2000000000000001E-2</v>
          </cell>
          <cell r="F258">
            <v>1000</v>
          </cell>
          <cell r="G258">
            <v>32</v>
          </cell>
        </row>
        <row r="259">
          <cell r="A259">
            <v>0</v>
          </cell>
          <cell r="B259" t="str">
            <v>앙카볼트 넛트</v>
          </cell>
          <cell r="C259" t="str">
            <v>Φ22×250</v>
          </cell>
          <cell r="D259" t="str">
            <v>개</v>
          </cell>
          <cell r="E259">
            <v>4</v>
          </cell>
          <cell r="F259">
            <v>638</v>
          </cell>
          <cell r="G259">
            <v>2552</v>
          </cell>
        </row>
        <row r="260">
          <cell r="A260">
            <v>90</v>
          </cell>
          <cell r="B260" t="str">
            <v>수공신설</v>
          </cell>
          <cell r="C260" t="str">
            <v>1호</v>
          </cell>
          <cell r="D260" t="str">
            <v>기</v>
          </cell>
          <cell r="G260">
            <v>388040.82799999998</v>
          </cell>
          <cell r="I260">
            <v>285255.02899999998</v>
          </cell>
          <cell r="K260">
            <v>0</v>
          </cell>
          <cell r="L260">
            <v>673295.85699999996</v>
          </cell>
        </row>
        <row r="261">
          <cell r="B261" t="str">
            <v>시멘트</v>
          </cell>
          <cell r="C261" t="str">
            <v>40㎏</v>
          </cell>
          <cell r="D261" t="str">
            <v>포</v>
          </cell>
          <cell r="E261">
            <v>16.72</v>
          </cell>
          <cell r="F261">
            <v>3600</v>
          </cell>
          <cell r="G261">
            <v>60191.999999999993</v>
          </cell>
        </row>
        <row r="262">
          <cell r="B262" t="str">
            <v>모래</v>
          </cell>
          <cell r="C262" t="str">
            <v>세사</v>
          </cell>
          <cell r="D262" t="str">
            <v>㎥</v>
          </cell>
          <cell r="E262">
            <v>0.93</v>
          </cell>
          <cell r="F262">
            <v>16000</v>
          </cell>
          <cell r="G262">
            <v>14880</v>
          </cell>
        </row>
        <row r="263">
          <cell r="B263" t="str">
            <v>자갈</v>
          </cell>
          <cell r="C263" t="str">
            <v>#467</v>
          </cell>
          <cell r="D263" t="str">
            <v>㎥</v>
          </cell>
          <cell r="E263">
            <v>1.23</v>
          </cell>
          <cell r="F263">
            <v>18000</v>
          </cell>
          <cell r="G263">
            <v>22140</v>
          </cell>
        </row>
        <row r="264">
          <cell r="B264" t="str">
            <v>이형철근</v>
          </cell>
          <cell r="C264" t="str">
            <v>10mm</v>
          </cell>
          <cell r="D264" t="str">
            <v>㎏</v>
          </cell>
          <cell r="E264">
            <v>10</v>
          </cell>
          <cell r="F264">
            <v>320</v>
          </cell>
          <cell r="G264">
            <v>3200</v>
          </cell>
        </row>
        <row r="265">
          <cell r="B265" t="str">
            <v>소철선</v>
          </cell>
          <cell r="C265" t="str">
            <v>#20</v>
          </cell>
          <cell r="D265" t="str">
            <v>㎏</v>
          </cell>
          <cell r="E265">
            <v>6.5</v>
          </cell>
          <cell r="F265">
            <v>684</v>
          </cell>
          <cell r="G265">
            <v>4446</v>
          </cell>
        </row>
        <row r="266">
          <cell r="B266" t="str">
            <v>소철선</v>
          </cell>
          <cell r="C266" t="str">
            <v>#8</v>
          </cell>
          <cell r="D266" t="str">
            <v>㎏</v>
          </cell>
          <cell r="E266">
            <v>0.216</v>
          </cell>
          <cell r="F266">
            <v>728</v>
          </cell>
          <cell r="G266">
            <v>157.24799999999999</v>
          </cell>
        </row>
        <row r="267">
          <cell r="B267" t="str">
            <v>앵커볼트</v>
          </cell>
          <cell r="C267" t="str">
            <v>M22 L250</v>
          </cell>
          <cell r="D267" t="str">
            <v>조</v>
          </cell>
          <cell r="E267">
            <v>4</v>
          </cell>
          <cell r="F267">
            <v>638</v>
          </cell>
          <cell r="G267">
            <v>2552</v>
          </cell>
        </row>
        <row r="268">
          <cell r="B268" t="str">
            <v>케이블받침대</v>
          </cell>
          <cell r="C268" t="str">
            <v>L = .055</v>
          </cell>
          <cell r="D268" t="str">
            <v>개</v>
          </cell>
          <cell r="E268">
            <v>2</v>
          </cell>
          <cell r="F268">
            <v>5500</v>
          </cell>
          <cell r="G268">
            <v>11000</v>
          </cell>
        </row>
        <row r="269">
          <cell r="B269" t="str">
            <v>케이블걸이쇠</v>
          </cell>
          <cell r="C269" t="str">
            <v>1조</v>
          </cell>
          <cell r="D269" t="str">
            <v>EA</v>
          </cell>
          <cell r="E269">
            <v>4</v>
          </cell>
          <cell r="F269">
            <v>1364</v>
          </cell>
          <cell r="G269">
            <v>5456</v>
          </cell>
        </row>
        <row r="270">
          <cell r="B270" t="str">
            <v>합판</v>
          </cell>
          <cell r="C270" t="str">
            <v>12t</v>
          </cell>
          <cell r="D270" t="str">
            <v>㎡</v>
          </cell>
          <cell r="E270">
            <v>0.87</v>
          </cell>
          <cell r="F270">
            <v>5374</v>
          </cell>
          <cell r="G270">
            <v>4675.38</v>
          </cell>
        </row>
        <row r="271">
          <cell r="B271" t="str">
            <v>각재</v>
          </cell>
          <cell r="C271" t="str">
            <v>육송</v>
          </cell>
          <cell r="D271" t="str">
            <v>재</v>
          </cell>
          <cell r="E271">
            <v>2.8000000000000001E-2</v>
          </cell>
          <cell r="F271">
            <v>900</v>
          </cell>
          <cell r="G271">
            <v>25.2</v>
          </cell>
        </row>
        <row r="272">
          <cell r="B272" t="str">
            <v>수공철개(KSD6021)</v>
          </cell>
          <cell r="C272" t="str">
            <v>1120×620×132</v>
          </cell>
          <cell r="D272" t="str">
            <v>조</v>
          </cell>
          <cell r="E272">
            <v>1</v>
          </cell>
          <cell r="F272">
            <v>250000</v>
          </cell>
          <cell r="G272">
            <v>250000</v>
          </cell>
        </row>
        <row r="273">
          <cell r="B273" t="str">
            <v>박리제</v>
          </cell>
          <cell r="C273" t="str">
            <v>목재용,유성</v>
          </cell>
          <cell r="D273" t="str">
            <v>ℓ</v>
          </cell>
          <cell r="E273">
            <v>0.14099999999999999</v>
          </cell>
          <cell r="F273">
            <v>1000</v>
          </cell>
          <cell r="G273">
            <v>141</v>
          </cell>
        </row>
        <row r="274">
          <cell r="B274" t="str">
            <v>접지봉</v>
          </cell>
          <cell r="C274" t="str">
            <v>16D×1800 mm</v>
          </cell>
          <cell r="D274" t="str">
            <v>본</v>
          </cell>
          <cell r="E274">
            <v>1</v>
          </cell>
          <cell r="F274">
            <v>4900</v>
          </cell>
          <cell r="G274">
            <v>4900</v>
          </cell>
        </row>
        <row r="275">
          <cell r="B275" t="str">
            <v>나동연선</v>
          </cell>
          <cell r="C275" t="str">
            <v>AS 38㎟</v>
          </cell>
          <cell r="D275" t="str">
            <v>m</v>
          </cell>
          <cell r="E275">
            <v>2</v>
          </cell>
          <cell r="F275">
            <v>1683</v>
          </cell>
          <cell r="G275">
            <v>3366</v>
          </cell>
        </row>
        <row r="276">
          <cell r="A276">
            <v>0</v>
          </cell>
          <cell r="B276" t="str">
            <v>압착슬리브</v>
          </cell>
          <cell r="C276" t="str">
            <v>38㎟</v>
          </cell>
          <cell r="D276" t="str">
            <v>개</v>
          </cell>
          <cell r="E276">
            <v>2</v>
          </cell>
          <cell r="F276">
            <v>455</v>
          </cell>
          <cell r="G276">
            <v>910</v>
          </cell>
        </row>
        <row r="277">
          <cell r="A277">
            <v>91</v>
          </cell>
          <cell r="B277" t="str">
            <v>분배기 설치</v>
          </cell>
          <cell r="C277" t="str">
            <v>2분배</v>
          </cell>
          <cell r="D277" t="str">
            <v>대</v>
          </cell>
          <cell r="G277">
            <v>7000</v>
          </cell>
          <cell r="I277">
            <v>19119.628000000001</v>
          </cell>
          <cell r="K277">
            <v>0</v>
          </cell>
          <cell r="L277">
            <v>26119.628000000001</v>
          </cell>
        </row>
        <row r="278">
          <cell r="A278">
            <v>0</v>
          </cell>
          <cell r="B278" t="str">
            <v>분배기</v>
          </cell>
          <cell r="C278" t="str">
            <v>2회로</v>
          </cell>
          <cell r="D278" t="str">
            <v>개</v>
          </cell>
          <cell r="E278">
            <v>1</v>
          </cell>
          <cell r="F278">
            <v>7000</v>
          </cell>
          <cell r="G278">
            <v>7000</v>
          </cell>
        </row>
        <row r="279">
          <cell r="A279">
            <v>92</v>
          </cell>
          <cell r="B279" t="str">
            <v>분배기 설치</v>
          </cell>
          <cell r="C279" t="str">
            <v>3분배</v>
          </cell>
          <cell r="D279" t="str">
            <v>대</v>
          </cell>
          <cell r="G279">
            <v>7000</v>
          </cell>
          <cell r="I279">
            <v>25463.306</v>
          </cell>
          <cell r="K279">
            <v>0</v>
          </cell>
          <cell r="L279">
            <v>32463.306</v>
          </cell>
        </row>
        <row r="280">
          <cell r="B280" t="str">
            <v>분배기</v>
          </cell>
          <cell r="C280" t="str">
            <v>3회로</v>
          </cell>
          <cell r="D280" t="str">
            <v>개</v>
          </cell>
          <cell r="E280">
            <v>1</v>
          </cell>
          <cell r="F280">
            <v>7000</v>
          </cell>
          <cell r="G280">
            <v>7000</v>
          </cell>
        </row>
        <row r="281">
          <cell r="A281">
            <v>93</v>
          </cell>
          <cell r="B281" t="str">
            <v>트레이설치</v>
          </cell>
          <cell r="C281" t="str">
            <v>W600×100H×2.3t</v>
          </cell>
          <cell r="D281" t="str">
            <v>m</v>
          </cell>
          <cell r="G281">
            <v>36630</v>
          </cell>
          <cell r="I281">
            <v>23046</v>
          </cell>
          <cell r="K281">
            <v>0</v>
          </cell>
          <cell r="L281">
            <v>59676</v>
          </cell>
        </row>
        <row r="282">
          <cell r="B282" t="str">
            <v>CABLE TRAY</v>
          </cell>
          <cell r="C282" t="str">
            <v>W600×100H×2.3t</v>
          </cell>
          <cell r="D282" t="str">
            <v>m</v>
          </cell>
          <cell r="E282">
            <v>1.1000000000000001</v>
          </cell>
          <cell r="F282">
            <v>33300</v>
          </cell>
          <cell r="G282">
            <v>36630</v>
          </cell>
        </row>
        <row r="283">
          <cell r="A283">
            <v>94</v>
          </cell>
          <cell r="B283" t="str">
            <v>전선신설</v>
          </cell>
          <cell r="C283" t="str">
            <v>HIV 1.2mm</v>
          </cell>
          <cell r="D283" t="str">
            <v>m</v>
          </cell>
          <cell r="G283">
            <v>58.300000000000004</v>
          </cell>
          <cell r="I283">
            <v>2000.2839999999999</v>
          </cell>
          <cell r="K283">
            <v>0</v>
          </cell>
          <cell r="L283">
            <v>2058.5839999999998</v>
          </cell>
        </row>
        <row r="284">
          <cell r="B284" t="str">
            <v>전선</v>
          </cell>
          <cell r="C284" t="str">
            <v>HIV 1.2㎜</v>
          </cell>
          <cell r="D284" t="str">
            <v>m</v>
          </cell>
          <cell r="E284">
            <v>1.1000000000000001</v>
          </cell>
          <cell r="F284">
            <v>53</v>
          </cell>
          <cell r="G284">
            <v>58.300000000000004</v>
          </cell>
        </row>
        <row r="285">
          <cell r="A285">
            <v>95</v>
          </cell>
          <cell r="B285" t="str">
            <v>전원선 신설</v>
          </cell>
          <cell r="C285" t="str">
            <v>CV 3C/3.5㎟</v>
          </cell>
          <cell r="D285" t="str">
            <v>m</v>
          </cell>
          <cell r="G285">
            <v>778.80000000000007</v>
          </cell>
          <cell r="I285">
            <v>4000.5679999999998</v>
          </cell>
          <cell r="K285">
            <v>0</v>
          </cell>
          <cell r="L285">
            <v>4779.3679999999995</v>
          </cell>
        </row>
        <row r="286">
          <cell r="B286" t="str">
            <v>전원선</v>
          </cell>
          <cell r="C286" t="str">
            <v>CV 3C/3.5㎟</v>
          </cell>
          <cell r="D286" t="str">
            <v>m</v>
          </cell>
          <cell r="E286">
            <v>1.1000000000000001</v>
          </cell>
          <cell r="F286">
            <v>708</v>
          </cell>
          <cell r="G286">
            <v>778.80000000000007</v>
          </cell>
        </row>
        <row r="287">
          <cell r="A287">
            <v>96</v>
          </cell>
          <cell r="B287" t="str">
            <v>CABLE DUCT/COVER 설치</v>
          </cell>
          <cell r="C287" t="str">
            <v>W450 × H100</v>
          </cell>
          <cell r="D287" t="str">
            <v>m</v>
          </cell>
          <cell r="G287">
            <v>30030.000000000004</v>
          </cell>
          <cell r="I287">
            <v>38025.9</v>
          </cell>
          <cell r="K287">
            <v>0</v>
          </cell>
          <cell r="L287">
            <v>68055.900000000009</v>
          </cell>
        </row>
        <row r="288">
          <cell r="B288" t="str">
            <v>CABLE DUCT/COVER</v>
          </cell>
          <cell r="C288" t="str">
            <v>W450 × H100</v>
          </cell>
          <cell r="D288" t="str">
            <v>m</v>
          </cell>
          <cell r="E288">
            <v>1.1000000000000001</v>
          </cell>
          <cell r="F288">
            <v>27300</v>
          </cell>
          <cell r="G288">
            <v>30030.000000000004</v>
          </cell>
        </row>
        <row r="289">
          <cell r="A289">
            <v>97</v>
          </cell>
          <cell r="B289" t="str">
            <v>CP BOX 설치</v>
          </cell>
          <cell r="C289" t="str">
            <v>600x600x400</v>
          </cell>
          <cell r="D289" t="str">
            <v>개</v>
          </cell>
          <cell r="K289">
            <v>0</v>
          </cell>
          <cell r="L289">
            <v>0</v>
          </cell>
        </row>
        <row r="290">
          <cell r="A290">
            <v>98</v>
          </cell>
          <cell r="B290" t="str">
            <v>Speaker 설치</v>
          </cell>
          <cell r="C290" t="str">
            <v>5W(천장형)</v>
          </cell>
          <cell r="D290" t="str">
            <v>대</v>
          </cell>
          <cell r="G290">
            <v>25000</v>
          </cell>
          <cell r="I290">
            <v>15861.397999999999</v>
          </cell>
          <cell r="K290">
            <v>0</v>
          </cell>
          <cell r="L290">
            <v>40861.398000000001</v>
          </cell>
        </row>
        <row r="291">
          <cell r="B291" t="str">
            <v>스피커</v>
          </cell>
          <cell r="C291" t="str">
            <v>5W (천장형)</v>
          </cell>
          <cell r="D291" t="str">
            <v>개</v>
          </cell>
          <cell r="E291">
            <v>1</v>
          </cell>
          <cell r="F291">
            <v>25000</v>
          </cell>
          <cell r="G291">
            <v>25000</v>
          </cell>
        </row>
        <row r="292">
          <cell r="A292">
            <v>99</v>
          </cell>
          <cell r="B292" t="str">
            <v>PVC 전선관 신설</v>
          </cell>
          <cell r="C292" t="str">
            <v>22C</v>
          </cell>
          <cell r="D292" t="str">
            <v>m</v>
          </cell>
          <cell r="G292">
            <v>356.40000000000003</v>
          </cell>
          <cell r="I292">
            <v>3802.59</v>
          </cell>
          <cell r="K292">
            <v>0</v>
          </cell>
          <cell r="L292">
            <v>4158.99</v>
          </cell>
        </row>
        <row r="293">
          <cell r="B293" t="str">
            <v>PVC전선관</v>
          </cell>
          <cell r="C293" t="str">
            <v>22C</v>
          </cell>
          <cell r="D293" t="str">
            <v>m</v>
          </cell>
          <cell r="E293">
            <v>1.1000000000000001</v>
          </cell>
          <cell r="F293">
            <v>324</v>
          </cell>
          <cell r="G293">
            <v>356.40000000000003</v>
          </cell>
        </row>
        <row r="294">
          <cell r="A294">
            <v>100</v>
          </cell>
          <cell r="B294" t="str">
            <v>동축케이블 신설</v>
          </cell>
          <cell r="C294" t="str">
            <v>5C-HFBT</v>
          </cell>
          <cell r="D294" t="str">
            <v>m</v>
          </cell>
          <cell r="G294">
            <v>640.5</v>
          </cell>
          <cell r="I294">
            <v>1388.7860000000001</v>
          </cell>
          <cell r="K294">
            <v>0</v>
          </cell>
          <cell r="L294">
            <v>2029.2860000000001</v>
          </cell>
        </row>
        <row r="295">
          <cell r="B295" t="str">
            <v>동축케이블</v>
          </cell>
          <cell r="C295" t="str">
            <v>ECX 5C-HFBT</v>
          </cell>
          <cell r="D295" t="str">
            <v>m</v>
          </cell>
          <cell r="E295">
            <v>1.05</v>
          </cell>
          <cell r="F295">
            <v>610</v>
          </cell>
          <cell r="G295">
            <v>640.5</v>
          </cell>
        </row>
        <row r="296">
          <cell r="A296">
            <v>101</v>
          </cell>
          <cell r="B296" t="str">
            <v>C형 찬넬 설치</v>
          </cell>
          <cell r="C296" t="str">
            <v>60×30×10×2t</v>
          </cell>
          <cell r="D296" t="str">
            <v>개</v>
          </cell>
          <cell r="G296">
            <v>2296</v>
          </cell>
          <cell r="I296">
            <v>7997.9050000000007</v>
          </cell>
          <cell r="K296">
            <v>0</v>
          </cell>
          <cell r="L296">
            <v>10293.905000000001</v>
          </cell>
        </row>
        <row r="297">
          <cell r="B297" t="str">
            <v>C형 찬넬</v>
          </cell>
          <cell r="C297" t="str">
            <v>41×25×1.2m</v>
          </cell>
          <cell r="D297" t="str">
            <v>개</v>
          </cell>
          <cell r="E297">
            <v>1</v>
          </cell>
          <cell r="F297">
            <v>680</v>
          </cell>
          <cell r="G297">
            <v>680</v>
          </cell>
          <cell r="K297">
            <v>0</v>
          </cell>
          <cell r="L297">
            <v>680</v>
          </cell>
        </row>
        <row r="298">
          <cell r="A298">
            <v>0</v>
          </cell>
          <cell r="B298" t="str">
            <v>앵커볼트</v>
          </cell>
          <cell r="C298" t="str">
            <v>M22 L250</v>
          </cell>
          <cell r="D298" t="str">
            <v>조</v>
          </cell>
          <cell r="E298">
            <v>2</v>
          </cell>
          <cell r="F298">
            <v>638</v>
          </cell>
          <cell r="G298">
            <v>1276</v>
          </cell>
          <cell r="K298">
            <v>0</v>
          </cell>
          <cell r="L298">
            <v>1276</v>
          </cell>
        </row>
        <row r="299">
          <cell r="B299" t="str">
            <v>달대볼트</v>
          </cell>
          <cell r="C299" t="str">
            <v>M6 L1000</v>
          </cell>
          <cell r="D299" t="str">
            <v>조</v>
          </cell>
          <cell r="E299">
            <v>2</v>
          </cell>
          <cell r="F299">
            <v>170</v>
          </cell>
          <cell r="G299">
            <v>340</v>
          </cell>
          <cell r="K299">
            <v>0</v>
          </cell>
          <cell r="L299">
            <v>340</v>
          </cell>
        </row>
        <row r="300">
          <cell r="A300">
            <v>102</v>
          </cell>
          <cell r="B300" t="str">
            <v>통신인출구 설치</v>
          </cell>
          <cell r="C300" t="str">
            <v>OUTLET(4Port)</v>
          </cell>
          <cell r="D300" t="str">
            <v>개</v>
          </cell>
          <cell r="G300">
            <v>68620</v>
          </cell>
          <cell r="I300">
            <v>43729.784999999996</v>
          </cell>
          <cell r="K300">
            <v>0</v>
          </cell>
          <cell r="L300">
            <v>112349.785</v>
          </cell>
        </row>
        <row r="301">
          <cell r="B301" t="str">
            <v>모듈러 잭</v>
          </cell>
          <cell r="C301" t="str">
            <v>CAT 5E</v>
          </cell>
          <cell r="D301" t="str">
            <v>개</v>
          </cell>
          <cell r="E301">
            <v>4</v>
          </cell>
          <cell r="F301">
            <v>5830</v>
          </cell>
          <cell r="G301">
            <v>23320</v>
          </cell>
          <cell r="K301">
            <v>0</v>
          </cell>
          <cell r="L301">
            <v>23320</v>
          </cell>
        </row>
        <row r="302">
          <cell r="B302" t="str">
            <v>OUTLET</v>
          </cell>
          <cell r="C302" t="str">
            <v>CAT.5E 4Port</v>
          </cell>
          <cell r="D302" t="str">
            <v>개</v>
          </cell>
          <cell r="E302">
            <v>1</v>
          </cell>
          <cell r="F302">
            <v>45300</v>
          </cell>
          <cell r="G302">
            <v>45300</v>
          </cell>
          <cell r="K302">
            <v>0</v>
          </cell>
          <cell r="L302">
            <v>45300</v>
          </cell>
        </row>
        <row r="303">
          <cell r="A303">
            <v>103</v>
          </cell>
          <cell r="B303" t="str">
            <v>분기기 설치</v>
          </cell>
          <cell r="C303" t="str">
            <v>2분기기</v>
          </cell>
          <cell r="D303" t="str">
            <v>대</v>
          </cell>
          <cell r="G303">
            <v>7000</v>
          </cell>
          <cell r="I303">
            <v>25463.306</v>
          </cell>
          <cell r="K303">
            <v>0</v>
          </cell>
          <cell r="L303">
            <v>32463.306</v>
          </cell>
        </row>
        <row r="304">
          <cell r="B304" t="str">
            <v>분기기</v>
          </cell>
          <cell r="C304" t="str">
            <v>2분기</v>
          </cell>
          <cell r="D304" t="str">
            <v>개</v>
          </cell>
          <cell r="E304">
            <v>1</v>
          </cell>
          <cell r="F304">
            <v>7000</v>
          </cell>
          <cell r="G304">
            <v>7000</v>
          </cell>
          <cell r="K304">
            <v>0</v>
          </cell>
          <cell r="L304">
            <v>7000</v>
          </cell>
        </row>
        <row r="305">
          <cell r="A305">
            <v>104</v>
          </cell>
          <cell r="B305" t="str">
            <v>통신인출구 설치</v>
          </cell>
          <cell r="C305" t="str">
            <v>OUTLET(6Port)</v>
          </cell>
          <cell r="D305" t="str">
            <v>개</v>
          </cell>
          <cell r="G305">
            <v>111980</v>
          </cell>
          <cell r="I305">
            <v>63434.114999999998</v>
          </cell>
          <cell r="K305">
            <v>0</v>
          </cell>
          <cell r="L305">
            <v>175414.11499999999</v>
          </cell>
        </row>
        <row r="306">
          <cell r="B306" t="str">
            <v>모듈러 잭</v>
          </cell>
          <cell r="C306" t="str">
            <v>CAT 5E</v>
          </cell>
          <cell r="D306" t="str">
            <v>개</v>
          </cell>
          <cell r="E306">
            <v>6</v>
          </cell>
          <cell r="F306">
            <v>5830</v>
          </cell>
          <cell r="G306">
            <v>34980</v>
          </cell>
          <cell r="K306">
            <v>0</v>
          </cell>
          <cell r="L306">
            <v>34980</v>
          </cell>
        </row>
        <row r="307">
          <cell r="B307" t="str">
            <v>OUTLET</v>
          </cell>
          <cell r="C307" t="str">
            <v>CAT.5E 2Port</v>
          </cell>
          <cell r="D307" t="str">
            <v>개</v>
          </cell>
          <cell r="E307">
            <v>1</v>
          </cell>
          <cell r="F307">
            <v>31700</v>
          </cell>
          <cell r="G307">
            <v>31700</v>
          </cell>
          <cell r="K307">
            <v>0</v>
          </cell>
          <cell r="L307">
            <v>31700</v>
          </cell>
        </row>
        <row r="308">
          <cell r="B308" t="str">
            <v>OUTLET</v>
          </cell>
          <cell r="C308" t="str">
            <v>CAT.5E 4Port</v>
          </cell>
          <cell r="D308" t="str">
            <v>개</v>
          </cell>
          <cell r="E308">
            <v>1</v>
          </cell>
          <cell r="F308">
            <v>45300</v>
          </cell>
          <cell r="G308">
            <v>45300</v>
          </cell>
          <cell r="K308">
            <v>0</v>
          </cell>
          <cell r="L308">
            <v>45300</v>
          </cell>
        </row>
        <row r="309">
          <cell r="A309">
            <v>105</v>
          </cell>
          <cell r="B309" t="str">
            <v>Speaker 설치</v>
          </cell>
          <cell r="C309" t="str">
            <v>3W(벽부형)</v>
          </cell>
          <cell r="D309" t="str">
            <v>대</v>
          </cell>
          <cell r="G309">
            <v>19000</v>
          </cell>
          <cell r="I309">
            <v>15861.397999999999</v>
          </cell>
          <cell r="L309">
            <v>34861.398000000001</v>
          </cell>
        </row>
        <row r="310">
          <cell r="B310" t="str">
            <v>스피커</v>
          </cell>
          <cell r="C310" t="str">
            <v>3W(벽부형)</v>
          </cell>
          <cell r="D310" t="str">
            <v>개</v>
          </cell>
          <cell r="E310">
            <v>1</v>
          </cell>
          <cell r="F310">
            <v>19000</v>
          </cell>
          <cell r="G310">
            <v>19000</v>
          </cell>
          <cell r="H310">
            <v>0</v>
          </cell>
          <cell r="J310">
            <v>0</v>
          </cell>
          <cell r="K310">
            <v>0</v>
          </cell>
          <cell r="L310">
            <v>19000</v>
          </cell>
        </row>
        <row r="311">
          <cell r="A311">
            <v>106</v>
          </cell>
          <cell r="B311" t="str">
            <v>Speaker 설치</v>
          </cell>
          <cell r="C311" t="str">
            <v>5W(벽부형)</v>
          </cell>
          <cell r="D311" t="str">
            <v>대</v>
          </cell>
          <cell r="G311">
            <v>28000</v>
          </cell>
          <cell r="I311">
            <v>15861.397999999999</v>
          </cell>
          <cell r="L311">
            <v>43861.398000000001</v>
          </cell>
        </row>
        <row r="312">
          <cell r="B312" t="str">
            <v>스피커</v>
          </cell>
          <cell r="C312" t="str">
            <v>5W(벽부형)</v>
          </cell>
          <cell r="D312" t="str">
            <v>개</v>
          </cell>
          <cell r="E312">
            <v>1</v>
          </cell>
          <cell r="F312">
            <v>28000</v>
          </cell>
          <cell r="G312">
            <v>28000</v>
          </cell>
          <cell r="H312">
            <v>0</v>
          </cell>
          <cell r="I312">
            <v>136500</v>
          </cell>
          <cell r="J312">
            <v>0</v>
          </cell>
          <cell r="K312">
            <v>0</v>
          </cell>
          <cell r="L312">
            <v>164500</v>
          </cell>
        </row>
        <row r="313">
          <cell r="A313">
            <v>107</v>
          </cell>
          <cell r="B313" t="str">
            <v>통신단자함 신설</v>
          </cell>
          <cell r="C313" t="str">
            <v>UTP용</v>
          </cell>
          <cell r="D313" t="str">
            <v>개</v>
          </cell>
          <cell r="G313">
            <v>136500</v>
          </cell>
          <cell r="I313">
            <v>6432.2719999999999</v>
          </cell>
          <cell r="L313">
            <v>142932.272</v>
          </cell>
        </row>
        <row r="314">
          <cell r="B314" t="str">
            <v>통신용단자함</v>
          </cell>
          <cell r="C314" t="str">
            <v>UTP용</v>
          </cell>
          <cell r="D314" t="str">
            <v>개</v>
          </cell>
          <cell r="E314">
            <v>1</v>
          </cell>
          <cell r="F314">
            <v>136500</v>
          </cell>
          <cell r="G314">
            <v>136500</v>
          </cell>
          <cell r="L314">
            <v>136500</v>
          </cell>
        </row>
        <row r="315">
          <cell r="A315">
            <v>108</v>
          </cell>
          <cell r="B315" t="str">
            <v>PAGING 단자함 신설</v>
          </cell>
          <cell r="C315" t="str">
            <v>250x350x150</v>
          </cell>
          <cell r="D315" t="str">
            <v>개</v>
          </cell>
          <cell r="G315">
            <v>25500</v>
          </cell>
          <cell r="I315">
            <v>28557.330999999998</v>
          </cell>
          <cell r="L315">
            <v>54057.330999999998</v>
          </cell>
        </row>
        <row r="316">
          <cell r="B316" t="str">
            <v>PAGING 단자함</v>
          </cell>
          <cell r="C316" t="str">
            <v>250x350x150</v>
          </cell>
          <cell r="D316" t="str">
            <v>개</v>
          </cell>
          <cell r="E316">
            <v>1</v>
          </cell>
          <cell r="F316">
            <v>25500</v>
          </cell>
          <cell r="G316">
            <v>25500</v>
          </cell>
          <cell r="L316">
            <v>25500</v>
          </cell>
        </row>
        <row r="317">
          <cell r="A317">
            <v>109</v>
          </cell>
          <cell r="B317" t="str">
            <v>방송용 단자함 신설</v>
          </cell>
          <cell r="C317" t="str">
            <v>10P</v>
          </cell>
          <cell r="D317" t="str">
            <v>개</v>
          </cell>
          <cell r="G317">
            <v>25500</v>
          </cell>
          <cell r="I317">
            <v>28557.330999999998</v>
          </cell>
          <cell r="L317">
            <v>54057.330999999998</v>
          </cell>
        </row>
        <row r="318">
          <cell r="B318" t="str">
            <v>방송용 단자함</v>
          </cell>
          <cell r="C318" t="str">
            <v>10P</v>
          </cell>
          <cell r="D318" t="str">
            <v>개</v>
          </cell>
          <cell r="E318">
            <v>1</v>
          </cell>
          <cell r="F318">
            <v>25500</v>
          </cell>
          <cell r="G318">
            <v>25500</v>
          </cell>
          <cell r="L318">
            <v>25500</v>
          </cell>
        </row>
        <row r="319">
          <cell r="A319">
            <v>110</v>
          </cell>
          <cell r="B319" t="str">
            <v>광케이블 접속</v>
          </cell>
          <cell r="C319" t="str">
            <v>심선접속</v>
          </cell>
          <cell r="D319" t="str">
            <v>CORE</v>
          </cell>
          <cell r="G319">
            <v>7192</v>
          </cell>
          <cell r="I319">
            <v>32703.486000000001</v>
          </cell>
          <cell r="L319">
            <v>39895.486000000004</v>
          </cell>
        </row>
        <row r="320">
          <cell r="B320" t="str">
            <v>열수축슬리브</v>
          </cell>
          <cell r="C320" t="str">
            <v>광케이블용</v>
          </cell>
          <cell r="D320" t="str">
            <v>개</v>
          </cell>
          <cell r="E320">
            <v>2</v>
          </cell>
          <cell r="F320">
            <v>880</v>
          </cell>
          <cell r="G320">
            <v>1760</v>
          </cell>
          <cell r="L320">
            <v>1760</v>
          </cell>
        </row>
        <row r="321">
          <cell r="B321" t="str">
            <v>가제</v>
          </cell>
          <cell r="C321" t="str">
            <v>12Cmx12Cm</v>
          </cell>
          <cell r="D321" t="str">
            <v>매</v>
          </cell>
          <cell r="E321">
            <v>6</v>
          </cell>
          <cell r="F321">
            <v>47</v>
          </cell>
          <cell r="G321">
            <v>282</v>
          </cell>
          <cell r="L321">
            <v>282</v>
          </cell>
        </row>
        <row r="322">
          <cell r="B322" t="str">
            <v>이소프로필알콜</v>
          </cell>
          <cell r="C322" t="str">
            <v>순도99%</v>
          </cell>
          <cell r="D322" t="str">
            <v>병</v>
          </cell>
          <cell r="E322">
            <v>0.5</v>
          </cell>
          <cell r="F322">
            <v>1000</v>
          </cell>
          <cell r="G322">
            <v>500</v>
          </cell>
          <cell r="L322">
            <v>500</v>
          </cell>
        </row>
        <row r="323">
          <cell r="B323" t="str">
            <v>젤리세척제</v>
          </cell>
          <cell r="C323">
            <v>0</v>
          </cell>
          <cell r="D323" t="str">
            <v>l</v>
          </cell>
          <cell r="E323">
            <v>0.5</v>
          </cell>
          <cell r="F323">
            <v>8000</v>
          </cell>
          <cell r="G323">
            <v>4000</v>
          </cell>
          <cell r="L323">
            <v>4000</v>
          </cell>
        </row>
        <row r="324">
          <cell r="B324" t="str">
            <v>걸레</v>
          </cell>
          <cell r="C324" t="str">
            <v>면포류</v>
          </cell>
          <cell r="D324" t="str">
            <v>kg</v>
          </cell>
          <cell r="E324">
            <v>0.25</v>
          </cell>
          <cell r="F324">
            <v>1200</v>
          </cell>
          <cell r="G324">
            <v>300</v>
          </cell>
          <cell r="L324">
            <v>300</v>
          </cell>
        </row>
        <row r="325">
          <cell r="B325" t="str">
            <v>테이프</v>
          </cell>
          <cell r="C325">
            <v>0</v>
          </cell>
          <cell r="D325" t="str">
            <v>m</v>
          </cell>
          <cell r="E325">
            <v>0.5</v>
          </cell>
          <cell r="F325">
            <v>700</v>
          </cell>
          <cell r="G325">
            <v>350</v>
          </cell>
          <cell r="L325">
            <v>350</v>
          </cell>
        </row>
        <row r="326">
          <cell r="A326">
            <v>111</v>
          </cell>
          <cell r="B326" t="str">
            <v>PE 내관 철거</v>
          </cell>
          <cell r="C326" t="str">
            <v>Φ36</v>
          </cell>
          <cell r="D326" t="str">
            <v>100m</v>
          </cell>
          <cell r="E326">
            <v>1</v>
          </cell>
          <cell r="I326">
            <v>67516.087</v>
          </cell>
          <cell r="L326">
            <v>67516.087</v>
          </cell>
        </row>
        <row r="327">
          <cell r="A327">
            <v>112</v>
          </cell>
          <cell r="B327" t="str">
            <v>ST케이블 철거</v>
          </cell>
          <cell r="C327" t="str">
            <v>100P/.9(50%차폐)</v>
          </cell>
          <cell r="D327" t="str">
            <v>100m</v>
          </cell>
          <cell r="E327">
            <v>1</v>
          </cell>
          <cell r="I327">
            <v>195556.427</v>
          </cell>
          <cell r="L327">
            <v>195556.427</v>
          </cell>
        </row>
        <row r="328">
          <cell r="A328">
            <v>113</v>
          </cell>
          <cell r="B328" t="str">
            <v>ST케이블 철거</v>
          </cell>
          <cell r="C328" t="str">
            <v>50P/.9(50%차폐)</v>
          </cell>
          <cell r="D328" t="str">
            <v>100m</v>
          </cell>
          <cell r="E328">
            <v>1</v>
          </cell>
          <cell r="I328">
            <v>176852.62300000002</v>
          </cell>
          <cell r="L328">
            <v>176852.62300000002</v>
          </cell>
        </row>
        <row r="329">
          <cell r="A329">
            <v>114</v>
          </cell>
          <cell r="B329" t="str">
            <v>광케이블 철거</v>
          </cell>
          <cell r="C329" t="str">
            <v>SM 12Core(지하철용)</v>
          </cell>
          <cell r="D329" t="str">
            <v>100m</v>
          </cell>
          <cell r="E329">
            <v>1</v>
          </cell>
          <cell r="I329">
            <v>159556.89799999999</v>
          </cell>
          <cell r="L329">
            <v>159556.89799999999</v>
          </cell>
        </row>
        <row r="330">
          <cell r="A330">
            <v>115</v>
          </cell>
          <cell r="B330" t="str">
            <v>광케이블 철거</v>
          </cell>
          <cell r="C330" t="str">
            <v>SM 3Core(통신사업자용)</v>
          </cell>
          <cell r="D330" t="str">
            <v>100m</v>
          </cell>
          <cell r="E330">
            <v>1</v>
          </cell>
          <cell r="I330">
            <v>159556.89799999999</v>
          </cell>
          <cell r="L330">
            <v>159556.89799999999</v>
          </cell>
        </row>
        <row r="331">
          <cell r="A331">
            <v>116</v>
          </cell>
          <cell r="B331" t="str">
            <v>전원케이블 철거</v>
          </cell>
          <cell r="C331" t="str">
            <v>CV 3.5㎟</v>
          </cell>
          <cell r="D331" t="str">
            <v>m</v>
          </cell>
          <cell r="E331">
            <v>1</v>
          </cell>
          <cell r="I331">
            <v>1326.26</v>
          </cell>
          <cell r="L331">
            <v>1326.26</v>
          </cell>
        </row>
        <row r="332">
          <cell r="A332">
            <v>117</v>
          </cell>
          <cell r="B332" t="str">
            <v>전원케이블 신설</v>
          </cell>
          <cell r="C332" t="str">
            <v>CV 3.5㎟</v>
          </cell>
          <cell r="D332" t="str">
            <v>m</v>
          </cell>
          <cell r="G332">
            <v>585.20000000000005</v>
          </cell>
          <cell r="I332">
            <v>2652.52</v>
          </cell>
          <cell r="L332">
            <v>3237.7200000000003</v>
          </cell>
        </row>
        <row r="333">
          <cell r="B333" t="str">
            <v>전원선</v>
          </cell>
          <cell r="C333" t="str">
            <v>CV 2C/3.5㎟</v>
          </cell>
          <cell r="D333" t="str">
            <v>m</v>
          </cell>
          <cell r="E333">
            <v>1.1000000000000001</v>
          </cell>
          <cell r="F333">
            <v>532</v>
          </cell>
          <cell r="G333">
            <v>585.20000000000005</v>
          </cell>
        </row>
        <row r="334">
          <cell r="A334">
            <v>118</v>
          </cell>
          <cell r="B334" t="str">
            <v>광케이블 신설</v>
          </cell>
          <cell r="C334" t="str">
            <v>SM 12Core(지하철용)</v>
          </cell>
          <cell r="D334" t="str">
            <v>100m</v>
          </cell>
          <cell r="G334">
            <v>573405</v>
          </cell>
          <cell r="I334">
            <v>319113.79599999997</v>
          </cell>
          <cell r="L334">
            <v>892518.79599999997</v>
          </cell>
        </row>
        <row r="335">
          <cell r="B335" t="str">
            <v>광케이블</v>
          </cell>
          <cell r="C335" t="str">
            <v>SM 12Core</v>
          </cell>
          <cell r="D335" t="str">
            <v>100m</v>
          </cell>
          <cell r="E335">
            <v>1.05</v>
          </cell>
          <cell r="F335">
            <v>546100</v>
          </cell>
          <cell r="G335">
            <v>573405</v>
          </cell>
        </row>
        <row r="336">
          <cell r="A336">
            <v>119</v>
          </cell>
          <cell r="B336" t="str">
            <v>광케이블 신설</v>
          </cell>
          <cell r="C336" t="str">
            <v>SM 3Core(통신사업자용)</v>
          </cell>
          <cell r="D336" t="str">
            <v>100m</v>
          </cell>
          <cell r="G336">
            <v>268170</v>
          </cell>
          <cell r="I336">
            <v>319113.79599999997</v>
          </cell>
          <cell r="L336">
            <v>587283.79599999997</v>
          </cell>
        </row>
        <row r="337">
          <cell r="B337" t="str">
            <v>광케이블</v>
          </cell>
          <cell r="C337" t="str">
            <v>SM 3Core</v>
          </cell>
          <cell r="D337" t="str">
            <v>100m</v>
          </cell>
          <cell r="E337">
            <v>1.05</v>
          </cell>
          <cell r="F337">
            <v>255400</v>
          </cell>
          <cell r="G337">
            <v>268170</v>
          </cell>
        </row>
        <row r="338">
          <cell r="A338">
            <v>120</v>
          </cell>
          <cell r="B338" t="str">
            <v>PE 내관 포설</v>
          </cell>
          <cell r="C338" t="str">
            <v>Φ36</v>
          </cell>
          <cell r="D338" t="str">
            <v>100m</v>
          </cell>
          <cell r="G338">
            <v>62920.000000000007</v>
          </cell>
          <cell r="I338">
            <v>135032.174</v>
          </cell>
          <cell r="L338">
            <v>197952.174</v>
          </cell>
        </row>
        <row r="339">
          <cell r="B339" t="str">
            <v>PE내관</v>
          </cell>
          <cell r="C339" t="str">
            <v>Φ36</v>
          </cell>
          <cell r="D339" t="str">
            <v>100m</v>
          </cell>
          <cell r="E339">
            <v>1.1000000000000001</v>
          </cell>
          <cell r="F339">
            <v>57200</v>
          </cell>
          <cell r="G339">
            <v>62920.000000000007</v>
          </cell>
        </row>
        <row r="340">
          <cell r="A340">
            <v>121</v>
          </cell>
          <cell r="B340" t="str">
            <v>광분배함 설치</v>
          </cell>
          <cell r="C340" t="str">
            <v>36CORE</v>
          </cell>
          <cell r="D340" t="str">
            <v>개</v>
          </cell>
          <cell r="G340">
            <v>290000</v>
          </cell>
          <cell r="I340">
            <v>10947.123</v>
          </cell>
          <cell r="L340">
            <v>300947.12300000002</v>
          </cell>
        </row>
        <row r="341">
          <cell r="B341" t="str">
            <v>광분배함</v>
          </cell>
          <cell r="C341" t="str">
            <v>36CORE</v>
          </cell>
          <cell r="D341" t="str">
            <v>개</v>
          </cell>
          <cell r="E341">
            <v>1</v>
          </cell>
          <cell r="F341">
            <v>290000</v>
          </cell>
          <cell r="G341">
            <v>290000</v>
          </cell>
        </row>
        <row r="342">
          <cell r="A342">
            <v>122</v>
          </cell>
          <cell r="B342" t="str">
            <v>제어케이블 설치</v>
          </cell>
          <cell r="C342" t="str">
            <v>CVV-SB 19C/2㎟</v>
          </cell>
          <cell r="D342" t="str">
            <v>100m</v>
          </cell>
          <cell r="G342">
            <v>332010</v>
          </cell>
          <cell r="I342">
            <v>294809.81099999999</v>
          </cell>
          <cell r="L342">
            <v>626819.81099999999</v>
          </cell>
        </row>
        <row r="343">
          <cell r="B343" t="str">
            <v>제어케이블</v>
          </cell>
          <cell r="C343" t="str">
            <v>CVV-SB 19C/2㎟</v>
          </cell>
          <cell r="D343" t="str">
            <v>100m</v>
          </cell>
          <cell r="E343">
            <v>1.05</v>
          </cell>
          <cell r="F343">
            <v>316200</v>
          </cell>
          <cell r="G343">
            <v>332010</v>
          </cell>
        </row>
        <row r="344">
          <cell r="A344">
            <v>123</v>
          </cell>
          <cell r="B344" t="str">
            <v>ST케이블 신설</v>
          </cell>
          <cell r="C344" t="str">
            <v>100P/.9(50%차폐)</v>
          </cell>
          <cell r="D344" t="str">
            <v>100m</v>
          </cell>
          <cell r="G344">
            <v>1122450</v>
          </cell>
          <cell r="I344">
            <v>391112.85399999999</v>
          </cell>
          <cell r="L344">
            <v>1513562.8540000001</v>
          </cell>
        </row>
        <row r="345">
          <cell r="B345" t="str">
            <v>ST케이블</v>
          </cell>
          <cell r="C345" t="str">
            <v>100P/.9(50%차폐)</v>
          </cell>
          <cell r="D345" t="str">
            <v>100m</v>
          </cell>
          <cell r="E345">
            <v>1.05</v>
          </cell>
          <cell r="F345">
            <v>1069000</v>
          </cell>
          <cell r="G345">
            <v>1122450</v>
          </cell>
        </row>
        <row r="346">
          <cell r="A346">
            <v>124</v>
          </cell>
          <cell r="B346" t="str">
            <v>ST케이블 신설</v>
          </cell>
          <cell r="C346" t="str">
            <v>50P/.9(50%차폐)</v>
          </cell>
          <cell r="D346" t="str">
            <v>100m</v>
          </cell>
          <cell r="G346">
            <v>684600</v>
          </cell>
          <cell r="I346">
            <v>353742.72900000005</v>
          </cell>
          <cell r="L346">
            <v>1038342.7290000001</v>
          </cell>
        </row>
        <row r="347">
          <cell r="B347" t="str">
            <v>ST케이블</v>
          </cell>
          <cell r="C347" t="str">
            <v>50P/.9(50%차폐)</v>
          </cell>
          <cell r="D347" t="str">
            <v>100m</v>
          </cell>
          <cell r="E347">
            <v>1.05</v>
          </cell>
          <cell r="F347">
            <v>652000</v>
          </cell>
          <cell r="G347">
            <v>684600</v>
          </cell>
        </row>
        <row r="348">
          <cell r="A348">
            <v>125</v>
          </cell>
          <cell r="B348" t="str">
            <v>케이블트라후 신설</v>
          </cell>
          <cell r="C348" t="str">
            <v>W250XL500</v>
          </cell>
          <cell r="D348" t="str">
            <v>조</v>
          </cell>
          <cell r="E348">
            <v>1</v>
          </cell>
          <cell r="G348">
            <v>62330</v>
          </cell>
          <cell r="I348">
            <v>12444.356</v>
          </cell>
          <cell r="L348">
            <v>74774.356</v>
          </cell>
        </row>
        <row r="349">
          <cell r="B349" t="str">
            <v>케이블트라후</v>
          </cell>
          <cell r="C349" t="str">
            <v>W250XL500</v>
          </cell>
          <cell r="D349" t="str">
            <v>조</v>
          </cell>
          <cell r="E349">
            <v>1</v>
          </cell>
          <cell r="F349">
            <v>62330</v>
          </cell>
          <cell r="G349">
            <v>62330</v>
          </cell>
        </row>
        <row r="350">
          <cell r="A350">
            <v>126</v>
          </cell>
          <cell r="B350" t="str">
            <v>ST케이블 접속</v>
          </cell>
          <cell r="C350" t="str">
            <v>100P/.9(50%차폐)</v>
          </cell>
          <cell r="D350" t="str">
            <v>개소</v>
          </cell>
          <cell r="G350">
            <v>295900</v>
          </cell>
          <cell r="I350">
            <v>538360.50699999998</v>
          </cell>
          <cell r="L350">
            <v>834260.50699999998</v>
          </cell>
        </row>
        <row r="351">
          <cell r="B351" t="str">
            <v>케이블 접속함</v>
          </cell>
          <cell r="C351" t="str">
            <v>100-600(해체가능형)</v>
          </cell>
          <cell r="D351" t="str">
            <v>조</v>
          </cell>
          <cell r="E351">
            <v>1</v>
          </cell>
          <cell r="F351">
            <v>295900</v>
          </cell>
          <cell r="G351">
            <v>295900</v>
          </cell>
        </row>
        <row r="352">
          <cell r="A352">
            <v>127</v>
          </cell>
          <cell r="B352" t="str">
            <v>ST케이블 접속</v>
          </cell>
          <cell r="C352" t="str">
            <v>50P/.9(50%차폐)</v>
          </cell>
          <cell r="D352" t="str">
            <v>개소</v>
          </cell>
          <cell r="G352">
            <v>194700</v>
          </cell>
          <cell r="I352">
            <v>471321.74199999997</v>
          </cell>
          <cell r="L352">
            <v>666021.74199999997</v>
          </cell>
        </row>
        <row r="353">
          <cell r="B353" t="str">
            <v>케이블 접속함</v>
          </cell>
          <cell r="C353" t="str">
            <v>100-300(해체가능형)</v>
          </cell>
          <cell r="D353" t="str">
            <v>조</v>
          </cell>
          <cell r="E353">
            <v>1</v>
          </cell>
          <cell r="F353">
            <v>194700</v>
          </cell>
          <cell r="G353">
            <v>194700</v>
          </cell>
        </row>
        <row r="354">
          <cell r="A354">
            <v>128</v>
          </cell>
          <cell r="B354" t="str">
            <v>광케이블 접속</v>
          </cell>
          <cell r="C354" t="str">
            <v>외피접속</v>
          </cell>
          <cell r="D354" t="str">
            <v>개소</v>
          </cell>
          <cell r="G354">
            <v>5432</v>
          </cell>
          <cell r="I354">
            <v>161679.30000000002</v>
          </cell>
          <cell r="L354">
            <v>167111.30000000002</v>
          </cell>
        </row>
        <row r="355">
          <cell r="B355" t="str">
            <v>가제</v>
          </cell>
          <cell r="C355" t="str">
            <v>12Cmx12Cm</v>
          </cell>
          <cell r="D355" t="str">
            <v>매</v>
          </cell>
          <cell r="E355">
            <v>6</v>
          </cell>
          <cell r="F355">
            <v>47</v>
          </cell>
          <cell r="G355">
            <v>282</v>
          </cell>
        </row>
        <row r="356">
          <cell r="B356" t="str">
            <v>이소프로필알콜</v>
          </cell>
          <cell r="C356" t="str">
            <v>순도99%</v>
          </cell>
          <cell r="D356" t="str">
            <v>병</v>
          </cell>
          <cell r="E356">
            <v>0.5</v>
          </cell>
          <cell r="F356">
            <v>1000</v>
          </cell>
          <cell r="G356">
            <v>500</v>
          </cell>
        </row>
        <row r="357">
          <cell r="B357" t="str">
            <v>젤리세척제</v>
          </cell>
          <cell r="C357">
            <v>0</v>
          </cell>
          <cell r="D357" t="str">
            <v>l</v>
          </cell>
          <cell r="E357">
            <v>0.5</v>
          </cell>
          <cell r="F357">
            <v>8000</v>
          </cell>
          <cell r="G357">
            <v>4000</v>
          </cell>
        </row>
        <row r="358">
          <cell r="B358" t="str">
            <v>걸레</v>
          </cell>
          <cell r="C358" t="str">
            <v>면포류</v>
          </cell>
          <cell r="D358" t="str">
            <v>kg</v>
          </cell>
          <cell r="E358">
            <v>0.25</v>
          </cell>
          <cell r="F358">
            <v>1200</v>
          </cell>
          <cell r="G358">
            <v>300</v>
          </cell>
        </row>
        <row r="359">
          <cell r="B359" t="str">
            <v>테이프</v>
          </cell>
          <cell r="C359">
            <v>0</v>
          </cell>
          <cell r="D359" t="str">
            <v>m</v>
          </cell>
          <cell r="E359">
            <v>0.5</v>
          </cell>
          <cell r="F359">
            <v>700</v>
          </cell>
          <cell r="G359">
            <v>350</v>
          </cell>
        </row>
        <row r="360">
          <cell r="A360">
            <v>129</v>
          </cell>
          <cell r="B360" t="str">
            <v>광접속함 설치</v>
          </cell>
          <cell r="C360" t="str">
            <v>12CORE(지하철용)</v>
          </cell>
          <cell r="D360" t="str">
            <v>개</v>
          </cell>
          <cell r="G360">
            <v>370000</v>
          </cell>
          <cell r="I360">
            <v>20125.013999999999</v>
          </cell>
          <cell r="L360">
            <v>390125.01400000002</v>
          </cell>
        </row>
        <row r="361">
          <cell r="B361" t="str">
            <v xml:space="preserve">광접속함 </v>
          </cell>
          <cell r="C361" t="str">
            <v>12CORE</v>
          </cell>
          <cell r="D361" t="str">
            <v>개</v>
          </cell>
          <cell r="E361">
            <v>1</v>
          </cell>
          <cell r="F361">
            <v>370000</v>
          </cell>
          <cell r="G361">
            <v>370000</v>
          </cell>
        </row>
        <row r="362">
          <cell r="A362">
            <v>130</v>
          </cell>
          <cell r="B362" t="str">
            <v>광접속함 설치</v>
          </cell>
          <cell r="C362" t="str">
            <v>6CORE(통신사업자용)</v>
          </cell>
          <cell r="D362" t="str">
            <v>개</v>
          </cell>
          <cell r="G362">
            <v>280000</v>
          </cell>
          <cell r="I362">
            <v>20125.013999999999</v>
          </cell>
          <cell r="L362">
            <v>300125.01400000002</v>
          </cell>
        </row>
        <row r="363">
          <cell r="B363" t="str">
            <v xml:space="preserve">광접속함 </v>
          </cell>
          <cell r="C363" t="str">
            <v>6CORE</v>
          </cell>
          <cell r="D363" t="str">
            <v>개</v>
          </cell>
          <cell r="E363">
            <v>1</v>
          </cell>
          <cell r="F363">
            <v>280000</v>
          </cell>
          <cell r="G363">
            <v>280000</v>
          </cell>
        </row>
        <row r="364">
          <cell r="A364">
            <v>131</v>
          </cell>
          <cell r="B364" t="str">
            <v>광케이블 성단</v>
          </cell>
          <cell r="C364" t="str">
            <v>SM 12CORE(지하철용)</v>
          </cell>
          <cell r="D364" t="str">
            <v>CORE</v>
          </cell>
          <cell r="G364">
            <v>30830</v>
          </cell>
          <cell r="I364">
            <v>25249.323</v>
          </cell>
          <cell r="L364">
            <v>56079.323000000004</v>
          </cell>
        </row>
        <row r="365">
          <cell r="B365" t="str">
            <v>광점퍼코드</v>
          </cell>
          <cell r="C365" t="str">
            <v>OJC-SM-3-SC</v>
          </cell>
          <cell r="D365" t="str">
            <v>개</v>
          </cell>
          <cell r="E365">
            <v>1</v>
          </cell>
          <cell r="F365">
            <v>25000</v>
          </cell>
          <cell r="G365">
            <v>25000</v>
          </cell>
        </row>
        <row r="366">
          <cell r="B366" t="str">
            <v>열수축슬리브</v>
          </cell>
          <cell r="C366" t="str">
            <v>광케이블용</v>
          </cell>
          <cell r="D366" t="str">
            <v>개</v>
          </cell>
          <cell r="E366">
            <v>6</v>
          </cell>
          <cell r="F366">
            <v>880</v>
          </cell>
          <cell r="G366">
            <v>5280</v>
          </cell>
        </row>
        <row r="367">
          <cell r="B367" t="str">
            <v>가제</v>
          </cell>
          <cell r="C367" t="str">
            <v>12Cmx12Cm</v>
          </cell>
          <cell r="D367" t="str">
            <v>매</v>
          </cell>
          <cell r="E367">
            <v>6</v>
          </cell>
          <cell r="F367">
            <v>47</v>
          </cell>
          <cell r="G367">
            <v>282</v>
          </cell>
        </row>
        <row r="368">
          <cell r="B368" t="str">
            <v>이소프로필알콜</v>
          </cell>
          <cell r="C368" t="str">
            <v>순도99%</v>
          </cell>
          <cell r="D368" t="str">
            <v>병</v>
          </cell>
          <cell r="E368">
            <v>0.25</v>
          </cell>
          <cell r="F368">
            <v>1000</v>
          </cell>
          <cell r="G368">
            <v>250</v>
          </cell>
        </row>
        <row r="369">
          <cell r="B369" t="str">
            <v>티슈</v>
          </cell>
          <cell r="C369">
            <v>0</v>
          </cell>
          <cell r="D369" t="str">
            <v>매</v>
          </cell>
          <cell r="E369">
            <v>6</v>
          </cell>
          <cell r="F369">
            <v>3</v>
          </cell>
          <cell r="G369">
            <v>18</v>
          </cell>
        </row>
        <row r="370">
          <cell r="A370">
            <v>132</v>
          </cell>
          <cell r="B370" t="str">
            <v>광케이블 시험</v>
          </cell>
          <cell r="C370" t="str">
            <v>SM 12CORE(지하철용)</v>
          </cell>
          <cell r="D370" t="str">
            <v>CORE</v>
          </cell>
          <cell r="G370">
            <v>4774</v>
          </cell>
          <cell r="I370">
            <v>212501.81199999998</v>
          </cell>
          <cell r="L370">
            <v>217275.81199999998</v>
          </cell>
        </row>
        <row r="371">
          <cell r="B371" t="str">
            <v>가제</v>
          </cell>
          <cell r="C371" t="str">
            <v>12Cmx12Cm</v>
          </cell>
          <cell r="D371" t="str">
            <v>매</v>
          </cell>
          <cell r="E371">
            <v>12</v>
          </cell>
          <cell r="F371">
            <v>47</v>
          </cell>
          <cell r="G371">
            <v>564</v>
          </cell>
        </row>
        <row r="372">
          <cell r="B372" t="str">
            <v>이소프로필알콜</v>
          </cell>
          <cell r="C372" t="str">
            <v>순도99%</v>
          </cell>
          <cell r="D372" t="str">
            <v>병</v>
          </cell>
          <cell r="E372">
            <v>0.5</v>
          </cell>
          <cell r="F372">
            <v>1000</v>
          </cell>
          <cell r="G372">
            <v>500</v>
          </cell>
        </row>
        <row r="373">
          <cell r="B373" t="str">
            <v>젤리세척제</v>
          </cell>
          <cell r="C373">
            <v>0</v>
          </cell>
          <cell r="D373" t="str">
            <v>l</v>
          </cell>
          <cell r="E373">
            <v>0.25</v>
          </cell>
          <cell r="F373">
            <v>8000</v>
          </cell>
          <cell r="G373">
            <v>2000</v>
          </cell>
        </row>
        <row r="374">
          <cell r="B374" t="str">
            <v>걸레</v>
          </cell>
          <cell r="C374" t="str">
            <v>면포류</v>
          </cell>
          <cell r="D374" t="str">
            <v>kg</v>
          </cell>
          <cell r="E374">
            <v>0.25</v>
          </cell>
          <cell r="F374">
            <v>1200</v>
          </cell>
          <cell r="G374">
            <v>300</v>
          </cell>
        </row>
        <row r="375">
          <cell r="B375" t="str">
            <v>OTDR용지</v>
          </cell>
          <cell r="C375">
            <v>0</v>
          </cell>
          <cell r="D375" t="str">
            <v>매</v>
          </cell>
          <cell r="E375">
            <v>12</v>
          </cell>
          <cell r="F375">
            <v>100</v>
          </cell>
          <cell r="G375">
            <v>1200</v>
          </cell>
        </row>
        <row r="376">
          <cell r="B376" t="str">
            <v>테이프</v>
          </cell>
          <cell r="C376">
            <v>0</v>
          </cell>
          <cell r="D376" t="str">
            <v>m</v>
          </cell>
          <cell r="E376">
            <v>0.3</v>
          </cell>
          <cell r="F376">
            <v>700</v>
          </cell>
          <cell r="G376">
            <v>210</v>
          </cell>
        </row>
        <row r="377">
          <cell r="A377">
            <v>133</v>
          </cell>
          <cell r="B377" t="str">
            <v>ST케이블 최종시험</v>
          </cell>
          <cell r="C377" t="str">
            <v>100P/.9(50%차폐)</v>
          </cell>
          <cell r="D377" t="str">
            <v>구간</v>
          </cell>
          <cell r="G377">
            <v>990</v>
          </cell>
          <cell r="I377">
            <v>1253980.8669999999</v>
          </cell>
          <cell r="L377">
            <v>1254970.8669999999</v>
          </cell>
        </row>
        <row r="378">
          <cell r="B378" t="str">
            <v>건전지</v>
          </cell>
          <cell r="C378" t="str">
            <v>4MD</v>
          </cell>
          <cell r="D378" t="str">
            <v>개</v>
          </cell>
          <cell r="E378">
            <v>0.3</v>
          </cell>
          <cell r="F378">
            <v>3300</v>
          </cell>
          <cell r="G378">
            <v>990</v>
          </cell>
        </row>
        <row r="379">
          <cell r="A379">
            <v>134</v>
          </cell>
          <cell r="B379" t="str">
            <v>ST케이블 최종시험</v>
          </cell>
          <cell r="C379" t="str">
            <v>50P/.9(50%차폐)</v>
          </cell>
          <cell r="D379" t="str">
            <v>구간</v>
          </cell>
          <cell r="G379">
            <v>495</v>
          </cell>
          <cell r="I379">
            <v>677153.20699999994</v>
          </cell>
          <cell r="L379">
            <v>677648.20699999994</v>
          </cell>
        </row>
        <row r="380">
          <cell r="B380" t="str">
            <v>건전지</v>
          </cell>
          <cell r="C380" t="str">
            <v>4MD</v>
          </cell>
          <cell r="D380" t="str">
            <v>개</v>
          </cell>
          <cell r="E380">
            <v>0.15</v>
          </cell>
          <cell r="F380">
            <v>3300</v>
          </cell>
          <cell r="G380">
            <v>495</v>
          </cell>
        </row>
        <row r="381">
          <cell r="A381">
            <v>135</v>
          </cell>
          <cell r="B381" t="str">
            <v>트레이설치</v>
          </cell>
          <cell r="C381" t="str">
            <v>W200×100H×2.3t</v>
          </cell>
          <cell r="D381" t="str">
            <v>m</v>
          </cell>
          <cell r="G381">
            <v>36630</v>
          </cell>
          <cell r="I381">
            <v>9967.3949999999986</v>
          </cell>
          <cell r="L381">
            <v>46597.394999999997</v>
          </cell>
        </row>
        <row r="382">
          <cell r="B382" t="str">
            <v>CABLE TRAY</v>
          </cell>
          <cell r="C382" t="str">
            <v>W200×100H×2.3t</v>
          </cell>
          <cell r="D382" t="str">
            <v>m</v>
          </cell>
          <cell r="E382">
            <v>1.1000000000000001</v>
          </cell>
          <cell r="F382">
            <v>33300</v>
          </cell>
          <cell r="G382">
            <v>36630</v>
          </cell>
        </row>
        <row r="383">
          <cell r="A383">
            <v>136</v>
          </cell>
          <cell r="B383" t="str">
            <v>CABLE DUCT/COVER 설치</v>
          </cell>
          <cell r="C383" t="str">
            <v>W700 × H100</v>
          </cell>
          <cell r="D383" t="str">
            <v>m</v>
          </cell>
          <cell r="G383">
            <v>46310.000000000007</v>
          </cell>
          <cell r="I383">
            <v>145765.94999999998</v>
          </cell>
          <cell r="L383">
            <v>192075.94999999998</v>
          </cell>
        </row>
        <row r="384">
          <cell r="B384" t="str">
            <v>CABLE DUCT/COVER</v>
          </cell>
          <cell r="C384" t="str">
            <v>W700 × H100</v>
          </cell>
          <cell r="D384" t="str">
            <v>m</v>
          </cell>
          <cell r="E384">
            <v>1.1000000000000001</v>
          </cell>
          <cell r="F384">
            <v>42100</v>
          </cell>
          <cell r="G384">
            <v>46310.000000000007</v>
          </cell>
        </row>
        <row r="385">
          <cell r="A385">
            <v>137</v>
          </cell>
          <cell r="B385" t="str">
            <v>PVC 전선관 신설</v>
          </cell>
          <cell r="C385" t="str">
            <v>104C</v>
          </cell>
          <cell r="D385" t="str">
            <v>m</v>
          </cell>
          <cell r="G385">
            <v>5177.7000000000007</v>
          </cell>
          <cell r="I385">
            <v>29153.19</v>
          </cell>
          <cell r="L385">
            <v>34330.89</v>
          </cell>
        </row>
        <row r="386">
          <cell r="B386" t="str">
            <v>PVC전선관</v>
          </cell>
          <cell r="C386" t="str">
            <v>104C</v>
          </cell>
          <cell r="D386" t="str">
            <v>m</v>
          </cell>
          <cell r="E386">
            <v>1.1000000000000001</v>
          </cell>
          <cell r="F386">
            <v>4707</v>
          </cell>
          <cell r="G386">
            <v>5177.7000000000007</v>
          </cell>
        </row>
        <row r="387">
          <cell r="A387">
            <v>138</v>
          </cell>
          <cell r="B387" t="str">
            <v>전원선 신설</v>
          </cell>
          <cell r="C387" t="str">
            <v>VCT 3C/0.75</v>
          </cell>
          <cell r="D387" t="str">
            <v>m</v>
          </cell>
          <cell r="G387">
            <v>273.90000000000003</v>
          </cell>
          <cell r="I387">
            <v>4000.5679999999998</v>
          </cell>
          <cell r="L387">
            <v>4274.4679999999998</v>
          </cell>
        </row>
        <row r="388">
          <cell r="B388" t="str">
            <v>전원케이블</v>
          </cell>
          <cell r="C388" t="str">
            <v>VCT 3C/0.75㎟</v>
          </cell>
          <cell r="D388" t="str">
            <v>m</v>
          </cell>
          <cell r="E388">
            <v>1.1000000000000001</v>
          </cell>
          <cell r="F388">
            <v>249</v>
          </cell>
          <cell r="G388">
            <v>273.90000000000003</v>
          </cell>
        </row>
        <row r="389">
          <cell r="A389">
            <v>139</v>
          </cell>
          <cell r="B389" t="str">
            <v>개집표기용 박스 설치</v>
          </cell>
          <cell r="C389" t="str">
            <v>4각BOX</v>
          </cell>
          <cell r="D389" t="str">
            <v>개</v>
          </cell>
          <cell r="G389">
            <v>44000</v>
          </cell>
          <cell r="I389">
            <v>18379.185000000001</v>
          </cell>
          <cell r="L389">
            <v>62379.184999999998</v>
          </cell>
        </row>
        <row r="390">
          <cell r="B390" t="str">
            <v>개집표기용 박스</v>
          </cell>
          <cell r="C390" t="str">
            <v>4각BOX</v>
          </cell>
          <cell r="D390" t="str">
            <v>개</v>
          </cell>
          <cell r="E390">
            <v>1.1000000000000001</v>
          </cell>
          <cell r="F390">
            <v>40000</v>
          </cell>
          <cell r="G390">
            <v>44000</v>
          </cell>
        </row>
        <row r="391">
          <cell r="A391">
            <v>140</v>
          </cell>
          <cell r="B391" t="str">
            <v>전원콘센트 설치</v>
          </cell>
          <cell r="C391" t="str">
            <v>250V</v>
          </cell>
          <cell r="D391" t="str">
            <v>개</v>
          </cell>
          <cell r="G391">
            <v>673.2</v>
          </cell>
          <cell r="I391">
            <v>4897.2750000000005</v>
          </cell>
          <cell r="L391">
            <v>5570.4750000000004</v>
          </cell>
        </row>
        <row r="392">
          <cell r="B392" t="str">
            <v>전원콘센트</v>
          </cell>
          <cell r="C392" t="str">
            <v>250V</v>
          </cell>
          <cell r="D392" t="str">
            <v>개</v>
          </cell>
          <cell r="E392">
            <v>1.1000000000000001</v>
          </cell>
          <cell r="F392">
            <v>612</v>
          </cell>
          <cell r="G392">
            <v>673.2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수탁공사비"/>
      <sheetName val="단가조사"/>
      <sheetName val="수량집계"/>
      <sheetName val="backdata"/>
      <sheetName val="설계예산서"/>
      <sheetName val="일위대가"/>
      <sheetName val="갑지"/>
      <sheetName val="도급제경비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75">
          <cell r="A275" t="str">
            <v>일위대가 목록표</v>
          </cell>
        </row>
        <row r="276">
          <cell r="A276" t="str">
            <v>제 1 호표</v>
          </cell>
          <cell r="B276" t="str">
            <v>터파기(기계)</v>
          </cell>
          <cell r="E276">
            <v>596</v>
          </cell>
          <cell r="G276">
            <v>225</v>
          </cell>
          <cell r="I276">
            <v>117</v>
          </cell>
          <cell r="K276">
            <v>254</v>
          </cell>
        </row>
        <row r="277">
          <cell r="A277" t="str">
            <v>제 2 호표</v>
          </cell>
          <cell r="B277" t="str">
            <v>되메우기 및 다짐(기계)</v>
          </cell>
          <cell r="E277">
            <v>1726</v>
          </cell>
          <cell r="G277">
            <v>1236</v>
          </cell>
          <cell r="I277">
            <v>235</v>
          </cell>
          <cell r="K277">
            <v>255</v>
          </cell>
        </row>
        <row r="278">
          <cell r="A278" t="str">
            <v>제 3 호표</v>
          </cell>
          <cell r="B278" t="str">
            <v>잔토처리</v>
          </cell>
          <cell r="E278">
            <v>829</v>
          </cell>
          <cell r="G278">
            <v>245</v>
          </cell>
          <cell r="I278">
            <v>283</v>
          </cell>
          <cell r="K278">
            <v>301</v>
          </cell>
        </row>
        <row r="279">
          <cell r="A279" t="str">
            <v>제 4 호표</v>
          </cell>
          <cell r="B279" t="str">
            <v>합판거푸집(1회)</v>
          </cell>
          <cell r="E279">
            <v>41753.9</v>
          </cell>
          <cell r="G279">
            <v>25291</v>
          </cell>
          <cell r="I279">
            <v>16462.900000000001</v>
          </cell>
        </row>
        <row r="280">
          <cell r="A280" t="str">
            <v>제 5 호표</v>
          </cell>
          <cell r="B280" t="str">
            <v>합판거푸집(4회)</v>
          </cell>
          <cell r="E280">
            <v>16717</v>
          </cell>
          <cell r="G280">
            <v>10116</v>
          </cell>
          <cell r="I280">
            <v>6601</v>
          </cell>
        </row>
        <row r="281">
          <cell r="A281" t="str">
            <v>제 6 호표</v>
          </cell>
          <cell r="B281" t="str">
            <v>철근가공조립 간단 TON</v>
          </cell>
          <cell r="E281">
            <v>604504</v>
          </cell>
          <cell r="G281">
            <v>242934</v>
          </cell>
          <cell r="I281">
            <v>361570</v>
          </cell>
        </row>
        <row r="282">
          <cell r="A282" t="str">
            <v>제 7 호표</v>
          </cell>
          <cell r="B282" t="str">
            <v>레미콘타설 (소형) 40-180-8</v>
          </cell>
          <cell r="E282">
            <v>59858</v>
          </cell>
          <cell r="G282">
            <v>18202</v>
          </cell>
          <cell r="I282">
            <v>41656</v>
          </cell>
        </row>
        <row r="283">
          <cell r="A283" t="str">
            <v>제 8 호표</v>
          </cell>
          <cell r="B283" t="str">
            <v>레미콘타설 (소형) 25-210-8</v>
          </cell>
          <cell r="E283">
            <v>64948</v>
          </cell>
          <cell r="G283">
            <v>18202</v>
          </cell>
          <cell r="I283">
            <v>46746</v>
          </cell>
        </row>
        <row r="284">
          <cell r="A284" t="str">
            <v>제 9 호표</v>
          </cell>
          <cell r="B284" t="str">
            <v xml:space="preserve">시멘트액체방수 </v>
          </cell>
          <cell r="E284">
            <v>16032</v>
          </cell>
          <cell r="G284">
            <v>14976</v>
          </cell>
          <cell r="I284">
            <v>1056</v>
          </cell>
        </row>
        <row r="285">
          <cell r="A285" t="str">
            <v>제 10 호표</v>
          </cell>
          <cell r="B285" t="str">
            <v>바탕만들기</v>
          </cell>
          <cell r="E285">
            <v>840</v>
          </cell>
          <cell r="G285">
            <v>793</v>
          </cell>
          <cell r="I285">
            <v>47</v>
          </cell>
        </row>
        <row r="286">
          <cell r="A286" t="str">
            <v>제 11 호표</v>
          </cell>
          <cell r="B286" t="str">
            <v>철재면도장</v>
          </cell>
          <cell r="E286">
            <v>2247</v>
          </cell>
          <cell r="G286">
            <v>1798</v>
          </cell>
          <cell r="I286">
            <v>414</v>
          </cell>
          <cell r="K286">
            <v>35</v>
          </cell>
        </row>
        <row r="287">
          <cell r="A287" t="str">
            <v>제 12 호표</v>
          </cell>
          <cell r="B287" t="str">
            <v>잡철물제작설치</v>
          </cell>
          <cell r="E287">
            <v>2845633</v>
          </cell>
          <cell r="G287">
            <v>1869721</v>
          </cell>
          <cell r="I287">
            <v>912497</v>
          </cell>
          <cell r="K287">
            <v>63415</v>
          </cell>
        </row>
        <row r="288">
          <cell r="A288" t="str">
            <v>제 13 호표</v>
          </cell>
          <cell r="B288" t="str">
            <v>모르터(1:2)</v>
          </cell>
          <cell r="E288">
            <v>82401</v>
          </cell>
          <cell r="G288">
            <v>33755</v>
          </cell>
          <cell r="I288">
            <v>48646</v>
          </cell>
        </row>
        <row r="289">
          <cell r="A289" t="str">
            <v>제 14 호표</v>
          </cell>
          <cell r="B289" t="str">
            <v>잡석부설및다짐</v>
          </cell>
          <cell r="E289">
            <v>20262</v>
          </cell>
          <cell r="G289">
            <v>13502</v>
          </cell>
          <cell r="I289">
            <v>6760</v>
          </cell>
        </row>
        <row r="290">
          <cell r="A290" t="str">
            <v>제 15 호표</v>
          </cell>
          <cell r="B290" t="str">
            <v>맨홀뚜껑  Φ750</v>
          </cell>
          <cell r="E290">
            <v>403796</v>
          </cell>
          <cell r="G290">
            <v>45796</v>
          </cell>
          <cell r="I290">
            <v>358000</v>
          </cell>
        </row>
        <row r="291">
          <cell r="A291" t="str">
            <v>제 16 호표</v>
          </cell>
          <cell r="B291" t="str">
            <v>동바리 (0-7m:1회)</v>
          </cell>
          <cell r="E291">
            <v>21213.5</v>
          </cell>
          <cell r="G291">
            <v>18221</v>
          </cell>
          <cell r="I291">
            <v>2992.5</v>
          </cell>
        </row>
        <row r="292">
          <cell r="A292" t="str">
            <v>제 17 호표</v>
          </cell>
          <cell r="B292" t="str">
            <v>동바리 (0-7m:6회)</v>
          </cell>
          <cell r="E292">
            <v>10033</v>
          </cell>
          <cell r="G292">
            <v>8618</v>
          </cell>
          <cell r="I292">
            <v>1415</v>
          </cell>
        </row>
        <row r="293">
          <cell r="A293" t="str">
            <v>제 18 호표</v>
          </cell>
          <cell r="B293" t="str">
            <v>사다리 STS Φ19</v>
          </cell>
          <cell r="E293">
            <v>12743</v>
          </cell>
          <cell r="G293">
            <v>4113</v>
          </cell>
          <cell r="I293">
            <v>8630</v>
          </cell>
          <cell r="K293">
            <v>139</v>
          </cell>
        </row>
        <row r="294">
          <cell r="A294" t="str">
            <v>제 19 호표</v>
          </cell>
          <cell r="B294" t="str">
            <v>PVC PIPE Φ50</v>
          </cell>
          <cell r="E294">
            <v>4750</v>
          </cell>
          <cell r="G294">
            <v>1549</v>
          </cell>
          <cell r="I294">
            <v>3201</v>
          </cell>
        </row>
        <row r="295">
          <cell r="A295" t="str">
            <v>제 20 호표</v>
          </cell>
          <cell r="B295" t="str">
            <v>HOOK STS Φ19</v>
          </cell>
          <cell r="E295">
            <v>12743</v>
          </cell>
          <cell r="G295">
            <v>4113</v>
          </cell>
          <cell r="I295">
            <v>8630</v>
          </cell>
          <cell r="K295">
            <v>139</v>
          </cell>
        </row>
        <row r="296">
          <cell r="A296" t="str">
            <v>제 21 호표</v>
          </cell>
          <cell r="B296" t="str">
            <v>맨 홀 1500X1500X1500</v>
          </cell>
          <cell r="E296">
            <v>1814251</v>
          </cell>
          <cell r="G296">
            <v>809583</v>
          </cell>
          <cell r="I296">
            <v>984574</v>
          </cell>
          <cell r="K296">
            <v>20094</v>
          </cell>
        </row>
        <row r="297">
          <cell r="A297" t="str">
            <v>제 22 호표</v>
          </cell>
          <cell r="B297" t="str">
            <v>핸드홀 뚜껑</v>
          </cell>
          <cell r="E297">
            <v>142783</v>
          </cell>
          <cell r="G297">
            <v>80822</v>
          </cell>
          <cell r="I297">
            <v>59284</v>
          </cell>
          <cell r="K297">
            <v>2677</v>
          </cell>
        </row>
        <row r="298">
          <cell r="A298" t="str">
            <v>제 23 호표</v>
          </cell>
          <cell r="B298" t="str">
            <v>핸드홀 800X800X1000</v>
          </cell>
          <cell r="E298">
            <v>437378</v>
          </cell>
          <cell r="G298">
            <v>256863</v>
          </cell>
          <cell r="I298">
            <v>175766</v>
          </cell>
          <cell r="K298">
            <v>4749</v>
          </cell>
        </row>
        <row r="299">
          <cell r="A299" t="str">
            <v>제 24 호표</v>
          </cell>
          <cell r="B299" t="str">
            <v>현장조작반 기초(옥내)</v>
          </cell>
          <cell r="E299">
            <v>5831</v>
          </cell>
          <cell r="G299">
            <v>1909</v>
          </cell>
          <cell r="I299">
            <v>3922</v>
          </cell>
        </row>
        <row r="300">
          <cell r="A300" t="str">
            <v>제 25 호표</v>
          </cell>
          <cell r="B300" t="str">
            <v>MCC기초(MCC-R)</v>
          </cell>
          <cell r="E300">
            <v>326918</v>
          </cell>
          <cell r="G300">
            <v>171880</v>
          </cell>
          <cell r="I300">
            <v>155038</v>
          </cell>
        </row>
        <row r="301">
          <cell r="A301" t="str">
            <v>제 26 호표</v>
          </cell>
          <cell r="B301" t="str">
            <v>MCC기초(MCC-6)</v>
          </cell>
          <cell r="E301">
            <v>84453</v>
          </cell>
          <cell r="G301">
            <v>44402</v>
          </cell>
          <cell r="I301">
            <v>40051</v>
          </cell>
        </row>
        <row r="302">
          <cell r="A302" t="str">
            <v>제 27 호표</v>
          </cell>
          <cell r="B302" t="str">
            <v>현장조작반 기초(옥외)</v>
          </cell>
          <cell r="E302">
            <v>37781</v>
          </cell>
          <cell r="G302">
            <v>18529</v>
          </cell>
          <cell r="I302">
            <v>19252</v>
          </cell>
        </row>
        <row r="303">
          <cell r="A303" t="str">
            <v>제 28 호표</v>
          </cell>
          <cell r="B303" t="str">
            <v>유입펌프장 판넬 기초</v>
          </cell>
          <cell r="E303">
            <v>411116</v>
          </cell>
          <cell r="G303">
            <v>236856</v>
          </cell>
          <cell r="I303">
            <v>166227</v>
          </cell>
          <cell r="K303">
            <v>8033</v>
          </cell>
        </row>
        <row r="304">
          <cell r="A304" t="str">
            <v>제 29 호표</v>
          </cell>
          <cell r="B304" t="str">
            <v>최초침전지 판넬 기초</v>
          </cell>
          <cell r="E304">
            <v>142829</v>
          </cell>
          <cell r="G304">
            <v>82379</v>
          </cell>
          <cell r="I304">
            <v>57656</v>
          </cell>
          <cell r="K304">
            <v>2794</v>
          </cell>
        </row>
        <row r="305">
          <cell r="A305" t="str">
            <v>제 30 호표</v>
          </cell>
          <cell r="B305" t="str">
            <v>반응조,송풍기 판넬 기초</v>
          </cell>
          <cell r="E305">
            <v>494756</v>
          </cell>
          <cell r="G305">
            <v>284923</v>
          </cell>
          <cell r="I305">
            <v>200170</v>
          </cell>
          <cell r="K305">
            <v>9663</v>
          </cell>
        </row>
        <row r="306">
          <cell r="A306" t="str">
            <v>제 31 호표</v>
          </cell>
          <cell r="B306" t="str">
            <v>최종침전지  판넬 기초</v>
          </cell>
          <cell r="E306">
            <v>2252251</v>
          </cell>
          <cell r="G306">
            <v>1298173</v>
          </cell>
          <cell r="I306">
            <v>910049</v>
          </cell>
          <cell r="K306">
            <v>44029</v>
          </cell>
        </row>
        <row r="307">
          <cell r="A307" t="str">
            <v>제 32 호표</v>
          </cell>
          <cell r="B307" t="str">
            <v>용수공급동 판넬 기초</v>
          </cell>
          <cell r="E307">
            <v>184637</v>
          </cell>
          <cell r="G307">
            <v>106405</v>
          </cell>
          <cell r="I307">
            <v>74624</v>
          </cell>
          <cell r="K307">
            <v>3608</v>
          </cell>
        </row>
        <row r="308">
          <cell r="A308" t="str">
            <v>제 33 호표</v>
          </cell>
          <cell r="B308" t="str">
            <v>설비동 판넬 기초</v>
          </cell>
          <cell r="E308">
            <v>1896469</v>
          </cell>
          <cell r="G308">
            <v>1093349</v>
          </cell>
          <cell r="I308">
            <v>766038</v>
          </cell>
          <cell r="K308">
            <v>37082</v>
          </cell>
        </row>
      </sheetData>
      <sheetData sheetId="7" refreshError="1"/>
      <sheetData sheetId="8" refreshError="1"/>
    </sheetDataSet>
  </externalBook>
</externalLink>
</file>

<file path=xl/externalLinks/externalLink3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예산"/>
      <sheetName val="가설"/>
      <sheetName val="토공"/>
      <sheetName val="구조포설"/>
      <sheetName val="부대"/>
      <sheetName val="가시설"/>
      <sheetName val="복구"/>
      <sheetName val="부호표"/>
      <sheetName val="일위CODE"/>
      <sheetName val="Sheet2"/>
      <sheetName val="Sheet3"/>
      <sheetName val="일위목록"/>
      <sheetName val="요율"/>
      <sheetName val="GNG일위대가"/>
      <sheetName val="산출0"/>
      <sheetName val="일위대가"/>
      <sheetName val="일위대가목록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">
          <cell r="C1" t="str">
            <v>정부노임 및 자재단가</v>
          </cell>
          <cell r="G1" t="str">
            <v>(99년 하반기 적용)</v>
          </cell>
        </row>
        <row r="3">
          <cell r="C3" t="str">
            <v>명        칭</v>
          </cell>
          <cell r="D3" t="str">
            <v>규   격</v>
          </cell>
          <cell r="E3" t="str">
            <v>단위</v>
          </cell>
          <cell r="F3" t="str">
            <v>수 량</v>
          </cell>
          <cell r="G3" t="str">
            <v>직 접 재 료 비</v>
          </cell>
          <cell r="I3" t="str">
            <v>간 접 재 료 비</v>
          </cell>
          <cell r="K3" t="str">
            <v>직 접 노 무 비</v>
          </cell>
          <cell r="M3" t="str">
            <v>경          비</v>
          </cell>
          <cell r="O3" t="str">
            <v>계</v>
          </cell>
          <cell r="P3" t="str">
            <v>비   고</v>
          </cell>
        </row>
        <row r="4">
          <cell r="G4" t="str">
            <v>단  가</v>
          </cell>
          <cell r="H4" t="str">
            <v>금  액</v>
          </cell>
          <cell r="I4" t="str">
            <v>단  가</v>
          </cell>
          <cell r="J4" t="str">
            <v>금  액</v>
          </cell>
          <cell r="K4" t="str">
            <v>단  가</v>
          </cell>
          <cell r="L4" t="str">
            <v>금  액</v>
          </cell>
          <cell r="M4" t="str">
            <v>단  가</v>
          </cell>
          <cell r="N4" t="str">
            <v>금  액</v>
          </cell>
        </row>
        <row r="5">
          <cell r="C5" t="str">
            <v>건축목공</v>
          </cell>
          <cell r="E5" t="str">
            <v>인</v>
          </cell>
          <cell r="F5">
            <v>1</v>
          </cell>
          <cell r="H5">
            <v>0</v>
          </cell>
          <cell r="J5">
            <v>0</v>
          </cell>
          <cell r="K5">
            <v>60176</v>
          </cell>
          <cell r="L5">
            <v>60176</v>
          </cell>
          <cell r="N5">
            <v>0</v>
          </cell>
          <cell r="O5">
            <v>60176</v>
          </cell>
          <cell r="P5" t="str">
            <v xml:space="preserve"> </v>
          </cell>
        </row>
        <row r="6">
          <cell r="C6" t="str">
            <v>광케이블기사</v>
          </cell>
          <cell r="E6" t="str">
            <v>인</v>
          </cell>
          <cell r="F6">
            <v>1</v>
          </cell>
          <cell r="H6">
            <v>0</v>
          </cell>
          <cell r="J6">
            <v>0</v>
          </cell>
          <cell r="K6">
            <v>93734</v>
          </cell>
          <cell r="L6">
            <v>93734</v>
          </cell>
          <cell r="N6">
            <v>0</v>
          </cell>
          <cell r="O6">
            <v>93734</v>
          </cell>
          <cell r="P6" t="str">
            <v xml:space="preserve"> </v>
          </cell>
        </row>
        <row r="7">
          <cell r="C7" t="str">
            <v>내선전공</v>
          </cell>
          <cell r="E7" t="str">
            <v>인</v>
          </cell>
          <cell r="F7">
            <v>1</v>
          </cell>
          <cell r="H7">
            <v>0</v>
          </cell>
          <cell r="J7">
            <v>0</v>
          </cell>
          <cell r="K7">
            <v>49296</v>
          </cell>
          <cell r="L7">
            <v>49296</v>
          </cell>
          <cell r="N7">
            <v>0</v>
          </cell>
          <cell r="O7">
            <v>49296</v>
          </cell>
          <cell r="P7" t="str">
            <v xml:space="preserve"> </v>
          </cell>
        </row>
        <row r="8">
          <cell r="C8" t="str">
            <v>배전전공</v>
          </cell>
          <cell r="E8" t="str">
            <v>인</v>
          </cell>
          <cell r="F8">
            <v>1</v>
          </cell>
          <cell r="H8">
            <v>0</v>
          </cell>
          <cell r="J8">
            <v>0</v>
          </cell>
          <cell r="K8">
            <v>182333</v>
          </cell>
          <cell r="L8">
            <v>182333</v>
          </cell>
          <cell r="N8">
            <v>0</v>
          </cell>
          <cell r="O8">
            <v>182333</v>
          </cell>
          <cell r="P8" t="str">
            <v xml:space="preserve"> </v>
          </cell>
        </row>
        <row r="9">
          <cell r="C9" t="str">
            <v>도 장 공</v>
          </cell>
          <cell r="E9" t="str">
            <v>인</v>
          </cell>
          <cell r="F9">
            <v>1</v>
          </cell>
          <cell r="H9">
            <v>0</v>
          </cell>
          <cell r="J9">
            <v>0</v>
          </cell>
          <cell r="K9">
            <v>53370</v>
          </cell>
          <cell r="L9">
            <v>53370</v>
          </cell>
          <cell r="N9">
            <v>0</v>
          </cell>
          <cell r="O9">
            <v>53370</v>
          </cell>
          <cell r="P9" t="str">
            <v xml:space="preserve"> </v>
          </cell>
        </row>
        <row r="10">
          <cell r="C10" t="str">
            <v>미 장 공</v>
          </cell>
          <cell r="E10" t="str">
            <v>인</v>
          </cell>
          <cell r="F10">
            <v>1</v>
          </cell>
          <cell r="H10">
            <v>0</v>
          </cell>
          <cell r="J10">
            <v>0</v>
          </cell>
          <cell r="K10">
            <v>54467</v>
          </cell>
          <cell r="L10">
            <v>54467</v>
          </cell>
          <cell r="N10">
            <v>0</v>
          </cell>
          <cell r="O10">
            <v>54467</v>
          </cell>
          <cell r="P10" t="str">
            <v xml:space="preserve"> </v>
          </cell>
        </row>
        <row r="11">
          <cell r="C11" t="str">
            <v>배 관 공</v>
          </cell>
          <cell r="E11" t="str">
            <v>인</v>
          </cell>
          <cell r="F11">
            <v>1</v>
          </cell>
          <cell r="H11">
            <v>0</v>
          </cell>
          <cell r="J11">
            <v>0</v>
          </cell>
          <cell r="K11">
            <v>47537</v>
          </cell>
          <cell r="L11">
            <v>47537</v>
          </cell>
          <cell r="N11">
            <v>0</v>
          </cell>
          <cell r="O11">
            <v>47537</v>
          </cell>
          <cell r="P11" t="str">
            <v xml:space="preserve"> </v>
          </cell>
        </row>
        <row r="12">
          <cell r="C12" t="str">
            <v>보통인부</v>
          </cell>
          <cell r="E12" t="str">
            <v>인</v>
          </cell>
          <cell r="F12">
            <v>1</v>
          </cell>
          <cell r="H12">
            <v>0</v>
          </cell>
          <cell r="J12">
            <v>0</v>
          </cell>
          <cell r="K12">
            <v>34360</v>
          </cell>
          <cell r="L12">
            <v>34360</v>
          </cell>
          <cell r="N12">
            <v>0</v>
          </cell>
          <cell r="O12">
            <v>34360</v>
          </cell>
          <cell r="P12" t="str">
            <v xml:space="preserve"> </v>
          </cell>
        </row>
        <row r="13">
          <cell r="C13" t="str">
            <v>철    공</v>
          </cell>
          <cell r="E13" t="str">
            <v>인</v>
          </cell>
          <cell r="F13">
            <v>1</v>
          </cell>
          <cell r="H13">
            <v>0</v>
          </cell>
          <cell r="J13">
            <v>0</v>
          </cell>
          <cell r="K13">
            <v>63441</v>
          </cell>
          <cell r="L13">
            <v>63441</v>
          </cell>
          <cell r="N13">
            <v>0</v>
          </cell>
          <cell r="O13">
            <v>63441</v>
          </cell>
          <cell r="P13" t="str">
            <v xml:space="preserve"> </v>
          </cell>
        </row>
        <row r="14">
          <cell r="C14" t="str">
            <v>철 근 공</v>
          </cell>
          <cell r="E14" t="str">
            <v>인</v>
          </cell>
          <cell r="F14">
            <v>1</v>
          </cell>
          <cell r="H14">
            <v>0</v>
          </cell>
          <cell r="J14">
            <v>0</v>
          </cell>
          <cell r="K14">
            <v>63607</v>
          </cell>
          <cell r="L14">
            <v>63607</v>
          </cell>
          <cell r="N14">
            <v>0</v>
          </cell>
          <cell r="O14">
            <v>63607</v>
          </cell>
          <cell r="P14" t="str">
            <v xml:space="preserve"> </v>
          </cell>
        </row>
        <row r="15">
          <cell r="C15" t="str">
            <v>콘크리트공</v>
          </cell>
          <cell r="E15" t="str">
            <v>인</v>
          </cell>
          <cell r="F15">
            <v>1</v>
          </cell>
          <cell r="H15">
            <v>0</v>
          </cell>
          <cell r="J15">
            <v>0</v>
          </cell>
          <cell r="K15">
            <v>62281</v>
          </cell>
          <cell r="L15">
            <v>62281</v>
          </cell>
          <cell r="N15">
            <v>0</v>
          </cell>
          <cell r="O15">
            <v>62281</v>
          </cell>
          <cell r="P15" t="str">
            <v xml:space="preserve"> </v>
          </cell>
        </row>
        <row r="16">
          <cell r="C16" t="str">
            <v>통신내선공</v>
          </cell>
          <cell r="E16" t="str">
            <v>인</v>
          </cell>
          <cell r="F16">
            <v>1</v>
          </cell>
          <cell r="H16">
            <v>0</v>
          </cell>
          <cell r="J16">
            <v>0</v>
          </cell>
          <cell r="K16">
            <v>56623</v>
          </cell>
          <cell r="L16">
            <v>56623</v>
          </cell>
          <cell r="N16">
            <v>0</v>
          </cell>
          <cell r="O16">
            <v>56623</v>
          </cell>
          <cell r="P16" t="str">
            <v xml:space="preserve"> </v>
          </cell>
        </row>
        <row r="17">
          <cell r="C17" t="str">
            <v>통신설비공</v>
          </cell>
          <cell r="E17" t="str">
            <v>인</v>
          </cell>
          <cell r="F17">
            <v>1</v>
          </cell>
          <cell r="H17">
            <v>0</v>
          </cell>
          <cell r="J17">
            <v>0</v>
          </cell>
          <cell r="K17">
            <v>68225</v>
          </cell>
          <cell r="L17">
            <v>68225</v>
          </cell>
          <cell r="N17">
            <v>0</v>
          </cell>
          <cell r="O17">
            <v>68225</v>
          </cell>
          <cell r="P17" t="str">
            <v xml:space="preserve"> </v>
          </cell>
        </row>
        <row r="18">
          <cell r="C18" t="str">
            <v>통신케이블공</v>
          </cell>
          <cell r="E18" t="str">
            <v>인</v>
          </cell>
          <cell r="F18">
            <v>1</v>
          </cell>
          <cell r="H18">
            <v>0</v>
          </cell>
          <cell r="J18">
            <v>0</v>
          </cell>
          <cell r="K18">
            <v>83279</v>
          </cell>
          <cell r="L18">
            <v>83279</v>
          </cell>
          <cell r="N18">
            <v>0</v>
          </cell>
          <cell r="O18">
            <v>83279</v>
          </cell>
          <cell r="P18" t="str">
            <v xml:space="preserve"> </v>
          </cell>
        </row>
        <row r="19">
          <cell r="C19" t="str">
            <v>통신외선공</v>
          </cell>
          <cell r="E19" t="str">
            <v>인</v>
          </cell>
          <cell r="F19">
            <v>1</v>
          </cell>
          <cell r="H19">
            <v>0</v>
          </cell>
          <cell r="J19">
            <v>0</v>
          </cell>
          <cell r="K19">
            <v>80630</v>
          </cell>
          <cell r="L19">
            <v>80630</v>
          </cell>
          <cell r="N19">
            <v>0</v>
          </cell>
          <cell r="O19">
            <v>80630</v>
          </cell>
          <cell r="P19" t="str">
            <v xml:space="preserve"> </v>
          </cell>
        </row>
        <row r="20">
          <cell r="C20" t="str">
            <v>특별인부</v>
          </cell>
          <cell r="E20" t="str">
            <v>인</v>
          </cell>
          <cell r="F20">
            <v>1</v>
          </cell>
          <cell r="H20">
            <v>0</v>
          </cell>
          <cell r="J20">
            <v>0</v>
          </cell>
          <cell r="K20">
            <v>50160</v>
          </cell>
          <cell r="L20">
            <v>50160</v>
          </cell>
          <cell r="N20">
            <v>0</v>
          </cell>
          <cell r="O20">
            <v>50160</v>
          </cell>
          <cell r="P20" t="str">
            <v xml:space="preserve"> </v>
          </cell>
        </row>
        <row r="21">
          <cell r="C21" t="str">
            <v>포 설 공</v>
          </cell>
          <cell r="E21" t="str">
            <v>인</v>
          </cell>
          <cell r="F21">
            <v>1</v>
          </cell>
          <cell r="H21">
            <v>0</v>
          </cell>
          <cell r="J21">
            <v>0</v>
          </cell>
          <cell r="K21">
            <v>55613</v>
          </cell>
          <cell r="L21">
            <v>55613</v>
          </cell>
          <cell r="N21">
            <v>0</v>
          </cell>
          <cell r="O21">
            <v>55613</v>
          </cell>
          <cell r="P21" t="str">
            <v xml:space="preserve"> </v>
          </cell>
        </row>
        <row r="22">
          <cell r="C22" t="str">
            <v>포 장 공</v>
          </cell>
          <cell r="E22" t="str">
            <v>인</v>
          </cell>
          <cell r="F22">
            <v>1</v>
          </cell>
          <cell r="H22">
            <v>0</v>
          </cell>
          <cell r="J22">
            <v>0</v>
          </cell>
          <cell r="K22">
            <v>63929</v>
          </cell>
          <cell r="L22">
            <v>63929</v>
          </cell>
          <cell r="N22">
            <v>0</v>
          </cell>
          <cell r="O22">
            <v>63929</v>
          </cell>
          <cell r="P22" t="str">
            <v xml:space="preserve"> </v>
          </cell>
        </row>
        <row r="23">
          <cell r="C23" t="str">
            <v>형틀목공</v>
          </cell>
          <cell r="E23" t="str">
            <v>인</v>
          </cell>
          <cell r="F23">
            <v>1</v>
          </cell>
          <cell r="H23">
            <v>0</v>
          </cell>
          <cell r="J23">
            <v>0</v>
          </cell>
          <cell r="K23">
            <v>61483</v>
          </cell>
          <cell r="L23">
            <v>61483</v>
          </cell>
          <cell r="N23">
            <v>0</v>
          </cell>
          <cell r="O23">
            <v>61483</v>
          </cell>
          <cell r="P23" t="str">
            <v xml:space="preserve"> </v>
          </cell>
        </row>
        <row r="24">
          <cell r="C24" t="str">
            <v>블럭공</v>
          </cell>
          <cell r="D24">
            <v>0</v>
          </cell>
          <cell r="E24" t="str">
            <v>인</v>
          </cell>
          <cell r="F24">
            <v>1</v>
          </cell>
          <cell r="H24">
            <v>0</v>
          </cell>
          <cell r="J24">
            <v>0</v>
          </cell>
          <cell r="K24">
            <v>57286</v>
          </cell>
          <cell r="L24">
            <v>57286</v>
          </cell>
          <cell r="N24">
            <v>0</v>
          </cell>
          <cell r="O24">
            <v>57286</v>
          </cell>
        </row>
        <row r="25">
          <cell r="C25" t="str">
            <v>용 접 공</v>
          </cell>
          <cell r="D25">
            <v>0</v>
          </cell>
          <cell r="E25" t="str">
            <v>인</v>
          </cell>
          <cell r="F25">
            <v>1</v>
          </cell>
          <cell r="H25">
            <v>0</v>
          </cell>
          <cell r="J25">
            <v>0</v>
          </cell>
          <cell r="K25">
            <v>59048</v>
          </cell>
          <cell r="L25">
            <v>59048</v>
          </cell>
          <cell r="N25">
            <v>0</v>
          </cell>
          <cell r="O25">
            <v>59048</v>
          </cell>
        </row>
        <row r="26">
          <cell r="C26" t="str">
            <v>보링공</v>
          </cell>
          <cell r="D26">
            <v>0</v>
          </cell>
          <cell r="E26" t="str">
            <v>인</v>
          </cell>
          <cell r="F26">
            <v>1</v>
          </cell>
          <cell r="H26">
            <v>0</v>
          </cell>
          <cell r="J26">
            <v>0</v>
          </cell>
          <cell r="K26">
            <v>48651</v>
          </cell>
          <cell r="L26">
            <v>48651</v>
          </cell>
          <cell r="N26">
            <v>0</v>
          </cell>
          <cell r="O26">
            <v>48651</v>
          </cell>
        </row>
        <row r="27">
          <cell r="C27" t="str">
            <v>철 골 공</v>
          </cell>
          <cell r="D27">
            <v>0</v>
          </cell>
          <cell r="E27" t="str">
            <v>인</v>
          </cell>
          <cell r="F27">
            <v>1</v>
          </cell>
          <cell r="H27">
            <v>0</v>
          </cell>
          <cell r="J27">
            <v>0</v>
          </cell>
          <cell r="K27">
            <v>64454</v>
          </cell>
          <cell r="L27">
            <v>64454</v>
          </cell>
          <cell r="N27">
            <v>0</v>
          </cell>
          <cell r="O27">
            <v>64454</v>
          </cell>
        </row>
        <row r="28">
          <cell r="C28" t="str">
            <v>갱부</v>
          </cell>
          <cell r="E28" t="str">
            <v>인</v>
          </cell>
          <cell r="F28">
            <v>1</v>
          </cell>
          <cell r="H28">
            <v>0</v>
          </cell>
          <cell r="J28">
            <v>0</v>
          </cell>
          <cell r="K28">
            <v>51318</v>
          </cell>
          <cell r="L28">
            <v>51318</v>
          </cell>
          <cell r="N28">
            <v>0</v>
          </cell>
          <cell r="O28">
            <v>51318</v>
          </cell>
        </row>
        <row r="29">
          <cell r="C29" t="str">
            <v>동발목공</v>
          </cell>
          <cell r="E29" t="str">
            <v>인</v>
          </cell>
          <cell r="F29">
            <v>1</v>
          </cell>
          <cell r="H29">
            <v>0</v>
          </cell>
          <cell r="J29">
            <v>0</v>
          </cell>
          <cell r="K29">
            <v>58938</v>
          </cell>
          <cell r="L29">
            <v>58938</v>
          </cell>
          <cell r="N29">
            <v>0</v>
          </cell>
          <cell r="O29">
            <v>58938</v>
          </cell>
        </row>
        <row r="30">
          <cell r="C30" t="str">
            <v>작업반장</v>
          </cell>
          <cell r="E30" t="str">
            <v>인</v>
          </cell>
          <cell r="F30">
            <v>1</v>
          </cell>
          <cell r="H30">
            <v>0</v>
          </cell>
          <cell r="J30">
            <v>0</v>
          </cell>
          <cell r="K30">
            <v>57379</v>
          </cell>
          <cell r="L30">
            <v>57379</v>
          </cell>
          <cell r="N30">
            <v>0</v>
          </cell>
          <cell r="O30">
            <v>57379</v>
          </cell>
        </row>
        <row r="31">
          <cell r="C31" t="str">
            <v>비 계 공</v>
          </cell>
          <cell r="E31" t="str">
            <v>인</v>
          </cell>
          <cell r="F31">
            <v>1</v>
          </cell>
          <cell r="H31">
            <v>0</v>
          </cell>
          <cell r="J31">
            <v>0</v>
          </cell>
          <cell r="K31">
            <v>66149</v>
          </cell>
          <cell r="L31">
            <v>66149</v>
          </cell>
          <cell r="N31">
            <v>0</v>
          </cell>
          <cell r="O31">
            <v>66149</v>
          </cell>
        </row>
        <row r="32">
          <cell r="C32" t="str">
            <v>할 석 공</v>
          </cell>
          <cell r="E32" t="str">
            <v>인</v>
          </cell>
          <cell r="F32">
            <v>1</v>
          </cell>
          <cell r="H32">
            <v>0</v>
          </cell>
          <cell r="J32">
            <v>0</v>
          </cell>
          <cell r="K32">
            <v>65634</v>
          </cell>
          <cell r="L32">
            <v>65634</v>
          </cell>
          <cell r="N32">
            <v>0</v>
          </cell>
          <cell r="O32">
            <v>65634</v>
          </cell>
        </row>
        <row r="33">
          <cell r="C33" t="str">
            <v>기계운전사</v>
          </cell>
          <cell r="E33" t="str">
            <v>인</v>
          </cell>
          <cell r="F33">
            <v>1</v>
          </cell>
          <cell r="K33">
            <v>47972</v>
          </cell>
          <cell r="L33">
            <v>47972</v>
          </cell>
          <cell r="N33">
            <v>0</v>
          </cell>
          <cell r="O33">
            <v>47972</v>
          </cell>
        </row>
        <row r="34">
          <cell r="C34" t="str">
            <v>착 암 공</v>
          </cell>
          <cell r="E34" t="str">
            <v>인</v>
          </cell>
          <cell r="F34">
            <v>1</v>
          </cell>
          <cell r="K34">
            <v>52818</v>
          </cell>
          <cell r="L34">
            <v>52818</v>
          </cell>
          <cell r="N34">
            <v>0</v>
          </cell>
          <cell r="O34">
            <v>52818</v>
          </cell>
        </row>
        <row r="35">
          <cell r="C35" t="str">
            <v>중기운전기사</v>
          </cell>
          <cell r="E35" t="str">
            <v>인</v>
          </cell>
          <cell r="F35">
            <v>1</v>
          </cell>
          <cell r="K35">
            <v>56517</v>
          </cell>
          <cell r="L35">
            <v>56517</v>
          </cell>
          <cell r="N35">
            <v>0</v>
          </cell>
          <cell r="O35">
            <v>56517</v>
          </cell>
        </row>
        <row r="36">
          <cell r="C36" t="str">
            <v>중기운전조수</v>
          </cell>
          <cell r="E36" t="str">
            <v>인</v>
          </cell>
          <cell r="F36">
            <v>1</v>
          </cell>
          <cell r="K36">
            <v>42524</v>
          </cell>
          <cell r="L36">
            <v>42524</v>
          </cell>
          <cell r="N36">
            <v>0</v>
          </cell>
          <cell r="O36">
            <v>42524</v>
          </cell>
        </row>
        <row r="37">
          <cell r="C37" t="str">
            <v>중기조장</v>
          </cell>
          <cell r="E37" t="str">
            <v>인</v>
          </cell>
          <cell r="F37">
            <v>1</v>
          </cell>
          <cell r="K37">
            <v>63589</v>
          </cell>
          <cell r="L37">
            <v>63589</v>
          </cell>
          <cell r="N37">
            <v>0</v>
          </cell>
          <cell r="O37">
            <v>63589</v>
          </cell>
        </row>
        <row r="38">
          <cell r="C38" t="str">
            <v>운전사(운반차)</v>
          </cell>
          <cell r="E38" t="str">
            <v>인</v>
          </cell>
          <cell r="F38">
            <v>1</v>
          </cell>
          <cell r="K38">
            <v>53633</v>
          </cell>
          <cell r="L38">
            <v>53633</v>
          </cell>
          <cell r="N38">
            <v>0</v>
          </cell>
          <cell r="O38">
            <v>53633</v>
          </cell>
        </row>
        <row r="39">
          <cell r="C39" t="str">
            <v>포장공</v>
          </cell>
          <cell r="E39" t="str">
            <v>인</v>
          </cell>
          <cell r="F39">
            <v>1</v>
          </cell>
          <cell r="K39">
            <v>63929</v>
          </cell>
          <cell r="L39">
            <v>63929</v>
          </cell>
          <cell r="N39">
            <v>0</v>
          </cell>
          <cell r="O39">
            <v>63929</v>
          </cell>
        </row>
        <row r="40">
          <cell r="C40" t="str">
            <v>포설공</v>
          </cell>
          <cell r="E40" t="str">
            <v>인</v>
          </cell>
          <cell r="F40">
            <v>1</v>
          </cell>
          <cell r="K40">
            <v>55613</v>
          </cell>
          <cell r="L40">
            <v>55613</v>
          </cell>
          <cell r="N40">
            <v>0</v>
          </cell>
          <cell r="O40">
            <v>55613</v>
          </cell>
        </row>
        <row r="41">
          <cell r="C41" t="str">
            <v>중급기술자</v>
          </cell>
          <cell r="E41" t="str">
            <v>인</v>
          </cell>
          <cell r="F41">
            <v>1</v>
          </cell>
          <cell r="K41">
            <v>88632</v>
          </cell>
          <cell r="L41">
            <v>88632</v>
          </cell>
          <cell r="N41">
            <v>0</v>
          </cell>
          <cell r="O41">
            <v>88632</v>
          </cell>
        </row>
        <row r="42">
          <cell r="C42" t="str">
            <v>시공측량사</v>
          </cell>
          <cell r="E42" t="str">
            <v>인</v>
          </cell>
          <cell r="F42">
            <v>1</v>
          </cell>
          <cell r="K42">
            <v>50453</v>
          </cell>
          <cell r="L42">
            <v>50453</v>
          </cell>
          <cell r="N42">
            <v>0</v>
          </cell>
          <cell r="O42">
            <v>50453</v>
          </cell>
        </row>
        <row r="43">
          <cell r="C43" t="str">
            <v>시공측량조수</v>
          </cell>
          <cell r="E43" t="str">
            <v>인</v>
          </cell>
          <cell r="F43">
            <v>1</v>
          </cell>
          <cell r="K43">
            <v>34386</v>
          </cell>
          <cell r="L43">
            <v>34386</v>
          </cell>
          <cell r="N43">
            <v>0</v>
          </cell>
          <cell r="O43">
            <v>34386</v>
          </cell>
        </row>
        <row r="44">
          <cell r="C44" t="str">
            <v>방 수 공</v>
          </cell>
          <cell r="E44" t="str">
            <v>인</v>
          </cell>
          <cell r="F44">
            <v>1</v>
          </cell>
          <cell r="K44">
            <v>49062</v>
          </cell>
          <cell r="L44">
            <v>49062</v>
          </cell>
          <cell r="N44">
            <v>0</v>
          </cell>
          <cell r="O44">
            <v>49062</v>
          </cell>
        </row>
        <row r="45">
          <cell r="K45">
            <v>0</v>
          </cell>
          <cell r="L45">
            <v>0</v>
          </cell>
          <cell r="N45">
            <v>0</v>
          </cell>
          <cell r="O45">
            <v>0</v>
          </cell>
        </row>
        <row r="46">
          <cell r="K46">
            <v>0</v>
          </cell>
          <cell r="L46">
            <v>0</v>
          </cell>
          <cell r="N46">
            <v>0</v>
          </cell>
          <cell r="O46">
            <v>0</v>
          </cell>
        </row>
        <row r="47">
          <cell r="K47">
            <v>0</v>
          </cell>
          <cell r="L47">
            <v>0</v>
          </cell>
          <cell r="N47">
            <v>0</v>
          </cell>
          <cell r="O47">
            <v>0</v>
          </cell>
        </row>
        <row r="48">
          <cell r="K48">
            <v>0</v>
          </cell>
          <cell r="L48">
            <v>0</v>
          </cell>
          <cell r="N48">
            <v>0</v>
          </cell>
          <cell r="O48">
            <v>0</v>
          </cell>
        </row>
        <row r="49">
          <cell r="K49">
            <v>0</v>
          </cell>
          <cell r="L49">
            <v>0</v>
          </cell>
          <cell r="N49">
            <v>0</v>
          </cell>
          <cell r="O49">
            <v>0</v>
          </cell>
        </row>
        <row r="50">
          <cell r="K50">
            <v>0</v>
          </cell>
          <cell r="L50">
            <v>0</v>
          </cell>
          <cell r="N50">
            <v>0</v>
          </cell>
          <cell r="O50">
            <v>0</v>
          </cell>
        </row>
        <row r="51">
          <cell r="K51">
            <v>0</v>
          </cell>
          <cell r="L51">
            <v>0</v>
          </cell>
          <cell r="N51">
            <v>0</v>
          </cell>
          <cell r="O51">
            <v>0</v>
          </cell>
        </row>
        <row r="52">
          <cell r="K52">
            <v>0</v>
          </cell>
          <cell r="L52">
            <v>0</v>
          </cell>
          <cell r="N52">
            <v>0</v>
          </cell>
          <cell r="O52">
            <v>0</v>
          </cell>
        </row>
        <row r="53">
          <cell r="K53">
            <v>0</v>
          </cell>
          <cell r="L53">
            <v>0</v>
          </cell>
          <cell r="N53">
            <v>0</v>
          </cell>
          <cell r="O53">
            <v>0</v>
          </cell>
        </row>
        <row r="54">
          <cell r="K54">
            <v>0</v>
          </cell>
          <cell r="L54">
            <v>0</v>
          </cell>
          <cell r="N54">
            <v>0</v>
          </cell>
          <cell r="O54">
            <v>0</v>
          </cell>
        </row>
        <row r="56">
          <cell r="A56">
            <v>8660</v>
          </cell>
          <cell r="C56" t="str">
            <v>22m/m 스파이랄1</v>
          </cell>
          <cell r="D56" t="str">
            <v>오렌지색</v>
          </cell>
          <cell r="E56" t="str">
            <v>조</v>
          </cell>
          <cell r="F56">
            <v>1</v>
          </cell>
          <cell r="G56">
            <v>2800</v>
          </cell>
          <cell r="H56">
            <v>2800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2800</v>
          </cell>
          <cell r="P56" t="str">
            <v>사  급</v>
          </cell>
        </row>
        <row r="57">
          <cell r="A57">
            <v>21250</v>
          </cell>
          <cell r="C57" t="str">
            <v>1B크램프</v>
          </cell>
          <cell r="D57" t="str">
            <v xml:space="preserve"> </v>
          </cell>
          <cell r="E57" t="str">
            <v>개</v>
          </cell>
          <cell r="F57">
            <v>1</v>
          </cell>
          <cell r="G57">
            <v>360</v>
          </cell>
          <cell r="H57">
            <v>360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360</v>
          </cell>
          <cell r="P57" t="str">
            <v xml:space="preserve"> </v>
          </cell>
        </row>
        <row r="58">
          <cell r="A58">
            <v>21250</v>
          </cell>
          <cell r="C58" t="str">
            <v>2B크램프</v>
          </cell>
          <cell r="D58" t="str">
            <v xml:space="preserve"> </v>
          </cell>
          <cell r="E58" t="str">
            <v>개</v>
          </cell>
          <cell r="F58">
            <v>1</v>
          </cell>
          <cell r="G58">
            <v>1650</v>
          </cell>
          <cell r="H58">
            <v>1650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1650</v>
          </cell>
          <cell r="P58" t="str">
            <v xml:space="preserve"> </v>
          </cell>
        </row>
        <row r="59">
          <cell r="A59">
            <v>21250</v>
          </cell>
          <cell r="C59" t="str">
            <v>3B크램프</v>
          </cell>
          <cell r="D59" t="str">
            <v xml:space="preserve"> </v>
          </cell>
          <cell r="E59" t="str">
            <v>개</v>
          </cell>
          <cell r="F59">
            <v>1</v>
          </cell>
          <cell r="G59">
            <v>2400</v>
          </cell>
          <cell r="H59">
            <v>2400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2400</v>
          </cell>
          <cell r="P59" t="str">
            <v xml:space="preserve"> </v>
          </cell>
        </row>
        <row r="60">
          <cell r="A60">
            <v>280000</v>
          </cell>
          <cell r="C60" t="str">
            <v>600V 비닐절연선</v>
          </cell>
          <cell r="D60" t="str">
            <v>22mm</v>
          </cell>
          <cell r="E60" t="str">
            <v>m</v>
          </cell>
          <cell r="F60">
            <v>1</v>
          </cell>
          <cell r="G60">
            <v>830</v>
          </cell>
          <cell r="H60">
            <v>830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830</v>
          </cell>
          <cell r="P60" t="str">
            <v xml:space="preserve"> </v>
          </cell>
        </row>
        <row r="61">
          <cell r="C61" t="str">
            <v>7m강관주</v>
          </cell>
          <cell r="D61" t="str">
            <v>7m×114.3㎜</v>
          </cell>
          <cell r="E61" t="str">
            <v>본</v>
          </cell>
          <cell r="F61">
            <v>1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 t="str">
            <v>사  급</v>
          </cell>
        </row>
        <row r="62">
          <cell r="C62" t="str">
            <v>ㄱ 형강</v>
          </cell>
          <cell r="D62" t="str">
            <v>75x75x6t</v>
          </cell>
          <cell r="E62" t="str">
            <v>kg</v>
          </cell>
          <cell r="F62">
            <v>1</v>
          </cell>
          <cell r="G62">
            <v>355</v>
          </cell>
          <cell r="H62">
            <v>355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355</v>
          </cell>
        </row>
        <row r="63">
          <cell r="C63" t="str">
            <v>가    제</v>
          </cell>
          <cell r="D63" t="str">
            <v>12×12Cm</v>
          </cell>
          <cell r="E63" t="str">
            <v>매</v>
          </cell>
          <cell r="F63">
            <v>1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 t="str">
            <v xml:space="preserve"> </v>
          </cell>
        </row>
        <row r="64">
          <cell r="C64" t="str">
            <v>가 락 지</v>
          </cell>
          <cell r="D64" t="str">
            <v>φ19×92</v>
          </cell>
          <cell r="E64" t="str">
            <v>개</v>
          </cell>
          <cell r="F64">
            <v>1</v>
          </cell>
          <cell r="G64">
            <v>320</v>
          </cell>
          <cell r="H64">
            <v>320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320</v>
          </cell>
          <cell r="P64" t="str">
            <v xml:space="preserve"> </v>
          </cell>
        </row>
        <row r="65">
          <cell r="C65" t="str">
            <v>가마니</v>
          </cell>
          <cell r="D65" t="str">
            <v xml:space="preserve">A급 </v>
          </cell>
          <cell r="E65" t="str">
            <v>매</v>
          </cell>
          <cell r="F65">
            <v>1</v>
          </cell>
          <cell r="G65">
            <v>0</v>
          </cell>
          <cell r="H65">
            <v>0</v>
          </cell>
          <cell r="I65">
            <v>2700</v>
          </cell>
          <cell r="J65">
            <v>2700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2700</v>
          </cell>
          <cell r="P65" t="str">
            <v xml:space="preserve"> </v>
          </cell>
        </row>
        <row r="66">
          <cell r="C66" t="str">
            <v>가입자인입크램프</v>
          </cell>
          <cell r="D66" t="str">
            <v>PVC 1호</v>
          </cell>
          <cell r="E66" t="str">
            <v>개</v>
          </cell>
          <cell r="F66">
            <v>1</v>
          </cell>
          <cell r="G66">
            <v>0</v>
          </cell>
          <cell r="H66">
            <v>0</v>
          </cell>
          <cell r="I66">
            <v>280</v>
          </cell>
          <cell r="J66">
            <v>280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280</v>
          </cell>
          <cell r="P66" t="str">
            <v xml:space="preserve"> </v>
          </cell>
        </row>
        <row r="67">
          <cell r="C67" t="str">
            <v>가입자인입크램프</v>
          </cell>
          <cell r="D67" t="str">
            <v>PVC 2호</v>
          </cell>
          <cell r="E67" t="str">
            <v>개</v>
          </cell>
          <cell r="F67">
            <v>1</v>
          </cell>
          <cell r="G67">
            <v>0</v>
          </cell>
          <cell r="H67">
            <v>0</v>
          </cell>
          <cell r="I67">
            <v>380</v>
          </cell>
          <cell r="J67">
            <v>380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380</v>
          </cell>
          <cell r="P67" t="str">
            <v xml:space="preserve"> </v>
          </cell>
        </row>
        <row r="68">
          <cell r="C68" t="str">
            <v>각    재</v>
          </cell>
          <cell r="D68" t="str">
            <v>외송 4.5x4.5</v>
          </cell>
          <cell r="E68" t="str">
            <v>㎡</v>
          </cell>
          <cell r="F68">
            <v>1</v>
          </cell>
          <cell r="H68">
            <v>0</v>
          </cell>
          <cell r="I68">
            <v>269461</v>
          </cell>
          <cell r="J68">
            <v>269461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269461</v>
          </cell>
          <cell r="P68" t="str">
            <v xml:space="preserve"> </v>
          </cell>
        </row>
        <row r="69">
          <cell r="C69" t="str">
            <v>각    정</v>
          </cell>
          <cell r="D69" t="str">
            <v>φ19x1040</v>
          </cell>
          <cell r="E69" t="str">
            <v>개</v>
          </cell>
          <cell r="F69">
            <v>1</v>
          </cell>
          <cell r="G69">
            <v>2800</v>
          </cell>
          <cell r="H69">
            <v>2800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2800</v>
          </cell>
          <cell r="P69" t="str">
            <v xml:space="preserve"> </v>
          </cell>
        </row>
        <row r="70">
          <cell r="C70" t="str">
            <v>강관</v>
          </cell>
          <cell r="D70" t="str">
            <v>φ125mm</v>
          </cell>
          <cell r="E70" t="str">
            <v>m</v>
          </cell>
          <cell r="F70">
            <v>1</v>
          </cell>
          <cell r="G70">
            <v>25471</v>
          </cell>
          <cell r="H70">
            <v>25471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25471</v>
          </cell>
          <cell r="P70" t="str">
            <v xml:space="preserve"> </v>
          </cell>
        </row>
        <row r="71">
          <cell r="C71" t="str">
            <v>강관(백관)</v>
          </cell>
          <cell r="D71" t="str">
            <v>20mm(외경27.2mm)</v>
          </cell>
          <cell r="F71">
            <v>1</v>
          </cell>
          <cell r="G71">
            <v>5620</v>
          </cell>
          <cell r="H71">
            <v>5620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5620</v>
          </cell>
        </row>
        <row r="72">
          <cell r="C72" t="str">
            <v>강관(백관)</v>
          </cell>
          <cell r="D72" t="str">
            <v>25mm(외경34mm)</v>
          </cell>
          <cell r="F72">
            <v>1</v>
          </cell>
          <cell r="G72">
            <v>2110</v>
          </cell>
          <cell r="H72">
            <v>2110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2110</v>
          </cell>
        </row>
        <row r="73">
          <cell r="C73" t="str">
            <v>강관(백관)</v>
          </cell>
          <cell r="D73" t="str">
            <v>32mm(외경42.7mm)</v>
          </cell>
          <cell r="F73">
            <v>1</v>
          </cell>
          <cell r="G73">
            <v>4810</v>
          </cell>
          <cell r="H73">
            <v>4810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4810</v>
          </cell>
        </row>
        <row r="74">
          <cell r="C74" t="str">
            <v>걸    레</v>
          </cell>
          <cell r="D74" t="str">
            <v>면포류</v>
          </cell>
          <cell r="E74" t="str">
            <v>Kg</v>
          </cell>
          <cell r="F74">
            <v>1</v>
          </cell>
          <cell r="H74">
            <v>0</v>
          </cell>
          <cell r="I74">
            <v>1500</v>
          </cell>
          <cell r="J74">
            <v>1500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1500</v>
          </cell>
          <cell r="P74" t="str">
            <v xml:space="preserve"> </v>
          </cell>
        </row>
        <row r="75">
          <cell r="C75" t="str">
            <v>견 인 선</v>
          </cell>
          <cell r="D75" t="str">
            <v>4 m/m</v>
          </cell>
          <cell r="E75" t="str">
            <v>m</v>
          </cell>
          <cell r="F75">
            <v>1</v>
          </cell>
          <cell r="G75">
            <v>120</v>
          </cell>
          <cell r="H75">
            <v>120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120</v>
          </cell>
          <cell r="P75" t="str">
            <v xml:space="preserve"> </v>
          </cell>
        </row>
        <row r="76">
          <cell r="C76" t="str">
            <v>결 속 선</v>
          </cell>
          <cell r="D76" t="str">
            <v>0.9mm</v>
          </cell>
          <cell r="E76" t="str">
            <v>Kg</v>
          </cell>
          <cell r="F76">
            <v>1</v>
          </cell>
          <cell r="G76">
            <v>682</v>
          </cell>
          <cell r="H76">
            <v>682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682</v>
          </cell>
          <cell r="P76" t="str">
            <v xml:space="preserve"> </v>
          </cell>
        </row>
        <row r="77">
          <cell r="C77" t="str">
            <v>경고테이프</v>
          </cell>
          <cell r="D77" t="str">
            <v>0.15mm x 300mm</v>
          </cell>
          <cell r="E77" t="str">
            <v>m</v>
          </cell>
          <cell r="F77">
            <v>1</v>
          </cell>
          <cell r="G77">
            <v>250</v>
          </cell>
          <cell r="H77">
            <v>250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250</v>
          </cell>
          <cell r="P77" t="str">
            <v>사  급</v>
          </cell>
        </row>
        <row r="78">
          <cell r="C78" t="str">
            <v>경유</v>
          </cell>
          <cell r="E78" t="str">
            <v>ℓ</v>
          </cell>
          <cell r="F78">
            <v>1</v>
          </cell>
          <cell r="G78">
            <v>0</v>
          </cell>
          <cell r="H78">
            <v>0</v>
          </cell>
          <cell r="I78">
            <v>569</v>
          </cell>
          <cell r="J78">
            <v>569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569</v>
          </cell>
          <cell r="P78" t="str">
            <v xml:space="preserve"> </v>
          </cell>
        </row>
        <row r="79">
          <cell r="C79" t="str">
            <v>고무테이프</v>
          </cell>
          <cell r="E79" t="str">
            <v>개</v>
          </cell>
          <cell r="F79">
            <v>1</v>
          </cell>
          <cell r="G79">
            <v>750</v>
          </cell>
          <cell r="H79">
            <v>750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750</v>
          </cell>
        </row>
        <row r="80">
          <cell r="C80" t="str">
            <v>고무D/R테이프</v>
          </cell>
          <cell r="E80" t="str">
            <v>개</v>
          </cell>
          <cell r="F80">
            <v>1</v>
          </cell>
          <cell r="G80">
            <v>2600</v>
          </cell>
          <cell r="H80">
            <v>2600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2600</v>
          </cell>
        </row>
        <row r="81">
          <cell r="C81" t="str">
            <v>고철</v>
          </cell>
          <cell r="D81">
            <v>0</v>
          </cell>
          <cell r="E81" t="str">
            <v>kg</v>
          </cell>
          <cell r="F81">
            <v>1</v>
          </cell>
          <cell r="G81">
            <v>68</v>
          </cell>
          <cell r="H81">
            <v>68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68</v>
          </cell>
        </row>
        <row r="82">
          <cell r="C82" t="str">
            <v>고철근</v>
          </cell>
          <cell r="E82" t="str">
            <v>Kg</v>
          </cell>
          <cell r="F82">
            <v>1</v>
          </cell>
          <cell r="G82">
            <v>51</v>
          </cell>
          <cell r="H82">
            <v>51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51</v>
          </cell>
        </row>
        <row r="83">
          <cell r="B83" t="str">
            <v xml:space="preserve"> </v>
          </cell>
          <cell r="C83" t="str">
            <v>곡관마개</v>
          </cell>
          <cell r="D83" t="str">
            <v>φ100mm용</v>
          </cell>
          <cell r="E83" t="str">
            <v>개</v>
          </cell>
          <cell r="F83">
            <v>1</v>
          </cell>
          <cell r="G83">
            <v>4400</v>
          </cell>
          <cell r="H83">
            <v>4400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4400</v>
          </cell>
          <cell r="P83" t="str">
            <v xml:space="preserve"> </v>
          </cell>
        </row>
        <row r="84">
          <cell r="C84" t="str">
            <v>공드럼</v>
          </cell>
          <cell r="D84">
            <v>0</v>
          </cell>
          <cell r="E84" t="str">
            <v>개</v>
          </cell>
          <cell r="F84">
            <v>1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</row>
        <row r="85">
          <cell r="C85" t="str">
            <v>관이음쇠</v>
          </cell>
          <cell r="D85" t="str">
            <v>용융아연도금 20m/m</v>
          </cell>
          <cell r="E85" t="str">
            <v>개</v>
          </cell>
          <cell r="F85">
            <v>1</v>
          </cell>
          <cell r="G85">
            <v>326</v>
          </cell>
          <cell r="H85">
            <v>326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326</v>
          </cell>
        </row>
        <row r="86">
          <cell r="C86" t="str">
            <v>관이음쇠</v>
          </cell>
          <cell r="D86" t="str">
            <v>용융아연도금 25m/m</v>
          </cell>
          <cell r="E86" t="str">
            <v>개</v>
          </cell>
          <cell r="F86">
            <v>1</v>
          </cell>
          <cell r="G86">
            <v>528</v>
          </cell>
          <cell r="H86">
            <v>528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528</v>
          </cell>
        </row>
        <row r="87">
          <cell r="C87" t="str">
            <v>관이음쇠</v>
          </cell>
          <cell r="D87" t="str">
            <v>용융아연도금 32m/m</v>
          </cell>
          <cell r="E87" t="str">
            <v>개</v>
          </cell>
          <cell r="F87">
            <v>1</v>
          </cell>
          <cell r="G87">
            <v>676</v>
          </cell>
          <cell r="H87">
            <v>676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676</v>
          </cell>
        </row>
        <row r="88">
          <cell r="C88" t="str">
            <v>광코아 접속표</v>
          </cell>
          <cell r="E88" t="str">
            <v>매</v>
          </cell>
          <cell r="F88">
            <v>1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 t="str">
            <v xml:space="preserve"> </v>
          </cell>
        </row>
        <row r="89">
          <cell r="C89" t="str">
            <v>교통표시판</v>
          </cell>
          <cell r="D89" t="str">
            <v xml:space="preserve"> </v>
          </cell>
          <cell r="E89" t="str">
            <v>조</v>
          </cell>
          <cell r="F89">
            <v>1</v>
          </cell>
          <cell r="G89">
            <v>0</v>
          </cell>
          <cell r="H89">
            <v>0</v>
          </cell>
          <cell r="I89">
            <v>31500</v>
          </cell>
          <cell r="J89">
            <v>31500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31500</v>
          </cell>
          <cell r="P89" t="str">
            <v>사  급</v>
          </cell>
        </row>
        <row r="90">
          <cell r="C90" t="str">
            <v>구조용 강관</v>
          </cell>
          <cell r="D90" t="str">
            <v>Φ39mm</v>
          </cell>
          <cell r="E90" t="str">
            <v>m</v>
          </cell>
          <cell r="F90">
            <v>1</v>
          </cell>
          <cell r="H90">
            <v>0</v>
          </cell>
          <cell r="I90">
            <v>702</v>
          </cell>
          <cell r="J90">
            <v>702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702</v>
          </cell>
          <cell r="P90" t="str">
            <v xml:space="preserve"> </v>
          </cell>
        </row>
        <row r="91">
          <cell r="C91" t="str">
            <v>급수비 기타</v>
          </cell>
          <cell r="D91">
            <v>0</v>
          </cell>
          <cell r="E91" t="str">
            <v>식</v>
          </cell>
          <cell r="F91">
            <v>1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 t="str">
            <v>인건비의15%</v>
          </cell>
        </row>
        <row r="92">
          <cell r="C92" t="str">
            <v>기구손료</v>
          </cell>
          <cell r="D92">
            <v>0</v>
          </cell>
          <cell r="E92" t="str">
            <v>식</v>
          </cell>
          <cell r="F92">
            <v>1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</row>
        <row r="93">
          <cell r="C93" t="str">
            <v>고무시트</v>
          </cell>
          <cell r="D93">
            <v>0</v>
          </cell>
          <cell r="E93" t="str">
            <v>㎡</v>
          </cell>
          <cell r="F93">
            <v>1</v>
          </cell>
          <cell r="G93">
            <v>15000</v>
          </cell>
          <cell r="H93">
            <v>15000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15000</v>
          </cell>
        </row>
        <row r="94">
          <cell r="C94" t="str">
            <v>프라이머</v>
          </cell>
          <cell r="D94">
            <v>0</v>
          </cell>
          <cell r="E94" t="str">
            <v>ℓ</v>
          </cell>
          <cell r="F94">
            <v>1</v>
          </cell>
          <cell r="G94">
            <v>4500</v>
          </cell>
          <cell r="H94">
            <v>4500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4500</v>
          </cell>
        </row>
        <row r="95">
          <cell r="C95" t="str">
            <v>기름</v>
          </cell>
          <cell r="D95" t="str">
            <v>절삭유</v>
          </cell>
          <cell r="E95" t="str">
            <v>ℓ</v>
          </cell>
          <cell r="F95">
            <v>1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 t="str">
            <v>(0.0005*14/9)*100</v>
          </cell>
        </row>
        <row r="96">
          <cell r="C96" t="str">
            <v>기초 앙카볼트</v>
          </cell>
          <cell r="D96" t="str">
            <v>φ22x300</v>
          </cell>
          <cell r="E96" t="str">
            <v>개</v>
          </cell>
          <cell r="F96">
            <v>1</v>
          </cell>
          <cell r="G96">
            <v>2700</v>
          </cell>
          <cell r="H96">
            <v>2700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2700</v>
          </cell>
          <cell r="P96" t="str">
            <v>설계구조물도</v>
          </cell>
        </row>
        <row r="97">
          <cell r="C97" t="str">
            <v>꼬치</v>
          </cell>
          <cell r="D97" t="str">
            <v>고정용</v>
          </cell>
          <cell r="E97" t="str">
            <v>본</v>
          </cell>
          <cell r="F97">
            <v>1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 t="str">
            <v xml:space="preserve"> </v>
          </cell>
        </row>
        <row r="98">
          <cell r="C98" t="str">
            <v>끌기철물</v>
          </cell>
          <cell r="D98" t="str">
            <v>φ16x450</v>
          </cell>
          <cell r="E98" t="str">
            <v>개</v>
          </cell>
          <cell r="F98">
            <v>1</v>
          </cell>
          <cell r="G98">
            <v>900</v>
          </cell>
          <cell r="H98">
            <v>900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900</v>
          </cell>
          <cell r="P98" t="str">
            <v xml:space="preserve"> </v>
          </cell>
        </row>
        <row r="99">
          <cell r="C99" t="str">
            <v>나 무 봉1</v>
          </cell>
          <cell r="D99" t="str">
            <v>φ28×400mm</v>
          </cell>
          <cell r="E99" t="str">
            <v>개</v>
          </cell>
          <cell r="F99">
            <v>1</v>
          </cell>
          <cell r="H99">
            <v>0</v>
          </cell>
          <cell r="I99">
            <v>5500</v>
          </cell>
          <cell r="J99">
            <v>5500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5500</v>
          </cell>
          <cell r="P99" t="str">
            <v xml:space="preserve"> </v>
          </cell>
        </row>
        <row r="100">
          <cell r="C100" t="str">
            <v>나 무 봉2</v>
          </cell>
          <cell r="D100" t="str">
            <v>φ36×400mm</v>
          </cell>
          <cell r="E100" t="str">
            <v>개</v>
          </cell>
          <cell r="F100">
            <v>1</v>
          </cell>
          <cell r="H100">
            <v>0</v>
          </cell>
          <cell r="I100">
            <v>6500</v>
          </cell>
          <cell r="J100">
            <v>6500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6500</v>
          </cell>
          <cell r="P100" t="str">
            <v xml:space="preserve"> </v>
          </cell>
        </row>
        <row r="101">
          <cell r="C101" t="str">
            <v>내부판넬 (목재문)</v>
          </cell>
          <cell r="D101" t="str">
            <v>1200x2400</v>
          </cell>
          <cell r="E101" t="str">
            <v>매</v>
          </cell>
          <cell r="F101">
            <v>1</v>
          </cell>
          <cell r="H101">
            <v>0</v>
          </cell>
          <cell r="I101">
            <v>66300</v>
          </cell>
          <cell r="J101">
            <v>66300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66300</v>
          </cell>
          <cell r="P101" t="str">
            <v xml:space="preserve"> </v>
          </cell>
        </row>
        <row r="102">
          <cell r="C102" t="str">
            <v>내부판넬 (벽)</v>
          </cell>
          <cell r="D102" t="str">
            <v>1200x2400</v>
          </cell>
          <cell r="E102" t="str">
            <v>매</v>
          </cell>
          <cell r="F102">
            <v>1</v>
          </cell>
          <cell r="H102">
            <v>0</v>
          </cell>
          <cell r="I102">
            <v>38000</v>
          </cell>
          <cell r="J102">
            <v>38000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38000</v>
          </cell>
          <cell r="P102" t="str">
            <v xml:space="preserve"> </v>
          </cell>
        </row>
        <row r="103">
          <cell r="C103" t="str">
            <v>너트</v>
          </cell>
          <cell r="D103" t="str">
            <v>M10스텐</v>
          </cell>
          <cell r="E103" t="str">
            <v>개</v>
          </cell>
          <cell r="F103">
            <v>1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 t="str">
            <v xml:space="preserve"> </v>
          </cell>
        </row>
        <row r="104">
          <cell r="C104" t="str">
            <v>넝마</v>
          </cell>
          <cell r="E104" t="str">
            <v>kg</v>
          </cell>
          <cell r="F104">
            <v>1</v>
          </cell>
          <cell r="G104">
            <v>0</v>
          </cell>
          <cell r="H104">
            <v>0</v>
          </cell>
          <cell r="I104">
            <v>1500</v>
          </cell>
          <cell r="J104">
            <v>1500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1500</v>
          </cell>
          <cell r="P104" t="str">
            <v xml:space="preserve"> </v>
          </cell>
        </row>
        <row r="105">
          <cell r="C105" t="str">
            <v>녹막이 페인트</v>
          </cell>
          <cell r="D105" t="str">
            <v>KSM-5311(1종)</v>
          </cell>
          <cell r="E105" t="str">
            <v>ℓ</v>
          </cell>
          <cell r="F105">
            <v>1</v>
          </cell>
          <cell r="H105">
            <v>0</v>
          </cell>
          <cell r="I105">
            <v>6133</v>
          </cell>
          <cell r="J105">
            <v>6133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6133</v>
          </cell>
          <cell r="P105" t="str">
            <v xml:space="preserve"> </v>
          </cell>
        </row>
        <row r="106">
          <cell r="C106" t="str">
            <v>ㄷ 형강</v>
          </cell>
          <cell r="D106" t="str">
            <v>100x50x5t</v>
          </cell>
          <cell r="E106" t="str">
            <v>kg</v>
          </cell>
          <cell r="F106">
            <v>1</v>
          </cell>
          <cell r="G106">
            <v>380</v>
          </cell>
          <cell r="H106">
            <v>380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380</v>
          </cell>
        </row>
        <row r="107">
          <cell r="C107" t="str">
            <v>단자함 취부밴드</v>
          </cell>
          <cell r="E107" t="str">
            <v>개</v>
          </cell>
          <cell r="F107">
            <v>1</v>
          </cell>
          <cell r="G107">
            <v>1150</v>
          </cell>
          <cell r="H107">
            <v>1150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1150</v>
          </cell>
          <cell r="P107" t="str">
            <v xml:space="preserve"> </v>
          </cell>
        </row>
        <row r="108">
          <cell r="C108" t="str">
            <v>케이블 취부밴드</v>
          </cell>
          <cell r="E108" t="str">
            <v>개</v>
          </cell>
          <cell r="F108">
            <v>1</v>
          </cell>
          <cell r="G108">
            <v>1100</v>
          </cell>
          <cell r="H108">
            <v>1100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1100</v>
          </cell>
          <cell r="P108" t="str">
            <v xml:space="preserve"> </v>
          </cell>
        </row>
        <row r="109">
          <cell r="C109" t="str">
            <v>대리석(포천석)</v>
          </cell>
          <cell r="D109" t="str">
            <v>화강석(50x50x3㎝)</v>
          </cell>
          <cell r="E109" t="str">
            <v>개</v>
          </cell>
          <cell r="F109">
            <v>1</v>
          </cell>
          <cell r="G109">
            <v>7500</v>
          </cell>
          <cell r="H109">
            <v>7500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7500</v>
          </cell>
          <cell r="P109" t="str">
            <v>운반비별도</v>
          </cell>
        </row>
        <row r="110">
          <cell r="C110" t="str">
            <v>동 볼 트</v>
          </cell>
          <cell r="D110" t="str">
            <v>φ10×100</v>
          </cell>
          <cell r="E110" t="str">
            <v>개</v>
          </cell>
          <cell r="F110">
            <v>1</v>
          </cell>
          <cell r="G110">
            <v>300</v>
          </cell>
          <cell r="H110">
            <v>300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300</v>
          </cell>
          <cell r="P110" t="str">
            <v xml:space="preserve"> </v>
          </cell>
        </row>
        <row r="111">
          <cell r="C111" t="str">
            <v>동관단자1</v>
          </cell>
          <cell r="D111" t="str">
            <v>22#2홀</v>
          </cell>
          <cell r="F111">
            <v>1</v>
          </cell>
          <cell r="G111">
            <v>750</v>
          </cell>
          <cell r="H111">
            <v>750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750</v>
          </cell>
        </row>
        <row r="112">
          <cell r="C112" t="str">
            <v>동관단자2</v>
          </cell>
          <cell r="D112" t="str">
            <v>60#2홀</v>
          </cell>
          <cell r="F112">
            <v>1</v>
          </cell>
          <cell r="G112">
            <v>1500</v>
          </cell>
          <cell r="H112">
            <v>1500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1500</v>
          </cell>
        </row>
        <row r="113">
          <cell r="C113" t="str">
            <v>떼</v>
          </cell>
          <cell r="D113" t="str">
            <v>재사용</v>
          </cell>
          <cell r="E113" t="str">
            <v>㎡</v>
          </cell>
          <cell r="F113">
            <v>1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 t="str">
            <v xml:space="preserve"> </v>
          </cell>
        </row>
        <row r="114">
          <cell r="C114" t="str">
            <v>라바콘</v>
          </cell>
          <cell r="D114" t="str">
            <v xml:space="preserve"> </v>
          </cell>
          <cell r="E114" t="str">
            <v>개</v>
          </cell>
          <cell r="F114">
            <v>1</v>
          </cell>
          <cell r="G114">
            <v>0</v>
          </cell>
          <cell r="H114">
            <v>0</v>
          </cell>
          <cell r="I114">
            <v>7000</v>
          </cell>
          <cell r="J114">
            <v>7000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7000</v>
          </cell>
          <cell r="P114" t="str">
            <v xml:space="preserve"> </v>
          </cell>
        </row>
        <row r="115">
          <cell r="C115" t="str">
            <v>레 미 콘</v>
          </cell>
          <cell r="D115" t="str">
            <v>25-210-12</v>
          </cell>
          <cell r="E115" t="str">
            <v>㎥</v>
          </cell>
          <cell r="F115">
            <v>1</v>
          </cell>
          <cell r="G115">
            <v>46560</v>
          </cell>
          <cell r="H115">
            <v>46560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46560</v>
          </cell>
          <cell r="P115" t="str">
            <v xml:space="preserve"> </v>
          </cell>
        </row>
        <row r="116">
          <cell r="C116" t="str">
            <v>레 미 콘1</v>
          </cell>
          <cell r="D116" t="str">
            <v>40-180-8</v>
          </cell>
          <cell r="E116" t="str">
            <v>㎥</v>
          </cell>
          <cell r="F116">
            <v>1</v>
          </cell>
          <cell r="G116">
            <v>40290</v>
          </cell>
          <cell r="H116">
            <v>40290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40290</v>
          </cell>
          <cell r="P116" t="str">
            <v xml:space="preserve"> </v>
          </cell>
        </row>
        <row r="117">
          <cell r="C117" t="str">
            <v>리 드 선</v>
          </cell>
          <cell r="D117" t="str">
            <v>GV 22㎟×600V</v>
          </cell>
          <cell r="E117" t="str">
            <v>M</v>
          </cell>
          <cell r="F117">
            <v>1</v>
          </cell>
          <cell r="G117">
            <v>1262</v>
          </cell>
          <cell r="H117">
            <v>1262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1262</v>
          </cell>
          <cell r="P117" t="str">
            <v xml:space="preserve"> </v>
          </cell>
        </row>
        <row r="118">
          <cell r="C118" t="str">
            <v>마커페인트</v>
          </cell>
          <cell r="D118" t="str">
            <v>흑색</v>
          </cell>
          <cell r="E118" t="str">
            <v>개</v>
          </cell>
          <cell r="F118">
            <v>1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 t="str">
            <v xml:space="preserve"> </v>
          </cell>
        </row>
        <row r="119">
          <cell r="C119" t="str">
            <v>매   트</v>
          </cell>
          <cell r="D119" t="str">
            <v>200mm</v>
          </cell>
          <cell r="E119" t="str">
            <v>㎡</v>
          </cell>
          <cell r="F119">
            <v>1</v>
          </cell>
          <cell r="G119">
            <v>0</v>
          </cell>
          <cell r="H119">
            <v>0</v>
          </cell>
          <cell r="I119">
            <v>800</v>
          </cell>
          <cell r="J119">
            <v>800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800</v>
          </cell>
          <cell r="P119" t="str">
            <v xml:space="preserve"> </v>
          </cell>
        </row>
        <row r="120">
          <cell r="C120" t="str">
            <v>메신저크램트</v>
          </cell>
          <cell r="D120" t="str">
            <v>0.25mmX12mmX30mm</v>
          </cell>
          <cell r="E120" t="str">
            <v>개</v>
          </cell>
          <cell r="F120">
            <v>1</v>
          </cell>
          <cell r="G120">
            <v>2500</v>
          </cell>
          <cell r="H120">
            <v>2500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2500</v>
          </cell>
        </row>
        <row r="121">
          <cell r="C121" t="str">
            <v>메탈라스</v>
          </cell>
          <cell r="D121" t="str">
            <v>24*135</v>
          </cell>
          <cell r="E121" t="str">
            <v>㎡</v>
          </cell>
          <cell r="F121">
            <v>1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</row>
        <row r="122">
          <cell r="C122" t="str">
            <v>면테이프</v>
          </cell>
          <cell r="E122" t="str">
            <v>R/L</v>
          </cell>
          <cell r="F122">
            <v>1</v>
          </cell>
          <cell r="G122">
            <v>700</v>
          </cell>
          <cell r="H122">
            <v>700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700</v>
          </cell>
        </row>
        <row r="123">
          <cell r="C123" t="str">
            <v>모   래1</v>
          </cell>
          <cell r="D123" t="str">
            <v>세  사</v>
          </cell>
          <cell r="E123" t="str">
            <v>㎥</v>
          </cell>
          <cell r="F123">
            <v>1</v>
          </cell>
          <cell r="G123">
            <v>16000</v>
          </cell>
          <cell r="H123">
            <v>16000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16000</v>
          </cell>
          <cell r="P123" t="str">
            <v>시내도착도</v>
          </cell>
        </row>
        <row r="124">
          <cell r="C124" t="str">
            <v>모   래2</v>
          </cell>
          <cell r="D124" t="str">
            <v>t = 4㎝</v>
          </cell>
          <cell r="E124" t="str">
            <v>㎥</v>
          </cell>
          <cell r="F124">
            <v>1</v>
          </cell>
          <cell r="G124">
            <v>16000</v>
          </cell>
          <cell r="H124">
            <v>16000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16000</v>
          </cell>
          <cell r="P124" t="str">
            <v>시내도착도</v>
          </cell>
        </row>
        <row r="125">
          <cell r="C125" t="str">
            <v>모   래3</v>
          </cell>
          <cell r="D125" t="str">
            <v>t = 4㎝,줄눈 3㎜</v>
          </cell>
          <cell r="E125" t="str">
            <v>㎥</v>
          </cell>
          <cell r="F125">
            <v>1</v>
          </cell>
          <cell r="G125">
            <v>16000</v>
          </cell>
          <cell r="H125">
            <v>16000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16000</v>
          </cell>
          <cell r="P125" t="str">
            <v>시내도착도</v>
          </cell>
        </row>
        <row r="126">
          <cell r="C126" t="str">
            <v>모   래4</v>
          </cell>
          <cell r="D126" t="str">
            <v>t = 5㎝</v>
          </cell>
          <cell r="E126" t="str">
            <v>㎥</v>
          </cell>
          <cell r="F126">
            <v>1</v>
          </cell>
          <cell r="G126">
            <v>16000</v>
          </cell>
          <cell r="H126">
            <v>16000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16000</v>
          </cell>
          <cell r="P126" t="str">
            <v>시내도착도</v>
          </cell>
        </row>
        <row r="127">
          <cell r="C127" t="str">
            <v>모   래5</v>
          </cell>
          <cell r="D127" t="str">
            <v>t = 3㎝,줄눈 3㎜</v>
          </cell>
          <cell r="E127" t="str">
            <v>㎥</v>
          </cell>
          <cell r="F127">
            <v>1</v>
          </cell>
          <cell r="G127">
            <v>16000</v>
          </cell>
          <cell r="H127">
            <v>16000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16000</v>
          </cell>
          <cell r="P127" t="str">
            <v>시내도착도</v>
          </cell>
        </row>
        <row r="128">
          <cell r="C128" t="str">
            <v>모   래6</v>
          </cell>
          <cell r="D128" t="str">
            <v>t = 3㎝</v>
          </cell>
          <cell r="E128" t="str">
            <v>㎥</v>
          </cell>
          <cell r="F128">
            <v>1</v>
          </cell>
          <cell r="G128">
            <v>16000</v>
          </cell>
          <cell r="H128">
            <v>16000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16000</v>
          </cell>
          <cell r="P128" t="str">
            <v>시내도착도</v>
          </cell>
        </row>
        <row r="129">
          <cell r="C129" t="str">
            <v>못</v>
          </cell>
          <cell r="D129" t="str">
            <v>N90 90*3.66</v>
          </cell>
          <cell r="E129" t="str">
            <v>㎏</v>
          </cell>
          <cell r="F129">
            <v>1</v>
          </cell>
          <cell r="G129">
            <v>0</v>
          </cell>
          <cell r="H129">
            <v>0</v>
          </cell>
          <cell r="I129">
            <v>524</v>
          </cell>
          <cell r="J129">
            <v>524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524</v>
          </cell>
          <cell r="P129" t="str">
            <v xml:space="preserve"> </v>
          </cell>
        </row>
        <row r="130">
          <cell r="C130" t="str">
            <v>못2</v>
          </cell>
          <cell r="D130" t="str">
            <v>N50</v>
          </cell>
          <cell r="E130" t="str">
            <v>㎏</v>
          </cell>
          <cell r="F130">
            <v>1</v>
          </cell>
          <cell r="G130">
            <v>0</v>
          </cell>
          <cell r="H130">
            <v>0</v>
          </cell>
          <cell r="I130">
            <v>588</v>
          </cell>
          <cell r="J130">
            <v>588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588</v>
          </cell>
        </row>
        <row r="131">
          <cell r="C131" t="str">
            <v>박 리 제</v>
          </cell>
          <cell r="D131" t="str">
            <v>세라콘 501</v>
          </cell>
          <cell r="E131" t="str">
            <v>ℓ</v>
          </cell>
          <cell r="F131">
            <v>1</v>
          </cell>
          <cell r="H131">
            <v>0</v>
          </cell>
          <cell r="I131">
            <v>1000</v>
          </cell>
          <cell r="J131">
            <v>1000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1000</v>
          </cell>
          <cell r="P131" t="str">
            <v xml:space="preserve"> </v>
          </cell>
        </row>
        <row r="132">
          <cell r="C132" t="str">
            <v>박공 (PANEL)</v>
          </cell>
          <cell r="D132" t="str">
            <v>C = 2400</v>
          </cell>
          <cell r="E132" t="str">
            <v>매</v>
          </cell>
          <cell r="F132">
            <v>1</v>
          </cell>
          <cell r="H132">
            <v>0</v>
          </cell>
          <cell r="I132">
            <v>3500</v>
          </cell>
          <cell r="J132">
            <v>3500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3500</v>
          </cell>
          <cell r="P132" t="str">
            <v xml:space="preserve"> </v>
          </cell>
        </row>
        <row r="133">
          <cell r="B133" t="str">
            <v xml:space="preserve"> </v>
          </cell>
          <cell r="C133" t="str">
            <v>반 사 경</v>
          </cell>
          <cell r="D133" t="str">
            <v>경운기용야광주</v>
          </cell>
          <cell r="E133" t="str">
            <v>개</v>
          </cell>
          <cell r="F133">
            <v>1</v>
          </cell>
          <cell r="H133">
            <v>0</v>
          </cell>
          <cell r="I133">
            <v>3000</v>
          </cell>
          <cell r="J133">
            <v>3000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3000</v>
          </cell>
          <cell r="P133" t="str">
            <v xml:space="preserve"> </v>
          </cell>
        </row>
        <row r="134">
          <cell r="C134" t="str">
            <v>반경관보호캡</v>
          </cell>
          <cell r="D134" t="str">
            <v>φ100mm용</v>
          </cell>
          <cell r="E134" t="str">
            <v>개</v>
          </cell>
          <cell r="F134">
            <v>1</v>
          </cell>
          <cell r="G134">
            <v>4400</v>
          </cell>
          <cell r="H134">
            <v>4400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4400</v>
          </cell>
          <cell r="P134" t="str">
            <v xml:space="preserve"> </v>
          </cell>
        </row>
        <row r="135">
          <cell r="C135" t="str">
            <v>반경철관 취부밴드</v>
          </cell>
          <cell r="D135" t="str">
            <v>입상관용</v>
          </cell>
          <cell r="E135" t="str">
            <v>개</v>
          </cell>
          <cell r="F135">
            <v>1</v>
          </cell>
          <cell r="G135">
            <v>1800</v>
          </cell>
          <cell r="H135">
            <v>1800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1800</v>
          </cell>
          <cell r="P135" t="str">
            <v xml:space="preserve"> </v>
          </cell>
        </row>
        <row r="136">
          <cell r="C136" t="str">
            <v>반경철관1</v>
          </cell>
          <cell r="D136" t="str">
            <v>2X2400 50m/m</v>
          </cell>
          <cell r="E136" t="str">
            <v>개</v>
          </cell>
          <cell r="F136">
            <v>1</v>
          </cell>
          <cell r="G136">
            <v>1300</v>
          </cell>
          <cell r="H136">
            <v>1300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1300</v>
          </cell>
        </row>
        <row r="137">
          <cell r="C137" t="str">
            <v>반경철관2</v>
          </cell>
          <cell r="D137" t="str">
            <v>2X2400 80m/m</v>
          </cell>
          <cell r="E137" t="str">
            <v>개</v>
          </cell>
          <cell r="F137">
            <v>1</v>
          </cell>
          <cell r="G137">
            <v>1600</v>
          </cell>
          <cell r="H137">
            <v>1600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1600</v>
          </cell>
        </row>
        <row r="138">
          <cell r="C138" t="str">
            <v>반경철관3</v>
          </cell>
          <cell r="D138" t="str">
            <v>2X2400 100m/m</v>
          </cell>
          <cell r="E138" t="str">
            <v>개</v>
          </cell>
          <cell r="F138">
            <v>1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</row>
        <row r="139">
          <cell r="C139" t="str">
            <v>발포수지제 분사</v>
          </cell>
          <cell r="D139" t="str">
            <v>건조관로형</v>
          </cell>
          <cell r="E139" t="str">
            <v>KIT</v>
          </cell>
          <cell r="F139">
            <v>1</v>
          </cell>
          <cell r="G139">
            <v>24000</v>
          </cell>
          <cell r="H139">
            <v>24000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24000</v>
          </cell>
          <cell r="P139" t="str">
            <v xml:space="preserve"> </v>
          </cell>
        </row>
        <row r="140">
          <cell r="C140" t="str">
            <v>방 수 캡</v>
          </cell>
          <cell r="D140" t="str">
            <v>φ100mm용</v>
          </cell>
          <cell r="E140" t="str">
            <v>개</v>
          </cell>
          <cell r="F140">
            <v>1</v>
          </cell>
          <cell r="G140">
            <v>1600</v>
          </cell>
          <cell r="H140">
            <v>1600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1600</v>
          </cell>
          <cell r="P140" t="str">
            <v xml:space="preserve"> </v>
          </cell>
        </row>
        <row r="141">
          <cell r="C141" t="str">
            <v>방 수 캡1</v>
          </cell>
          <cell r="D141" t="str">
            <v>φ50mm용</v>
          </cell>
          <cell r="E141" t="str">
            <v>개</v>
          </cell>
          <cell r="F141">
            <v>1</v>
          </cell>
          <cell r="G141">
            <v>1200</v>
          </cell>
          <cell r="H141">
            <v>1200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1200</v>
          </cell>
          <cell r="P141" t="str">
            <v xml:space="preserve"> </v>
          </cell>
        </row>
        <row r="142">
          <cell r="C142" t="str">
            <v>방 수 캡3</v>
          </cell>
          <cell r="D142" t="str">
            <v>80mm</v>
          </cell>
          <cell r="E142" t="str">
            <v>개</v>
          </cell>
          <cell r="F142">
            <v>1</v>
          </cell>
          <cell r="G142">
            <v>1600</v>
          </cell>
          <cell r="H142">
            <v>1600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1600</v>
          </cell>
        </row>
        <row r="143">
          <cell r="C143" t="str">
            <v>방 수 캡4</v>
          </cell>
          <cell r="D143" t="str">
            <v>28mm</v>
          </cell>
          <cell r="E143" t="str">
            <v>개</v>
          </cell>
          <cell r="F143">
            <v>1</v>
          </cell>
          <cell r="G143">
            <v>650</v>
          </cell>
          <cell r="H143">
            <v>650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650</v>
          </cell>
        </row>
        <row r="144">
          <cell r="C144" t="str">
            <v>방수시멘트</v>
          </cell>
          <cell r="D144" t="str">
            <v>유니온방수제-101</v>
          </cell>
          <cell r="E144" t="str">
            <v>Kg</v>
          </cell>
          <cell r="F144">
            <v>1</v>
          </cell>
          <cell r="G144">
            <v>2166</v>
          </cell>
          <cell r="H144">
            <v>2166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2166</v>
          </cell>
          <cell r="P144" t="str">
            <v xml:space="preserve"> </v>
          </cell>
        </row>
        <row r="145">
          <cell r="C145" t="str">
            <v>백열전구</v>
          </cell>
          <cell r="D145" t="str">
            <v>적색 30W</v>
          </cell>
          <cell r="E145" t="str">
            <v>개</v>
          </cell>
          <cell r="F145">
            <v>1</v>
          </cell>
          <cell r="H145">
            <v>0</v>
          </cell>
          <cell r="I145">
            <v>300</v>
          </cell>
          <cell r="J145">
            <v>300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300</v>
          </cell>
          <cell r="P145" t="str">
            <v xml:space="preserve"> </v>
          </cell>
        </row>
        <row r="146">
          <cell r="C146" t="str">
            <v>도로표시용페인트</v>
          </cell>
          <cell r="D146" t="str">
            <v>백색 KSM-5322 2종</v>
          </cell>
          <cell r="E146" t="str">
            <v>ℓ</v>
          </cell>
          <cell r="F146">
            <v>1</v>
          </cell>
          <cell r="G146">
            <v>2816</v>
          </cell>
          <cell r="H146">
            <v>2816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2816</v>
          </cell>
          <cell r="P146" t="str">
            <v xml:space="preserve"> </v>
          </cell>
        </row>
        <row r="147">
          <cell r="C147" t="str">
            <v>도로표시용페인트</v>
          </cell>
          <cell r="D147" t="str">
            <v>황색 KSM-5322 2종</v>
          </cell>
          <cell r="E147" t="str">
            <v>ℓ</v>
          </cell>
          <cell r="F147">
            <v>1</v>
          </cell>
          <cell r="G147">
            <v>2816</v>
          </cell>
          <cell r="H147">
            <v>2816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2816</v>
          </cell>
          <cell r="P147" t="str">
            <v xml:space="preserve"> </v>
          </cell>
        </row>
        <row r="148">
          <cell r="C148" t="str">
            <v>유리알비트</v>
          </cell>
          <cell r="D148" t="str">
            <v>KSL-2521 2호</v>
          </cell>
          <cell r="E148" t="str">
            <v>Kg</v>
          </cell>
          <cell r="F148">
            <v>1</v>
          </cell>
          <cell r="G148">
            <v>1358</v>
          </cell>
          <cell r="H148">
            <v>1358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1358</v>
          </cell>
          <cell r="P148" t="str">
            <v xml:space="preserve"> </v>
          </cell>
        </row>
        <row r="149">
          <cell r="C149" t="str">
            <v>보도블럭</v>
          </cell>
          <cell r="D149" t="str">
            <v>30x30x6㎝</v>
          </cell>
          <cell r="E149" t="str">
            <v>개</v>
          </cell>
          <cell r="F149">
            <v>1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 t="str">
            <v xml:space="preserve"> </v>
          </cell>
        </row>
        <row r="150">
          <cell r="C150" t="str">
            <v>볼트,넛트1</v>
          </cell>
          <cell r="D150" t="str">
            <v>10*100</v>
          </cell>
          <cell r="E150" t="str">
            <v>개</v>
          </cell>
          <cell r="F150">
            <v>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 t="str">
            <v>0.5X0.12</v>
          </cell>
        </row>
        <row r="151">
          <cell r="C151" t="str">
            <v>볼트,넛트2</v>
          </cell>
          <cell r="D151" t="str">
            <v>10*25</v>
          </cell>
          <cell r="E151" t="str">
            <v>개</v>
          </cell>
          <cell r="F151">
            <v>1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 t="str">
            <v>2.08X0.12</v>
          </cell>
        </row>
        <row r="152">
          <cell r="C152" t="str">
            <v>볼트,넛트3</v>
          </cell>
          <cell r="D152" t="str">
            <v>22 x 60</v>
          </cell>
          <cell r="E152" t="str">
            <v>개</v>
          </cell>
          <cell r="F152">
            <v>1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</row>
        <row r="153">
          <cell r="C153" t="str">
            <v>볼트,넛트4</v>
          </cell>
          <cell r="D153" t="str">
            <v>8*25</v>
          </cell>
          <cell r="E153" t="str">
            <v>개</v>
          </cell>
          <cell r="F153">
            <v>1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</row>
        <row r="154">
          <cell r="C154" t="str">
            <v>볼트,넛트5</v>
          </cell>
          <cell r="D154" t="str">
            <v>Φ22mmx900</v>
          </cell>
          <cell r="E154" t="str">
            <v>개</v>
          </cell>
          <cell r="F154">
            <v>1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</row>
        <row r="155">
          <cell r="C155" t="str">
            <v>볼트,넛트6</v>
          </cell>
          <cell r="D155" t="str">
            <v>Φ22mmx430</v>
          </cell>
          <cell r="E155" t="str">
            <v>개</v>
          </cell>
          <cell r="F155">
            <v>1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</row>
        <row r="156">
          <cell r="C156" t="str">
            <v>비닐바인드선</v>
          </cell>
          <cell r="E156" t="str">
            <v>m</v>
          </cell>
          <cell r="F156">
            <v>1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 t="str">
            <v xml:space="preserve"> </v>
          </cell>
        </row>
        <row r="157">
          <cell r="C157" t="str">
            <v>비닐테이프</v>
          </cell>
          <cell r="E157" t="str">
            <v>개</v>
          </cell>
          <cell r="F157">
            <v>1</v>
          </cell>
          <cell r="G157">
            <v>450</v>
          </cell>
          <cell r="H157">
            <v>450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450</v>
          </cell>
        </row>
        <row r="158">
          <cell r="C158" t="str">
            <v>사용고제 (▲)</v>
          </cell>
          <cell r="D158">
            <v>0</v>
          </cell>
          <cell r="E158" t="str">
            <v>식</v>
          </cell>
          <cell r="F158">
            <v>1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 t="str">
            <v>목재류의30%</v>
          </cell>
        </row>
        <row r="159">
          <cell r="C159" t="str">
            <v>산  소</v>
          </cell>
          <cell r="D159">
            <v>0.99</v>
          </cell>
          <cell r="E159" t="str">
            <v>ℓ</v>
          </cell>
          <cell r="F159">
            <v>1</v>
          </cell>
          <cell r="G159">
            <v>150</v>
          </cell>
          <cell r="H159">
            <v>150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150</v>
          </cell>
        </row>
        <row r="160">
          <cell r="C160" t="str">
            <v>새  끼</v>
          </cell>
          <cell r="D160" t="str">
            <v>65m</v>
          </cell>
          <cell r="E160" t="str">
            <v>권</v>
          </cell>
          <cell r="F160">
            <v>1</v>
          </cell>
          <cell r="G160">
            <v>6000</v>
          </cell>
          <cell r="H160">
            <v>6000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6000</v>
          </cell>
          <cell r="P160" t="str">
            <v xml:space="preserve"> </v>
          </cell>
        </row>
        <row r="161">
          <cell r="C161" t="str">
            <v>새들</v>
          </cell>
          <cell r="D161" t="str">
            <v>φ36㎜</v>
          </cell>
          <cell r="E161" t="str">
            <v>개</v>
          </cell>
          <cell r="F161">
            <v>1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 t="str">
            <v xml:space="preserve"> </v>
          </cell>
        </row>
        <row r="162">
          <cell r="C162" t="str">
            <v>새들1</v>
          </cell>
          <cell r="D162" t="str">
            <v>φ28㎜</v>
          </cell>
          <cell r="E162" t="str">
            <v>개</v>
          </cell>
          <cell r="F162">
            <v>1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 t="str">
            <v xml:space="preserve"> </v>
          </cell>
        </row>
        <row r="163">
          <cell r="C163" t="str">
            <v>서비스콘넥터</v>
          </cell>
          <cell r="D163" t="str">
            <v>SI 22-60</v>
          </cell>
          <cell r="E163" t="str">
            <v>개</v>
          </cell>
          <cell r="F163">
            <v>1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 t="str">
            <v xml:space="preserve"> </v>
          </cell>
        </row>
        <row r="164">
          <cell r="C164" t="str">
            <v>세멘브럭</v>
          </cell>
          <cell r="D164" t="str">
            <v>0.7m</v>
          </cell>
          <cell r="E164" t="str">
            <v>개</v>
          </cell>
          <cell r="F164">
            <v>1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 t="str">
            <v xml:space="preserve"> </v>
          </cell>
        </row>
        <row r="165">
          <cell r="C165" t="str">
            <v>셋트앙카</v>
          </cell>
          <cell r="D165" t="str">
            <v>5/8"x120</v>
          </cell>
          <cell r="E165" t="str">
            <v>개</v>
          </cell>
          <cell r="F165">
            <v>1</v>
          </cell>
          <cell r="G165">
            <v>1610</v>
          </cell>
          <cell r="H165">
            <v>1610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1610</v>
          </cell>
        </row>
        <row r="166">
          <cell r="C166" t="str">
            <v>셋트앙카1</v>
          </cell>
          <cell r="D166" t="str">
            <v>3/8"x150</v>
          </cell>
          <cell r="E166" t="str">
            <v>개</v>
          </cell>
          <cell r="F166">
            <v>1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</row>
        <row r="167">
          <cell r="C167" t="str">
            <v>셋트앙카2</v>
          </cell>
          <cell r="D167" t="str">
            <v>3/8"x125</v>
          </cell>
          <cell r="E167" t="str">
            <v>개</v>
          </cell>
          <cell r="F167">
            <v>1</v>
          </cell>
          <cell r="G167">
            <v>750</v>
          </cell>
          <cell r="H167">
            <v>750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750</v>
          </cell>
        </row>
        <row r="168">
          <cell r="C168" t="str">
            <v>셋트앙카3</v>
          </cell>
          <cell r="D168" t="str">
            <v>스텐3/8"X75mm</v>
          </cell>
          <cell r="E168" t="str">
            <v>개</v>
          </cell>
          <cell r="F168">
            <v>1</v>
          </cell>
          <cell r="G168">
            <v>280</v>
          </cell>
          <cell r="H168">
            <v>280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280</v>
          </cell>
        </row>
        <row r="169">
          <cell r="C169" t="str">
            <v>셋트앙카4</v>
          </cell>
          <cell r="D169" t="str">
            <v>스텐12/2"X100mm</v>
          </cell>
          <cell r="E169" t="str">
            <v>개</v>
          </cell>
          <cell r="F169">
            <v>1</v>
          </cell>
          <cell r="G169">
            <v>750</v>
          </cell>
          <cell r="H169">
            <v>750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750</v>
          </cell>
        </row>
        <row r="170">
          <cell r="C170" t="str">
            <v>셋트앙카5</v>
          </cell>
          <cell r="D170" t="str">
            <v>스텐5/8"X125mm</v>
          </cell>
          <cell r="E170" t="str">
            <v>개</v>
          </cell>
          <cell r="F170">
            <v>1</v>
          </cell>
          <cell r="G170">
            <v>1700</v>
          </cell>
          <cell r="H170">
            <v>1700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1700</v>
          </cell>
        </row>
        <row r="171">
          <cell r="C171" t="str">
            <v>셋트앙카6</v>
          </cell>
          <cell r="D171" t="str">
            <v>스텐3/4"X150mm</v>
          </cell>
          <cell r="E171" t="str">
            <v>개</v>
          </cell>
          <cell r="F171">
            <v>1</v>
          </cell>
          <cell r="G171">
            <v>2700</v>
          </cell>
          <cell r="H171">
            <v>2700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2700</v>
          </cell>
        </row>
        <row r="172">
          <cell r="C172" t="str">
            <v>소 켓 트</v>
          </cell>
          <cell r="D172" t="str">
            <v>6A 300V</v>
          </cell>
          <cell r="E172" t="str">
            <v>개</v>
          </cell>
          <cell r="F172">
            <v>1</v>
          </cell>
          <cell r="H172">
            <v>0</v>
          </cell>
          <cell r="I172">
            <v>463</v>
          </cell>
          <cell r="J172">
            <v>463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463</v>
          </cell>
          <cell r="P172" t="str">
            <v xml:space="preserve"> </v>
          </cell>
        </row>
        <row r="173">
          <cell r="C173" t="str">
            <v>소형고압블럭</v>
          </cell>
          <cell r="D173" t="str">
            <v>U형 블록(회색)</v>
          </cell>
          <cell r="E173" t="str">
            <v>㎡</v>
          </cell>
          <cell r="F173">
            <v>1</v>
          </cell>
          <cell r="G173">
            <v>5000</v>
          </cell>
          <cell r="H173">
            <v>5000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5000</v>
          </cell>
          <cell r="P173" t="str">
            <v xml:space="preserve"> </v>
          </cell>
        </row>
        <row r="174">
          <cell r="C174" t="str">
            <v>소형고압블럭1</v>
          </cell>
          <cell r="D174" t="str">
            <v>U형 블록(흑,적,갈색)</v>
          </cell>
          <cell r="E174" t="str">
            <v>㎡</v>
          </cell>
          <cell r="F174">
            <v>1</v>
          </cell>
          <cell r="G174">
            <v>5500</v>
          </cell>
          <cell r="H174">
            <v>5500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5500</v>
          </cell>
          <cell r="P174" t="str">
            <v xml:space="preserve"> </v>
          </cell>
        </row>
        <row r="175">
          <cell r="C175" t="str">
            <v>스타이랄슬리브1</v>
          </cell>
          <cell r="D175" t="str">
            <v>난연</v>
          </cell>
          <cell r="E175" t="str">
            <v>조</v>
          </cell>
          <cell r="F175">
            <v>1</v>
          </cell>
          <cell r="G175">
            <v>6500</v>
          </cell>
          <cell r="H175">
            <v>6500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6500</v>
          </cell>
        </row>
        <row r="176">
          <cell r="C176" t="str">
            <v>스타이랄슬리브2</v>
          </cell>
          <cell r="D176" t="str">
            <v>일반</v>
          </cell>
          <cell r="E176" t="str">
            <v>조</v>
          </cell>
          <cell r="F176">
            <v>1</v>
          </cell>
          <cell r="G176">
            <v>2800</v>
          </cell>
          <cell r="H176">
            <v>2800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2800</v>
          </cell>
        </row>
        <row r="177">
          <cell r="C177" t="str">
            <v>스트락차</v>
          </cell>
          <cell r="D177" t="str">
            <v>A-001-81</v>
          </cell>
          <cell r="E177" t="str">
            <v>m</v>
          </cell>
          <cell r="F177">
            <v>1</v>
          </cell>
          <cell r="G177">
            <v>4600</v>
          </cell>
          <cell r="H177">
            <v>4600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4600</v>
          </cell>
        </row>
        <row r="178">
          <cell r="C178" t="str">
            <v>스트롱앙카</v>
          </cell>
          <cell r="D178" t="str">
            <v>3/8"스텐</v>
          </cell>
          <cell r="E178" t="str">
            <v>조</v>
          </cell>
          <cell r="F178">
            <v>1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 t="str">
            <v xml:space="preserve"> </v>
          </cell>
        </row>
        <row r="179">
          <cell r="C179" t="str">
            <v>스파이크</v>
          </cell>
          <cell r="D179">
            <v>0</v>
          </cell>
          <cell r="E179" t="str">
            <v>개</v>
          </cell>
          <cell r="F179">
            <v>1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</row>
        <row r="180">
          <cell r="C180" t="str">
            <v>스페이샤</v>
          </cell>
          <cell r="D180" t="str">
            <v>100㎜</v>
          </cell>
          <cell r="E180" t="str">
            <v>개</v>
          </cell>
          <cell r="F180">
            <v>1</v>
          </cell>
          <cell r="G180">
            <v>98</v>
          </cell>
          <cell r="H180">
            <v>98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98</v>
          </cell>
          <cell r="P180" t="str">
            <v>사  급</v>
          </cell>
        </row>
        <row r="181">
          <cell r="C181" t="str">
            <v>스프링와샤</v>
          </cell>
          <cell r="D181" t="str">
            <v>M10</v>
          </cell>
          <cell r="E181" t="str">
            <v>개</v>
          </cell>
          <cell r="F181">
            <v>1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 t="str">
            <v xml:space="preserve"> </v>
          </cell>
        </row>
        <row r="182">
          <cell r="C182" t="str">
            <v>시 멘 트</v>
          </cell>
          <cell r="D182" t="str">
            <v>KS 40KG</v>
          </cell>
          <cell r="E182" t="str">
            <v>Kg</v>
          </cell>
          <cell r="F182">
            <v>1</v>
          </cell>
          <cell r="G182">
            <v>65</v>
          </cell>
          <cell r="H182">
            <v>65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65</v>
          </cell>
          <cell r="P182" t="str">
            <v xml:space="preserve"> </v>
          </cell>
        </row>
        <row r="183">
          <cell r="C183" t="str">
            <v>신    나</v>
          </cell>
          <cell r="D183" t="str">
            <v>KSM 5319 2종</v>
          </cell>
          <cell r="E183" t="str">
            <v>ℓ</v>
          </cell>
          <cell r="F183">
            <v>1</v>
          </cell>
          <cell r="H183">
            <v>0</v>
          </cell>
          <cell r="I183">
            <v>1278</v>
          </cell>
          <cell r="J183">
            <v>1278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1278</v>
          </cell>
          <cell r="P183" t="str">
            <v xml:space="preserve"> </v>
          </cell>
        </row>
        <row r="184">
          <cell r="C184" t="str">
            <v>써스펜숀취부밴드</v>
          </cell>
          <cell r="D184" t="str">
            <v>4.5X38X150</v>
          </cell>
          <cell r="E184" t="str">
            <v>개</v>
          </cell>
          <cell r="F184">
            <v>1</v>
          </cell>
          <cell r="G184">
            <v>2900</v>
          </cell>
          <cell r="H184">
            <v>2900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2900</v>
          </cell>
        </row>
        <row r="185">
          <cell r="C185" t="str">
            <v>써스펜숀크램프</v>
          </cell>
          <cell r="E185" t="str">
            <v>개</v>
          </cell>
          <cell r="F185">
            <v>1</v>
          </cell>
          <cell r="G185">
            <v>2400</v>
          </cell>
          <cell r="H185">
            <v>2400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2400</v>
          </cell>
        </row>
        <row r="186">
          <cell r="C186" t="str">
            <v>씨링테이프</v>
          </cell>
          <cell r="E186" t="str">
            <v>개</v>
          </cell>
          <cell r="F186">
            <v>1</v>
          </cell>
          <cell r="G186">
            <v>400</v>
          </cell>
          <cell r="H186">
            <v>400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400</v>
          </cell>
        </row>
        <row r="187">
          <cell r="C187" t="str">
            <v>씨스템숀크램트</v>
          </cell>
          <cell r="E187" t="str">
            <v>개</v>
          </cell>
          <cell r="F187">
            <v>1</v>
          </cell>
          <cell r="G187">
            <v>2400</v>
          </cell>
          <cell r="H187">
            <v>2400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2400</v>
          </cell>
        </row>
        <row r="188">
          <cell r="C188" t="str">
            <v>아 스 콘1</v>
          </cell>
          <cell r="D188" t="str">
            <v>#78 표층용</v>
          </cell>
          <cell r="E188" t="str">
            <v>TON</v>
          </cell>
          <cell r="F188">
            <v>1</v>
          </cell>
          <cell r="G188">
            <v>35500</v>
          </cell>
          <cell r="H188">
            <v>35500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35500</v>
          </cell>
          <cell r="P188" t="str">
            <v>단가산출서</v>
          </cell>
        </row>
        <row r="189">
          <cell r="C189" t="str">
            <v>아 스 콘2</v>
          </cell>
          <cell r="D189" t="str">
            <v>#78 표층용</v>
          </cell>
          <cell r="E189" t="str">
            <v>TON</v>
          </cell>
          <cell r="F189">
            <v>1</v>
          </cell>
          <cell r="G189">
            <v>35500</v>
          </cell>
          <cell r="H189">
            <v>35500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35500</v>
          </cell>
          <cell r="P189" t="str">
            <v>단가산출서</v>
          </cell>
        </row>
        <row r="190">
          <cell r="C190" t="str">
            <v>아 스 콘3</v>
          </cell>
          <cell r="D190" t="str">
            <v>#78 표층용</v>
          </cell>
          <cell r="E190" t="str">
            <v>TON</v>
          </cell>
          <cell r="F190">
            <v>1</v>
          </cell>
          <cell r="G190">
            <v>35500</v>
          </cell>
          <cell r="H190">
            <v>35500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35500</v>
          </cell>
          <cell r="P190" t="str">
            <v>단가산출서</v>
          </cell>
        </row>
        <row r="191">
          <cell r="C191" t="str">
            <v>아 스 콘4</v>
          </cell>
          <cell r="D191" t="str">
            <v>#57 중층용</v>
          </cell>
          <cell r="E191" t="str">
            <v>TON</v>
          </cell>
          <cell r="F191">
            <v>1</v>
          </cell>
          <cell r="G191">
            <v>31500</v>
          </cell>
          <cell r="H191">
            <v>31500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31500</v>
          </cell>
          <cell r="P191" t="str">
            <v>단가산출서</v>
          </cell>
        </row>
        <row r="192">
          <cell r="C192" t="str">
            <v>아 스 콘5</v>
          </cell>
          <cell r="D192" t="str">
            <v>#57 중층용</v>
          </cell>
          <cell r="E192" t="str">
            <v>TON</v>
          </cell>
          <cell r="F192">
            <v>1</v>
          </cell>
          <cell r="G192">
            <v>31500</v>
          </cell>
          <cell r="H192">
            <v>31500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31500</v>
          </cell>
          <cell r="P192" t="str">
            <v>단가산출서</v>
          </cell>
        </row>
        <row r="193">
          <cell r="C193" t="str">
            <v>아 스 콘6</v>
          </cell>
          <cell r="D193" t="str">
            <v>#57 중층용</v>
          </cell>
          <cell r="E193" t="str">
            <v>TON</v>
          </cell>
          <cell r="F193">
            <v>1</v>
          </cell>
          <cell r="G193">
            <v>31500</v>
          </cell>
          <cell r="H193">
            <v>31500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31500</v>
          </cell>
          <cell r="P193" t="str">
            <v>단가산출서</v>
          </cell>
        </row>
        <row r="194">
          <cell r="C194" t="str">
            <v>아세틸렌</v>
          </cell>
          <cell r="D194">
            <v>0.98</v>
          </cell>
          <cell r="E194" t="str">
            <v>Kg</v>
          </cell>
          <cell r="F194">
            <v>1</v>
          </cell>
          <cell r="G194">
            <v>7000</v>
          </cell>
          <cell r="H194">
            <v>7000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7000</v>
          </cell>
        </row>
        <row r="195">
          <cell r="C195" t="str">
            <v>아스팔트1</v>
          </cell>
          <cell r="D195" t="str">
            <v>RSC-4</v>
          </cell>
          <cell r="E195" t="str">
            <v>D/M</v>
          </cell>
          <cell r="F195">
            <v>1</v>
          </cell>
          <cell r="G195">
            <v>52000</v>
          </cell>
          <cell r="H195">
            <v>52000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52000</v>
          </cell>
          <cell r="P195" t="str">
            <v xml:space="preserve"> </v>
          </cell>
        </row>
        <row r="196">
          <cell r="C196" t="str">
            <v>아스팔트2</v>
          </cell>
          <cell r="D196" t="str">
            <v>MC-1</v>
          </cell>
          <cell r="E196" t="str">
            <v>D/M</v>
          </cell>
          <cell r="F196">
            <v>1</v>
          </cell>
          <cell r="G196">
            <v>58000</v>
          </cell>
          <cell r="H196">
            <v>58000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58000</v>
          </cell>
          <cell r="P196" t="str">
            <v xml:space="preserve"> </v>
          </cell>
        </row>
        <row r="197">
          <cell r="C197" t="str">
            <v>아연도 강연선</v>
          </cell>
          <cell r="D197" t="str">
            <v>38㎟</v>
          </cell>
          <cell r="E197" t="str">
            <v>m</v>
          </cell>
          <cell r="F197">
            <v>1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 t="str">
            <v xml:space="preserve"> </v>
          </cell>
        </row>
        <row r="198">
          <cell r="C198" t="str">
            <v>암타이밴드</v>
          </cell>
          <cell r="D198" t="str">
            <v>1방6호(280m/m)</v>
          </cell>
          <cell r="E198" t="str">
            <v>개</v>
          </cell>
          <cell r="F198">
            <v>1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 t="str">
            <v xml:space="preserve"> </v>
          </cell>
        </row>
        <row r="199">
          <cell r="C199" t="str">
            <v>압착슬리브</v>
          </cell>
          <cell r="D199" t="str">
            <v>22㎡</v>
          </cell>
          <cell r="E199" t="str">
            <v>개</v>
          </cell>
          <cell r="F199">
            <v>1</v>
          </cell>
          <cell r="G199">
            <v>550</v>
          </cell>
          <cell r="H199">
            <v>550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550</v>
          </cell>
          <cell r="P199" t="str">
            <v xml:space="preserve"> </v>
          </cell>
        </row>
        <row r="200">
          <cell r="C200" t="str">
            <v>압착슬리브1</v>
          </cell>
          <cell r="D200" t="str">
            <v>60㎡</v>
          </cell>
          <cell r="E200" t="str">
            <v>개</v>
          </cell>
          <cell r="F200">
            <v>1</v>
          </cell>
          <cell r="G200">
            <v>1500</v>
          </cell>
          <cell r="H200">
            <v>1500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1500</v>
          </cell>
          <cell r="P200" t="str">
            <v xml:space="preserve"> </v>
          </cell>
        </row>
        <row r="201">
          <cell r="C201" t="str">
            <v>앙카볼트1</v>
          </cell>
          <cell r="D201" t="str">
            <v>φ16x250</v>
          </cell>
          <cell r="E201" t="str">
            <v>개</v>
          </cell>
          <cell r="F201">
            <v>1</v>
          </cell>
          <cell r="G201">
            <v>780</v>
          </cell>
          <cell r="H201">
            <v>780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780</v>
          </cell>
          <cell r="P201" t="str">
            <v xml:space="preserve"> </v>
          </cell>
        </row>
        <row r="202">
          <cell r="C202" t="str">
            <v>앙카볼트2</v>
          </cell>
          <cell r="D202" t="str">
            <v>φ16x180</v>
          </cell>
          <cell r="E202" t="str">
            <v>개</v>
          </cell>
          <cell r="F202">
            <v>1</v>
          </cell>
          <cell r="G202">
            <v>670</v>
          </cell>
          <cell r="H202">
            <v>670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670</v>
          </cell>
          <cell r="P202" t="str">
            <v xml:space="preserve"> </v>
          </cell>
        </row>
        <row r="203">
          <cell r="C203" t="str">
            <v>앤 드 캡1</v>
          </cell>
          <cell r="D203" t="str">
            <v>φ28mm용</v>
          </cell>
          <cell r="E203" t="str">
            <v>개</v>
          </cell>
          <cell r="F203">
            <v>1</v>
          </cell>
          <cell r="G203">
            <v>850</v>
          </cell>
          <cell r="H203">
            <v>850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850</v>
          </cell>
          <cell r="P203" t="str">
            <v xml:space="preserve"> </v>
          </cell>
        </row>
        <row r="204">
          <cell r="C204" t="str">
            <v>앤 드 캡2</v>
          </cell>
          <cell r="D204" t="str">
            <v>φ36mm용</v>
          </cell>
          <cell r="E204" t="str">
            <v>개</v>
          </cell>
          <cell r="F204">
            <v>1</v>
          </cell>
          <cell r="G204">
            <v>950</v>
          </cell>
          <cell r="H204">
            <v>950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950</v>
          </cell>
          <cell r="P204" t="str">
            <v xml:space="preserve"> </v>
          </cell>
        </row>
        <row r="205">
          <cell r="C205" t="str">
            <v>어스크램프</v>
          </cell>
          <cell r="D205" t="str">
            <v>14#~22#</v>
          </cell>
          <cell r="E205" t="str">
            <v>개</v>
          </cell>
          <cell r="F205">
            <v>1</v>
          </cell>
          <cell r="G205">
            <v>2500</v>
          </cell>
          <cell r="H205">
            <v>2500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2500</v>
          </cell>
        </row>
        <row r="206">
          <cell r="C206" t="str">
            <v>에폭시접착제1</v>
          </cell>
          <cell r="D206" t="str">
            <v>500g (A)</v>
          </cell>
          <cell r="E206" t="str">
            <v>통</v>
          </cell>
          <cell r="F206">
            <v>1</v>
          </cell>
          <cell r="G206">
            <v>6500</v>
          </cell>
          <cell r="H206">
            <v>6500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6500</v>
          </cell>
          <cell r="P206" t="str">
            <v xml:space="preserve"> </v>
          </cell>
        </row>
        <row r="207">
          <cell r="C207" t="str">
            <v>에폭시접착제2</v>
          </cell>
          <cell r="D207" t="str">
            <v>500g (B)</v>
          </cell>
          <cell r="E207" t="str">
            <v>통</v>
          </cell>
          <cell r="F207">
            <v>1</v>
          </cell>
          <cell r="G207">
            <v>6500</v>
          </cell>
          <cell r="H207">
            <v>6500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6500</v>
          </cell>
          <cell r="P207" t="str">
            <v xml:space="preserve"> </v>
          </cell>
        </row>
        <row r="208">
          <cell r="C208" t="str">
            <v>연동연선</v>
          </cell>
          <cell r="D208" t="str">
            <v>22㎟</v>
          </cell>
          <cell r="E208" t="str">
            <v>m</v>
          </cell>
          <cell r="F208">
            <v>1</v>
          </cell>
          <cell r="G208">
            <v>926</v>
          </cell>
          <cell r="H208">
            <v>926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926</v>
          </cell>
          <cell r="P208" t="str">
            <v xml:space="preserve"> </v>
          </cell>
        </row>
        <row r="209">
          <cell r="C209" t="str">
            <v>연동연선</v>
          </cell>
          <cell r="D209" t="str">
            <v>50㎟</v>
          </cell>
          <cell r="E209" t="str">
            <v>m</v>
          </cell>
          <cell r="F209">
            <v>1</v>
          </cell>
          <cell r="G209">
            <v>2022</v>
          </cell>
          <cell r="H209">
            <v>2022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2022</v>
          </cell>
          <cell r="P209" t="str">
            <v xml:space="preserve"> </v>
          </cell>
        </row>
        <row r="210">
          <cell r="C210" t="str">
            <v>연마지 (22.8x28)</v>
          </cell>
          <cell r="D210" t="str">
            <v>사슴포 #1000</v>
          </cell>
          <cell r="E210" t="str">
            <v>매</v>
          </cell>
          <cell r="F210">
            <v>1</v>
          </cell>
          <cell r="G210">
            <v>0</v>
          </cell>
          <cell r="H210">
            <v>0</v>
          </cell>
          <cell r="I210">
            <v>180</v>
          </cell>
          <cell r="J210">
            <v>180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180</v>
          </cell>
          <cell r="P210" t="str">
            <v xml:space="preserve"> </v>
          </cell>
        </row>
        <row r="211">
          <cell r="C211" t="str">
            <v>연선</v>
          </cell>
          <cell r="D211" t="str">
            <v>7/2.6</v>
          </cell>
          <cell r="E211" t="str">
            <v>Kg</v>
          </cell>
          <cell r="F211">
            <v>1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 t="str">
            <v xml:space="preserve"> </v>
          </cell>
        </row>
        <row r="212">
          <cell r="C212" t="str">
            <v>열수축 슬리브</v>
          </cell>
          <cell r="D212" t="str">
            <v xml:space="preserve"> </v>
          </cell>
          <cell r="E212" t="str">
            <v>개</v>
          </cell>
          <cell r="F212">
            <v>1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 t="str">
            <v>사  급</v>
          </cell>
        </row>
        <row r="213">
          <cell r="C213" t="str">
            <v>오나멘트블럭</v>
          </cell>
          <cell r="D213" t="str">
            <v>500×500×4.5㎝</v>
          </cell>
          <cell r="E213" t="str">
            <v>매</v>
          </cell>
          <cell r="F213">
            <v>1</v>
          </cell>
          <cell r="G213">
            <v>3500</v>
          </cell>
          <cell r="H213">
            <v>3500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3500</v>
          </cell>
          <cell r="P213" t="str">
            <v xml:space="preserve"> </v>
          </cell>
        </row>
        <row r="214">
          <cell r="C214" t="str">
            <v>옥외용 PVC 절연전선</v>
          </cell>
          <cell r="D214" t="str">
            <v>OW 2mm</v>
          </cell>
          <cell r="E214" t="str">
            <v>m</v>
          </cell>
          <cell r="F214">
            <v>1</v>
          </cell>
          <cell r="H214">
            <v>0</v>
          </cell>
          <cell r="I214">
            <v>111</v>
          </cell>
          <cell r="J214">
            <v>111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111</v>
          </cell>
          <cell r="P214" t="str">
            <v xml:space="preserve"> </v>
          </cell>
        </row>
        <row r="215">
          <cell r="C215" t="str">
            <v>외부판넬 (벽)</v>
          </cell>
          <cell r="D215" t="str">
            <v>1200x2400</v>
          </cell>
          <cell r="E215" t="str">
            <v>매</v>
          </cell>
          <cell r="F215">
            <v>1</v>
          </cell>
          <cell r="H215">
            <v>0</v>
          </cell>
          <cell r="I215">
            <v>52500</v>
          </cell>
          <cell r="J215">
            <v>52500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52500</v>
          </cell>
          <cell r="P215" t="str">
            <v xml:space="preserve"> </v>
          </cell>
        </row>
        <row r="216">
          <cell r="C216" t="str">
            <v>외부판넬 (창문)</v>
          </cell>
          <cell r="D216" t="str">
            <v>1200x2400</v>
          </cell>
          <cell r="E216" t="str">
            <v>매</v>
          </cell>
          <cell r="F216">
            <v>1</v>
          </cell>
          <cell r="H216">
            <v>0</v>
          </cell>
          <cell r="I216">
            <v>82000</v>
          </cell>
          <cell r="J216">
            <v>82000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82000</v>
          </cell>
          <cell r="P216" t="str">
            <v xml:space="preserve"> </v>
          </cell>
        </row>
        <row r="217">
          <cell r="C217" t="str">
            <v>외부판넬 (철재문)</v>
          </cell>
          <cell r="D217" t="str">
            <v>1200x2400</v>
          </cell>
          <cell r="E217" t="str">
            <v>매</v>
          </cell>
          <cell r="F217">
            <v>1</v>
          </cell>
          <cell r="H217">
            <v>0</v>
          </cell>
          <cell r="I217">
            <v>12300</v>
          </cell>
          <cell r="J217">
            <v>12300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12300</v>
          </cell>
          <cell r="P217" t="str">
            <v xml:space="preserve"> </v>
          </cell>
        </row>
        <row r="218">
          <cell r="C218" t="str">
            <v>용접봉</v>
          </cell>
          <cell r="D218" t="str">
            <v>115*3mm</v>
          </cell>
          <cell r="E218" t="str">
            <v>kg</v>
          </cell>
          <cell r="F218">
            <v>1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</row>
        <row r="219">
          <cell r="C219" t="str">
            <v>원  목</v>
          </cell>
          <cell r="D219" t="str">
            <v>말구12m,길이720m</v>
          </cell>
          <cell r="E219" t="str">
            <v>본</v>
          </cell>
          <cell r="F219">
            <v>1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 t="str">
            <v xml:space="preserve"> </v>
          </cell>
        </row>
        <row r="220">
          <cell r="C220" t="str">
            <v>위험표지판</v>
          </cell>
          <cell r="D220" t="str">
            <v>60×60×60Cm</v>
          </cell>
          <cell r="E220" t="str">
            <v>매</v>
          </cell>
          <cell r="F220">
            <v>1</v>
          </cell>
          <cell r="H220">
            <v>0</v>
          </cell>
          <cell r="I220">
            <v>20000</v>
          </cell>
          <cell r="J220">
            <v>20000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20000</v>
          </cell>
          <cell r="P220" t="str">
            <v xml:space="preserve"> </v>
          </cell>
        </row>
        <row r="221">
          <cell r="C221" t="str">
            <v>윤 활 재</v>
          </cell>
          <cell r="D221" t="str">
            <v>수용성</v>
          </cell>
          <cell r="E221" t="str">
            <v>ℓ</v>
          </cell>
          <cell r="F221">
            <v>1</v>
          </cell>
          <cell r="G221">
            <v>5800</v>
          </cell>
          <cell r="H221">
            <v>5800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5800</v>
          </cell>
          <cell r="P221" t="str">
            <v xml:space="preserve"> </v>
          </cell>
        </row>
        <row r="222">
          <cell r="C222" t="str">
            <v>융용 아연 도금</v>
          </cell>
          <cell r="D222">
            <v>0</v>
          </cell>
          <cell r="E222" t="str">
            <v>kg</v>
          </cell>
          <cell r="F222">
            <v>1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 t="str">
            <v>0.04X0.09</v>
          </cell>
        </row>
        <row r="223">
          <cell r="C223" t="str">
            <v>이형철근</v>
          </cell>
          <cell r="D223" t="str">
            <v>D22m</v>
          </cell>
          <cell r="E223" t="str">
            <v>㎏</v>
          </cell>
          <cell r="F223">
            <v>1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</row>
        <row r="224">
          <cell r="C224" t="str">
            <v>인공사다리</v>
          </cell>
          <cell r="D224" t="str">
            <v>LM 4(1700)</v>
          </cell>
          <cell r="E224" t="str">
            <v>개</v>
          </cell>
          <cell r="F224">
            <v>1</v>
          </cell>
          <cell r="G224">
            <v>48000</v>
          </cell>
          <cell r="H224">
            <v>48000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48000</v>
          </cell>
          <cell r="P224" t="str">
            <v>사  급</v>
          </cell>
        </row>
        <row r="225">
          <cell r="C225" t="str">
            <v>인공사다리1</v>
          </cell>
          <cell r="D225" t="str">
            <v>LM 5</v>
          </cell>
          <cell r="E225" t="str">
            <v>개</v>
          </cell>
          <cell r="F225">
            <v>1</v>
          </cell>
          <cell r="G225">
            <v>55000</v>
          </cell>
          <cell r="H225">
            <v>55000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55000</v>
          </cell>
          <cell r="P225" t="str">
            <v>사  급</v>
          </cell>
        </row>
        <row r="226">
          <cell r="C226" t="str">
            <v>인공잠금장치</v>
          </cell>
          <cell r="D226" t="str">
            <v>소형</v>
          </cell>
          <cell r="E226" t="str">
            <v>개</v>
          </cell>
          <cell r="F226">
            <v>1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 t="str">
            <v>사  급</v>
          </cell>
        </row>
        <row r="227">
          <cell r="C227" t="str">
            <v>인공철개</v>
          </cell>
          <cell r="D227" t="str">
            <v>소형</v>
          </cell>
          <cell r="E227" t="str">
            <v>개</v>
          </cell>
          <cell r="F227">
            <v>1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 t="str">
            <v>사  급</v>
          </cell>
        </row>
        <row r="228">
          <cell r="C228" t="str">
            <v>수공잠금장치</v>
          </cell>
          <cell r="D228" t="str">
            <v>수공용</v>
          </cell>
          <cell r="E228" t="str">
            <v>개</v>
          </cell>
          <cell r="F228">
            <v>1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 t="str">
            <v>사  급</v>
          </cell>
        </row>
        <row r="229">
          <cell r="C229" t="str">
            <v>수공철개</v>
          </cell>
          <cell r="D229" t="str">
            <v>수공용</v>
          </cell>
          <cell r="E229" t="str">
            <v>개</v>
          </cell>
          <cell r="F229">
            <v>1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 t="str">
            <v>사  급</v>
          </cell>
        </row>
        <row r="230">
          <cell r="C230" t="str">
            <v>인공표찰</v>
          </cell>
          <cell r="D230" t="str">
            <v>φ130x195(스텐)</v>
          </cell>
          <cell r="E230" t="str">
            <v>개</v>
          </cell>
          <cell r="F230">
            <v>1</v>
          </cell>
          <cell r="G230">
            <v>3600</v>
          </cell>
          <cell r="H230">
            <v>3600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3600</v>
          </cell>
          <cell r="P230" t="str">
            <v xml:space="preserve"> </v>
          </cell>
        </row>
        <row r="231">
          <cell r="C231" t="str">
            <v>인상 PVC 곡관</v>
          </cell>
          <cell r="D231" t="str">
            <v>φ100mm</v>
          </cell>
          <cell r="E231" t="str">
            <v>개</v>
          </cell>
          <cell r="F231">
            <v>1</v>
          </cell>
          <cell r="G231">
            <v>14000</v>
          </cell>
          <cell r="H231">
            <v>14000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14000</v>
          </cell>
          <cell r="P231" t="str">
            <v xml:space="preserve"> </v>
          </cell>
        </row>
        <row r="232">
          <cell r="C232" t="str">
            <v>인상 PVC 곡관</v>
          </cell>
          <cell r="D232" t="str">
            <v>28mm</v>
          </cell>
          <cell r="E232" t="str">
            <v>개</v>
          </cell>
          <cell r="F232">
            <v>1</v>
          </cell>
          <cell r="G232">
            <v>3600</v>
          </cell>
          <cell r="H232">
            <v>3600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3600</v>
          </cell>
        </row>
        <row r="233">
          <cell r="C233" t="str">
            <v>인상 PVC 곡관1</v>
          </cell>
          <cell r="D233" t="str">
            <v>φ50mm</v>
          </cell>
          <cell r="E233" t="str">
            <v>개</v>
          </cell>
          <cell r="F233">
            <v>1</v>
          </cell>
          <cell r="G233">
            <v>6400</v>
          </cell>
          <cell r="H233">
            <v>6400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6400</v>
          </cell>
          <cell r="P233" t="str">
            <v xml:space="preserve"> </v>
          </cell>
        </row>
        <row r="234">
          <cell r="C234" t="str">
            <v>일반보도블럭1</v>
          </cell>
          <cell r="D234" t="str">
            <v>무색(30×30×6㎝)</v>
          </cell>
          <cell r="E234" t="str">
            <v>매</v>
          </cell>
          <cell r="F234">
            <v>1</v>
          </cell>
          <cell r="G234">
            <v>600</v>
          </cell>
          <cell r="H234">
            <v>600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600</v>
          </cell>
          <cell r="P234" t="str">
            <v xml:space="preserve"> </v>
          </cell>
        </row>
        <row r="235">
          <cell r="C235" t="str">
            <v>일반보도블럭</v>
          </cell>
          <cell r="D235" t="str">
            <v>유색(30×30×6㎝)</v>
          </cell>
          <cell r="E235" t="str">
            <v>매</v>
          </cell>
          <cell r="F235">
            <v>1</v>
          </cell>
          <cell r="G235">
            <v>700</v>
          </cell>
          <cell r="H235">
            <v>700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700</v>
          </cell>
          <cell r="P235" t="str">
            <v xml:space="preserve"> </v>
          </cell>
        </row>
        <row r="236">
          <cell r="C236" t="str">
            <v>입 상 관</v>
          </cell>
          <cell r="D236" t="str">
            <v>φ100*4m</v>
          </cell>
          <cell r="E236" t="str">
            <v>개</v>
          </cell>
          <cell r="F236">
            <v>1</v>
          </cell>
          <cell r="G236">
            <v>40000</v>
          </cell>
          <cell r="H236">
            <v>40000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40000</v>
          </cell>
          <cell r="P236" t="str">
            <v xml:space="preserve"> </v>
          </cell>
        </row>
        <row r="237">
          <cell r="C237" t="str">
            <v>자    갈</v>
          </cell>
          <cell r="D237" t="str">
            <v>40mm급</v>
          </cell>
          <cell r="E237" t="str">
            <v>㎥</v>
          </cell>
          <cell r="F237">
            <v>1</v>
          </cell>
          <cell r="G237">
            <v>17500</v>
          </cell>
          <cell r="H237">
            <v>17500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17500</v>
          </cell>
          <cell r="P237" t="str">
            <v>시내도착도</v>
          </cell>
        </row>
        <row r="238">
          <cell r="C238" t="str">
            <v>자   갈1</v>
          </cell>
          <cell r="D238" t="str">
            <v>25mm급</v>
          </cell>
          <cell r="E238" t="str">
            <v>㎥</v>
          </cell>
          <cell r="F238">
            <v>1</v>
          </cell>
          <cell r="G238">
            <v>18000</v>
          </cell>
          <cell r="H238">
            <v>18000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18000</v>
          </cell>
          <cell r="P238" t="str">
            <v>시내도착도</v>
          </cell>
        </row>
        <row r="239">
          <cell r="C239" t="str">
            <v>잠 바 선</v>
          </cell>
          <cell r="D239" t="str">
            <v>0.6x2C</v>
          </cell>
          <cell r="E239" t="str">
            <v>m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</row>
        <row r="240">
          <cell r="C240" t="str">
            <v>잡재료비</v>
          </cell>
          <cell r="D240">
            <v>0</v>
          </cell>
          <cell r="E240" t="str">
            <v>식</v>
          </cell>
          <cell r="F240">
            <v>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 t="str">
            <v>인건비의5%</v>
          </cell>
        </row>
        <row r="241">
          <cell r="C241" t="str">
            <v>잡품비</v>
          </cell>
          <cell r="D241">
            <v>0</v>
          </cell>
          <cell r="E241" t="str">
            <v>식</v>
          </cell>
          <cell r="F241">
            <v>1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</row>
        <row r="242">
          <cell r="C242" t="str">
            <v>적 벽 돌</v>
          </cell>
          <cell r="D242" t="str">
            <v>A급 표준형</v>
          </cell>
          <cell r="E242" t="str">
            <v>개</v>
          </cell>
          <cell r="F242">
            <v>1</v>
          </cell>
          <cell r="G242">
            <v>190</v>
          </cell>
          <cell r="H242">
            <v>190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190</v>
          </cell>
          <cell r="P242" t="str">
            <v>설계구조물도</v>
          </cell>
        </row>
        <row r="243">
          <cell r="C243" t="str">
            <v>전    등</v>
          </cell>
          <cell r="D243" t="str">
            <v>60W</v>
          </cell>
          <cell r="E243" t="str">
            <v>개</v>
          </cell>
          <cell r="F243">
            <v>1</v>
          </cell>
          <cell r="H243">
            <v>0</v>
          </cell>
          <cell r="I243">
            <v>300</v>
          </cell>
          <cell r="J243">
            <v>300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300</v>
          </cell>
          <cell r="P243" t="str">
            <v xml:space="preserve"> </v>
          </cell>
        </row>
        <row r="244">
          <cell r="C244" t="str">
            <v>전산볼트</v>
          </cell>
          <cell r="D244" t="str">
            <v>3/8"×1000㎜스텐</v>
          </cell>
          <cell r="E244" t="str">
            <v>개</v>
          </cell>
          <cell r="F244">
            <v>1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 t="str">
            <v xml:space="preserve"> </v>
          </cell>
        </row>
        <row r="245">
          <cell r="C245" t="str">
            <v>전선관</v>
          </cell>
          <cell r="D245" t="str">
            <v xml:space="preserve"> </v>
          </cell>
          <cell r="E245" t="str">
            <v>m</v>
          </cell>
          <cell r="F245">
            <v>1</v>
          </cell>
          <cell r="G245">
            <v>170</v>
          </cell>
          <cell r="H245">
            <v>170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170</v>
          </cell>
        </row>
        <row r="246">
          <cell r="C246" t="str">
            <v>전자보안등(윙카)</v>
          </cell>
          <cell r="D246" t="str">
            <v>15m밧데리</v>
          </cell>
          <cell r="E246" t="str">
            <v>개</v>
          </cell>
          <cell r="F246">
            <v>1</v>
          </cell>
          <cell r="G246">
            <v>110000</v>
          </cell>
          <cell r="H246">
            <v>110000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110000</v>
          </cell>
        </row>
        <row r="247">
          <cell r="C247" t="str">
            <v>전주근간밴드</v>
          </cell>
          <cell r="D247" t="str">
            <v>15x28x500</v>
          </cell>
          <cell r="E247" t="str">
            <v>개</v>
          </cell>
          <cell r="F247">
            <v>1</v>
          </cell>
          <cell r="G247">
            <v>2400</v>
          </cell>
          <cell r="H247">
            <v>2400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2400</v>
          </cell>
          <cell r="P247" t="str">
            <v xml:space="preserve"> </v>
          </cell>
        </row>
        <row r="248">
          <cell r="C248" t="str">
            <v>전주번호찰</v>
          </cell>
          <cell r="D248" t="str">
            <v>130×240×3</v>
          </cell>
          <cell r="E248" t="str">
            <v>매</v>
          </cell>
          <cell r="F248">
            <v>1</v>
          </cell>
          <cell r="G248">
            <v>400</v>
          </cell>
          <cell r="H248">
            <v>400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400</v>
          </cell>
          <cell r="P248" t="str">
            <v xml:space="preserve"> </v>
          </cell>
        </row>
        <row r="249">
          <cell r="C249" t="str">
            <v>접 지 반</v>
          </cell>
          <cell r="D249" t="str">
            <v>2호</v>
          </cell>
          <cell r="E249" t="str">
            <v>개</v>
          </cell>
          <cell r="F249">
            <v>1</v>
          </cell>
          <cell r="G249">
            <v>15500</v>
          </cell>
          <cell r="H249">
            <v>15500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15500</v>
          </cell>
          <cell r="P249" t="str">
            <v xml:space="preserve"> </v>
          </cell>
        </row>
        <row r="250">
          <cell r="C250" t="str">
            <v>접 지 봉</v>
          </cell>
          <cell r="D250" t="str">
            <v>φ16×1800mm</v>
          </cell>
          <cell r="E250" t="str">
            <v>개</v>
          </cell>
          <cell r="F250">
            <v>1</v>
          </cell>
          <cell r="G250">
            <v>4900</v>
          </cell>
          <cell r="H250">
            <v>4900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4900</v>
          </cell>
          <cell r="P250" t="str">
            <v xml:space="preserve"> </v>
          </cell>
        </row>
        <row r="251">
          <cell r="C251" t="str">
            <v>접지동판1</v>
          </cell>
          <cell r="D251" t="str">
            <v>300X300X0.7</v>
          </cell>
          <cell r="E251" t="str">
            <v>개</v>
          </cell>
          <cell r="F251">
            <v>1</v>
          </cell>
          <cell r="G251">
            <v>4500</v>
          </cell>
          <cell r="H251">
            <v>4500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4500</v>
          </cell>
        </row>
        <row r="252">
          <cell r="C252" t="str">
            <v>접지동판2</v>
          </cell>
          <cell r="D252" t="str">
            <v>300X300X1.0</v>
          </cell>
          <cell r="E252" t="str">
            <v>개</v>
          </cell>
          <cell r="F252">
            <v>1</v>
          </cell>
          <cell r="G252">
            <v>6200</v>
          </cell>
          <cell r="H252">
            <v>6200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6200</v>
          </cell>
        </row>
        <row r="253">
          <cell r="C253" t="str">
            <v>젤리 세척제</v>
          </cell>
          <cell r="D253" t="str">
            <v xml:space="preserve"> </v>
          </cell>
          <cell r="E253" t="str">
            <v>ℓ</v>
          </cell>
          <cell r="F253">
            <v>1</v>
          </cell>
          <cell r="G253">
            <v>8000</v>
          </cell>
          <cell r="H253">
            <v>8000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8000</v>
          </cell>
          <cell r="P253" t="str">
            <v xml:space="preserve"> </v>
          </cell>
        </row>
        <row r="254">
          <cell r="C254" t="str">
            <v>조립식방수관</v>
          </cell>
          <cell r="D254" t="str">
            <v>φ100mm</v>
          </cell>
          <cell r="E254" t="str">
            <v>개</v>
          </cell>
          <cell r="F254">
            <v>1</v>
          </cell>
          <cell r="G254">
            <v>7218</v>
          </cell>
          <cell r="H254">
            <v>7218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7218</v>
          </cell>
          <cell r="P254" t="str">
            <v>사  급</v>
          </cell>
        </row>
        <row r="255">
          <cell r="C255" t="str">
            <v>조립식방수관1</v>
          </cell>
          <cell r="D255" t="str">
            <v>φ50mm</v>
          </cell>
          <cell r="E255" t="str">
            <v>개</v>
          </cell>
          <cell r="F255">
            <v>1</v>
          </cell>
          <cell r="G255">
            <v>6395</v>
          </cell>
          <cell r="H255">
            <v>6395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6395</v>
          </cell>
          <cell r="P255" t="str">
            <v>사  급</v>
          </cell>
        </row>
        <row r="256">
          <cell r="C256" t="str">
            <v>조선인류크램프</v>
          </cell>
          <cell r="D256" t="str">
            <v>13x4x144</v>
          </cell>
          <cell r="E256" t="str">
            <v>개</v>
          </cell>
          <cell r="F256">
            <v>1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 t="str">
            <v xml:space="preserve"> </v>
          </cell>
        </row>
        <row r="257">
          <cell r="C257" t="str">
            <v>조선접속크램프</v>
          </cell>
          <cell r="D257" t="str">
            <v>13x4x144</v>
          </cell>
          <cell r="E257" t="str">
            <v>개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 t="str">
            <v xml:space="preserve"> </v>
          </cell>
        </row>
        <row r="258">
          <cell r="C258" t="str">
            <v>조합페인트 (백색)</v>
          </cell>
          <cell r="D258" t="str">
            <v>KSM 5312 2급</v>
          </cell>
          <cell r="E258" t="str">
            <v>ℓ</v>
          </cell>
          <cell r="F258">
            <v>1</v>
          </cell>
          <cell r="H258">
            <v>0</v>
          </cell>
          <cell r="I258">
            <v>3220</v>
          </cell>
          <cell r="J258">
            <v>3220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3220</v>
          </cell>
          <cell r="P258" t="str">
            <v xml:space="preserve"> </v>
          </cell>
        </row>
        <row r="259">
          <cell r="C259" t="str">
            <v>조합페인트 (청색)</v>
          </cell>
          <cell r="D259" t="str">
            <v>KSM 5312 2급</v>
          </cell>
          <cell r="E259" t="str">
            <v>ℓ</v>
          </cell>
          <cell r="F259">
            <v>1</v>
          </cell>
          <cell r="H259">
            <v>0</v>
          </cell>
          <cell r="I259">
            <v>2932</v>
          </cell>
          <cell r="J259">
            <v>2932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2932</v>
          </cell>
          <cell r="P259" t="str">
            <v xml:space="preserve"> </v>
          </cell>
        </row>
        <row r="260">
          <cell r="C260" t="str">
            <v>조합페인트 (황색)</v>
          </cell>
          <cell r="D260" t="str">
            <v>KSM 5312 2급</v>
          </cell>
          <cell r="E260" t="str">
            <v>ℓ</v>
          </cell>
          <cell r="F260">
            <v>1</v>
          </cell>
          <cell r="H260">
            <v>0</v>
          </cell>
          <cell r="I260">
            <v>3105</v>
          </cell>
          <cell r="J260">
            <v>3105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3105</v>
          </cell>
          <cell r="P260" t="str">
            <v xml:space="preserve"> </v>
          </cell>
        </row>
        <row r="261">
          <cell r="C261" t="str">
            <v>조합페인트 (흑색)</v>
          </cell>
          <cell r="D261" t="str">
            <v>KSM 5312 2급</v>
          </cell>
          <cell r="E261" t="str">
            <v>ℓ</v>
          </cell>
          <cell r="F261">
            <v>1</v>
          </cell>
          <cell r="H261">
            <v>0</v>
          </cell>
          <cell r="I261">
            <v>2333</v>
          </cell>
          <cell r="J261">
            <v>2333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2333</v>
          </cell>
          <cell r="P261" t="str">
            <v xml:space="preserve"> </v>
          </cell>
        </row>
        <row r="262">
          <cell r="C262" t="str">
            <v>중도리 (PURIN)</v>
          </cell>
          <cell r="D262" t="str">
            <v>T=2mm 이상</v>
          </cell>
          <cell r="E262" t="str">
            <v>m</v>
          </cell>
          <cell r="F262">
            <v>1</v>
          </cell>
          <cell r="H262">
            <v>0</v>
          </cell>
          <cell r="I262">
            <v>2100</v>
          </cell>
          <cell r="J262">
            <v>2100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2100</v>
          </cell>
          <cell r="P262" t="str">
            <v xml:space="preserve"> </v>
          </cell>
        </row>
        <row r="263">
          <cell r="C263" t="str">
            <v>지상고 표시판</v>
          </cell>
          <cell r="E263" t="str">
            <v>개</v>
          </cell>
          <cell r="F263">
            <v>1</v>
          </cell>
          <cell r="G263">
            <v>5500</v>
          </cell>
          <cell r="H263">
            <v>5500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5500</v>
          </cell>
        </row>
        <row r="264">
          <cell r="C264" t="str">
            <v>전주지선밴드1</v>
          </cell>
          <cell r="D264" t="str">
            <v>1방</v>
          </cell>
          <cell r="E264" t="str">
            <v>개</v>
          </cell>
          <cell r="F264">
            <v>1</v>
          </cell>
          <cell r="G264">
            <v>2700</v>
          </cell>
          <cell r="H264">
            <v>2700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2700</v>
          </cell>
          <cell r="P264" t="str">
            <v xml:space="preserve"> </v>
          </cell>
        </row>
        <row r="265">
          <cell r="C265" t="str">
            <v>전주지선밴드2</v>
          </cell>
          <cell r="D265" t="str">
            <v>2방</v>
          </cell>
          <cell r="E265" t="str">
            <v>개</v>
          </cell>
          <cell r="F265">
            <v>1</v>
          </cell>
          <cell r="G265">
            <v>2700</v>
          </cell>
          <cell r="H265">
            <v>2700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2700</v>
          </cell>
        </row>
        <row r="266">
          <cell r="C266" t="str">
            <v>전주지선밴드4</v>
          </cell>
          <cell r="D266" t="str">
            <v>4방</v>
          </cell>
          <cell r="E266" t="str">
            <v>개</v>
          </cell>
          <cell r="F266">
            <v>1</v>
          </cell>
          <cell r="G266">
            <v>2900</v>
          </cell>
          <cell r="H266">
            <v>2900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2900</v>
          </cell>
        </row>
        <row r="267">
          <cell r="C267" t="str">
            <v>지선봉</v>
          </cell>
          <cell r="D267" t="str">
            <v xml:space="preserve"> </v>
          </cell>
          <cell r="E267" t="str">
            <v>개</v>
          </cell>
          <cell r="F267">
            <v>1</v>
          </cell>
          <cell r="G267">
            <v>3500</v>
          </cell>
          <cell r="H267">
            <v>3500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3500</v>
          </cell>
          <cell r="P267" t="str">
            <v xml:space="preserve"> </v>
          </cell>
        </row>
        <row r="268">
          <cell r="C268" t="str">
            <v>지수트럭(공간도용)</v>
          </cell>
          <cell r="D268" t="str">
            <v>50(공간도용)</v>
          </cell>
          <cell r="F268">
            <v>1</v>
          </cell>
          <cell r="G268">
            <v>4500</v>
          </cell>
          <cell r="H268">
            <v>4500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4500</v>
          </cell>
        </row>
        <row r="269">
          <cell r="C269" t="str">
            <v>지수판</v>
          </cell>
          <cell r="D269" t="str">
            <v>150mm용M</v>
          </cell>
          <cell r="E269" t="str">
            <v>m</v>
          </cell>
          <cell r="F269">
            <v>1</v>
          </cell>
          <cell r="G269">
            <v>5200</v>
          </cell>
          <cell r="H269">
            <v>5200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5200</v>
          </cell>
        </row>
        <row r="270">
          <cell r="C270" t="str">
            <v>지수프럭(공관로용)</v>
          </cell>
          <cell r="D270" t="str">
            <v>φ100(공관로용)</v>
          </cell>
          <cell r="E270" t="str">
            <v>개</v>
          </cell>
          <cell r="F270">
            <v>1</v>
          </cell>
          <cell r="G270">
            <v>6600</v>
          </cell>
          <cell r="H270">
            <v>6600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6600</v>
          </cell>
          <cell r="P270" t="str">
            <v>사  급</v>
          </cell>
        </row>
        <row r="271">
          <cell r="C271" t="str">
            <v>지수프럭(내관삽입용)1</v>
          </cell>
          <cell r="D271" t="str">
            <v>100-3~4</v>
          </cell>
          <cell r="E271" t="str">
            <v>개</v>
          </cell>
          <cell r="F271">
            <v>1</v>
          </cell>
          <cell r="G271">
            <v>5600</v>
          </cell>
          <cell r="H271">
            <v>5600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5600</v>
          </cell>
          <cell r="P271" t="str">
            <v>사  급</v>
          </cell>
        </row>
        <row r="272">
          <cell r="C272" t="str">
            <v>지수프럭(내관삽입용)2</v>
          </cell>
          <cell r="D272" t="str">
            <v>100-4(φ28×4)</v>
          </cell>
          <cell r="E272" t="str">
            <v>개</v>
          </cell>
          <cell r="F272">
            <v>1</v>
          </cell>
          <cell r="G272">
            <v>5600</v>
          </cell>
          <cell r="H272">
            <v>5600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5600</v>
          </cell>
          <cell r="P272" t="str">
            <v>사  급</v>
          </cell>
        </row>
        <row r="273">
          <cell r="C273" t="str">
            <v>지중선 선로표시기</v>
          </cell>
          <cell r="D273" t="str">
            <v>70-직선방향</v>
          </cell>
          <cell r="E273" t="str">
            <v>개</v>
          </cell>
          <cell r="F273">
            <v>1</v>
          </cell>
          <cell r="G273">
            <v>3800</v>
          </cell>
          <cell r="H273">
            <v>3800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3800</v>
          </cell>
          <cell r="P273" t="str">
            <v>사  급</v>
          </cell>
        </row>
        <row r="274">
          <cell r="C274" t="str">
            <v>천 정 판</v>
          </cell>
          <cell r="D274" t="str">
            <v>미장합판+50mm</v>
          </cell>
          <cell r="E274" t="str">
            <v>매</v>
          </cell>
          <cell r="F274">
            <v>1</v>
          </cell>
          <cell r="H274">
            <v>0</v>
          </cell>
          <cell r="I274">
            <v>10500</v>
          </cell>
          <cell r="J274">
            <v>10500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10500</v>
          </cell>
          <cell r="P274" t="str">
            <v xml:space="preserve"> </v>
          </cell>
        </row>
        <row r="275">
          <cell r="C275" t="str">
            <v>철   근1</v>
          </cell>
          <cell r="D275" t="str">
            <v>이형(φ13mm)</v>
          </cell>
          <cell r="E275" t="str">
            <v>ton</v>
          </cell>
          <cell r="F275">
            <v>1</v>
          </cell>
          <cell r="G275">
            <v>280000</v>
          </cell>
          <cell r="H275">
            <v>280000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280000</v>
          </cell>
          <cell r="P275" t="str">
            <v xml:space="preserve"> </v>
          </cell>
        </row>
        <row r="276">
          <cell r="C276" t="str">
            <v>철   근2</v>
          </cell>
          <cell r="D276" t="str">
            <v>이형(φ16,19mm)</v>
          </cell>
          <cell r="E276" t="str">
            <v>ton</v>
          </cell>
          <cell r="F276">
            <v>1</v>
          </cell>
          <cell r="G276">
            <v>275000</v>
          </cell>
          <cell r="H276">
            <v>275000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275000</v>
          </cell>
          <cell r="P276" t="str">
            <v xml:space="preserve"> </v>
          </cell>
        </row>
        <row r="277">
          <cell r="C277" t="str">
            <v>철   근3</v>
          </cell>
          <cell r="D277" t="str">
            <v>이형(φ10mm)</v>
          </cell>
          <cell r="E277" t="str">
            <v>ton</v>
          </cell>
          <cell r="F277">
            <v>1</v>
          </cell>
          <cell r="G277">
            <v>285000</v>
          </cell>
          <cell r="H277">
            <v>285000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285000</v>
          </cell>
          <cell r="P277" t="str">
            <v xml:space="preserve"> </v>
          </cell>
        </row>
        <row r="278">
          <cell r="C278" t="str">
            <v>철   선1</v>
          </cell>
          <cell r="D278" t="str">
            <v>φ4.0mm</v>
          </cell>
          <cell r="E278" t="str">
            <v>Kg</v>
          </cell>
          <cell r="F278">
            <v>1</v>
          </cell>
          <cell r="H278">
            <v>0</v>
          </cell>
          <cell r="I278">
            <v>495</v>
          </cell>
          <cell r="J278">
            <v>495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495</v>
          </cell>
          <cell r="P278" t="str">
            <v xml:space="preserve"> </v>
          </cell>
        </row>
        <row r="279">
          <cell r="C279" t="str">
            <v>철   선2</v>
          </cell>
          <cell r="D279" t="str">
            <v>φ1.8mm</v>
          </cell>
          <cell r="E279" t="str">
            <v>Kg</v>
          </cell>
          <cell r="F279">
            <v>1</v>
          </cell>
          <cell r="H279">
            <v>0</v>
          </cell>
          <cell r="I279">
            <v>528</v>
          </cell>
          <cell r="J279">
            <v>528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528</v>
          </cell>
          <cell r="P279" t="str">
            <v xml:space="preserve"> </v>
          </cell>
        </row>
        <row r="280">
          <cell r="C280" t="str">
            <v>철   선3</v>
          </cell>
          <cell r="D280" t="str">
            <v>φ3.2m/m</v>
          </cell>
          <cell r="E280" t="str">
            <v>Kg</v>
          </cell>
          <cell r="F280">
            <v>1</v>
          </cell>
          <cell r="H280">
            <v>0</v>
          </cell>
          <cell r="I280">
            <v>506</v>
          </cell>
          <cell r="J280">
            <v>506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506</v>
          </cell>
          <cell r="P280" t="str">
            <v xml:space="preserve"> </v>
          </cell>
        </row>
        <row r="281">
          <cell r="C281" t="str">
            <v>철   판</v>
          </cell>
          <cell r="D281" t="str">
            <v>t=0.9mm</v>
          </cell>
          <cell r="E281" t="str">
            <v>Kg</v>
          </cell>
          <cell r="F281">
            <v>1</v>
          </cell>
          <cell r="H281">
            <v>0</v>
          </cell>
          <cell r="I281">
            <v>469</v>
          </cell>
          <cell r="J281">
            <v>469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469</v>
          </cell>
          <cell r="P281" t="str">
            <v xml:space="preserve"> </v>
          </cell>
        </row>
        <row r="282">
          <cell r="C282" t="str">
            <v>철  선 (보통)</v>
          </cell>
          <cell r="D282" t="str">
            <v>#8</v>
          </cell>
          <cell r="E282" t="str">
            <v>Kg</v>
          </cell>
          <cell r="F282">
            <v>1</v>
          </cell>
          <cell r="H282">
            <v>0</v>
          </cell>
          <cell r="I282">
            <v>495</v>
          </cell>
          <cell r="J282">
            <v>495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495</v>
          </cell>
          <cell r="P282" t="str">
            <v xml:space="preserve"> </v>
          </cell>
        </row>
        <row r="283">
          <cell r="C283" t="str">
            <v>철판1</v>
          </cell>
          <cell r="D283" t="str">
            <v>T=14mm</v>
          </cell>
          <cell r="E283" t="str">
            <v>㎏</v>
          </cell>
          <cell r="F283">
            <v>1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</row>
        <row r="284">
          <cell r="C284" t="str">
            <v>청색 면테이프</v>
          </cell>
          <cell r="D284" t="str">
            <v>폭 5Cm</v>
          </cell>
          <cell r="E284" t="str">
            <v>m</v>
          </cell>
          <cell r="F284">
            <v>1</v>
          </cell>
          <cell r="G284">
            <v>850</v>
          </cell>
          <cell r="H284">
            <v>850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850</v>
          </cell>
          <cell r="P284" t="str">
            <v xml:space="preserve"> </v>
          </cell>
        </row>
        <row r="285">
          <cell r="C285" t="str">
            <v>케이블 걸이</v>
          </cell>
          <cell r="D285" t="str">
            <v>1조용</v>
          </cell>
          <cell r="E285" t="str">
            <v>개</v>
          </cell>
          <cell r="F285">
            <v>1</v>
          </cell>
          <cell r="G285">
            <v>1500</v>
          </cell>
          <cell r="H285">
            <v>1500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1500</v>
          </cell>
          <cell r="P285" t="str">
            <v>사  급</v>
          </cell>
        </row>
        <row r="286">
          <cell r="C286" t="str">
            <v>케이블 걸이1</v>
          </cell>
          <cell r="D286" t="str">
            <v>2조용</v>
          </cell>
          <cell r="E286" t="str">
            <v>개</v>
          </cell>
          <cell r="F286">
            <v>1</v>
          </cell>
          <cell r="G286">
            <v>1700</v>
          </cell>
          <cell r="H286">
            <v>1700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1700</v>
          </cell>
          <cell r="P286" t="str">
            <v>사  급</v>
          </cell>
        </row>
        <row r="287">
          <cell r="C287" t="str">
            <v>케이블 명찰</v>
          </cell>
          <cell r="D287" t="str">
            <v>스  텐</v>
          </cell>
          <cell r="E287" t="str">
            <v>매</v>
          </cell>
          <cell r="F287">
            <v>1</v>
          </cell>
          <cell r="G287">
            <v>1800</v>
          </cell>
          <cell r="H287">
            <v>1800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1800</v>
          </cell>
          <cell r="P287" t="str">
            <v xml:space="preserve"> </v>
          </cell>
        </row>
        <row r="288">
          <cell r="C288" t="str">
            <v>케이블 명찰1</v>
          </cell>
          <cell r="D288" t="str">
            <v>아크릴</v>
          </cell>
          <cell r="E288" t="str">
            <v>매</v>
          </cell>
          <cell r="F288">
            <v>1</v>
          </cell>
          <cell r="G288">
            <v>1200</v>
          </cell>
          <cell r="H288">
            <v>1200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1200</v>
          </cell>
          <cell r="P288" t="str">
            <v xml:space="preserve"> </v>
          </cell>
        </row>
        <row r="289">
          <cell r="C289" t="str">
            <v>케이블 받침대</v>
          </cell>
          <cell r="D289" t="str">
            <v>115-8단용</v>
          </cell>
          <cell r="E289" t="str">
            <v>개</v>
          </cell>
          <cell r="F289">
            <v>1</v>
          </cell>
          <cell r="G289">
            <v>7000</v>
          </cell>
          <cell r="H289">
            <v>7000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7000</v>
          </cell>
          <cell r="P289" t="str">
            <v>사  급</v>
          </cell>
        </row>
        <row r="290">
          <cell r="C290" t="str">
            <v>케이블 받침대(수공)</v>
          </cell>
          <cell r="D290" t="str">
            <v>55-3단용</v>
          </cell>
          <cell r="E290" t="str">
            <v>개</v>
          </cell>
          <cell r="F290">
            <v>1</v>
          </cell>
          <cell r="G290">
            <v>5500</v>
          </cell>
          <cell r="H290">
            <v>5500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5500</v>
          </cell>
          <cell r="P290" t="str">
            <v>사  급</v>
          </cell>
        </row>
        <row r="291">
          <cell r="C291" t="str">
            <v>케이블 인망</v>
          </cell>
          <cell r="D291" t="str">
            <v>1200×40mm</v>
          </cell>
          <cell r="E291" t="str">
            <v>개</v>
          </cell>
          <cell r="F291">
            <v>1</v>
          </cell>
          <cell r="H291">
            <v>0</v>
          </cell>
          <cell r="I291">
            <v>4800</v>
          </cell>
          <cell r="J291">
            <v>4800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4800</v>
          </cell>
          <cell r="P291" t="str">
            <v xml:space="preserve"> </v>
          </cell>
        </row>
        <row r="292">
          <cell r="C292" t="str">
            <v>케이블 재조립키트</v>
          </cell>
          <cell r="D292" t="str">
            <v>#2180</v>
          </cell>
          <cell r="E292" t="str">
            <v>개</v>
          </cell>
          <cell r="F292">
            <v>1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 t="str">
            <v>사  급</v>
          </cell>
        </row>
        <row r="293">
          <cell r="C293" t="str">
            <v>케이블트레이</v>
          </cell>
          <cell r="D293" t="str">
            <v>W200</v>
          </cell>
          <cell r="E293" t="str">
            <v>m</v>
          </cell>
          <cell r="F293">
            <v>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 t="str">
            <v xml:space="preserve"> </v>
          </cell>
        </row>
        <row r="294">
          <cell r="C294" t="str">
            <v>콘크리트 못</v>
          </cell>
          <cell r="D294" t="str">
            <v>φ4x100</v>
          </cell>
          <cell r="E294" t="str">
            <v>개</v>
          </cell>
          <cell r="F294">
            <v>1</v>
          </cell>
          <cell r="G294">
            <v>32</v>
          </cell>
          <cell r="H294">
            <v>32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32</v>
          </cell>
          <cell r="P294" t="str">
            <v xml:space="preserve"> </v>
          </cell>
        </row>
        <row r="295">
          <cell r="C295" t="str">
            <v>콘크리트 트로프</v>
          </cell>
          <cell r="D295" t="str">
            <v>400*215*500</v>
          </cell>
          <cell r="E295" t="str">
            <v>조</v>
          </cell>
          <cell r="F295">
            <v>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 t="str">
            <v xml:space="preserve"> </v>
          </cell>
        </row>
        <row r="296">
          <cell r="C296" t="str">
            <v>크램프1</v>
          </cell>
          <cell r="D296" t="str">
            <v>1B</v>
          </cell>
          <cell r="E296" t="str">
            <v>개</v>
          </cell>
          <cell r="F296">
            <v>1</v>
          </cell>
          <cell r="G296">
            <v>360</v>
          </cell>
          <cell r="H296">
            <v>360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360</v>
          </cell>
        </row>
        <row r="297">
          <cell r="C297" t="str">
            <v>크램프2</v>
          </cell>
          <cell r="D297" t="str">
            <v>2B</v>
          </cell>
          <cell r="E297" t="str">
            <v>개</v>
          </cell>
          <cell r="F297">
            <v>1</v>
          </cell>
          <cell r="G297">
            <v>1650</v>
          </cell>
          <cell r="H297">
            <v>1650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1650</v>
          </cell>
        </row>
        <row r="298">
          <cell r="C298" t="str">
            <v>크램프3</v>
          </cell>
          <cell r="D298" t="str">
            <v>3B</v>
          </cell>
          <cell r="E298" t="str">
            <v>개</v>
          </cell>
          <cell r="F298">
            <v>1</v>
          </cell>
          <cell r="G298">
            <v>2400</v>
          </cell>
          <cell r="H298">
            <v>2400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2400</v>
          </cell>
        </row>
        <row r="299">
          <cell r="C299" t="str">
            <v>타 정 핀</v>
          </cell>
          <cell r="D299" t="str">
            <v>W-6-20-27</v>
          </cell>
          <cell r="E299" t="str">
            <v>개</v>
          </cell>
          <cell r="F299">
            <v>1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 t="str">
            <v xml:space="preserve"> </v>
          </cell>
        </row>
        <row r="300">
          <cell r="C300" t="str">
            <v>타이랩</v>
          </cell>
          <cell r="E300" t="str">
            <v>개</v>
          </cell>
          <cell r="F300">
            <v>1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 t="str">
            <v xml:space="preserve"> </v>
          </cell>
        </row>
        <row r="301">
          <cell r="C301" t="str">
            <v>타정공포</v>
          </cell>
          <cell r="D301" t="str">
            <v>6.8/11</v>
          </cell>
          <cell r="E301" t="str">
            <v>발</v>
          </cell>
          <cell r="F301">
            <v>1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 t="str">
            <v xml:space="preserve"> </v>
          </cell>
        </row>
        <row r="302">
          <cell r="C302" t="str">
            <v>칼라투수탄성콘</v>
          </cell>
          <cell r="D302" t="str">
            <v>녹색</v>
          </cell>
          <cell r="E302" t="str">
            <v>톤</v>
          </cell>
          <cell r="F302">
            <v>1</v>
          </cell>
          <cell r="G302">
            <v>170000</v>
          </cell>
          <cell r="H302">
            <v>170000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170000</v>
          </cell>
          <cell r="P302" t="str">
            <v xml:space="preserve"> </v>
          </cell>
        </row>
        <row r="303">
          <cell r="C303" t="str">
            <v>트 러 스</v>
          </cell>
          <cell r="D303" t="str">
            <v>L=7.2m</v>
          </cell>
          <cell r="E303" t="str">
            <v>개</v>
          </cell>
          <cell r="F303">
            <v>1</v>
          </cell>
          <cell r="G303">
            <v>0</v>
          </cell>
          <cell r="H303">
            <v>0</v>
          </cell>
          <cell r="I303">
            <v>60000</v>
          </cell>
          <cell r="J303">
            <v>60000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60000</v>
          </cell>
          <cell r="P303" t="str">
            <v xml:space="preserve"> </v>
          </cell>
        </row>
        <row r="304">
          <cell r="C304" t="str">
            <v>티스(0.2㎥용)</v>
          </cell>
          <cell r="D304">
            <v>0.2</v>
          </cell>
          <cell r="E304" t="str">
            <v>조</v>
          </cell>
          <cell r="F304">
            <v>1</v>
          </cell>
          <cell r="G304">
            <v>0</v>
          </cell>
          <cell r="H304">
            <v>0</v>
          </cell>
          <cell r="I304">
            <v>6500</v>
          </cell>
          <cell r="J304">
            <v>6500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6500</v>
          </cell>
          <cell r="P304" t="str">
            <v xml:space="preserve"> </v>
          </cell>
        </row>
        <row r="305">
          <cell r="C305" t="str">
            <v>티스(0.4㎥용)</v>
          </cell>
          <cell r="D305">
            <v>0.4</v>
          </cell>
          <cell r="E305" t="str">
            <v>조</v>
          </cell>
          <cell r="F305">
            <v>1</v>
          </cell>
          <cell r="G305">
            <v>0</v>
          </cell>
          <cell r="H305">
            <v>0</v>
          </cell>
          <cell r="I305">
            <v>33000</v>
          </cell>
          <cell r="J305">
            <v>33000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33000</v>
          </cell>
          <cell r="P305" t="str">
            <v xml:space="preserve"> </v>
          </cell>
        </row>
        <row r="306">
          <cell r="C306" t="str">
            <v>티스(0.7㎥용)</v>
          </cell>
          <cell r="D306">
            <v>0.7</v>
          </cell>
          <cell r="E306" t="str">
            <v>조</v>
          </cell>
          <cell r="F306">
            <v>1</v>
          </cell>
          <cell r="G306">
            <v>0</v>
          </cell>
          <cell r="H306">
            <v>0</v>
          </cell>
          <cell r="I306">
            <v>37500</v>
          </cell>
          <cell r="J306">
            <v>37500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37500</v>
          </cell>
          <cell r="P306" t="str">
            <v xml:space="preserve"> </v>
          </cell>
        </row>
        <row r="307">
          <cell r="C307" t="str">
            <v>티스(1.0㎥용)</v>
          </cell>
          <cell r="D307">
            <v>1</v>
          </cell>
          <cell r="E307" t="str">
            <v>조</v>
          </cell>
          <cell r="F307">
            <v>1</v>
          </cell>
          <cell r="G307">
            <v>0</v>
          </cell>
          <cell r="H307">
            <v>0</v>
          </cell>
          <cell r="I307">
            <v>35000</v>
          </cell>
          <cell r="J307">
            <v>35000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35000</v>
          </cell>
          <cell r="P307" t="str">
            <v xml:space="preserve"> </v>
          </cell>
        </row>
        <row r="308">
          <cell r="C308" t="str">
            <v>크램셸티스(0.57㎥용)</v>
          </cell>
          <cell r="D308">
            <v>1</v>
          </cell>
          <cell r="E308" t="str">
            <v>조</v>
          </cell>
          <cell r="F308">
            <v>1</v>
          </cell>
          <cell r="G308">
            <v>0</v>
          </cell>
          <cell r="H308">
            <v>0</v>
          </cell>
          <cell r="I308">
            <v>26000</v>
          </cell>
          <cell r="J308">
            <v>26000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26000</v>
          </cell>
          <cell r="P308" t="str">
            <v xml:space="preserve"> </v>
          </cell>
        </row>
        <row r="309">
          <cell r="C309" t="str">
            <v>파상형 경질 PE관</v>
          </cell>
          <cell r="D309" t="str">
            <v>φ175mm</v>
          </cell>
          <cell r="E309" t="str">
            <v>m</v>
          </cell>
          <cell r="F309">
            <v>1</v>
          </cell>
          <cell r="G309">
            <v>6860</v>
          </cell>
          <cell r="H309">
            <v>6860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6860</v>
          </cell>
        </row>
        <row r="310">
          <cell r="C310" t="str">
            <v>판넬 조인트 (AL BAR)</v>
          </cell>
          <cell r="D310" t="str">
            <v>L = 2000</v>
          </cell>
          <cell r="E310" t="str">
            <v>조</v>
          </cell>
          <cell r="F310">
            <v>1</v>
          </cell>
          <cell r="H310">
            <v>0</v>
          </cell>
          <cell r="I310">
            <v>6000</v>
          </cell>
          <cell r="J310">
            <v>6000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6000</v>
          </cell>
          <cell r="P310" t="str">
            <v xml:space="preserve"> </v>
          </cell>
        </row>
        <row r="311">
          <cell r="C311" t="str">
            <v>퍼    티</v>
          </cell>
          <cell r="D311" t="str">
            <v>K-319</v>
          </cell>
          <cell r="E311" t="str">
            <v>Kg</v>
          </cell>
          <cell r="F311">
            <v>1</v>
          </cell>
          <cell r="H311">
            <v>0</v>
          </cell>
          <cell r="I311">
            <v>2372</v>
          </cell>
          <cell r="J311">
            <v>2372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2372</v>
          </cell>
          <cell r="P311" t="str">
            <v xml:space="preserve"> </v>
          </cell>
        </row>
        <row r="312">
          <cell r="C312" t="str">
            <v>평 철</v>
          </cell>
          <cell r="D312" t="str">
            <v>4.5T</v>
          </cell>
          <cell r="E312" t="str">
            <v>kg</v>
          </cell>
          <cell r="F312">
            <v>1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</row>
        <row r="313">
          <cell r="C313" t="str">
            <v>평와샤</v>
          </cell>
          <cell r="D313" t="str">
            <v>M10</v>
          </cell>
          <cell r="E313" t="str">
            <v>개</v>
          </cell>
          <cell r="F313">
            <v>1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 t="str">
            <v xml:space="preserve"> </v>
          </cell>
        </row>
        <row r="314">
          <cell r="C314" t="str">
            <v>포박끈</v>
          </cell>
          <cell r="F314">
            <v>1</v>
          </cell>
          <cell r="G314">
            <v>70</v>
          </cell>
          <cell r="H314">
            <v>70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70</v>
          </cell>
        </row>
        <row r="315">
          <cell r="C315" t="str">
            <v>포박실</v>
          </cell>
          <cell r="E315" t="str">
            <v>옥</v>
          </cell>
          <cell r="F315">
            <v>1</v>
          </cell>
          <cell r="G315">
            <v>5800</v>
          </cell>
          <cell r="H315">
            <v>5800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5800</v>
          </cell>
        </row>
        <row r="316">
          <cell r="C316" t="str">
            <v>플렉시블 전선관1</v>
          </cell>
          <cell r="D316" t="str">
            <v>고장력16mm방수</v>
          </cell>
          <cell r="F316">
            <v>1</v>
          </cell>
          <cell r="G316">
            <v>1300</v>
          </cell>
          <cell r="H316">
            <v>1300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1300</v>
          </cell>
        </row>
        <row r="317">
          <cell r="C317" t="str">
            <v>플렉시블 전선관2</v>
          </cell>
          <cell r="D317" t="str">
            <v>22mm방수</v>
          </cell>
          <cell r="F317">
            <v>1</v>
          </cell>
          <cell r="G317">
            <v>1610</v>
          </cell>
          <cell r="H317">
            <v>1610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1610</v>
          </cell>
        </row>
        <row r="318">
          <cell r="C318" t="str">
            <v>플렉시블 전선관3</v>
          </cell>
          <cell r="D318" t="str">
            <v>28mm방수</v>
          </cell>
          <cell r="F318">
            <v>1</v>
          </cell>
          <cell r="G318">
            <v>2280</v>
          </cell>
          <cell r="H318">
            <v>2280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2280</v>
          </cell>
        </row>
        <row r="319">
          <cell r="C319" t="str">
            <v>플렉시블 전선관4</v>
          </cell>
          <cell r="D319" t="str">
            <v>36mm방수</v>
          </cell>
          <cell r="F319">
            <v>1</v>
          </cell>
          <cell r="G319">
            <v>3040</v>
          </cell>
          <cell r="H319">
            <v>3040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3040</v>
          </cell>
        </row>
        <row r="320">
          <cell r="C320" t="str">
            <v>합    판</v>
          </cell>
          <cell r="D320" t="str">
            <v>12*910*1820mm</v>
          </cell>
          <cell r="E320" t="str">
            <v>㎡</v>
          </cell>
          <cell r="F320">
            <v>1</v>
          </cell>
          <cell r="H320">
            <v>0</v>
          </cell>
          <cell r="I320">
            <v>6666</v>
          </cell>
          <cell r="J320">
            <v>6666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6666</v>
          </cell>
          <cell r="P320" t="str">
            <v xml:space="preserve"> </v>
          </cell>
        </row>
        <row r="321">
          <cell r="C321" t="str">
            <v>현아볼트1</v>
          </cell>
          <cell r="D321" t="str">
            <v>A-009-81,16X1.2m</v>
          </cell>
          <cell r="E321" t="str">
            <v>개</v>
          </cell>
          <cell r="F321">
            <v>1</v>
          </cell>
          <cell r="G321">
            <v>3750</v>
          </cell>
          <cell r="H321">
            <v>3750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3750</v>
          </cell>
        </row>
        <row r="322">
          <cell r="C322" t="str">
            <v>현아볼트2</v>
          </cell>
          <cell r="D322" t="str">
            <v>A-009-81,16X1.5m</v>
          </cell>
          <cell r="E322" t="str">
            <v>개</v>
          </cell>
          <cell r="F322">
            <v>1</v>
          </cell>
          <cell r="G322">
            <v>4600</v>
          </cell>
          <cell r="H322">
            <v>4600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4600</v>
          </cell>
        </row>
        <row r="323">
          <cell r="C323" t="str">
            <v>현아볼트3</v>
          </cell>
          <cell r="D323" t="str">
            <v>A-009-81,16X1.7m</v>
          </cell>
          <cell r="E323" t="str">
            <v>개</v>
          </cell>
          <cell r="F323">
            <v>1</v>
          </cell>
          <cell r="G323">
            <v>5100</v>
          </cell>
          <cell r="H323">
            <v>5100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5100</v>
          </cell>
        </row>
        <row r="324">
          <cell r="C324" t="str">
            <v>호안블럭</v>
          </cell>
          <cell r="E324" t="str">
            <v>㎥</v>
          </cell>
          <cell r="F324">
            <v>1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</row>
        <row r="325">
          <cell r="C325" t="str">
            <v>호안블럭</v>
          </cell>
          <cell r="E325" t="str">
            <v>㎥</v>
          </cell>
          <cell r="F325">
            <v>1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 t="str">
            <v xml:space="preserve"> </v>
          </cell>
        </row>
        <row r="326">
          <cell r="C326" t="str">
            <v>혼합골재</v>
          </cell>
          <cell r="D326" t="str">
            <v>75mm이하(보조기층용)</v>
          </cell>
          <cell r="E326" t="str">
            <v>㎥</v>
          </cell>
          <cell r="F326">
            <v>1</v>
          </cell>
          <cell r="G326">
            <v>11000</v>
          </cell>
          <cell r="H326">
            <v>11000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11000</v>
          </cell>
          <cell r="P326" t="str">
            <v>시내도착도</v>
          </cell>
        </row>
        <row r="327">
          <cell r="C327" t="str">
            <v>혼합골재1</v>
          </cell>
          <cell r="D327" t="str">
            <v>40mm이하(기층용)</v>
          </cell>
          <cell r="E327" t="str">
            <v>㎥</v>
          </cell>
          <cell r="F327">
            <v>1</v>
          </cell>
          <cell r="G327">
            <v>11000</v>
          </cell>
          <cell r="H327">
            <v>11000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11000</v>
          </cell>
          <cell r="P327" t="str">
            <v>시내도착도</v>
          </cell>
        </row>
        <row r="328">
          <cell r="C328" t="str">
            <v>환토모래</v>
          </cell>
          <cell r="D328" t="str">
            <v xml:space="preserve"> </v>
          </cell>
          <cell r="E328" t="str">
            <v>㎥</v>
          </cell>
          <cell r="F328">
            <v>1</v>
          </cell>
          <cell r="G328">
            <v>16000</v>
          </cell>
          <cell r="H328">
            <v>16000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16000</v>
          </cell>
          <cell r="P328" t="str">
            <v>시내도착도</v>
          </cell>
        </row>
        <row r="329">
          <cell r="C329" t="str">
            <v>후강전선관</v>
          </cell>
          <cell r="D329" t="str">
            <v>고장력스텐36mm</v>
          </cell>
          <cell r="E329" t="str">
            <v>m</v>
          </cell>
          <cell r="F329">
            <v>1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 t="str">
            <v xml:space="preserve"> </v>
          </cell>
        </row>
        <row r="330">
          <cell r="C330" t="str">
            <v>휘발유</v>
          </cell>
          <cell r="E330" t="str">
            <v>ℓ</v>
          </cell>
          <cell r="F330">
            <v>1</v>
          </cell>
          <cell r="G330">
            <v>1116</v>
          </cell>
          <cell r="H330">
            <v>1116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1116</v>
          </cell>
          <cell r="P330" t="str">
            <v xml:space="preserve"> </v>
          </cell>
        </row>
        <row r="331">
          <cell r="C331" t="str">
            <v>BASE CHANNEL</v>
          </cell>
          <cell r="D331" t="str">
            <v>T=2mm 이상</v>
          </cell>
          <cell r="E331" t="str">
            <v>m</v>
          </cell>
          <cell r="F331">
            <v>1</v>
          </cell>
          <cell r="H331">
            <v>0</v>
          </cell>
          <cell r="I331">
            <v>4600</v>
          </cell>
          <cell r="J331">
            <v>4600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4600</v>
          </cell>
          <cell r="P331" t="str">
            <v xml:space="preserve"> </v>
          </cell>
        </row>
        <row r="332">
          <cell r="C332" t="str">
            <v>C형스리브1</v>
          </cell>
          <cell r="D332">
            <v>22</v>
          </cell>
          <cell r="E332" t="str">
            <v>개</v>
          </cell>
          <cell r="F332">
            <v>1</v>
          </cell>
          <cell r="G332">
            <v>550</v>
          </cell>
          <cell r="H332">
            <v>550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550</v>
          </cell>
        </row>
        <row r="333">
          <cell r="C333" t="str">
            <v>C형스리브2</v>
          </cell>
          <cell r="D333">
            <v>38</v>
          </cell>
          <cell r="E333" t="str">
            <v>개</v>
          </cell>
          <cell r="F333">
            <v>1</v>
          </cell>
          <cell r="G333">
            <v>850</v>
          </cell>
          <cell r="H333">
            <v>850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850</v>
          </cell>
        </row>
        <row r="334">
          <cell r="C334" t="str">
            <v>C형스리브3</v>
          </cell>
          <cell r="D334">
            <v>60</v>
          </cell>
          <cell r="E334" t="str">
            <v>개</v>
          </cell>
          <cell r="F334">
            <v>1</v>
          </cell>
          <cell r="G334">
            <v>1500</v>
          </cell>
          <cell r="H334">
            <v>1500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1500</v>
          </cell>
        </row>
        <row r="335">
          <cell r="C335" t="str">
            <v>C형찬넬</v>
          </cell>
          <cell r="D335" t="str">
            <v>4×007×81</v>
          </cell>
          <cell r="E335" t="str">
            <v>개</v>
          </cell>
          <cell r="F335">
            <v>1</v>
          </cell>
          <cell r="G335">
            <v>4150</v>
          </cell>
          <cell r="H335">
            <v>4150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4150</v>
          </cell>
          <cell r="P335" t="str">
            <v xml:space="preserve"> </v>
          </cell>
        </row>
        <row r="336">
          <cell r="C336" t="str">
            <v>CANOPY (출입구 채양)</v>
          </cell>
          <cell r="D336" t="str">
            <v>800X1200</v>
          </cell>
          <cell r="E336" t="str">
            <v>매</v>
          </cell>
          <cell r="F336">
            <v>1</v>
          </cell>
          <cell r="H336">
            <v>0</v>
          </cell>
          <cell r="I336">
            <v>18000</v>
          </cell>
          <cell r="J336">
            <v>18000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18000</v>
          </cell>
          <cell r="P336" t="str">
            <v xml:space="preserve"> </v>
          </cell>
        </row>
        <row r="337">
          <cell r="C337" t="str">
            <v>FC 관</v>
          </cell>
          <cell r="D337" t="str">
            <v>φ100mm</v>
          </cell>
          <cell r="E337" t="str">
            <v>본</v>
          </cell>
          <cell r="F337">
            <v>1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 t="str">
            <v>사  급</v>
          </cell>
        </row>
        <row r="338">
          <cell r="C338" t="str">
            <v>FC 관1</v>
          </cell>
          <cell r="D338" t="str">
            <v>φ50mm</v>
          </cell>
          <cell r="E338" t="str">
            <v>본</v>
          </cell>
          <cell r="F338">
            <v>1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 t="str">
            <v>사  급</v>
          </cell>
        </row>
        <row r="339">
          <cell r="C339" t="str">
            <v>OTDR 프린터 용지</v>
          </cell>
          <cell r="E339" t="str">
            <v>매</v>
          </cell>
          <cell r="F339">
            <v>1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 t="str">
            <v xml:space="preserve"> </v>
          </cell>
        </row>
        <row r="340">
          <cell r="C340" t="str">
            <v>PE전선관1</v>
          </cell>
          <cell r="D340" t="str">
            <v>φ28mm</v>
          </cell>
          <cell r="E340" t="str">
            <v>m</v>
          </cell>
          <cell r="F340">
            <v>1</v>
          </cell>
          <cell r="G340">
            <v>320</v>
          </cell>
          <cell r="H340">
            <v>320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320</v>
          </cell>
          <cell r="P340" t="str">
            <v>사  급</v>
          </cell>
        </row>
        <row r="341">
          <cell r="C341" t="str">
            <v>PE전선관2</v>
          </cell>
          <cell r="D341" t="str">
            <v>φ36mm</v>
          </cell>
          <cell r="E341" t="str">
            <v>m</v>
          </cell>
          <cell r="F341">
            <v>1</v>
          </cell>
          <cell r="G341">
            <v>450</v>
          </cell>
          <cell r="H341">
            <v>450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450</v>
          </cell>
          <cell r="P341" t="str">
            <v>사  급</v>
          </cell>
        </row>
        <row r="342">
          <cell r="C342" t="str">
            <v>PE판넬</v>
          </cell>
          <cell r="D342" t="str">
            <v>1000x40</v>
          </cell>
          <cell r="E342" t="str">
            <v>개</v>
          </cell>
          <cell r="F342">
            <v>1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 t="str">
            <v>사  급</v>
          </cell>
        </row>
        <row r="343">
          <cell r="C343" t="str">
            <v>PP로프</v>
          </cell>
          <cell r="E343" t="str">
            <v>m</v>
          </cell>
          <cell r="F343">
            <v>1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</row>
        <row r="344">
          <cell r="C344" t="str">
            <v>PP마대</v>
          </cell>
          <cell r="D344" t="str">
            <v>45㎝*75㎝</v>
          </cell>
          <cell r="E344" t="str">
            <v>매</v>
          </cell>
          <cell r="F344">
            <v>1</v>
          </cell>
          <cell r="G344">
            <v>130</v>
          </cell>
          <cell r="H344">
            <v>130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130</v>
          </cell>
          <cell r="P344" t="str">
            <v xml:space="preserve"> </v>
          </cell>
        </row>
        <row r="345">
          <cell r="C345" t="str">
            <v>PP마대1</v>
          </cell>
          <cell r="D345" t="str">
            <v>45㎝*75㎝(재사용)</v>
          </cell>
          <cell r="E345" t="str">
            <v>매</v>
          </cell>
          <cell r="F345">
            <v>1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 t="str">
            <v xml:space="preserve"> </v>
          </cell>
        </row>
        <row r="346">
          <cell r="C346" t="str">
            <v>PULL BOX</v>
          </cell>
          <cell r="D346" t="str">
            <v>400*400*200</v>
          </cell>
          <cell r="E346" t="str">
            <v>SET</v>
          </cell>
          <cell r="F346">
            <v>1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 t="str">
            <v xml:space="preserve"> </v>
          </cell>
        </row>
        <row r="347">
          <cell r="C347" t="str">
            <v>PULL BOX1</v>
          </cell>
          <cell r="D347" t="str">
            <v>1000*1000*150이하</v>
          </cell>
          <cell r="E347" t="str">
            <v>본</v>
          </cell>
          <cell r="F347">
            <v>1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 t="str">
            <v xml:space="preserve"> </v>
          </cell>
        </row>
        <row r="348">
          <cell r="C348" t="str">
            <v>PVC 코팅망</v>
          </cell>
          <cell r="D348" t="str">
            <v>#10-58x58</v>
          </cell>
          <cell r="E348" t="str">
            <v>㎡</v>
          </cell>
          <cell r="F348">
            <v>1</v>
          </cell>
          <cell r="H348">
            <v>0</v>
          </cell>
          <cell r="I348">
            <v>2100</v>
          </cell>
          <cell r="J348">
            <v>2100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2100</v>
          </cell>
          <cell r="P348" t="str">
            <v xml:space="preserve"> </v>
          </cell>
        </row>
        <row r="349">
          <cell r="C349" t="str">
            <v>PVC관</v>
          </cell>
          <cell r="D349" t="str">
            <v>Φ200㎜</v>
          </cell>
          <cell r="E349" t="str">
            <v>개</v>
          </cell>
          <cell r="F349">
            <v>1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 t="str">
            <v xml:space="preserve"> </v>
          </cell>
        </row>
        <row r="350">
          <cell r="C350" t="str">
            <v>PVC관(16mm)</v>
          </cell>
          <cell r="D350" t="str">
            <v>4m용 캡포함</v>
          </cell>
          <cell r="E350" t="str">
            <v>본</v>
          </cell>
          <cell r="F350">
            <v>1</v>
          </cell>
          <cell r="G350">
            <v>0</v>
          </cell>
          <cell r="H350">
            <v>0</v>
          </cell>
          <cell r="I350">
            <v>1285</v>
          </cell>
          <cell r="J350">
            <v>1285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1285</v>
          </cell>
          <cell r="P350" t="str">
            <v xml:space="preserve"> </v>
          </cell>
        </row>
        <row r="351">
          <cell r="C351" t="str">
            <v>PVC관설</v>
          </cell>
          <cell r="E351" t="str">
            <v>kg</v>
          </cell>
          <cell r="F351">
            <v>1</v>
          </cell>
          <cell r="G351">
            <v>25</v>
          </cell>
          <cell r="H351">
            <v>25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25</v>
          </cell>
        </row>
        <row r="352">
          <cell r="B352" t="str">
            <v>고철근</v>
          </cell>
          <cell r="C352" t="str">
            <v>PVC용접봉</v>
          </cell>
          <cell r="D352" t="str">
            <v>ø3.2</v>
          </cell>
          <cell r="E352" t="str">
            <v>kg</v>
          </cell>
          <cell r="F352">
            <v>1</v>
          </cell>
          <cell r="G352">
            <v>0</v>
          </cell>
          <cell r="H352">
            <v>0</v>
          </cell>
          <cell r="I352">
            <v>4000</v>
          </cell>
          <cell r="J352">
            <v>4000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4000</v>
          </cell>
        </row>
        <row r="353">
          <cell r="B353" t="str">
            <v>PVC관설</v>
          </cell>
          <cell r="C353" t="str">
            <v>PVC지수판</v>
          </cell>
          <cell r="D353" t="str">
            <v>150*5t</v>
          </cell>
          <cell r="E353" t="str">
            <v>m</v>
          </cell>
          <cell r="F353">
            <v>1</v>
          </cell>
          <cell r="G353">
            <v>2900</v>
          </cell>
          <cell r="H353">
            <v>2900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2900</v>
          </cell>
          <cell r="P353" t="str">
            <v xml:space="preserve"> </v>
          </cell>
        </row>
        <row r="354">
          <cell r="C354" t="str">
            <v>ROOF SHEET</v>
          </cell>
          <cell r="D354" t="str">
            <v>0.5mm COLOR</v>
          </cell>
          <cell r="E354" t="str">
            <v>㎡</v>
          </cell>
          <cell r="F354">
            <v>1</v>
          </cell>
          <cell r="H354">
            <v>0</v>
          </cell>
          <cell r="I354">
            <v>6000</v>
          </cell>
          <cell r="J354">
            <v>6000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6000</v>
          </cell>
          <cell r="P354" t="str">
            <v xml:space="preserve"> </v>
          </cell>
        </row>
        <row r="355">
          <cell r="C355" t="str">
            <v>T - Bar</v>
          </cell>
          <cell r="D355" t="str">
            <v>AL-25*13*15t</v>
          </cell>
          <cell r="E355" t="str">
            <v>m</v>
          </cell>
          <cell r="F355">
            <v>1</v>
          </cell>
          <cell r="H355">
            <v>0</v>
          </cell>
          <cell r="I355">
            <v>1100</v>
          </cell>
          <cell r="J355">
            <v>1100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1100</v>
          </cell>
          <cell r="P355" t="str">
            <v xml:space="preserve"> </v>
          </cell>
        </row>
        <row r="356">
          <cell r="C356" t="str">
            <v>TOP CHANNEL</v>
          </cell>
          <cell r="D356" t="str">
            <v>T=2mm 이상</v>
          </cell>
          <cell r="E356" t="str">
            <v>m</v>
          </cell>
          <cell r="F356">
            <v>1</v>
          </cell>
          <cell r="H356">
            <v>0</v>
          </cell>
          <cell r="I356">
            <v>3200</v>
          </cell>
          <cell r="J356">
            <v>3200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3200</v>
          </cell>
          <cell r="P356" t="str">
            <v xml:space="preserve"> </v>
          </cell>
        </row>
        <row r="357">
          <cell r="C357" t="str">
            <v>U볼트</v>
          </cell>
          <cell r="D357" t="str">
            <v>400㎜</v>
          </cell>
          <cell r="E357" t="str">
            <v>개</v>
          </cell>
          <cell r="F357">
            <v>1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 t="str">
            <v xml:space="preserve"> </v>
          </cell>
        </row>
        <row r="358">
          <cell r="C358" t="str">
            <v>현수막설치</v>
          </cell>
          <cell r="E358" t="str">
            <v>개소</v>
          </cell>
          <cell r="F358">
            <v>1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60000</v>
          </cell>
          <cell r="N358">
            <v>60000</v>
          </cell>
          <cell r="O358">
            <v>60000</v>
          </cell>
          <cell r="P358" t="str">
            <v xml:space="preserve"> </v>
          </cell>
        </row>
        <row r="359">
          <cell r="F359">
            <v>1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</row>
        <row r="360">
          <cell r="F360">
            <v>1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</row>
        <row r="361">
          <cell r="F361">
            <v>1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</row>
        <row r="363">
          <cell r="B363" t="str">
            <v>단가산출서</v>
          </cell>
          <cell r="C363" t="str">
            <v>용접기손료</v>
          </cell>
          <cell r="D363" t="str">
            <v>교류200Amp</v>
          </cell>
          <cell r="E363" t="str">
            <v>시간</v>
          </cell>
          <cell r="F363">
            <v>1</v>
          </cell>
          <cell r="P363" t="str">
            <v>단가산출서</v>
          </cell>
        </row>
        <row r="364">
          <cell r="B364" t="str">
            <v>단가산출서</v>
          </cell>
          <cell r="C364" t="str">
            <v>전력소모량</v>
          </cell>
          <cell r="D364">
            <v>0</v>
          </cell>
          <cell r="E364" t="str">
            <v>식</v>
          </cell>
          <cell r="F364">
            <v>1</v>
          </cell>
          <cell r="P364" t="str">
            <v>단가산출서</v>
          </cell>
        </row>
        <row r="365">
          <cell r="B365" t="str">
            <v>단가산출서</v>
          </cell>
          <cell r="C365" t="str">
            <v>빔설치 철거1</v>
          </cell>
          <cell r="D365" t="str">
            <v>(1~2m)</v>
          </cell>
          <cell r="E365" t="str">
            <v>본</v>
          </cell>
          <cell r="F365">
            <v>1</v>
          </cell>
          <cell r="P365" t="str">
            <v>단가산출서</v>
          </cell>
        </row>
        <row r="366">
          <cell r="B366" t="str">
            <v>단가산출서</v>
          </cell>
          <cell r="C366" t="str">
            <v>버팀보설치 철거2</v>
          </cell>
          <cell r="D366" t="str">
            <v>(3~5m)</v>
          </cell>
          <cell r="E366" t="str">
            <v>본</v>
          </cell>
          <cell r="F366">
            <v>1</v>
          </cell>
          <cell r="P366" t="str">
            <v>단가산출서</v>
          </cell>
        </row>
        <row r="367">
          <cell r="B367" t="str">
            <v>단가산출서</v>
          </cell>
          <cell r="C367" t="str">
            <v>띠장설치 철거3</v>
          </cell>
          <cell r="D367" t="str">
            <v>(9~11m)</v>
          </cell>
          <cell r="E367" t="str">
            <v>본</v>
          </cell>
          <cell r="F367">
            <v>1</v>
          </cell>
          <cell r="P367" t="str">
            <v>단가산출서</v>
          </cell>
        </row>
        <row r="368">
          <cell r="B368" t="str">
            <v>단가산출서</v>
          </cell>
          <cell r="C368" t="str">
            <v>보걸이철거</v>
          </cell>
          <cell r="D368" t="str">
            <v>용접의 70%</v>
          </cell>
          <cell r="E368" t="str">
            <v>개소</v>
          </cell>
          <cell r="F368">
            <v>1</v>
          </cell>
          <cell r="P368" t="str">
            <v>단가산출서</v>
          </cell>
        </row>
        <row r="369">
          <cell r="B369" t="str">
            <v>단가산출서</v>
          </cell>
          <cell r="C369" t="str">
            <v>3-WING BIT</v>
          </cell>
          <cell r="D369">
            <v>0</v>
          </cell>
          <cell r="E369" t="str">
            <v>개</v>
          </cell>
          <cell r="F369">
            <v>1</v>
          </cell>
          <cell r="P369" t="str">
            <v>단가산출서</v>
          </cell>
        </row>
        <row r="370">
          <cell r="B370" t="str">
            <v>단가산출서</v>
          </cell>
          <cell r="C370" t="str">
            <v>기계경비</v>
          </cell>
          <cell r="D370" t="str">
            <v>대구경천공</v>
          </cell>
          <cell r="E370" t="str">
            <v>시간</v>
          </cell>
          <cell r="F370">
            <v>1</v>
          </cell>
          <cell r="P370" t="str">
            <v>단가산출서</v>
          </cell>
        </row>
        <row r="371">
          <cell r="B371" t="str">
            <v>단가산출서</v>
          </cell>
          <cell r="C371" t="str">
            <v>발전기</v>
          </cell>
          <cell r="D371" t="str">
            <v>50kw</v>
          </cell>
          <cell r="E371" t="str">
            <v>kw/h</v>
          </cell>
          <cell r="F371">
            <v>1</v>
          </cell>
          <cell r="P371" t="str">
            <v>단가산출서</v>
          </cell>
        </row>
        <row r="372">
          <cell r="A372" t="str">
            <v>용접기</v>
          </cell>
          <cell r="C372" t="str">
            <v>용접기 손료</v>
          </cell>
          <cell r="D372" t="str">
            <v>교류200Amp</v>
          </cell>
          <cell r="E372" t="str">
            <v>시간</v>
          </cell>
          <cell r="F372">
            <v>1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71</v>
          </cell>
          <cell r="N372">
            <v>71</v>
          </cell>
          <cell r="O372">
            <v>71</v>
          </cell>
          <cell r="P372" t="str">
            <v>단가산출</v>
          </cell>
        </row>
        <row r="373">
          <cell r="A373" t="str">
            <v>윈치00</v>
          </cell>
          <cell r="B373" t="str">
            <v>보통지</v>
          </cell>
          <cell r="C373" t="str">
            <v>윈치부라인트럭(4.5톤)</v>
          </cell>
          <cell r="D373" t="str">
            <v>수동(싱글)1Ton,15HP/보통지</v>
          </cell>
          <cell r="E373" t="str">
            <v>시간</v>
          </cell>
          <cell r="F373">
            <v>1</v>
          </cell>
          <cell r="G373">
            <v>0</v>
          </cell>
          <cell r="H373">
            <v>0</v>
          </cell>
          <cell r="I373">
            <v>5529</v>
          </cell>
          <cell r="J373">
            <v>5529</v>
          </cell>
          <cell r="K373">
            <v>10458</v>
          </cell>
          <cell r="L373">
            <v>10458</v>
          </cell>
          <cell r="M373">
            <v>4937</v>
          </cell>
          <cell r="N373">
            <v>4937</v>
          </cell>
          <cell r="O373">
            <v>20924</v>
          </cell>
          <cell r="P373" t="str">
            <v>단가산출</v>
          </cell>
        </row>
        <row r="374">
          <cell r="A374" t="str">
            <v>윈치10</v>
          </cell>
          <cell r="B374" t="str">
            <v>번화2</v>
          </cell>
          <cell r="C374" t="str">
            <v>윈치부라인트럭(4.5톤)</v>
          </cell>
          <cell r="D374" t="str">
            <v>수동(싱글)1Ton,15HP/번화2(10%)</v>
          </cell>
          <cell r="E374" t="str">
            <v>시간</v>
          </cell>
          <cell r="F374">
            <v>1</v>
          </cell>
          <cell r="G374">
            <v>0</v>
          </cell>
          <cell r="H374">
            <v>0</v>
          </cell>
          <cell r="I374">
            <v>5529</v>
          </cell>
          <cell r="J374">
            <v>5529</v>
          </cell>
          <cell r="K374">
            <v>11262</v>
          </cell>
          <cell r="L374">
            <v>11262</v>
          </cell>
          <cell r="M374">
            <v>4937</v>
          </cell>
          <cell r="N374">
            <v>4937</v>
          </cell>
          <cell r="O374">
            <v>21728</v>
          </cell>
          <cell r="P374" t="str">
            <v>단가산출</v>
          </cell>
        </row>
        <row r="375">
          <cell r="A375" t="str">
            <v>윈치야간</v>
          </cell>
          <cell r="B375" t="str">
            <v>야간</v>
          </cell>
          <cell r="C375" t="str">
            <v>윈치부라인트럭(4.5톤)</v>
          </cell>
          <cell r="D375" t="str">
            <v>수동(싱글)1Ton,15HP/야간(25%)</v>
          </cell>
          <cell r="E375" t="str">
            <v>시간</v>
          </cell>
          <cell r="F375">
            <v>1</v>
          </cell>
          <cell r="G375">
            <v>0</v>
          </cell>
          <cell r="H375">
            <v>0</v>
          </cell>
          <cell r="I375">
            <v>5529</v>
          </cell>
          <cell r="J375">
            <v>5529</v>
          </cell>
          <cell r="K375">
            <v>12536</v>
          </cell>
          <cell r="L375">
            <v>12536</v>
          </cell>
          <cell r="M375">
            <v>4937</v>
          </cell>
          <cell r="N375">
            <v>4937</v>
          </cell>
          <cell r="O375">
            <v>23002</v>
          </cell>
          <cell r="P375" t="str">
            <v>단가산출</v>
          </cell>
        </row>
        <row r="376">
          <cell r="A376" t="str">
            <v>양수기00</v>
          </cell>
          <cell r="B376" t="str">
            <v>보통지</v>
          </cell>
          <cell r="C376" t="str">
            <v>양수기</v>
          </cell>
          <cell r="D376" t="str">
            <v>80mm,5HP/보통지</v>
          </cell>
          <cell r="E376" t="str">
            <v>시간</v>
          </cell>
          <cell r="F376">
            <v>1</v>
          </cell>
          <cell r="G376">
            <v>0</v>
          </cell>
          <cell r="H376">
            <v>0</v>
          </cell>
          <cell r="I376">
            <v>340</v>
          </cell>
          <cell r="J376">
            <v>340</v>
          </cell>
          <cell r="K376">
            <v>0</v>
          </cell>
          <cell r="L376">
            <v>0</v>
          </cell>
          <cell r="M376">
            <v>150</v>
          </cell>
          <cell r="N376">
            <v>150</v>
          </cell>
          <cell r="O376">
            <v>490</v>
          </cell>
          <cell r="P376" t="str">
            <v>단가산출</v>
          </cell>
        </row>
        <row r="377">
          <cell r="A377" t="str">
            <v>진동기00</v>
          </cell>
          <cell r="B377" t="str">
            <v>보통지</v>
          </cell>
          <cell r="C377" t="str">
            <v>콘크리트 진동기</v>
          </cell>
          <cell r="D377" t="str">
            <v>Φ45(3.5HP)/보통지</v>
          </cell>
          <cell r="E377" t="str">
            <v>시간</v>
          </cell>
          <cell r="F377">
            <v>1</v>
          </cell>
          <cell r="G377">
            <v>0</v>
          </cell>
          <cell r="H377">
            <v>0</v>
          </cell>
          <cell r="I377">
            <v>1227</v>
          </cell>
          <cell r="J377">
            <v>1227</v>
          </cell>
          <cell r="K377">
            <v>167</v>
          </cell>
          <cell r="L377">
            <v>167</v>
          </cell>
          <cell r="M377">
            <v>132</v>
          </cell>
          <cell r="N377">
            <v>132</v>
          </cell>
          <cell r="O377">
            <v>1526</v>
          </cell>
          <cell r="P377" t="str">
            <v>단가산출</v>
          </cell>
        </row>
        <row r="378">
          <cell r="A378" t="str">
            <v>램머토사다짐00</v>
          </cell>
          <cell r="B378" t="str">
            <v>보통지</v>
          </cell>
          <cell r="C378" t="str">
            <v>래머다짐(토사)</v>
          </cell>
          <cell r="D378" t="str">
            <v>80kg/보통지</v>
          </cell>
          <cell r="E378" t="str">
            <v>㎥</v>
          </cell>
          <cell r="F378">
            <v>1</v>
          </cell>
          <cell r="G378">
            <v>0</v>
          </cell>
          <cell r="H378">
            <v>0</v>
          </cell>
          <cell r="I378">
            <v>255</v>
          </cell>
          <cell r="J378">
            <v>255</v>
          </cell>
          <cell r="K378">
            <v>2783</v>
          </cell>
          <cell r="L378">
            <v>2783</v>
          </cell>
          <cell r="M378">
            <v>114</v>
          </cell>
          <cell r="N378">
            <v>114</v>
          </cell>
          <cell r="O378">
            <v>3152</v>
          </cell>
          <cell r="P378" t="str">
            <v>단가산출</v>
          </cell>
        </row>
        <row r="379">
          <cell r="A379" t="str">
            <v>램머토사다짐10</v>
          </cell>
          <cell r="B379" t="str">
            <v>번화2</v>
          </cell>
          <cell r="C379" t="str">
            <v>래머다짐(토사)</v>
          </cell>
          <cell r="D379" t="str">
            <v>80kg/번화2(10%)</v>
          </cell>
          <cell r="E379" t="str">
            <v>㎥</v>
          </cell>
          <cell r="F379">
            <v>1</v>
          </cell>
          <cell r="G379">
            <v>0</v>
          </cell>
          <cell r="H379">
            <v>0</v>
          </cell>
          <cell r="I379">
            <v>255</v>
          </cell>
          <cell r="J379">
            <v>255</v>
          </cell>
          <cell r="K379">
            <v>2998</v>
          </cell>
          <cell r="L379">
            <v>2998</v>
          </cell>
          <cell r="M379">
            <v>114</v>
          </cell>
          <cell r="N379">
            <v>114</v>
          </cell>
          <cell r="O379">
            <v>3367</v>
          </cell>
          <cell r="P379" t="str">
            <v>단가산출</v>
          </cell>
        </row>
        <row r="380">
          <cell r="A380" t="str">
            <v>램머토사다짐야간</v>
          </cell>
          <cell r="B380" t="str">
            <v>야간</v>
          </cell>
          <cell r="C380" t="str">
            <v>래머다짐(토사)</v>
          </cell>
          <cell r="D380" t="str">
            <v>80kg/야간(25%)</v>
          </cell>
          <cell r="E380" t="str">
            <v>㎥</v>
          </cell>
          <cell r="F380">
            <v>1</v>
          </cell>
          <cell r="G380">
            <v>0</v>
          </cell>
          <cell r="H380">
            <v>0</v>
          </cell>
          <cell r="I380">
            <v>255</v>
          </cell>
          <cell r="J380">
            <v>255</v>
          </cell>
          <cell r="K380">
            <v>4672</v>
          </cell>
          <cell r="L380">
            <v>4672</v>
          </cell>
          <cell r="M380">
            <v>114</v>
          </cell>
          <cell r="N380">
            <v>114</v>
          </cell>
          <cell r="O380">
            <v>5041</v>
          </cell>
          <cell r="P380" t="str">
            <v>단가산출</v>
          </cell>
        </row>
        <row r="381">
          <cell r="A381" t="str">
            <v>램머환토다짐00</v>
          </cell>
          <cell r="B381" t="str">
            <v>보통지</v>
          </cell>
          <cell r="C381" t="str">
            <v>래머다짐(환토)</v>
          </cell>
          <cell r="D381" t="str">
            <v>80kg/보통지</v>
          </cell>
          <cell r="E381" t="str">
            <v>㎥</v>
          </cell>
          <cell r="F381">
            <v>1</v>
          </cell>
          <cell r="G381">
            <v>0</v>
          </cell>
          <cell r="H381">
            <v>0</v>
          </cell>
          <cell r="I381">
            <v>226</v>
          </cell>
          <cell r="J381">
            <v>226</v>
          </cell>
          <cell r="K381">
            <v>2461</v>
          </cell>
          <cell r="L381">
            <v>2461</v>
          </cell>
          <cell r="M381">
            <v>101</v>
          </cell>
          <cell r="N381">
            <v>101</v>
          </cell>
          <cell r="O381">
            <v>2788</v>
          </cell>
          <cell r="P381" t="str">
            <v>단가산출</v>
          </cell>
        </row>
        <row r="382">
          <cell r="A382" t="str">
            <v>램머환토다짐10</v>
          </cell>
          <cell r="B382" t="str">
            <v>번화2</v>
          </cell>
          <cell r="C382" t="str">
            <v>래머다짐(환토)</v>
          </cell>
          <cell r="D382" t="str">
            <v>80kg/번화2(10%)</v>
          </cell>
          <cell r="E382" t="str">
            <v>㎥</v>
          </cell>
          <cell r="F382">
            <v>1</v>
          </cell>
          <cell r="G382">
            <v>0</v>
          </cell>
          <cell r="H382">
            <v>0</v>
          </cell>
          <cell r="I382">
            <v>226</v>
          </cell>
          <cell r="J382">
            <v>226</v>
          </cell>
          <cell r="K382">
            <v>2651</v>
          </cell>
          <cell r="L382">
            <v>2651</v>
          </cell>
          <cell r="M382">
            <v>101</v>
          </cell>
          <cell r="N382">
            <v>101</v>
          </cell>
          <cell r="O382">
            <v>2978</v>
          </cell>
          <cell r="P382" t="str">
            <v>단가산출</v>
          </cell>
        </row>
        <row r="383">
          <cell r="A383" t="str">
            <v>램머환토다짐야간</v>
          </cell>
          <cell r="B383" t="str">
            <v>야간</v>
          </cell>
          <cell r="C383" t="str">
            <v>래머다짐(환토)</v>
          </cell>
          <cell r="D383" t="str">
            <v>80kg/야간(25%)</v>
          </cell>
          <cell r="E383" t="str">
            <v>㎥</v>
          </cell>
          <cell r="F383">
            <v>1</v>
          </cell>
          <cell r="G383">
            <v>0</v>
          </cell>
          <cell r="H383">
            <v>0</v>
          </cell>
          <cell r="I383">
            <v>226</v>
          </cell>
          <cell r="J383">
            <v>226</v>
          </cell>
          <cell r="K383">
            <v>4131</v>
          </cell>
          <cell r="L383">
            <v>4131</v>
          </cell>
          <cell r="M383">
            <v>101</v>
          </cell>
          <cell r="N383">
            <v>101</v>
          </cell>
          <cell r="O383">
            <v>4458</v>
          </cell>
          <cell r="P383" t="str">
            <v>단가산출</v>
          </cell>
        </row>
        <row r="386">
          <cell r="A386" t="str">
            <v>AS표층운반00</v>
          </cell>
          <cell r="C386" t="str">
            <v>아 스 콘</v>
          </cell>
          <cell r="D386" t="str">
            <v>#78 표층용/보통지</v>
          </cell>
          <cell r="E386" t="str">
            <v>TON</v>
          </cell>
          <cell r="F386">
            <v>1</v>
          </cell>
          <cell r="G386">
            <v>0</v>
          </cell>
          <cell r="H386">
            <v>0</v>
          </cell>
          <cell r="I386">
            <v>7231</v>
          </cell>
          <cell r="J386">
            <v>7231</v>
          </cell>
          <cell r="K386">
            <v>4909</v>
          </cell>
          <cell r="L386">
            <v>4909</v>
          </cell>
          <cell r="M386">
            <v>3943</v>
          </cell>
          <cell r="N386">
            <v>3943</v>
          </cell>
          <cell r="O386">
            <v>16083</v>
          </cell>
          <cell r="P386" t="str">
            <v>단가산출</v>
          </cell>
        </row>
        <row r="387">
          <cell r="A387" t="str">
            <v>AS표층운반10</v>
          </cell>
          <cell r="C387" t="str">
            <v>아 스 콘</v>
          </cell>
          <cell r="D387" t="str">
            <v>#78 표층용/번화2(10%)</v>
          </cell>
          <cell r="E387" t="str">
            <v>TON</v>
          </cell>
          <cell r="F387">
            <v>1</v>
          </cell>
          <cell r="G387">
            <v>0</v>
          </cell>
          <cell r="H387">
            <v>0</v>
          </cell>
          <cell r="I387">
            <v>7231</v>
          </cell>
          <cell r="J387">
            <v>7231</v>
          </cell>
          <cell r="K387">
            <v>5287</v>
          </cell>
          <cell r="L387">
            <v>5287</v>
          </cell>
          <cell r="M387">
            <v>3943</v>
          </cell>
          <cell r="N387">
            <v>3943</v>
          </cell>
          <cell r="O387">
            <v>16461</v>
          </cell>
          <cell r="P387" t="str">
            <v>단가산출</v>
          </cell>
        </row>
        <row r="388">
          <cell r="A388" t="str">
            <v>AS표층운반야간</v>
          </cell>
          <cell r="C388" t="str">
            <v>아 스 콘</v>
          </cell>
          <cell r="D388" t="str">
            <v>#78 표층용/야간(25%)</v>
          </cell>
          <cell r="E388" t="str">
            <v>TON</v>
          </cell>
          <cell r="F388">
            <v>1</v>
          </cell>
          <cell r="G388">
            <v>0</v>
          </cell>
          <cell r="H388">
            <v>0</v>
          </cell>
          <cell r="I388">
            <v>7231</v>
          </cell>
          <cell r="J388">
            <v>7231</v>
          </cell>
          <cell r="K388">
            <v>8239</v>
          </cell>
          <cell r="L388">
            <v>8239</v>
          </cell>
          <cell r="M388">
            <v>3943</v>
          </cell>
          <cell r="N388">
            <v>3943</v>
          </cell>
          <cell r="O388">
            <v>19413</v>
          </cell>
          <cell r="P388" t="str">
            <v>단가산출</v>
          </cell>
        </row>
        <row r="389">
          <cell r="A389" t="str">
            <v>AS중층운반00</v>
          </cell>
          <cell r="C389" t="str">
            <v>아 스 콘</v>
          </cell>
          <cell r="D389" t="str">
            <v>#57 중층용/보통지</v>
          </cell>
          <cell r="E389" t="str">
            <v>TON</v>
          </cell>
          <cell r="F389">
            <v>1</v>
          </cell>
          <cell r="G389">
            <v>0</v>
          </cell>
          <cell r="H389">
            <v>0</v>
          </cell>
          <cell r="I389">
            <v>7231</v>
          </cell>
          <cell r="J389">
            <v>7231</v>
          </cell>
          <cell r="K389">
            <v>4909</v>
          </cell>
          <cell r="L389">
            <v>4909</v>
          </cell>
          <cell r="M389">
            <v>3943</v>
          </cell>
          <cell r="N389">
            <v>3943</v>
          </cell>
          <cell r="O389">
            <v>16083</v>
          </cell>
          <cell r="P389" t="str">
            <v>단가산출</v>
          </cell>
        </row>
        <row r="390">
          <cell r="A390" t="str">
            <v>AS중층운반10</v>
          </cell>
          <cell r="C390" t="str">
            <v>아 스 콘</v>
          </cell>
          <cell r="D390" t="str">
            <v>#57 중층용/번화2(10%)</v>
          </cell>
          <cell r="E390" t="str">
            <v>TON</v>
          </cell>
          <cell r="F390">
            <v>1</v>
          </cell>
          <cell r="G390">
            <v>0</v>
          </cell>
          <cell r="H390">
            <v>0</v>
          </cell>
          <cell r="I390">
            <v>7231</v>
          </cell>
          <cell r="J390">
            <v>7231</v>
          </cell>
          <cell r="K390">
            <v>5287</v>
          </cell>
          <cell r="L390">
            <v>5287</v>
          </cell>
          <cell r="M390">
            <v>3943</v>
          </cell>
          <cell r="N390">
            <v>3943</v>
          </cell>
          <cell r="O390">
            <v>16461</v>
          </cell>
          <cell r="P390" t="str">
            <v>단가산출</v>
          </cell>
        </row>
        <row r="391">
          <cell r="A391" t="str">
            <v>AS중층운반야간</v>
          </cell>
          <cell r="C391" t="str">
            <v>아 스 콘</v>
          </cell>
          <cell r="D391" t="str">
            <v>#57 중층용/야간(25%)</v>
          </cell>
          <cell r="E391" t="str">
            <v>TON</v>
          </cell>
          <cell r="F391">
            <v>1</v>
          </cell>
          <cell r="G391">
            <v>0</v>
          </cell>
          <cell r="H391">
            <v>0</v>
          </cell>
          <cell r="I391">
            <v>7231</v>
          </cell>
          <cell r="J391">
            <v>7231</v>
          </cell>
          <cell r="K391">
            <v>8239</v>
          </cell>
          <cell r="L391">
            <v>8239</v>
          </cell>
          <cell r="M391">
            <v>3943</v>
          </cell>
          <cell r="N391">
            <v>3943</v>
          </cell>
          <cell r="O391">
            <v>19413</v>
          </cell>
          <cell r="P391" t="str">
            <v>단가산출</v>
          </cell>
        </row>
        <row r="392">
          <cell r="A392" t="str">
            <v>머캐8-10표층500</v>
          </cell>
          <cell r="C392" t="str">
            <v>표층전압비(t=5cm)</v>
          </cell>
          <cell r="D392" t="str">
            <v>머캐덤롤로:8~10T/보통지</v>
          </cell>
          <cell r="E392" t="str">
            <v>100㎡</v>
          </cell>
          <cell r="F392">
            <v>1</v>
          </cell>
          <cell r="G392">
            <v>0</v>
          </cell>
          <cell r="H392">
            <v>0</v>
          </cell>
          <cell r="I392">
            <v>868</v>
          </cell>
          <cell r="J392">
            <v>868</v>
          </cell>
          <cell r="K392">
            <v>2043</v>
          </cell>
          <cell r="L392">
            <v>2043</v>
          </cell>
          <cell r="M392">
            <v>1132</v>
          </cell>
          <cell r="N392">
            <v>1132</v>
          </cell>
          <cell r="O392">
            <v>4043</v>
          </cell>
          <cell r="P392" t="str">
            <v>단가산출</v>
          </cell>
        </row>
        <row r="393">
          <cell r="A393" t="str">
            <v>머캐8-10표층510</v>
          </cell>
          <cell r="C393" t="str">
            <v>표층전압비(t=5cm)</v>
          </cell>
          <cell r="D393" t="str">
            <v>머캐덤롤로:8~10T/번화2(10%)</v>
          </cell>
          <cell r="E393" t="str">
            <v>100㎡</v>
          </cell>
          <cell r="F393">
            <v>1</v>
          </cell>
          <cell r="G393">
            <v>0</v>
          </cell>
          <cell r="H393">
            <v>0</v>
          </cell>
          <cell r="I393">
            <v>868</v>
          </cell>
          <cell r="J393">
            <v>868</v>
          </cell>
          <cell r="K393">
            <v>2195</v>
          </cell>
          <cell r="L393">
            <v>2195</v>
          </cell>
          <cell r="M393">
            <v>1132</v>
          </cell>
          <cell r="N393">
            <v>1132</v>
          </cell>
          <cell r="O393">
            <v>4195</v>
          </cell>
          <cell r="P393" t="str">
            <v>단가산출</v>
          </cell>
        </row>
        <row r="394">
          <cell r="A394" t="str">
            <v>머캐8-10표층5야간</v>
          </cell>
          <cell r="C394" t="str">
            <v>표층전압비(t=5cm)</v>
          </cell>
          <cell r="D394" t="str">
            <v>머캐덤롤로:8~10T/야간(25%)</v>
          </cell>
          <cell r="E394" t="str">
            <v>100㎡</v>
          </cell>
          <cell r="F394">
            <v>1</v>
          </cell>
          <cell r="G394">
            <v>0</v>
          </cell>
          <cell r="H394">
            <v>0</v>
          </cell>
          <cell r="I394">
            <v>868</v>
          </cell>
          <cell r="J394">
            <v>868</v>
          </cell>
          <cell r="K394">
            <v>3426</v>
          </cell>
          <cell r="L394">
            <v>3426</v>
          </cell>
          <cell r="M394">
            <v>1132</v>
          </cell>
          <cell r="N394">
            <v>1132</v>
          </cell>
          <cell r="O394">
            <v>5426</v>
          </cell>
          <cell r="P394" t="str">
            <v>단가산출</v>
          </cell>
        </row>
        <row r="395">
          <cell r="A395" t="str">
            <v>머캐8-10표층7500</v>
          </cell>
          <cell r="C395" t="str">
            <v>표층전압비(t=7.5cm)</v>
          </cell>
          <cell r="D395" t="str">
            <v>머캐덤롤로:8~10T/보통지</v>
          </cell>
          <cell r="E395" t="str">
            <v>100㎡</v>
          </cell>
          <cell r="F395">
            <v>1</v>
          </cell>
          <cell r="G395">
            <v>0</v>
          </cell>
          <cell r="H395">
            <v>0</v>
          </cell>
          <cell r="I395">
            <v>1216</v>
          </cell>
          <cell r="J395">
            <v>1216</v>
          </cell>
          <cell r="K395">
            <v>2860</v>
          </cell>
          <cell r="L395">
            <v>2860</v>
          </cell>
          <cell r="M395">
            <v>1586</v>
          </cell>
          <cell r="N395">
            <v>1586</v>
          </cell>
          <cell r="O395">
            <v>5662</v>
          </cell>
          <cell r="P395" t="str">
            <v>단가산출</v>
          </cell>
        </row>
        <row r="396">
          <cell r="A396" t="str">
            <v>머캐8-10표층7510</v>
          </cell>
          <cell r="C396" t="str">
            <v>표층전압비(t=7.5cm)</v>
          </cell>
          <cell r="D396" t="str">
            <v>머캐덤롤로:8~10T/번화2(10%)</v>
          </cell>
          <cell r="E396" t="str">
            <v>100㎡</v>
          </cell>
          <cell r="F396">
            <v>1</v>
          </cell>
          <cell r="G396">
            <v>0</v>
          </cell>
          <cell r="H396">
            <v>0</v>
          </cell>
          <cell r="I396">
            <v>1216</v>
          </cell>
          <cell r="J396">
            <v>1216</v>
          </cell>
          <cell r="K396">
            <v>3073</v>
          </cell>
          <cell r="L396">
            <v>3073</v>
          </cell>
          <cell r="M396">
            <v>1586</v>
          </cell>
          <cell r="N396">
            <v>1586</v>
          </cell>
          <cell r="O396">
            <v>5875</v>
          </cell>
          <cell r="P396" t="str">
            <v>단가산출</v>
          </cell>
        </row>
        <row r="397">
          <cell r="A397" t="str">
            <v>머캐8-10표층75야간</v>
          </cell>
          <cell r="C397" t="str">
            <v>표층전압비(t=7.5cm)</v>
          </cell>
          <cell r="D397" t="str">
            <v>머캐덤롤로:8~10T/야간(25%)</v>
          </cell>
          <cell r="E397" t="str">
            <v>100㎡</v>
          </cell>
          <cell r="F397">
            <v>1</v>
          </cell>
          <cell r="G397">
            <v>0</v>
          </cell>
          <cell r="H397">
            <v>0</v>
          </cell>
          <cell r="I397">
            <v>1216</v>
          </cell>
          <cell r="J397">
            <v>1216</v>
          </cell>
          <cell r="K397">
            <v>4796</v>
          </cell>
          <cell r="L397">
            <v>4796</v>
          </cell>
          <cell r="M397">
            <v>1586</v>
          </cell>
          <cell r="N397">
            <v>1586</v>
          </cell>
          <cell r="O397">
            <v>7598</v>
          </cell>
          <cell r="P397" t="str">
            <v>단가산출</v>
          </cell>
        </row>
        <row r="398">
          <cell r="A398" t="str">
            <v>머캐8-10표층1500</v>
          </cell>
          <cell r="C398" t="str">
            <v>표층전압비(t=15cm)</v>
          </cell>
          <cell r="D398" t="str">
            <v>머캐덤롤로:8~10T/보통지</v>
          </cell>
          <cell r="E398" t="str">
            <v>100㎡</v>
          </cell>
          <cell r="F398">
            <v>1</v>
          </cell>
          <cell r="G398">
            <v>0</v>
          </cell>
          <cell r="H398">
            <v>0</v>
          </cell>
          <cell r="I398">
            <v>2606</v>
          </cell>
          <cell r="J398">
            <v>2606</v>
          </cell>
          <cell r="K398">
            <v>6129</v>
          </cell>
          <cell r="L398">
            <v>6129</v>
          </cell>
          <cell r="M398">
            <v>3398</v>
          </cell>
          <cell r="N398">
            <v>3398</v>
          </cell>
          <cell r="O398">
            <v>12133</v>
          </cell>
          <cell r="P398" t="str">
            <v>단가산출</v>
          </cell>
        </row>
        <row r="399">
          <cell r="A399" t="str">
            <v>머캐8-10표층1510</v>
          </cell>
          <cell r="C399" t="str">
            <v>표층전압비(t=15cm)</v>
          </cell>
          <cell r="D399" t="str">
            <v>머캐덤롤로:8~10T/번화2(10%)</v>
          </cell>
          <cell r="E399" t="str">
            <v>100㎡</v>
          </cell>
          <cell r="F399">
            <v>1</v>
          </cell>
          <cell r="G399">
            <v>0</v>
          </cell>
          <cell r="H399">
            <v>0</v>
          </cell>
          <cell r="I399">
            <v>2606</v>
          </cell>
          <cell r="J399">
            <v>2606</v>
          </cell>
          <cell r="K399">
            <v>6586</v>
          </cell>
          <cell r="L399">
            <v>6586</v>
          </cell>
          <cell r="M399">
            <v>3398</v>
          </cell>
          <cell r="N399">
            <v>3398</v>
          </cell>
          <cell r="O399">
            <v>12590</v>
          </cell>
          <cell r="P399" t="str">
            <v>단가산출</v>
          </cell>
        </row>
        <row r="400">
          <cell r="A400" t="str">
            <v>머캐8-10표층15야간</v>
          </cell>
          <cell r="C400" t="str">
            <v>표층전압비(t=15cm)</v>
          </cell>
          <cell r="D400" t="str">
            <v>머캐덤롤로:8~10T/야간(25%)</v>
          </cell>
          <cell r="E400" t="str">
            <v>100㎡</v>
          </cell>
          <cell r="F400">
            <v>1</v>
          </cell>
          <cell r="G400">
            <v>0</v>
          </cell>
          <cell r="H400">
            <v>0</v>
          </cell>
          <cell r="I400">
            <v>2606</v>
          </cell>
          <cell r="J400">
            <v>2606</v>
          </cell>
          <cell r="K400">
            <v>10278</v>
          </cell>
          <cell r="L400">
            <v>10278</v>
          </cell>
          <cell r="M400">
            <v>3398</v>
          </cell>
          <cell r="N400">
            <v>3398</v>
          </cell>
          <cell r="O400">
            <v>16282</v>
          </cell>
          <cell r="P400" t="str">
            <v>단가산출</v>
          </cell>
        </row>
        <row r="401">
          <cell r="A401" t="str">
            <v>머캐8-10중층7500</v>
          </cell>
          <cell r="C401" t="str">
            <v>중층전압비(t=7.5cm)</v>
          </cell>
          <cell r="D401" t="str">
            <v>머캐덤롤로:8~10T/보통지</v>
          </cell>
          <cell r="E401" t="str">
            <v>100㎡</v>
          </cell>
          <cell r="F401">
            <v>1</v>
          </cell>
          <cell r="G401">
            <v>0</v>
          </cell>
          <cell r="H401">
            <v>0</v>
          </cell>
          <cell r="I401">
            <v>2809</v>
          </cell>
          <cell r="J401">
            <v>2809</v>
          </cell>
          <cell r="K401">
            <v>6607</v>
          </cell>
          <cell r="L401">
            <v>6607</v>
          </cell>
          <cell r="M401">
            <v>3663</v>
          </cell>
          <cell r="N401">
            <v>3663</v>
          </cell>
          <cell r="O401">
            <v>13079</v>
          </cell>
          <cell r="P401" t="str">
            <v>단가산출</v>
          </cell>
        </row>
        <row r="402">
          <cell r="A402" t="str">
            <v>머캐8-10중층7510</v>
          </cell>
          <cell r="C402" t="str">
            <v>중층전압비(t=7.5cm)</v>
          </cell>
          <cell r="D402" t="str">
            <v>머캐덤롤로:8~10T/번화2(10%)</v>
          </cell>
          <cell r="E402" t="str">
            <v>100㎡</v>
          </cell>
          <cell r="F402">
            <v>1</v>
          </cell>
          <cell r="G402">
            <v>0</v>
          </cell>
          <cell r="H402">
            <v>0</v>
          </cell>
          <cell r="I402">
            <v>2809</v>
          </cell>
          <cell r="J402">
            <v>2809</v>
          </cell>
          <cell r="K402">
            <v>7100</v>
          </cell>
          <cell r="L402">
            <v>7100</v>
          </cell>
          <cell r="M402">
            <v>3663</v>
          </cell>
          <cell r="N402">
            <v>3663</v>
          </cell>
          <cell r="O402">
            <v>13572</v>
          </cell>
          <cell r="P402" t="str">
            <v>단가산출</v>
          </cell>
        </row>
        <row r="403">
          <cell r="A403" t="str">
            <v>머캐8-10중층75야간</v>
          </cell>
          <cell r="C403" t="str">
            <v>중층전압비(t=7.5cm)</v>
          </cell>
          <cell r="D403" t="str">
            <v>머캐덤롤로:8~10T/야간(25%)</v>
          </cell>
          <cell r="E403" t="str">
            <v>100㎡</v>
          </cell>
          <cell r="F403">
            <v>1</v>
          </cell>
          <cell r="G403">
            <v>0</v>
          </cell>
          <cell r="H403">
            <v>0</v>
          </cell>
          <cell r="I403">
            <v>2809</v>
          </cell>
          <cell r="J403">
            <v>2809</v>
          </cell>
          <cell r="K403">
            <v>11079</v>
          </cell>
          <cell r="L403">
            <v>11079</v>
          </cell>
          <cell r="M403">
            <v>3663</v>
          </cell>
          <cell r="N403">
            <v>3663</v>
          </cell>
          <cell r="O403">
            <v>17551</v>
          </cell>
          <cell r="P403" t="str">
            <v>단가산출</v>
          </cell>
        </row>
        <row r="404">
          <cell r="A404" t="str">
            <v>머캐8-10중층1000</v>
          </cell>
          <cell r="C404" t="str">
            <v>중층전압비(t=10cm)</v>
          </cell>
          <cell r="D404" t="str">
            <v>머캐덤롤로:8~10T/보통지</v>
          </cell>
          <cell r="E404" t="str">
            <v>100㎡</v>
          </cell>
          <cell r="F404">
            <v>1</v>
          </cell>
          <cell r="G404">
            <v>0</v>
          </cell>
          <cell r="H404">
            <v>0</v>
          </cell>
          <cell r="I404">
            <v>2809</v>
          </cell>
          <cell r="J404">
            <v>2809</v>
          </cell>
          <cell r="K404">
            <v>6607</v>
          </cell>
          <cell r="L404">
            <v>6607</v>
          </cell>
          <cell r="M404">
            <v>3663</v>
          </cell>
          <cell r="N404">
            <v>3663</v>
          </cell>
          <cell r="O404">
            <v>13079</v>
          </cell>
          <cell r="P404" t="str">
            <v>단가산출</v>
          </cell>
        </row>
        <row r="405">
          <cell r="A405" t="str">
            <v>머캐8-10중층1010</v>
          </cell>
          <cell r="C405" t="str">
            <v>중층전압비(t=10cm)</v>
          </cell>
          <cell r="D405" t="str">
            <v>머캐덤롤로:8~10T/번화2(10%)</v>
          </cell>
          <cell r="E405" t="str">
            <v>100㎡</v>
          </cell>
          <cell r="F405">
            <v>1</v>
          </cell>
          <cell r="G405">
            <v>0</v>
          </cell>
          <cell r="H405">
            <v>0</v>
          </cell>
          <cell r="I405">
            <v>2809</v>
          </cell>
          <cell r="J405">
            <v>2809</v>
          </cell>
          <cell r="K405">
            <v>7100</v>
          </cell>
          <cell r="L405">
            <v>7100</v>
          </cell>
          <cell r="M405">
            <v>3663</v>
          </cell>
          <cell r="N405">
            <v>3663</v>
          </cell>
          <cell r="O405">
            <v>13572</v>
          </cell>
          <cell r="P405" t="str">
            <v>단가산출</v>
          </cell>
        </row>
        <row r="406">
          <cell r="A406" t="str">
            <v>머캐8-10중층10야간</v>
          </cell>
          <cell r="C406" t="str">
            <v>중층전압비(t=10cm)</v>
          </cell>
          <cell r="D406" t="str">
            <v>머캐덤롤로:8~10T/야간(25%)</v>
          </cell>
          <cell r="E406" t="str">
            <v>100㎡</v>
          </cell>
          <cell r="F406">
            <v>1</v>
          </cell>
          <cell r="G406">
            <v>0</v>
          </cell>
          <cell r="H406">
            <v>0</v>
          </cell>
          <cell r="I406">
            <v>2809</v>
          </cell>
          <cell r="J406">
            <v>2809</v>
          </cell>
          <cell r="K406">
            <v>11079</v>
          </cell>
          <cell r="L406">
            <v>11079</v>
          </cell>
          <cell r="M406">
            <v>3663</v>
          </cell>
          <cell r="N406">
            <v>3663</v>
          </cell>
          <cell r="O406">
            <v>17551</v>
          </cell>
          <cell r="P406" t="str">
            <v>단가산출</v>
          </cell>
        </row>
        <row r="407">
          <cell r="A407" t="str">
            <v>머캐8-10중층1500</v>
          </cell>
          <cell r="C407" t="str">
            <v>중층전압비(t=15cm)</v>
          </cell>
          <cell r="D407" t="str">
            <v>머캐덤롤로:8~10T/보통지</v>
          </cell>
          <cell r="E407" t="str">
            <v>100㎡</v>
          </cell>
          <cell r="F407">
            <v>1</v>
          </cell>
          <cell r="G407">
            <v>0</v>
          </cell>
          <cell r="H407">
            <v>0</v>
          </cell>
          <cell r="I407">
            <v>4816</v>
          </cell>
          <cell r="J407">
            <v>4816</v>
          </cell>
          <cell r="K407">
            <v>11327</v>
          </cell>
          <cell r="L407">
            <v>11327</v>
          </cell>
          <cell r="M407">
            <v>6281</v>
          </cell>
          <cell r="N407">
            <v>6281</v>
          </cell>
          <cell r="O407">
            <v>22424</v>
          </cell>
          <cell r="P407" t="str">
            <v>단가산출</v>
          </cell>
        </row>
        <row r="408">
          <cell r="A408" t="str">
            <v>머캐8-10중층1510</v>
          </cell>
          <cell r="C408" t="str">
            <v>중층전압비(t=15cm)</v>
          </cell>
          <cell r="D408" t="str">
            <v>머캐덤롤로:8~10T/번화2(10%)</v>
          </cell>
          <cell r="E408" t="str">
            <v>100㎡</v>
          </cell>
          <cell r="F408">
            <v>1</v>
          </cell>
          <cell r="G408">
            <v>0</v>
          </cell>
          <cell r="H408">
            <v>0</v>
          </cell>
          <cell r="I408">
            <v>4816</v>
          </cell>
          <cell r="J408">
            <v>4816</v>
          </cell>
          <cell r="K408">
            <v>12173</v>
          </cell>
          <cell r="L408">
            <v>12173</v>
          </cell>
          <cell r="M408">
            <v>6281</v>
          </cell>
          <cell r="N408">
            <v>6281</v>
          </cell>
          <cell r="O408">
            <v>23270</v>
          </cell>
          <cell r="P408" t="str">
            <v>단가산출</v>
          </cell>
        </row>
        <row r="409">
          <cell r="A409" t="str">
            <v>머캐8-10중층15야간</v>
          </cell>
          <cell r="C409" t="str">
            <v>중층전압비(t=15cm)</v>
          </cell>
          <cell r="D409" t="str">
            <v>머캐덤롤로:8~10T/야간(25%)</v>
          </cell>
          <cell r="E409" t="str">
            <v>100㎡</v>
          </cell>
          <cell r="F409">
            <v>1</v>
          </cell>
          <cell r="G409">
            <v>0</v>
          </cell>
          <cell r="H409">
            <v>0</v>
          </cell>
          <cell r="I409">
            <v>4816</v>
          </cell>
          <cell r="J409">
            <v>4816</v>
          </cell>
          <cell r="K409">
            <v>18995</v>
          </cell>
          <cell r="L409">
            <v>18995</v>
          </cell>
          <cell r="M409">
            <v>6281</v>
          </cell>
          <cell r="N409">
            <v>6281</v>
          </cell>
          <cell r="O409">
            <v>30092</v>
          </cell>
          <cell r="P409" t="str">
            <v>단가산출</v>
          </cell>
        </row>
        <row r="410">
          <cell r="A410" t="str">
            <v>머캐8-10중층2000</v>
          </cell>
          <cell r="C410" t="str">
            <v>중층전압비(t=20cm)</v>
          </cell>
          <cell r="D410" t="str">
            <v>머캐덤롤로:8~10T/보통지</v>
          </cell>
          <cell r="E410" t="str">
            <v>100㎡</v>
          </cell>
          <cell r="F410">
            <v>1</v>
          </cell>
          <cell r="G410">
            <v>0</v>
          </cell>
          <cell r="H410">
            <v>0</v>
          </cell>
          <cell r="I410">
            <v>6422</v>
          </cell>
          <cell r="J410">
            <v>6422</v>
          </cell>
          <cell r="K410">
            <v>15103</v>
          </cell>
          <cell r="L410">
            <v>15103</v>
          </cell>
          <cell r="M410">
            <v>8374</v>
          </cell>
          <cell r="N410">
            <v>8374</v>
          </cell>
          <cell r="O410">
            <v>29899</v>
          </cell>
          <cell r="P410" t="str">
            <v>단가산출</v>
          </cell>
        </row>
        <row r="411">
          <cell r="A411" t="str">
            <v>머캐8-10중층2010</v>
          </cell>
          <cell r="C411" t="str">
            <v>중층전압비(t=20cm)</v>
          </cell>
          <cell r="D411" t="str">
            <v>머캐덤롤로:8~10T/번화2(10%)</v>
          </cell>
          <cell r="E411" t="str">
            <v>100㎡</v>
          </cell>
          <cell r="F411">
            <v>1</v>
          </cell>
          <cell r="G411">
            <v>0</v>
          </cell>
          <cell r="H411">
            <v>0</v>
          </cell>
          <cell r="I411">
            <v>6422</v>
          </cell>
          <cell r="J411">
            <v>6422</v>
          </cell>
          <cell r="K411">
            <v>16230</v>
          </cell>
          <cell r="L411">
            <v>16230</v>
          </cell>
          <cell r="M411">
            <v>8374</v>
          </cell>
          <cell r="N411">
            <v>8374</v>
          </cell>
          <cell r="O411">
            <v>31026</v>
          </cell>
          <cell r="P411" t="str">
            <v>단가산출</v>
          </cell>
        </row>
        <row r="412">
          <cell r="A412" t="str">
            <v>머캐8-10중층20야간</v>
          </cell>
          <cell r="C412" t="str">
            <v>중층전압비(t=20cm)</v>
          </cell>
          <cell r="D412" t="str">
            <v>머캐덤롤로:8~10T/야간(25%)</v>
          </cell>
          <cell r="E412" t="str">
            <v>100㎡</v>
          </cell>
          <cell r="F412">
            <v>1</v>
          </cell>
          <cell r="G412">
            <v>0</v>
          </cell>
          <cell r="H412">
            <v>0</v>
          </cell>
          <cell r="I412">
            <v>6422</v>
          </cell>
          <cell r="J412">
            <v>6422</v>
          </cell>
          <cell r="K412">
            <v>25327</v>
          </cell>
          <cell r="L412">
            <v>25327</v>
          </cell>
          <cell r="M412">
            <v>8374</v>
          </cell>
          <cell r="N412">
            <v>8374</v>
          </cell>
          <cell r="O412">
            <v>40123</v>
          </cell>
          <cell r="P412" t="str">
            <v>단가산출</v>
          </cell>
        </row>
        <row r="413">
          <cell r="A413" t="str">
            <v>기층살수1000</v>
          </cell>
          <cell r="C413" t="str">
            <v>기층살수비(t=10cm)</v>
          </cell>
          <cell r="D413" t="str">
            <v>물탱크5500ℓ/보통지</v>
          </cell>
          <cell r="E413" t="str">
            <v>100㎡</v>
          </cell>
          <cell r="F413">
            <v>1</v>
          </cell>
          <cell r="G413">
            <v>0</v>
          </cell>
          <cell r="H413">
            <v>0</v>
          </cell>
          <cell r="I413">
            <v>1668</v>
          </cell>
          <cell r="J413">
            <v>1668</v>
          </cell>
          <cell r="K413">
            <v>2260</v>
          </cell>
          <cell r="L413">
            <v>2260</v>
          </cell>
          <cell r="M413">
            <v>813</v>
          </cell>
          <cell r="N413">
            <v>813</v>
          </cell>
          <cell r="O413">
            <v>4741</v>
          </cell>
          <cell r="P413" t="str">
            <v>단가산출</v>
          </cell>
        </row>
        <row r="414">
          <cell r="A414" t="str">
            <v>기층살수1010</v>
          </cell>
          <cell r="C414" t="str">
            <v>기층살수비(t=10cm)</v>
          </cell>
          <cell r="D414" t="str">
            <v>물탱크5500ℓ/번화2(10%)</v>
          </cell>
          <cell r="E414" t="str">
            <v>100㎡</v>
          </cell>
          <cell r="F414">
            <v>1</v>
          </cell>
          <cell r="G414">
            <v>0</v>
          </cell>
          <cell r="H414">
            <v>0</v>
          </cell>
          <cell r="I414">
            <v>1668</v>
          </cell>
          <cell r="J414">
            <v>1668</v>
          </cell>
          <cell r="K414">
            <v>2434</v>
          </cell>
          <cell r="L414">
            <v>2434</v>
          </cell>
          <cell r="M414">
            <v>813</v>
          </cell>
          <cell r="N414">
            <v>813</v>
          </cell>
          <cell r="O414">
            <v>4915</v>
          </cell>
          <cell r="P414" t="str">
            <v>단가산출</v>
          </cell>
        </row>
        <row r="415">
          <cell r="A415" t="str">
            <v>기층살수10야간</v>
          </cell>
          <cell r="C415" t="str">
            <v>기층살수비(t=10cm)</v>
          </cell>
          <cell r="D415" t="str">
            <v>물탱크5500ℓ/야간(25%)</v>
          </cell>
          <cell r="E415" t="str">
            <v>100㎡</v>
          </cell>
          <cell r="F415">
            <v>1</v>
          </cell>
          <cell r="G415">
            <v>0</v>
          </cell>
          <cell r="H415">
            <v>0</v>
          </cell>
          <cell r="I415">
            <v>1668</v>
          </cell>
          <cell r="J415">
            <v>1668</v>
          </cell>
          <cell r="K415">
            <v>3793</v>
          </cell>
          <cell r="L415">
            <v>3793</v>
          </cell>
          <cell r="M415">
            <v>813</v>
          </cell>
          <cell r="N415">
            <v>813</v>
          </cell>
          <cell r="O415">
            <v>6274</v>
          </cell>
          <cell r="P415" t="str">
            <v>단가산출</v>
          </cell>
        </row>
        <row r="416">
          <cell r="A416" t="str">
            <v>기층살수1500</v>
          </cell>
          <cell r="C416" t="str">
            <v>기층살수비(t=15cm)</v>
          </cell>
          <cell r="D416" t="str">
            <v>물탱크5500ℓ/보통지</v>
          </cell>
          <cell r="E416" t="str">
            <v>100㎡</v>
          </cell>
          <cell r="F416">
            <v>1</v>
          </cell>
          <cell r="G416">
            <v>0</v>
          </cell>
          <cell r="H416">
            <v>0</v>
          </cell>
          <cell r="I416">
            <v>2502</v>
          </cell>
          <cell r="J416">
            <v>2502</v>
          </cell>
          <cell r="K416">
            <v>3390</v>
          </cell>
          <cell r="L416">
            <v>3390</v>
          </cell>
          <cell r="M416">
            <v>1219</v>
          </cell>
          <cell r="N416">
            <v>1219</v>
          </cell>
          <cell r="O416">
            <v>7111</v>
          </cell>
          <cell r="P416" t="str">
            <v>단가산출</v>
          </cell>
        </row>
        <row r="417">
          <cell r="A417" t="str">
            <v>기층살수1510</v>
          </cell>
          <cell r="C417" t="str">
            <v>기층살수비(t=15cm)</v>
          </cell>
          <cell r="D417" t="str">
            <v>물탱크5500ℓ/번화2(10%)</v>
          </cell>
          <cell r="E417" t="str">
            <v>100㎡</v>
          </cell>
          <cell r="F417">
            <v>1</v>
          </cell>
          <cell r="G417">
            <v>0</v>
          </cell>
          <cell r="H417">
            <v>0</v>
          </cell>
          <cell r="I417">
            <v>2502</v>
          </cell>
          <cell r="J417">
            <v>2502</v>
          </cell>
          <cell r="K417">
            <v>3651</v>
          </cell>
          <cell r="L417">
            <v>3651</v>
          </cell>
          <cell r="M417">
            <v>1219</v>
          </cell>
          <cell r="N417">
            <v>1219</v>
          </cell>
          <cell r="O417">
            <v>7372</v>
          </cell>
          <cell r="P417" t="str">
            <v>단가산출</v>
          </cell>
        </row>
        <row r="418">
          <cell r="A418" t="str">
            <v>기층살수15야간</v>
          </cell>
          <cell r="C418" t="str">
            <v>기층살수비(t=15cm)</v>
          </cell>
          <cell r="D418" t="str">
            <v>물탱크5500ℓ/야간(25%)</v>
          </cell>
          <cell r="E418" t="str">
            <v>100㎡</v>
          </cell>
          <cell r="F418">
            <v>1</v>
          </cell>
          <cell r="G418">
            <v>0</v>
          </cell>
          <cell r="H418">
            <v>0</v>
          </cell>
          <cell r="I418">
            <v>2502</v>
          </cell>
          <cell r="J418">
            <v>2502</v>
          </cell>
          <cell r="K418">
            <v>5689</v>
          </cell>
          <cell r="L418">
            <v>5689</v>
          </cell>
          <cell r="M418">
            <v>1219</v>
          </cell>
          <cell r="N418">
            <v>1219</v>
          </cell>
          <cell r="O418">
            <v>9410</v>
          </cell>
          <cell r="P418" t="str">
            <v>단가산출</v>
          </cell>
        </row>
        <row r="419">
          <cell r="A419" t="str">
            <v>기층살수2000</v>
          </cell>
          <cell r="C419" t="str">
            <v>기층살수비(t=20cm)</v>
          </cell>
          <cell r="D419" t="str">
            <v>물탱크5500ℓ/보통지</v>
          </cell>
          <cell r="E419" t="str">
            <v>100㎡</v>
          </cell>
          <cell r="F419">
            <v>1</v>
          </cell>
          <cell r="G419">
            <v>0</v>
          </cell>
          <cell r="H419">
            <v>0</v>
          </cell>
          <cell r="I419">
            <v>3336</v>
          </cell>
          <cell r="J419">
            <v>3336</v>
          </cell>
          <cell r="K419">
            <v>4520</v>
          </cell>
          <cell r="L419">
            <v>4520</v>
          </cell>
          <cell r="M419">
            <v>1626</v>
          </cell>
          <cell r="N419">
            <v>1626</v>
          </cell>
          <cell r="O419">
            <v>9482</v>
          </cell>
          <cell r="P419" t="str">
            <v>단가산출</v>
          </cell>
        </row>
        <row r="420">
          <cell r="A420" t="str">
            <v>기층살수2010</v>
          </cell>
          <cell r="C420" t="str">
            <v>기층살수비(t=20cm)</v>
          </cell>
          <cell r="D420" t="str">
            <v>물탱크5500ℓ/번화2(10%)</v>
          </cell>
          <cell r="E420" t="str">
            <v>100㎡</v>
          </cell>
          <cell r="F420">
            <v>1</v>
          </cell>
          <cell r="G420">
            <v>0</v>
          </cell>
          <cell r="H420">
            <v>0</v>
          </cell>
          <cell r="I420">
            <v>3336</v>
          </cell>
          <cell r="J420">
            <v>3336</v>
          </cell>
          <cell r="K420">
            <v>4868</v>
          </cell>
          <cell r="L420">
            <v>4868</v>
          </cell>
          <cell r="M420">
            <v>1626</v>
          </cell>
          <cell r="N420">
            <v>1626</v>
          </cell>
          <cell r="O420">
            <v>9830</v>
          </cell>
          <cell r="P420" t="str">
            <v>단가산출</v>
          </cell>
        </row>
        <row r="421">
          <cell r="A421" t="str">
            <v>기층살수20야간</v>
          </cell>
          <cell r="C421" t="str">
            <v>기층살수비(t=20cm)</v>
          </cell>
          <cell r="D421" t="str">
            <v>물탱크5500ℓ/야간(25%)</v>
          </cell>
          <cell r="E421" t="str">
            <v>100㎡</v>
          </cell>
          <cell r="F421">
            <v>1</v>
          </cell>
          <cell r="G421">
            <v>0</v>
          </cell>
          <cell r="H421">
            <v>0</v>
          </cell>
          <cell r="I421">
            <v>3336</v>
          </cell>
          <cell r="J421">
            <v>3336</v>
          </cell>
          <cell r="K421">
            <v>7586</v>
          </cell>
          <cell r="L421">
            <v>7586</v>
          </cell>
          <cell r="M421">
            <v>1626</v>
          </cell>
          <cell r="N421">
            <v>1626</v>
          </cell>
          <cell r="O421">
            <v>12548</v>
          </cell>
          <cell r="P421" t="str">
            <v>단가산출</v>
          </cell>
        </row>
        <row r="422">
          <cell r="A422" t="str">
            <v>기층살수2500</v>
          </cell>
          <cell r="C422" t="str">
            <v>기층살수비(t=25cm)</v>
          </cell>
          <cell r="D422" t="str">
            <v>물탱크5500ℓ/보통지</v>
          </cell>
          <cell r="E422" t="str">
            <v>100㎡</v>
          </cell>
          <cell r="F422">
            <v>1</v>
          </cell>
          <cell r="G422">
            <v>0</v>
          </cell>
          <cell r="H422">
            <v>0</v>
          </cell>
          <cell r="I422">
            <v>4170</v>
          </cell>
          <cell r="J422">
            <v>4170</v>
          </cell>
          <cell r="K422">
            <v>5650</v>
          </cell>
          <cell r="L422">
            <v>5650</v>
          </cell>
          <cell r="M422">
            <v>2032</v>
          </cell>
          <cell r="N422">
            <v>2032</v>
          </cell>
          <cell r="O422">
            <v>11852</v>
          </cell>
          <cell r="P422" t="str">
            <v>단가산출</v>
          </cell>
        </row>
        <row r="423">
          <cell r="A423" t="str">
            <v>기층살수2510</v>
          </cell>
          <cell r="C423" t="str">
            <v>기층살수비(t=25cm)</v>
          </cell>
          <cell r="D423" t="str">
            <v>물탱크5500ℓ/번화2(10%)</v>
          </cell>
          <cell r="E423" t="str">
            <v>100㎡</v>
          </cell>
          <cell r="F423">
            <v>1</v>
          </cell>
          <cell r="G423">
            <v>0</v>
          </cell>
          <cell r="H423">
            <v>0</v>
          </cell>
          <cell r="I423">
            <v>4170</v>
          </cell>
          <cell r="J423">
            <v>4170</v>
          </cell>
          <cell r="K423">
            <v>6085</v>
          </cell>
          <cell r="L423">
            <v>6085</v>
          </cell>
          <cell r="M423">
            <v>2032</v>
          </cell>
          <cell r="N423">
            <v>2032</v>
          </cell>
          <cell r="O423">
            <v>12287</v>
          </cell>
          <cell r="P423" t="str">
            <v>단가산출</v>
          </cell>
        </row>
        <row r="424">
          <cell r="A424" t="str">
            <v>기층살수25야간</v>
          </cell>
          <cell r="C424" t="str">
            <v>기층살수비(t=25cm)</v>
          </cell>
          <cell r="D424" t="str">
            <v>물탱크5500ℓ/야간(25%)</v>
          </cell>
          <cell r="E424" t="str">
            <v>100㎡</v>
          </cell>
          <cell r="F424">
            <v>1</v>
          </cell>
          <cell r="G424">
            <v>0</v>
          </cell>
          <cell r="H424">
            <v>0</v>
          </cell>
          <cell r="I424">
            <v>4170</v>
          </cell>
          <cell r="J424">
            <v>4170</v>
          </cell>
          <cell r="K424">
            <v>9482</v>
          </cell>
          <cell r="L424">
            <v>9482</v>
          </cell>
          <cell r="M424">
            <v>2032</v>
          </cell>
          <cell r="N424">
            <v>2032</v>
          </cell>
          <cell r="O424">
            <v>15684</v>
          </cell>
          <cell r="P424" t="str">
            <v>단가산출</v>
          </cell>
        </row>
        <row r="425">
          <cell r="A425" t="str">
            <v>기층살수3000</v>
          </cell>
          <cell r="C425" t="str">
            <v>기층살수비(t=30cm)</v>
          </cell>
          <cell r="D425" t="str">
            <v>물탱크5500ℓ/보통지</v>
          </cell>
          <cell r="E425" t="str">
            <v>100㎡</v>
          </cell>
          <cell r="F425">
            <v>1</v>
          </cell>
          <cell r="G425">
            <v>0</v>
          </cell>
          <cell r="H425">
            <v>0</v>
          </cell>
          <cell r="I425">
            <v>5004</v>
          </cell>
          <cell r="J425">
            <v>5004</v>
          </cell>
          <cell r="K425">
            <v>6780</v>
          </cell>
          <cell r="L425">
            <v>6780</v>
          </cell>
          <cell r="M425">
            <v>2439</v>
          </cell>
          <cell r="N425">
            <v>2439</v>
          </cell>
          <cell r="O425">
            <v>14223</v>
          </cell>
          <cell r="P425" t="str">
            <v>단가산출</v>
          </cell>
        </row>
        <row r="426">
          <cell r="A426" t="str">
            <v>기층살수3010</v>
          </cell>
          <cell r="C426" t="str">
            <v>기층살수비(t=30cm)</v>
          </cell>
          <cell r="D426" t="str">
            <v>물탱크5500ℓ/번화2(10%)</v>
          </cell>
          <cell r="E426" t="str">
            <v>100㎡</v>
          </cell>
          <cell r="F426">
            <v>1</v>
          </cell>
          <cell r="G426">
            <v>0</v>
          </cell>
          <cell r="H426">
            <v>0</v>
          </cell>
          <cell r="I426">
            <v>5004</v>
          </cell>
          <cell r="J426">
            <v>5004</v>
          </cell>
          <cell r="K426">
            <v>7302</v>
          </cell>
          <cell r="L426">
            <v>7302</v>
          </cell>
          <cell r="M426">
            <v>2439</v>
          </cell>
          <cell r="N426">
            <v>2439</v>
          </cell>
          <cell r="O426">
            <v>14745</v>
          </cell>
          <cell r="P426" t="str">
            <v>단가산출</v>
          </cell>
        </row>
        <row r="427">
          <cell r="A427" t="str">
            <v>기층살수30야간</v>
          </cell>
          <cell r="C427" t="str">
            <v>기층살수비(t=30cm)</v>
          </cell>
          <cell r="D427" t="str">
            <v>물탱크5500ℓ/야간(25%)</v>
          </cell>
          <cell r="E427" t="str">
            <v>100㎡</v>
          </cell>
          <cell r="F427">
            <v>1</v>
          </cell>
          <cell r="G427">
            <v>0</v>
          </cell>
          <cell r="H427">
            <v>0</v>
          </cell>
          <cell r="I427">
            <v>5004</v>
          </cell>
          <cell r="J427">
            <v>5004</v>
          </cell>
          <cell r="K427">
            <v>11379</v>
          </cell>
          <cell r="L427">
            <v>11379</v>
          </cell>
          <cell r="M427">
            <v>2439</v>
          </cell>
          <cell r="N427">
            <v>2439</v>
          </cell>
          <cell r="O427">
            <v>18822</v>
          </cell>
          <cell r="P427" t="str">
            <v>단가산출</v>
          </cell>
        </row>
        <row r="428">
          <cell r="A428" t="str">
            <v>기층살수37500</v>
          </cell>
          <cell r="C428" t="str">
            <v>기층살수비(t=37.5cm)</v>
          </cell>
          <cell r="D428" t="str">
            <v>물탱크5500ℓ/보통지</v>
          </cell>
          <cell r="E428" t="str">
            <v>100㎡</v>
          </cell>
          <cell r="F428">
            <v>1</v>
          </cell>
          <cell r="G428">
            <v>0</v>
          </cell>
          <cell r="H428">
            <v>0</v>
          </cell>
          <cell r="I428">
            <v>5838</v>
          </cell>
          <cell r="J428">
            <v>5838</v>
          </cell>
          <cell r="K428">
            <v>7910</v>
          </cell>
          <cell r="L428">
            <v>7910</v>
          </cell>
          <cell r="M428">
            <v>2845</v>
          </cell>
          <cell r="N428">
            <v>2845</v>
          </cell>
          <cell r="O428">
            <v>16593</v>
          </cell>
          <cell r="P428" t="str">
            <v>단가산출</v>
          </cell>
        </row>
        <row r="429">
          <cell r="A429" t="str">
            <v>기층살수37510</v>
          </cell>
          <cell r="C429" t="str">
            <v>기층살수비(t=37.5cm)</v>
          </cell>
          <cell r="D429" t="str">
            <v>물탱크5500ℓ/번화2(10%)</v>
          </cell>
          <cell r="E429" t="str">
            <v>100㎡</v>
          </cell>
          <cell r="F429">
            <v>1</v>
          </cell>
          <cell r="G429">
            <v>0</v>
          </cell>
          <cell r="H429">
            <v>0</v>
          </cell>
          <cell r="I429">
            <v>5838</v>
          </cell>
          <cell r="J429">
            <v>5838</v>
          </cell>
          <cell r="K429">
            <v>8519</v>
          </cell>
          <cell r="L429">
            <v>8519</v>
          </cell>
          <cell r="M429">
            <v>2845</v>
          </cell>
          <cell r="N429">
            <v>2845</v>
          </cell>
          <cell r="O429">
            <v>17202</v>
          </cell>
          <cell r="P429" t="str">
            <v>단가산출</v>
          </cell>
        </row>
        <row r="430">
          <cell r="A430" t="str">
            <v>기층살수375야간</v>
          </cell>
          <cell r="C430" t="str">
            <v>기층살수비(t=37.5cm)</v>
          </cell>
          <cell r="D430" t="str">
            <v>물탱크5500ℓ/야간(25%)</v>
          </cell>
          <cell r="E430" t="str">
            <v>100㎡</v>
          </cell>
          <cell r="F430">
            <v>1</v>
          </cell>
          <cell r="G430">
            <v>0</v>
          </cell>
          <cell r="H430">
            <v>0</v>
          </cell>
          <cell r="I430">
            <v>5838</v>
          </cell>
          <cell r="J430">
            <v>5838</v>
          </cell>
          <cell r="K430">
            <v>13275</v>
          </cell>
          <cell r="L430">
            <v>13275</v>
          </cell>
          <cell r="M430">
            <v>2845</v>
          </cell>
          <cell r="N430">
            <v>2845</v>
          </cell>
          <cell r="O430">
            <v>21958</v>
          </cell>
          <cell r="P430" t="str">
            <v>단가산출</v>
          </cell>
        </row>
        <row r="431">
          <cell r="A431" t="str">
            <v>기층살수4000</v>
          </cell>
          <cell r="C431" t="str">
            <v>기층살수비(t=40cm)</v>
          </cell>
          <cell r="D431" t="str">
            <v>물탱크5500ℓ/보통지</v>
          </cell>
          <cell r="E431" t="str">
            <v>100㎡</v>
          </cell>
          <cell r="F431">
            <v>1</v>
          </cell>
          <cell r="G431">
            <v>0</v>
          </cell>
          <cell r="H431">
            <v>0</v>
          </cell>
          <cell r="I431">
            <v>6672</v>
          </cell>
          <cell r="J431">
            <v>6672</v>
          </cell>
          <cell r="K431">
            <v>9040</v>
          </cell>
          <cell r="L431">
            <v>9040</v>
          </cell>
          <cell r="M431">
            <v>3252</v>
          </cell>
          <cell r="N431">
            <v>3252</v>
          </cell>
          <cell r="O431">
            <v>18964</v>
          </cell>
          <cell r="P431" t="str">
            <v>단가산출</v>
          </cell>
        </row>
        <row r="432">
          <cell r="A432" t="str">
            <v>기층살수4010</v>
          </cell>
          <cell r="C432" t="str">
            <v>기층살수비(t=40cm)</v>
          </cell>
          <cell r="D432" t="str">
            <v>물탱크5500ℓ/번화2(10%)</v>
          </cell>
          <cell r="E432" t="str">
            <v>100㎡</v>
          </cell>
          <cell r="F432">
            <v>1</v>
          </cell>
          <cell r="G432">
            <v>0</v>
          </cell>
          <cell r="H432">
            <v>0</v>
          </cell>
          <cell r="I432">
            <v>6672</v>
          </cell>
          <cell r="J432">
            <v>6672</v>
          </cell>
          <cell r="K432">
            <v>9736</v>
          </cell>
          <cell r="L432">
            <v>9736</v>
          </cell>
          <cell r="M432">
            <v>3252</v>
          </cell>
          <cell r="N432">
            <v>3252</v>
          </cell>
          <cell r="O432">
            <v>19660</v>
          </cell>
          <cell r="P432" t="str">
            <v>단가산출</v>
          </cell>
        </row>
        <row r="433">
          <cell r="A433" t="str">
            <v>기층살수40야간</v>
          </cell>
          <cell r="C433" t="str">
            <v>기층살수비(t=40cm)</v>
          </cell>
          <cell r="D433" t="str">
            <v>물탱크5500ℓ/야간(25%)</v>
          </cell>
          <cell r="E433" t="str">
            <v>100㎡</v>
          </cell>
          <cell r="F433">
            <v>1</v>
          </cell>
          <cell r="G433">
            <v>0</v>
          </cell>
          <cell r="H433">
            <v>0</v>
          </cell>
          <cell r="I433">
            <v>6672</v>
          </cell>
          <cell r="J433">
            <v>6672</v>
          </cell>
          <cell r="K433">
            <v>15172</v>
          </cell>
          <cell r="L433">
            <v>15172</v>
          </cell>
          <cell r="M433">
            <v>3252</v>
          </cell>
          <cell r="N433">
            <v>3252</v>
          </cell>
          <cell r="O433">
            <v>25096</v>
          </cell>
          <cell r="P433" t="str">
            <v>단가산출</v>
          </cell>
        </row>
        <row r="434">
          <cell r="A434" t="str">
            <v>기층전압1000</v>
          </cell>
          <cell r="C434" t="str">
            <v>기층전압비(t=10cm)</v>
          </cell>
          <cell r="D434" t="str">
            <v>콤팩터1.5톤/보통지</v>
          </cell>
          <cell r="E434" t="str">
            <v>100㎡</v>
          </cell>
          <cell r="F434">
            <v>1</v>
          </cell>
          <cell r="G434">
            <v>0</v>
          </cell>
          <cell r="H434">
            <v>0</v>
          </cell>
          <cell r="I434">
            <v>1502</v>
          </cell>
          <cell r="J434">
            <v>1502</v>
          </cell>
          <cell r="K434">
            <v>10498</v>
          </cell>
          <cell r="L434">
            <v>10498</v>
          </cell>
          <cell r="M434">
            <v>571</v>
          </cell>
          <cell r="N434">
            <v>571</v>
          </cell>
          <cell r="O434">
            <v>12571</v>
          </cell>
          <cell r="P434" t="str">
            <v>단가산출</v>
          </cell>
        </row>
        <row r="435">
          <cell r="A435" t="str">
            <v>기층전압1010</v>
          </cell>
          <cell r="C435" t="str">
            <v>기층전압비(t=10cm)</v>
          </cell>
          <cell r="D435" t="str">
            <v>콤팩터1.5톤/번화2(10%)</v>
          </cell>
          <cell r="E435" t="str">
            <v>100㎡</v>
          </cell>
          <cell r="F435">
            <v>1</v>
          </cell>
          <cell r="G435">
            <v>0</v>
          </cell>
          <cell r="H435">
            <v>0</v>
          </cell>
          <cell r="I435">
            <v>1502</v>
          </cell>
          <cell r="J435">
            <v>1502</v>
          </cell>
          <cell r="K435">
            <v>11306</v>
          </cell>
          <cell r="L435">
            <v>11306</v>
          </cell>
          <cell r="M435">
            <v>571</v>
          </cell>
          <cell r="N435">
            <v>571</v>
          </cell>
          <cell r="O435">
            <v>13379</v>
          </cell>
          <cell r="P435" t="str">
            <v>단가산출</v>
          </cell>
        </row>
        <row r="436">
          <cell r="A436" t="str">
            <v>기층전압10야간</v>
          </cell>
          <cell r="C436" t="str">
            <v>기층전압비(t=10cm)</v>
          </cell>
          <cell r="D436" t="str">
            <v>콤팩터1.5톤/야간(25%)</v>
          </cell>
          <cell r="E436" t="str">
            <v>100㎡</v>
          </cell>
          <cell r="F436">
            <v>1</v>
          </cell>
          <cell r="G436">
            <v>0</v>
          </cell>
          <cell r="H436">
            <v>0</v>
          </cell>
          <cell r="I436">
            <v>1502</v>
          </cell>
          <cell r="J436">
            <v>1502</v>
          </cell>
          <cell r="K436">
            <v>17618</v>
          </cell>
          <cell r="L436">
            <v>17618</v>
          </cell>
          <cell r="M436">
            <v>571</v>
          </cell>
          <cell r="N436">
            <v>571</v>
          </cell>
          <cell r="O436">
            <v>19691</v>
          </cell>
          <cell r="P436" t="str">
            <v>단가산출</v>
          </cell>
        </row>
        <row r="437">
          <cell r="A437" t="str">
            <v>기층전압1500</v>
          </cell>
          <cell r="C437" t="str">
            <v>기층전압비(t=15cm)</v>
          </cell>
          <cell r="D437" t="str">
            <v>콤팩터1.5톤/보통지</v>
          </cell>
          <cell r="E437" t="str">
            <v>100㎡</v>
          </cell>
          <cell r="F437">
            <v>1</v>
          </cell>
          <cell r="G437">
            <v>0</v>
          </cell>
          <cell r="H437">
            <v>0</v>
          </cell>
          <cell r="I437">
            <v>2254</v>
          </cell>
          <cell r="J437">
            <v>2254</v>
          </cell>
          <cell r="K437">
            <v>15747</v>
          </cell>
          <cell r="L437">
            <v>15747</v>
          </cell>
          <cell r="M437">
            <v>856</v>
          </cell>
          <cell r="N437">
            <v>856</v>
          </cell>
          <cell r="O437">
            <v>18857</v>
          </cell>
          <cell r="P437" t="str">
            <v>단가산출</v>
          </cell>
        </row>
        <row r="438">
          <cell r="A438" t="str">
            <v>기층전압1510</v>
          </cell>
          <cell r="C438" t="str">
            <v>기층전압비(t=15cm)</v>
          </cell>
          <cell r="D438" t="str">
            <v>콤팩터1.5톤/번화2(10%)</v>
          </cell>
          <cell r="E438" t="str">
            <v>100㎡</v>
          </cell>
          <cell r="F438">
            <v>1</v>
          </cell>
          <cell r="G438">
            <v>0</v>
          </cell>
          <cell r="H438">
            <v>0</v>
          </cell>
          <cell r="I438">
            <v>2254</v>
          </cell>
          <cell r="J438">
            <v>2254</v>
          </cell>
          <cell r="K438">
            <v>16959</v>
          </cell>
          <cell r="L438">
            <v>16959</v>
          </cell>
          <cell r="M438">
            <v>856</v>
          </cell>
          <cell r="N438">
            <v>856</v>
          </cell>
          <cell r="O438">
            <v>20069</v>
          </cell>
          <cell r="P438" t="str">
            <v>단가산출</v>
          </cell>
        </row>
        <row r="439">
          <cell r="A439" t="str">
            <v>기층전압15야간</v>
          </cell>
          <cell r="C439" t="str">
            <v>기층전압비(t=15cm)</v>
          </cell>
          <cell r="D439" t="str">
            <v>콤팩터1.5톤/야간(25%)</v>
          </cell>
          <cell r="E439" t="str">
            <v>100㎡</v>
          </cell>
          <cell r="F439">
            <v>1</v>
          </cell>
          <cell r="G439">
            <v>0</v>
          </cell>
          <cell r="H439">
            <v>0</v>
          </cell>
          <cell r="I439">
            <v>2254</v>
          </cell>
          <cell r="J439">
            <v>2254</v>
          </cell>
          <cell r="K439">
            <v>26427</v>
          </cell>
          <cell r="L439">
            <v>26427</v>
          </cell>
          <cell r="M439">
            <v>856</v>
          </cell>
          <cell r="N439">
            <v>856</v>
          </cell>
          <cell r="O439">
            <v>29537</v>
          </cell>
          <cell r="P439" t="str">
            <v>단가산출</v>
          </cell>
        </row>
        <row r="440">
          <cell r="A440" t="str">
            <v>기층전압2000</v>
          </cell>
          <cell r="C440" t="str">
            <v>기층전압비(t=20cm)</v>
          </cell>
          <cell r="D440" t="str">
            <v>콤팩터1.5톤/보통지</v>
          </cell>
          <cell r="E440" t="str">
            <v>100㎡</v>
          </cell>
          <cell r="F440">
            <v>1</v>
          </cell>
          <cell r="G440">
            <v>0</v>
          </cell>
          <cell r="H440">
            <v>0</v>
          </cell>
          <cell r="I440">
            <v>3099</v>
          </cell>
          <cell r="J440">
            <v>3099</v>
          </cell>
          <cell r="K440">
            <v>21652</v>
          </cell>
          <cell r="L440">
            <v>21652</v>
          </cell>
          <cell r="M440">
            <v>1178</v>
          </cell>
          <cell r="N440">
            <v>1178</v>
          </cell>
          <cell r="O440">
            <v>25929</v>
          </cell>
          <cell r="P440" t="str">
            <v>단가산출</v>
          </cell>
        </row>
        <row r="441">
          <cell r="A441" t="str">
            <v>기층전압2010</v>
          </cell>
          <cell r="C441" t="str">
            <v>기층전압비(t=20cm)</v>
          </cell>
          <cell r="D441" t="str">
            <v>콤팩터1.5톤/번화2(10%)</v>
          </cell>
          <cell r="E441" t="str">
            <v>100㎡</v>
          </cell>
          <cell r="F441">
            <v>1</v>
          </cell>
          <cell r="G441">
            <v>0</v>
          </cell>
          <cell r="H441">
            <v>0</v>
          </cell>
          <cell r="I441">
            <v>3099</v>
          </cell>
          <cell r="J441">
            <v>3099</v>
          </cell>
          <cell r="K441">
            <v>23319</v>
          </cell>
          <cell r="L441">
            <v>23319</v>
          </cell>
          <cell r="M441">
            <v>1178</v>
          </cell>
          <cell r="N441">
            <v>1178</v>
          </cell>
          <cell r="O441">
            <v>27596</v>
          </cell>
          <cell r="P441" t="str">
            <v>단가산출</v>
          </cell>
        </row>
        <row r="442">
          <cell r="A442" t="str">
            <v>기층전압20야간</v>
          </cell>
          <cell r="C442" t="str">
            <v>기층전압비(t=20cm)</v>
          </cell>
          <cell r="D442" t="str">
            <v>콤팩터1.5톤/야간(25%)</v>
          </cell>
          <cell r="E442" t="str">
            <v>100㎡</v>
          </cell>
          <cell r="F442">
            <v>1</v>
          </cell>
          <cell r="G442">
            <v>0</v>
          </cell>
          <cell r="H442">
            <v>0</v>
          </cell>
          <cell r="I442">
            <v>3099</v>
          </cell>
          <cell r="J442">
            <v>3099</v>
          </cell>
          <cell r="K442">
            <v>36337</v>
          </cell>
          <cell r="L442">
            <v>36337</v>
          </cell>
          <cell r="M442">
            <v>1178</v>
          </cell>
          <cell r="N442">
            <v>1178</v>
          </cell>
          <cell r="O442">
            <v>40614</v>
          </cell>
          <cell r="P442" t="str">
            <v>단가산출</v>
          </cell>
        </row>
        <row r="443">
          <cell r="A443" t="str">
            <v>기층전압2500</v>
          </cell>
          <cell r="C443" t="str">
            <v>기층전압비(t=25cm)</v>
          </cell>
          <cell r="D443" t="str">
            <v>콤팩터1.5톤/보통지</v>
          </cell>
          <cell r="E443" t="str">
            <v>100㎡</v>
          </cell>
          <cell r="F443">
            <v>1</v>
          </cell>
          <cell r="G443">
            <v>0</v>
          </cell>
          <cell r="H443">
            <v>0</v>
          </cell>
          <cell r="I443">
            <v>3814</v>
          </cell>
          <cell r="J443">
            <v>3814</v>
          </cell>
          <cell r="K443">
            <v>26649</v>
          </cell>
          <cell r="L443">
            <v>26649</v>
          </cell>
          <cell r="M443">
            <v>1450</v>
          </cell>
          <cell r="N443">
            <v>1450</v>
          </cell>
          <cell r="O443">
            <v>31913</v>
          </cell>
          <cell r="P443" t="str">
            <v>단가산출</v>
          </cell>
        </row>
        <row r="444">
          <cell r="A444" t="str">
            <v>기층전압2510</v>
          </cell>
          <cell r="C444" t="str">
            <v>기층전압비(t=25cm)</v>
          </cell>
          <cell r="D444" t="str">
            <v>콤팩터1.5톤/번화2(10%)</v>
          </cell>
          <cell r="E444" t="str">
            <v>100㎡</v>
          </cell>
          <cell r="F444">
            <v>1</v>
          </cell>
          <cell r="G444">
            <v>0</v>
          </cell>
          <cell r="H444">
            <v>0</v>
          </cell>
          <cell r="I444">
            <v>3814</v>
          </cell>
          <cell r="J444">
            <v>3814</v>
          </cell>
          <cell r="K444">
            <v>28700</v>
          </cell>
          <cell r="L444">
            <v>28700</v>
          </cell>
          <cell r="M444">
            <v>1450</v>
          </cell>
          <cell r="N444">
            <v>1450</v>
          </cell>
          <cell r="O444">
            <v>33964</v>
          </cell>
          <cell r="P444" t="str">
            <v>단가산출</v>
          </cell>
        </row>
        <row r="445">
          <cell r="A445" t="str">
            <v>기층전압25야간</v>
          </cell>
          <cell r="C445" t="str">
            <v>기층전압비(t=25cm)</v>
          </cell>
          <cell r="D445" t="str">
            <v>콤팩터1.5톤/야간(25%)</v>
          </cell>
          <cell r="E445" t="str">
            <v>100㎡</v>
          </cell>
          <cell r="F445">
            <v>1</v>
          </cell>
          <cell r="G445">
            <v>0</v>
          </cell>
          <cell r="H445">
            <v>0</v>
          </cell>
          <cell r="I445">
            <v>3814</v>
          </cell>
          <cell r="J445">
            <v>3814</v>
          </cell>
          <cell r="K445">
            <v>44723</v>
          </cell>
          <cell r="L445">
            <v>44723</v>
          </cell>
          <cell r="M445">
            <v>1450</v>
          </cell>
          <cell r="N445">
            <v>1450</v>
          </cell>
          <cell r="O445">
            <v>49987</v>
          </cell>
          <cell r="P445" t="str">
            <v>단가산출</v>
          </cell>
        </row>
        <row r="446">
          <cell r="A446" t="str">
            <v>기층전압3000</v>
          </cell>
          <cell r="C446" t="str">
            <v>기층전압비(t=30cm)</v>
          </cell>
          <cell r="D446" t="str">
            <v>콤팩터1.5톤/보통지</v>
          </cell>
          <cell r="E446" t="str">
            <v>100㎡</v>
          </cell>
          <cell r="F446">
            <v>1</v>
          </cell>
          <cell r="G446">
            <v>0</v>
          </cell>
          <cell r="H446">
            <v>0</v>
          </cell>
          <cell r="I446">
            <v>4508</v>
          </cell>
          <cell r="J446">
            <v>4508</v>
          </cell>
          <cell r="K446">
            <v>31494</v>
          </cell>
          <cell r="L446">
            <v>31494</v>
          </cell>
          <cell r="M446">
            <v>1713</v>
          </cell>
          <cell r="N446">
            <v>1713</v>
          </cell>
          <cell r="O446">
            <v>37715</v>
          </cell>
          <cell r="P446" t="str">
            <v>단가산출</v>
          </cell>
        </row>
        <row r="447">
          <cell r="A447" t="str">
            <v>기층전압3010</v>
          </cell>
          <cell r="C447" t="str">
            <v>기층전압비(t=30cm)</v>
          </cell>
          <cell r="D447" t="str">
            <v>콤팩터1.5톤/번화2(10%)</v>
          </cell>
          <cell r="E447" t="str">
            <v>100㎡</v>
          </cell>
          <cell r="F447">
            <v>1</v>
          </cell>
          <cell r="G447">
            <v>0</v>
          </cell>
          <cell r="H447">
            <v>0</v>
          </cell>
          <cell r="I447">
            <v>4508</v>
          </cell>
          <cell r="J447">
            <v>4508</v>
          </cell>
          <cell r="K447">
            <v>33919</v>
          </cell>
          <cell r="L447">
            <v>33919</v>
          </cell>
          <cell r="M447">
            <v>1713</v>
          </cell>
          <cell r="N447">
            <v>1713</v>
          </cell>
          <cell r="O447">
            <v>40140</v>
          </cell>
          <cell r="P447" t="str">
            <v>단가산출</v>
          </cell>
        </row>
        <row r="448">
          <cell r="A448" t="str">
            <v>기층전압30야간</v>
          </cell>
          <cell r="C448" t="str">
            <v>기층전압비(t=30cm)</v>
          </cell>
          <cell r="D448" t="str">
            <v>콤팩터1.5톤/야간(25%)</v>
          </cell>
          <cell r="E448" t="str">
            <v>100㎡</v>
          </cell>
          <cell r="F448">
            <v>1</v>
          </cell>
          <cell r="G448">
            <v>0</v>
          </cell>
          <cell r="H448">
            <v>0</v>
          </cell>
          <cell r="I448">
            <v>4508</v>
          </cell>
          <cell r="J448">
            <v>4508</v>
          </cell>
          <cell r="K448">
            <v>52855</v>
          </cell>
          <cell r="L448">
            <v>52855</v>
          </cell>
          <cell r="M448">
            <v>1713</v>
          </cell>
          <cell r="N448">
            <v>1713</v>
          </cell>
          <cell r="O448">
            <v>59076</v>
          </cell>
          <cell r="P448" t="str">
            <v>단가산출</v>
          </cell>
        </row>
        <row r="449">
          <cell r="A449" t="str">
            <v>기층전압37500</v>
          </cell>
          <cell r="C449" t="str">
            <v>기층전압비(t=37.5cm)</v>
          </cell>
          <cell r="D449" t="str">
            <v>콤팩터1.5톤/보통지</v>
          </cell>
          <cell r="E449" t="str">
            <v>100㎡</v>
          </cell>
          <cell r="F449">
            <v>1</v>
          </cell>
          <cell r="G449">
            <v>0</v>
          </cell>
          <cell r="H449">
            <v>0</v>
          </cell>
          <cell r="I449">
            <v>6199</v>
          </cell>
          <cell r="J449">
            <v>6199</v>
          </cell>
          <cell r="K449">
            <v>43305</v>
          </cell>
          <cell r="L449">
            <v>43305</v>
          </cell>
          <cell r="M449">
            <v>2356</v>
          </cell>
          <cell r="N449">
            <v>2356</v>
          </cell>
          <cell r="O449">
            <v>51860</v>
          </cell>
          <cell r="P449" t="str">
            <v>단가산출</v>
          </cell>
        </row>
        <row r="450">
          <cell r="A450" t="str">
            <v>기층전압37510</v>
          </cell>
          <cell r="C450" t="str">
            <v>기층전압비(t=37.5cm)</v>
          </cell>
          <cell r="D450" t="str">
            <v>콤팩터1.5톤/번화2(10%)</v>
          </cell>
          <cell r="E450" t="str">
            <v>100㎡</v>
          </cell>
          <cell r="F450">
            <v>1</v>
          </cell>
          <cell r="G450">
            <v>0</v>
          </cell>
          <cell r="H450">
            <v>0</v>
          </cell>
          <cell r="I450">
            <v>6199</v>
          </cell>
          <cell r="J450">
            <v>6199</v>
          </cell>
          <cell r="K450">
            <v>46638</v>
          </cell>
          <cell r="L450">
            <v>46638</v>
          </cell>
          <cell r="M450">
            <v>2356</v>
          </cell>
          <cell r="N450">
            <v>2356</v>
          </cell>
          <cell r="O450">
            <v>55193</v>
          </cell>
          <cell r="P450" t="str">
            <v>단가산출</v>
          </cell>
        </row>
        <row r="451">
          <cell r="A451" t="str">
            <v>기층전압375야간</v>
          </cell>
          <cell r="C451" t="str">
            <v>기층전압비(t=37.5cm)</v>
          </cell>
          <cell r="D451" t="str">
            <v>콤팩터1.5톤/야간(25%)</v>
          </cell>
          <cell r="E451" t="str">
            <v>100㎡</v>
          </cell>
          <cell r="F451">
            <v>1</v>
          </cell>
          <cell r="G451">
            <v>0</v>
          </cell>
          <cell r="H451">
            <v>0</v>
          </cell>
          <cell r="I451">
            <v>6199</v>
          </cell>
          <cell r="J451">
            <v>6199</v>
          </cell>
          <cell r="K451">
            <v>72675</v>
          </cell>
          <cell r="L451">
            <v>72675</v>
          </cell>
          <cell r="M451">
            <v>2356</v>
          </cell>
          <cell r="N451">
            <v>2356</v>
          </cell>
          <cell r="O451">
            <v>81230</v>
          </cell>
          <cell r="P451" t="str">
            <v>단가산출</v>
          </cell>
        </row>
        <row r="452">
          <cell r="A452" t="str">
            <v>기층전압4000</v>
          </cell>
          <cell r="C452" t="str">
            <v>기층전압비(t=40cm)</v>
          </cell>
          <cell r="D452" t="str">
            <v>콤팩터1.5톤/보통지</v>
          </cell>
          <cell r="E452" t="str">
            <v>100㎡</v>
          </cell>
          <cell r="F452">
            <v>1</v>
          </cell>
          <cell r="G452">
            <v>0</v>
          </cell>
          <cell r="H452">
            <v>0</v>
          </cell>
          <cell r="I452">
            <v>6199</v>
          </cell>
          <cell r="J452">
            <v>6199</v>
          </cell>
          <cell r="K452">
            <v>43305</v>
          </cell>
          <cell r="L452">
            <v>43305</v>
          </cell>
          <cell r="M452">
            <v>2356</v>
          </cell>
          <cell r="N452">
            <v>2356</v>
          </cell>
          <cell r="O452">
            <v>51860</v>
          </cell>
          <cell r="P452" t="str">
            <v>단가산출</v>
          </cell>
        </row>
        <row r="453">
          <cell r="A453" t="str">
            <v>기층전압4010</v>
          </cell>
          <cell r="C453" t="str">
            <v>기층전압비(t=40cm)</v>
          </cell>
          <cell r="D453" t="str">
            <v>콤팩터1.5톤/번화2(10%)</v>
          </cell>
          <cell r="E453" t="str">
            <v>100㎡</v>
          </cell>
          <cell r="F453">
            <v>1</v>
          </cell>
          <cell r="G453">
            <v>0</v>
          </cell>
          <cell r="H453">
            <v>0</v>
          </cell>
          <cell r="I453">
            <v>6199</v>
          </cell>
          <cell r="J453">
            <v>6199</v>
          </cell>
          <cell r="K453">
            <v>46638</v>
          </cell>
          <cell r="L453">
            <v>46638</v>
          </cell>
          <cell r="M453">
            <v>2356</v>
          </cell>
          <cell r="N453">
            <v>2356</v>
          </cell>
          <cell r="O453">
            <v>55193</v>
          </cell>
          <cell r="P453" t="str">
            <v>단가산출</v>
          </cell>
        </row>
        <row r="454">
          <cell r="A454" t="str">
            <v>기층전압40야간</v>
          </cell>
          <cell r="C454" t="str">
            <v>기층전압비(t=40cm)</v>
          </cell>
          <cell r="D454" t="str">
            <v>콤팩터1.5톤/야간(25%)</v>
          </cell>
          <cell r="E454" t="str">
            <v>100㎡</v>
          </cell>
          <cell r="F454">
            <v>1</v>
          </cell>
          <cell r="G454">
            <v>0</v>
          </cell>
          <cell r="H454">
            <v>0</v>
          </cell>
          <cell r="I454">
            <v>6199</v>
          </cell>
          <cell r="J454">
            <v>6199</v>
          </cell>
          <cell r="K454">
            <v>72675</v>
          </cell>
          <cell r="L454">
            <v>72675</v>
          </cell>
          <cell r="M454">
            <v>2356</v>
          </cell>
          <cell r="N454">
            <v>2356</v>
          </cell>
          <cell r="O454">
            <v>81230</v>
          </cell>
          <cell r="P454" t="str">
            <v>단가산출</v>
          </cell>
        </row>
        <row r="455">
          <cell r="A455" t="str">
            <v>보조기층살수1000</v>
          </cell>
          <cell r="C455" t="str">
            <v>보조기층살수비(t=10cm)</v>
          </cell>
          <cell r="D455" t="str">
            <v>물탱크5500ℓ/보통지</v>
          </cell>
          <cell r="E455" t="str">
            <v>100㎡</v>
          </cell>
          <cell r="F455">
            <v>1</v>
          </cell>
          <cell r="G455">
            <v>0</v>
          </cell>
          <cell r="H455">
            <v>0</v>
          </cell>
          <cell r="I455">
            <v>1668</v>
          </cell>
          <cell r="J455">
            <v>1668</v>
          </cell>
          <cell r="K455">
            <v>2260</v>
          </cell>
          <cell r="L455">
            <v>2260</v>
          </cell>
          <cell r="M455">
            <v>813</v>
          </cell>
          <cell r="N455">
            <v>813</v>
          </cell>
          <cell r="O455">
            <v>4741</v>
          </cell>
          <cell r="P455" t="str">
            <v>단가산출</v>
          </cell>
        </row>
        <row r="456">
          <cell r="A456" t="str">
            <v>보조기층살수1010</v>
          </cell>
          <cell r="C456" t="str">
            <v>보조기층살수비(t=10cm)</v>
          </cell>
          <cell r="D456" t="str">
            <v>물탱크5500ℓ/번화2(10%)</v>
          </cell>
          <cell r="E456" t="str">
            <v>100㎡</v>
          </cell>
          <cell r="F456">
            <v>1</v>
          </cell>
          <cell r="G456">
            <v>0</v>
          </cell>
          <cell r="H456">
            <v>0</v>
          </cell>
          <cell r="I456">
            <v>1668</v>
          </cell>
          <cell r="J456">
            <v>1668</v>
          </cell>
          <cell r="K456">
            <v>2434</v>
          </cell>
          <cell r="L456">
            <v>2434</v>
          </cell>
          <cell r="M456">
            <v>813</v>
          </cell>
          <cell r="N456">
            <v>813</v>
          </cell>
          <cell r="O456">
            <v>4915</v>
          </cell>
          <cell r="P456" t="str">
            <v>단가산출</v>
          </cell>
        </row>
        <row r="457">
          <cell r="A457" t="str">
            <v>보조기층살수10야간</v>
          </cell>
          <cell r="C457" t="str">
            <v>보조기층살수비(t=10cm)</v>
          </cell>
          <cell r="D457" t="str">
            <v>물탱크5500ℓ/야간(25%)</v>
          </cell>
          <cell r="E457" t="str">
            <v>100㎡</v>
          </cell>
          <cell r="F457">
            <v>1</v>
          </cell>
          <cell r="G457">
            <v>0</v>
          </cell>
          <cell r="H457">
            <v>0</v>
          </cell>
          <cell r="I457">
            <v>1668</v>
          </cell>
          <cell r="J457">
            <v>1668</v>
          </cell>
          <cell r="K457">
            <v>3793</v>
          </cell>
          <cell r="L457">
            <v>3793</v>
          </cell>
          <cell r="M457">
            <v>813</v>
          </cell>
          <cell r="N457">
            <v>813</v>
          </cell>
          <cell r="O457">
            <v>6274</v>
          </cell>
          <cell r="P457" t="str">
            <v>단가산출</v>
          </cell>
        </row>
        <row r="458">
          <cell r="A458" t="str">
            <v>보조기층살수1500</v>
          </cell>
          <cell r="C458" t="str">
            <v>보조기층살수비(t=15cm)</v>
          </cell>
          <cell r="D458" t="str">
            <v>물탱크5500ℓ/보통지</v>
          </cell>
          <cell r="E458" t="str">
            <v>100㎡</v>
          </cell>
          <cell r="F458">
            <v>1</v>
          </cell>
          <cell r="G458">
            <v>0</v>
          </cell>
          <cell r="H458">
            <v>0</v>
          </cell>
          <cell r="I458">
            <v>2502</v>
          </cell>
          <cell r="J458">
            <v>2502</v>
          </cell>
          <cell r="K458">
            <v>3390</v>
          </cell>
          <cell r="L458">
            <v>3390</v>
          </cell>
          <cell r="M458">
            <v>1219</v>
          </cell>
          <cell r="N458">
            <v>1219</v>
          </cell>
          <cell r="O458">
            <v>7111</v>
          </cell>
          <cell r="P458" t="str">
            <v>단가산출</v>
          </cell>
        </row>
        <row r="459">
          <cell r="A459" t="str">
            <v>보조기층살수1510</v>
          </cell>
          <cell r="C459" t="str">
            <v>보조기층살수비(t=15cm)</v>
          </cell>
          <cell r="D459" t="str">
            <v>물탱크5500ℓ/번화2(10%)</v>
          </cell>
          <cell r="E459" t="str">
            <v>100㎡</v>
          </cell>
          <cell r="F459">
            <v>1</v>
          </cell>
          <cell r="G459">
            <v>0</v>
          </cell>
          <cell r="H459">
            <v>0</v>
          </cell>
          <cell r="I459">
            <v>2502</v>
          </cell>
          <cell r="J459">
            <v>2502</v>
          </cell>
          <cell r="K459">
            <v>3651</v>
          </cell>
          <cell r="L459">
            <v>3651</v>
          </cell>
          <cell r="M459">
            <v>1219</v>
          </cell>
          <cell r="N459">
            <v>1219</v>
          </cell>
          <cell r="O459">
            <v>7372</v>
          </cell>
          <cell r="P459" t="str">
            <v>단가산출</v>
          </cell>
        </row>
        <row r="460">
          <cell r="A460" t="str">
            <v>보조기층살수15야간</v>
          </cell>
          <cell r="C460" t="str">
            <v>보조기층살수비(t=15cm)</v>
          </cell>
          <cell r="D460" t="str">
            <v>물탱크5500ℓ/야간(25%)</v>
          </cell>
          <cell r="E460" t="str">
            <v>100㎡</v>
          </cell>
          <cell r="F460">
            <v>1</v>
          </cell>
          <cell r="G460">
            <v>0</v>
          </cell>
          <cell r="H460">
            <v>0</v>
          </cell>
          <cell r="I460">
            <v>2502</v>
          </cell>
          <cell r="J460">
            <v>2502</v>
          </cell>
          <cell r="K460">
            <v>5689</v>
          </cell>
          <cell r="L460">
            <v>5689</v>
          </cell>
          <cell r="M460">
            <v>1219</v>
          </cell>
          <cell r="N460">
            <v>1219</v>
          </cell>
          <cell r="O460">
            <v>9410</v>
          </cell>
          <cell r="P460" t="str">
            <v>단가산출</v>
          </cell>
        </row>
        <row r="461">
          <cell r="A461" t="str">
            <v>보조기층살수2000</v>
          </cell>
          <cell r="C461" t="str">
            <v>보조기층살수비(t=20cm)</v>
          </cell>
          <cell r="D461" t="str">
            <v>물탱크5500ℓ/보통지</v>
          </cell>
          <cell r="E461" t="str">
            <v>100㎡</v>
          </cell>
          <cell r="F461">
            <v>1</v>
          </cell>
          <cell r="G461">
            <v>0</v>
          </cell>
          <cell r="H461">
            <v>0</v>
          </cell>
          <cell r="I461">
            <v>3336</v>
          </cell>
          <cell r="J461">
            <v>3336</v>
          </cell>
          <cell r="K461">
            <v>4520</v>
          </cell>
          <cell r="L461">
            <v>4520</v>
          </cell>
          <cell r="M461">
            <v>1626</v>
          </cell>
          <cell r="N461">
            <v>1626</v>
          </cell>
          <cell r="O461">
            <v>9482</v>
          </cell>
          <cell r="P461" t="str">
            <v>단가산출</v>
          </cell>
        </row>
        <row r="462">
          <cell r="A462" t="str">
            <v>보조기층살수2010</v>
          </cell>
          <cell r="C462" t="str">
            <v>보조기층살수비(t=20cm)</v>
          </cell>
          <cell r="D462" t="str">
            <v>물탱크5500ℓ/번화2(10%)</v>
          </cell>
          <cell r="E462" t="str">
            <v>100㎡</v>
          </cell>
          <cell r="F462">
            <v>1</v>
          </cell>
          <cell r="G462">
            <v>0</v>
          </cell>
          <cell r="H462">
            <v>0</v>
          </cell>
          <cell r="I462">
            <v>3336</v>
          </cell>
          <cell r="J462">
            <v>3336</v>
          </cell>
          <cell r="K462">
            <v>4868</v>
          </cell>
          <cell r="L462">
            <v>4868</v>
          </cell>
          <cell r="M462">
            <v>1626</v>
          </cell>
          <cell r="N462">
            <v>1626</v>
          </cell>
          <cell r="O462">
            <v>9830</v>
          </cell>
          <cell r="P462" t="str">
            <v>단가산출</v>
          </cell>
        </row>
        <row r="463">
          <cell r="A463" t="str">
            <v>보조기층살수20야간</v>
          </cell>
          <cell r="C463" t="str">
            <v>보조기층살수비(t=20cm)</v>
          </cell>
          <cell r="D463" t="str">
            <v>물탱크5500ℓ/야간(25%)</v>
          </cell>
          <cell r="E463" t="str">
            <v>100㎡</v>
          </cell>
          <cell r="F463">
            <v>1</v>
          </cell>
          <cell r="G463">
            <v>0</v>
          </cell>
          <cell r="H463">
            <v>0</v>
          </cell>
          <cell r="I463">
            <v>3336</v>
          </cell>
          <cell r="J463">
            <v>3336</v>
          </cell>
          <cell r="K463">
            <v>7586</v>
          </cell>
          <cell r="L463">
            <v>7586</v>
          </cell>
          <cell r="M463">
            <v>1626</v>
          </cell>
          <cell r="N463">
            <v>1626</v>
          </cell>
          <cell r="O463">
            <v>12548</v>
          </cell>
          <cell r="P463" t="str">
            <v>단가산출</v>
          </cell>
        </row>
        <row r="464">
          <cell r="A464" t="str">
            <v>보조기층살수2500</v>
          </cell>
          <cell r="C464" t="str">
            <v>보조기층살수비(t=25cm)</v>
          </cell>
          <cell r="D464" t="str">
            <v>물탱크5500ℓ/보통지</v>
          </cell>
          <cell r="E464" t="str">
            <v>100㎡</v>
          </cell>
          <cell r="F464">
            <v>1</v>
          </cell>
          <cell r="G464">
            <v>0</v>
          </cell>
          <cell r="H464">
            <v>0</v>
          </cell>
          <cell r="I464">
            <v>4170</v>
          </cell>
          <cell r="J464">
            <v>4170</v>
          </cell>
          <cell r="K464">
            <v>5650</v>
          </cell>
          <cell r="L464">
            <v>5650</v>
          </cell>
          <cell r="M464">
            <v>2032</v>
          </cell>
          <cell r="N464">
            <v>2032</v>
          </cell>
          <cell r="O464">
            <v>11852</v>
          </cell>
          <cell r="P464" t="str">
            <v>단가산출</v>
          </cell>
        </row>
        <row r="465">
          <cell r="A465" t="str">
            <v>보조기층살수2510</v>
          </cell>
          <cell r="C465" t="str">
            <v>보조기층살수비(t=25cm)</v>
          </cell>
          <cell r="D465" t="str">
            <v>물탱크5500ℓ/번화2(10%)</v>
          </cell>
          <cell r="E465" t="str">
            <v>100㎡</v>
          </cell>
          <cell r="F465">
            <v>1</v>
          </cell>
          <cell r="G465">
            <v>0</v>
          </cell>
          <cell r="H465">
            <v>0</v>
          </cell>
          <cell r="I465">
            <v>4170</v>
          </cell>
          <cell r="J465">
            <v>4170</v>
          </cell>
          <cell r="K465">
            <v>6085</v>
          </cell>
          <cell r="L465">
            <v>6085</v>
          </cell>
          <cell r="M465">
            <v>2032</v>
          </cell>
          <cell r="N465">
            <v>2032</v>
          </cell>
          <cell r="O465">
            <v>12287</v>
          </cell>
          <cell r="P465" t="str">
            <v>단가산출</v>
          </cell>
        </row>
        <row r="466">
          <cell r="A466" t="str">
            <v>보조기층살수25야간</v>
          </cell>
          <cell r="C466" t="str">
            <v>보조기층살수비(t=25cm)</v>
          </cell>
          <cell r="D466" t="str">
            <v>물탱크5500ℓ/야간(25%)</v>
          </cell>
          <cell r="E466" t="str">
            <v>100㎡</v>
          </cell>
          <cell r="F466">
            <v>1</v>
          </cell>
          <cell r="G466">
            <v>0</v>
          </cell>
          <cell r="H466">
            <v>0</v>
          </cell>
          <cell r="I466">
            <v>4170</v>
          </cell>
          <cell r="J466">
            <v>4170</v>
          </cell>
          <cell r="K466">
            <v>9482</v>
          </cell>
          <cell r="L466">
            <v>9482</v>
          </cell>
          <cell r="M466">
            <v>2032</v>
          </cell>
          <cell r="N466">
            <v>2032</v>
          </cell>
          <cell r="O466">
            <v>15684</v>
          </cell>
          <cell r="P466" t="str">
            <v>단가산출</v>
          </cell>
        </row>
        <row r="467">
          <cell r="A467" t="str">
            <v>보조기층살수3000</v>
          </cell>
          <cell r="C467" t="str">
            <v>보조기층살수비(t=30cm)</v>
          </cell>
          <cell r="D467" t="str">
            <v>물탱크5500ℓ/보통지</v>
          </cell>
          <cell r="E467" t="str">
            <v>100㎡</v>
          </cell>
          <cell r="F467">
            <v>1</v>
          </cell>
          <cell r="G467">
            <v>0</v>
          </cell>
          <cell r="H467">
            <v>0</v>
          </cell>
          <cell r="I467">
            <v>5004</v>
          </cell>
          <cell r="J467">
            <v>5004</v>
          </cell>
          <cell r="K467">
            <v>6780</v>
          </cell>
          <cell r="L467">
            <v>6780</v>
          </cell>
          <cell r="M467">
            <v>2439</v>
          </cell>
          <cell r="N467">
            <v>2439</v>
          </cell>
          <cell r="O467">
            <v>14223</v>
          </cell>
          <cell r="P467" t="str">
            <v>단가산출</v>
          </cell>
        </row>
        <row r="468">
          <cell r="A468" t="str">
            <v>보조기층살수3010</v>
          </cell>
          <cell r="C468" t="str">
            <v>보조기층살수비(t=30cm)</v>
          </cell>
          <cell r="D468" t="str">
            <v>물탱크5500ℓ/번화2(10%)</v>
          </cell>
          <cell r="E468" t="str">
            <v>100㎡</v>
          </cell>
          <cell r="F468">
            <v>1</v>
          </cell>
          <cell r="G468">
            <v>0</v>
          </cell>
          <cell r="H468">
            <v>0</v>
          </cell>
          <cell r="I468">
            <v>5004</v>
          </cell>
          <cell r="J468">
            <v>5004</v>
          </cell>
          <cell r="K468">
            <v>7302</v>
          </cell>
          <cell r="L468">
            <v>7302</v>
          </cell>
          <cell r="M468">
            <v>2439</v>
          </cell>
          <cell r="N468">
            <v>2439</v>
          </cell>
          <cell r="O468">
            <v>14745</v>
          </cell>
          <cell r="P468" t="str">
            <v>단가산출</v>
          </cell>
        </row>
        <row r="469">
          <cell r="A469" t="str">
            <v>보조기층살수30야간</v>
          </cell>
          <cell r="C469" t="str">
            <v>보조기층살수비(t=30cm)</v>
          </cell>
          <cell r="D469" t="str">
            <v>물탱크5500ℓ/야간(25%)</v>
          </cell>
          <cell r="E469" t="str">
            <v>100㎡</v>
          </cell>
          <cell r="F469">
            <v>1</v>
          </cell>
          <cell r="G469">
            <v>0</v>
          </cell>
          <cell r="H469">
            <v>0</v>
          </cell>
          <cell r="I469">
            <v>5004</v>
          </cell>
          <cell r="J469">
            <v>5004</v>
          </cell>
          <cell r="K469">
            <v>11379</v>
          </cell>
          <cell r="L469">
            <v>11379</v>
          </cell>
          <cell r="M469">
            <v>2439</v>
          </cell>
          <cell r="N469">
            <v>2439</v>
          </cell>
          <cell r="O469">
            <v>18822</v>
          </cell>
          <cell r="P469" t="str">
            <v>단가산출</v>
          </cell>
        </row>
        <row r="470">
          <cell r="A470" t="str">
            <v>보조기층살수37500</v>
          </cell>
          <cell r="C470" t="str">
            <v>보조기층살수비(t=37.5cm)</v>
          </cell>
          <cell r="D470" t="str">
            <v>물탱크5500ℓ/보통지</v>
          </cell>
          <cell r="E470" t="str">
            <v>100㎡</v>
          </cell>
          <cell r="F470">
            <v>1</v>
          </cell>
          <cell r="G470">
            <v>0</v>
          </cell>
          <cell r="H470">
            <v>0</v>
          </cell>
          <cell r="I470">
            <v>5838</v>
          </cell>
          <cell r="J470">
            <v>5838</v>
          </cell>
          <cell r="K470">
            <v>7910</v>
          </cell>
          <cell r="L470">
            <v>7910</v>
          </cell>
          <cell r="M470">
            <v>2845</v>
          </cell>
          <cell r="N470">
            <v>2845</v>
          </cell>
          <cell r="O470">
            <v>16593</v>
          </cell>
          <cell r="P470" t="str">
            <v>단가산출</v>
          </cell>
        </row>
        <row r="471">
          <cell r="A471" t="str">
            <v>보조기층살수37510</v>
          </cell>
          <cell r="C471" t="str">
            <v>보조기층살수비(t=37.5cm)</v>
          </cell>
          <cell r="D471" t="str">
            <v>물탱크5500ℓ/번화2(10%)</v>
          </cell>
          <cell r="E471" t="str">
            <v>100㎡</v>
          </cell>
          <cell r="F471">
            <v>1</v>
          </cell>
          <cell r="G471">
            <v>0</v>
          </cell>
          <cell r="H471">
            <v>0</v>
          </cell>
          <cell r="I471">
            <v>5838</v>
          </cell>
          <cell r="J471">
            <v>5838</v>
          </cell>
          <cell r="K471">
            <v>8519</v>
          </cell>
          <cell r="L471">
            <v>8519</v>
          </cell>
          <cell r="M471">
            <v>2845</v>
          </cell>
          <cell r="N471">
            <v>2845</v>
          </cell>
          <cell r="O471">
            <v>17202</v>
          </cell>
          <cell r="P471" t="str">
            <v>단가산출</v>
          </cell>
        </row>
        <row r="472">
          <cell r="A472" t="str">
            <v>보조기층살수375야간</v>
          </cell>
          <cell r="C472" t="str">
            <v>보조기층살수비(t=37.5cm)</v>
          </cell>
          <cell r="D472" t="str">
            <v>물탱크5500ℓ/야간(25%)</v>
          </cell>
          <cell r="E472" t="str">
            <v>100㎡</v>
          </cell>
          <cell r="F472">
            <v>1</v>
          </cell>
          <cell r="G472">
            <v>0</v>
          </cell>
          <cell r="H472">
            <v>0</v>
          </cell>
          <cell r="I472">
            <v>5838</v>
          </cell>
          <cell r="J472">
            <v>5838</v>
          </cell>
          <cell r="K472">
            <v>13275</v>
          </cell>
          <cell r="L472">
            <v>13275</v>
          </cell>
          <cell r="M472">
            <v>2845</v>
          </cell>
          <cell r="N472">
            <v>2845</v>
          </cell>
          <cell r="O472">
            <v>21958</v>
          </cell>
          <cell r="P472" t="str">
            <v>단가산출</v>
          </cell>
        </row>
        <row r="473">
          <cell r="A473" t="str">
            <v>보조기층살수4000</v>
          </cell>
          <cell r="C473" t="str">
            <v>보조기층살수비(t=40cm)</v>
          </cell>
          <cell r="D473" t="str">
            <v>물탱크5500ℓ/보통지</v>
          </cell>
          <cell r="E473" t="str">
            <v>100㎡</v>
          </cell>
          <cell r="F473">
            <v>1</v>
          </cell>
          <cell r="G473">
            <v>0</v>
          </cell>
          <cell r="H473">
            <v>0</v>
          </cell>
          <cell r="I473">
            <v>6672</v>
          </cell>
          <cell r="J473">
            <v>6672</v>
          </cell>
          <cell r="K473">
            <v>9040</v>
          </cell>
          <cell r="L473">
            <v>9040</v>
          </cell>
          <cell r="M473">
            <v>3252</v>
          </cell>
          <cell r="N473">
            <v>3252</v>
          </cell>
          <cell r="O473">
            <v>18964</v>
          </cell>
          <cell r="P473" t="str">
            <v>단가산출</v>
          </cell>
        </row>
        <row r="474">
          <cell r="A474" t="str">
            <v>보조기층살수4010</v>
          </cell>
          <cell r="C474" t="str">
            <v>보조기층살수비(t=40cm)</v>
          </cell>
          <cell r="D474" t="str">
            <v>물탱크5500ℓ/번화2(10%)</v>
          </cell>
          <cell r="E474" t="str">
            <v>100㎡</v>
          </cell>
          <cell r="F474">
            <v>1</v>
          </cell>
          <cell r="G474">
            <v>0</v>
          </cell>
          <cell r="H474">
            <v>0</v>
          </cell>
          <cell r="I474">
            <v>6672</v>
          </cell>
          <cell r="J474">
            <v>6672</v>
          </cell>
          <cell r="K474">
            <v>9736</v>
          </cell>
          <cell r="L474">
            <v>9736</v>
          </cell>
          <cell r="M474">
            <v>3252</v>
          </cell>
          <cell r="N474">
            <v>3252</v>
          </cell>
          <cell r="O474">
            <v>19660</v>
          </cell>
          <cell r="P474" t="str">
            <v>단가산출</v>
          </cell>
        </row>
        <row r="475">
          <cell r="A475" t="str">
            <v>보조기층살수40야간</v>
          </cell>
          <cell r="C475" t="str">
            <v>보조기층살수비(t=40cm)</v>
          </cell>
          <cell r="D475" t="str">
            <v>물탱크5500ℓ/야간(25%)</v>
          </cell>
          <cell r="E475" t="str">
            <v>100㎡</v>
          </cell>
          <cell r="F475">
            <v>1</v>
          </cell>
          <cell r="G475">
            <v>0</v>
          </cell>
          <cell r="H475">
            <v>0</v>
          </cell>
          <cell r="I475">
            <v>6672</v>
          </cell>
          <cell r="J475">
            <v>6672</v>
          </cell>
          <cell r="K475">
            <v>15172</v>
          </cell>
          <cell r="L475">
            <v>15172</v>
          </cell>
          <cell r="M475">
            <v>3252</v>
          </cell>
          <cell r="N475">
            <v>3252</v>
          </cell>
          <cell r="O475">
            <v>25096</v>
          </cell>
          <cell r="P475" t="str">
            <v>단가산출</v>
          </cell>
        </row>
        <row r="476">
          <cell r="A476" t="str">
            <v>보조기층전압1000</v>
          </cell>
          <cell r="C476" t="str">
            <v>보조기층전압비(t=10cm)</v>
          </cell>
          <cell r="D476" t="str">
            <v>콤팩터1.5톤/보통지</v>
          </cell>
          <cell r="E476" t="str">
            <v>100㎡</v>
          </cell>
          <cell r="F476">
            <v>1</v>
          </cell>
          <cell r="G476">
            <v>0</v>
          </cell>
          <cell r="H476">
            <v>0</v>
          </cell>
          <cell r="I476">
            <v>1502</v>
          </cell>
          <cell r="J476">
            <v>1502</v>
          </cell>
          <cell r="K476">
            <v>10498</v>
          </cell>
          <cell r="L476">
            <v>10498</v>
          </cell>
          <cell r="M476">
            <v>571</v>
          </cell>
          <cell r="N476">
            <v>571</v>
          </cell>
          <cell r="O476">
            <v>12571</v>
          </cell>
          <cell r="P476" t="str">
            <v>단가산출</v>
          </cell>
        </row>
        <row r="477">
          <cell r="A477" t="str">
            <v>보조기층전압1010</v>
          </cell>
          <cell r="C477" t="str">
            <v>보조기층전압비(t=10cm)</v>
          </cell>
          <cell r="D477" t="str">
            <v>콤팩터1.5톤/번화2(10%)</v>
          </cell>
          <cell r="E477" t="str">
            <v>100㎡</v>
          </cell>
          <cell r="F477">
            <v>1</v>
          </cell>
          <cell r="G477">
            <v>0</v>
          </cell>
          <cell r="H477">
            <v>0</v>
          </cell>
          <cell r="I477">
            <v>1502</v>
          </cell>
          <cell r="J477">
            <v>1502</v>
          </cell>
          <cell r="K477">
            <v>11306</v>
          </cell>
          <cell r="L477">
            <v>11306</v>
          </cell>
          <cell r="M477">
            <v>571</v>
          </cell>
          <cell r="N477">
            <v>571</v>
          </cell>
          <cell r="O477">
            <v>13379</v>
          </cell>
          <cell r="P477" t="str">
            <v>단가산출</v>
          </cell>
        </row>
        <row r="478">
          <cell r="A478" t="str">
            <v>보조기층전압10야간</v>
          </cell>
          <cell r="C478" t="str">
            <v>보조기층전압비(t=10cm)</v>
          </cell>
          <cell r="D478" t="str">
            <v>콤팩터1.5톤/야간(25%)</v>
          </cell>
          <cell r="E478" t="str">
            <v>100㎡</v>
          </cell>
          <cell r="F478">
            <v>1</v>
          </cell>
          <cell r="G478">
            <v>0</v>
          </cell>
          <cell r="H478">
            <v>0</v>
          </cell>
          <cell r="I478">
            <v>1502</v>
          </cell>
          <cell r="J478">
            <v>1502</v>
          </cell>
          <cell r="K478">
            <v>17618</v>
          </cell>
          <cell r="L478">
            <v>17618</v>
          </cell>
          <cell r="M478">
            <v>571</v>
          </cell>
          <cell r="N478">
            <v>571</v>
          </cell>
          <cell r="O478">
            <v>19691</v>
          </cell>
          <cell r="P478" t="str">
            <v>단가산출</v>
          </cell>
        </row>
        <row r="479">
          <cell r="A479" t="str">
            <v>보조기층전압1500</v>
          </cell>
          <cell r="C479" t="str">
            <v>보조기층전압비(t=15cm)</v>
          </cell>
          <cell r="D479" t="str">
            <v>콤팩터1.5톤/보통지</v>
          </cell>
          <cell r="E479" t="str">
            <v>100㎡</v>
          </cell>
          <cell r="F479">
            <v>1</v>
          </cell>
          <cell r="G479">
            <v>0</v>
          </cell>
          <cell r="H479">
            <v>0</v>
          </cell>
          <cell r="I479">
            <v>2254</v>
          </cell>
          <cell r="J479">
            <v>2254</v>
          </cell>
          <cell r="K479">
            <v>15747</v>
          </cell>
          <cell r="L479">
            <v>15747</v>
          </cell>
          <cell r="M479">
            <v>856</v>
          </cell>
          <cell r="N479">
            <v>856</v>
          </cell>
          <cell r="O479">
            <v>18857</v>
          </cell>
          <cell r="P479" t="str">
            <v>단가산출</v>
          </cell>
        </row>
        <row r="480">
          <cell r="A480" t="str">
            <v>보조기층전압1510</v>
          </cell>
          <cell r="C480" t="str">
            <v>보조기층전압비(t=15cm)</v>
          </cell>
          <cell r="D480" t="str">
            <v>콤팩터1.5톤/번화2(10%)</v>
          </cell>
          <cell r="E480" t="str">
            <v>100㎡</v>
          </cell>
          <cell r="F480">
            <v>1</v>
          </cell>
          <cell r="G480">
            <v>0</v>
          </cell>
          <cell r="H480">
            <v>0</v>
          </cell>
          <cell r="I480">
            <v>2254</v>
          </cell>
          <cell r="J480">
            <v>2254</v>
          </cell>
          <cell r="K480">
            <v>16959</v>
          </cell>
          <cell r="L480">
            <v>16959</v>
          </cell>
          <cell r="M480">
            <v>856</v>
          </cell>
          <cell r="N480">
            <v>856</v>
          </cell>
          <cell r="O480">
            <v>20069</v>
          </cell>
          <cell r="P480" t="str">
            <v>단가산출</v>
          </cell>
        </row>
        <row r="481">
          <cell r="A481" t="str">
            <v>보조기층전압15야간</v>
          </cell>
          <cell r="C481" t="str">
            <v>보조기층전압비(t=15cm)</v>
          </cell>
          <cell r="D481" t="str">
            <v>콤팩터1.5톤/야간(25%)</v>
          </cell>
          <cell r="E481" t="str">
            <v>100㎡</v>
          </cell>
          <cell r="F481">
            <v>1</v>
          </cell>
          <cell r="G481">
            <v>0</v>
          </cell>
          <cell r="H481">
            <v>0</v>
          </cell>
          <cell r="I481">
            <v>2254</v>
          </cell>
          <cell r="J481">
            <v>2254</v>
          </cell>
          <cell r="K481">
            <v>26427</v>
          </cell>
          <cell r="L481">
            <v>26427</v>
          </cell>
          <cell r="M481">
            <v>856</v>
          </cell>
          <cell r="N481">
            <v>856</v>
          </cell>
          <cell r="O481">
            <v>29537</v>
          </cell>
          <cell r="P481" t="str">
            <v>단가산출</v>
          </cell>
        </row>
        <row r="482">
          <cell r="A482" t="str">
            <v>보조기층전압2000</v>
          </cell>
          <cell r="C482" t="str">
            <v>보조기층전압비(t=20cm)</v>
          </cell>
          <cell r="D482" t="str">
            <v>콤팩터1.5톤/보통지</v>
          </cell>
          <cell r="E482" t="str">
            <v>100㎡</v>
          </cell>
          <cell r="F482">
            <v>1</v>
          </cell>
          <cell r="G482">
            <v>0</v>
          </cell>
          <cell r="H482">
            <v>0</v>
          </cell>
          <cell r="I482">
            <v>3099</v>
          </cell>
          <cell r="J482">
            <v>3099</v>
          </cell>
          <cell r="K482">
            <v>21652</v>
          </cell>
          <cell r="L482">
            <v>21652</v>
          </cell>
          <cell r="M482">
            <v>1178</v>
          </cell>
          <cell r="N482">
            <v>1178</v>
          </cell>
          <cell r="O482">
            <v>25929</v>
          </cell>
          <cell r="P482" t="str">
            <v>단가산출</v>
          </cell>
        </row>
        <row r="483">
          <cell r="A483" t="str">
            <v>보조기층전압2010</v>
          </cell>
          <cell r="C483" t="str">
            <v>보조기층전압비(t=20cm)</v>
          </cell>
          <cell r="D483" t="str">
            <v>콤팩터1.5톤/번화2(10%)</v>
          </cell>
          <cell r="E483" t="str">
            <v>100㎡</v>
          </cell>
          <cell r="F483">
            <v>1</v>
          </cell>
          <cell r="G483">
            <v>0</v>
          </cell>
          <cell r="H483">
            <v>0</v>
          </cell>
          <cell r="I483">
            <v>3099</v>
          </cell>
          <cell r="J483">
            <v>3099</v>
          </cell>
          <cell r="K483">
            <v>23319</v>
          </cell>
          <cell r="L483">
            <v>23319</v>
          </cell>
          <cell r="M483">
            <v>1178</v>
          </cell>
          <cell r="N483">
            <v>1178</v>
          </cell>
          <cell r="O483">
            <v>27596</v>
          </cell>
          <cell r="P483" t="str">
            <v>단가산출</v>
          </cell>
        </row>
        <row r="484">
          <cell r="A484" t="str">
            <v>보조기층전압20야간</v>
          </cell>
          <cell r="C484" t="str">
            <v>보조기층전압비(t=20cm)</v>
          </cell>
          <cell r="D484" t="str">
            <v>콤팩터1.5톤/야간(25%)</v>
          </cell>
          <cell r="E484" t="str">
            <v>100㎡</v>
          </cell>
          <cell r="F484">
            <v>1</v>
          </cell>
          <cell r="G484">
            <v>0</v>
          </cell>
          <cell r="H484">
            <v>0</v>
          </cell>
          <cell r="I484">
            <v>3099</v>
          </cell>
          <cell r="J484">
            <v>3099</v>
          </cell>
          <cell r="K484">
            <v>36337</v>
          </cell>
          <cell r="L484">
            <v>36337</v>
          </cell>
          <cell r="M484">
            <v>1178</v>
          </cell>
          <cell r="N484">
            <v>1178</v>
          </cell>
          <cell r="O484">
            <v>40614</v>
          </cell>
          <cell r="P484" t="str">
            <v>단가산출</v>
          </cell>
        </row>
        <row r="485">
          <cell r="A485" t="str">
            <v>보조기층전압2500</v>
          </cell>
          <cell r="C485" t="str">
            <v>보조기층전압비(t=25cm)</v>
          </cell>
          <cell r="D485" t="str">
            <v>콤팩터1.5톤/보통지</v>
          </cell>
          <cell r="E485" t="str">
            <v>100㎡</v>
          </cell>
          <cell r="F485">
            <v>1</v>
          </cell>
          <cell r="G485">
            <v>0</v>
          </cell>
          <cell r="H485">
            <v>0</v>
          </cell>
          <cell r="I485">
            <v>3814</v>
          </cell>
          <cell r="J485">
            <v>3814</v>
          </cell>
          <cell r="K485">
            <v>26649</v>
          </cell>
          <cell r="L485">
            <v>26649</v>
          </cell>
          <cell r="M485">
            <v>1450</v>
          </cell>
          <cell r="N485">
            <v>1450</v>
          </cell>
          <cell r="O485">
            <v>31913</v>
          </cell>
          <cell r="P485" t="str">
            <v>단가산출</v>
          </cell>
        </row>
        <row r="486">
          <cell r="A486" t="str">
            <v>보조기층전압2510</v>
          </cell>
          <cell r="C486" t="str">
            <v>보조기층전압비(t=25cm)</v>
          </cell>
          <cell r="D486" t="str">
            <v>콤팩터1.5톤/번화2(10%)</v>
          </cell>
          <cell r="E486" t="str">
            <v>100㎡</v>
          </cell>
          <cell r="F486">
            <v>1</v>
          </cell>
          <cell r="G486">
            <v>0</v>
          </cell>
          <cell r="H486">
            <v>0</v>
          </cell>
          <cell r="I486">
            <v>3814</v>
          </cell>
          <cell r="J486">
            <v>3814</v>
          </cell>
          <cell r="K486">
            <v>28700</v>
          </cell>
          <cell r="L486">
            <v>28700</v>
          </cell>
          <cell r="M486">
            <v>1450</v>
          </cell>
          <cell r="N486">
            <v>1450</v>
          </cell>
          <cell r="O486">
            <v>33964</v>
          </cell>
          <cell r="P486" t="str">
            <v>단가산출</v>
          </cell>
        </row>
        <row r="487">
          <cell r="A487" t="str">
            <v>보조기층전압25야간</v>
          </cell>
          <cell r="C487" t="str">
            <v>보조기층전압비(t=25cm)</v>
          </cell>
          <cell r="D487" t="str">
            <v>콤팩터1.5톤/야간(25%)</v>
          </cell>
          <cell r="E487" t="str">
            <v>100㎡</v>
          </cell>
          <cell r="F487">
            <v>1</v>
          </cell>
          <cell r="G487">
            <v>0</v>
          </cell>
          <cell r="H487">
            <v>0</v>
          </cell>
          <cell r="I487">
            <v>3814</v>
          </cell>
          <cell r="J487">
            <v>3814</v>
          </cell>
          <cell r="K487">
            <v>44723</v>
          </cell>
          <cell r="L487">
            <v>44723</v>
          </cell>
          <cell r="M487">
            <v>1450</v>
          </cell>
          <cell r="N487">
            <v>1450</v>
          </cell>
          <cell r="O487">
            <v>49987</v>
          </cell>
          <cell r="P487" t="str">
            <v>단가산출</v>
          </cell>
        </row>
        <row r="488">
          <cell r="A488" t="str">
            <v>보조기층전압3000</v>
          </cell>
          <cell r="C488" t="str">
            <v>보조기층전압비(t=30cm)</v>
          </cell>
          <cell r="D488" t="str">
            <v>콤팩터1.5톤/보통지</v>
          </cell>
          <cell r="E488" t="str">
            <v>100㎡</v>
          </cell>
          <cell r="F488">
            <v>1</v>
          </cell>
          <cell r="G488">
            <v>0</v>
          </cell>
          <cell r="H488">
            <v>0</v>
          </cell>
          <cell r="I488">
            <v>4508</v>
          </cell>
          <cell r="J488">
            <v>4508</v>
          </cell>
          <cell r="K488">
            <v>31494</v>
          </cell>
          <cell r="L488">
            <v>31494</v>
          </cell>
          <cell r="M488">
            <v>1713</v>
          </cell>
          <cell r="N488">
            <v>1713</v>
          </cell>
          <cell r="O488">
            <v>37715</v>
          </cell>
          <cell r="P488" t="str">
            <v>단가산출</v>
          </cell>
        </row>
        <row r="489">
          <cell r="A489" t="str">
            <v>보조기층전압3010</v>
          </cell>
          <cell r="C489" t="str">
            <v>보조기층전압비(t=30cm)</v>
          </cell>
          <cell r="D489" t="str">
            <v>콤팩터1.5톤/번화2(10%)</v>
          </cell>
          <cell r="E489" t="str">
            <v>100㎡</v>
          </cell>
          <cell r="F489">
            <v>1</v>
          </cell>
          <cell r="G489">
            <v>0</v>
          </cell>
          <cell r="H489">
            <v>0</v>
          </cell>
          <cell r="I489">
            <v>4508</v>
          </cell>
          <cell r="J489">
            <v>4508</v>
          </cell>
          <cell r="K489">
            <v>33919</v>
          </cell>
          <cell r="L489">
            <v>33919</v>
          </cell>
          <cell r="M489">
            <v>1713</v>
          </cell>
          <cell r="N489">
            <v>1713</v>
          </cell>
          <cell r="O489">
            <v>40140</v>
          </cell>
          <cell r="P489" t="str">
            <v>단가산출</v>
          </cell>
        </row>
        <row r="490">
          <cell r="A490" t="str">
            <v>보조기층전압30야간</v>
          </cell>
          <cell r="C490" t="str">
            <v>보조기층전압비(t=30cm)</v>
          </cell>
          <cell r="D490" t="str">
            <v>콤팩터1.5톤/야간(25%)</v>
          </cell>
          <cell r="E490" t="str">
            <v>100㎡</v>
          </cell>
          <cell r="F490">
            <v>1</v>
          </cell>
          <cell r="G490">
            <v>0</v>
          </cell>
          <cell r="H490">
            <v>0</v>
          </cell>
          <cell r="I490">
            <v>4508</v>
          </cell>
          <cell r="J490">
            <v>4508</v>
          </cell>
          <cell r="K490">
            <v>52855</v>
          </cell>
          <cell r="L490">
            <v>52855</v>
          </cell>
          <cell r="M490">
            <v>1713</v>
          </cell>
          <cell r="N490">
            <v>1713</v>
          </cell>
          <cell r="O490">
            <v>59076</v>
          </cell>
          <cell r="P490" t="str">
            <v>단가산출</v>
          </cell>
        </row>
        <row r="491">
          <cell r="A491" t="str">
            <v>보조기층전압37500</v>
          </cell>
          <cell r="C491" t="str">
            <v>보조기층전압비(t=37.5cm)</v>
          </cell>
          <cell r="D491" t="str">
            <v>콤팩터1.5톤/보통지</v>
          </cell>
          <cell r="E491" t="str">
            <v>100㎡</v>
          </cell>
          <cell r="F491">
            <v>1</v>
          </cell>
          <cell r="G491">
            <v>0</v>
          </cell>
          <cell r="H491">
            <v>0</v>
          </cell>
          <cell r="I491">
            <v>6199</v>
          </cell>
          <cell r="J491">
            <v>6199</v>
          </cell>
          <cell r="K491">
            <v>43305</v>
          </cell>
          <cell r="L491">
            <v>43305</v>
          </cell>
          <cell r="M491">
            <v>2356</v>
          </cell>
          <cell r="N491">
            <v>2356</v>
          </cell>
          <cell r="O491">
            <v>51860</v>
          </cell>
          <cell r="P491" t="str">
            <v>단가산출</v>
          </cell>
        </row>
        <row r="492">
          <cell r="A492" t="str">
            <v>보조기층전압37510</v>
          </cell>
          <cell r="C492" t="str">
            <v>보조기층전압비(t=37.5cm)</v>
          </cell>
          <cell r="D492" t="str">
            <v>콤팩터1.5톤/번화2(10%)</v>
          </cell>
          <cell r="E492" t="str">
            <v>100㎡</v>
          </cell>
          <cell r="F492">
            <v>1</v>
          </cell>
          <cell r="G492">
            <v>0</v>
          </cell>
          <cell r="H492">
            <v>0</v>
          </cell>
          <cell r="I492">
            <v>6199</v>
          </cell>
          <cell r="J492">
            <v>6199</v>
          </cell>
          <cell r="K492">
            <v>46638</v>
          </cell>
          <cell r="L492">
            <v>46638</v>
          </cell>
          <cell r="M492">
            <v>2356</v>
          </cell>
          <cell r="N492">
            <v>2356</v>
          </cell>
          <cell r="O492">
            <v>55193</v>
          </cell>
          <cell r="P492" t="str">
            <v>단가산출</v>
          </cell>
        </row>
        <row r="493">
          <cell r="A493" t="str">
            <v>보조기층전압375야간</v>
          </cell>
          <cell r="C493" t="str">
            <v>보조기층전압비(t=37.5cm)</v>
          </cell>
          <cell r="D493" t="str">
            <v>콤팩터1.5톤/야간(25%)</v>
          </cell>
          <cell r="E493" t="str">
            <v>100㎡</v>
          </cell>
          <cell r="F493">
            <v>1</v>
          </cell>
          <cell r="G493">
            <v>0</v>
          </cell>
          <cell r="H493">
            <v>0</v>
          </cell>
          <cell r="I493">
            <v>6199</v>
          </cell>
          <cell r="J493">
            <v>6199</v>
          </cell>
          <cell r="K493">
            <v>72675</v>
          </cell>
          <cell r="L493">
            <v>72675</v>
          </cell>
          <cell r="M493">
            <v>2356</v>
          </cell>
          <cell r="N493">
            <v>2356</v>
          </cell>
          <cell r="O493">
            <v>81230</v>
          </cell>
          <cell r="P493" t="str">
            <v>단가산출</v>
          </cell>
        </row>
        <row r="494">
          <cell r="A494" t="str">
            <v>보조기층전압4000</v>
          </cell>
          <cell r="C494" t="str">
            <v>보조기층전압비(t=40cm)</v>
          </cell>
          <cell r="D494" t="str">
            <v>콤팩터1.5톤/보통지</v>
          </cell>
          <cell r="E494" t="str">
            <v>100㎡</v>
          </cell>
          <cell r="F494">
            <v>1</v>
          </cell>
          <cell r="G494">
            <v>0</v>
          </cell>
          <cell r="H494">
            <v>0</v>
          </cell>
          <cell r="I494">
            <v>6199</v>
          </cell>
          <cell r="J494">
            <v>6199</v>
          </cell>
          <cell r="K494">
            <v>43305</v>
          </cell>
          <cell r="L494">
            <v>43305</v>
          </cell>
          <cell r="M494">
            <v>2356</v>
          </cell>
          <cell r="N494">
            <v>2356</v>
          </cell>
          <cell r="O494">
            <v>51860</v>
          </cell>
          <cell r="P494" t="str">
            <v>단가산출</v>
          </cell>
        </row>
        <row r="495">
          <cell r="A495" t="str">
            <v>보조기층전압4010</v>
          </cell>
          <cell r="C495" t="str">
            <v>보조기층전압비(t=40cm)</v>
          </cell>
          <cell r="D495" t="str">
            <v>콤팩터1.5톤/번화2(10%)</v>
          </cell>
          <cell r="E495" t="str">
            <v>100㎡</v>
          </cell>
          <cell r="F495">
            <v>1</v>
          </cell>
          <cell r="G495">
            <v>0</v>
          </cell>
          <cell r="H495">
            <v>0</v>
          </cell>
          <cell r="I495">
            <v>6199</v>
          </cell>
          <cell r="J495">
            <v>6199</v>
          </cell>
          <cell r="K495">
            <v>46638</v>
          </cell>
          <cell r="L495">
            <v>46638</v>
          </cell>
          <cell r="M495">
            <v>2356</v>
          </cell>
          <cell r="N495">
            <v>2356</v>
          </cell>
          <cell r="O495">
            <v>55193</v>
          </cell>
          <cell r="P495" t="str">
            <v>단가산출</v>
          </cell>
        </row>
        <row r="496">
          <cell r="A496" t="str">
            <v>보조기층전압40야간</v>
          </cell>
          <cell r="C496" t="str">
            <v>보조기층전압비(t=40cm)</v>
          </cell>
          <cell r="D496" t="str">
            <v>콤팩터1.5톤/야간(25%)</v>
          </cell>
          <cell r="E496" t="str">
            <v>100㎡</v>
          </cell>
          <cell r="F496">
            <v>1</v>
          </cell>
          <cell r="G496">
            <v>0</v>
          </cell>
          <cell r="H496">
            <v>0</v>
          </cell>
          <cell r="I496">
            <v>6199</v>
          </cell>
          <cell r="J496">
            <v>6199</v>
          </cell>
          <cell r="K496">
            <v>72675</v>
          </cell>
          <cell r="L496">
            <v>72675</v>
          </cell>
          <cell r="M496">
            <v>2356</v>
          </cell>
          <cell r="N496">
            <v>2356</v>
          </cell>
          <cell r="O496">
            <v>81230</v>
          </cell>
          <cell r="P496" t="str">
            <v>단가산출</v>
          </cell>
        </row>
        <row r="497">
          <cell r="A497" t="str">
            <v>택코팅00</v>
          </cell>
          <cell r="C497" t="str">
            <v>아스팔트살포(택코팅)</v>
          </cell>
          <cell r="D497" t="str">
            <v>수동식스프레이어/보통지</v>
          </cell>
          <cell r="E497" t="str">
            <v>100㎡</v>
          </cell>
          <cell r="F497">
            <v>1</v>
          </cell>
          <cell r="G497">
            <v>0</v>
          </cell>
          <cell r="H497">
            <v>0</v>
          </cell>
          <cell r="I497">
            <v>9</v>
          </cell>
          <cell r="J497">
            <v>9</v>
          </cell>
          <cell r="K497">
            <v>104</v>
          </cell>
          <cell r="L497">
            <v>104</v>
          </cell>
          <cell r="M497">
            <v>4</v>
          </cell>
          <cell r="N497">
            <v>4</v>
          </cell>
          <cell r="O497">
            <v>117</v>
          </cell>
          <cell r="P497" t="str">
            <v>단가산출</v>
          </cell>
        </row>
        <row r="498">
          <cell r="A498" t="str">
            <v>택코팅10</v>
          </cell>
          <cell r="C498" t="str">
            <v>아스팔트살포(택코팅)</v>
          </cell>
          <cell r="D498" t="str">
            <v>수동식스프레이어/번화2(10%)</v>
          </cell>
          <cell r="E498" t="str">
            <v>100㎡</v>
          </cell>
          <cell r="F498">
            <v>1</v>
          </cell>
          <cell r="G498">
            <v>0</v>
          </cell>
          <cell r="H498">
            <v>0</v>
          </cell>
          <cell r="I498">
            <v>9</v>
          </cell>
          <cell r="J498">
            <v>9</v>
          </cell>
          <cell r="K498">
            <v>113</v>
          </cell>
          <cell r="L498">
            <v>113</v>
          </cell>
          <cell r="M498">
            <v>4</v>
          </cell>
          <cell r="N498">
            <v>4</v>
          </cell>
          <cell r="O498">
            <v>126</v>
          </cell>
          <cell r="P498" t="str">
            <v>단가산출</v>
          </cell>
        </row>
        <row r="499">
          <cell r="A499" t="str">
            <v>택코팅야간</v>
          </cell>
          <cell r="C499" t="str">
            <v>아스팔트살포(택코팅)</v>
          </cell>
          <cell r="D499" t="str">
            <v>수동식스프레이어/야간(25%)</v>
          </cell>
          <cell r="E499" t="str">
            <v>100㎡</v>
          </cell>
          <cell r="F499">
            <v>1</v>
          </cell>
          <cell r="G499">
            <v>0</v>
          </cell>
          <cell r="H499">
            <v>0</v>
          </cell>
          <cell r="I499">
            <v>9</v>
          </cell>
          <cell r="J499">
            <v>9</v>
          </cell>
          <cell r="K499">
            <v>176</v>
          </cell>
          <cell r="L499">
            <v>176</v>
          </cell>
          <cell r="M499">
            <v>4</v>
          </cell>
          <cell r="N499">
            <v>4</v>
          </cell>
          <cell r="O499">
            <v>189</v>
          </cell>
          <cell r="P499" t="str">
            <v>단가산출</v>
          </cell>
        </row>
        <row r="500">
          <cell r="A500" t="str">
            <v>프라임00</v>
          </cell>
          <cell r="C500" t="str">
            <v>아스팔트살포(프라임코팅)</v>
          </cell>
          <cell r="D500" t="str">
            <v>수동식스프레이어/보통지</v>
          </cell>
          <cell r="E500" t="str">
            <v>100㎡</v>
          </cell>
          <cell r="F500">
            <v>1</v>
          </cell>
          <cell r="G500">
            <v>0</v>
          </cell>
          <cell r="H500">
            <v>0</v>
          </cell>
          <cell r="I500">
            <v>33</v>
          </cell>
          <cell r="J500">
            <v>33</v>
          </cell>
          <cell r="K500">
            <v>393</v>
          </cell>
          <cell r="L500">
            <v>393</v>
          </cell>
          <cell r="M500">
            <v>18</v>
          </cell>
          <cell r="N500">
            <v>18</v>
          </cell>
          <cell r="O500">
            <v>444</v>
          </cell>
          <cell r="P500" t="str">
            <v>단가산출</v>
          </cell>
        </row>
        <row r="501">
          <cell r="A501" t="str">
            <v>프라임10</v>
          </cell>
          <cell r="C501" t="str">
            <v>아스팔트살포(프라임코팅)</v>
          </cell>
          <cell r="D501" t="str">
            <v>수동식스프레이어/번화2(10%)</v>
          </cell>
          <cell r="E501" t="str">
            <v>100㎡</v>
          </cell>
          <cell r="F501">
            <v>1</v>
          </cell>
          <cell r="G501">
            <v>0</v>
          </cell>
          <cell r="H501">
            <v>0</v>
          </cell>
          <cell r="I501">
            <v>33</v>
          </cell>
          <cell r="J501">
            <v>33</v>
          </cell>
          <cell r="K501">
            <v>423</v>
          </cell>
          <cell r="L501">
            <v>423</v>
          </cell>
          <cell r="M501">
            <v>18</v>
          </cell>
          <cell r="N501">
            <v>18</v>
          </cell>
          <cell r="O501">
            <v>474</v>
          </cell>
          <cell r="P501" t="str">
            <v>단가산출</v>
          </cell>
        </row>
        <row r="502">
          <cell r="A502" t="str">
            <v>프라임야간</v>
          </cell>
          <cell r="C502" t="str">
            <v>아스팔트살포(프라임코팅)</v>
          </cell>
          <cell r="D502" t="str">
            <v>수동식스프레이어/야간(25%)</v>
          </cell>
          <cell r="E502" t="str">
            <v>100㎡</v>
          </cell>
          <cell r="F502">
            <v>1</v>
          </cell>
          <cell r="G502">
            <v>0</v>
          </cell>
          <cell r="H502">
            <v>0</v>
          </cell>
          <cell r="I502">
            <v>33</v>
          </cell>
          <cell r="J502">
            <v>33</v>
          </cell>
          <cell r="K502">
            <v>660</v>
          </cell>
          <cell r="L502">
            <v>660</v>
          </cell>
          <cell r="M502">
            <v>18</v>
          </cell>
          <cell r="N502">
            <v>18</v>
          </cell>
          <cell r="O502">
            <v>711</v>
          </cell>
          <cell r="P502" t="str">
            <v>단가산출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퍼스트"/>
      <sheetName val="원가"/>
      <sheetName val="내역서"/>
      <sheetName val="하도급사항"/>
      <sheetName val="토공원가"/>
      <sheetName val="토공하도"/>
      <sheetName val="철콘원가"/>
      <sheetName val="철콘하도"/>
      <sheetName val="포장원가"/>
      <sheetName val="포장하도"/>
      <sheetName val="원가샘플"/>
      <sheetName val="내역서샘플"/>
      <sheetName val="집계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"/>
      <sheetName val="현장실사자료"/>
      <sheetName val="루트도"/>
      <sheetName val="기별명세서"/>
      <sheetName val="승인,신청서"/>
      <sheetName val="실사보고서"/>
      <sheetName val="일위CODE"/>
      <sheetName val="산출0"/>
    </sheetNames>
    <sheetDataSet>
      <sheetData sheetId="0" refreshError="1"/>
      <sheetData sheetId="1" refreshError="1">
        <row r="2">
          <cell r="C2" t="str">
            <v>자양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가일람"/>
      <sheetName val="단가표"/>
      <sheetName val="조경일람"/>
      <sheetName val="조경"/>
      <sheetName val="단가"/>
      <sheetName val="자재일람"/>
      <sheetName val="자재단가"/>
      <sheetName val="산출내역"/>
      <sheetName val="단위량당중기"/>
      <sheetName val="구역화물"/>
      <sheetName val="경운기운반"/>
      <sheetName val="중기입력조건"/>
      <sheetName val="중기"/>
      <sheetName val="중기시간"/>
      <sheetName val="자재운반"/>
      <sheetName val="M03(PVC,PE)"/>
      <sheetName val="재료비"/>
      <sheetName val="공통단가"/>
      <sheetName val="운반비"/>
      <sheetName val="2000양배"/>
      <sheetName val="2000,9월 일위"/>
      <sheetName val="문화농공일위"/>
      <sheetName val="문화농공 9월 일위"/>
      <sheetName val="사택일위"/>
      <sheetName val="사택 9월 일위 "/>
      <sheetName val="수자재단위당"/>
      <sheetName val="48일위"/>
      <sheetName val="BID"/>
      <sheetName val="일위대가"/>
      <sheetName val="1,2공구원가계산서"/>
      <sheetName val="2공구산출내역"/>
      <sheetName val="1공구산출내역서"/>
      <sheetName val="부속동"/>
      <sheetName val="자재단가비교표"/>
      <sheetName val="퍼스트"/>
      <sheetName val="제경비"/>
      <sheetName val="상-교대(A1-A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3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인수공재료"/>
      <sheetName val="터파기(FC)"/>
      <sheetName val="자재단가"/>
      <sheetName val="소요노력"/>
      <sheetName val="터파기(구조물)"/>
      <sheetName val="공사설명서"/>
      <sheetName val="주요자재"/>
      <sheetName val="예정공정표"/>
      <sheetName val="동원인원"/>
      <sheetName val="부담금"/>
      <sheetName val="공정입력"/>
      <sheetName val="단가표"/>
      <sheetName val="손료"/>
      <sheetName val="단위량"/>
      <sheetName val="토적집계표"/>
      <sheetName val="재료집계표1"/>
      <sheetName val="재료집계표2"/>
      <sheetName val="재료집계표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HMEN"/>
      <sheetName val="#REF"/>
      <sheetName val="설계조건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-WORK"/>
      <sheetName val="철거산출근거"/>
    </sheetNames>
    <sheetDataSet>
      <sheetData sheetId="0" refreshError="1">
        <row r="22">
          <cell r="F22">
            <v>148</v>
          </cell>
          <cell r="G22">
            <v>0</v>
          </cell>
          <cell r="H22">
            <v>0</v>
          </cell>
          <cell r="J22">
            <v>148</v>
          </cell>
          <cell r="K22">
            <v>0</v>
          </cell>
          <cell r="L22">
            <v>0</v>
          </cell>
        </row>
        <row r="23">
          <cell r="F23">
            <v>167</v>
          </cell>
          <cell r="G23">
            <v>0</v>
          </cell>
          <cell r="H23">
            <v>0</v>
          </cell>
          <cell r="J23">
            <v>167</v>
          </cell>
          <cell r="K23">
            <v>0</v>
          </cell>
          <cell r="L23">
            <v>0</v>
          </cell>
        </row>
        <row r="24">
          <cell r="F24">
            <v>215</v>
          </cell>
          <cell r="G24">
            <v>0</v>
          </cell>
          <cell r="H24">
            <v>0</v>
          </cell>
          <cell r="J24">
            <v>215</v>
          </cell>
          <cell r="K24">
            <v>0</v>
          </cell>
          <cell r="L24">
            <v>0</v>
          </cell>
        </row>
        <row r="25">
          <cell r="F25">
            <v>331</v>
          </cell>
          <cell r="G25">
            <v>0</v>
          </cell>
          <cell r="H25">
            <v>0</v>
          </cell>
          <cell r="J25">
            <v>331</v>
          </cell>
          <cell r="K25">
            <v>0</v>
          </cell>
          <cell r="L25">
            <v>0</v>
          </cell>
        </row>
        <row r="26">
          <cell r="F26">
            <v>451</v>
          </cell>
          <cell r="G26">
            <v>0</v>
          </cell>
          <cell r="H26">
            <v>0</v>
          </cell>
          <cell r="J26">
            <v>451</v>
          </cell>
          <cell r="K26">
            <v>0</v>
          </cell>
          <cell r="L26">
            <v>0</v>
          </cell>
        </row>
        <row r="27">
          <cell r="F27">
            <v>691</v>
          </cell>
          <cell r="G27">
            <v>0</v>
          </cell>
          <cell r="H27">
            <v>0</v>
          </cell>
          <cell r="J27">
            <v>691</v>
          </cell>
          <cell r="K27">
            <v>0</v>
          </cell>
          <cell r="L27">
            <v>0</v>
          </cell>
        </row>
        <row r="28">
          <cell r="F28">
            <v>980</v>
          </cell>
          <cell r="G28">
            <v>0</v>
          </cell>
          <cell r="H28">
            <v>0</v>
          </cell>
          <cell r="J28">
            <v>980</v>
          </cell>
          <cell r="K28">
            <v>0</v>
          </cell>
          <cell r="L28">
            <v>0</v>
          </cell>
        </row>
        <row r="29">
          <cell r="F29">
            <v>1784</v>
          </cell>
          <cell r="G29">
            <v>0</v>
          </cell>
          <cell r="H29">
            <v>0</v>
          </cell>
          <cell r="J29">
            <v>1784</v>
          </cell>
          <cell r="K29">
            <v>0</v>
          </cell>
          <cell r="L29">
            <v>0</v>
          </cell>
        </row>
        <row r="30">
          <cell r="F30">
            <v>2475</v>
          </cell>
          <cell r="G30">
            <v>0</v>
          </cell>
          <cell r="H30">
            <v>0</v>
          </cell>
          <cell r="J30">
            <v>2475</v>
          </cell>
          <cell r="K30">
            <v>0</v>
          </cell>
          <cell r="L30">
            <v>0</v>
          </cell>
        </row>
        <row r="31">
          <cell r="F31">
            <v>2357</v>
          </cell>
          <cell r="G31">
            <v>0</v>
          </cell>
          <cell r="H31">
            <v>0</v>
          </cell>
          <cell r="J31">
            <v>2357</v>
          </cell>
          <cell r="K31">
            <v>0</v>
          </cell>
          <cell r="L31">
            <v>0</v>
          </cell>
        </row>
        <row r="32">
          <cell r="F32">
            <v>3130</v>
          </cell>
          <cell r="G32">
            <v>0</v>
          </cell>
          <cell r="H32">
            <v>0</v>
          </cell>
          <cell r="J32">
            <v>3130</v>
          </cell>
          <cell r="K32">
            <v>0</v>
          </cell>
          <cell r="L32">
            <v>0</v>
          </cell>
        </row>
        <row r="33">
          <cell r="F33">
            <v>3757</v>
          </cell>
          <cell r="G33">
            <v>0</v>
          </cell>
          <cell r="H33">
            <v>0</v>
          </cell>
          <cell r="J33">
            <v>3757</v>
          </cell>
          <cell r="K33">
            <v>0</v>
          </cell>
          <cell r="L33">
            <v>0</v>
          </cell>
        </row>
        <row r="34">
          <cell r="F34">
            <v>6947</v>
          </cell>
          <cell r="G34">
            <v>0</v>
          </cell>
          <cell r="H34">
            <v>0</v>
          </cell>
          <cell r="J34">
            <v>6947</v>
          </cell>
          <cell r="K34">
            <v>0</v>
          </cell>
          <cell r="L34">
            <v>0</v>
          </cell>
        </row>
        <row r="35">
          <cell r="F35">
            <v>8626</v>
          </cell>
          <cell r="G35">
            <v>0</v>
          </cell>
          <cell r="H35">
            <v>0</v>
          </cell>
          <cell r="J35">
            <v>8626</v>
          </cell>
          <cell r="K35">
            <v>0</v>
          </cell>
          <cell r="L35">
            <v>0</v>
          </cell>
        </row>
        <row r="36">
          <cell r="F36">
            <v>13937</v>
          </cell>
          <cell r="G36">
            <v>0</v>
          </cell>
          <cell r="H36">
            <v>0</v>
          </cell>
          <cell r="J36">
            <v>13937</v>
          </cell>
          <cell r="K36">
            <v>0</v>
          </cell>
          <cell r="L36">
            <v>0</v>
          </cell>
        </row>
        <row r="37">
          <cell r="F37">
            <v>177</v>
          </cell>
          <cell r="G37">
            <v>0</v>
          </cell>
          <cell r="H37">
            <v>0</v>
          </cell>
          <cell r="J37">
            <v>177</v>
          </cell>
          <cell r="K37">
            <v>0</v>
          </cell>
          <cell r="L37">
            <v>0</v>
          </cell>
        </row>
        <row r="38">
          <cell r="F38">
            <v>593</v>
          </cell>
          <cell r="G38">
            <v>0</v>
          </cell>
          <cell r="H38">
            <v>0</v>
          </cell>
          <cell r="J38">
            <v>593</v>
          </cell>
          <cell r="K38">
            <v>0</v>
          </cell>
          <cell r="L38">
            <v>0</v>
          </cell>
        </row>
        <row r="39">
          <cell r="F39">
            <v>1427</v>
          </cell>
          <cell r="G39">
            <v>0</v>
          </cell>
          <cell r="H39">
            <v>0</v>
          </cell>
          <cell r="J39">
            <v>1427</v>
          </cell>
          <cell r="K39">
            <v>0</v>
          </cell>
          <cell r="L39">
            <v>0</v>
          </cell>
        </row>
        <row r="40">
          <cell r="F40">
            <v>2852</v>
          </cell>
          <cell r="G40">
            <v>0</v>
          </cell>
          <cell r="H40">
            <v>0</v>
          </cell>
          <cell r="J40">
            <v>2852</v>
          </cell>
          <cell r="K40">
            <v>0</v>
          </cell>
          <cell r="L40">
            <v>0</v>
          </cell>
        </row>
        <row r="41">
          <cell r="F41">
            <v>2479</v>
          </cell>
          <cell r="G41">
            <v>0</v>
          </cell>
          <cell r="H41">
            <v>0</v>
          </cell>
          <cell r="J41">
            <v>2479</v>
          </cell>
          <cell r="K41">
            <v>0</v>
          </cell>
          <cell r="L41">
            <v>0</v>
          </cell>
        </row>
        <row r="42">
          <cell r="F42">
            <v>4577</v>
          </cell>
          <cell r="G42">
            <v>0</v>
          </cell>
          <cell r="H42">
            <v>0</v>
          </cell>
          <cell r="J42">
            <v>4577</v>
          </cell>
          <cell r="K42">
            <v>0</v>
          </cell>
          <cell r="L42">
            <v>0</v>
          </cell>
        </row>
        <row r="43">
          <cell r="F43">
            <v>44</v>
          </cell>
          <cell r="G43">
            <v>0</v>
          </cell>
          <cell r="H43">
            <v>0</v>
          </cell>
          <cell r="J43">
            <v>44</v>
          </cell>
          <cell r="K43">
            <v>0</v>
          </cell>
          <cell r="L43">
            <v>0</v>
          </cell>
        </row>
        <row r="44">
          <cell r="F44">
            <v>69</v>
          </cell>
          <cell r="G44">
            <v>0</v>
          </cell>
          <cell r="H44">
            <v>0</v>
          </cell>
          <cell r="J44">
            <v>69</v>
          </cell>
          <cell r="K44">
            <v>0</v>
          </cell>
          <cell r="L44">
            <v>0</v>
          </cell>
        </row>
        <row r="45">
          <cell r="F45">
            <v>105</v>
          </cell>
          <cell r="G45">
            <v>0</v>
          </cell>
          <cell r="H45">
            <v>0</v>
          </cell>
          <cell r="J45">
            <v>105</v>
          </cell>
          <cell r="K45">
            <v>0</v>
          </cell>
          <cell r="L45">
            <v>0</v>
          </cell>
        </row>
        <row r="46">
          <cell r="F46">
            <v>133</v>
          </cell>
          <cell r="G46">
            <v>0</v>
          </cell>
          <cell r="H46">
            <v>0</v>
          </cell>
          <cell r="J46">
            <v>133</v>
          </cell>
          <cell r="K46">
            <v>0</v>
          </cell>
          <cell r="L46">
            <v>0</v>
          </cell>
        </row>
        <row r="47">
          <cell r="F47">
            <v>201</v>
          </cell>
          <cell r="G47">
            <v>0</v>
          </cell>
          <cell r="H47">
            <v>0</v>
          </cell>
          <cell r="J47">
            <v>201</v>
          </cell>
          <cell r="K47">
            <v>0</v>
          </cell>
          <cell r="L47">
            <v>0</v>
          </cell>
        </row>
        <row r="48">
          <cell r="F48">
            <v>286</v>
          </cell>
          <cell r="G48">
            <v>0</v>
          </cell>
          <cell r="H48">
            <v>0</v>
          </cell>
          <cell r="J48">
            <v>286</v>
          </cell>
          <cell r="K48">
            <v>0</v>
          </cell>
          <cell r="L48">
            <v>0</v>
          </cell>
        </row>
        <row r="49">
          <cell r="F49">
            <v>562</v>
          </cell>
          <cell r="G49">
            <v>0</v>
          </cell>
          <cell r="H49">
            <v>0</v>
          </cell>
          <cell r="J49">
            <v>562</v>
          </cell>
          <cell r="K49">
            <v>0</v>
          </cell>
          <cell r="L49">
            <v>0</v>
          </cell>
        </row>
        <row r="50">
          <cell r="F50">
            <v>857</v>
          </cell>
          <cell r="G50">
            <v>0</v>
          </cell>
          <cell r="H50">
            <v>0</v>
          </cell>
          <cell r="J50">
            <v>857</v>
          </cell>
          <cell r="K50">
            <v>0</v>
          </cell>
          <cell r="L50">
            <v>0</v>
          </cell>
        </row>
        <row r="51">
          <cell r="F51">
            <v>1365</v>
          </cell>
          <cell r="G51">
            <v>0</v>
          </cell>
          <cell r="H51">
            <v>0</v>
          </cell>
          <cell r="J51">
            <v>1365</v>
          </cell>
          <cell r="K51">
            <v>0</v>
          </cell>
          <cell r="L51">
            <v>0</v>
          </cell>
        </row>
        <row r="52">
          <cell r="F52">
            <v>97</v>
          </cell>
          <cell r="G52">
            <v>0</v>
          </cell>
          <cell r="H52">
            <v>0</v>
          </cell>
          <cell r="J52">
            <v>97</v>
          </cell>
          <cell r="K52">
            <v>0</v>
          </cell>
          <cell r="L52">
            <v>0</v>
          </cell>
        </row>
        <row r="53">
          <cell r="F53">
            <v>46</v>
          </cell>
          <cell r="G53">
            <v>0</v>
          </cell>
          <cell r="H53">
            <v>0</v>
          </cell>
          <cell r="J53">
            <v>46</v>
          </cell>
          <cell r="K53">
            <v>0</v>
          </cell>
          <cell r="L53">
            <v>0</v>
          </cell>
        </row>
        <row r="54">
          <cell r="F54">
            <v>75</v>
          </cell>
          <cell r="G54">
            <v>0</v>
          </cell>
          <cell r="H54">
            <v>0</v>
          </cell>
          <cell r="J54">
            <v>75</v>
          </cell>
          <cell r="K54">
            <v>0</v>
          </cell>
          <cell r="L54">
            <v>0</v>
          </cell>
        </row>
        <row r="55">
          <cell r="F55">
            <v>112</v>
          </cell>
          <cell r="G55">
            <v>0</v>
          </cell>
          <cell r="H55">
            <v>0</v>
          </cell>
          <cell r="J55">
            <v>112</v>
          </cell>
          <cell r="K55">
            <v>0</v>
          </cell>
          <cell r="L55">
            <v>0</v>
          </cell>
        </row>
        <row r="56">
          <cell r="F56">
            <v>141</v>
          </cell>
          <cell r="G56">
            <v>0</v>
          </cell>
          <cell r="H56">
            <v>0</v>
          </cell>
          <cell r="J56">
            <v>141</v>
          </cell>
          <cell r="K56">
            <v>0</v>
          </cell>
          <cell r="L56">
            <v>0</v>
          </cell>
        </row>
        <row r="57">
          <cell r="F57">
            <v>1613</v>
          </cell>
          <cell r="G57">
            <v>0</v>
          </cell>
          <cell r="H57">
            <v>0</v>
          </cell>
          <cell r="J57">
            <v>1613</v>
          </cell>
          <cell r="K57">
            <v>0</v>
          </cell>
          <cell r="L57">
            <v>0</v>
          </cell>
        </row>
        <row r="58">
          <cell r="F58">
            <v>917</v>
          </cell>
          <cell r="G58">
            <v>0</v>
          </cell>
          <cell r="H58">
            <v>0</v>
          </cell>
          <cell r="J58">
            <v>917</v>
          </cell>
          <cell r="K58">
            <v>0</v>
          </cell>
          <cell r="L58">
            <v>0</v>
          </cell>
        </row>
        <row r="59">
          <cell r="F59">
            <v>1670</v>
          </cell>
          <cell r="G59">
            <v>0</v>
          </cell>
          <cell r="H59">
            <v>0</v>
          </cell>
          <cell r="J59">
            <v>1670</v>
          </cell>
          <cell r="K59">
            <v>0</v>
          </cell>
          <cell r="L59">
            <v>0</v>
          </cell>
        </row>
        <row r="60">
          <cell r="F60">
            <v>1851</v>
          </cell>
          <cell r="G60">
            <v>0</v>
          </cell>
          <cell r="H60">
            <v>0</v>
          </cell>
          <cell r="J60">
            <v>1851</v>
          </cell>
          <cell r="K60">
            <v>0</v>
          </cell>
          <cell r="L60">
            <v>0</v>
          </cell>
        </row>
        <row r="61">
          <cell r="F61">
            <v>2034</v>
          </cell>
          <cell r="G61">
            <v>0</v>
          </cell>
          <cell r="H61">
            <v>0</v>
          </cell>
          <cell r="J61">
            <v>2034</v>
          </cell>
          <cell r="K61">
            <v>0</v>
          </cell>
          <cell r="L61">
            <v>0</v>
          </cell>
        </row>
        <row r="62">
          <cell r="F62">
            <v>2431</v>
          </cell>
          <cell r="G62">
            <v>0</v>
          </cell>
          <cell r="H62">
            <v>0</v>
          </cell>
          <cell r="J62">
            <v>2431</v>
          </cell>
          <cell r="K62">
            <v>0</v>
          </cell>
          <cell r="L62">
            <v>0</v>
          </cell>
        </row>
        <row r="63">
          <cell r="F63">
            <v>2398</v>
          </cell>
          <cell r="G63">
            <v>0</v>
          </cell>
          <cell r="H63">
            <v>0</v>
          </cell>
          <cell r="J63">
            <v>2398</v>
          </cell>
          <cell r="K63">
            <v>0</v>
          </cell>
          <cell r="L63">
            <v>0</v>
          </cell>
        </row>
        <row r="64">
          <cell r="F64">
            <v>7023</v>
          </cell>
          <cell r="G64">
            <v>0</v>
          </cell>
          <cell r="H64">
            <v>0</v>
          </cell>
          <cell r="J64">
            <v>7023</v>
          </cell>
          <cell r="K64">
            <v>0</v>
          </cell>
          <cell r="L64">
            <v>0</v>
          </cell>
        </row>
        <row r="65">
          <cell r="F65">
            <v>223</v>
          </cell>
          <cell r="G65">
            <v>0</v>
          </cell>
          <cell r="H65">
            <v>0</v>
          </cell>
          <cell r="J65">
            <v>223</v>
          </cell>
          <cell r="K65">
            <v>0</v>
          </cell>
          <cell r="L65">
            <v>0</v>
          </cell>
        </row>
        <row r="66">
          <cell r="F66">
            <v>308</v>
          </cell>
          <cell r="G66">
            <v>0</v>
          </cell>
          <cell r="H66">
            <v>0</v>
          </cell>
          <cell r="J66">
            <v>308</v>
          </cell>
          <cell r="K66">
            <v>0</v>
          </cell>
          <cell r="L66">
            <v>0</v>
          </cell>
        </row>
        <row r="67">
          <cell r="F67">
            <v>418</v>
          </cell>
          <cell r="G67">
            <v>0</v>
          </cell>
          <cell r="H67">
            <v>0</v>
          </cell>
          <cell r="J67">
            <v>418</v>
          </cell>
          <cell r="K67">
            <v>0</v>
          </cell>
          <cell r="L67">
            <v>0</v>
          </cell>
        </row>
        <row r="68">
          <cell r="F68">
            <v>735</v>
          </cell>
          <cell r="G68">
            <v>0</v>
          </cell>
          <cell r="H68">
            <v>0</v>
          </cell>
          <cell r="J68">
            <v>735</v>
          </cell>
          <cell r="K68">
            <v>0</v>
          </cell>
          <cell r="L68">
            <v>0</v>
          </cell>
        </row>
        <row r="69">
          <cell r="F69">
            <v>970</v>
          </cell>
          <cell r="G69">
            <v>0</v>
          </cell>
          <cell r="H69">
            <v>0</v>
          </cell>
          <cell r="J69">
            <v>970</v>
          </cell>
          <cell r="K69">
            <v>0</v>
          </cell>
          <cell r="L69">
            <v>0</v>
          </cell>
        </row>
        <row r="70">
          <cell r="F70">
            <v>1343</v>
          </cell>
          <cell r="G70">
            <v>0</v>
          </cell>
          <cell r="H70">
            <v>0</v>
          </cell>
          <cell r="J70">
            <v>1343</v>
          </cell>
          <cell r="K70">
            <v>0</v>
          </cell>
          <cell r="L70">
            <v>0</v>
          </cell>
        </row>
        <row r="71">
          <cell r="F71">
            <v>2299</v>
          </cell>
          <cell r="G71">
            <v>0</v>
          </cell>
          <cell r="H71">
            <v>0</v>
          </cell>
          <cell r="J71">
            <v>2299</v>
          </cell>
          <cell r="K71">
            <v>0</v>
          </cell>
          <cell r="L71">
            <v>0</v>
          </cell>
        </row>
        <row r="72">
          <cell r="F72">
            <v>3142</v>
          </cell>
          <cell r="G72">
            <v>0</v>
          </cell>
          <cell r="H72">
            <v>0</v>
          </cell>
          <cell r="J72">
            <v>3142</v>
          </cell>
          <cell r="K72">
            <v>0</v>
          </cell>
          <cell r="L72">
            <v>0</v>
          </cell>
        </row>
        <row r="73">
          <cell r="F73">
            <v>3486</v>
          </cell>
          <cell r="G73">
            <v>0</v>
          </cell>
          <cell r="H73">
            <v>0</v>
          </cell>
          <cell r="J73">
            <v>3486</v>
          </cell>
          <cell r="K73">
            <v>0</v>
          </cell>
          <cell r="L73">
            <v>0</v>
          </cell>
        </row>
        <row r="74">
          <cell r="F74">
            <v>4534</v>
          </cell>
          <cell r="G74">
            <v>0</v>
          </cell>
          <cell r="H74">
            <v>0</v>
          </cell>
          <cell r="J74">
            <v>4534</v>
          </cell>
          <cell r="K74">
            <v>0</v>
          </cell>
          <cell r="L74">
            <v>0</v>
          </cell>
        </row>
        <row r="75">
          <cell r="F75">
            <v>5082</v>
          </cell>
          <cell r="G75">
            <v>0</v>
          </cell>
          <cell r="H75">
            <v>0</v>
          </cell>
          <cell r="J75">
            <v>5082</v>
          </cell>
          <cell r="K75">
            <v>0</v>
          </cell>
          <cell r="L75">
            <v>0</v>
          </cell>
        </row>
        <row r="76">
          <cell r="F76">
            <v>7799</v>
          </cell>
          <cell r="G76">
            <v>0</v>
          </cell>
          <cell r="H76">
            <v>0</v>
          </cell>
          <cell r="J76">
            <v>7799</v>
          </cell>
          <cell r="K76">
            <v>0</v>
          </cell>
          <cell r="L76">
            <v>0</v>
          </cell>
        </row>
        <row r="77">
          <cell r="F77">
            <v>9712</v>
          </cell>
          <cell r="G77">
            <v>0</v>
          </cell>
          <cell r="H77">
            <v>0</v>
          </cell>
          <cell r="J77">
            <v>9712</v>
          </cell>
          <cell r="K77">
            <v>0</v>
          </cell>
          <cell r="L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F79">
            <v>11126</v>
          </cell>
          <cell r="G79">
            <v>0</v>
          </cell>
          <cell r="H79">
            <v>0</v>
          </cell>
          <cell r="J79">
            <v>11126</v>
          </cell>
          <cell r="K79">
            <v>0</v>
          </cell>
          <cell r="L79">
            <v>0</v>
          </cell>
        </row>
        <row r="80">
          <cell r="F80">
            <v>0</v>
          </cell>
          <cell r="G80">
            <v>0</v>
          </cell>
          <cell r="H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F81">
            <v>0</v>
          </cell>
          <cell r="G81">
            <v>0</v>
          </cell>
          <cell r="H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F82">
            <v>393</v>
          </cell>
          <cell r="G82">
            <v>0</v>
          </cell>
          <cell r="H82">
            <v>0</v>
          </cell>
          <cell r="J82">
            <v>393</v>
          </cell>
          <cell r="K82">
            <v>0</v>
          </cell>
          <cell r="L82">
            <v>0</v>
          </cell>
        </row>
        <row r="83">
          <cell r="F83">
            <v>507</v>
          </cell>
          <cell r="G83">
            <v>0</v>
          </cell>
          <cell r="H83">
            <v>0</v>
          </cell>
          <cell r="J83">
            <v>507</v>
          </cell>
          <cell r="K83">
            <v>0</v>
          </cell>
          <cell r="L83">
            <v>0</v>
          </cell>
        </row>
        <row r="84">
          <cell r="F84">
            <v>677</v>
          </cell>
          <cell r="G84">
            <v>0</v>
          </cell>
          <cell r="H84">
            <v>0</v>
          </cell>
          <cell r="J84">
            <v>677</v>
          </cell>
          <cell r="K84">
            <v>0</v>
          </cell>
          <cell r="L84">
            <v>0</v>
          </cell>
        </row>
        <row r="85">
          <cell r="F85">
            <v>931</v>
          </cell>
          <cell r="G85">
            <v>0</v>
          </cell>
          <cell r="H85">
            <v>0</v>
          </cell>
          <cell r="J85">
            <v>931</v>
          </cell>
          <cell r="K85">
            <v>0</v>
          </cell>
          <cell r="L85">
            <v>0</v>
          </cell>
        </row>
        <row r="86">
          <cell r="F86">
            <v>1619</v>
          </cell>
          <cell r="G86">
            <v>0</v>
          </cell>
          <cell r="H86">
            <v>0</v>
          </cell>
          <cell r="J86">
            <v>1619</v>
          </cell>
          <cell r="K86">
            <v>0</v>
          </cell>
          <cell r="L86">
            <v>0</v>
          </cell>
        </row>
        <row r="87">
          <cell r="F87">
            <v>2055</v>
          </cell>
          <cell r="G87">
            <v>0</v>
          </cell>
          <cell r="H87">
            <v>0</v>
          </cell>
          <cell r="J87">
            <v>2055</v>
          </cell>
          <cell r="K87">
            <v>0</v>
          </cell>
          <cell r="L87">
            <v>0</v>
          </cell>
        </row>
        <row r="88">
          <cell r="F88">
            <v>2958</v>
          </cell>
          <cell r="G88">
            <v>0</v>
          </cell>
          <cell r="H88">
            <v>0</v>
          </cell>
          <cell r="J88">
            <v>2958</v>
          </cell>
          <cell r="K88">
            <v>0</v>
          </cell>
          <cell r="L88">
            <v>0</v>
          </cell>
        </row>
        <row r="89">
          <cell r="F89">
            <v>5773</v>
          </cell>
          <cell r="G89">
            <v>0</v>
          </cell>
          <cell r="H89">
            <v>0</v>
          </cell>
          <cell r="J89">
            <v>5773</v>
          </cell>
          <cell r="K89">
            <v>0</v>
          </cell>
          <cell r="L89">
            <v>0</v>
          </cell>
        </row>
        <row r="90">
          <cell r="F90">
            <v>639</v>
          </cell>
          <cell r="G90">
            <v>0</v>
          </cell>
          <cell r="H90">
            <v>0</v>
          </cell>
          <cell r="J90">
            <v>639</v>
          </cell>
          <cell r="K90">
            <v>0</v>
          </cell>
          <cell r="L90">
            <v>0</v>
          </cell>
        </row>
        <row r="91">
          <cell r="F91">
            <v>867</v>
          </cell>
          <cell r="G91">
            <v>0</v>
          </cell>
          <cell r="H91">
            <v>0</v>
          </cell>
          <cell r="J91">
            <v>867</v>
          </cell>
          <cell r="K91">
            <v>0</v>
          </cell>
          <cell r="L91">
            <v>0</v>
          </cell>
        </row>
        <row r="92">
          <cell r="F92">
            <v>1230</v>
          </cell>
          <cell r="G92">
            <v>0</v>
          </cell>
          <cell r="H92">
            <v>0</v>
          </cell>
          <cell r="J92">
            <v>1230</v>
          </cell>
          <cell r="K92">
            <v>0</v>
          </cell>
          <cell r="L92">
            <v>0</v>
          </cell>
        </row>
        <row r="93">
          <cell r="F93">
            <v>1981</v>
          </cell>
          <cell r="G93">
            <v>0</v>
          </cell>
          <cell r="H93">
            <v>0</v>
          </cell>
          <cell r="J93">
            <v>1981</v>
          </cell>
          <cell r="K93">
            <v>0</v>
          </cell>
          <cell r="L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F95">
            <v>2864</v>
          </cell>
          <cell r="G95">
            <v>0</v>
          </cell>
          <cell r="H95">
            <v>0</v>
          </cell>
          <cell r="J95">
            <v>2864</v>
          </cell>
          <cell r="K95">
            <v>0</v>
          </cell>
          <cell r="L95">
            <v>0</v>
          </cell>
        </row>
        <row r="96">
          <cell r="F96">
            <v>4564</v>
          </cell>
          <cell r="G96">
            <v>0</v>
          </cell>
          <cell r="H96">
            <v>0</v>
          </cell>
          <cell r="J96">
            <v>4564</v>
          </cell>
          <cell r="K96">
            <v>0</v>
          </cell>
          <cell r="L96">
            <v>0</v>
          </cell>
        </row>
        <row r="97">
          <cell r="F97">
            <v>0</v>
          </cell>
          <cell r="G97">
            <v>0</v>
          </cell>
          <cell r="H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F98">
            <v>7930</v>
          </cell>
          <cell r="G98">
            <v>0</v>
          </cell>
          <cell r="H98">
            <v>0</v>
          </cell>
          <cell r="J98">
            <v>7930</v>
          </cell>
          <cell r="K98">
            <v>0</v>
          </cell>
          <cell r="L98">
            <v>0</v>
          </cell>
        </row>
        <row r="99">
          <cell r="F99">
            <v>847</v>
          </cell>
          <cell r="G99">
            <v>0</v>
          </cell>
          <cell r="H99">
            <v>0</v>
          </cell>
          <cell r="J99">
            <v>847</v>
          </cell>
          <cell r="K99">
            <v>0</v>
          </cell>
          <cell r="L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F101">
            <v>1096</v>
          </cell>
          <cell r="G101">
            <v>0</v>
          </cell>
          <cell r="H101">
            <v>0</v>
          </cell>
          <cell r="J101">
            <v>1096</v>
          </cell>
          <cell r="K101">
            <v>0</v>
          </cell>
          <cell r="L101">
            <v>0</v>
          </cell>
        </row>
        <row r="102">
          <cell r="F102">
            <v>1428</v>
          </cell>
          <cell r="G102">
            <v>0</v>
          </cell>
          <cell r="H102">
            <v>0</v>
          </cell>
          <cell r="J102">
            <v>1428</v>
          </cell>
          <cell r="K102">
            <v>0</v>
          </cell>
          <cell r="L102">
            <v>0</v>
          </cell>
        </row>
        <row r="103">
          <cell r="F103">
            <v>2572</v>
          </cell>
          <cell r="G103">
            <v>0</v>
          </cell>
          <cell r="H103">
            <v>0</v>
          </cell>
          <cell r="J103">
            <v>2572</v>
          </cell>
          <cell r="K103">
            <v>0</v>
          </cell>
          <cell r="L103">
            <v>0</v>
          </cell>
        </row>
        <row r="104">
          <cell r="F104">
            <v>3735</v>
          </cell>
          <cell r="G104">
            <v>0</v>
          </cell>
          <cell r="H104">
            <v>0</v>
          </cell>
          <cell r="J104">
            <v>3735</v>
          </cell>
          <cell r="K104">
            <v>0</v>
          </cell>
          <cell r="L104">
            <v>0</v>
          </cell>
        </row>
        <row r="105">
          <cell r="F105">
            <v>5950</v>
          </cell>
          <cell r="G105">
            <v>0</v>
          </cell>
          <cell r="H105">
            <v>0</v>
          </cell>
          <cell r="J105">
            <v>5950</v>
          </cell>
          <cell r="K105">
            <v>0</v>
          </cell>
          <cell r="L105">
            <v>0</v>
          </cell>
        </row>
        <row r="106">
          <cell r="F106">
            <v>0</v>
          </cell>
          <cell r="G106">
            <v>0</v>
          </cell>
          <cell r="H106">
            <v>0</v>
          </cell>
          <cell r="J106">
            <v>0</v>
          </cell>
          <cell r="K106">
            <v>0</v>
          </cell>
          <cell r="L106">
            <v>0</v>
          </cell>
        </row>
        <row r="107">
          <cell r="F107">
            <v>9409</v>
          </cell>
          <cell r="G107">
            <v>0</v>
          </cell>
          <cell r="H107">
            <v>0</v>
          </cell>
          <cell r="J107">
            <v>9409</v>
          </cell>
          <cell r="K107">
            <v>0</v>
          </cell>
          <cell r="L107">
            <v>0</v>
          </cell>
        </row>
        <row r="108">
          <cell r="F108">
            <v>1872</v>
          </cell>
          <cell r="G108">
            <v>0</v>
          </cell>
          <cell r="H108">
            <v>0</v>
          </cell>
          <cell r="J108">
            <v>1872</v>
          </cell>
          <cell r="K108">
            <v>0</v>
          </cell>
          <cell r="L108">
            <v>0</v>
          </cell>
        </row>
        <row r="109">
          <cell r="F109">
            <v>0</v>
          </cell>
          <cell r="G109">
            <v>0</v>
          </cell>
          <cell r="H109">
            <v>0</v>
          </cell>
          <cell r="J109">
            <v>0</v>
          </cell>
          <cell r="K109">
            <v>0</v>
          </cell>
          <cell r="L109">
            <v>0</v>
          </cell>
        </row>
        <row r="110">
          <cell r="F110">
            <v>3952</v>
          </cell>
          <cell r="G110">
            <v>0</v>
          </cell>
          <cell r="H110">
            <v>0</v>
          </cell>
          <cell r="J110">
            <v>3952</v>
          </cell>
          <cell r="K110">
            <v>0</v>
          </cell>
          <cell r="L110">
            <v>0</v>
          </cell>
        </row>
        <row r="111">
          <cell r="F111">
            <v>0</v>
          </cell>
          <cell r="G111">
            <v>0</v>
          </cell>
          <cell r="H111">
            <v>0</v>
          </cell>
          <cell r="J111">
            <v>0</v>
          </cell>
          <cell r="K111">
            <v>0</v>
          </cell>
          <cell r="L111">
            <v>0</v>
          </cell>
        </row>
        <row r="112">
          <cell r="F112">
            <v>13579</v>
          </cell>
          <cell r="G112">
            <v>0</v>
          </cell>
          <cell r="H112">
            <v>0</v>
          </cell>
          <cell r="J112">
            <v>13579</v>
          </cell>
          <cell r="K112">
            <v>0</v>
          </cell>
          <cell r="L112">
            <v>0</v>
          </cell>
        </row>
        <row r="113">
          <cell r="F113">
            <v>6417</v>
          </cell>
          <cell r="G113">
            <v>0</v>
          </cell>
          <cell r="H113">
            <v>0</v>
          </cell>
          <cell r="J113">
            <v>6417</v>
          </cell>
          <cell r="K113">
            <v>0</v>
          </cell>
          <cell r="L113">
            <v>0</v>
          </cell>
        </row>
        <row r="114">
          <cell r="F114">
            <v>6468</v>
          </cell>
          <cell r="G114">
            <v>0</v>
          </cell>
          <cell r="H114">
            <v>0</v>
          </cell>
          <cell r="J114">
            <v>6468</v>
          </cell>
          <cell r="K114">
            <v>0</v>
          </cell>
          <cell r="L114">
            <v>0</v>
          </cell>
        </row>
        <row r="115">
          <cell r="F115">
            <v>8335</v>
          </cell>
          <cell r="G115">
            <v>0</v>
          </cell>
          <cell r="H115">
            <v>0</v>
          </cell>
          <cell r="J115">
            <v>8335</v>
          </cell>
          <cell r="K115">
            <v>0</v>
          </cell>
          <cell r="L115">
            <v>0</v>
          </cell>
        </row>
        <row r="116">
          <cell r="F116">
            <v>7252</v>
          </cell>
          <cell r="G116">
            <v>0</v>
          </cell>
          <cell r="H116">
            <v>0</v>
          </cell>
          <cell r="J116">
            <v>7252</v>
          </cell>
          <cell r="K116">
            <v>0</v>
          </cell>
          <cell r="L116">
            <v>0</v>
          </cell>
        </row>
        <row r="117">
          <cell r="F117">
            <v>7311</v>
          </cell>
          <cell r="G117">
            <v>0</v>
          </cell>
          <cell r="H117">
            <v>0</v>
          </cell>
          <cell r="J117">
            <v>7311</v>
          </cell>
          <cell r="K117">
            <v>0</v>
          </cell>
          <cell r="L117">
            <v>0</v>
          </cell>
        </row>
        <row r="118">
          <cell r="F118">
            <v>0</v>
          </cell>
          <cell r="G118">
            <v>0</v>
          </cell>
          <cell r="H118">
            <v>0</v>
          </cell>
          <cell r="J118">
            <v>0</v>
          </cell>
          <cell r="K118">
            <v>0</v>
          </cell>
          <cell r="L118">
            <v>0</v>
          </cell>
        </row>
        <row r="119">
          <cell r="F119">
            <v>9424</v>
          </cell>
          <cell r="G119">
            <v>0</v>
          </cell>
          <cell r="H119">
            <v>0</v>
          </cell>
          <cell r="J119">
            <v>9424</v>
          </cell>
          <cell r="K119">
            <v>0</v>
          </cell>
          <cell r="L119">
            <v>0</v>
          </cell>
        </row>
        <row r="120">
          <cell r="F120">
            <v>512</v>
          </cell>
          <cell r="G120">
            <v>0</v>
          </cell>
          <cell r="H120">
            <v>0</v>
          </cell>
          <cell r="J120">
            <v>512</v>
          </cell>
          <cell r="K120">
            <v>0</v>
          </cell>
          <cell r="L120">
            <v>0</v>
          </cell>
        </row>
        <row r="121">
          <cell r="F121">
            <v>306</v>
          </cell>
          <cell r="G121">
            <v>0</v>
          </cell>
          <cell r="H121">
            <v>0</v>
          </cell>
          <cell r="J121">
            <v>306</v>
          </cell>
          <cell r="K121">
            <v>0</v>
          </cell>
          <cell r="L121">
            <v>0</v>
          </cell>
        </row>
        <row r="122">
          <cell r="F122">
            <v>807</v>
          </cell>
          <cell r="G122">
            <v>0</v>
          </cell>
          <cell r="H122">
            <v>0</v>
          </cell>
          <cell r="J122">
            <v>807</v>
          </cell>
          <cell r="K122">
            <v>0</v>
          </cell>
          <cell r="L122">
            <v>0</v>
          </cell>
        </row>
        <row r="123">
          <cell r="F123">
            <v>533</v>
          </cell>
          <cell r="G123">
            <v>0</v>
          </cell>
          <cell r="H123">
            <v>0</v>
          </cell>
          <cell r="J123">
            <v>533</v>
          </cell>
          <cell r="K123">
            <v>0</v>
          </cell>
          <cell r="L123">
            <v>0</v>
          </cell>
        </row>
        <row r="124">
          <cell r="F124">
            <v>329</v>
          </cell>
          <cell r="G124">
            <v>0</v>
          </cell>
          <cell r="H124">
            <v>0</v>
          </cell>
          <cell r="J124">
            <v>329</v>
          </cell>
          <cell r="K124">
            <v>0</v>
          </cell>
          <cell r="L124">
            <v>0</v>
          </cell>
        </row>
        <row r="125">
          <cell r="F125">
            <v>392</v>
          </cell>
          <cell r="G125">
            <v>0</v>
          </cell>
          <cell r="H125">
            <v>0</v>
          </cell>
          <cell r="J125">
            <v>392</v>
          </cell>
          <cell r="K125">
            <v>0</v>
          </cell>
          <cell r="L125">
            <v>0</v>
          </cell>
        </row>
        <row r="126">
          <cell r="F126">
            <v>464</v>
          </cell>
          <cell r="G126">
            <v>0</v>
          </cell>
          <cell r="H126">
            <v>0</v>
          </cell>
          <cell r="J126">
            <v>464</v>
          </cell>
          <cell r="K126">
            <v>0</v>
          </cell>
          <cell r="L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F128">
            <v>0</v>
          </cell>
          <cell r="G128">
            <v>0</v>
          </cell>
          <cell r="H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F129">
            <v>0</v>
          </cell>
          <cell r="G129">
            <v>0</v>
          </cell>
          <cell r="H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F130">
            <v>0</v>
          </cell>
          <cell r="G130">
            <v>0</v>
          </cell>
          <cell r="H130">
            <v>0</v>
          </cell>
          <cell r="J130">
            <v>0</v>
          </cell>
          <cell r="K130">
            <v>0</v>
          </cell>
          <cell r="L130">
            <v>0</v>
          </cell>
        </row>
        <row r="131">
          <cell r="F131">
            <v>0</v>
          </cell>
          <cell r="G131">
            <v>0</v>
          </cell>
          <cell r="H131">
            <v>0</v>
          </cell>
          <cell r="J131">
            <v>0</v>
          </cell>
          <cell r="K131">
            <v>0</v>
          </cell>
          <cell r="L131">
            <v>0</v>
          </cell>
        </row>
        <row r="132">
          <cell r="F132">
            <v>0</v>
          </cell>
          <cell r="G132">
            <v>0</v>
          </cell>
          <cell r="H132">
            <v>0</v>
          </cell>
          <cell r="J132">
            <v>0</v>
          </cell>
          <cell r="K132">
            <v>0</v>
          </cell>
          <cell r="L132">
            <v>0</v>
          </cell>
        </row>
        <row r="133">
          <cell r="F133">
            <v>0</v>
          </cell>
          <cell r="G133">
            <v>0</v>
          </cell>
          <cell r="H133">
            <v>0</v>
          </cell>
          <cell r="J133">
            <v>0</v>
          </cell>
          <cell r="K133">
            <v>0</v>
          </cell>
          <cell r="L133">
            <v>0</v>
          </cell>
        </row>
        <row r="134">
          <cell r="F134">
            <v>0</v>
          </cell>
          <cell r="G134">
            <v>0</v>
          </cell>
          <cell r="H134">
            <v>0</v>
          </cell>
          <cell r="J134">
            <v>0</v>
          </cell>
          <cell r="K134">
            <v>0</v>
          </cell>
          <cell r="L134">
            <v>0</v>
          </cell>
        </row>
        <row r="135">
          <cell r="F135">
            <v>0</v>
          </cell>
          <cell r="G135">
            <v>0</v>
          </cell>
          <cell r="H135">
            <v>0</v>
          </cell>
          <cell r="J135">
            <v>0</v>
          </cell>
          <cell r="K135">
            <v>0</v>
          </cell>
          <cell r="L135">
            <v>0</v>
          </cell>
        </row>
        <row r="136">
          <cell r="F136">
            <v>0</v>
          </cell>
          <cell r="G136">
            <v>0</v>
          </cell>
          <cell r="H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F137">
            <v>0</v>
          </cell>
          <cell r="G137">
            <v>0</v>
          </cell>
          <cell r="H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F138">
            <v>0</v>
          </cell>
          <cell r="G138">
            <v>0</v>
          </cell>
          <cell r="H138">
            <v>0</v>
          </cell>
          <cell r="J138">
            <v>0</v>
          </cell>
          <cell r="K138">
            <v>0</v>
          </cell>
          <cell r="L138">
            <v>0</v>
          </cell>
        </row>
        <row r="139">
          <cell r="F139">
            <v>364</v>
          </cell>
          <cell r="G139">
            <v>0</v>
          </cell>
          <cell r="H139">
            <v>0</v>
          </cell>
          <cell r="J139">
            <v>364</v>
          </cell>
          <cell r="K139">
            <v>0</v>
          </cell>
          <cell r="L139">
            <v>0</v>
          </cell>
        </row>
        <row r="140">
          <cell r="F140">
            <v>445</v>
          </cell>
          <cell r="G140">
            <v>0</v>
          </cell>
          <cell r="H140">
            <v>0</v>
          </cell>
          <cell r="J140">
            <v>445</v>
          </cell>
          <cell r="K140">
            <v>0</v>
          </cell>
          <cell r="L140">
            <v>0</v>
          </cell>
        </row>
        <row r="141">
          <cell r="F141">
            <v>543</v>
          </cell>
          <cell r="G141">
            <v>0</v>
          </cell>
          <cell r="H141">
            <v>0</v>
          </cell>
          <cell r="J141">
            <v>543</v>
          </cell>
          <cell r="K141">
            <v>0</v>
          </cell>
          <cell r="L141">
            <v>0</v>
          </cell>
        </row>
        <row r="142">
          <cell r="F142">
            <v>695</v>
          </cell>
          <cell r="G142">
            <v>0</v>
          </cell>
          <cell r="H142">
            <v>0</v>
          </cell>
          <cell r="J142">
            <v>695</v>
          </cell>
          <cell r="K142">
            <v>0</v>
          </cell>
          <cell r="L142">
            <v>0</v>
          </cell>
        </row>
        <row r="143">
          <cell r="F143">
            <v>775</v>
          </cell>
          <cell r="G143">
            <v>0</v>
          </cell>
          <cell r="H143">
            <v>0</v>
          </cell>
          <cell r="J143">
            <v>775</v>
          </cell>
          <cell r="K143">
            <v>0</v>
          </cell>
          <cell r="L143">
            <v>0</v>
          </cell>
        </row>
        <row r="144">
          <cell r="F144">
            <v>828</v>
          </cell>
          <cell r="G144">
            <v>0</v>
          </cell>
          <cell r="H144">
            <v>0</v>
          </cell>
          <cell r="J144">
            <v>828</v>
          </cell>
          <cell r="K144">
            <v>0</v>
          </cell>
          <cell r="L144">
            <v>0</v>
          </cell>
        </row>
        <row r="145">
          <cell r="F145">
            <v>953</v>
          </cell>
          <cell r="G145">
            <v>0</v>
          </cell>
          <cell r="H145">
            <v>0</v>
          </cell>
          <cell r="J145">
            <v>953</v>
          </cell>
          <cell r="K145">
            <v>0</v>
          </cell>
          <cell r="L145">
            <v>0</v>
          </cell>
        </row>
        <row r="146">
          <cell r="F146">
            <v>1075</v>
          </cell>
          <cell r="G146">
            <v>0</v>
          </cell>
          <cell r="H146">
            <v>0</v>
          </cell>
          <cell r="J146">
            <v>1075</v>
          </cell>
          <cell r="K146">
            <v>0</v>
          </cell>
          <cell r="L146">
            <v>0</v>
          </cell>
        </row>
        <row r="147">
          <cell r="F147">
            <v>1233</v>
          </cell>
          <cell r="G147">
            <v>0</v>
          </cell>
          <cell r="H147">
            <v>0</v>
          </cell>
          <cell r="J147">
            <v>1233</v>
          </cell>
          <cell r="K147">
            <v>0</v>
          </cell>
          <cell r="L147">
            <v>0</v>
          </cell>
        </row>
        <row r="148">
          <cell r="F148">
            <v>1416</v>
          </cell>
          <cell r="G148">
            <v>0</v>
          </cell>
          <cell r="H148">
            <v>0</v>
          </cell>
          <cell r="J148">
            <v>1416</v>
          </cell>
          <cell r="K148">
            <v>0</v>
          </cell>
          <cell r="L148">
            <v>0</v>
          </cell>
        </row>
        <row r="149">
          <cell r="F149">
            <v>0</v>
          </cell>
          <cell r="G149">
            <v>0</v>
          </cell>
          <cell r="H149">
            <v>0</v>
          </cell>
          <cell r="J149">
            <v>0</v>
          </cell>
          <cell r="K149">
            <v>0</v>
          </cell>
          <cell r="L149">
            <v>0</v>
          </cell>
        </row>
        <row r="150">
          <cell r="F150">
            <v>1753</v>
          </cell>
          <cell r="G150">
            <v>0</v>
          </cell>
          <cell r="H150">
            <v>0</v>
          </cell>
          <cell r="J150">
            <v>1753</v>
          </cell>
          <cell r="K150">
            <v>0</v>
          </cell>
          <cell r="L150">
            <v>0</v>
          </cell>
        </row>
        <row r="151">
          <cell r="F151">
            <v>1711</v>
          </cell>
          <cell r="G151">
            <v>0</v>
          </cell>
          <cell r="H151">
            <v>0</v>
          </cell>
          <cell r="J151">
            <v>1711</v>
          </cell>
          <cell r="K151">
            <v>0</v>
          </cell>
          <cell r="L151">
            <v>0</v>
          </cell>
        </row>
        <row r="152">
          <cell r="F152">
            <v>1935</v>
          </cell>
          <cell r="G152">
            <v>0</v>
          </cell>
          <cell r="H152">
            <v>0</v>
          </cell>
          <cell r="J152">
            <v>1935</v>
          </cell>
          <cell r="K152">
            <v>0</v>
          </cell>
          <cell r="L152">
            <v>0</v>
          </cell>
        </row>
        <row r="153">
          <cell r="F153">
            <v>2446</v>
          </cell>
          <cell r="G153">
            <v>0</v>
          </cell>
          <cell r="H153">
            <v>0</v>
          </cell>
          <cell r="J153">
            <v>2446</v>
          </cell>
          <cell r="K153">
            <v>0</v>
          </cell>
          <cell r="L153">
            <v>0</v>
          </cell>
        </row>
        <row r="154">
          <cell r="F154">
            <v>2889</v>
          </cell>
          <cell r="G154">
            <v>0</v>
          </cell>
          <cell r="H154">
            <v>0</v>
          </cell>
          <cell r="J154">
            <v>2889</v>
          </cell>
          <cell r="K154">
            <v>0</v>
          </cell>
          <cell r="L154">
            <v>0</v>
          </cell>
        </row>
        <row r="155">
          <cell r="F155">
            <v>3241</v>
          </cell>
          <cell r="G155">
            <v>0</v>
          </cell>
          <cell r="H155">
            <v>0</v>
          </cell>
          <cell r="J155">
            <v>3241</v>
          </cell>
          <cell r="K155">
            <v>0</v>
          </cell>
          <cell r="L155">
            <v>0</v>
          </cell>
        </row>
        <row r="156">
          <cell r="F156">
            <v>851</v>
          </cell>
          <cell r="G156">
            <v>0</v>
          </cell>
          <cell r="H156">
            <v>0</v>
          </cell>
          <cell r="J156">
            <v>851</v>
          </cell>
          <cell r="K156">
            <v>0</v>
          </cell>
          <cell r="L156">
            <v>0</v>
          </cell>
        </row>
        <row r="157">
          <cell r="F157">
            <v>1017</v>
          </cell>
          <cell r="G157">
            <v>0</v>
          </cell>
          <cell r="H157">
            <v>0</v>
          </cell>
          <cell r="J157">
            <v>1017</v>
          </cell>
          <cell r="K157">
            <v>0</v>
          </cell>
          <cell r="L157">
            <v>0</v>
          </cell>
        </row>
        <row r="158">
          <cell r="F158">
            <v>543</v>
          </cell>
          <cell r="G158">
            <v>0</v>
          </cell>
          <cell r="H158">
            <v>0</v>
          </cell>
          <cell r="J158">
            <v>543</v>
          </cell>
          <cell r="K158">
            <v>0</v>
          </cell>
          <cell r="L158">
            <v>0</v>
          </cell>
        </row>
        <row r="159">
          <cell r="F159">
            <v>2672</v>
          </cell>
          <cell r="G159">
            <v>0</v>
          </cell>
          <cell r="H159">
            <v>0</v>
          </cell>
          <cell r="J159">
            <v>2672</v>
          </cell>
          <cell r="K159">
            <v>0</v>
          </cell>
          <cell r="L159">
            <v>0</v>
          </cell>
        </row>
        <row r="160">
          <cell r="F160">
            <v>545</v>
          </cell>
          <cell r="G160">
            <v>0</v>
          </cell>
          <cell r="H160">
            <v>0</v>
          </cell>
          <cell r="J160">
            <v>545</v>
          </cell>
          <cell r="K160">
            <v>0</v>
          </cell>
          <cell r="L160">
            <v>0</v>
          </cell>
        </row>
        <row r="161">
          <cell r="F161">
            <v>732</v>
          </cell>
          <cell r="G161">
            <v>0</v>
          </cell>
          <cell r="H161">
            <v>0</v>
          </cell>
          <cell r="J161">
            <v>732</v>
          </cell>
          <cell r="K161">
            <v>0</v>
          </cell>
          <cell r="L161">
            <v>0</v>
          </cell>
        </row>
        <row r="162">
          <cell r="F162">
            <v>1463</v>
          </cell>
          <cell r="G162">
            <v>0</v>
          </cell>
          <cell r="H162">
            <v>0</v>
          </cell>
          <cell r="J162">
            <v>1463</v>
          </cell>
          <cell r="K162">
            <v>0</v>
          </cell>
          <cell r="L162">
            <v>0</v>
          </cell>
        </row>
        <row r="163">
          <cell r="F163">
            <v>2175</v>
          </cell>
          <cell r="G163">
            <v>0</v>
          </cell>
          <cell r="H163">
            <v>0</v>
          </cell>
          <cell r="J163">
            <v>2175</v>
          </cell>
          <cell r="K163">
            <v>0</v>
          </cell>
          <cell r="L163">
            <v>0</v>
          </cell>
        </row>
        <row r="164">
          <cell r="F164">
            <v>3591</v>
          </cell>
          <cell r="G164">
            <v>0</v>
          </cell>
          <cell r="H164">
            <v>0</v>
          </cell>
          <cell r="J164">
            <v>3591</v>
          </cell>
          <cell r="K164">
            <v>0</v>
          </cell>
          <cell r="L164">
            <v>0</v>
          </cell>
        </row>
        <row r="165">
          <cell r="F165">
            <v>698</v>
          </cell>
          <cell r="G165">
            <v>0</v>
          </cell>
          <cell r="H165">
            <v>0</v>
          </cell>
          <cell r="J165">
            <v>698</v>
          </cell>
          <cell r="K165">
            <v>0</v>
          </cell>
          <cell r="L165">
            <v>0</v>
          </cell>
        </row>
        <row r="166">
          <cell r="F166">
            <v>1291</v>
          </cell>
          <cell r="G166">
            <v>0</v>
          </cell>
          <cell r="H166">
            <v>0</v>
          </cell>
          <cell r="J166">
            <v>1291</v>
          </cell>
          <cell r="K166">
            <v>0</v>
          </cell>
          <cell r="L166">
            <v>0</v>
          </cell>
        </row>
        <row r="167">
          <cell r="F167">
            <v>2802</v>
          </cell>
          <cell r="G167">
            <v>0</v>
          </cell>
          <cell r="H167">
            <v>0</v>
          </cell>
          <cell r="J167">
            <v>2802</v>
          </cell>
          <cell r="K167">
            <v>0</v>
          </cell>
          <cell r="L167">
            <v>0</v>
          </cell>
        </row>
        <row r="168">
          <cell r="F168">
            <v>917</v>
          </cell>
          <cell r="G168">
            <v>0</v>
          </cell>
          <cell r="H168">
            <v>0</v>
          </cell>
          <cell r="J168">
            <v>917</v>
          </cell>
          <cell r="K168">
            <v>0</v>
          </cell>
          <cell r="L168">
            <v>0</v>
          </cell>
        </row>
        <row r="169">
          <cell r="F169">
            <v>920</v>
          </cell>
          <cell r="G169">
            <v>0</v>
          </cell>
          <cell r="H169">
            <v>0</v>
          </cell>
          <cell r="J169">
            <v>920</v>
          </cell>
          <cell r="K169">
            <v>0</v>
          </cell>
          <cell r="L169">
            <v>0</v>
          </cell>
        </row>
        <row r="170">
          <cell r="F170">
            <v>1280</v>
          </cell>
          <cell r="G170">
            <v>0</v>
          </cell>
          <cell r="H170">
            <v>0</v>
          </cell>
          <cell r="J170">
            <v>1280</v>
          </cell>
          <cell r="K170">
            <v>0</v>
          </cell>
          <cell r="L170">
            <v>0</v>
          </cell>
        </row>
        <row r="171">
          <cell r="F171">
            <v>1141</v>
          </cell>
          <cell r="G171">
            <v>0</v>
          </cell>
          <cell r="H171">
            <v>0</v>
          </cell>
          <cell r="J171">
            <v>1141</v>
          </cell>
          <cell r="K171">
            <v>0</v>
          </cell>
          <cell r="L171">
            <v>0</v>
          </cell>
        </row>
        <row r="172">
          <cell r="F172">
            <v>1507</v>
          </cell>
          <cell r="G172">
            <v>0</v>
          </cell>
          <cell r="H172">
            <v>0</v>
          </cell>
          <cell r="J172">
            <v>1507</v>
          </cell>
          <cell r="K172">
            <v>0</v>
          </cell>
          <cell r="L172">
            <v>0</v>
          </cell>
        </row>
        <row r="173">
          <cell r="F173">
            <v>2119</v>
          </cell>
          <cell r="G173">
            <v>0</v>
          </cell>
          <cell r="H173">
            <v>0</v>
          </cell>
          <cell r="J173">
            <v>2119</v>
          </cell>
          <cell r="K173">
            <v>0</v>
          </cell>
          <cell r="L173">
            <v>0</v>
          </cell>
        </row>
        <row r="174">
          <cell r="F174">
            <v>2258</v>
          </cell>
          <cell r="G174">
            <v>0</v>
          </cell>
          <cell r="H174">
            <v>0</v>
          </cell>
          <cell r="J174">
            <v>2258</v>
          </cell>
          <cell r="K174">
            <v>0</v>
          </cell>
          <cell r="L174">
            <v>0</v>
          </cell>
        </row>
        <row r="175">
          <cell r="F175">
            <v>2800</v>
          </cell>
          <cell r="G175">
            <v>0</v>
          </cell>
          <cell r="H175">
            <v>0</v>
          </cell>
          <cell r="J175">
            <v>2800</v>
          </cell>
          <cell r="K175">
            <v>0</v>
          </cell>
          <cell r="L175">
            <v>0</v>
          </cell>
        </row>
        <row r="176">
          <cell r="F176">
            <v>695</v>
          </cell>
          <cell r="G176">
            <v>0</v>
          </cell>
          <cell r="H176">
            <v>0</v>
          </cell>
          <cell r="J176">
            <v>695</v>
          </cell>
          <cell r="K176">
            <v>0</v>
          </cell>
          <cell r="L176">
            <v>0</v>
          </cell>
        </row>
        <row r="177">
          <cell r="F177">
            <v>753</v>
          </cell>
          <cell r="G177">
            <v>0</v>
          </cell>
          <cell r="H177">
            <v>0</v>
          </cell>
          <cell r="J177">
            <v>753</v>
          </cell>
          <cell r="K177">
            <v>0</v>
          </cell>
          <cell r="L177">
            <v>0</v>
          </cell>
        </row>
        <row r="178">
          <cell r="F178">
            <v>2858</v>
          </cell>
          <cell r="G178">
            <v>0</v>
          </cell>
          <cell r="H178">
            <v>0</v>
          </cell>
          <cell r="J178">
            <v>2858</v>
          </cell>
          <cell r="K178">
            <v>0</v>
          </cell>
          <cell r="L178">
            <v>0</v>
          </cell>
        </row>
        <row r="179">
          <cell r="F179">
            <v>596</v>
          </cell>
          <cell r="G179">
            <v>0</v>
          </cell>
          <cell r="H179">
            <v>0</v>
          </cell>
          <cell r="J179">
            <v>596</v>
          </cell>
          <cell r="K179">
            <v>0</v>
          </cell>
          <cell r="L179">
            <v>0</v>
          </cell>
        </row>
        <row r="180">
          <cell r="F180">
            <v>712</v>
          </cell>
          <cell r="G180">
            <v>0</v>
          </cell>
          <cell r="H180">
            <v>0</v>
          </cell>
          <cell r="J180">
            <v>712</v>
          </cell>
          <cell r="K180">
            <v>0</v>
          </cell>
          <cell r="L180">
            <v>0</v>
          </cell>
        </row>
        <row r="181">
          <cell r="F181">
            <v>1053</v>
          </cell>
          <cell r="G181">
            <v>0</v>
          </cell>
          <cell r="H181">
            <v>0</v>
          </cell>
          <cell r="J181">
            <v>1053</v>
          </cell>
          <cell r="K181">
            <v>0</v>
          </cell>
          <cell r="L181">
            <v>0</v>
          </cell>
        </row>
        <row r="182">
          <cell r="F182">
            <v>1517</v>
          </cell>
          <cell r="G182">
            <v>0</v>
          </cell>
          <cell r="H182">
            <v>0</v>
          </cell>
          <cell r="J182">
            <v>1517</v>
          </cell>
          <cell r="K182">
            <v>0</v>
          </cell>
          <cell r="L182">
            <v>0</v>
          </cell>
        </row>
        <row r="183">
          <cell r="F183">
            <v>1846</v>
          </cell>
          <cell r="G183">
            <v>0</v>
          </cell>
          <cell r="H183">
            <v>0</v>
          </cell>
          <cell r="J183">
            <v>1846</v>
          </cell>
          <cell r="K183">
            <v>0</v>
          </cell>
          <cell r="L183">
            <v>0</v>
          </cell>
        </row>
        <row r="184">
          <cell r="F184">
            <v>3714</v>
          </cell>
          <cell r="G184">
            <v>0</v>
          </cell>
          <cell r="H184">
            <v>0</v>
          </cell>
          <cell r="J184">
            <v>3714</v>
          </cell>
          <cell r="K184">
            <v>0</v>
          </cell>
          <cell r="L184">
            <v>0</v>
          </cell>
        </row>
        <row r="185">
          <cell r="F185">
            <v>1369</v>
          </cell>
          <cell r="G185">
            <v>0</v>
          </cell>
          <cell r="H185">
            <v>0</v>
          </cell>
          <cell r="J185">
            <v>1369</v>
          </cell>
          <cell r="K185">
            <v>0</v>
          </cell>
          <cell r="L185">
            <v>0</v>
          </cell>
        </row>
        <row r="186">
          <cell r="F186">
            <v>200</v>
          </cell>
          <cell r="G186">
            <v>0</v>
          </cell>
          <cell r="H186">
            <v>0</v>
          </cell>
          <cell r="J186">
            <v>200</v>
          </cell>
          <cell r="K186">
            <v>0</v>
          </cell>
          <cell r="L186">
            <v>0</v>
          </cell>
        </row>
        <row r="187">
          <cell r="F187">
            <v>475</v>
          </cell>
          <cell r="G187">
            <v>0</v>
          </cell>
          <cell r="H187">
            <v>0</v>
          </cell>
          <cell r="J187">
            <v>475</v>
          </cell>
          <cell r="K187">
            <v>0</v>
          </cell>
          <cell r="L187">
            <v>0</v>
          </cell>
        </row>
        <row r="188">
          <cell r="F188">
            <v>698</v>
          </cell>
          <cell r="G188">
            <v>0</v>
          </cell>
          <cell r="H188">
            <v>0</v>
          </cell>
          <cell r="J188">
            <v>698</v>
          </cell>
          <cell r="K188">
            <v>0</v>
          </cell>
          <cell r="L188">
            <v>0</v>
          </cell>
        </row>
        <row r="189">
          <cell r="F189">
            <v>324</v>
          </cell>
          <cell r="G189">
            <v>0</v>
          </cell>
          <cell r="H189">
            <v>0</v>
          </cell>
          <cell r="J189">
            <v>324</v>
          </cell>
          <cell r="K189">
            <v>0</v>
          </cell>
          <cell r="L189">
            <v>0</v>
          </cell>
        </row>
        <row r="190">
          <cell r="F190">
            <v>557</v>
          </cell>
          <cell r="G190">
            <v>0</v>
          </cell>
          <cell r="H190">
            <v>0</v>
          </cell>
          <cell r="J190">
            <v>557</v>
          </cell>
          <cell r="K190">
            <v>0</v>
          </cell>
          <cell r="L190">
            <v>0</v>
          </cell>
        </row>
        <row r="191">
          <cell r="F191">
            <v>1022</v>
          </cell>
          <cell r="G191">
            <v>0</v>
          </cell>
          <cell r="H191">
            <v>0</v>
          </cell>
          <cell r="J191">
            <v>1022</v>
          </cell>
          <cell r="K191">
            <v>0</v>
          </cell>
          <cell r="L191">
            <v>0</v>
          </cell>
        </row>
        <row r="192">
          <cell r="F192">
            <v>1308</v>
          </cell>
          <cell r="G192">
            <v>0</v>
          </cell>
          <cell r="H192">
            <v>0</v>
          </cell>
          <cell r="J192">
            <v>1308</v>
          </cell>
          <cell r="K192">
            <v>0</v>
          </cell>
          <cell r="L192">
            <v>0</v>
          </cell>
        </row>
        <row r="193">
          <cell r="F193">
            <v>1708</v>
          </cell>
          <cell r="G193">
            <v>0</v>
          </cell>
          <cell r="H193">
            <v>0</v>
          </cell>
          <cell r="J193">
            <v>1708</v>
          </cell>
          <cell r="K193">
            <v>0</v>
          </cell>
          <cell r="L193">
            <v>0</v>
          </cell>
        </row>
        <row r="194">
          <cell r="F194">
            <v>2079</v>
          </cell>
          <cell r="G194">
            <v>0</v>
          </cell>
          <cell r="H194">
            <v>0</v>
          </cell>
          <cell r="J194">
            <v>2079</v>
          </cell>
          <cell r="K194">
            <v>0</v>
          </cell>
          <cell r="L194">
            <v>0</v>
          </cell>
        </row>
        <row r="195">
          <cell r="F195">
            <v>2426</v>
          </cell>
          <cell r="G195">
            <v>0</v>
          </cell>
          <cell r="H195">
            <v>0</v>
          </cell>
          <cell r="J195">
            <v>2426</v>
          </cell>
          <cell r="K195">
            <v>0</v>
          </cell>
          <cell r="L195">
            <v>0</v>
          </cell>
        </row>
        <row r="196">
          <cell r="F196">
            <v>3385</v>
          </cell>
          <cell r="G196">
            <v>0</v>
          </cell>
          <cell r="H196">
            <v>0</v>
          </cell>
          <cell r="J196">
            <v>3385</v>
          </cell>
          <cell r="K196">
            <v>0</v>
          </cell>
          <cell r="L196">
            <v>0</v>
          </cell>
        </row>
        <row r="197">
          <cell r="F197">
            <v>4274</v>
          </cell>
          <cell r="G197">
            <v>0</v>
          </cell>
          <cell r="H197">
            <v>0</v>
          </cell>
          <cell r="J197">
            <v>4274</v>
          </cell>
          <cell r="K197">
            <v>0</v>
          </cell>
          <cell r="L197">
            <v>0</v>
          </cell>
        </row>
        <row r="198">
          <cell r="F198">
            <v>4799</v>
          </cell>
          <cell r="G198">
            <v>0</v>
          </cell>
          <cell r="H198">
            <v>0</v>
          </cell>
          <cell r="J198">
            <v>4799</v>
          </cell>
          <cell r="K198">
            <v>0</v>
          </cell>
          <cell r="L198">
            <v>0</v>
          </cell>
        </row>
        <row r="199">
          <cell r="F199">
            <v>7646</v>
          </cell>
          <cell r="G199">
            <v>0</v>
          </cell>
          <cell r="H199">
            <v>0</v>
          </cell>
          <cell r="J199">
            <v>7646</v>
          </cell>
          <cell r="K199">
            <v>0</v>
          </cell>
          <cell r="L199">
            <v>0</v>
          </cell>
        </row>
        <row r="200">
          <cell r="F200">
            <v>1280</v>
          </cell>
          <cell r="G200">
            <v>0</v>
          </cell>
          <cell r="H200">
            <v>0</v>
          </cell>
          <cell r="J200">
            <v>1280</v>
          </cell>
          <cell r="K200">
            <v>0</v>
          </cell>
          <cell r="L200">
            <v>0</v>
          </cell>
        </row>
        <row r="201">
          <cell r="F201">
            <v>4900</v>
          </cell>
          <cell r="G201">
            <v>0</v>
          </cell>
          <cell r="H201">
            <v>0</v>
          </cell>
          <cell r="J201">
            <v>4900</v>
          </cell>
          <cell r="K201">
            <v>0</v>
          </cell>
          <cell r="L201">
            <v>0</v>
          </cell>
        </row>
        <row r="202">
          <cell r="F202">
            <v>11300</v>
          </cell>
          <cell r="G202">
            <v>0</v>
          </cell>
          <cell r="H202">
            <v>0</v>
          </cell>
          <cell r="J202">
            <v>11300</v>
          </cell>
          <cell r="K202">
            <v>0</v>
          </cell>
          <cell r="L202">
            <v>0</v>
          </cell>
        </row>
        <row r="203">
          <cell r="F203">
            <v>3040</v>
          </cell>
          <cell r="G203">
            <v>0</v>
          </cell>
          <cell r="H203">
            <v>0</v>
          </cell>
          <cell r="J203">
            <v>3040</v>
          </cell>
          <cell r="K203">
            <v>0</v>
          </cell>
          <cell r="L203">
            <v>0</v>
          </cell>
        </row>
        <row r="204">
          <cell r="F204">
            <v>4750</v>
          </cell>
          <cell r="G204">
            <v>0</v>
          </cell>
          <cell r="H204">
            <v>0</v>
          </cell>
          <cell r="J204">
            <v>4750</v>
          </cell>
          <cell r="K204">
            <v>0</v>
          </cell>
          <cell r="L204">
            <v>0</v>
          </cell>
        </row>
        <row r="205">
          <cell r="F205">
            <v>19300</v>
          </cell>
          <cell r="G205">
            <v>0</v>
          </cell>
          <cell r="H205">
            <v>0</v>
          </cell>
          <cell r="J205">
            <v>19300</v>
          </cell>
          <cell r="K205">
            <v>0</v>
          </cell>
          <cell r="L205">
            <v>0</v>
          </cell>
        </row>
        <row r="206">
          <cell r="F206">
            <v>12350</v>
          </cell>
          <cell r="G206">
            <v>0</v>
          </cell>
          <cell r="H206">
            <v>0</v>
          </cell>
          <cell r="J206">
            <v>12350</v>
          </cell>
          <cell r="K206">
            <v>0</v>
          </cell>
          <cell r="L206">
            <v>0</v>
          </cell>
        </row>
        <row r="207">
          <cell r="F207">
            <v>17770</v>
          </cell>
          <cell r="G207">
            <v>0</v>
          </cell>
          <cell r="H207">
            <v>0</v>
          </cell>
          <cell r="J207">
            <v>17770</v>
          </cell>
          <cell r="K207">
            <v>0</v>
          </cell>
          <cell r="L207">
            <v>0</v>
          </cell>
        </row>
        <row r="208">
          <cell r="F208">
            <v>3900</v>
          </cell>
          <cell r="G208">
            <v>0</v>
          </cell>
          <cell r="H208">
            <v>0</v>
          </cell>
          <cell r="J208">
            <v>3900</v>
          </cell>
          <cell r="K208">
            <v>0</v>
          </cell>
          <cell r="L208">
            <v>0</v>
          </cell>
        </row>
        <row r="209">
          <cell r="F209">
            <v>1210</v>
          </cell>
          <cell r="G209">
            <v>0</v>
          </cell>
          <cell r="H209">
            <v>0</v>
          </cell>
          <cell r="J209">
            <v>1210</v>
          </cell>
          <cell r="K209">
            <v>0</v>
          </cell>
          <cell r="L209">
            <v>0</v>
          </cell>
        </row>
        <row r="210">
          <cell r="F210">
            <v>3070</v>
          </cell>
          <cell r="G210">
            <v>0</v>
          </cell>
          <cell r="H210">
            <v>0</v>
          </cell>
          <cell r="J210">
            <v>3070</v>
          </cell>
          <cell r="K210">
            <v>0</v>
          </cell>
          <cell r="L210">
            <v>0</v>
          </cell>
        </row>
        <row r="211">
          <cell r="F211">
            <v>4750</v>
          </cell>
          <cell r="G211">
            <v>0</v>
          </cell>
          <cell r="H211">
            <v>0</v>
          </cell>
          <cell r="J211">
            <v>4750</v>
          </cell>
          <cell r="K211">
            <v>0</v>
          </cell>
          <cell r="L211">
            <v>0</v>
          </cell>
        </row>
        <row r="212">
          <cell r="F212">
            <v>1210</v>
          </cell>
          <cell r="G212">
            <v>0</v>
          </cell>
          <cell r="H212">
            <v>0</v>
          </cell>
          <cell r="J212">
            <v>1210</v>
          </cell>
          <cell r="K212">
            <v>0</v>
          </cell>
          <cell r="L212">
            <v>0</v>
          </cell>
        </row>
        <row r="213">
          <cell r="F213">
            <v>3070</v>
          </cell>
          <cell r="G213">
            <v>0</v>
          </cell>
          <cell r="H213">
            <v>0</v>
          </cell>
          <cell r="J213">
            <v>3070</v>
          </cell>
          <cell r="K213">
            <v>0</v>
          </cell>
          <cell r="L213">
            <v>0</v>
          </cell>
        </row>
        <row r="214">
          <cell r="F214">
            <v>4750</v>
          </cell>
          <cell r="G214">
            <v>0</v>
          </cell>
          <cell r="H214">
            <v>0</v>
          </cell>
          <cell r="J214">
            <v>4750</v>
          </cell>
          <cell r="K214">
            <v>0</v>
          </cell>
          <cell r="L214">
            <v>0</v>
          </cell>
        </row>
        <row r="215">
          <cell r="F215">
            <v>154</v>
          </cell>
          <cell r="G215">
            <v>0</v>
          </cell>
          <cell r="H215">
            <v>0</v>
          </cell>
          <cell r="J215">
            <v>154</v>
          </cell>
          <cell r="K215">
            <v>0</v>
          </cell>
          <cell r="L215">
            <v>0</v>
          </cell>
        </row>
        <row r="216">
          <cell r="F216">
            <v>0</v>
          </cell>
          <cell r="G216">
            <v>0</v>
          </cell>
          <cell r="H216">
            <v>0</v>
          </cell>
          <cell r="J216">
            <v>0</v>
          </cell>
          <cell r="K216">
            <v>0</v>
          </cell>
          <cell r="L216">
            <v>0</v>
          </cell>
        </row>
        <row r="217">
          <cell r="F217">
            <v>278</v>
          </cell>
          <cell r="G217">
            <v>0</v>
          </cell>
          <cell r="H217">
            <v>0</v>
          </cell>
          <cell r="J217">
            <v>278</v>
          </cell>
          <cell r="K217">
            <v>0</v>
          </cell>
          <cell r="L217">
            <v>0</v>
          </cell>
        </row>
        <row r="218">
          <cell r="F218">
            <v>334</v>
          </cell>
          <cell r="G218">
            <v>0</v>
          </cell>
          <cell r="H218">
            <v>0</v>
          </cell>
          <cell r="J218">
            <v>334</v>
          </cell>
          <cell r="K218">
            <v>0</v>
          </cell>
          <cell r="L218">
            <v>0</v>
          </cell>
        </row>
        <row r="219">
          <cell r="F219">
            <v>647</v>
          </cell>
          <cell r="G219">
            <v>0</v>
          </cell>
          <cell r="H219">
            <v>0</v>
          </cell>
          <cell r="J219">
            <v>647</v>
          </cell>
          <cell r="K219">
            <v>0</v>
          </cell>
          <cell r="L219">
            <v>0</v>
          </cell>
        </row>
        <row r="220">
          <cell r="F220">
            <v>968</v>
          </cell>
          <cell r="G220">
            <v>0</v>
          </cell>
          <cell r="H220">
            <v>0</v>
          </cell>
          <cell r="J220">
            <v>968</v>
          </cell>
          <cell r="K220">
            <v>0</v>
          </cell>
          <cell r="L220">
            <v>0</v>
          </cell>
        </row>
        <row r="221">
          <cell r="F221">
            <v>1265</v>
          </cell>
          <cell r="G221">
            <v>0</v>
          </cell>
          <cell r="H221">
            <v>0</v>
          </cell>
          <cell r="J221">
            <v>1265</v>
          </cell>
          <cell r="K221">
            <v>0</v>
          </cell>
          <cell r="L221">
            <v>0</v>
          </cell>
        </row>
        <row r="222">
          <cell r="F222">
            <v>1676</v>
          </cell>
          <cell r="G222">
            <v>0</v>
          </cell>
          <cell r="H222">
            <v>0</v>
          </cell>
          <cell r="J222">
            <v>1676</v>
          </cell>
          <cell r="K222">
            <v>0</v>
          </cell>
          <cell r="L222">
            <v>0</v>
          </cell>
        </row>
        <row r="223">
          <cell r="F223">
            <v>2187</v>
          </cell>
          <cell r="G223">
            <v>0</v>
          </cell>
          <cell r="H223">
            <v>0</v>
          </cell>
          <cell r="J223">
            <v>2187</v>
          </cell>
          <cell r="K223">
            <v>0</v>
          </cell>
          <cell r="L223">
            <v>0</v>
          </cell>
        </row>
        <row r="224">
          <cell r="F224">
            <v>3331</v>
          </cell>
          <cell r="G224">
            <v>0</v>
          </cell>
          <cell r="H224">
            <v>0</v>
          </cell>
          <cell r="J224">
            <v>3331</v>
          </cell>
          <cell r="K224">
            <v>0</v>
          </cell>
          <cell r="L224">
            <v>0</v>
          </cell>
        </row>
        <row r="225">
          <cell r="F225">
            <v>3942</v>
          </cell>
          <cell r="G225">
            <v>0</v>
          </cell>
          <cell r="H225">
            <v>0</v>
          </cell>
          <cell r="J225">
            <v>3942</v>
          </cell>
          <cell r="K225">
            <v>0</v>
          </cell>
          <cell r="L225">
            <v>0</v>
          </cell>
        </row>
        <row r="226">
          <cell r="F226">
            <v>195</v>
          </cell>
          <cell r="G226">
            <v>0</v>
          </cell>
          <cell r="H226">
            <v>0</v>
          </cell>
          <cell r="J226">
            <v>195</v>
          </cell>
          <cell r="K226">
            <v>0</v>
          </cell>
          <cell r="L226">
            <v>0</v>
          </cell>
        </row>
        <row r="227">
          <cell r="F227">
            <v>285</v>
          </cell>
          <cell r="G227">
            <v>0</v>
          </cell>
          <cell r="H227">
            <v>0</v>
          </cell>
          <cell r="J227">
            <v>285</v>
          </cell>
          <cell r="K227">
            <v>0</v>
          </cell>
          <cell r="L227">
            <v>0</v>
          </cell>
        </row>
        <row r="228">
          <cell r="F228">
            <v>470</v>
          </cell>
          <cell r="G228">
            <v>0</v>
          </cell>
          <cell r="H228">
            <v>0</v>
          </cell>
          <cell r="J228">
            <v>470</v>
          </cell>
          <cell r="K228">
            <v>0</v>
          </cell>
          <cell r="L228">
            <v>0</v>
          </cell>
        </row>
        <row r="229">
          <cell r="F229">
            <v>700</v>
          </cell>
          <cell r="G229">
            <v>0</v>
          </cell>
          <cell r="H229">
            <v>0</v>
          </cell>
          <cell r="J229">
            <v>700</v>
          </cell>
          <cell r="K229">
            <v>0</v>
          </cell>
          <cell r="L229">
            <v>0</v>
          </cell>
        </row>
        <row r="230">
          <cell r="F230">
            <v>565</v>
          </cell>
          <cell r="G230">
            <v>0</v>
          </cell>
          <cell r="H230">
            <v>0</v>
          </cell>
          <cell r="J230">
            <v>565</v>
          </cell>
          <cell r="K230">
            <v>0</v>
          </cell>
          <cell r="L230">
            <v>0</v>
          </cell>
        </row>
        <row r="231">
          <cell r="F231">
            <v>800</v>
          </cell>
          <cell r="G231">
            <v>0</v>
          </cell>
          <cell r="H231">
            <v>0</v>
          </cell>
          <cell r="J231">
            <v>800</v>
          </cell>
          <cell r="K231">
            <v>0</v>
          </cell>
          <cell r="L231">
            <v>0</v>
          </cell>
        </row>
        <row r="232">
          <cell r="F232">
            <v>1027</v>
          </cell>
          <cell r="G232">
            <v>0</v>
          </cell>
          <cell r="H232">
            <v>0</v>
          </cell>
          <cell r="J232">
            <v>1027</v>
          </cell>
          <cell r="K232">
            <v>0</v>
          </cell>
          <cell r="L232">
            <v>0</v>
          </cell>
        </row>
        <row r="233">
          <cell r="F233">
            <v>1570</v>
          </cell>
          <cell r="G233">
            <v>0</v>
          </cell>
          <cell r="H233">
            <v>0</v>
          </cell>
          <cell r="J233">
            <v>1570</v>
          </cell>
          <cell r="K233">
            <v>0</v>
          </cell>
          <cell r="L233">
            <v>0</v>
          </cell>
        </row>
        <row r="234">
          <cell r="F234">
            <v>2010</v>
          </cell>
          <cell r="G234">
            <v>0</v>
          </cell>
          <cell r="H234">
            <v>0</v>
          </cell>
          <cell r="J234">
            <v>2010</v>
          </cell>
          <cell r="K234">
            <v>0</v>
          </cell>
          <cell r="L234">
            <v>0</v>
          </cell>
        </row>
        <row r="235">
          <cell r="F235">
            <v>340</v>
          </cell>
          <cell r="G235">
            <v>0</v>
          </cell>
          <cell r="H235">
            <v>0</v>
          </cell>
          <cell r="J235">
            <v>340</v>
          </cell>
          <cell r="K235">
            <v>0</v>
          </cell>
          <cell r="L235">
            <v>0</v>
          </cell>
        </row>
        <row r="236">
          <cell r="F236">
            <v>530</v>
          </cell>
          <cell r="G236">
            <v>0</v>
          </cell>
          <cell r="H236">
            <v>0</v>
          </cell>
          <cell r="J236">
            <v>530</v>
          </cell>
          <cell r="K236">
            <v>0</v>
          </cell>
          <cell r="L236">
            <v>0</v>
          </cell>
        </row>
        <row r="237">
          <cell r="F237">
            <v>640</v>
          </cell>
          <cell r="G237">
            <v>0</v>
          </cell>
          <cell r="H237">
            <v>0</v>
          </cell>
          <cell r="J237">
            <v>640</v>
          </cell>
          <cell r="K237">
            <v>0</v>
          </cell>
          <cell r="L237">
            <v>0</v>
          </cell>
        </row>
        <row r="238">
          <cell r="F238">
            <v>850</v>
          </cell>
          <cell r="G238">
            <v>0</v>
          </cell>
          <cell r="H238">
            <v>0</v>
          </cell>
          <cell r="J238">
            <v>850</v>
          </cell>
          <cell r="K238">
            <v>0</v>
          </cell>
          <cell r="L238">
            <v>0</v>
          </cell>
        </row>
        <row r="239">
          <cell r="F239">
            <v>1190</v>
          </cell>
          <cell r="G239">
            <v>0</v>
          </cell>
          <cell r="H239">
            <v>0</v>
          </cell>
          <cell r="J239">
            <v>1190</v>
          </cell>
          <cell r="K239">
            <v>0</v>
          </cell>
          <cell r="L239">
            <v>0</v>
          </cell>
        </row>
        <row r="240">
          <cell r="F240">
            <v>1790</v>
          </cell>
          <cell r="G240">
            <v>0</v>
          </cell>
          <cell r="H240">
            <v>0</v>
          </cell>
          <cell r="J240">
            <v>1790</v>
          </cell>
          <cell r="K240">
            <v>0</v>
          </cell>
          <cell r="L240">
            <v>0</v>
          </cell>
        </row>
        <row r="241">
          <cell r="F241">
            <v>2550</v>
          </cell>
          <cell r="G241">
            <v>0</v>
          </cell>
          <cell r="H241">
            <v>0</v>
          </cell>
          <cell r="J241">
            <v>2550</v>
          </cell>
          <cell r="K241">
            <v>0</v>
          </cell>
          <cell r="L241">
            <v>0</v>
          </cell>
        </row>
        <row r="242">
          <cell r="F242">
            <v>3780</v>
          </cell>
          <cell r="G242">
            <v>0</v>
          </cell>
          <cell r="H242">
            <v>0</v>
          </cell>
          <cell r="J242">
            <v>3780</v>
          </cell>
          <cell r="K242">
            <v>0</v>
          </cell>
          <cell r="L242">
            <v>0</v>
          </cell>
        </row>
        <row r="243">
          <cell r="F243">
            <v>5900</v>
          </cell>
          <cell r="G243">
            <v>0</v>
          </cell>
          <cell r="H243">
            <v>0</v>
          </cell>
          <cell r="J243">
            <v>5900</v>
          </cell>
          <cell r="K243">
            <v>0</v>
          </cell>
          <cell r="L243">
            <v>0</v>
          </cell>
        </row>
        <row r="244">
          <cell r="F244">
            <v>0</v>
          </cell>
          <cell r="G244">
            <v>0</v>
          </cell>
          <cell r="H244">
            <v>0</v>
          </cell>
          <cell r="J244">
            <v>0</v>
          </cell>
          <cell r="K244">
            <v>0</v>
          </cell>
          <cell r="L244">
            <v>0</v>
          </cell>
        </row>
        <row r="245">
          <cell r="F245">
            <v>0</v>
          </cell>
          <cell r="G245">
            <v>0</v>
          </cell>
          <cell r="H245">
            <v>0</v>
          </cell>
          <cell r="J245">
            <v>0</v>
          </cell>
          <cell r="K245">
            <v>0</v>
          </cell>
          <cell r="L245">
            <v>0</v>
          </cell>
        </row>
        <row r="246">
          <cell r="F246">
            <v>0</v>
          </cell>
          <cell r="G246">
            <v>0</v>
          </cell>
          <cell r="H246">
            <v>0</v>
          </cell>
          <cell r="J246">
            <v>0</v>
          </cell>
          <cell r="K246">
            <v>0</v>
          </cell>
          <cell r="L246">
            <v>0</v>
          </cell>
        </row>
        <row r="247">
          <cell r="F247">
            <v>0</v>
          </cell>
          <cell r="G247">
            <v>0</v>
          </cell>
          <cell r="H247">
            <v>0</v>
          </cell>
          <cell r="J247">
            <v>0</v>
          </cell>
          <cell r="K247">
            <v>0</v>
          </cell>
          <cell r="L247">
            <v>0</v>
          </cell>
        </row>
        <row r="248">
          <cell r="F248">
            <v>0</v>
          </cell>
          <cell r="G248">
            <v>0</v>
          </cell>
          <cell r="H248">
            <v>0</v>
          </cell>
          <cell r="J248">
            <v>0</v>
          </cell>
          <cell r="K248">
            <v>0</v>
          </cell>
          <cell r="L248">
            <v>0</v>
          </cell>
        </row>
        <row r="249">
          <cell r="F249">
            <v>0</v>
          </cell>
          <cell r="G249">
            <v>0</v>
          </cell>
          <cell r="H249">
            <v>0</v>
          </cell>
          <cell r="J249">
            <v>0</v>
          </cell>
          <cell r="K249">
            <v>0</v>
          </cell>
          <cell r="L249">
            <v>0</v>
          </cell>
        </row>
        <row r="250">
          <cell r="F250">
            <v>0</v>
          </cell>
          <cell r="G250">
            <v>0</v>
          </cell>
          <cell r="H250">
            <v>0</v>
          </cell>
          <cell r="J250">
            <v>0</v>
          </cell>
          <cell r="K250">
            <v>0</v>
          </cell>
          <cell r="L250">
            <v>0</v>
          </cell>
        </row>
        <row r="251">
          <cell r="F251">
            <v>150</v>
          </cell>
          <cell r="G251">
            <v>0</v>
          </cell>
          <cell r="H251">
            <v>0</v>
          </cell>
          <cell r="J251">
            <v>150</v>
          </cell>
          <cell r="K251">
            <v>0</v>
          </cell>
          <cell r="L251">
            <v>0</v>
          </cell>
        </row>
        <row r="252">
          <cell r="F252">
            <v>226</v>
          </cell>
          <cell r="G252">
            <v>0</v>
          </cell>
          <cell r="H252">
            <v>0</v>
          </cell>
          <cell r="J252">
            <v>226</v>
          </cell>
          <cell r="K252">
            <v>0</v>
          </cell>
          <cell r="L252">
            <v>0</v>
          </cell>
        </row>
        <row r="253">
          <cell r="F253">
            <v>294</v>
          </cell>
          <cell r="G253">
            <v>0</v>
          </cell>
          <cell r="H253">
            <v>0</v>
          </cell>
          <cell r="J253">
            <v>294</v>
          </cell>
          <cell r="K253">
            <v>0</v>
          </cell>
          <cell r="L253">
            <v>0</v>
          </cell>
        </row>
        <row r="254">
          <cell r="F254">
            <v>358</v>
          </cell>
          <cell r="G254">
            <v>0</v>
          </cell>
          <cell r="H254">
            <v>0</v>
          </cell>
          <cell r="J254">
            <v>358</v>
          </cell>
          <cell r="K254">
            <v>0</v>
          </cell>
          <cell r="L254">
            <v>0</v>
          </cell>
        </row>
        <row r="255">
          <cell r="F255">
            <v>623</v>
          </cell>
          <cell r="G255">
            <v>0</v>
          </cell>
          <cell r="H255">
            <v>0</v>
          </cell>
          <cell r="J255">
            <v>623</v>
          </cell>
          <cell r="K255">
            <v>0</v>
          </cell>
          <cell r="L255">
            <v>0</v>
          </cell>
        </row>
        <row r="256">
          <cell r="F256">
            <v>240</v>
          </cell>
          <cell r="G256">
            <v>0</v>
          </cell>
          <cell r="H256">
            <v>0</v>
          </cell>
          <cell r="J256">
            <v>240</v>
          </cell>
          <cell r="K256">
            <v>0</v>
          </cell>
          <cell r="L256">
            <v>0</v>
          </cell>
        </row>
        <row r="257">
          <cell r="F257">
            <v>1284</v>
          </cell>
          <cell r="G257">
            <v>0</v>
          </cell>
          <cell r="H257">
            <v>0</v>
          </cell>
          <cell r="J257">
            <v>1284</v>
          </cell>
          <cell r="K257">
            <v>0</v>
          </cell>
          <cell r="L257">
            <v>0</v>
          </cell>
        </row>
        <row r="258">
          <cell r="F258">
            <v>390</v>
          </cell>
          <cell r="G258">
            <v>0</v>
          </cell>
          <cell r="H258">
            <v>0</v>
          </cell>
          <cell r="J258">
            <v>390</v>
          </cell>
          <cell r="K258">
            <v>0</v>
          </cell>
          <cell r="L258">
            <v>0</v>
          </cell>
        </row>
        <row r="259">
          <cell r="F259">
            <v>2378</v>
          </cell>
          <cell r="G259">
            <v>0</v>
          </cell>
          <cell r="H259">
            <v>0</v>
          </cell>
          <cell r="J259">
            <v>2378</v>
          </cell>
          <cell r="K259">
            <v>0</v>
          </cell>
          <cell r="L259">
            <v>0</v>
          </cell>
        </row>
        <row r="260">
          <cell r="F260">
            <v>1250</v>
          </cell>
          <cell r="G260">
            <v>0</v>
          </cell>
          <cell r="H260">
            <v>0</v>
          </cell>
          <cell r="J260">
            <v>1250</v>
          </cell>
          <cell r="K260">
            <v>0</v>
          </cell>
          <cell r="L260">
            <v>0</v>
          </cell>
        </row>
        <row r="261">
          <cell r="F261">
            <v>1235</v>
          </cell>
          <cell r="G261">
            <v>0</v>
          </cell>
          <cell r="H261">
            <v>0</v>
          </cell>
          <cell r="J261">
            <v>1235</v>
          </cell>
          <cell r="K261">
            <v>0</v>
          </cell>
          <cell r="L261">
            <v>0</v>
          </cell>
        </row>
        <row r="262">
          <cell r="F262">
            <v>5568</v>
          </cell>
          <cell r="G262">
            <v>0</v>
          </cell>
          <cell r="H262">
            <v>0</v>
          </cell>
          <cell r="J262">
            <v>5568</v>
          </cell>
          <cell r="K262">
            <v>0</v>
          </cell>
          <cell r="L262">
            <v>0</v>
          </cell>
        </row>
        <row r="263">
          <cell r="F263">
            <v>0</v>
          </cell>
          <cell r="G263">
            <v>0</v>
          </cell>
          <cell r="H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F264">
            <v>67600</v>
          </cell>
          <cell r="G264">
            <v>0</v>
          </cell>
          <cell r="H264">
            <v>0</v>
          </cell>
          <cell r="J264">
            <v>67600</v>
          </cell>
          <cell r="K264">
            <v>0</v>
          </cell>
          <cell r="L264">
            <v>0</v>
          </cell>
        </row>
        <row r="265">
          <cell r="F265">
            <v>1550</v>
          </cell>
          <cell r="G265">
            <v>0</v>
          </cell>
          <cell r="H265">
            <v>0</v>
          </cell>
          <cell r="J265">
            <v>1550</v>
          </cell>
          <cell r="K265">
            <v>0</v>
          </cell>
          <cell r="L265">
            <v>0</v>
          </cell>
        </row>
        <row r="266">
          <cell r="F266">
            <v>2070</v>
          </cell>
          <cell r="G266">
            <v>0</v>
          </cell>
          <cell r="H266">
            <v>0</v>
          </cell>
          <cell r="J266">
            <v>2070</v>
          </cell>
          <cell r="K266">
            <v>0</v>
          </cell>
          <cell r="L266">
            <v>0</v>
          </cell>
        </row>
        <row r="267">
          <cell r="F267">
            <v>2690</v>
          </cell>
          <cell r="G267">
            <v>0</v>
          </cell>
          <cell r="H267">
            <v>0</v>
          </cell>
          <cell r="J267">
            <v>2690</v>
          </cell>
          <cell r="K267">
            <v>0</v>
          </cell>
          <cell r="L267">
            <v>0</v>
          </cell>
        </row>
        <row r="268">
          <cell r="F268">
            <v>3830</v>
          </cell>
          <cell r="G268">
            <v>0</v>
          </cell>
          <cell r="H268">
            <v>0</v>
          </cell>
          <cell r="J268">
            <v>3830</v>
          </cell>
          <cell r="K268">
            <v>0</v>
          </cell>
          <cell r="L268">
            <v>0</v>
          </cell>
        </row>
        <row r="269">
          <cell r="F269">
            <v>6220</v>
          </cell>
          <cell r="G269">
            <v>0</v>
          </cell>
          <cell r="H269">
            <v>0</v>
          </cell>
          <cell r="J269">
            <v>6220</v>
          </cell>
          <cell r="K269">
            <v>0</v>
          </cell>
          <cell r="L269">
            <v>0</v>
          </cell>
        </row>
        <row r="270">
          <cell r="F270">
            <v>9330</v>
          </cell>
          <cell r="G270">
            <v>0</v>
          </cell>
          <cell r="H270">
            <v>0</v>
          </cell>
          <cell r="J270">
            <v>9330</v>
          </cell>
          <cell r="K270">
            <v>0</v>
          </cell>
          <cell r="L270">
            <v>0</v>
          </cell>
        </row>
        <row r="271">
          <cell r="F271">
            <v>17630</v>
          </cell>
          <cell r="G271">
            <v>0</v>
          </cell>
          <cell r="H271">
            <v>0</v>
          </cell>
          <cell r="J271">
            <v>17630</v>
          </cell>
          <cell r="K271">
            <v>0</v>
          </cell>
          <cell r="L271">
            <v>0</v>
          </cell>
        </row>
        <row r="272">
          <cell r="F272">
            <v>979</v>
          </cell>
          <cell r="G272">
            <v>0</v>
          </cell>
          <cell r="H272">
            <v>0</v>
          </cell>
          <cell r="J272">
            <v>979</v>
          </cell>
          <cell r="K272">
            <v>0</v>
          </cell>
          <cell r="L272">
            <v>0</v>
          </cell>
        </row>
        <row r="273">
          <cell r="F273">
            <v>1101</v>
          </cell>
          <cell r="G273">
            <v>0</v>
          </cell>
          <cell r="H273">
            <v>0</v>
          </cell>
          <cell r="J273">
            <v>1101</v>
          </cell>
          <cell r="K273">
            <v>0</v>
          </cell>
          <cell r="L273">
            <v>0</v>
          </cell>
        </row>
        <row r="274">
          <cell r="F274">
            <v>1468</v>
          </cell>
          <cell r="G274">
            <v>0</v>
          </cell>
          <cell r="H274">
            <v>0</v>
          </cell>
          <cell r="J274">
            <v>1468</v>
          </cell>
          <cell r="K274">
            <v>0</v>
          </cell>
          <cell r="L274">
            <v>0</v>
          </cell>
        </row>
        <row r="275">
          <cell r="F275">
            <v>1700</v>
          </cell>
          <cell r="G275">
            <v>0</v>
          </cell>
          <cell r="H275">
            <v>0</v>
          </cell>
          <cell r="J275">
            <v>1700</v>
          </cell>
          <cell r="K275">
            <v>0</v>
          </cell>
          <cell r="L275">
            <v>0</v>
          </cell>
        </row>
        <row r="276">
          <cell r="F276">
            <v>3780</v>
          </cell>
          <cell r="G276">
            <v>0</v>
          </cell>
          <cell r="H276">
            <v>0</v>
          </cell>
          <cell r="J276">
            <v>3780</v>
          </cell>
          <cell r="K276">
            <v>0</v>
          </cell>
          <cell r="L276">
            <v>0</v>
          </cell>
        </row>
        <row r="277">
          <cell r="F277">
            <v>5630</v>
          </cell>
          <cell r="G277">
            <v>0</v>
          </cell>
          <cell r="H277">
            <v>0</v>
          </cell>
          <cell r="J277">
            <v>5630</v>
          </cell>
          <cell r="K277">
            <v>0</v>
          </cell>
          <cell r="L277">
            <v>0</v>
          </cell>
        </row>
        <row r="278">
          <cell r="F278">
            <v>7560</v>
          </cell>
          <cell r="G278">
            <v>0</v>
          </cell>
          <cell r="H278">
            <v>0</v>
          </cell>
          <cell r="J278">
            <v>7560</v>
          </cell>
          <cell r="K278">
            <v>0</v>
          </cell>
          <cell r="L278">
            <v>0</v>
          </cell>
        </row>
        <row r="279">
          <cell r="F279">
            <v>1200</v>
          </cell>
          <cell r="G279">
            <v>0</v>
          </cell>
          <cell r="H279">
            <v>0</v>
          </cell>
          <cell r="J279">
            <v>1200</v>
          </cell>
          <cell r="K279">
            <v>0</v>
          </cell>
          <cell r="L279">
            <v>0</v>
          </cell>
        </row>
        <row r="280">
          <cell r="F280">
            <v>1120</v>
          </cell>
          <cell r="G280">
            <v>0</v>
          </cell>
          <cell r="H280">
            <v>0</v>
          </cell>
          <cell r="J280">
            <v>1120</v>
          </cell>
          <cell r="K280">
            <v>0</v>
          </cell>
          <cell r="L280">
            <v>0</v>
          </cell>
        </row>
        <row r="281">
          <cell r="F281">
            <v>1880</v>
          </cell>
          <cell r="G281">
            <v>0</v>
          </cell>
          <cell r="H281">
            <v>0</v>
          </cell>
          <cell r="J281">
            <v>1880</v>
          </cell>
          <cell r="K281">
            <v>0</v>
          </cell>
          <cell r="L281">
            <v>0</v>
          </cell>
        </row>
        <row r="282">
          <cell r="F282">
            <v>2450</v>
          </cell>
          <cell r="G282">
            <v>0</v>
          </cell>
          <cell r="H282">
            <v>0</v>
          </cell>
          <cell r="J282">
            <v>2450</v>
          </cell>
          <cell r="K282">
            <v>0</v>
          </cell>
          <cell r="L282">
            <v>0</v>
          </cell>
        </row>
        <row r="283">
          <cell r="F283">
            <v>2160</v>
          </cell>
          <cell r="G283">
            <v>0</v>
          </cell>
          <cell r="H283">
            <v>0</v>
          </cell>
          <cell r="J283">
            <v>2160</v>
          </cell>
          <cell r="K283">
            <v>0</v>
          </cell>
          <cell r="L283">
            <v>0</v>
          </cell>
        </row>
        <row r="284">
          <cell r="F284">
            <v>3600</v>
          </cell>
          <cell r="G284">
            <v>0</v>
          </cell>
          <cell r="H284">
            <v>0</v>
          </cell>
          <cell r="J284">
            <v>3600</v>
          </cell>
          <cell r="K284">
            <v>0</v>
          </cell>
          <cell r="L284">
            <v>0</v>
          </cell>
        </row>
        <row r="285">
          <cell r="F285">
            <v>7220</v>
          </cell>
          <cell r="G285">
            <v>0</v>
          </cell>
          <cell r="H285">
            <v>0</v>
          </cell>
          <cell r="J285">
            <v>7220</v>
          </cell>
          <cell r="K285">
            <v>0</v>
          </cell>
          <cell r="L285">
            <v>0</v>
          </cell>
        </row>
        <row r="286">
          <cell r="F286">
            <v>12900</v>
          </cell>
          <cell r="G286">
            <v>0</v>
          </cell>
          <cell r="H286">
            <v>0</v>
          </cell>
          <cell r="J286">
            <v>12900</v>
          </cell>
          <cell r="K286">
            <v>0</v>
          </cell>
          <cell r="L286">
            <v>0</v>
          </cell>
        </row>
        <row r="287">
          <cell r="F287">
            <v>28800</v>
          </cell>
          <cell r="G287">
            <v>0</v>
          </cell>
          <cell r="H287">
            <v>0</v>
          </cell>
          <cell r="J287">
            <v>28800</v>
          </cell>
          <cell r="K287">
            <v>0</v>
          </cell>
          <cell r="L287">
            <v>0</v>
          </cell>
        </row>
        <row r="288">
          <cell r="F288">
            <v>212</v>
          </cell>
          <cell r="G288">
            <v>0</v>
          </cell>
          <cell r="H288">
            <v>0</v>
          </cell>
          <cell r="J288">
            <v>212</v>
          </cell>
          <cell r="K288">
            <v>0</v>
          </cell>
          <cell r="L288">
            <v>0</v>
          </cell>
        </row>
        <row r="289">
          <cell r="F289">
            <v>255</v>
          </cell>
          <cell r="G289">
            <v>0</v>
          </cell>
          <cell r="H289">
            <v>0</v>
          </cell>
          <cell r="J289">
            <v>255</v>
          </cell>
          <cell r="K289">
            <v>0</v>
          </cell>
          <cell r="L289">
            <v>0</v>
          </cell>
        </row>
        <row r="290">
          <cell r="F290">
            <v>308</v>
          </cell>
          <cell r="G290">
            <v>0</v>
          </cell>
          <cell r="H290">
            <v>0</v>
          </cell>
          <cell r="J290">
            <v>308</v>
          </cell>
          <cell r="K290">
            <v>0</v>
          </cell>
          <cell r="L290">
            <v>0</v>
          </cell>
        </row>
        <row r="291">
          <cell r="F291">
            <v>361</v>
          </cell>
          <cell r="G291">
            <v>0</v>
          </cell>
          <cell r="H291">
            <v>0</v>
          </cell>
          <cell r="J291">
            <v>361</v>
          </cell>
          <cell r="K291">
            <v>0</v>
          </cell>
          <cell r="L291">
            <v>0</v>
          </cell>
        </row>
        <row r="292">
          <cell r="F292">
            <v>403</v>
          </cell>
          <cell r="G292">
            <v>0</v>
          </cell>
          <cell r="H292">
            <v>0</v>
          </cell>
          <cell r="J292">
            <v>403</v>
          </cell>
          <cell r="K292">
            <v>0</v>
          </cell>
          <cell r="L292">
            <v>0</v>
          </cell>
        </row>
        <row r="293">
          <cell r="F293">
            <v>0</v>
          </cell>
          <cell r="G293">
            <v>0</v>
          </cell>
          <cell r="H293">
            <v>0</v>
          </cell>
          <cell r="J293">
            <v>0</v>
          </cell>
          <cell r="K293">
            <v>0</v>
          </cell>
          <cell r="L293">
            <v>0</v>
          </cell>
        </row>
        <row r="294">
          <cell r="F294">
            <v>0</v>
          </cell>
          <cell r="G294">
            <v>0</v>
          </cell>
          <cell r="H294">
            <v>0</v>
          </cell>
          <cell r="J294">
            <v>0</v>
          </cell>
          <cell r="K294">
            <v>0</v>
          </cell>
          <cell r="L294">
            <v>0</v>
          </cell>
        </row>
        <row r="295">
          <cell r="F295">
            <v>832</v>
          </cell>
          <cell r="G295">
            <v>0</v>
          </cell>
          <cell r="H295">
            <v>0</v>
          </cell>
          <cell r="J295">
            <v>832</v>
          </cell>
          <cell r="K295">
            <v>0</v>
          </cell>
          <cell r="L295">
            <v>0</v>
          </cell>
        </row>
        <row r="296">
          <cell r="F296">
            <v>714</v>
          </cell>
          <cell r="G296">
            <v>0</v>
          </cell>
          <cell r="H296">
            <v>0</v>
          </cell>
          <cell r="J296">
            <v>714</v>
          </cell>
          <cell r="K296">
            <v>0</v>
          </cell>
          <cell r="L296">
            <v>0</v>
          </cell>
        </row>
        <row r="297">
          <cell r="F297">
            <v>530</v>
          </cell>
          <cell r="G297">
            <v>0</v>
          </cell>
          <cell r="H297">
            <v>0</v>
          </cell>
          <cell r="J297">
            <v>530</v>
          </cell>
          <cell r="K297">
            <v>0</v>
          </cell>
          <cell r="L297">
            <v>0</v>
          </cell>
        </row>
        <row r="298">
          <cell r="F298">
            <v>115</v>
          </cell>
          <cell r="G298">
            <v>0</v>
          </cell>
          <cell r="H298">
            <v>0</v>
          </cell>
          <cell r="J298">
            <v>115</v>
          </cell>
          <cell r="K298">
            <v>0</v>
          </cell>
          <cell r="L298">
            <v>0</v>
          </cell>
        </row>
        <row r="299">
          <cell r="F299">
            <v>115</v>
          </cell>
          <cell r="G299">
            <v>0</v>
          </cell>
          <cell r="H299">
            <v>0</v>
          </cell>
          <cell r="J299">
            <v>115</v>
          </cell>
          <cell r="K299">
            <v>0</v>
          </cell>
          <cell r="L299">
            <v>0</v>
          </cell>
        </row>
        <row r="300">
          <cell r="F300">
            <v>230</v>
          </cell>
          <cell r="G300">
            <v>0</v>
          </cell>
          <cell r="H300">
            <v>0</v>
          </cell>
          <cell r="J300">
            <v>230</v>
          </cell>
          <cell r="K300">
            <v>0</v>
          </cell>
          <cell r="L300">
            <v>0</v>
          </cell>
        </row>
        <row r="301">
          <cell r="F301">
            <v>1200</v>
          </cell>
          <cell r="G301">
            <v>0</v>
          </cell>
          <cell r="H301">
            <v>0</v>
          </cell>
          <cell r="J301">
            <v>1200</v>
          </cell>
          <cell r="K301">
            <v>0</v>
          </cell>
          <cell r="L301">
            <v>0</v>
          </cell>
        </row>
        <row r="302">
          <cell r="F302">
            <v>1530</v>
          </cell>
          <cell r="G302">
            <v>0</v>
          </cell>
          <cell r="H302">
            <v>0</v>
          </cell>
          <cell r="J302">
            <v>1530</v>
          </cell>
          <cell r="K302">
            <v>0</v>
          </cell>
          <cell r="L302">
            <v>0</v>
          </cell>
        </row>
        <row r="303">
          <cell r="F303">
            <v>1650</v>
          </cell>
          <cell r="G303">
            <v>0</v>
          </cell>
          <cell r="H303">
            <v>0</v>
          </cell>
          <cell r="J303">
            <v>1650</v>
          </cell>
          <cell r="K303">
            <v>0</v>
          </cell>
          <cell r="L303">
            <v>0</v>
          </cell>
        </row>
        <row r="304">
          <cell r="F304">
            <v>2330</v>
          </cell>
          <cell r="G304">
            <v>0</v>
          </cell>
          <cell r="H304">
            <v>0</v>
          </cell>
          <cell r="J304">
            <v>2330</v>
          </cell>
          <cell r="K304">
            <v>0</v>
          </cell>
          <cell r="L304">
            <v>0</v>
          </cell>
        </row>
        <row r="305">
          <cell r="F305">
            <v>2590</v>
          </cell>
          <cell r="G305">
            <v>0</v>
          </cell>
          <cell r="H305">
            <v>0</v>
          </cell>
          <cell r="J305">
            <v>2590</v>
          </cell>
          <cell r="K305">
            <v>0</v>
          </cell>
          <cell r="L305">
            <v>0</v>
          </cell>
        </row>
        <row r="306">
          <cell r="F306">
            <v>3820</v>
          </cell>
          <cell r="G306">
            <v>0</v>
          </cell>
          <cell r="H306">
            <v>0</v>
          </cell>
          <cell r="J306">
            <v>3820</v>
          </cell>
          <cell r="K306">
            <v>0</v>
          </cell>
          <cell r="L306">
            <v>0</v>
          </cell>
        </row>
        <row r="307">
          <cell r="F307">
            <v>3960</v>
          </cell>
          <cell r="G307">
            <v>0</v>
          </cell>
          <cell r="H307">
            <v>0</v>
          </cell>
          <cell r="J307">
            <v>3960</v>
          </cell>
          <cell r="K307">
            <v>0</v>
          </cell>
          <cell r="L307">
            <v>0</v>
          </cell>
        </row>
        <row r="308">
          <cell r="F308">
            <v>5850</v>
          </cell>
          <cell r="G308">
            <v>0</v>
          </cell>
          <cell r="H308">
            <v>0</v>
          </cell>
          <cell r="J308">
            <v>5850</v>
          </cell>
          <cell r="K308">
            <v>0</v>
          </cell>
          <cell r="L308">
            <v>0</v>
          </cell>
        </row>
        <row r="309">
          <cell r="F309">
            <v>7950</v>
          </cell>
          <cell r="G309">
            <v>0</v>
          </cell>
          <cell r="H309">
            <v>0</v>
          </cell>
          <cell r="J309">
            <v>7950</v>
          </cell>
          <cell r="K309">
            <v>0</v>
          </cell>
          <cell r="L309">
            <v>0</v>
          </cell>
        </row>
        <row r="310">
          <cell r="F310">
            <v>9180</v>
          </cell>
          <cell r="G310">
            <v>0</v>
          </cell>
          <cell r="H310">
            <v>0</v>
          </cell>
          <cell r="J310">
            <v>9180</v>
          </cell>
          <cell r="K310">
            <v>0</v>
          </cell>
          <cell r="L310">
            <v>0</v>
          </cell>
        </row>
        <row r="311">
          <cell r="F311">
            <v>12100</v>
          </cell>
          <cell r="G311">
            <v>0</v>
          </cell>
          <cell r="H311">
            <v>0</v>
          </cell>
          <cell r="J311">
            <v>12100</v>
          </cell>
          <cell r="K311">
            <v>0</v>
          </cell>
          <cell r="L311">
            <v>0</v>
          </cell>
        </row>
        <row r="312">
          <cell r="F312">
            <v>3900</v>
          </cell>
          <cell r="G312">
            <v>0</v>
          </cell>
          <cell r="H312">
            <v>0</v>
          </cell>
          <cell r="J312">
            <v>3900</v>
          </cell>
          <cell r="K312">
            <v>0</v>
          </cell>
          <cell r="L312">
            <v>0</v>
          </cell>
        </row>
        <row r="313">
          <cell r="F313">
            <v>0</v>
          </cell>
          <cell r="G313">
            <v>0</v>
          </cell>
          <cell r="H313">
            <v>0</v>
          </cell>
          <cell r="J313">
            <v>0</v>
          </cell>
          <cell r="K313">
            <v>0</v>
          </cell>
          <cell r="L313">
            <v>0</v>
          </cell>
        </row>
        <row r="314">
          <cell r="F314">
            <v>0</v>
          </cell>
          <cell r="G314">
            <v>0</v>
          </cell>
          <cell r="H314">
            <v>0</v>
          </cell>
          <cell r="J314">
            <v>0</v>
          </cell>
          <cell r="K314">
            <v>0</v>
          </cell>
          <cell r="L314">
            <v>0</v>
          </cell>
        </row>
        <row r="315">
          <cell r="F315">
            <v>0</v>
          </cell>
          <cell r="G315">
            <v>0</v>
          </cell>
          <cell r="H315">
            <v>0</v>
          </cell>
          <cell r="J315">
            <v>0</v>
          </cell>
          <cell r="K315">
            <v>0</v>
          </cell>
          <cell r="L315">
            <v>0</v>
          </cell>
        </row>
        <row r="316">
          <cell r="F316">
            <v>8500</v>
          </cell>
          <cell r="G316">
            <v>0</v>
          </cell>
          <cell r="H316">
            <v>0</v>
          </cell>
          <cell r="J316">
            <v>8500</v>
          </cell>
          <cell r="K316">
            <v>0</v>
          </cell>
          <cell r="L316">
            <v>0</v>
          </cell>
        </row>
        <row r="317">
          <cell r="F317">
            <v>0</v>
          </cell>
          <cell r="G317">
            <v>0</v>
          </cell>
          <cell r="H317">
            <v>0</v>
          </cell>
          <cell r="J317">
            <v>0</v>
          </cell>
          <cell r="K317">
            <v>0</v>
          </cell>
          <cell r="L317">
            <v>0</v>
          </cell>
        </row>
        <row r="318">
          <cell r="F318">
            <v>8800</v>
          </cell>
          <cell r="G318">
            <v>0</v>
          </cell>
          <cell r="H318">
            <v>0</v>
          </cell>
          <cell r="J318">
            <v>8800</v>
          </cell>
          <cell r="K318">
            <v>0</v>
          </cell>
          <cell r="L318">
            <v>0</v>
          </cell>
        </row>
        <row r="319">
          <cell r="F319">
            <v>9600</v>
          </cell>
          <cell r="G319">
            <v>0</v>
          </cell>
          <cell r="H319">
            <v>0</v>
          </cell>
          <cell r="J319">
            <v>9600</v>
          </cell>
          <cell r="K319">
            <v>0</v>
          </cell>
          <cell r="L319">
            <v>0</v>
          </cell>
        </row>
        <row r="320">
          <cell r="F320">
            <v>0</v>
          </cell>
          <cell r="G320">
            <v>0</v>
          </cell>
          <cell r="H320">
            <v>0</v>
          </cell>
          <cell r="J320">
            <v>0</v>
          </cell>
          <cell r="K320">
            <v>0</v>
          </cell>
          <cell r="L320">
            <v>0</v>
          </cell>
        </row>
        <row r="321">
          <cell r="F321">
            <v>13800</v>
          </cell>
          <cell r="G321">
            <v>0</v>
          </cell>
          <cell r="H321">
            <v>0</v>
          </cell>
          <cell r="J321">
            <v>13800</v>
          </cell>
          <cell r="K321">
            <v>0</v>
          </cell>
          <cell r="L321">
            <v>0</v>
          </cell>
        </row>
        <row r="322">
          <cell r="F322">
            <v>10300</v>
          </cell>
          <cell r="G322">
            <v>0</v>
          </cell>
          <cell r="H322">
            <v>0</v>
          </cell>
          <cell r="J322">
            <v>10300</v>
          </cell>
          <cell r="K322">
            <v>0</v>
          </cell>
          <cell r="L322">
            <v>0</v>
          </cell>
        </row>
        <row r="323">
          <cell r="F323">
            <v>0</v>
          </cell>
          <cell r="G323">
            <v>0</v>
          </cell>
          <cell r="H323">
            <v>0</v>
          </cell>
          <cell r="J323">
            <v>0</v>
          </cell>
          <cell r="K323">
            <v>0</v>
          </cell>
          <cell r="L323">
            <v>0</v>
          </cell>
        </row>
        <row r="324">
          <cell r="F324">
            <v>0</v>
          </cell>
          <cell r="G324">
            <v>0</v>
          </cell>
          <cell r="H324">
            <v>0</v>
          </cell>
          <cell r="J324">
            <v>0</v>
          </cell>
          <cell r="K324">
            <v>0</v>
          </cell>
          <cell r="L324">
            <v>0</v>
          </cell>
        </row>
        <row r="325">
          <cell r="F325">
            <v>5000</v>
          </cell>
          <cell r="G325">
            <v>0</v>
          </cell>
          <cell r="H325">
            <v>0</v>
          </cell>
          <cell r="J325">
            <v>5000</v>
          </cell>
          <cell r="K325">
            <v>0</v>
          </cell>
          <cell r="L325">
            <v>0</v>
          </cell>
        </row>
        <row r="326">
          <cell r="F326">
            <v>7100</v>
          </cell>
          <cell r="G326">
            <v>0</v>
          </cell>
          <cell r="H326">
            <v>0</v>
          </cell>
          <cell r="J326">
            <v>7100</v>
          </cell>
          <cell r="K326">
            <v>0</v>
          </cell>
          <cell r="L326">
            <v>0</v>
          </cell>
        </row>
        <row r="327">
          <cell r="F327">
            <v>11200</v>
          </cell>
          <cell r="G327">
            <v>0</v>
          </cell>
          <cell r="H327">
            <v>0</v>
          </cell>
          <cell r="J327">
            <v>11200</v>
          </cell>
          <cell r="K327">
            <v>0</v>
          </cell>
          <cell r="L327">
            <v>0</v>
          </cell>
        </row>
        <row r="328">
          <cell r="F328">
            <v>0</v>
          </cell>
          <cell r="G328">
            <v>0</v>
          </cell>
          <cell r="H328">
            <v>0</v>
          </cell>
          <cell r="J328">
            <v>0</v>
          </cell>
          <cell r="K328">
            <v>0</v>
          </cell>
          <cell r="L328">
            <v>0</v>
          </cell>
        </row>
        <row r="329">
          <cell r="F329">
            <v>23990</v>
          </cell>
          <cell r="G329">
            <v>0</v>
          </cell>
          <cell r="H329">
            <v>0</v>
          </cell>
          <cell r="J329">
            <v>23990</v>
          </cell>
          <cell r="K329">
            <v>0</v>
          </cell>
          <cell r="L329">
            <v>0</v>
          </cell>
        </row>
        <row r="330">
          <cell r="F330">
            <v>0</v>
          </cell>
          <cell r="G330">
            <v>0</v>
          </cell>
          <cell r="H330">
            <v>0</v>
          </cell>
          <cell r="J330">
            <v>0</v>
          </cell>
          <cell r="K330">
            <v>0</v>
          </cell>
          <cell r="L330">
            <v>0</v>
          </cell>
        </row>
        <row r="331">
          <cell r="F331">
            <v>4000</v>
          </cell>
          <cell r="G331">
            <v>0</v>
          </cell>
          <cell r="H331">
            <v>0</v>
          </cell>
          <cell r="J331">
            <v>4000</v>
          </cell>
          <cell r="K331">
            <v>0</v>
          </cell>
          <cell r="L331">
            <v>0</v>
          </cell>
        </row>
        <row r="332">
          <cell r="F332">
            <v>11200</v>
          </cell>
          <cell r="G332">
            <v>0</v>
          </cell>
          <cell r="H332">
            <v>0</v>
          </cell>
          <cell r="J332">
            <v>11200</v>
          </cell>
          <cell r="K332">
            <v>0</v>
          </cell>
          <cell r="L332">
            <v>0</v>
          </cell>
        </row>
        <row r="333">
          <cell r="F333">
            <v>15100</v>
          </cell>
          <cell r="G333">
            <v>0</v>
          </cell>
          <cell r="H333">
            <v>0</v>
          </cell>
          <cell r="J333">
            <v>15100</v>
          </cell>
          <cell r="K333">
            <v>0</v>
          </cell>
          <cell r="L333">
            <v>0</v>
          </cell>
        </row>
        <row r="334">
          <cell r="F334">
            <v>11200</v>
          </cell>
          <cell r="G334">
            <v>0</v>
          </cell>
          <cell r="H334">
            <v>0</v>
          </cell>
          <cell r="J334">
            <v>11200</v>
          </cell>
          <cell r="K334">
            <v>0</v>
          </cell>
          <cell r="L334">
            <v>0</v>
          </cell>
        </row>
        <row r="335">
          <cell r="F335">
            <v>14400</v>
          </cell>
          <cell r="G335">
            <v>0</v>
          </cell>
          <cell r="H335">
            <v>0</v>
          </cell>
          <cell r="J335">
            <v>14400</v>
          </cell>
          <cell r="K335">
            <v>0</v>
          </cell>
          <cell r="L335">
            <v>0</v>
          </cell>
        </row>
        <row r="336">
          <cell r="F336">
            <v>20800</v>
          </cell>
          <cell r="G336">
            <v>0</v>
          </cell>
          <cell r="H336">
            <v>0</v>
          </cell>
          <cell r="J336">
            <v>20800</v>
          </cell>
          <cell r="K336">
            <v>0</v>
          </cell>
          <cell r="L336">
            <v>0</v>
          </cell>
        </row>
        <row r="337">
          <cell r="F337">
            <v>31390</v>
          </cell>
          <cell r="G337">
            <v>0</v>
          </cell>
          <cell r="H337">
            <v>0</v>
          </cell>
          <cell r="J337">
            <v>31390</v>
          </cell>
          <cell r="K337">
            <v>0</v>
          </cell>
          <cell r="L337">
            <v>0</v>
          </cell>
        </row>
        <row r="338">
          <cell r="F338">
            <v>0</v>
          </cell>
          <cell r="G338">
            <v>0</v>
          </cell>
          <cell r="H338">
            <v>0</v>
          </cell>
          <cell r="J338">
            <v>0</v>
          </cell>
          <cell r="K338">
            <v>0</v>
          </cell>
          <cell r="L338">
            <v>0</v>
          </cell>
        </row>
        <row r="339">
          <cell r="F339">
            <v>26000</v>
          </cell>
          <cell r="G339">
            <v>0</v>
          </cell>
          <cell r="H339">
            <v>0</v>
          </cell>
          <cell r="J339">
            <v>26000</v>
          </cell>
          <cell r="K339">
            <v>0</v>
          </cell>
          <cell r="L339">
            <v>0</v>
          </cell>
        </row>
        <row r="340">
          <cell r="F340">
            <v>17600</v>
          </cell>
          <cell r="G340">
            <v>0</v>
          </cell>
          <cell r="H340">
            <v>0</v>
          </cell>
          <cell r="J340">
            <v>17600</v>
          </cell>
          <cell r="K340">
            <v>0</v>
          </cell>
          <cell r="L340">
            <v>0</v>
          </cell>
        </row>
        <row r="341">
          <cell r="F341">
            <v>17300</v>
          </cell>
          <cell r="G341">
            <v>0</v>
          </cell>
          <cell r="H341">
            <v>0</v>
          </cell>
          <cell r="J341">
            <v>17300</v>
          </cell>
          <cell r="K341">
            <v>0</v>
          </cell>
          <cell r="L341">
            <v>0</v>
          </cell>
        </row>
        <row r="342">
          <cell r="F342">
            <v>30800</v>
          </cell>
          <cell r="G342">
            <v>0</v>
          </cell>
          <cell r="H342">
            <v>0</v>
          </cell>
          <cell r="J342">
            <v>30800</v>
          </cell>
          <cell r="K342">
            <v>0</v>
          </cell>
          <cell r="L342">
            <v>0</v>
          </cell>
        </row>
        <row r="343">
          <cell r="F343">
            <v>42540</v>
          </cell>
          <cell r="G343">
            <v>0</v>
          </cell>
          <cell r="H343">
            <v>0</v>
          </cell>
          <cell r="J343">
            <v>42540</v>
          </cell>
          <cell r="K343">
            <v>0</v>
          </cell>
          <cell r="L343">
            <v>0</v>
          </cell>
        </row>
        <row r="344">
          <cell r="F344">
            <v>12900</v>
          </cell>
          <cell r="G344">
            <v>0</v>
          </cell>
          <cell r="H344">
            <v>0</v>
          </cell>
          <cell r="J344">
            <v>12900</v>
          </cell>
          <cell r="K344">
            <v>0</v>
          </cell>
          <cell r="L344">
            <v>0</v>
          </cell>
        </row>
        <row r="345">
          <cell r="F345">
            <v>0</v>
          </cell>
          <cell r="G345">
            <v>0</v>
          </cell>
          <cell r="H345">
            <v>0</v>
          </cell>
          <cell r="J345">
            <v>0</v>
          </cell>
          <cell r="K345">
            <v>0</v>
          </cell>
          <cell r="L345">
            <v>0</v>
          </cell>
        </row>
        <row r="346">
          <cell r="F346">
            <v>36200</v>
          </cell>
          <cell r="G346">
            <v>0</v>
          </cell>
          <cell r="H346">
            <v>0</v>
          </cell>
          <cell r="J346">
            <v>36200</v>
          </cell>
          <cell r="K346">
            <v>0</v>
          </cell>
          <cell r="L346">
            <v>0</v>
          </cell>
        </row>
        <row r="347">
          <cell r="F347">
            <v>0</v>
          </cell>
          <cell r="G347">
            <v>0</v>
          </cell>
          <cell r="H347">
            <v>0</v>
          </cell>
          <cell r="J347">
            <v>0</v>
          </cell>
          <cell r="K347">
            <v>0</v>
          </cell>
          <cell r="L347">
            <v>0</v>
          </cell>
        </row>
        <row r="348">
          <cell r="F348">
            <v>0</v>
          </cell>
          <cell r="G348">
            <v>0</v>
          </cell>
          <cell r="H348">
            <v>0</v>
          </cell>
          <cell r="J348">
            <v>0</v>
          </cell>
          <cell r="K348">
            <v>0</v>
          </cell>
          <cell r="L348">
            <v>0</v>
          </cell>
        </row>
        <row r="349">
          <cell r="F349">
            <v>0</v>
          </cell>
          <cell r="G349">
            <v>0</v>
          </cell>
          <cell r="H349">
            <v>0</v>
          </cell>
          <cell r="J349">
            <v>0</v>
          </cell>
          <cell r="K349">
            <v>0</v>
          </cell>
          <cell r="L349">
            <v>0</v>
          </cell>
        </row>
        <row r="350">
          <cell r="F350">
            <v>32820</v>
          </cell>
          <cell r="G350">
            <v>0</v>
          </cell>
          <cell r="H350">
            <v>0</v>
          </cell>
          <cell r="J350">
            <v>32820</v>
          </cell>
          <cell r="K350">
            <v>0</v>
          </cell>
          <cell r="L350">
            <v>0</v>
          </cell>
        </row>
        <row r="351">
          <cell r="F351">
            <v>1600</v>
          </cell>
          <cell r="G351">
            <v>0</v>
          </cell>
          <cell r="H351">
            <v>0</v>
          </cell>
          <cell r="J351">
            <v>1600</v>
          </cell>
          <cell r="K351">
            <v>0</v>
          </cell>
          <cell r="L351">
            <v>0</v>
          </cell>
        </row>
        <row r="352">
          <cell r="F352">
            <v>11010</v>
          </cell>
          <cell r="G352">
            <v>0</v>
          </cell>
          <cell r="H352">
            <v>0</v>
          </cell>
          <cell r="J352">
            <v>11010</v>
          </cell>
          <cell r="K352">
            <v>0</v>
          </cell>
          <cell r="L352">
            <v>0</v>
          </cell>
        </row>
        <row r="353">
          <cell r="F353">
            <v>18500</v>
          </cell>
          <cell r="G353">
            <v>0</v>
          </cell>
          <cell r="H353">
            <v>0</v>
          </cell>
          <cell r="J353">
            <v>18500</v>
          </cell>
          <cell r="K353">
            <v>0</v>
          </cell>
          <cell r="L353">
            <v>0</v>
          </cell>
        </row>
        <row r="354">
          <cell r="F354">
            <v>12370</v>
          </cell>
          <cell r="G354">
            <v>0</v>
          </cell>
          <cell r="H354">
            <v>0</v>
          </cell>
          <cell r="J354">
            <v>12370</v>
          </cell>
          <cell r="K354">
            <v>0</v>
          </cell>
          <cell r="L354">
            <v>0</v>
          </cell>
        </row>
        <row r="355">
          <cell r="F355">
            <v>0</v>
          </cell>
          <cell r="G355">
            <v>0</v>
          </cell>
          <cell r="H355">
            <v>0</v>
          </cell>
          <cell r="J355">
            <v>0</v>
          </cell>
          <cell r="K355">
            <v>0</v>
          </cell>
          <cell r="L355">
            <v>0</v>
          </cell>
        </row>
        <row r="356">
          <cell r="F356">
            <v>0</v>
          </cell>
          <cell r="G356">
            <v>0</v>
          </cell>
          <cell r="H356">
            <v>0</v>
          </cell>
          <cell r="J356">
            <v>0</v>
          </cell>
          <cell r="K356">
            <v>0</v>
          </cell>
          <cell r="L356">
            <v>0</v>
          </cell>
        </row>
        <row r="357">
          <cell r="F357">
            <v>0</v>
          </cell>
          <cell r="G357">
            <v>0</v>
          </cell>
          <cell r="H357">
            <v>0</v>
          </cell>
          <cell r="J357">
            <v>0</v>
          </cell>
          <cell r="K357">
            <v>0</v>
          </cell>
          <cell r="L357">
            <v>0</v>
          </cell>
        </row>
        <row r="358">
          <cell r="F358">
            <v>0</v>
          </cell>
          <cell r="G358">
            <v>0</v>
          </cell>
          <cell r="H358">
            <v>0</v>
          </cell>
          <cell r="J358">
            <v>0</v>
          </cell>
          <cell r="K358">
            <v>0</v>
          </cell>
          <cell r="L358">
            <v>0</v>
          </cell>
        </row>
        <row r="359">
          <cell r="F359">
            <v>0</v>
          </cell>
          <cell r="G359">
            <v>0</v>
          </cell>
          <cell r="H359">
            <v>0</v>
          </cell>
          <cell r="J359">
            <v>0</v>
          </cell>
          <cell r="K359">
            <v>0</v>
          </cell>
          <cell r="L359">
            <v>0</v>
          </cell>
        </row>
        <row r="360">
          <cell r="F360">
            <v>0</v>
          </cell>
          <cell r="G360">
            <v>0</v>
          </cell>
          <cell r="H360">
            <v>0</v>
          </cell>
          <cell r="J360">
            <v>0</v>
          </cell>
          <cell r="K360">
            <v>0</v>
          </cell>
          <cell r="L360">
            <v>0</v>
          </cell>
        </row>
        <row r="361">
          <cell r="F361">
            <v>0</v>
          </cell>
          <cell r="G361">
            <v>0</v>
          </cell>
          <cell r="H361">
            <v>0</v>
          </cell>
          <cell r="J361">
            <v>0</v>
          </cell>
          <cell r="K361">
            <v>0</v>
          </cell>
          <cell r="L361">
            <v>0</v>
          </cell>
        </row>
        <row r="362">
          <cell r="F362">
            <v>900</v>
          </cell>
          <cell r="G362">
            <v>0</v>
          </cell>
          <cell r="H362">
            <v>0</v>
          </cell>
          <cell r="J362">
            <v>900</v>
          </cell>
          <cell r="K362">
            <v>0</v>
          </cell>
          <cell r="L362">
            <v>0</v>
          </cell>
        </row>
        <row r="363">
          <cell r="F363">
            <v>120</v>
          </cell>
          <cell r="G363">
            <v>0</v>
          </cell>
          <cell r="H363">
            <v>0</v>
          </cell>
          <cell r="J363">
            <v>120</v>
          </cell>
          <cell r="K363">
            <v>0</v>
          </cell>
          <cell r="L363">
            <v>0</v>
          </cell>
        </row>
        <row r="364">
          <cell r="F364">
            <v>1300</v>
          </cell>
          <cell r="G364">
            <v>0</v>
          </cell>
          <cell r="H364">
            <v>0</v>
          </cell>
          <cell r="J364">
            <v>1300</v>
          </cell>
          <cell r="K364">
            <v>0</v>
          </cell>
          <cell r="L364">
            <v>0</v>
          </cell>
        </row>
        <row r="365">
          <cell r="F365">
            <v>150</v>
          </cell>
          <cell r="G365">
            <v>0</v>
          </cell>
          <cell r="H365">
            <v>0</v>
          </cell>
          <cell r="J365">
            <v>150</v>
          </cell>
          <cell r="K365">
            <v>0</v>
          </cell>
          <cell r="L365">
            <v>0</v>
          </cell>
        </row>
        <row r="366">
          <cell r="F366">
            <v>350</v>
          </cell>
          <cell r="G366">
            <v>0</v>
          </cell>
          <cell r="H366">
            <v>0</v>
          </cell>
          <cell r="J366">
            <v>350</v>
          </cell>
          <cell r="K366">
            <v>0</v>
          </cell>
          <cell r="L366">
            <v>0</v>
          </cell>
        </row>
        <row r="367">
          <cell r="F367">
            <v>600</v>
          </cell>
          <cell r="G367">
            <v>0</v>
          </cell>
          <cell r="H367">
            <v>0</v>
          </cell>
          <cell r="J367">
            <v>600</v>
          </cell>
          <cell r="K367">
            <v>0</v>
          </cell>
          <cell r="L367">
            <v>0</v>
          </cell>
        </row>
        <row r="368">
          <cell r="F368">
            <v>7200</v>
          </cell>
          <cell r="G368">
            <v>0</v>
          </cell>
          <cell r="H368">
            <v>0</v>
          </cell>
          <cell r="J368">
            <v>7200</v>
          </cell>
          <cell r="K368">
            <v>0</v>
          </cell>
          <cell r="L368">
            <v>0</v>
          </cell>
        </row>
        <row r="369">
          <cell r="F369">
            <v>6280</v>
          </cell>
          <cell r="G369">
            <v>0</v>
          </cell>
          <cell r="H369">
            <v>0</v>
          </cell>
          <cell r="J369">
            <v>6280</v>
          </cell>
          <cell r="K369">
            <v>0</v>
          </cell>
          <cell r="L369">
            <v>0</v>
          </cell>
        </row>
        <row r="370">
          <cell r="F370">
            <v>4500</v>
          </cell>
          <cell r="G370">
            <v>0</v>
          </cell>
          <cell r="H370">
            <v>0</v>
          </cell>
          <cell r="J370">
            <v>4500</v>
          </cell>
          <cell r="K370">
            <v>0</v>
          </cell>
          <cell r="L370">
            <v>0</v>
          </cell>
        </row>
        <row r="371">
          <cell r="F371">
            <v>7500</v>
          </cell>
          <cell r="G371">
            <v>0</v>
          </cell>
          <cell r="H371">
            <v>0</v>
          </cell>
          <cell r="J371">
            <v>7500</v>
          </cell>
          <cell r="K371">
            <v>0</v>
          </cell>
          <cell r="L371">
            <v>0</v>
          </cell>
        </row>
        <row r="372">
          <cell r="F372">
            <v>3780</v>
          </cell>
          <cell r="G372">
            <v>0</v>
          </cell>
          <cell r="H372">
            <v>0</v>
          </cell>
          <cell r="J372">
            <v>3780</v>
          </cell>
          <cell r="K372">
            <v>0</v>
          </cell>
          <cell r="L372">
            <v>0</v>
          </cell>
        </row>
        <row r="373">
          <cell r="F373">
            <v>13500</v>
          </cell>
          <cell r="G373">
            <v>0</v>
          </cell>
          <cell r="H373">
            <v>0</v>
          </cell>
          <cell r="J373">
            <v>13500</v>
          </cell>
          <cell r="K373">
            <v>0</v>
          </cell>
          <cell r="L373">
            <v>0</v>
          </cell>
        </row>
        <row r="374">
          <cell r="F374">
            <v>100</v>
          </cell>
          <cell r="G374">
            <v>0</v>
          </cell>
          <cell r="H374">
            <v>0</v>
          </cell>
          <cell r="J374">
            <v>100</v>
          </cell>
          <cell r="K374">
            <v>0</v>
          </cell>
          <cell r="L374">
            <v>0</v>
          </cell>
        </row>
        <row r="375">
          <cell r="F375">
            <v>350</v>
          </cell>
          <cell r="G375">
            <v>0</v>
          </cell>
          <cell r="H375">
            <v>0</v>
          </cell>
          <cell r="J375">
            <v>350</v>
          </cell>
          <cell r="K375">
            <v>0</v>
          </cell>
          <cell r="L375">
            <v>0</v>
          </cell>
        </row>
        <row r="376">
          <cell r="F376">
            <v>140</v>
          </cell>
          <cell r="G376">
            <v>0</v>
          </cell>
          <cell r="H376">
            <v>0</v>
          </cell>
          <cell r="J376">
            <v>140</v>
          </cell>
          <cell r="K376">
            <v>0</v>
          </cell>
          <cell r="L376">
            <v>0</v>
          </cell>
        </row>
        <row r="377">
          <cell r="F377">
            <v>2860</v>
          </cell>
          <cell r="G377">
            <v>0</v>
          </cell>
          <cell r="H377">
            <v>0</v>
          </cell>
          <cell r="J377">
            <v>2860</v>
          </cell>
          <cell r="K377">
            <v>0</v>
          </cell>
          <cell r="L377">
            <v>0</v>
          </cell>
        </row>
        <row r="378">
          <cell r="F378">
            <v>140</v>
          </cell>
          <cell r="G378">
            <v>0</v>
          </cell>
          <cell r="H378">
            <v>0</v>
          </cell>
          <cell r="J378">
            <v>140</v>
          </cell>
          <cell r="K378">
            <v>0</v>
          </cell>
          <cell r="L378">
            <v>0</v>
          </cell>
        </row>
        <row r="379">
          <cell r="F379">
            <v>7900</v>
          </cell>
          <cell r="G379">
            <v>0</v>
          </cell>
          <cell r="H379">
            <v>0</v>
          </cell>
          <cell r="J379">
            <v>7900</v>
          </cell>
          <cell r="K379">
            <v>0</v>
          </cell>
          <cell r="L379">
            <v>0</v>
          </cell>
        </row>
        <row r="380">
          <cell r="F380">
            <v>8100</v>
          </cell>
          <cell r="G380">
            <v>0</v>
          </cell>
          <cell r="H380">
            <v>0</v>
          </cell>
          <cell r="J380">
            <v>8100</v>
          </cell>
          <cell r="K380">
            <v>0</v>
          </cell>
          <cell r="L380">
            <v>0</v>
          </cell>
        </row>
        <row r="381">
          <cell r="F381">
            <v>8100</v>
          </cell>
          <cell r="G381">
            <v>0</v>
          </cell>
          <cell r="H381">
            <v>0</v>
          </cell>
          <cell r="J381">
            <v>8100</v>
          </cell>
          <cell r="K381">
            <v>0</v>
          </cell>
          <cell r="L381">
            <v>0</v>
          </cell>
        </row>
        <row r="382">
          <cell r="F382">
            <v>0</v>
          </cell>
          <cell r="G382">
            <v>0</v>
          </cell>
          <cell r="H382">
            <v>0</v>
          </cell>
          <cell r="J382">
            <v>0</v>
          </cell>
          <cell r="K382">
            <v>0</v>
          </cell>
          <cell r="L382">
            <v>0</v>
          </cell>
        </row>
        <row r="383">
          <cell r="F383">
            <v>66500</v>
          </cell>
          <cell r="G383">
            <v>0</v>
          </cell>
          <cell r="H383">
            <v>0</v>
          </cell>
          <cell r="J383">
            <v>66500</v>
          </cell>
          <cell r="K383">
            <v>0</v>
          </cell>
          <cell r="L383">
            <v>0</v>
          </cell>
        </row>
        <row r="384">
          <cell r="F384">
            <v>0</v>
          </cell>
          <cell r="G384">
            <v>0</v>
          </cell>
          <cell r="H384">
            <v>0</v>
          </cell>
          <cell r="J384">
            <v>0</v>
          </cell>
          <cell r="K384">
            <v>0</v>
          </cell>
          <cell r="L384">
            <v>0</v>
          </cell>
        </row>
        <row r="385">
          <cell r="F385">
            <v>2650</v>
          </cell>
          <cell r="G385">
            <v>0</v>
          </cell>
          <cell r="H385">
            <v>0</v>
          </cell>
          <cell r="J385">
            <v>2650</v>
          </cell>
          <cell r="K385">
            <v>0</v>
          </cell>
          <cell r="L385">
            <v>0</v>
          </cell>
        </row>
        <row r="386">
          <cell r="F386">
            <v>4500</v>
          </cell>
          <cell r="G386">
            <v>0</v>
          </cell>
          <cell r="H386">
            <v>0</v>
          </cell>
          <cell r="J386">
            <v>4500</v>
          </cell>
          <cell r="K386">
            <v>0</v>
          </cell>
          <cell r="L386">
            <v>0</v>
          </cell>
        </row>
        <row r="387">
          <cell r="F387">
            <v>6500</v>
          </cell>
          <cell r="G387">
            <v>0</v>
          </cell>
          <cell r="H387">
            <v>0</v>
          </cell>
          <cell r="J387">
            <v>6500</v>
          </cell>
          <cell r="K387">
            <v>0</v>
          </cell>
          <cell r="L387">
            <v>0</v>
          </cell>
        </row>
        <row r="388">
          <cell r="F388">
            <v>550</v>
          </cell>
          <cell r="G388">
            <v>0</v>
          </cell>
          <cell r="H388">
            <v>0</v>
          </cell>
          <cell r="J388">
            <v>550</v>
          </cell>
          <cell r="K388">
            <v>0</v>
          </cell>
          <cell r="L388">
            <v>0</v>
          </cell>
        </row>
        <row r="389">
          <cell r="F389">
            <v>700</v>
          </cell>
          <cell r="G389">
            <v>0</v>
          </cell>
          <cell r="H389">
            <v>0</v>
          </cell>
          <cell r="J389">
            <v>700</v>
          </cell>
          <cell r="K389">
            <v>0</v>
          </cell>
          <cell r="L389">
            <v>0</v>
          </cell>
        </row>
        <row r="390">
          <cell r="F390">
            <v>200000</v>
          </cell>
          <cell r="G390">
            <v>0</v>
          </cell>
          <cell r="H390">
            <v>0</v>
          </cell>
          <cell r="J390">
            <v>200000</v>
          </cell>
          <cell r="K390">
            <v>0</v>
          </cell>
          <cell r="L390">
            <v>0</v>
          </cell>
        </row>
        <row r="391">
          <cell r="F391">
            <v>25000</v>
          </cell>
          <cell r="G391">
            <v>0</v>
          </cell>
          <cell r="H391">
            <v>0</v>
          </cell>
          <cell r="J391">
            <v>25000</v>
          </cell>
          <cell r="K391">
            <v>0</v>
          </cell>
          <cell r="L391">
            <v>0</v>
          </cell>
        </row>
        <row r="392">
          <cell r="F392">
            <v>72000</v>
          </cell>
          <cell r="G392">
            <v>0</v>
          </cell>
          <cell r="H392">
            <v>0</v>
          </cell>
          <cell r="J392">
            <v>72000</v>
          </cell>
          <cell r="K392">
            <v>0</v>
          </cell>
          <cell r="L392">
            <v>0</v>
          </cell>
        </row>
        <row r="393">
          <cell r="F393">
            <v>90000</v>
          </cell>
          <cell r="G393">
            <v>0</v>
          </cell>
          <cell r="H393">
            <v>0</v>
          </cell>
          <cell r="J393">
            <v>90000</v>
          </cell>
          <cell r="K393">
            <v>0</v>
          </cell>
          <cell r="L393">
            <v>0</v>
          </cell>
        </row>
        <row r="394">
          <cell r="F394">
            <v>64000</v>
          </cell>
          <cell r="G394">
            <v>0</v>
          </cell>
          <cell r="H394">
            <v>0</v>
          </cell>
          <cell r="J394">
            <v>64000</v>
          </cell>
          <cell r="K394">
            <v>0</v>
          </cell>
          <cell r="L394">
            <v>0</v>
          </cell>
        </row>
        <row r="395">
          <cell r="F395">
            <v>68000</v>
          </cell>
          <cell r="G395">
            <v>0</v>
          </cell>
          <cell r="H395">
            <v>0</v>
          </cell>
          <cell r="J395">
            <v>68000</v>
          </cell>
          <cell r="K395">
            <v>0</v>
          </cell>
          <cell r="L395">
            <v>0</v>
          </cell>
        </row>
        <row r="396">
          <cell r="F396">
            <v>90000</v>
          </cell>
          <cell r="G396">
            <v>0</v>
          </cell>
          <cell r="H396">
            <v>0</v>
          </cell>
          <cell r="J396">
            <v>90000</v>
          </cell>
          <cell r="K396">
            <v>0</v>
          </cell>
          <cell r="L396">
            <v>0</v>
          </cell>
        </row>
        <row r="397">
          <cell r="F397">
            <v>3600</v>
          </cell>
          <cell r="G397">
            <v>0</v>
          </cell>
          <cell r="H397">
            <v>0</v>
          </cell>
          <cell r="J397">
            <v>3600</v>
          </cell>
          <cell r="K397">
            <v>0</v>
          </cell>
          <cell r="L397">
            <v>0</v>
          </cell>
        </row>
        <row r="398">
          <cell r="F398">
            <v>3857</v>
          </cell>
          <cell r="G398">
            <v>0</v>
          </cell>
          <cell r="H398">
            <v>0</v>
          </cell>
          <cell r="J398">
            <v>3857</v>
          </cell>
          <cell r="K398">
            <v>0</v>
          </cell>
          <cell r="L398">
            <v>0</v>
          </cell>
        </row>
        <row r="399">
          <cell r="F399">
            <v>5142</v>
          </cell>
          <cell r="G399">
            <v>0</v>
          </cell>
          <cell r="H399">
            <v>0</v>
          </cell>
          <cell r="J399">
            <v>5142</v>
          </cell>
          <cell r="K399">
            <v>0</v>
          </cell>
          <cell r="L399">
            <v>0</v>
          </cell>
        </row>
        <row r="400">
          <cell r="F400">
            <v>3960</v>
          </cell>
          <cell r="G400">
            <v>0</v>
          </cell>
          <cell r="H400">
            <v>0</v>
          </cell>
          <cell r="J400">
            <v>3960</v>
          </cell>
          <cell r="K400">
            <v>0</v>
          </cell>
          <cell r="L400">
            <v>0</v>
          </cell>
        </row>
        <row r="401">
          <cell r="F401">
            <v>4590</v>
          </cell>
          <cell r="G401">
            <v>0</v>
          </cell>
          <cell r="H401">
            <v>0</v>
          </cell>
          <cell r="J401">
            <v>4590</v>
          </cell>
          <cell r="K401">
            <v>0</v>
          </cell>
          <cell r="L401">
            <v>0</v>
          </cell>
        </row>
        <row r="402">
          <cell r="F402">
            <v>5400</v>
          </cell>
          <cell r="G402">
            <v>0</v>
          </cell>
          <cell r="H402">
            <v>0</v>
          </cell>
          <cell r="J402">
            <v>5400</v>
          </cell>
          <cell r="K402">
            <v>0</v>
          </cell>
          <cell r="L402">
            <v>0</v>
          </cell>
        </row>
        <row r="403">
          <cell r="F403">
            <v>2828</v>
          </cell>
          <cell r="G403">
            <v>0</v>
          </cell>
          <cell r="H403">
            <v>0</v>
          </cell>
          <cell r="J403">
            <v>2828</v>
          </cell>
          <cell r="K403">
            <v>0</v>
          </cell>
          <cell r="L403">
            <v>0</v>
          </cell>
        </row>
        <row r="404">
          <cell r="F404">
            <v>2074</v>
          </cell>
          <cell r="G404">
            <v>0</v>
          </cell>
          <cell r="H404">
            <v>0</v>
          </cell>
          <cell r="J404">
            <v>2074</v>
          </cell>
          <cell r="K404">
            <v>0</v>
          </cell>
          <cell r="L404">
            <v>0</v>
          </cell>
        </row>
        <row r="405">
          <cell r="F405">
            <v>2240</v>
          </cell>
          <cell r="G405">
            <v>0</v>
          </cell>
          <cell r="H405">
            <v>0</v>
          </cell>
          <cell r="J405">
            <v>2240</v>
          </cell>
          <cell r="K405">
            <v>0</v>
          </cell>
          <cell r="L405">
            <v>0</v>
          </cell>
        </row>
        <row r="406">
          <cell r="F406">
            <v>0</v>
          </cell>
          <cell r="G406">
            <v>0</v>
          </cell>
          <cell r="H406">
            <v>0</v>
          </cell>
          <cell r="J406">
            <v>0</v>
          </cell>
          <cell r="K406">
            <v>0</v>
          </cell>
          <cell r="L406">
            <v>0</v>
          </cell>
        </row>
        <row r="407">
          <cell r="F407">
            <v>410</v>
          </cell>
          <cell r="G407">
            <v>0</v>
          </cell>
          <cell r="H407">
            <v>0</v>
          </cell>
          <cell r="J407">
            <v>410</v>
          </cell>
          <cell r="K407">
            <v>0</v>
          </cell>
          <cell r="L407">
            <v>0</v>
          </cell>
        </row>
        <row r="408">
          <cell r="F408">
            <v>530</v>
          </cell>
          <cell r="G408">
            <v>0</v>
          </cell>
          <cell r="H408">
            <v>0</v>
          </cell>
          <cell r="J408">
            <v>530</v>
          </cell>
          <cell r="K408">
            <v>0</v>
          </cell>
          <cell r="L408">
            <v>0</v>
          </cell>
        </row>
        <row r="409">
          <cell r="F409">
            <v>1335</v>
          </cell>
          <cell r="G409">
            <v>0</v>
          </cell>
          <cell r="H409">
            <v>0</v>
          </cell>
          <cell r="J409">
            <v>1335</v>
          </cell>
          <cell r="K409">
            <v>0</v>
          </cell>
          <cell r="L409">
            <v>0</v>
          </cell>
        </row>
        <row r="410">
          <cell r="F410">
            <v>1080</v>
          </cell>
          <cell r="G410">
            <v>0</v>
          </cell>
          <cell r="H410">
            <v>0</v>
          </cell>
          <cell r="J410">
            <v>1080</v>
          </cell>
          <cell r="K410">
            <v>0</v>
          </cell>
          <cell r="L410">
            <v>0</v>
          </cell>
        </row>
        <row r="411">
          <cell r="F411">
            <v>1364</v>
          </cell>
          <cell r="G411">
            <v>0</v>
          </cell>
          <cell r="H411">
            <v>0</v>
          </cell>
          <cell r="J411">
            <v>1364</v>
          </cell>
          <cell r="K411">
            <v>0</v>
          </cell>
          <cell r="L411">
            <v>0</v>
          </cell>
        </row>
        <row r="412">
          <cell r="F412">
            <v>774</v>
          </cell>
          <cell r="G412">
            <v>0</v>
          </cell>
          <cell r="H412">
            <v>0</v>
          </cell>
          <cell r="J412">
            <v>774</v>
          </cell>
          <cell r="K412">
            <v>0</v>
          </cell>
          <cell r="L412">
            <v>0</v>
          </cell>
        </row>
        <row r="413">
          <cell r="F413">
            <v>65000</v>
          </cell>
          <cell r="G413">
            <v>0</v>
          </cell>
          <cell r="H413">
            <v>0</v>
          </cell>
          <cell r="J413">
            <v>65000</v>
          </cell>
          <cell r="K413">
            <v>0</v>
          </cell>
          <cell r="L413">
            <v>0</v>
          </cell>
        </row>
        <row r="414">
          <cell r="F414">
            <v>1166</v>
          </cell>
          <cell r="G414">
            <v>0</v>
          </cell>
          <cell r="H414">
            <v>0</v>
          </cell>
          <cell r="J414">
            <v>1166</v>
          </cell>
          <cell r="K414">
            <v>0</v>
          </cell>
          <cell r="L414">
            <v>0</v>
          </cell>
        </row>
        <row r="415">
          <cell r="F415">
            <v>2920</v>
          </cell>
          <cell r="G415">
            <v>0</v>
          </cell>
          <cell r="H415">
            <v>0</v>
          </cell>
          <cell r="J415">
            <v>2920</v>
          </cell>
          <cell r="K415">
            <v>0</v>
          </cell>
          <cell r="L415">
            <v>0</v>
          </cell>
        </row>
        <row r="416">
          <cell r="F416">
            <v>2500</v>
          </cell>
          <cell r="G416">
            <v>0</v>
          </cell>
          <cell r="H416">
            <v>0</v>
          </cell>
          <cell r="J416">
            <v>2500</v>
          </cell>
          <cell r="K416">
            <v>0</v>
          </cell>
          <cell r="L416">
            <v>0</v>
          </cell>
        </row>
        <row r="417">
          <cell r="F417">
            <v>0</v>
          </cell>
          <cell r="G417">
            <v>0</v>
          </cell>
          <cell r="H417">
            <v>0</v>
          </cell>
          <cell r="J417">
            <v>0</v>
          </cell>
          <cell r="K417">
            <v>0</v>
          </cell>
          <cell r="L417">
            <v>0</v>
          </cell>
        </row>
        <row r="418">
          <cell r="F418">
            <v>31600</v>
          </cell>
          <cell r="G418">
            <v>0</v>
          </cell>
          <cell r="H418">
            <v>0</v>
          </cell>
          <cell r="J418">
            <v>31600</v>
          </cell>
          <cell r="K418">
            <v>0</v>
          </cell>
          <cell r="L418">
            <v>0</v>
          </cell>
        </row>
        <row r="419">
          <cell r="F419">
            <v>820</v>
          </cell>
          <cell r="G419">
            <v>0</v>
          </cell>
          <cell r="H419">
            <v>0</v>
          </cell>
          <cell r="J419">
            <v>820</v>
          </cell>
          <cell r="K419">
            <v>0</v>
          </cell>
          <cell r="L419">
            <v>0</v>
          </cell>
        </row>
        <row r="420">
          <cell r="F420">
            <v>820</v>
          </cell>
          <cell r="G420">
            <v>0</v>
          </cell>
          <cell r="H420">
            <v>0</v>
          </cell>
          <cell r="J420">
            <v>820</v>
          </cell>
          <cell r="K420">
            <v>0</v>
          </cell>
          <cell r="L420">
            <v>0</v>
          </cell>
        </row>
        <row r="421">
          <cell r="F421">
            <v>0</v>
          </cell>
          <cell r="G421">
            <v>0</v>
          </cell>
          <cell r="H421">
            <v>0</v>
          </cell>
          <cell r="J421">
            <v>0</v>
          </cell>
          <cell r="K421">
            <v>0</v>
          </cell>
          <cell r="L421">
            <v>0</v>
          </cell>
        </row>
        <row r="422">
          <cell r="F422">
            <v>0</v>
          </cell>
          <cell r="G422">
            <v>0</v>
          </cell>
          <cell r="H422">
            <v>0</v>
          </cell>
          <cell r="J422">
            <v>0</v>
          </cell>
          <cell r="K422">
            <v>0</v>
          </cell>
          <cell r="L422">
            <v>0</v>
          </cell>
        </row>
        <row r="423">
          <cell r="F423">
            <v>58000</v>
          </cell>
          <cell r="G423">
            <v>0</v>
          </cell>
          <cell r="H423">
            <v>0</v>
          </cell>
          <cell r="J423">
            <v>58000</v>
          </cell>
          <cell r="K423">
            <v>0</v>
          </cell>
          <cell r="L423">
            <v>0</v>
          </cell>
        </row>
        <row r="424">
          <cell r="F424">
            <v>45000</v>
          </cell>
          <cell r="G424">
            <v>0</v>
          </cell>
          <cell r="H424">
            <v>0</v>
          </cell>
          <cell r="J424">
            <v>45000</v>
          </cell>
          <cell r="K424">
            <v>0</v>
          </cell>
          <cell r="L424">
            <v>0</v>
          </cell>
        </row>
        <row r="425">
          <cell r="F425">
            <v>52000</v>
          </cell>
          <cell r="G425">
            <v>0</v>
          </cell>
          <cell r="H425">
            <v>0</v>
          </cell>
          <cell r="J425">
            <v>52000</v>
          </cell>
          <cell r="K425">
            <v>0</v>
          </cell>
          <cell r="L425">
            <v>0</v>
          </cell>
        </row>
        <row r="426">
          <cell r="F426">
            <v>35000</v>
          </cell>
          <cell r="G426">
            <v>0</v>
          </cell>
          <cell r="H426">
            <v>0</v>
          </cell>
          <cell r="J426">
            <v>35000</v>
          </cell>
          <cell r="K426">
            <v>0</v>
          </cell>
          <cell r="L426">
            <v>0</v>
          </cell>
        </row>
        <row r="427">
          <cell r="F427">
            <v>53000</v>
          </cell>
          <cell r="G427">
            <v>0</v>
          </cell>
          <cell r="H427">
            <v>0</v>
          </cell>
          <cell r="J427">
            <v>53000</v>
          </cell>
          <cell r="K427">
            <v>0</v>
          </cell>
          <cell r="L427">
            <v>0</v>
          </cell>
        </row>
        <row r="428">
          <cell r="F428">
            <v>93000</v>
          </cell>
          <cell r="G428">
            <v>0</v>
          </cell>
          <cell r="H428">
            <v>0</v>
          </cell>
          <cell r="J428">
            <v>93000</v>
          </cell>
          <cell r="K428">
            <v>0</v>
          </cell>
          <cell r="L428">
            <v>0</v>
          </cell>
        </row>
        <row r="429">
          <cell r="F429">
            <v>5000</v>
          </cell>
          <cell r="G429">
            <v>0</v>
          </cell>
          <cell r="H429">
            <v>0</v>
          </cell>
          <cell r="J429">
            <v>5000</v>
          </cell>
          <cell r="K429">
            <v>0</v>
          </cell>
          <cell r="L429">
            <v>0</v>
          </cell>
        </row>
        <row r="430">
          <cell r="F430">
            <v>26000</v>
          </cell>
          <cell r="G430">
            <v>0</v>
          </cell>
          <cell r="H430">
            <v>0</v>
          </cell>
          <cell r="J430">
            <v>26000</v>
          </cell>
          <cell r="K430">
            <v>0</v>
          </cell>
          <cell r="L430">
            <v>0</v>
          </cell>
        </row>
        <row r="431">
          <cell r="F431">
            <v>12000</v>
          </cell>
          <cell r="G431">
            <v>0</v>
          </cell>
          <cell r="H431">
            <v>0</v>
          </cell>
          <cell r="J431">
            <v>12000</v>
          </cell>
          <cell r="K431">
            <v>0</v>
          </cell>
          <cell r="L431">
            <v>0</v>
          </cell>
        </row>
        <row r="432">
          <cell r="F432">
            <v>78000</v>
          </cell>
          <cell r="G432">
            <v>0</v>
          </cell>
          <cell r="H432">
            <v>0</v>
          </cell>
          <cell r="J432">
            <v>78000</v>
          </cell>
          <cell r="K432">
            <v>0</v>
          </cell>
          <cell r="L432">
            <v>0</v>
          </cell>
        </row>
        <row r="433">
          <cell r="F433">
            <v>0</v>
          </cell>
          <cell r="G433">
            <v>0</v>
          </cell>
          <cell r="H433">
            <v>0</v>
          </cell>
          <cell r="J433">
            <v>0</v>
          </cell>
          <cell r="K433">
            <v>0</v>
          </cell>
          <cell r="L433">
            <v>0</v>
          </cell>
        </row>
        <row r="434">
          <cell r="F434">
            <v>780330</v>
          </cell>
          <cell r="G434">
            <v>0</v>
          </cell>
          <cell r="H434">
            <v>0</v>
          </cell>
          <cell r="I434">
            <v>0</v>
          </cell>
          <cell r="J434">
            <v>780330</v>
          </cell>
          <cell r="K434">
            <v>0</v>
          </cell>
          <cell r="L434">
            <v>0</v>
          </cell>
          <cell r="M434">
            <v>0</v>
          </cell>
        </row>
        <row r="435">
          <cell r="F435">
            <v>371701</v>
          </cell>
          <cell r="G435">
            <v>0</v>
          </cell>
          <cell r="H435">
            <v>0</v>
          </cell>
          <cell r="I435">
            <v>0</v>
          </cell>
          <cell r="J435">
            <v>371701</v>
          </cell>
          <cell r="K435">
            <v>0</v>
          </cell>
          <cell r="L435">
            <v>0</v>
          </cell>
          <cell r="M435">
            <v>0</v>
          </cell>
        </row>
        <row r="436">
          <cell r="F436">
            <v>243799</v>
          </cell>
          <cell r="G436">
            <v>0</v>
          </cell>
          <cell r="H436">
            <v>0</v>
          </cell>
          <cell r="I436">
            <v>0</v>
          </cell>
          <cell r="J436">
            <v>243799</v>
          </cell>
          <cell r="K436">
            <v>0</v>
          </cell>
          <cell r="L436">
            <v>0</v>
          </cell>
          <cell r="M436">
            <v>0</v>
          </cell>
        </row>
        <row r="437"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</row>
        <row r="438">
          <cell r="F438">
            <v>5300</v>
          </cell>
          <cell r="G438">
            <v>0</v>
          </cell>
          <cell r="H438">
            <v>0</v>
          </cell>
          <cell r="I438">
            <v>0</v>
          </cell>
          <cell r="J438">
            <v>5300</v>
          </cell>
          <cell r="K438">
            <v>0</v>
          </cell>
          <cell r="L438">
            <v>0</v>
          </cell>
          <cell r="M438">
            <v>0</v>
          </cell>
        </row>
        <row r="439">
          <cell r="F439">
            <v>2350</v>
          </cell>
          <cell r="G439">
            <v>0</v>
          </cell>
          <cell r="H439">
            <v>0</v>
          </cell>
          <cell r="I439">
            <v>0</v>
          </cell>
          <cell r="J439">
            <v>2350</v>
          </cell>
          <cell r="K439">
            <v>0</v>
          </cell>
          <cell r="L439">
            <v>0</v>
          </cell>
          <cell r="M439">
            <v>0</v>
          </cell>
        </row>
        <row r="440">
          <cell r="F440">
            <v>17000</v>
          </cell>
          <cell r="G440">
            <v>0</v>
          </cell>
          <cell r="H440">
            <v>0</v>
          </cell>
          <cell r="I440">
            <v>0</v>
          </cell>
          <cell r="J440">
            <v>17000</v>
          </cell>
          <cell r="K440">
            <v>0</v>
          </cell>
          <cell r="L440">
            <v>0</v>
          </cell>
          <cell r="M440">
            <v>0</v>
          </cell>
        </row>
        <row r="441">
          <cell r="F441">
            <v>19000</v>
          </cell>
          <cell r="G441">
            <v>0</v>
          </cell>
          <cell r="H441">
            <v>0</v>
          </cell>
          <cell r="I441">
            <v>0</v>
          </cell>
          <cell r="J441">
            <v>19000</v>
          </cell>
          <cell r="K441">
            <v>0</v>
          </cell>
          <cell r="L441">
            <v>0</v>
          </cell>
          <cell r="M441">
            <v>0</v>
          </cell>
        </row>
        <row r="442">
          <cell r="F442">
            <v>3700</v>
          </cell>
          <cell r="G442">
            <v>0</v>
          </cell>
          <cell r="H442">
            <v>0</v>
          </cell>
          <cell r="I442">
            <v>0</v>
          </cell>
          <cell r="J442">
            <v>3700</v>
          </cell>
          <cell r="K442">
            <v>0</v>
          </cell>
          <cell r="L442">
            <v>0</v>
          </cell>
          <cell r="M442">
            <v>0</v>
          </cell>
        </row>
        <row r="443">
          <cell r="F443">
            <v>40000</v>
          </cell>
          <cell r="G443">
            <v>0</v>
          </cell>
          <cell r="H443">
            <v>0</v>
          </cell>
          <cell r="I443">
            <v>0</v>
          </cell>
          <cell r="J443">
            <v>40000</v>
          </cell>
          <cell r="K443">
            <v>0</v>
          </cell>
          <cell r="L443">
            <v>0</v>
          </cell>
          <cell r="M443">
            <v>0</v>
          </cell>
        </row>
        <row r="444">
          <cell r="F444">
            <v>60000</v>
          </cell>
          <cell r="G444">
            <v>0</v>
          </cell>
          <cell r="H444">
            <v>0</v>
          </cell>
          <cell r="I444">
            <v>0</v>
          </cell>
          <cell r="J444">
            <v>60000</v>
          </cell>
          <cell r="K444">
            <v>0</v>
          </cell>
          <cell r="L444">
            <v>0</v>
          </cell>
          <cell r="M444">
            <v>0</v>
          </cell>
        </row>
        <row r="445">
          <cell r="F445">
            <v>20000</v>
          </cell>
          <cell r="G445">
            <v>0</v>
          </cell>
          <cell r="H445">
            <v>0</v>
          </cell>
          <cell r="I445">
            <v>0</v>
          </cell>
          <cell r="J445">
            <v>20000</v>
          </cell>
          <cell r="K445">
            <v>0</v>
          </cell>
          <cell r="L445">
            <v>0</v>
          </cell>
          <cell r="M445">
            <v>0</v>
          </cell>
        </row>
        <row r="446">
          <cell r="F446">
            <v>50000</v>
          </cell>
          <cell r="G446">
            <v>0</v>
          </cell>
          <cell r="H446">
            <v>0</v>
          </cell>
          <cell r="I446">
            <v>0</v>
          </cell>
          <cell r="J446">
            <v>50000</v>
          </cell>
          <cell r="K446">
            <v>0</v>
          </cell>
          <cell r="L446">
            <v>0</v>
          </cell>
          <cell r="M446">
            <v>0</v>
          </cell>
        </row>
        <row r="447">
          <cell r="F447">
            <v>63000</v>
          </cell>
          <cell r="G447">
            <v>0</v>
          </cell>
          <cell r="H447">
            <v>0</v>
          </cell>
          <cell r="I447">
            <v>0</v>
          </cell>
          <cell r="J447">
            <v>63000</v>
          </cell>
          <cell r="K447">
            <v>0</v>
          </cell>
          <cell r="L447">
            <v>0</v>
          </cell>
          <cell r="M447">
            <v>0</v>
          </cell>
        </row>
        <row r="448">
          <cell r="F448">
            <v>2143</v>
          </cell>
          <cell r="G448">
            <v>0</v>
          </cell>
          <cell r="H448">
            <v>0</v>
          </cell>
          <cell r="I448">
            <v>0</v>
          </cell>
          <cell r="J448">
            <v>2143</v>
          </cell>
          <cell r="K448">
            <v>0</v>
          </cell>
          <cell r="L448">
            <v>0</v>
          </cell>
          <cell r="M448">
            <v>0</v>
          </cell>
        </row>
        <row r="449">
          <cell r="F449">
            <v>51000</v>
          </cell>
          <cell r="G449">
            <v>0</v>
          </cell>
          <cell r="H449">
            <v>0</v>
          </cell>
          <cell r="I449">
            <v>0</v>
          </cell>
          <cell r="J449">
            <v>51000</v>
          </cell>
          <cell r="K449">
            <v>0</v>
          </cell>
          <cell r="L449">
            <v>0</v>
          </cell>
          <cell r="M449">
            <v>0</v>
          </cell>
        </row>
        <row r="450">
          <cell r="F450">
            <v>27000</v>
          </cell>
          <cell r="G450">
            <v>0</v>
          </cell>
          <cell r="H450">
            <v>0</v>
          </cell>
          <cell r="I450">
            <v>0</v>
          </cell>
          <cell r="J450">
            <v>27000</v>
          </cell>
          <cell r="K450">
            <v>0</v>
          </cell>
          <cell r="L450">
            <v>0</v>
          </cell>
          <cell r="M450">
            <v>0</v>
          </cell>
        </row>
        <row r="451">
          <cell r="F451">
            <v>50000</v>
          </cell>
          <cell r="G451">
            <v>0</v>
          </cell>
          <cell r="H451">
            <v>0</v>
          </cell>
          <cell r="I451">
            <v>0</v>
          </cell>
          <cell r="J451">
            <v>50000</v>
          </cell>
          <cell r="K451">
            <v>0</v>
          </cell>
          <cell r="L451">
            <v>0</v>
          </cell>
          <cell r="M451">
            <v>0</v>
          </cell>
        </row>
        <row r="452">
          <cell r="F452">
            <v>44000</v>
          </cell>
          <cell r="G452">
            <v>0</v>
          </cell>
          <cell r="H452">
            <v>0</v>
          </cell>
          <cell r="I452">
            <v>0</v>
          </cell>
          <cell r="J452">
            <v>44000</v>
          </cell>
          <cell r="K452">
            <v>0</v>
          </cell>
          <cell r="L452">
            <v>0</v>
          </cell>
          <cell r="M452">
            <v>0</v>
          </cell>
        </row>
        <row r="453">
          <cell r="F453">
            <v>57400</v>
          </cell>
          <cell r="G453">
            <v>0</v>
          </cell>
          <cell r="H453">
            <v>0</v>
          </cell>
          <cell r="I453">
            <v>0</v>
          </cell>
          <cell r="J453">
            <v>57400</v>
          </cell>
          <cell r="K453">
            <v>0</v>
          </cell>
          <cell r="L453">
            <v>0</v>
          </cell>
          <cell r="M453">
            <v>0</v>
          </cell>
        </row>
        <row r="454">
          <cell r="F454">
            <v>192000</v>
          </cell>
          <cell r="G454">
            <v>0</v>
          </cell>
          <cell r="H454">
            <v>0</v>
          </cell>
          <cell r="I454">
            <v>0</v>
          </cell>
          <cell r="J454">
            <v>192000</v>
          </cell>
          <cell r="K454">
            <v>0</v>
          </cell>
          <cell r="L454">
            <v>0</v>
          </cell>
          <cell r="M454">
            <v>0</v>
          </cell>
        </row>
        <row r="455">
          <cell r="F455">
            <v>98100</v>
          </cell>
          <cell r="G455">
            <v>0</v>
          </cell>
          <cell r="H455">
            <v>0</v>
          </cell>
          <cell r="I455">
            <v>0</v>
          </cell>
          <cell r="J455">
            <v>98100</v>
          </cell>
          <cell r="K455">
            <v>0</v>
          </cell>
          <cell r="L455">
            <v>0</v>
          </cell>
          <cell r="M455">
            <v>0</v>
          </cell>
        </row>
        <row r="456">
          <cell r="F456">
            <v>142000</v>
          </cell>
          <cell r="G456">
            <v>0</v>
          </cell>
          <cell r="H456">
            <v>0</v>
          </cell>
          <cell r="I456">
            <v>0</v>
          </cell>
          <cell r="J456">
            <v>142000</v>
          </cell>
          <cell r="K456">
            <v>0</v>
          </cell>
          <cell r="L456">
            <v>0</v>
          </cell>
          <cell r="M456">
            <v>0</v>
          </cell>
        </row>
        <row r="457">
          <cell r="F457">
            <v>192000</v>
          </cell>
          <cell r="G457">
            <v>0</v>
          </cell>
          <cell r="H457">
            <v>0</v>
          </cell>
          <cell r="I457">
            <v>0</v>
          </cell>
          <cell r="J457">
            <v>192000</v>
          </cell>
          <cell r="K457">
            <v>0</v>
          </cell>
          <cell r="L457">
            <v>0</v>
          </cell>
          <cell r="M457">
            <v>0</v>
          </cell>
        </row>
        <row r="458">
          <cell r="F458">
            <v>23000</v>
          </cell>
          <cell r="G458">
            <v>0</v>
          </cell>
          <cell r="H458">
            <v>0</v>
          </cell>
          <cell r="I458">
            <v>0</v>
          </cell>
          <cell r="J458">
            <v>23000</v>
          </cell>
          <cell r="K458">
            <v>0</v>
          </cell>
          <cell r="L458">
            <v>0</v>
          </cell>
          <cell r="M458">
            <v>0</v>
          </cell>
        </row>
        <row r="459">
          <cell r="F459">
            <v>31600</v>
          </cell>
          <cell r="G459">
            <v>0</v>
          </cell>
          <cell r="H459">
            <v>0</v>
          </cell>
          <cell r="I459">
            <v>0</v>
          </cell>
          <cell r="J459">
            <v>31600</v>
          </cell>
          <cell r="K459">
            <v>0</v>
          </cell>
          <cell r="L459">
            <v>0</v>
          </cell>
          <cell r="M459">
            <v>0</v>
          </cell>
        </row>
        <row r="460"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</row>
        <row r="461">
          <cell r="F461">
            <v>850000</v>
          </cell>
          <cell r="G461">
            <v>0</v>
          </cell>
          <cell r="H461">
            <v>0</v>
          </cell>
          <cell r="I461">
            <v>0</v>
          </cell>
          <cell r="J461">
            <v>850000</v>
          </cell>
          <cell r="K461">
            <v>0</v>
          </cell>
          <cell r="L461">
            <v>0</v>
          </cell>
          <cell r="M461">
            <v>0</v>
          </cell>
        </row>
        <row r="462">
          <cell r="F462">
            <v>9450000</v>
          </cell>
          <cell r="G462">
            <v>0</v>
          </cell>
          <cell r="H462">
            <v>0</v>
          </cell>
          <cell r="I462">
            <v>0</v>
          </cell>
          <cell r="J462">
            <v>9450000</v>
          </cell>
          <cell r="K462">
            <v>0</v>
          </cell>
          <cell r="L462">
            <v>0</v>
          </cell>
          <cell r="M462">
            <v>0</v>
          </cell>
        </row>
        <row r="463">
          <cell r="F463">
            <v>20000</v>
          </cell>
          <cell r="G463">
            <v>0</v>
          </cell>
          <cell r="H463">
            <v>0</v>
          </cell>
          <cell r="I463">
            <v>0</v>
          </cell>
          <cell r="J463">
            <v>20000</v>
          </cell>
          <cell r="K463">
            <v>0</v>
          </cell>
          <cell r="L463">
            <v>0</v>
          </cell>
          <cell r="M463">
            <v>0</v>
          </cell>
        </row>
        <row r="464">
          <cell r="F464">
            <v>24800</v>
          </cell>
          <cell r="G464">
            <v>0</v>
          </cell>
          <cell r="H464">
            <v>0</v>
          </cell>
          <cell r="I464">
            <v>0</v>
          </cell>
          <cell r="J464">
            <v>24800</v>
          </cell>
          <cell r="K464">
            <v>0</v>
          </cell>
          <cell r="L464">
            <v>0</v>
          </cell>
          <cell r="M464">
            <v>0</v>
          </cell>
        </row>
        <row r="465">
          <cell r="F465">
            <v>130000</v>
          </cell>
          <cell r="G465">
            <v>0</v>
          </cell>
          <cell r="H465">
            <v>0</v>
          </cell>
          <cell r="I465">
            <v>0</v>
          </cell>
          <cell r="J465">
            <v>130000</v>
          </cell>
          <cell r="K465">
            <v>0</v>
          </cell>
          <cell r="L465">
            <v>0</v>
          </cell>
          <cell r="M465">
            <v>0</v>
          </cell>
        </row>
        <row r="466">
          <cell r="F466">
            <v>150000</v>
          </cell>
          <cell r="G466">
            <v>0</v>
          </cell>
          <cell r="H466">
            <v>0</v>
          </cell>
          <cell r="I466">
            <v>0</v>
          </cell>
          <cell r="J466">
            <v>150000</v>
          </cell>
          <cell r="K466">
            <v>0</v>
          </cell>
          <cell r="L466">
            <v>0</v>
          </cell>
          <cell r="M466">
            <v>0</v>
          </cell>
        </row>
        <row r="467">
          <cell r="F467">
            <v>160000</v>
          </cell>
          <cell r="G467">
            <v>0</v>
          </cell>
          <cell r="H467">
            <v>0</v>
          </cell>
          <cell r="I467">
            <v>0</v>
          </cell>
          <cell r="J467">
            <v>160000</v>
          </cell>
          <cell r="K467">
            <v>0</v>
          </cell>
          <cell r="L467">
            <v>0</v>
          </cell>
          <cell r="M467">
            <v>0</v>
          </cell>
        </row>
        <row r="468">
          <cell r="F468">
            <v>140000</v>
          </cell>
          <cell r="G468">
            <v>0</v>
          </cell>
          <cell r="H468">
            <v>0</v>
          </cell>
          <cell r="I468">
            <v>0</v>
          </cell>
          <cell r="J468">
            <v>140000</v>
          </cell>
          <cell r="K468">
            <v>0</v>
          </cell>
          <cell r="L468">
            <v>0</v>
          </cell>
          <cell r="M468">
            <v>0</v>
          </cell>
        </row>
        <row r="469">
          <cell r="F469">
            <v>100000</v>
          </cell>
          <cell r="G469">
            <v>0</v>
          </cell>
          <cell r="H469">
            <v>0</v>
          </cell>
          <cell r="I469">
            <v>0</v>
          </cell>
          <cell r="J469">
            <v>100000</v>
          </cell>
          <cell r="K469">
            <v>0</v>
          </cell>
          <cell r="L469">
            <v>0</v>
          </cell>
          <cell r="M469">
            <v>0</v>
          </cell>
        </row>
        <row r="470">
          <cell r="F470">
            <v>264</v>
          </cell>
          <cell r="G470">
            <v>0</v>
          </cell>
          <cell r="H470">
            <v>0</v>
          </cell>
          <cell r="I470">
            <v>0</v>
          </cell>
          <cell r="J470">
            <v>264</v>
          </cell>
          <cell r="K470">
            <v>0</v>
          </cell>
          <cell r="L470">
            <v>0</v>
          </cell>
          <cell r="M470">
            <v>0</v>
          </cell>
        </row>
        <row r="471">
          <cell r="F471">
            <v>60000</v>
          </cell>
          <cell r="G471">
            <v>0</v>
          </cell>
          <cell r="H471">
            <v>0</v>
          </cell>
          <cell r="I471">
            <v>0</v>
          </cell>
          <cell r="J471">
            <v>60000</v>
          </cell>
          <cell r="K471">
            <v>0</v>
          </cell>
          <cell r="L471">
            <v>0</v>
          </cell>
          <cell r="M471">
            <v>0</v>
          </cell>
        </row>
        <row r="472">
          <cell r="F472">
            <v>6000</v>
          </cell>
          <cell r="G472">
            <v>0</v>
          </cell>
          <cell r="H472">
            <v>0</v>
          </cell>
          <cell r="I472">
            <v>0</v>
          </cell>
          <cell r="J472">
            <v>6000</v>
          </cell>
          <cell r="K472">
            <v>0</v>
          </cell>
          <cell r="L472">
            <v>0</v>
          </cell>
          <cell r="M472">
            <v>0</v>
          </cell>
        </row>
        <row r="473">
          <cell r="F473">
            <v>6000</v>
          </cell>
          <cell r="G473">
            <v>0</v>
          </cell>
          <cell r="H473">
            <v>0</v>
          </cell>
          <cell r="I473">
            <v>0</v>
          </cell>
          <cell r="J473">
            <v>6000</v>
          </cell>
          <cell r="K473">
            <v>0</v>
          </cell>
          <cell r="L473">
            <v>0</v>
          </cell>
          <cell r="M473">
            <v>0</v>
          </cell>
        </row>
        <row r="474">
          <cell r="F474">
            <v>60000</v>
          </cell>
          <cell r="G474">
            <v>0</v>
          </cell>
          <cell r="H474">
            <v>0</v>
          </cell>
          <cell r="I474">
            <v>0</v>
          </cell>
          <cell r="J474">
            <v>60000</v>
          </cell>
          <cell r="K474">
            <v>0</v>
          </cell>
          <cell r="L474">
            <v>0</v>
          </cell>
          <cell r="M474">
            <v>0</v>
          </cell>
        </row>
        <row r="475">
          <cell r="F475">
            <v>16000</v>
          </cell>
          <cell r="G475">
            <v>0</v>
          </cell>
          <cell r="H475">
            <v>0</v>
          </cell>
          <cell r="I475">
            <v>0</v>
          </cell>
          <cell r="J475">
            <v>16000</v>
          </cell>
          <cell r="K475">
            <v>0</v>
          </cell>
          <cell r="L475">
            <v>0</v>
          </cell>
          <cell r="M475">
            <v>0</v>
          </cell>
        </row>
        <row r="476">
          <cell r="F476">
            <v>4500</v>
          </cell>
          <cell r="G476">
            <v>0</v>
          </cell>
          <cell r="H476">
            <v>0</v>
          </cell>
          <cell r="I476">
            <v>0</v>
          </cell>
          <cell r="J476">
            <v>4500</v>
          </cell>
          <cell r="K476">
            <v>0</v>
          </cell>
          <cell r="L476">
            <v>0</v>
          </cell>
          <cell r="M476">
            <v>0</v>
          </cell>
        </row>
        <row r="477">
          <cell r="F477">
            <v>6000</v>
          </cell>
          <cell r="G477">
            <v>0</v>
          </cell>
          <cell r="H477">
            <v>0</v>
          </cell>
          <cell r="I477">
            <v>0</v>
          </cell>
          <cell r="J477">
            <v>6000</v>
          </cell>
          <cell r="K477">
            <v>0</v>
          </cell>
          <cell r="L477">
            <v>0</v>
          </cell>
          <cell r="M477">
            <v>0</v>
          </cell>
        </row>
        <row r="478">
          <cell r="F478">
            <v>3300</v>
          </cell>
          <cell r="G478">
            <v>0</v>
          </cell>
          <cell r="H478">
            <v>0</v>
          </cell>
          <cell r="I478">
            <v>0</v>
          </cell>
          <cell r="J478">
            <v>3300</v>
          </cell>
          <cell r="K478">
            <v>0</v>
          </cell>
          <cell r="L478">
            <v>0</v>
          </cell>
          <cell r="M478">
            <v>0</v>
          </cell>
        </row>
        <row r="479">
          <cell r="F479">
            <v>2200</v>
          </cell>
          <cell r="G479">
            <v>0</v>
          </cell>
          <cell r="H479">
            <v>0</v>
          </cell>
          <cell r="I479">
            <v>0</v>
          </cell>
          <cell r="J479">
            <v>2200</v>
          </cell>
          <cell r="K479">
            <v>0</v>
          </cell>
          <cell r="L479">
            <v>0</v>
          </cell>
          <cell r="M479">
            <v>0</v>
          </cell>
        </row>
        <row r="480">
          <cell r="F480">
            <v>2700</v>
          </cell>
          <cell r="G480">
            <v>0</v>
          </cell>
          <cell r="H480">
            <v>0</v>
          </cell>
          <cell r="I480">
            <v>0</v>
          </cell>
          <cell r="J480">
            <v>2700</v>
          </cell>
          <cell r="K480">
            <v>0</v>
          </cell>
          <cell r="L480">
            <v>0</v>
          </cell>
          <cell r="M480">
            <v>0</v>
          </cell>
        </row>
        <row r="481">
          <cell r="F481">
            <v>604</v>
          </cell>
          <cell r="G481">
            <v>0</v>
          </cell>
          <cell r="H481">
            <v>0</v>
          </cell>
          <cell r="I481">
            <v>0</v>
          </cell>
          <cell r="J481">
            <v>604</v>
          </cell>
          <cell r="K481">
            <v>0</v>
          </cell>
          <cell r="L481">
            <v>0</v>
          </cell>
          <cell r="M481">
            <v>0</v>
          </cell>
        </row>
        <row r="482"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</row>
        <row r="483"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</row>
        <row r="484"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</row>
        <row r="485">
          <cell r="F485">
            <v>35000</v>
          </cell>
          <cell r="G485">
            <v>0</v>
          </cell>
          <cell r="H485">
            <v>0</v>
          </cell>
          <cell r="I485">
            <v>0</v>
          </cell>
          <cell r="J485">
            <v>35000</v>
          </cell>
          <cell r="K485">
            <v>0</v>
          </cell>
          <cell r="L485">
            <v>0</v>
          </cell>
          <cell r="M485">
            <v>0</v>
          </cell>
        </row>
        <row r="486">
          <cell r="F486">
            <v>30000</v>
          </cell>
          <cell r="G486">
            <v>0</v>
          </cell>
          <cell r="H486">
            <v>0</v>
          </cell>
          <cell r="I486">
            <v>0</v>
          </cell>
          <cell r="J486">
            <v>30000</v>
          </cell>
          <cell r="K486">
            <v>0</v>
          </cell>
          <cell r="L486">
            <v>0</v>
          </cell>
          <cell r="M486">
            <v>0</v>
          </cell>
        </row>
        <row r="487">
          <cell r="F487">
            <v>45000</v>
          </cell>
          <cell r="G487">
            <v>0</v>
          </cell>
          <cell r="H487">
            <v>0</v>
          </cell>
          <cell r="I487">
            <v>0</v>
          </cell>
          <cell r="J487">
            <v>45000</v>
          </cell>
          <cell r="K487">
            <v>0</v>
          </cell>
          <cell r="L487">
            <v>0</v>
          </cell>
          <cell r="M487">
            <v>0</v>
          </cell>
        </row>
        <row r="488">
          <cell r="F488">
            <v>5000</v>
          </cell>
          <cell r="G488">
            <v>0</v>
          </cell>
          <cell r="H488">
            <v>0</v>
          </cell>
          <cell r="I488">
            <v>0</v>
          </cell>
          <cell r="J488">
            <v>5000</v>
          </cell>
          <cell r="K488">
            <v>0</v>
          </cell>
          <cell r="L488">
            <v>0</v>
          </cell>
          <cell r="M488">
            <v>0</v>
          </cell>
        </row>
        <row r="489">
          <cell r="F489">
            <v>5000</v>
          </cell>
          <cell r="G489">
            <v>0</v>
          </cell>
          <cell r="H489">
            <v>0</v>
          </cell>
          <cell r="I489">
            <v>0</v>
          </cell>
          <cell r="J489">
            <v>5000</v>
          </cell>
          <cell r="K489">
            <v>0</v>
          </cell>
          <cell r="L489">
            <v>0</v>
          </cell>
          <cell r="M489">
            <v>0</v>
          </cell>
        </row>
        <row r="490">
          <cell r="F490">
            <v>20000</v>
          </cell>
          <cell r="G490">
            <v>0</v>
          </cell>
          <cell r="H490">
            <v>0</v>
          </cell>
          <cell r="I490">
            <v>0</v>
          </cell>
          <cell r="J490">
            <v>20000</v>
          </cell>
          <cell r="K490">
            <v>0</v>
          </cell>
          <cell r="L490">
            <v>0</v>
          </cell>
          <cell r="M490">
            <v>0</v>
          </cell>
        </row>
        <row r="491">
          <cell r="F491">
            <v>200000</v>
          </cell>
          <cell r="G491">
            <v>0</v>
          </cell>
          <cell r="H491">
            <v>0</v>
          </cell>
          <cell r="I491">
            <v>0</v>
          </cell>
          <cell r="J491">
            <v>200000</v>
          </cell>
          <cell r="K491">
            <v>0</v>
          </cell>
          <cell r="L491">
            <v>0</v>
          </cell>
          <cell r="M491">
            <v>0</v>
          </cell>
        </row>
        <row r="492">
          <cell r="F492">
            <v>350000</v>
          </cell>
          <cell r="G492">
            <v>0</v>
          </cell>
          <cell r="H492">
            <v>0</v>
          </cell>
          <cell r="I492">
            <v>0</v>
          </cell>
          <cell r="J492">
            <v>350000</v>
          </cell>
          <cell r="K492">
            <v>0</v>
          </cell>
          <cell r="L492">
            <v>0</v>
          </cell>
          <cell r="M492">
            <v>0</v>
          </cell>
        </row>
        <row r="493"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</row>
        <row r="494">
          <cell r="F494">
            <v>80000</v>
          </cell>
          <cell r="G494">
            <v>0</v>
          </cell>
          <cell r="H494">
            <v>0</v>
          </cell>
          <cell r="I494">
            <v>0</v>
          </cell>
          <cell r="J494">
            <v>80000</v>
          </cell>
          <cell r="K494">
            <v>0</v>
          </cell>
          <cell r="L494">
            <v>0</v>
          </cell>
          <cell r="M494">
            <v>0</v>
          </cell>
        </row>
        <row r="495"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</row>
        <row r="496"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</row>
        <row r="497"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</row>
        <row r="498"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</row>
        <row r="499"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</row>
        <row r="500">
          <cell r="F500">
            <v>4543000</v>
          </cell>
          <cell r="G500">
            <v>0</v>
          </cell>
          <cell r="H500">
            <v>0</v>
          </cell>
          <cell r="I500">
            <v>0</v>
          </cell>
          <cell r="J500">
            <v>4543000</v>
          </cell>
          <cell r="K500">
            <v>0</v>
          </cell>
          <cell r="L500">
            <v>0</v>
          </cell>
          <cell r="M500">
            <v>0</v>
          </cell>
        </row>
        <row r="501">
          <cell r="F501">
            <v>7490000</v>
          </cell>
          <cell r="G501">
            <v>0</v>
          </cell>
          <cell r="H501">
            <v>0</v>
          </cell>
          <cell r="I501">
            <v>0</v>
          </cell>
          <cell r="J501">
            <v>7490000</v>
          </cell>
          <cell r="K501">
            <v>0</v>
          </cell>
          <cell r="L501">
            <v>0</v>
          </cell>
          <cell r="M501">
            <v>0</v>
          </cell>
        </row>
        <row r="502"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</row>
        <row r="503"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</row>
        <row r="504"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</row>
        <row r="505"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</row>
        <row r="506">
          <cell r="F506">
            <v>5558</v>
          </cell>
          <cell r="G506">
            <v>0</v>
          </cell>
          <cell r="H506">
            <v>5558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</row>
        <row r="507">
          <cell r="F507">
            <v>0</v>
          </cell>
          <cell r="G507">
            <v>0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</row>
        <row r="508"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</row>
        <row r="509">
          <cell r="F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</row>
        <row r="510"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</row>
        <row r="511"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</row>
        <row r="512">
          <cell r="F512">
            <v>5211</v>
          </cell>
          <cell r="G512">
            <v>0</v>
          </cell>
          <cell r="H512">
            <v>5211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</row>
        <row r="513"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</row>
        <row r="514"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</row>
        <row r="515"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</row>
        <row r="516"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</row>
        <row r="517"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</row>
        <row r="518"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</row>
        <row r="519"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</row>
        <row r="520">
          <cell r="F520">
            <v>3926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3926</v>
          </cell>
          <cell r="M520">
            <v>0</v>
          </cell>
        </row>
        <row r="521">
          <cell r="F521">
            <v>585</v>
          </cell>
          <cell r="G521">
            <v>0</v>
          </cell>
          <cell r="H521">
            <v>0</v>
          </cell>
          <cell r="I521">
            <v>0</v>
          </cell>
          <cell r="J521">
            <v>585</v>
          </cell>
          <cell r="K521">
            <v>0</v>
          </cell>
          <cell r="L521">
            <v>0</v>
          </cell>
          <cell r="M521">
            <v>0</v>
          </cell>
        </row>
        <row r="522">
          <cell r="F522">
            <v>1872</v>
          </cell>
          <cell r="G522">
            <v>0</v>
          </cell>
          <cell r="H522">
            <v>0</v>
          </cell>
          <cell r="I522">
            <v>0</v>
          </cell>
          <cell r="J522">
            <v>1872</v>
          </cell>
          <cell r="K522">
            <v>0</v>
          </cell>
          <cell r="L522">
            <v>0</v>
          </cell>
          <cell r="M522">
            <v>0</v>
          </cell>
        </row>
        <row r="523"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</row>
        <row r="524"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</row>
        <row r="525"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</row>
        <row r="526"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</row>
        <row r="527">
          <cell r="F527">
            <v>0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</row>
        <row r="528"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</row>
        <row r="529"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</row>
        <row r="530"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</row>
        <row r="531">
          <cell r="F531">
            <v>0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</row>
        <row r="532">
          <cell r="F532">
            <v>1653000</v>
          </cell>
          <cell r="G532">
            <v>0</v>
          </cell>
          <cell r="H532">
            <v>0</v>
          </cell>
          <cell r="I532">
            <v>0</v>
          </cell>
          <cell r="J532">
            <v>1653000</v>
          </cell>
          <cell r="K532">
            <v>0</v>
          </cell>
          <cell r="L532">
            <v>0</v>
          </cell>
          <cell r="M532">
            <v>0</v>
          </cell>
        </row>
        <row r="533">
          <cell r="F533">
            <v>177000</v>
          </cell>
          <cell r="G533">
            <v>0</v>
          </cell>
          <cell r="H533">
            <v>0</v>
          </cell>
          <cell r="I533">
            <v>0</v>
          </cell>
          <cell r="J533">
            <v>177000</v>
          </cell>
          <cell r="K533">
            <v>0</v>
          </cell>
          <cell r="L533">
            <v>0</v>
          </cell>
          <cell r="M533">
            <v>0</v>
          </cell>
        </row>
        <row r="534">
          <cell r="F534">
            <v>170000</v>
          </cell>
          <cell r="G534">
            <v>0</v>
          </cell>
          <cell r="H534">
            <v>0</v>
          </cell>
          <cell r="I534">
            <v>0</v>
          </cell>
          <cell r="J534">
            <v>170000</v>
          </cell>
          <cell r="K534">
            <v>0</v>
          </cell>
          <cell r="L534">
            <v>0</v>
          </cell>
          <cell r="M534">
            <v>0</v>
          </cell>
        </row>
        <row r="535">
          <cell r="F535">
            <v>0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</row>
        <row r="536">
          <cell r="F536">
            <v>53210</v>
          </cell>
          <cell r="G536">
            <v>0</v>
          </cell>
          <cell r="H536">
            <v>0</v>
          </cell>
          <cell r="I536">
            <v>0</v>
          </cell>
          <cell r="J536">
            <v>53210</v>
          </cell>
          <cell r="K536">
            <v>0</v>
          </cell>
          <cell r="L536">
            <v>0</v>
          </cell>
          <cell r="M536">
            <v>0</v>
          </cell>
        </row>
        <row r="537"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</row>
        <row r="538">
          <cell r="F538">
            <v>16500</v>
          </cell>
          <cell r="G538">
            <v>0</v>
          </cell>
          <cell r="H538">
            <v>0</v>
          </cell>
          <cell r="I538">
            <v>0</v>
          </cell>
          <cell r="J538">
            <v>16500</v>
          </cell>
          <cell r="K538">
            <v>0</v>
          </cell>
          <cell r="L538">
            <v>0</v>
          </cell>
          <cell r="M538">
            <v>0</v>
          </cell>
        </row>
        <row r="539">
          <cell r="F539">
            <v>17000</v>
          </cell>
          <cell r="G539">
            <v>0</v>
          </cell>
          <cell r="H539">
            <v>0</v>
          </cell>
          <cell r="I539">
            <v>0</v>
          </cell>
          <cell r="J539">
            <v>17000</v>
          </cell>
          <cell r="K539">
            <v>0</v>
          </cell>
          <cell r="L539">
            <v>0</v>
          </cell>
          <cell r="M539">
            <v>0</v>
          </cell>
        </row>
        <row r="540">
          <cell r="F540">
            <v>20000</v>
          </cell>
          <cell r="G540">
            <v>0</v>
          </cell>
          <cell r="H540">
            <v>0</v>
          </cell>
          <cell r="I540">
            <v>0</v>
          </cell>
          <cell r="J540">
            <v>20000</v>
          </cell>
          <cell r="K540">
            <v>0</v>
          </cell>
          <cell r="L540">
            <v>0</v>
          </cell>
          <cell r="M540">
            <v>0</v>
          </cell>
        </row>
        <row r="541">
          <cell r="F541">
            <v>15800</v>
          </cell>
          <cell r="G541">
            <v>0</v>
          </cell>
          <cell r="H541">
            <v>0</v>
          </cell>
          <cell r="I541">
            <v>0</v>
          </cell>
          <cell r="J541">
            <v>15800</v>
          </cell>
          <cell r="K541">
            <v>0</v>
          </cell>
          <cell r="L541">
            <v>0</v>
          </cell>
          <cell r="M541">
            <v>0</v>
          </cell>
        </row>
        <row r="542">
          <cell r="F542">
            <v>21400</v>
          </cell>
          <cell r="G542">
            <v>0</v>
          </cell>
          <cell r="H542">
            <v>0</v>
          </cell>
          <cell r="I542">
            <v>0</v>
          </cell>
          <cell r="J542">
            <v>21400</v>
          </cell>
          <cell r="K542">
            <v>0</v>
          </cell>
          <cell r="L542">
            <v>0</v>
          </cell>
          <cell r="M542">
            <v>0</v>
          </cell>
        </row>
        <row r="543">
          <cell r="F543">
            <v>20000</v>
          </cell>
          <cell r="G543">
            <v>0</v>
          </cell>
          <cell r="H543">
            <v>0</v>
          </cell>
          <cell r="I543">
            <v>0</v>
          </cell>
          <cell r="J543">
            <v>20000</v>
          </cell>
          <cell r="K543">
            <v>0</v>
          </cell>
          <cell r="L543">
            <v>0</v>
          </cell>
          <cell r="M543">
            <v>0</v>
          </cell>
        </row>
        <row r="544"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</row>
        <row r="545">
          <cell r="F545">
            <v>17400</v>
          </cell>
          <cell r="G545">
            <v>0</v>
          </cell>
          <cell r="H545">
            <v>0</v>
          </cell>
          <cell r="I545">
            <v>0</v>
          </cell>
          <cell r="J545">
            <v>17400</v>
          </cell>
          <cell r="K545">
            <v>0</v>
          </cell>
          <cell r="L545">
            <v>0</v>
          </cell>
          <cell r="M545">
            <v>0</v>
          </cell>
        </row>
        <row r="546"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</row>
        <row r="547"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</row>
        <row r="548">
          <cell r="F548">
            <v>17400</v>
          </cell>
          <cell r="G548">
            <v>0</v>
          </cell>
          <cell r="H548">
            <v>0</v>
          </cell>
          <cell r="I548">
            <v>0</v>
          </cell>
          <cell r="J548">
            <v>17400</v>
          </cell>
          <cell r="K548">
            <v>0</v>
          </cell>
          <cell r="L548">
            <v>0</v>
          </cell>
          <cell r="M548">
            <v>0</v>
          </cell>
        </row>
        <row r="549"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</row>
        <row r="550">
          <cell r="F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</row>
        <row r="551"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</row>
        <row r="552">
          <cell r="F552">
            <v>53000</v>
          </cell>
          <cell r="G552">
            <v>0</v>
          </cell>
          <cell r="H552">
            <v>0</v>
          </cell>
          <cell r="I552">
            <v>0</v>
          </cell>
          <cell r="J552">
            <v>53000</v>
          </cell>
          <cell r="K552">
            <v>0</v>
          </cell>
          <cell r="L552">
            <v>0</v>
          </cell>
          <cell r="M552">
            <v>0</v>
          </cell>
        </row>
        <row r="553">
          <cell r="F553">
            <v>260000</v>
          </cell>
          <cell r="G553">
            <v>0</v>
          </cell>
          <cell r="H553">
            <v>0</v>
          </cell>
          <cell r="I553">
            <v>0</v>
          </cell>
          <cell r="J553">
            <v>260000</v>
          </cell>
          <cell r="K553">
            <v>0</v>
          </cell>
          <cell r="L553">
            <v>0</v>
          </cell>
          <cell r="M553">
            <v>0</v>
          </cell>
        </row>
        <row r="554">
          <cell r="F554">
            <v>175000</v>
          </cell>
          <cell r="G554">
            <v>0</v>
          </cell>
          <cell r="H554">
            <v>0</v>
          </cell>
          <cell r="I554">
            <v>0</v>
          </cell>
          <cell r="J554">
            <v>175000</v>
          </cell>
          <cell r="K554">
            <v>0</v>
          </cell>
          <cell r="L554">
            <v>0</v>
          </cell>
          <cell r="M554">
            <v>0</v>
          </cell>
        </row>
        <row r="555">
          <cell r="F555">
            <v>175000</v>
          </cell>
          <cell r="G555">
            <v>0</v>
          </cell>
          <cell r="H555">
            <v>0</v>
          </cell>
          <cell r="I555">
            <v>0</v>
          </cell>
          <cell r="J555">
            <v>175000</v>
          </cell>
          <cell r="K555">
            <v>0</v>
          </cell>
          <cell r="L555">
            <v>0</v>
          </cell>
          <cell r="M555">
            <v>0</v>
          </cell>
        </row>
        <row r="556">
          <cell r="F556">
            <v>1200</v>
          </cell>
          <cell r="G556">
            <v>0</v>
          </cell>
          <cell r="H556">
            <v>0</v>
          </cell>
          <cell r="I556">
            <v>0</v>
          </cell>
          <cell r="J556">
            <v>1200</v>
          </cell>
          <cell r="K556">
            <v>0</v>
          </cell>
          <cell r="L556">
            <v>0</v>
          </cell>
          <cell r="M556">
            <v>0</v>
          </cell>
        </row>
        <row r="557">
          <cell r="F557">
            <v>4800</v>
          </cell>
          <cell r="G557">
            <v>0</v>
          </cell>
          <cell r="H557">
            <v>0</v>
          </cell>
          <cell r="I557">
            <v>0</v>
          </cell>
          <cell r="J557">
            <v>4800</v>
          </cell>
          <cell r="K557">
            <v>0</v>
          </cell>
          <cell r="L557">
            <v>0</v>
          </cell>
          <cell r="M557">
            <v>0</v>
          </cell>
        </row>
        <row r="558"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</row>
        <row r="559"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</row>
        <row r="560"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</row>
        <row r="561"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</row>
        <row r="562"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</row>
        <row r="563"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</row>
        <row r="564">
          <cell r="F564">
            <v>318182</v>
          </cell>
          <cell r="G564">
            <v>0</v>
          </cell>
          <cell r="H564">
            <v>0</v>
          </cell>
          <cell r="I564">
            <v>0</v>
          </cell>
          <cell r="J564">
            <v>318182</v>
          </cell>
          <cell r="K564">
            <v>0</v>
          </cell>
          <cell r="L564">
            <v>0</v>
          </cell>
          <cell r="M564">
            <v>0</v>
          </cell>
        </row>
        <row r="565">
          <cell r="F565">
            <v>56540</v>
          </cell>
          <cell r="G565">
            <v>0</v>
          </cell>
          <cell r="H565">
            <v>0</v>
          </cell>
          <cell r="I565">
            <v>0</v>
          </cell>
          <cell r="J565">
            <v>56540</v>
          </cell>
          <cell r="K565">
            <v>0</v>
          </cell>
          <cell r="L565">
            <v>0</v>
          </cell>
          <cell r="M565">
            <v>0</v>
          </cell>
        </row>
        <row r="566">
          <cell r="F566">
            <v>94780</v>
          </cell>
          <cell r="G566">
            <v>0</v>
          </cell>
          <cell r="H566">
            <v>0</v>
          </cell>
          <cell r="I566">
            <v>0</v>
          </cell>
          <cell r="J566">
            <v>94780</v>
          </cell>
          <cell r="K566">
            <v>0</v>
          </cell>
          <cell r="L566">
            <v>0</v>
          </cell>
          <cell r="M566">
            <v>0</v>
          </cell>
        </row>
        <row r="567">
          <cell r="F567">
            <v>179410</v>
          </cell>
          <cell r="G567">
            <v>0</v>
          </cell>
          <cell r="H567">
            <v>0</v>
          </cell>
          <cell r="I567">
            <v>0</v>
          </cell>
          <cell r="J567">
            <v>179410</v>
          </cell>
          <cell r="K567">
            <v>0</v>
          </cell>
          <cell r="L567">
            <v>0</v>
          </cell>
          <cell r="M567">
            <v>0</v>
          </cell>
        </row>
        <row r="568"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</row>
        <row r="569">
          <cell r="F569">
            <v>5500000</v>
          </cell>
          <cell r="G569">
            <v>0</v>
          </cell>
          <cell r="H569">
            <v>0</v>
          </cell>
          <cell r="I569">
            <v>0</v>
          </cell>
          <cell r="J569">
            <v>5500000</v>
          </cell>
          <cell r="K569">
            <v>0</v>
          </cell>
          <cell r="L569">
            <v>0</v>
          </cell>
          <cell r="M569">
            <v>0</v>
          </cell>
        </row>
        <row r="570"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</row>
        <row r="571"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</row>
        <row r="572"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</row>
        <row r="573">
          <cell r="F573">
            <v>3600</v>
          </cell>
          <cell r="G573">
            <v>0</v>
          </cell>
          <cell r="H573">
            <v>0</v>
          </cell>
          <cell r="I573">
            <v>0</v>
          </cell>
          <cell r="J573">
            <v>3600</v>
          </cell>
          <cell r="K573">
            <v>0</v>
          </cell>
          <cell r="L573">
            <v>0</v>
          </cell>
          <cell r="M573">
            <v>0</v>
          </cell>
        </row>
        <row r="574">
          <cell r="F574">
            <v>4865</v>
          </cell>
          <cell r="G574">
            <v>0</v>
          </cell>
          <cell r="H574">
            <v>0</v>
          </cell>
          <cell r="I574">
            <v>0</v>
          </cell>
          <cell r="J574">
            <v>4865</v>
          </cell>
          <cell r="K574">
            <v>0</v>
          </cell>
          <cell r="L574">
            <v>0</v>
          </cell>
          <cell r="M574">
            <v>0</v>
          </cell>
        </row>
        <row r="575">
          <cell r="F575">
            <v>4030</v>
          </cell>
          <cell r="G575">
            <v>0</v>
          </cell>
          <cell r="H575">
            <v>0</v>
          </cell>
          <cell r="I575">
            <v>0</v>
          </cell>
          <cell r="J575">
            <v>4030</v>
          </cell>
          <cell r="K575">
            <v>0</v>
          </cell>
          <cell r="L575">
            <v>0</v>
          </cell>
          <cell r="M575">
            <v>0</v>
          </cell>
        </row>
        <row r="576">
          <cell r="F576">
            <v>1740</v>
          </cell>
          <cell r="G576">
            <v>0</v>
          </cell>
          <cell r="H576">
            <v>0</v>
          </cell>
          <cell r="I576">
            <v>0</v>
          </cell>
          <cell r="J576">
            <v>1740</v>
          </cell>
          <cell r="K576">
            <v>0</v>
          </cell>
          <cell r="L576">
            <v>0</v>
          </cell>
          <cell r="M576">
            <v>0</v>
          </cell>
        </row>
        <row r="577">
          <cell r="F577">
            <v>897</v>
          </cell>
          <cell r="G577">
            <v>0</v>
          </cell>
          <cell r="H577">
            <v>0</v>
          </cell>
          <cell r="I577">
            <v>0</v>
          </cell>
          <cell r="J577">
            <v>897</v>
          </cell>
          <cell r="K577">
            <v>0</v>
          </cell>
          <cell r="L577">
            <v>0</v>
          </cell>
          <cell r="M577">
            <v>0</v>
          </cell>
        </row>
        <row r="578">
          <cell r="F578">
            <v>540</v>
          </cell>
          <cell r="G578">
            <v>0</v>
          </cell>
          <cell r="H578">
            <v>0</v>
          </cell>
          <cell r="I578">
            <v>0</v>
          </cell>
          <cell r="J578">
            <v>540</v>
          </cell>
          <cell r="K578">
            <v>0</v>
          </cell>
          <cell r="L578">
            <v>0</v>
          </cell>
          <cell r="M578">
            <v>0</v>
          </cell>
        </row>
        <row r="579"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</row>
        <row r="580"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</row>
        <row r="581"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</row>
        <row r="582"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</row>
        <row r="583">
          <cell r="F583">
            <v>15500</v>
          </cell>
          <cell r="G583">
            <v>0</v>
          </cell>
          <cell r="H583">
            <v>0</v>
          </cell>
          <cell r="I583">
            <v>0</v>
          </cell>
          <cell r="J583">
            <v>15500</v>
          </cell>
          <cell r="K583">
            <v>0</v>
          </cell>
          <cell r="L583">
            <v>0</v>
          </cell>
          <cell r="M583">
            <v>0</v>
          </cell>
        </row>
        <row r="584">
          <cell r="F584">
            <v>17370</v>
          </cell>
          <cell r="G584">
            <v>0</v>
          </cell>
          <cell r="H584">
            <v>0</v>
          </cell>
          <cell r="I584">
            <v>0</v>
          </cell>
          <cell r="J584">
            <v>17370</v>
          </cell>
          <cell r="K584">
            <v>0</v>
          </cell>
          <cell r="L584">
            <v>0</v>
          </cell>
          <cell r="M584">
            <v>0</v>
          </cell>
        </row>
        <row r="585">
          <cell r="F585">
            <v>7620</v>
          </cell>
          <cell r="G585">
            <v>0</v>
          </cell>
          <cell r="H585">
            <v>0</v>
          </cell>
          <cell r="I585">
            <v>0</v>
          </cell>
          <cell r="J585">
            <v>7620</v>
          </cell>
          <cell r="K585">
            <v>0</v>
          </cell>
          <cell r="L585">
            <v>0</v>
          </cell>
          <cell r="M585">
            <v>0</v>
          </cell>
        </row>
        <row r="586"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</row>
        <row r="587"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</row>
        <row r="588">
          <cell r="F588">
            <v>4524</v>
          </cell>
          <cell r="G588">
            <v>0</v>
          </cell>
          <cell r="H588">
            <v>0</v>
          </cell>
          <cell r="I588">
            <v>0</v>
          </cell>
          <cell r="J588">
            <v>4524</v>
          </cell>
          <cell r="K588">
            <v>0</v>
          </cell>
          <cell r="L588">
            <v>0</v>
          </cell>
          <cell r="M588">
            <v>0</v>
          </cell>
        </row>
        <row r="589">
          <cell r="F589">
            <v>600</v>
          </cell>
          <cell r="G589">
            <v>0</v>
          </cell>
          <cell r="H589">
            <v>0</v>
          </cell>
          <cell r="I589">
            <v>0</v>
          </cell>
          <cell r="J589">
            <v>600</v>
          </cell>
          <cell r="K589">
            <v>0</v>
          </cell>
          <cell r="L589">
            <v>0</v>
          </cell>
          <cell r="M589">
            <v>0</v>
          </cell>
        </row>
        <row r="590">
          <cell r="F590">
            <v>3500</v>
          </cell>
          <cell r="G590">
            <v>0</v>
          </cell>
          <cell r="H590">
            <v>0</v>
          </cell>
          <cell r="I590">
            <v>0</v>
          </cell>
          <cell r="J590">
            <v>3500</v>
          </cell>
          <cell r="K590">
            <v>0</v>
          </cell>
          <cell r="L590">
            <v>0</v>
          </cell>
          <cell r="M590">
            <v>0</v>
          </cell>
        </row>
        <row r="591">
          <cell r="F591">
            <v>5850</v>
          </cell>
          <cell r="G591">
            <v>0</v>
          </cell>
          <cell r="H591">
            <v>0</v>
          </cell>
          <cell r="I591">
            <v>0</v>
          </cell>
          <cell r="J591">
            <v>5850</v>
          </cell>
          <cell r="K591">
            <v>0</v>
          </cell>
          <cell r="L591">
            <v>0</v>
          </cell>
          <cell r="M591">
            <v>0</v>
          </cell>
        </row>
        <row r="592">
          <cell r="F592">
            <v>19500</v>
          </cell>
          <cell r="G592">
            <v>0</v>
          </cell>
          <cell r="H592">
            <v>0</v>
          </cell>
          <cell r="I592">
            <v>0</v>
          </cell>
          <cell r="J592">
            <v>19500</v>
          </cell>
          <cell r="K592">
            <v>0</v>
          </cell>
          <cell r="L592">
            <v>0</v>
          </cell>
          <cell r="M592">
            <v>0</v>
          </cell>
        </row>
        <row r="593">
          <cell r="F593">
            <v>13700</v>
          </cell>
          <cell r="G593">
            <v>0</v>
          </cell>
          <cell r="H593">
            <v>0</v>
          </cell>
          <cell r="I593">
            <v>0</v>
          </cell>
          <cell r="J593">
            <v>13700</v>
          </cell>
          <cell r="K593">
            <v>0</v>
          </cell>
          <cell r="L593">
            <v>0</v>
          </cell>
          <cell r="M593">
            <v>0</v>
          </cell>
        </row>
        <row r="594">
          <cell r="F594">
            <v>423</v>
          </cell>
          <cell r="G594">
            <v>0</v>
          </cell>
          <cell r="H594">
            <v>0</v>
          </cell>
          <cell r="I594">
            <v>0</v>
          </cell>
          <cell r="J594">
            <v>423</v>
          </cell>
          <cell r="K594">
            <v>0</v>
          </cell>
          <cell r="L594">
            <v>0</v>
          </cell>
          <cell r="M594">
            <v>0</v>
          </cell>
        </row>
        <row r="595">
          <cell r="F595">
            <v>574</v>
          </cell>
          <cell r="G595">
            <v>0</v>
          </cell>
          <cell r="H595">
            <v>0</v>
          </cell>
          <cell r="I595">
            <v>0</v>
          </cell>
          <cell r="J595">
            <v>574</v>
          </cell>
          <cell r="K595">
            <v>0</v>
          </cell>
          <cell r="L595">
            <v>0</v>
          </cell>
          <cell r="M595">
            <v>0</v>
          </cell>
        </row>
        <row r="596">
          <cell r="F596">
            <v>440</v>
          </cell>
          <cell r="G596">
            <v>0</v>
          </cell>
          <cell r="H596">
            <v>0</v>
          </cell>
          <cell r="I596">
            <v>0</v>
          </cell>
          <cell r="J596">
            <v>440</v>
          </cell>
          <cell r="K596">
            <v>0</v>
          </cell>
          <cell r="L596">
            <v>0</v>
          </cell>
          <cell r="M596">
            <v>0</v>
          </cell>
        </row>
        <row r="597">
          <cell r="F597">
            <v>2000</v>
          </cell>
          <cell r="G597">
            <v>0</v>
          </cell>
          <cell r="H597">
            <v>0</v>
          </cell>
          <cell r="I597">
            <v>0</v>
          </cell>
          <cell r="J597">
            <v>2000</v>
          </cell>
          <cell r="K597">
            <v>0</v>
          </cell>
          <cell r="L597">
            <v>0</v>
          </cell>
          <cell r="M597">
            <v>0</v>
          </cell>
        </row>
        <row r="598">
          <cell r="F598">
            <v>2000</v>
          </cell>
          <cell r="G598">
            <v>0</v>
          </cell>
          <cell r="H598">
            <v>0</v>
          </cell>
          <cell r="I598">
            <v>0</v>
          </cell>
          <cell r="J598">
            <v>2000</v>
          </cell>
          <cell r="K598">
            <v>0</v>
          </cell>
          <cell r="L598">
            <v>0</v>
          </cell>
          <cell r="M598">
            <v>0</v>
          </cell>
        </row>
        <row r="599">
          <cell r="F599">
            <v>0</v>
          </cell>
          <cell r="G599">
            <v>0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</row>
        <row r="600"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</row>
        <row r="601">
          <cell r="F601">
            <v>2730</v>
          </cell>
          <cell r="G601">
            <v>0</v>
          </cell>
          <cell r="H601">
            <v>0</v>
          </cell>
          <cell r="I601">
            <v>0</v>
          </cell>
          <cell r="J601">
            <v>2730</v>
          </cell>
          <cell r="K601">
            <v>0</v>
          </cell>
          <cell r="L601">
            <v>0</v>
          </cell>
          <cell r="M601">
            <v>0</v>
          </cell>
        </row>
        <row r="602">
          <cell r="F602">
            <v>7550</v>
          </cell>
          <cell r="G602">
            <v>0</v>
          </cell>
          <cell r="H602">
            <v>0</v>
          </cell>
          <cell r="I602">
            <v>0</v>
          </cell>
          <cell r="J602">
            <v>7550</v>
          </cell>
          <cell r="K602">
            <v>0</v>
          </cell>
          <cell r="L602">
            <v>0</v>
          </cell>
          <cell r="M602">
            <v>0</v>
          </cell>
        </row>
        <row r="603"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</row>
        <row r="604">
          <cell r="F604">
            <v>2920</v>
          </cell>
          <cell r="G604">
            <v>0</v>
          </cell>
          <cell r="H604">
            <v>0</v>
          </cell>
          <cell r="I604">
            <v>0</v>
          </cell>
          <cell r="J604">
            <v>2920</v>
          </cell>
          <cell r="K604">
            <v>0</v>
          </cell>
          <cell r="L604">
            <v>0</v>
          </cell>
          <cell r="M604">
            <v>0</v>
          </cell>
        </row>
        <row r="605">
          <cell r="F605">
            <v>3050</v>
          </cell>
          <cell r="G605">
            <v>0</v>
          </cell>
          <cell r="H605">
            <v>0</v>
          </cell>
          <cell r="I605">
            <v>0</v>
          </cell>
          <cell r="J605">
            <v>3050</v>
          </cell>
          <cell r="K605">
            <v>0</v>
          </cell>
          <cell r="L605">
            <v>0</v>
          </cell>
          <cell r="M605">
            <v>0</v>
          </cell>
        </row>
        <row r="606">
          <cell r="F606">
            <v>3050</v>
          </cell>
          <cell r="G606">
            <v>0</v>
          </cell>
          <cell r="H606">
            <v>0</v>
          </cell>
          <cell r="I606">
            <v>0</v>
          </cell>
          <cell r="J606">
            <v>3050</v>
          </cell>
          <cell r="K606">
            <v>0</v>
          </cell>
          <cell r="L606">
            <v>0</v>
          </cell>
          <cell r="M606">
            <v>0</v>
          </cell>
        </row>
        <row r="607">
          <cell r="F607">
            <v>3250</v>
          </cell>
          <cell r="G607">
            <v>0</v>
          </cell>
          <cell r="H607">
            <v>0</v>
          </cell>
          <cell r="I607">
            <v>0</v>
          </cell>
          <cell r="J607">
            <v>3250</v>
          </cell>
          <cell r="K607">
            <v>0</v>
          </cell>
          <cell r="L607">
            <v>0</v>
          </cell>
          <cell r="M607">
            <v>0</v>
          </cell>
        </row>
        <row r="608">
          <cell r="F608">
            <v>5000</v>
          </cell>
          <cell r="G608">
            <v>0</v>
          </cell>
          <cell r="H608">
            <v>0</v>
          </cell>
          <cell r="I608">
            <v>0</v>
          </cell>
          <cell r="J608">
            <v>5000</v>
          </cell>
          <cell r="K608">
            <v>0</v>
          </cell>
          <cell r="L608">
            <v>0</v>
          </cell>
          <cell r="M608">
            <v>0</v>
          </cell>
        </row>
        <row r="609">
          <cell r="F609">
            <v>23100</v>
          </cell>
          <cell r="G609">
            <v>0</v>
          </cell>
          <cell r="H609">
            <v>0</v>
          </cell>
          <cell r="I609">
            <v>0</v>
          </cell>
          <cell r="J609">
            <v>23100</v>
          </cell>
          <cell r="K609">
            <v>0</v>
          </cell>
          <cell r="L609">
            <v>0</v>
          </cell>
          <cell r="M609">
            <v>0</v>
          </cell>
        </row>
        <row r="610"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</row>
        <row r="611">
          <cell r="F611">
            <v>1200</v>
          </cell>
          <cell r="G611">
            <v>0</v>
          </cell>
          <cell r="H611">
            <v>0</v>
          </cell>
          <cell r="I611">
            <v>0</v>
          </cell>
          <cell r="J611">
            <v>1200</v>
          </cell>
          <cell r="K611">
            <v>0</v>
          </cell>
          <cell r="L611">
            <v>0</v>
          </cell>
          <cell r="M611">
            <v>0</v>
          </cell>
        </row>
        <row r="612">
          <cell r="F612">
            <v>5300</v>
          </cell>
          <cell r="G612">
            <v>0</v>
          </cell>
          <cell r="H612">
            <v>0</v>
          </cell>
          <cell r="I612">
            <v>0</v>
          </cell>
          <cell r="J612">
            <v>5300</v>
          </cell>
          <cell r="K612">
            <v>0</v>
          </cell>
          <cell r="L612">
            <v>0</v>
          </cell>
          <cell r="M612">
            <v>0</v>
          </cell>
        </row>
        <row r="613">
          <cell r="F613">
            <v>65800</v>
          </cell>
          <cell r="G613">
            <v>0</v>
          </cell>
          <cell r="H613">
            <v>0</v>
          </cell>
          <cell r="I613">
            <v>0</v>
          </cell>
          <cell r="J613">
            <v>65800</v>
          </cell>
          <cell r="K613">
            <v>0</v>
          </cell>
          <cell r="L613">
            <v>0</v>
          </cell>
          <cell r="M613">
            <v>0</v>
          </cell>
        </row>
        <row r="614">
          <cell r="F614">
            <v>36500</v>
          </cell>
          <cell r="G614">
            <v>0</v>
          </cell>
          <cell r="H614">
            <v>0</v>
          </cell>
          <cell r="I614">
            <v>0</v>
          </cell>
          <cell r="J614">
            <v>36500</v>
          </cell>
          <cell r="K614">
            <v>0</v>
          </cell>
          <cell r="L614">
            <v>0</v>
          </cell>
          <cell r="M614">
            <v>0</v>
          </cell>
        </row>
        <row r="615"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</row>
        <row r="616"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</row>
        <row r="617">
          <cell r="F617">
            <v>67300</v>
          </cell>
          <cell r="G617">
            <v>0</v>
          </cell>
          <cell r="H617">
            <v>0</v>
          </cell>
          <cell r="I617">
            <v>0</v>
          </cell>
          <cell r="J617">
            <v>67300</v>
          </cell>
          <cell r="K617">
            <v>0</v>
          </cell>
          <cell r="L617">
            <v>0</v>
          </cell>
          <cell r="M617">
            <v>0</v>
          </cell>
        </row>
        <row r="618">
          <cell r="F618">
            <v>86400</v>
          </cell>
          <cell r="G618">
            <v>0</v>
          </cell>
          <cell r="H618">
            <v>0</v>
          </cell>
          <cell r="I618">
            <v>0</v>
          </cell>
          <cell r="J618">
            <v>86400</v>
          </cell>
          <cell r="K618">
            <v>0</v>
          </cell>
          <cell r="L618">
            <v>0</v>
          </cell>
          <cell r="M618">
            <v>0</v>
          </cell>
        </row>
        <row r="619">
          <cell r="F619">
            <v>231600</v>
          </cell>
          <cell r="G619">
            <v>0</v>
          </cell>
          <cell r="H619">
            <v>0</v>
          </cell>
          <cell r="I619">
            <v>0</v>
          </cell>
          <cell r="J619">
            <v>231600</v>
          </cell>
          <cell r="K619">
            <v>0</v>
          </cell>
          <cell r="L619">
            <v>0</v>
          </cell>
          <cell r="M619">
            <v>0</v>
          </cell>
        </row>
        <row r="620">
          <cell r="F620">
            <v>231600</v>
          </cell>
          <cell r="G620">
            <v>0</v>
          </cell>
          <cell r="H620">
            <v>0</v>
          </cell>
          <cell r="I620">
            <v>0</v>
          </cell>
          <cell r="J620">
            <v>231600</v>
          </cell>
          <cell r="K620">
            <v>0</v>
          </cell>
          <cell r="L620">
            <v>0</v>
          </cell>
          <cell r="M620">
            <v>0</v>
          </cell>
        </row>
        <row r="621">
          <cell r="F621">
            <v>294700</v>
          </cell>
          <cell r="G621">
            <v>0</v>
          </cell>
          <cell r="H621">
            <v>0</v>
          </cell>
          <cell r="I621">
            <v>0</v>
          </cell>
          <cell r="J621">
            <v>294700</v>
          </cell>
          <cell r="K621">
            <v>0</v>
          </cell>
          <cell r="L621">
            <v>0</v>
          </cell>
          <cell r="M621">
            <v>0</v>
          </cell>
        </row>
        <row r="622">
          <cell r="F622">
            <v>0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</row>
        <row r="623"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</row>
        <row r="624">
          <cell r="F624">
            <v>12600</v>
          </cell>
          <cell r="G624">
            <v>0</v>
          </cell>
          <cell r="H624">
            <v>0</v>
          </cell>
          <cell r="I624">
            <v>0</v>
          </cell>
          <cell r="J624">
            <v>12600</v>
          </cell>
          <cell r="K624">
            <v>0</v>
          </cell>
          <cell r="L624">
            <v>0</v>
          </cell>
          <cell r="M624">
            <v>0</v>
          </cell>
        </row>
        <row r="625">
          <cell r="F625">
            <v>2860</v>
          </cell>
          <cell r="G625">
            <v>0</v>
          </cell>
          <cell r="H625">
            <v>0</v>
          </cell>
          <cell r="I625">
            <v>0</v>
          </cell>
          <cell r="J625">
            <v>2860</v>
          </cell>
          <cell r="K625">
            <v>0</v>
          </cell>
          <cell r="L625">
            <v>0</v>
          </cell>
          <cell r="M625">
            <v>0</v>
          </cell>
        </row>
        <row r="626">
          <cell r="F626">
            <v>1670</v>
          </cell>
          <cell r="G626">
            <v>0</v>
          </cell>
          <cell r="H626">
            <v>0</v>
          </cell>
          <cell r="I626">
            <v>0</v>
          </cell>
          <cell r="J626">
            <v>1670</v>
          </cell>
          <cell r="K626">
            <v>0</v>
          </cell>
          <cell r="L626">
            <v>0</v>
          </cell>
          <cell r="M626">
            <v>0</v>
          </cell>
        </row>
        <row r="627"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</row>
        <row r="628"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</row>
        <row r="629">
          <cell r="F629">
            <v>22600</v>
          </cell>
          <cell r="G629">
            <v>0</v>
          </cell>
          <cell r="H629">
            <v>0</v>
          </cell>
          <cell r="I629">
            <v>0</v>
          </cell>
          <cell r="J629">
            <v>22600</v>
          </cell>
          <cell r="K629">
            <v>0</v>
          </cell>
          <cell r="L629">
            <v>0</v>
          </cell>
          <cell r="M629">
            <v>0</v>
          </cell>
        </row>
        <row r="630">
          <cell r="F630">
            <v>1800</v>
          </cell>
          <cell r="G630">
            <v>0</v>
          </cell>
          <cell r="H630">
            <v>0</v>
          </cell>
          <cell r="I630">
            <v>0</v>
          </cell>
          <cell r="J630">
            <v>1800</v>
          </cell>
          <cell r="K630">
            <v>0</v>
          </cell>
          <cell r="L630">
            <v>0</v>
          </cell>
          <cell r="M630">
            <v>0</v>
          </cell>
        </row>
        <row r="631">
          <cell r="F631">
            <v>2730</v>
          </cell>
          <cell r="G631">
            <v>0</v>
          </cell>
          <cell r="H631">
            <v>0</v>
          </cell>
          <cell r="I631">
            <v>0</v>
          </cell>
          <cell r="J631">
            <v>2730</v>
          </cell>
          <cell r="K631">
            <v>0</v>
          </cell>
          <cell r="L631">
            <v>0</v>
          </cell>
          <cell r="M631">
            <v>0</v>
          </cell>
        </row>
        <row r="632">
          <cell r="F632">
            <v>1320</v>
          </cell>
          <cell r="G632">
            <v>0</v>
          </cell>
          <cell r="H632">
            <v>0</v>
          </cell>
          <cell r="I632">
            <v>0</v>
          </cell>
          <cell r="J632">
            <v>1320</v>
          </cell>
          <cell r="K632">
            <v>0</v>
          </cell>
          <cell r="L632">
            <v>0</v>
          </cell>
          <cell r="M632">
            <v>0</v>
          </cell>
        </row>
        <row r="633">
          <cell r="F633">
            <v>1760</v>
          </cell>
          <cell r="G633">
            <v>0</v>
          </cell>
          <cell r="H633">
            <v>0</v>
          </cell>
          <cell r="I633">
            <v>0</v>
          </cell>
          <cell r="J633">
            <v>1760</v>
          </cell>
          <cell r="K633">
            <v>0</v>
          </cell>
          <cell r="L633">
            <v>0</v>
          </cell>
          <cell r="M633">
            <v>0</v>
          </cell>
        </row>
        <row r="634">
          <cell r="F634">
            <v>12600</v>
          </cell>
          <cell r="G634">
            <v>0</v>
          </cell>
          <cell r="H634">
            <v>0</v>
          </cell>
          <cell r="I634">
            <v>0</v>
          </cell>
          <cell r="J634">
            <v>12600</v>
          </cell>
          <cell r="K634">
            <v>0</v>
          </cell>
          <cell r="L634">
            <v>0</v>
          </cell>
          <cell r="M634">
            <v>0</v>
          </cell>
        </row>
        <row r="635">
          <cell r="F635">
            <v>4500</v>
          </cell>
          <cell r="G635">
            <v>0</v>
          </cell>
          <cell r="H635">
            <v>0</v>
          </cell>
          <cell r="I635">
            <v>0</v>
          </cell>
          <cell r="J635">
            <v>4500</v>
          </cell>
          <cell r="K635">
            <v>0</v>
          </cell>
          <cell r="L635">
            <v>0</v>
          </cell>
          <cell r="M635">
            <v>0</v>
          </cell>
        </row>
        <row r="636">
          <cell r="F636">
            <v>3234</v>
          </cell>
          <cell r="G636">
            <v>0</v>
          </cell>
          <cell r="H636">
            <v>0</v>
          </cell>
          <cell r="I636">
            <v>0</v>
          </cell>
          <cell r="J636">
            <v>3234</v>
          </cell>
          <cell r="K636">
            <v>0</v>
          </cell>
          <cell r="L636">
            <v>0</v>
          </cell>
          <cell r="M636">
            <v>0</v>
          </cell>
        </row>
        <row r="637">
          <cell r="F637">
            <v>450</v>
          </cell>
          <cell r="G637">
            <v>0</v>
          </cell>
          <cell r="H637">
            <v>0</v>
          </cell>
          <cell r="I637">
            <v>0</v>
          </cell>
          <cell r="J637">
            <v>450</v>
          </cell>
          <cell r="K637">
            <v>0</v>
          </cell>
          <cell r="L637">
            <v>0</v>
          </cell>
          <cell r="M637">
            <v>0</v>
          </cell>
        </row>
        <row r="638"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</row>
        <row r="639">
          <cell r="F639">
            <v>9500</v>
          </cell>
          <cell r="G639">
            <v>0</v>
          </cell>
          <cell r="H639">
            <v>0</v>
          </cell>
          <cell r="I639">
            <v>0</v>
          </cell>
          <cell r="J639">
            <v>9500</v>
          </cell>
          <cell r="K639">
            <v>0</v>
          </cell>
          <cell r="L639">
            <v>0</v>
          </cell>
          <cell r="M639">
            <v>0</v>
          </cell>
        </row>
        <row r="640">
          <cell r="F640">
            <v>16700</v>
          </cell>
          <cell r="G640">
            <v>0</v>
          </cell>
          <cell r="H640">
            <v>0</v>
          </cell>
          <cell r="I640">
            <v>0</v>
          </cell>
          <cell r="J640">
            <v>16700</v>
          </cell>
          <cell r="K640">
            <v>0</v>
          </cell>
          <cell r="L640">
            <v>0</v>
          </cell>
          <cell r="M640">
            <v>0</v>
          </cell>
        </row>
        <row r="641">
          <cell r="F641">
            <v>5000</v>
          </cell>
          <cell r="G641">
            <v>0</v>
          </cell>
          <cell r="H641">
            <v>0</v>
          </cell>
          <cell r="I641">
            <v>0</v>
          </cell>
          <cell r="J641">
            <v>5000</v>
          </cell>
          <cell r="K641">
            <v>0</v>
          </cell>
          <cell r="L641">
            <v>0</v>
          </cell>
          <cell r="M641">
            <v>0</v>
          </cell>
        </row>
        <row r="642">
          <cell r="F642">
            <v>370000</v>
          </cell>
          <cell r="G642">
            <v>0</v>
          </cell>
          <cell r="H642">
            <v>0</v>
          </cell>
          <cell r="I642">
            <v>0</v>
          </cell>
          <cell r="J642">
            <v>370000</v>
          </cell>
          <cell r="K642">
            <v>0</v>
          </cell>
          <cell r="L642">
            <v>0</v>
          </cell>
          <cell r="M642">
            <v>0</v>
          </cell>
        </row>
        <row r="643"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</row>
        <row r="644"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</row>
        <row r="645">
          <cell r="F645">
            <v>70000</v>
          </cell>
          <cell r="G645">
            <v>0</v>
          </cell>
          <cell r="H645">
            <v>0</v>
          </cell>
          <cell r="I645">
            <v>0</v>
          </cell>
          <cell r="J645">
            <v>70000</v>
          </cell>
          <cell r="K645">
            <v>0</v>
          </cell>
          <cell r="L645">
            <v>0</v>
          </cell>
          <cell r="M645">
            <v>0</v>
          </cell>
        </row>
        <row r="646"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</row>
        <row r="647"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</row>
        <row r="648">
          <cell r="F648">
            <v>71300</v>
          </cell>
          <cell r="G648">
            <v>0</v>
          </cell>
          <cell r="H648">
            <v>0</v>
          </cell>
          <cell r="I648">
            <v>0</v>
          </cell>
          <cell r="J648">
            <v>71300</v>
          </cell>
          <cell r="K648">
            <v>0</v>
          </cell>
          <cell r="L648">
            <v>0</v>
          </cell>
          <cell r="M648">
            <v>0</v>
          </cell>
        </row>
        <row r="649"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</row>
        <row r="650"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</row>
        <row r="651">
          <cell r="F651">
            <v>150000</v>
          </cell>
          <cell r="G651">
            <v>0</v>
          </cell>
          <cell r="H651">
            <v>0</v>
          </cell>
          <cell r="I651">
            <v>0</v>
          </cell>
          <cell r="J651">
            <v>150000</v>
          </cell>
          <cell r="K651">
            <v>0</v>
          </cell>
          <cell r="L651">
            <v>0</v>
          </cell>
          <cell r="M651">
            <v>0</v>
          </cell>
        </row>
        <row r="652">
          <cell r="F652">
            <v>66600</v>
          </cell>
          <cell r="G652">
            <v>0</v>
          </cell>
          <cell r="H652">
            <v>0</v>
          </cell>
          <cell r="I652">
            <v>0</v>
          </cell>
          <cell r="J652">
            <v>66600</v>
          </cell>
          <cell r="K652">
            <v>0</v>
          </cell>
          <cell r="L652">
            <v>0</v>
          </cell>
          <cell r="M652">
            <v>0</v>
          </cell>
        </row>
        <row r="653">
          <cell r="F653">
            <v>20250</v>
          </cell>
          <cell r="G653">
            <v>0</v>
          </cell>
          <cell r="H653">
            <v>0</v>
          </cell>
          <cell r="I653">
            <v>0</v>
          </cell>
          <cell r="J653">
            <v>20250</v>
          </cell>
          <cell r="K653">
            <v>0</v>
          </cell>
          <cell r="L653">
            <v>0</v>
          </cell>
          <cell r="M653">
            <v>0</v>
          </cell>
        </row>
        <row r="654"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</row>
        <row r="655">
          <cell r="F655">
            <v>41000000</v>
          </cell>
          <cell r="G655">
            <v>0</v>
          </cell>
          <cell r="H655">
            <v>0</v>
          </cell>
          <cell r="I655">
            <v>0</v>
          </cell>
          <cell r="J655">
            <v>41000000</v>
          </cell>
          <cell r="K655">
            <v>0</v>
          </cell>
          <cell r="L655">
            <v>0</v>
          </cell>
          <cell r="M655">
            <v>0</v>
          </cell>
        </row>
        <row r="656"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</row>
        <row r="657"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</row>
        <row r="658">
          <cell r="F658">
            <v>135000</v>
          </cell>
          <cell r="G658">
            <v>0</v>
          </cell>
          <cell r="H658">
            <v>0</v>
          </cell>
          <cell r="I658">
            <v>0</v>
          </cell>
          <cell r="J658">
            <v>135000</v>
          </cell>
          <cell r="K658">
            <v>0</v>
          </cell>
          <cell r="L658">
            <v>0</v>
          </cell>
          <cell r="M658">
            <v>0</v>
          </cell>
        </row>
        <row r="659"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</row>
        <row r="660">
          <cell r="F660">
            <v>22600</v>
          </cell>
          <cell r="G660">
            <v>0</v>
          </cell>
          <cell r="H660">
            <v>0</v>
          </cell>
          <cell r="I660">
            <v>0</v>
          </cell>
          <cell r="J660">
            <v>22600</v>
          </cell>
          <cell r="K660">
            <v>0</v>
          </cell>
          <cell r="L660">
            <v>0</v>
          </cell>
          <cell r="M660">
            <v>0</v>
          </cell>
        </row>
        <row r="661">
          <cell r="F661">
            <v>50000</v>
          </cell>
          <cell r="G661">
            <v>0</v>
          </cell>
          <cell r="H661">
            <v>0</v>
          </cell>
          <cell r="I661">
            <v>0</v>
          </cell>
          <cell r="J661">
            <v>50000</v>
          </cell>
          <cell r="K661">
            <v>0</v>
          </cell>
          <cell r="L661">
            <v>0</v>
          </cell>
          <cell r="M661">
            <v>0</v>
          </cell>
        </row>
        <row r="662">
          <cell r="F662">
            <v>1630</v>
          </cell>
          <cell r="G662">
            <v>0</v>
          </cell>
          <cell r="H662">
            <v>0</v>
          </cell>
          <cell r="I662">
            <v>0</v>
          </cell>
          <cell r="J662">
            <v>1630</v>
          </cell>
          <cell r="K662">
            <v>0</v>
          </cell>
          <cell r="L662">
            <v>0</v>
          </cell>
          <cell r="M662">
            <v>0</v>
          </cell>
        </row>
        <row r="663"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</row>
        <row r="664"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</row>
        <row r="665"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</row>
        <row r="666"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</row>
        <row r="667"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</row>
        <row r="668"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</row>
        <row r="669"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</row>
        <row r="670"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</row>
        <row r="671"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</row>
        <row r="672">
          <cell r="F672">
            <v>132515</v>
          </cell>
          <cell r="G672">
            <v>0</v>
          </cell>
          <cell r="H672">
            <v>88699</v>
          </cell>
          <cell r="I672">
            <v>0</v>
          </cell>
          <cell r="J672">
            <v>43816</v>
          </cell>
          <cell r="K672">
            <v>0</v>
          </cell>
          <cell r="L672">
            <v>0</v>
          </cell>
          <cell r="M672">
            <v>0</v>
          </cell>
        </row>
        <row r="673">
          <cell r="F673">
            <v>10000</v>
          </cell>
          <cell r="G673">
            <v>0</v>
          </cell>
          <cell r="H673">
            <v>0</v>
          </cell>
          <cell r="I673">
            <v>0</v>
          </cell>
          <cell r="J673">
            <v>10000</v>
          </cell>
          <cell r="K673">
            <v>0</v>
          </cell>
          <cell r="L673">
            <v>0</v>
          </cell>
          <cell r="M673">
            <v>0</v>
          </cell>
        </row>
        <row r="674">
          <cell r="F674">
            <v>200000</v>
          </cell>
          <cell r="G674">
            <v>0</v>
          </cell>
          <cell r="H674">
            <v>0</v>
          </cell>
          <cell r="I674">
            <v>0</v>
          </cell>
          <cell r="J674">
            <v>200000</v>
          </cell>
          <cell r="K674">
            <v>0</v>
          </cell>
          <cell r="L674">
            <v>0</v>
          </cell>
          <cell r="M674">
            <v>0</v>
          </cell>
        </row>
        <row r="675"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</row>
        <row r="676">
          <cell r="F676">
            <v>0</v>
          </cell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</row>
        <row r="677"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</row>
        <row r="678"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</row>
        <row r="679"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</row>
        <row r="680"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</row>
        <row r="681">
          <cell r="F681">
            <v>138000</v>
          </cell>
          <cell r="G681">
            <v>0</v>
          </cell>
          <cell r="H681">
            <v>0</v>
          </cell>
          <cell r="I681">
            <v>0</v>
          </cell>
          <cell r="J681">
            <v>138000</v>
          </cell>
          <cell r="K681">
            <v>0</v>
          </cell>
          <cell r="L681">
            <v>0</v>
          </cell>
          <cell r="M681">
            <v>0</v>
          </cell>
        </row>
        <row r="682"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</row>
        <row r="683">
          <cell r="F683">
            <v>8565749</v>
          </cell>
          <cell r="G683">
            <v>0</v>
          </cell>
          <cell r="H683">
            <v>0</v>
          </cell>
          <cell r="I683">
            <v>0</v>
          </cell>
          <cell r="J683">
            <v>8565749</v>
          </cell>
          <cell r="K683">
            <v>0</v>
          </cell>
          <cell r="L683">
            <v>0</v>
          </cell>
          <cell r="M683">
            <v>0</v>
          </cell>
        </row>
        <row r="684">
          <cell r="F684">
            <v>9850704</v>
          </cell>
          <cell r="G684">
            <v>0</v>
          </cell>
          <cell r="H684">
            <v>0</v>
          </cell>
          <cell r="I684">
            <v>0</v>
          </cell>
          <cell r="J684">
            <v>9850704</v>
          </cell>
          <cell r="K684">
            <v>0</v>
          </cell>
          <cell r="L684">
            <v>0</v>
          </cell>
          <cell r="M684">
            <v>0</v>
          </cell>
        </row>
        <row r="685">
          <cell r="F685">
            <v>11011348</v>
          </cell>
          <cell r="G685">
            <v>0</v>
          </cell>
          <cell r="H685">
            <v>0</v>
          </cell>
          <cell r="I685">
            <v>0</v>
          </cell>
          <cell r="J685">
            <v>11011348</v>
          </cell>
          <cell r="K685">
            <v>0</v>
          </cell>
          <cell r="L685">
            <v>0</v>
          </cell>
          <cell r="M685">
            <v>0</v>
          </cell>
        </row>
        <row r="686">
          <cell r="F686">
            <v>11011348</v>
          </cell>
          <cell r="G686">
            <v>0</v>
          </cell>
          <cell r="H686">
            <v>0</v>
          </cell>
          <cell r="I686">
            <v>0</v>
          </cell>
          <cell r="J686">
            <v>11011348</v>
          </cell>
          <cell r="K686">
            <v>0</v>
          </cell>
          <cell r="L686">
            <v>0</v>
          </cell>
          <cell r="M686">
            <v>0</v>
          </cell>
        </row>
        <row r="687">
          <cell r="F687">
            <v>11187254</v>
          </cell>
          <cell r="G687">
            <v>0</v>
          </cell>
          <cell r="H687">
            <v>0</v>
          </cell>
          <cell r="I687">
            <v>0</v>
          </cell>
          <cell r="J687">
            <v>11187254</v>
          </cell>
          <cell r="K687">
            <v>0</v>
          </cell>
          <cell r="L687">
            <v>0</v>
          </cell>
          <cell r="M687">
            <v>0</v>
          </cell>
        </row>
        <row r="688">
          <cell r="F688">
            <v>4116017</v>
          </cell>
          <cell r="G688">
            <v>0</v>
          </cell>
          <cell r="H688">
            <v>0</v>
          </cell>
          <cell r="I688">
            <v>0</v>
          </cell>
          <cell r="J688">
            <v>4116017</v>
          </cell>
          <cell r="K688">
            <v>0</v>
          </cell>
          <cell r="L688">
            <v>0</v>
          </cell>
          <cell r="M688">
            <v>0</v>
          </cell>
        </row>
        <row r="689">
          <cell r="F689">
            <v>6615976</v>
          </cell>
          <cell r="G689">
            <v>0</v>
          </cell>
          <cell r="H689">
            <v>0</v>
          </cell>
          <cell r="I689">
            <v>0</v>
          </cell>
          <cell r="J689">
            <v>6615976</v>
          </cell>
          <cell r="K689">
            <v>0</v>
          </cell>
          <cell r="L689">
            <v>0</v>
          </cell>
          <cell r="M689">
            <v>0</v>
          </cell>
        </row>
        <row r="690">
          <cell r="F690">
            <v>4310102</v>
          </cell>
          <cell r="G690">
            <v>0</v>
          </cell>
          <cell r="H690">
            <v>0</v>
          </cell>
          <cell r="I690">
            <v>0</v>
          </cell>
          <cell r="J690">
            <v>4310102</v>
          </cell>
          <cell r="K690">
            <v>0</v>
          </cell>
          <cell r="L690">
            <v>0</v>
          </cell>
          <cell r="M690">
            <v>0</v>
          </cell>
        </row>
        <row r="691">
          <cell r="F691">
            <v>5736197</v>
          </cell>
          <cell r="G691">
            <v>0</v>
          </cell>
          <cell r="H691">
            <v>0</v>
          </cell>
          <cell r="I691">
            <v>0</v>
          </cell>
          <cell r="J691">
            <v>5736197</v>
          </cell>
          <cell r="K691">
            <v>0</v>
          </cell>
          <cell r="L691">
            <v>0</v>
          </cell>
          <cell r="M691">
            <v>0</v>
          </cell>
        </row>
        <row r="692">
          <cell r="F692">
            <v>6900159</v>
          </cell>
          <cell r="G692">
            <v>0</v>
          </cell>
          <cell r="H692">
            <v>0</v>
          </cell>
          <cell r="I692">
            <v>0</v>
          </cell>
          <cell r="J692">
            <v>6900159</v>
          </cell>
          <cell r="K692">
            <v>0</v>
          </cell>
          <cell r="L692">
            <v>0</v>
          </cell>
          <cell r="M692">
            <v>0</v>
          </cell>
        </row>
        <row r="693">
          <cell r="F693">
            <v>3863195</v>
          </cell>
          <cell r="G693">
            <v>0</v>
          </cell>
          <cell r="H693">
            <v>0</v>
          </cell>
          <cell r="I693">
            <v>0</v>
          </cell>
          <cell r="J693">
            <v>3863195</v>
          </cell>
          <cell r="K693">
            <v>0</v>
          </cell>
          <cell r="L693">
            <v>0</v>
          </cell>
          <cell r="M693">
            <v>0</v>
          </cell>
        </row>
        <row r="694">
          <cell r="F694">
            <v>721590</v>
          </cell>
          <cell r="G694">
            <v>0</v>
          </cell>
          <cell r="H694">
            <v>0</v>
          </cell>
          <cell r="I694">
            <v>0</v>
          </cell>
          <cell r="J694">
            <v>721590</v>
          </cell>
          <cell r="K694">
            <v>0</v>
          </cell>
          <cell r="L694">
            <v>0</v>
          </cell>
          <cell r="M694">
            <v>0</v>
          </cell>
        </row>
        <row r="695">
          <cell r="F695">
            <v>1212980</v>
          </cell>
          <cell r="G695">
            <v>0</v>
          </cell>
          <cell r="H695">
            <v>0</v>
          </cell>
          <cell r="I695">
            <v>0</v>
          </cell>
          <cell r="J695">
            <v>1212980</v>
          </cell>
          <cell r="K695">
            <v>0</v>
          </cell>
          <cell r="L695">
            <v>0</v>
          </cell>
          <cell r="M695">
            <v>0</v>
          </cell>
        </row>
        <row r="696">
          <cell r="F696">
            <v>2316565</v>
          </cell>
          <cell r="G696">
            <v>0</v>
          </cell>
          <cell r="H696">
            <v>0</v>
          </cell>
          <cell r="I696">
            <v>0</v>
          </cell>
          <cell r="J696">
            <v>2316565</v>
          </cell>
          <cell r="K696">
            <v>0</v>
          </cell>
          <cell r="L696">
            <v>0</v>
          </cell>
          <cell r="M696">
            <v>0</v>
          </cell>
        </row>
        <row r="697">
          <cell r="F697">
            <v>391564</v>
          </cell>
          <cell r="G697">
            <v>0</v>
          </cell>
          <cell r="H697">
            <v>0</v>
          </cell>
          <cell r="I697">
            <v>0</v>
          </cell>
          <cell r="J697">
            <v>391564</v>
          </cell>
          <cell r="K697">
            <v>0</v>
          </cell>
          <cell r="L697">
            <v>0</v>
          </cell>
          <cell r="M697">
            <v>0</v>
          </cell>
        </row>
        <row r="698">
          <cell r="F698">
            <v>476895</v>
          </cell>
          <cell r="G698">
            <v>0</v>
          </cell>
          <cell r="H698">
            <v>0</v>
          </cell>
          <cell r="I698">
            <v>0</v>
          </cell>
          <cell r="J698">
            <v>476895</v>
          </cell>
          <cell r="K698">
            <v>0</v>
          </cell>
          <cell r="L698">
            <v>0</v>
          </cell>
          <cell r="M698">
            <v>0</v>
          </cell>
        </row>
        <row r="699">
          <cell r="F699">
            <v>1346956</v>
          </cell>
          <cell r="G699">
            <v>0</v>
          </cell>
          <cell r="H699">
            <v>0</v>
          </cell>
          <cell r="I699">
            <v>0</v>
          </cell>
          <cell r="J699">
            <v>1346956</v>
          </cell>
          <cell r="K699">
            <v>0</v>
          </cell>
          <cell r="L699">
            <v>0</v>
          </cell>
          <cell r="M699">
            <v>0</v>
          </cell>
        </row>
        <row r="700">
          <cell r="F700">
            <v>565000</v>
          </cell>
          <cell r="G700">
            <v>0</v>
          </cell>
          <cell r="H700">
            <v>0</v>
          </cell>
          <cell r="I700">
            <v>0</v>
          </cell>
          <cell r="J700">
            <v>565000</v>
          </cell>
          <cell r="K700">
            <v>0</v>
          </cell>
          <cell r="L700">
            <v>0</v>
          </cell>
          <cell r="M700">
            <v>0</v>
          </cell>
        </row>
        <row r="701">
          <cell r="F701">
            <v>7322236</v>
          </cell>
          <cell r="G701">
            <v>0</v>
          </cell>
          <cell r="H701">
            <v>0</v>
          </cell>
          <cell r="I701">
            <v>0</v>
          </cell>
          <cell r="J701">
            <v>7322236</v>
          </cell>
          <cell r="K701">
            <v>0</v>
          </cell>
          <cell r="L701">
            <v>0</v>
          </cell>
          <cell r="M701">
            <v>0</v>
          </cell>
        </row>
        <row r="702">
          <cell r="F702">
            <v>12742789</v>
          </cell>
          <cell r="G702">
            <v>0</v>
          </cell>
          <cell r="H702">
            <v>0</v>
          </cell>
          <cell r="I702">
            <v>0</v>
          </cell>
          <cell r="J702">
            <v>12742789</v>
          </cell>
          <cell r="K702">
            <v>0</v>
          </cell>
          <cell r="L702">
            <v>0</v>
          </cell>
          <cell r="M702">
            <v>0</v>
          </cell>
        </row>
        <row r="703">
          <cell r="F703">
            <v>799717</v>
          </cell>
          <cell r="G703">
            <v>0</v>
          </cell>
          <cell r="H703">
            <v>0</v>
          </cell>
          <cell r="I703">
            <v>0</v>
          </cell>
          <cell r="J703">
            <v>799717</v>
          </cell>
          <cell r="K703">
            <v>0</v>
          </cell>
          <cell r="L703">
            <v>0</v>
          </cell>
          <cell r="M703">
            <v>0</v>
          </cell>
        </row>
        <row r="704">
          <cell r="F704">
            <v>915867</v>
          </cell>
          <cell r="G704">
            <v>0</v>
          </cell>
          <cell r="H704">
            <v>0</v>
          </cell>
          <cell r="I704">
            <v>0</v>
          </cell>
          <cell r="J704">
            <v>915867</v>
          </cell>
          <cell r="K704">
            <v>0</v>
          </cell>
          <cell r="L704">
            <v>0</v>
          </cell>
          <cell r="M704">
            <v>0</v>
          </cell>
        </row>
        <row r="705">
          <cell r="F705">
            <v>1032175</v>
          </cell>
          <cell r="G705">
            <v>0</v>
          </cell>
          <cell r="H705">
            <v>0</v>
          </cell>
          <cell r="I705">
            <v>0</v>
          </cell>
          <cell r="J705">
            <v>1032175</v>
          </cell>
          <cell r="K705">
            <v>0</v>
          </cell>
          <cell r="L705">
            <v>0</v>
          </cell>
          <cell r="M705">
            <v>0</v>
          </cell>
        </row>
        <row r="706">
          <cell r="F706">
            <v>4110300</v>
          </cell>
          <cell r="G706">
            <v>0</v>
          </cell>
          <cell r="H706">
            <v>0</v>
          </cell>
          <cell r="I706">
            <v>0</v>
          </cell>
          <cell r="J706">
            <v>4110300</v>
          </cell>
          <cell r="K706">
            <v>0</v>
          </cell>
          <cell r="L706">
            <v>0</v>
          </cell>
          <cell r="M706">
            <v>0</v>
          </cell>
        </row>
        <row r="707"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</row>
        <row r="708"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</row>
        <row r="709">
          <cell r="F709">
            <v>282186000</v>
          </cell>
          <cell r="G709">
            <v>0</v>
          </cell>
          <cell r="H709">
            <v>0</v>
          </cell>
          <cell r="I709">
            <v>0</v>
          </cell>
          <cell r="J709">
            <v>282186000</v>
          </cell>
          <cell r="K709">
            <v>0</v>
          </cell>
          <cell r="L709">
            <v>0</v>
          </cell>
          <cell r="M709">
            <v>0</v>
          </cell>
        </row>
        <row r="710">
          <cell r="F710">
            <v>198000000</v>
          </cell>
          <cell r="G710">
            <v>0</v>
          </cell>
          <cell r="H710">
            <v>0</v>
          </cell>
          <cell r="I710">
            <v>0</v>
          </cell>
          <cell r="J710">
            <v>198000000</v>
          </cell>
          <cell r="K710">
            <v>0</v>
          </cell>
          <cell r="L710">
            <v>0</v>
          </cell>
          <cell r="M710">
            <v>0</v>
          </cell>
        </row>
        <row r="711">
          <cell r="F711">
            <v>69398000</v>
          </cell>
          <cell r="G711">
            <v>0</v>
          </cell>
          <cell r="H711">
            <v>0</v>
          </cell>
          <cell r="I711">
            <v>0</v>
          </cell>
          <cell r="J711">
            <v>69398000</v>
          </cell>
          <cell r="K711">
            <v>0</v>
          </cell>
          <cell r="L711">
            <v>0</v>
          </cell>
          <cell r="M711">
            <v>0</v>
          </cell>
        </row>
        <row r="712">
          <cell r="F712">
            <v>31299000</v>
          </cell>
          <cell r="G712">
            <v>0</v>
          </cell>
          <cell r="H712">
            <v>0</v>
          </cell>
          <cell r="I712">
            <v>0</v>
          </cell>
          <cell r="J712">
            <v>31299000</v>
          </cell>
          <cell r="K712">
            <v>0</v>
          </cell>
          <cell r="L712">
            <v>0</v>
          </cell>
          <cell r="M712">
            <v>0</v>
          </cell>
        </row>
        <row r="713">
          <cell r="F713">
            <v>18663000</v>
          </cell>
          <cell r="G713">
            <v>0</v>
          </cell>
          <cell r="H713">
            <v>0</v>
          </cell>
          <cell r="I713">
            <v>0</v>
          </cell>
          <cell r="J713">
            <v>18663000</v>
          </cell>
          <cell r="K713">
            <v>0</v>
          </cell>
          <cell r="L713">
            <v>0</v>
          </cell>
          <cell r="M713">
            <v>0</v>
          </cell>
        </row>
        <row r="714">
          <cell r="F714">
            <v>18663000</v>
          </cell>
          <cell r="G714">
            <v>0</v>
          </cell>
          <cell r="H714">
            <v>0</v>
          </cell>
          <cell r="I714">
            <v>0</v>
          </cell>
          <cell r="J714">
            <v>18663000</v>
          </cell>
          <cell r="K714">
            <v>0</v>
          </cell>
          <cell r="L714">
            <v>0</v>
          </cell>
          <cell r="M714">
            <v>0</v>
          </cell>
        </row>
        <row r="715">
          <cell r="F715">
            <v>17535000</v>
          </cell>
          <cell r="G715">
            <v>0</v>
          </cell>
          <cell r="H715">
            <v>0</v>
          </cell>
          <cell r="I715">
            <v>0</v>
          </cell>
          <cell r="J715">
            <v>17535000</v>
          </cell>
          <cell r="K715">
            <v>0</v>
          </cell>
          <cell r="L715">
            <v>0</v>
          </cell>
          <cell r="M715">
            <v>0</v>
          </cell>
        </row>
        <row r="716">
          <cell r="F716">
            <v>4000000</v>
          </cell>
          <cell r="G716">
            <v>0</v>
          </cell>
          <cell r="H716">
            <v>0</v>
          </cell>
          <cell r="I716">
            <v>0</v>
          </cell>
          <cell r="J716">
            <v>4000000</v>
          </cell>
          <cell r="K716">
            <v>0</v>
          </cell>
          <cell r="L716">
            <v>0</v>
          </cell>
          <cell r="M716">
            <v>0</v>
          </cell>
        </row>
        <row r="717">
          <cell r="F717">
            <v>1000000</v>
          </cell>
          <cell r="G717">
            <v>0</v>
          </cell>
          <cell r="H717">
            <v>0</v>
          </cell>
          <cell r="I717">
            <v>0</v>
          </cell>
          <cell r="J717">
            <v>1000000</v>
          </cell>
          <cell r="K717">
            <v>0</v>
          </cell>
          <cell r="L717">
            <v>0</v>
          </cell>
          <cell r="M717">
            <v>0</v>
          </cell>
        </row>
        <row r="718">
          <cell r="F718">
            <v>5000000</v>
          </cell>
          <cell r="G718">
            <v>0</v>
          </cell>
          <cell r="H718">
            <v>0</v>
          </cell>
          <cell r="I718">
            <v>0</v>
          </cell>
          <cell r="J718">
            <v>5000000</v>
          </cell>
          <cell r="K718">
            <v>0</v>
          </cell>
          <cell r="L718">
            <v>0</v>
          </cell>
          <cell r="M718">
            <v>0</v>
          </cell>
        </row>
        <row r="719">
          <cell r="F719">
            <v>22500000</v>
          </cell>
          <cell r="G719">
            <v>0</v>
          </cell>
          <cell r="H719">
            <v>0</v>
          </cell>
          <cell r="I719">
            <v>0</v>
          </cell>
          <cell r="J719">
            <v>22500000</v>
          </cell>
          <cell r="K719">
            <v>0</v>
          </cell>
          <cell r="L719">
            <v>0</v>
          </cell>
          <cell r="M719">
            <v>0</v>
          </cell>
        </row>
        <row r="720">
          <cell r="F720">
            <v>33041000</v>
          </cell>
          <cell r="G720">
            <v>0</v>
          </cell>
          <cell r="H720">
            <v>0</v>
          </cell>
          <cell r="I720">
            <v>0</v>
          </cell>
          <cell r="J720">
            <v>33041000</v>
          </cell>
          <cell r="K720">
            <v>0</v>
          </cell>
          <cell r="L720">
            <v>0</v>
          </cell>
          <cell r="M720">
            <v>0</v>
          </cell>
        </row>
        <row r="721">
          <cell r="F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</row>
        <row r="722">
          <cell r="F722">
            <v>10625000</v>
          </cell>
          <cell r="G722">
            <v>0</v>
          </cell>
          <cell r="H722">
            <v>0</v>
          </cell>
          <cell r="I722">
            <v>0</v>
          </cell>
          <cell r="J722">
            <v>10625000</v>
          </cell>
          <cell r="K722">
            <v>0</v>
          </cell>
          <cell r="L722">
            <v>0</v>
          </cell>
          <cell r="M722">
            <v>0</v>
          </cell>
        </row>
        <row r="723">
          <cell r="F723">
            <v>5000000</v>
          </cell>
          <cell r="G723">
            <v>0</v>
          </cell>
          <cell r="H723">
            <v>0</v>
          </cell>
          <cell r="I723">
            <v>0</v>
          </cell>
          <cell r="J723">
            <v>5000000</v>
          </cell>
          <cell r="K723">
            <v>0</v>
          </cell>
          <cell r="L723">
            <v>0</v>
          </cell>
          <cell r="M723">
            <v>0</v>
          </cell>
        </row>
        <row r="724">
          <cell r="F724">
            <v>3750000</v>
          </cell>
          <cell r="G724">
            <v>0</v>
          </cell>
          <cell r="H724">
            <v>0</v>
          </cell>
          <cell r="I724">
            <v>0</v>
          </cell>
          <cell r="J724">
            <v>3750000</v>
          </cell>
          <cell r="K724">
            <v>0</v>
          </cell>
          <cell r="L724">
            <v>0</v>
          </cell>
          <cell r="M724">
            <v>0</v>
          </cell>
        </row>
        <row r="725">
          <cell r="F725">
            <v>3375000</v>
          </cell>
          <cell r="G725">
            <v>0</v>
          </cell>
          <cell r="H725">
            <v>0</v>
          </cell>
          <cell r="I725">
            <v>0</v>
          </cell>
          <cell r="J725">
            <v>3375000</v>
          </cell>
          <cell r="K725">
            <v>0</v>
          </cell>
          <cell r="L725">
            <v>0</v>
          </cell>
          <cell r="M725">
            <v>0</v>
          </cell>
        </row>
        <row r="726">
          <cell r="F726">
            <v>3125000</v>
          </cell>
          <cell r="G726">
            <v>0</v>
          </cell>
          <cell r="H726">
            <v>0</v>
          </cell>
          <cell r="I726">
            <v>0</v>
          </cell>
          <cell r="J726">
            <v>3125000</v>
          </cell>
          <cell r="K726">
            <v>0</v>
          </cell>
          <cell r="L726">
            <v>0</v>
          </cell>
          <cell r="M726">
            <v>0</v>
          </cell>
        </row>
        <row r="727">
          <cell r="F727">
            <v>15000000</v>
          </cell>
          <cell r="G727">
            <v>0</v>
          </cell>
          <cell r="H727">
            <v>0</v>
          </cell>
          <cell r="I727">
            <v>0</v>
          </cell>
          <cell r="J727">
            <v>15000000</v>
          </cell>
          <cell r="K727">
            <v>0</v>
          </cell>
          <cell r="L727">
            <v>0</v>
          </cell>
          <cell r="M727">
            <v>0</v>
          </cell>
        </row>
        <row r="728">
          <cell r="F728">
            <v>500000</v>
          </cell>
          <cell r="G728">
            <v>0</v>
          </cell>
          <cell r="H728">
            <v>0</v>
          </cell>
          <cell r="I728">
            <v>0</v>
          </cell>
          <cell r="J728">
            <v>500000</v>
          </cell>
          <cell r="K728">
            <v>0</v>
          </cell>
          <cell r="L728">
            <v>0</v>
          </cell>
          <cell r="M728">
            <v>0</v>
          </cell>
        </row>
        <row r="729">
          <cell r="F729">
            <v>375000</v>
          </cell>
          <cell r="G729">
            <v>0</v>
          </cell>
          <cell r="H729">
            <v>0</v>
          </cell>
          <cell r="I729">
            <v>0</v>
          </cell>
          <cell r="J729">
            <v>375000</v>
          </cell>
          <cell r="K729">
            <v>0</v>
          </cell>
          <cell r="L729">
            <v>0</v>
          </cell>
          <cell r="M729">
            <v>0</v>
          </cell>
        </row>
        <row r="730">
          <cell r="F730">
            <v>250000</v>
          </cell>
          <cell r="G730">
            <v>0</v>
          </cell>
          <cell r="H730">
            <v>0</v>
          </cell>
          <cell r="I730">
            <v>0</v>
          </cell>
          <cell r="J730">
            <v>250000</v>
          </cell>
          <cell r="K730">
            <v>0</v>
          </cell>
          <cell r="L730">
            <v>0</v>
          </cell>
          <cell r="M730">
            <v>0</v>
          </cell>
        </row>
        <row r="731"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</row>
        <row r="732">
          <cell r="F732">
            <v>900000</v>
          </cell>
          <cell r="G732">
            <v>0</v>
          </cell>
          <cell r="H732">
            <v>0</v>
          </cell>
          <cell r="I732">
            <v>0</v>
          </cell>
          <cell r="J732">
            <v>900000</v>
          </cell>
          <cell r="K732">
            <v>0</v>
          </cell>
          <cell r="L732">
            <v>0</v>
          </cell>
          <cell r="M732">
            <v>0</v>
          </cell>
        </row>
        <row r="733"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</row>
        <row r="734"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</row>
        <row r="735"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</row>
        <row r="736"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</row>
        <row r="737">
          <cell r="F737">
            <v>2500000</v>
          </cell>
          <cell r="G737">
            <v>0</v>
          </cell>
          <cell r="H737">
            <v>0</v>
          </cell>
          <cell r="I737">
            <v>0</v>
          </cell>
          <cell r="J737">
            <v>2500000</v>
          </cell>
          <cell r="K737">
            <v>0</v>
          </cell>
          <cell r="L737">
            <v>0</v>
          </cell>
          <cell r="M737">
            <v>0</v>
          </cell>
        </row>
        <row r="738"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</row>
        <row r="739"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</row>
        <row r="740"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</row>
        <row r="741"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</row>
        <row r="742"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</row>
        <row r="743"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</row>
        <row r="744"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</row>
        <row r="745"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</row>
        <row r="746"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</row>
        <row r="747"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</row>
        <row r="748">
          <cell r="F748">
            <v>0</v>
          </cell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</row>
        <row r="749"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</row>
        <row r="750"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</row>
        <row r="751"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</row>
        <row r="752">
          <cell r="F752">
            <v>3800000</v>
          </cell>
          <cell r="G752">
            <v>0</v>
          </cell>
          <cell r="H752">
            <v>0</v>
          </cell>
          <cell r="I752">
            <v>0</v>
          </cell>
          <cell r="J752">
            <v>3800000</v>
          </cell>
          <cell r="K752">
            <v>0</v>
          </cell>
          <cell r="L752">
            <v>0</v>
          </cell>
          <cell r="M752">
            <v>0</v>
          </cell>
        </row>
        <row r="753">
          <cell r="F753">
            <v>2600000</v>
          </cell>
          <cell r="G753">
            <v>0</v>
          </cell>
          <cell r="H753">
            <v>0</v>
          </cell>
          <cell r="I753">
            <v>0</v>
          </cell>
          <cell r="J753">
            <v>2600000</v>
          </cell>
          <cell r="K753">
            <v>0</v>
          </cell>
          <cell r="L753">
            <v>0</v>
          </cell>
          <cell r="M753">
            <v>0</v>
          </cell>
        </row>
        <row r="754">
          <cell r="F754">
            <v>2400000</v>
          </cell>
          <cell r="G754">
            <v>0</v>
          </cell>
          <cell r="H754">
            <v>0</v>
          </cell>
          <cell r="I754">
            <v>0</v>
          </cell>
          <cell r="J754">
            <v>2400000</v>
          </cell>
          <cell r="K754">
            <v>0</v>
          </cell>
          <cell r="L754">
            <v>0</v>
          </cell>
          <cell r="M754">
            <v>0</v>
          </cell>
        </row>
        <row r="755">
          <cell r="F755">
            <v>3100000</v>
          </cell>
          <cell r="G755">
            <v>0</v>
          </cell>
          <cell r="H755">
            <v>0</v>
          </cell>
          <cell r="I755">
            <v>0</v>
          </cell>
          <cell r="J755">
            <v>3100000</v>
          </cell>
          <cell r="K755">
            <v>0</v>
          </cell>
          <cell r="L755">
            <v>0</v>
          </cell>
          <cell r="M755">
            <v>0</v>
          </cell>
        </row>
        <row r="756">
          <cell r="F756">
            <v>1800000</v>
          </cell>
          <cell r="G756">
            <v>0</v>
          </cell>
          <cell r="H756">
            <v>0</v>
          </cell>
          <cell r="I756">
            <v>0</v>
          </cell>
          <cell r="J756">
            <v>1800000</v>
          </cell>
          <cell r="K756">
            <v>0</v>
          </cell>
          <cell r="L756">
            <v>0</v>
          </cell>
          <cell r="M756">
            <v>0</v>
          </cell>
        </row>
        <row r="757">
          <cell r="F757">
            <v>1100000</v>
          </cell>
          <cell r="G757">
            <v>0</v>
          </cell>
          <cell r="H757">
            <v>0</v>
          </cell>
          <cell r="I757">
            <v>0</v>
          </cell>
          <cell r="J757">
            <v>1100000</v>
          </cell>
          <cell r="K757">
            <v>0</v>
          </cell>
          <cell r="L757">
            <v>0</v>
          </cell>
          <cell r="M757">
            <v>0</v>
          </cell>
        </row>
        <row r="758">
          <cell r="F758">
            <v>3600000</v>
          </cell>
          <cell r="G758">
            <v>0</v>
          </cell>
          <cell r="H758">
            <v>0</v>
          </cell>
          <cell r="I758">
            <v>0</v>
          </cell>
          <cell r="J758">
            <v>3600000</v>
          </cell>
          <cell r="K758">
            <v>0</v>
          </cell>
          <cell r="L758">
            <v>0</v>
          </cell>
          <cell r="M758">
            <v>0</v>
          </cell>
        </row>
        <row r="759">
          <cell r="F759">
            <v>3400000</v>
          </cell>
          <cell r="G759">
            <v>0</v>
          </cell>
          <cell r="H759">
            <v>0</v>
          </cell>
          <cell r="I759">
            <v>0</v>
          </cell>
          <cell r="J759">
            <v>3400000</v>
          </cell>
          <cell r="K759">
            <v>0</v>
          </cell>
          <cell r="L759">
            <v>0</v>
          </cell>
          <cell r="M759">
            <v>0</v>
          </cell>
        </row>
        <row r="760">
          <cell r="F760">
            <v>4100000</v>
          </cell>
          <cell r="G760">
            <v>0</v>
          </cell>
          <cell r="H760">
            <v>0</v>
          </cell>
          <cell r="I760">
            <v>0</v>
          </cell>
          <cell r="J760">
            <v>4100000</v>
          </cell>
          <cell r="K760">
            <v>0</v>
          </cell>
          <cell r="L760">
            <v>0</v>
          </cell>
          <cell r="M760">
            <v>0</v>
          </cell>
        </row>
        <row r="761">
          <cell r="F761">
            <v>1542000</v>
          </cell>
          <cell r="G761">
            <v>0</v>
          </cell>
          <cell r="H761">
            <v>0</v>
          </cell>
          <cell r="I761">
            <v>0</v>
          </cell>
          <cell r="J761">
            <v>1542000</v>
          </cell>
          <cell r="K761">
            <v>0</v>
          </cell>
          <cell r="L761">
            <v>0</v>
          </cell>
          <cell r="M761">
            <v>0</v>
          </cell>
        </row>
        <row r="762">
          <cell r="F762">
            <v>1600000</v>
          </cell>
          <cell r="G762">
            <v>0</v>
          </cell>
          <cell r="H762">
            <v>0</v>
          </cell>
          <cell r="I762">
            <v>0</v>
          </cell>
          <cell r="J762">
            <v>1600000</v>
          </cell>
          <cell r="K762">
            <v>0</v>
          </cell>
          <cell r="L762">
            <v>0</v>
          </cell>
          <cell r="M762">
            <v>0</v>
          </cell>
        </row>
        <row r="763">
          <cell r="F763">
            <v>4800000</v>
          </cell>
          <cell r="G763">
            <v>0</v>
          </cell>
          <cell r="H763">
            <v>0</v>
          </cell>
          <cell r="I763">
            <v>0</v>
          </cell>
          <cell r="J763">
            <v>4800000</v>
          </cell>
          <cell r="K763">
            <v>0</v>
          </cell>
          <cell r="L763">
            <v>0</v>
          </cell>
          <cell r="M763">
            <v>0</v>
          </cell>
        </row>
        <row r="764">
          <cell r="F764">
            <v>800000</v>
          </cell>
          <cell r="G764">
            <v>0</v>
          </cell>
          <cell r="H764">
            <v>0</v>
          </cell>
          <cell r="I764">
            <v>0</v>
          </cell>
          <cell r="J764">
            <v>800000</v>
          </cell>
          <cell r="K764">
            <v>0</v>
          </cell>
          <cell r="L764">
            <v>0</v>
          </cell>
          <cell r="M764">
            <v>0</v>
          </cell>
        </row>
        <row r="765">
          <cell r="F765">
            <v>6400000</v>
          </cell>
          <cell r="G765">
            <v>0</v>
          </cell>
          <cell r="H765">
            <v>0</v>
          </cell>
          <cell r="I765">
            <v>0</v>
          </cell>
          <cell r="J765">
            <v>6400000</v>
          </cell>
          <cell r="K765">
            <v>0</v>
          </cell>
          <cell r="L765">
            <v>0</v>
          </cell>
          <cell r="M765">
            <v>0</v>
          </cell>
        </row>
        <row r="766">
          <cell r="F766">
            <v>6600000</v>
          </cell>
          <cell r="G766">
            <v>0</v>
          </cell>
          <cell r="H766">
            <v>0</v>
          </cell>
          <cell r="I766">
            <v>0</v>
          </cell>
          <cell r="J766">
            <v>6600000</v>
          </cell>
          <cell r="K766">
            <v>0</v>
          </cell>
          <cell r="L766">
            <v>0</v>
          </cell>
          <cell r="M766">
            <v>0</v>
          </cell>
        </row>
        <row r="767">
          <cell r="F767">
            <v>5616000</v>
          </cell>
          <cell r="G767">
            <v>0</v>
          </cell>
          <cell r="H767">
            <v>0</v>
          </cell>
          <cell r="I767">
            <v>0</v>
          </cell>
          <cell r="J767">
            <v>5616000</v>
          </cell>
          <cell r="K767">
            <v>0</v>
          </cell>
          <cell r="L767">
            <v>0</v>
          </cell>
          <cell r="M767">
            <v>0</v>
          </cell>
        </row>
        <row r="768">
          <cell r="F768">
            <v>480000</v>
          </cell>
          <cell r="G768">
            <v>0</v>
          </cell>
          <cell r="H768">
            <v>0</v>
          </cell>
          <cell r="I768">
            <v>0</v>
          </cell>
          <cell r="J768">
            <v>480000</v>
          </cell>
          <cell r="K768">
            <v>0</v>
          </cell>
          <cell r="L768">
            <v>0</v>
          </cell>
          <cell r="M768">
            <v>0</v>
          </cell>
        </row>
        <row r="769">
          <cell r="F769">
            <v>860000</v>
          </cell>
          <cell r="G769">
            <v>0</v>
          </cell>
          <cell r="H769">
            <v>0</v>
          </cell>
          <cell r="I769">
            <v>0</v>
          </cell>
          <cell r="J769">
            <v>860000</v>
          </cell>
          <cell r="K769">
            <v>0</v>
          </cell>
          <cell r="L769">
            <v>0</v>
          </cell>
          <cell r="M769">
            <v>0</v>
          </cell>
        </row>
        <row r="770">
          <cell r="F770">
            <v>1450000</v>
          </cell>
          <cell r="G770">
            <v>0</v>
          </cell>
          <cell r="H770">
            <v>0</v>
          </cell>
          <cell r="I770">
            <v>0</v>
          </cell>
          <cell r="J770">
            <v>1450000</v>
          </cell>
          <cell r="K770">
            <v>0</v>
          </cell>
          <cell r="L770">
            <v>0</v>
          </cell>
          <cell r="M770">
            <v>0</v>
          </cell>
        </row>
        <row r="771">
          <cell r="F771">
            <v>320000</v>
          </cell>
          <cell r="G771">
            <v>0</v>
          </cell>
          <cell r="H771">
            <v>0</v>
          </cell>
          <cell r="I771">
            <v>0</v>
          </cell>
          <cell r="J771">
            <v>320000</v>
          </cell>
          <cell r="K771">
            <v>0</v>
          </cell>
          <cell r="L771">
            <v>0</v>
          </cell>
          <cell r="M771">
            <v>0</v>
          </cell>
        </row>
        <row r="772">
          <cell r="F772">
            <v>730000</v>
          </cell>
          <cell r="G772">
            <v>0</v>
          </cell>
          <cell r="H772">
            <v>0</v>
          </cell>
          <cell r="I772">
            <v>0</v>
          </cell>
          <cell r="J772">
            <v>730000</v>
          </cell>
          <cell r="K772">
            <v>0</v>
          </cell>
          <cell r="L772">
            <v>0</v>
          </cell>
          <cell r="M772">
            <v>0</v>
          </cell>
        </row>
        <row r="773">
          <cell r="F773">
            <v>5285000</v>
          </cell>
          <cell r="G773">
            <v>0</v>
          </cell>
          <cell r="H773">
            <v>0</v>
          </cell>
          <cell r="I773">
            <v>0</v>
          </cell>
          <cell r="J773">
            <v>5285000</v>
          </cell>
          <cell r="K773">
            <v>0</v>
          </cell>
          <cell r="L773">
            <v>0</v>
          </cell>
          <cell r="M773">
            <v>0</v>
          </cell>
        </row>
        <row r="774">
          <cell r="F774">
            <v>867000</v>
          </cell>
          <cell r="G774">
            <v>0</v>
          </cell>
          <cell r="H774">
            <v>0</v>
          </cell>
          <cell r="I774">
            <v>0</v>
          </cell>
          <cell r="J774">
            <v>867000</v>
          </cell>
          <cell r="K774">
            <v>0</v>
          </cell>
          <cell r="L774">
            <v>0</v>
          </cell>
          <cell r="M774">
            <v>0</v>
          </cell>
        </row>
        <row r="775">
          <cell r="F775">
            <v>784000</v>
          </cell>
          <cell r="G775">
            <v>0</v>
          </cell>
          <cell r="H775">
            <v>0</v>
          </cell>
          <cell r="I775">
            <v>0</v>
          </cell>
          <cell r="J775">
            <v>784000</v>
          </cell>
          <cell r="K775">
            <v>0</v>
          </cell>
          <cell r="L775">
            <v>0</v>
          </cell>
          <cell r="M775">
            <v>0</v>
          </cell>
        </row>
        <row r="776">
          <cell r="F776">
            <v>1250000</v>
          </cell>
          <cell r="G776">
            <v>0</v>
          </cell>
          <cell r="H776">
            <v>0</v>
          </cell>
          <cell r="I776">
            <v>0</v>
          </cell>
          <cell r="J776">
            <v>1250000</v>
          </cell>
          <cell r="K776">
            <v>0</v>
          </cell>
          <cell r="L776">
            <v>0</v>
          </cell>
          <cell r="M776">
            <v>0</v>
          </cell>
        </row>
        <row r="777">
          <cell r="F777">
            <v>887000</v>
          </cell>
          <cell r="G777">
            <v>0</v>
          </cell>
          <cell r="H777">
            <v>0</v>
          </cell>
          <cell r="I777">
            <v>0</v>
          </cell>
          <cell r="J777">
            <v>887000</v>
          </cell>
          <cell r="K777">
            <v>0</v>
          </cell>
          <cell r="L777">
            <v>0</v>
          </cell>
          <cell r="M777">
            <v>0</v>
          </cell>
        </row>
        <row r="778">
          <cell r="F778">
            <v>1287000</v>
          </cell>
          <cell r="G778">
            <v>0</v>
          </cell>
          <cell r="H778">
            <v>0</v>
          </cell>
          <cell r="I778">
            <v>0</v>
          </cell>
          <cell r="J778">
            <v>1287000</v>
          </cell>
          <cell r="K778">
            <v>0</v>
          </cell>
          <cell r="L778">
            <v>0</v>
          </cell>
          <cell r="M778">
            <v>0</v>
          </cell>
        </row>
        <row r="779">
          <cell r="F779">
            <v>923000</v>
          </cell>
          <cell r="G779">
            <v>0</v>
          </cell>
          <cell r="H779">
            <v>0</v>
          </cell>
          <cell r="I779">
            <v>0</v>
          </cell>
          <cell r="J779">
            <v>923000</v>
          </cell>
          <cell r="K779">
            <v>0</v>
          </cell>
          <cell r="L779">
            <v>0</v>
          </cell>
          <cell r="M779">
            <v>0</v>
          </cell>
        </row>
        <row r="780">
          <cell r="F780">
            <v>280000</v>
          </cell>
          <cell r="G780">
            <v>0</v>
          </cell>
          <cell r="H780">
            <v>0</v>
          </cell>
          <cell r="I780">
            <v>0</v>
          </cell>
          <cell r="J780">
            <v>280000</v>
          </cell>
          <cell r="K780">
            <v>0</v>
          </cell>
          <cell r="L780">
            <v>0</v>
          </cell>
          <cell r="M780">
            <v>0</v>
          </cell>
        </row>
        <row r="781">
          <cell r="F781">
            <v>1996000</v>
          </cell>
          <cell r="G781">
            <v>0</v>
          </cell>
          <cell r="H781">
            <v>0</v>
          </cell>
          <cell r="I781">
            <v>0</v>
          </cell>
          <cell r="J781">
            <v>1996000</v>
          </cell>
          <cell r="K781">
            <v>0</v>
          </cell>
          <cell r="L781">
            <v>0</v>
          </cell>
          <cell r="M781">
            <v>0</v>
          </cell>
        </row>
        <row r="782">
          <cell r="F782">
            <v>5875000</v>
          </cell>
          <cell r="G782">
            <v>0</v>
          </cell>
          <cell r="H782">
            <v>0</v>
          </cell>
          <cell r="I782">
            <v>0</v>
          </cell>
          <cell r="J782">
            <v>5875000</v>
          </cell>
          <cell r="K782">
            <v>0</v>
          </cell>
          <cell r="L782">
            <v>0</v>
          </cell>
          <cell r="M782">
            <v>0</v>
          </cell>
        </row>
        <row r="783">
          <cell r="F783">
            <v>58785000</v>
          </cell>
          <cell r="G783">
            <v>0</v>
          </cell>
          <cell r="H783">
            <v>0</v>
          </cell>
          <cell r="I783">
            <v>0</v>
          </cell>
          <cell r="J783">
            <v>58785000</v>
          </cell>
          <cell r="K783">
            <v>0</v>
          </cell>
          <cell r="L783">
            <v>0</v>
          </cell>
          <cell r="M783">
            <v>0</v>
          </cell>
        </row>
        <row r="784">
          <cell r="F784">
            <v>1890000</v>
          </cell>
          <cell r="G784">
            <v>0</v>
          </cell>
          <cell r="H784">
            <v>0</v>
          </cell>
          <cell r="I784">
            <v>0</v>
          </cell>
          <cell r="J784">
            <v>1890000</v>
          </cell>
          <cell r="K784">
            <v>0</v>
          </cell>
          <cell r="L784">
            <v>0</v>
          </cell>
          <cell r="M784">
            <v>0</v>
          </cell>
        </row>
        <row r="785">
          <cell r="F785">
            <v>15763000</v>
          </cell>
          <cell r="G785">
            <v>0</v>
          </cell>
          <cell r="H785">
            <v>0</v>
          </cell>
          <cell r="I785">
            <v>0</v>
          </cell>
          <cell r="J785">
            <v>15763000</v>
          </cell>
          <cell r="K785">
            <v>0</v>
          </cell>
          <cell r="L785">
            <v>0</v>
          </cell>
          <cell r="M785">
            <v>0</v>
          </cell>
        </row>
        <row r="786">
          <cell r="F786">
            <v>1945000</v>
          </cell>
          <cell r="G786">
            <v>0</v>
          </cell>
          <cell r="H786">
            <v>0</v>
          </cell>
          <cell r="I786">
            <v>0</v>
          </cell>
          <cell r="J786">
            <v>1945000</v>
          </cell>
          <cell r="K786">
            <v>0</v>
          </cell>
          <cell r="L786">
            <v>0</v>
          </cell>
          <cell r="M786">
            <v>0</v>
          </cell>
        </row>
        <row r="787">
          <cell r="F787">
            <v>6100000</v>
          </cell>
          <cell r="G787">
            <v>0</v>
          </cell>
          <cell r="H787">
            <v>0</v>
          </cell>
          <cell r="I787">
            <v>0</v>
          </cell>
          <cell r="J787">
            <v>6100000</v>
          </cell>
          <cell r="K787">
            <v>0</v>
          </cell>
          <cell r="L787">
            <v>0</v>
          </cell>
          <cell r="M787">
            <v>0</v>
          </cell>
        </row>
        <row r="788">
          <cell r="F788">
            <v>8943000</v>
          </cell>
          <cell r="G788">
            <v>0</v>
          </cell>
          <cell r="H788">
            <v>0</v>
          </cell>
          <cell r="I788">
            <v>0</v>
          </cell>
          <cell r="J788">
            <v>8943000</v>
          </cell>
          <cell r="K788">
            <v>0</v>
          </cell>
          <cell r="L788">
            <v>0</v>
          </cell>
          <cell r="M788">
            <v>0</v>
          </cell>
        </row>
        <row r="789">
          <cell r="F789">
            <v>8456000</v>
          </cell>
          <cell r="G789">
            <v>0</v>
          </cell>
          <cell r="H789">
            <v>0</v>
          </cell>
          <cell r="I789">
            <v>0</v>
          </cell>
          <cell r="J789">
            <v>8456000</v>
          </cell>
          <cell r="K789">
            <v>0</v>
          </cell>
          <cell r="L789">
            <v>0</v>
          </cell>
          <cell r="M789">
            <v>0</v>
          </cell>
        </row>
        <row r="790">
          <cell r="F790">
            <v>32300000</v>
          </cell>
          <cell r="G790">
            <v>0</v>
          </cell>
          <cell r="H790">
            <v>0</v>
          </cell>
          <cell r="I790">
            <v>0</v>
          </cell>
          <cell r="J790">
            <v>32300000</v>
          </cell>
          <cell r="K790">
            <v>0</v>
          </cell>
          <cell r="L790">
            <v>0</v>
          </cell>
          <cell r="M790">
            <v>0</v>
          </cell>
        </row>
        <row r="791">
          <cell r="F791">
            <v>18500000</v>
          </cell>
          <cell r="G791">
            <v>0</v>
          </cell>
          <cell r="H791">
            <v>0</v>
          </cell>
          <cell r="I791">
            <v>0</v>
          </cell>
          <cell r="J791">
            <v>18500000</v>
          </cell>
          <cell r="K791">
            <v>0</v>
          </cell>
          <cell r="L791">
            <v>0</v>
          </cell>
          <cell r="M791">
            <v>0</v>
          </cell>
        </row>
        <row r="792">
          <cell r="F792">
            <v>5500000</v>
          </cell>
          <cell r="G792">
            <v>0</v>
          </cell>
          <cell r="H792">
            <v>0</v>
          </cell>
          <cell r="I792">
            <v>0</v>
          </cell>
          <cell r="J792">
            <v>5500000</v>
          </cell>
          <cell r="K792">
            <v>0</v>
          </cell>
          <cell r="L792">
            <v>0</v>
          </cell>
          <cell r="M792">
            <v>0</v>
          </cell>
        </row>
        <row r="793">
          <cell r="F793">
            <v>24800000</v>
          </cell>
          <cell r="G793">
            <v>0</v>
          </cell>
          <cell r="H793">
            <v>0</v>
          </cell>
          <cell r="I793">
            <v>0</v>
          </cell>
          <cell r="J793">
            <v>24800000</v>
          </cell>
          <cell r="K793">
            <v>0</v>
          </cell>
          <cell r="L793">
            <v>0</v>
          </cell>
          <cell r="M793">
            <v>0</v>
          </cell>
        </row>
        <row r="794"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</row>
        <row r="795"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</row>
        <row r="796">
          <cell r="F796">
            <v>5582</v>
          </cell>
          <cell r="G796">
            <v>5582</v>
          </cell>
          <cell r="H796">
            <v>3814</v>
          </cell>
          <cell r="I796">
            <v>3814</v>
          </cell>
          <cell r="J796">
            <v>1572</v>
          </cell>
          <cell r="K796">
            <v>1572</v>
          </cell>
          <cell r="L796">
            <v>196</v>
          </cell>
          <cell r="M796">
            <v>196</v>
          </cell>
        </row>
        <row r="797">
          <cell r="F797">
            <v>11357</v>
          </cell>
          <cell r="G797">
            <v>0</v>
          </cell>
          <cell r="H797">
            <v>5998</v>
          </cell>
          <cell r="I797">
            <v>0</v>
          </cell>
          <cell r="J797">
            <v>4535</v>
          </cell>
          <cell r="K797">
            <v>0</v>
          </cell>
          <cell r="L797">
            <v>824</v>
          </cell>
          <cell r="M797">
            <v>0</v>
          </cell>
        </row>
        <row r="798">
          <cell r="F798">
            <v>1083260</v>
          </cell>
          <cell r="G798">
            <v>0</v>
          </cell>
          <cell r="H798">
            <v>637327</v>
          </cell>
          <cell r="I798">
            <v>0</v>
          </cell>
          <cell r="J798">
            <v>429838</v>
          </cell>
          <cell r="K798">
            <v>0</v>
          </cell>
          <cell r="L798">
            <v>16095</v>
          </cell>
          <cell r="M798">
            <v>0</v>
          </cell>
        </row>
        <row r="799">
          <cell r="F799">
            <v>296588</v>
          </cell>
          <cell r="G799">
            <v>0</v>
          </cell>
          <cell r="H799">
            <v>190340</v>
          </cell>
          <cell r="I799">
            <v>0</v>
          </cell>
          <cell r="J799">
            <v>103084</v>
          </cell>
          <cell r="K799">
            <v>0</v>
          </cell>
          <cell r="L799">
            <v>3164</v>
          </cell>
          <cell r="M799">
            <v>0</v>
          </cell>
        </row>
        <row r="800"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</row>
        <row r="801"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</row>
        <row r="802">
          <cell r="F802">
            <v>353764</v>
          </cell>
          <cell r="G802">
            <v>0</v>
          </cell>
          <cell r="H802">
            <v>130839</v>
          </cell>
          <cell r="I802">
            <v>0</v>
          </cell>
          <cell r="J802">
            <v>219000</v>
          </cell>
          <cell r="K802">
            <v>0</v>
          </cell>
          <cell r="L802">
            <v>3925</v>
          </cell>
          <cell r="M802">
            <v>0</v>
          </cell>
        </row>
        <row r="803">
          <cell r="F803">
            <v>676184</v>
          </cell>
          <cell r="G803">
            <v>0</v>
          </cell>
          <cell r="H803">
            <v>116321</v>
          </cell>
          <cell r="I803">
            <v>0</v>
          </cell>
          <cell r="J803">
            <v>556555</v>
          </cell>
          <cell r="K803">
            <v>0</v>
          </cell>
          <cell r="L803">
            <v>3308</v>
          </cell>
          <cell r="M803">
            <v>0</v>
          </cell>
        </row>
        <row r="804">
          <cell r="F804">
            <v>385016</v>
          </cell>
          <cell r="G804">
            <v>0</v>
          </cell>
          <cell r="H804">
            <v>95770</v>
          </cell>
          <cell r="I804">
            <v>0</v>
          </cell>
          <cell r="J804">
            <v>286555</v>
          </cell>
          <cell r="K804">
            <v>0</v>
          </cell>
          <cell r="L804">
            <v>2691</v>
          </cell>
          <cell r="M804">
            <v>0</v>
          </cell>
        </row>
        <row r="805">
          <cell r="F805">
            <v>33252</v>
          </cell>
          <cell r="G805">
            <v>0</v>
          </cell>
          <cell r="H805">
            <v>25965</v>
          </cell>
          <cell r="I805">
            <v>0</v>
          </cell>
          <cell r="J805">
            <v>2583</v>
          </cell>
          <cell r="K805">
            <v>0</v>
          </cell>
          <cell r="L805">
            <v>4704</v>
          </cell>
          <cell r="M805">
            <v>0</v>
          </cell>
        </row>
        <row r="806">
          <cell r="F806">
            <v>144425</v>
          </cell>
          <cell r="G806">
            <v>0</v>
          </cell>
          <cell r="H806">
            <v>100165</v>
          </cell>
          <cell r="I806">
            <v>0</v>
          </cell>
          <cell r="J806">
            <v>41527</v>
          </cell>
          <cell r="K806">
            <v>0</v>
          </cell>
          <cell r="L806">
            <v>2733</v>
          </cell>
          <cell r="M806">
            <v>0</v>
          </cell>
        </row>
        <row r="807"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</row>
        <row r="808"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</row>
        <row r="809">
          <cell r="F809">
            <v>0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</row>
        <row r="810"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</row>
        <row r="811">
          <cell r="F811">
            <v>0</v>
          </cell>
          <cell r="G811">
            <v>0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</row>
        <row r="812"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</row>
        <row r="813"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</row>
        <row r="814"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</row>
        <row r="815"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</row>
        <row r="816"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</row>
        <row r="817"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</row>
        <row r="818">
          <cell r="F818">
            <v>0</v>
          </cell>
          <cell r="G818">
            <v>0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</row>
        <row r="819">
          <cell r="F819">
            <v>0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</row>
        <row r="820"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</row>
        <row r="821"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</row>
        <row r="822"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</row>
        <row r="823">
          <cell r="F823">
            <v>0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</row>
        <row r="824"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</row>
        <row r="825"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</row>
        <row r="826"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</row>
        <row r="827">
          <cell r="F827">
            <v>43852</v>
          </cell>
          <cell r="G827">
            <v>0</v>
          </cell>
          <cell r="H827">
            <v>42575</v>
          </cell>
          <cell r="I827">
            <v>0</v>
          </cell>
          <cell r="J827">
            <v>0</v>
          </cell>
          <cell r="K827">
            <v>0</v>
          </cell>
          <cell r="L827">
            <v>1277</v>
          </cell>
          <cell r="M827">
            <v>0</v>
          </cell>
        </row>
        <row r="828">
          <cell r="F828">
            <v>44034</v>
          </cell>
          <cell r="G828">
            <v>0</v>
          </cell>
          <cell r="H828">
            <v>42757</v>
          </cell>
          <cell r="I828">
            <v>0</v>
          </cell>
          <cell r="J828">
            <v>0</v>
          </cell>
          <cell r="K828">
            <v>0</v>
          </cell>
          <cell r="L828">
            <v>1277</v>
          </cell>
          <cell r="M828">
            <v>0</v>
          </cell>
        </row>
        <row r="829">
          <cell r="F829">
            <v>18793</v>
          </cell>
          <cell r="G829">
            <v>0</v>
          </cell>
          <cell r="H829">
            <v>18246</v>
          </cell>
          <cell r="I829">
            <v>0</v>
          </cell>
          <cell r="J829">
            <v>0</v>
          </cell>
          <cell r="K829">
            <v>0</v>
          </cell>
          <cell r="L829">
            <v>547</v>
          </cell>
          <cell r="M829">
            <v>0</v>
          </cell>
        </row>
        <row r="830">
          <cell r="F830">
            <v>371945</v>
          </cell>
          <cell r="G830">
            <v>0</v>
          </cell>
          <cell r="H830">
            <v>361112</v>
          </cell>
          <cell r="I830">
            <v>0</v>
          </cell>
          <cell r="J830">
            <v>0</v>
          </cell>
          <cell r="K830">
            <v>0</v>
          </cell>
          <cell r="L830">
            <v>10833</v>
          </cell>
          <cell r="M830">
            <v>0</v>
          </cell>
        </row>
        <row r="831">
          <cell r="F831">
            <v>50029</v>
          </cell>
          <cell r="G831">
            <v>0</v>
          </cell>
          <cell r="H831">
            <v>48572</v>
          </cell>
          <cell r="I831">
            <v>0</v>
          </cell>
          <cell r="J831">
            <v>0</v>
          </cell>
          <cell r="K831">
            <v>0</v>
          </cell>
          <cell r="L831">
            <v>1457</v>
          </cell>
          <cell r="M831">
            <v>0</v>
          </cell>
        </row>
        <row r="832">
          <cell r="F832">
            <v>956822</v>
          </cell>
          <cell r="G832">
            <v>0</v>
          </cell>
          <cell r="H832">
            <v>928954</v>
          </cell>
          <cell r="I832">
            <v>0</v>
          </cell>
          <cell r="J832">
            <v>0</v>
          </cell>
          <cell r="K832">
            <v>0</v>
          </cell>
          <cell r="L832">
            <v>27868</v>
          </cell>
          <cell r="M832">
            <v>0</v>
          </cell>
        </row>
        <row r="833">
          <cell r="F833">
            <v>50029</v>
          </cell>
          <cell r="G833">
            <v>0</v>
          </cell>
          <cell r="H833">
            <v>48572</v>
          </cell>
          <cell r="I833">
            <v>0</v>
          </cell>
          <cell r="J833">
            <v>0</v>
          </cell>
          <cell r="K833">
            <v>0</v>
          </cell>
          <cell r="L833">
            <v>1457</v>
          </cell>
          <cell r="M833">
            <v>0</v>
          </cell>
        </row>
        <row r="834"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</row>
        <row r="835">
          <cell r="F835">
            <v>768686</v>
          </cell>
          <cell r="G835">
            <v>0</v>
          </cell>
          <cell r="H835">
            <v>746298</v>
          </cell>
          <cell r="I835">
            <v>0</v>
          </cell>
          <cell r="J835">
            <v>0</v>
          </cell>
          <cell r="K835">
            <v>0</v>
          </cell>
          <cell r="L835">
            <v>22388</v>
          </cell>
          <cell r="M835">
            <v>0</v>
          </cell>
        </row>
        <row r="836">
          <cell r="F836">
            <v>408377</v>
          </cell>
          <cell r="G836">
            <v>0</v>
          </cell>
          <cell r="H836">
            <v>396483</v>
          </cell>
          <cell r="I836">
            <v>0</v>
          </cell>
          <cell r="J836">
            <v>0</v>
          </cell>
          <cell r="K836">
            <v>0</v>
          </cell>
          <cell r="L836">
            <v>11894</v>
          </cell>
          <cell r="M836">
            <v>0</v>
          </cell>
        </row>
        <row r="837">
          <cell r="F837">
            <v>860386</v>
          </cell>
          <cell r="G837">
            <v>0</v>
          </cell>
          <cell r="H837">
            <v>835327</v>
          </cell>
          <cell r="I837">
            <v>0</v>
          </cell>
          <cell r="J837">
            <v>0</v>
          </cell>
          <cell r="K837">
            <v>0</v>
          </cell>
          <cell r="L837">
            <v>25059</v>
          </cell>
          <cell r="M837">
            <v>0</v>
          </cell>
        </row>
        <row r="838">
          <cell r="F838">
            <v>44453</v>
          </cell>
          <cell r="G838">
            <v>0</v>
          </cell>
          <cell r="H838">
            <v>43159</v>
          </cell>
          <cell r="I838">
            <v>0</v>
          </cell>
          <cell r="J838">
            <v>0</v>
          </cell>
          <cell r="K838">
            <v>0</v>
          </cell>
          <cell r="L838">
            <v>1294</v>
          </cell>
          <cell r="M838">
            <v>0</v>
          </cell>
        </row>
        <row r="839">
          <cell r="F839">
            <v>35562</v>
          </cell>
          <cell r="G839">
            <v>0</v>
          </cell>
          <cell r="H839">
            <v>34527</v>
          </cell>
          <cell r="I839">
            <v>0</v>
          </cell>
          <cell r="J839">
            <v>0</v>
          </cell>
          <cell r="K839">
            <v>0</v>
          </cell>
          <cell r="L839">
            <v>1035</v>
          </cell>
          <cell r="M839">
            <v>0</v>
          </cell>
        </row>
        <row r="840"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</row>
        <row r="841"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</row>
        <row r="842"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</row>
        <row r="843">
          <cell r="F843">
            <v>0</v>
          </cell>
          <cell r="G843">
            <v>0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</row>
        <row r="844">
          <cell r="F844">
            <v>0</v>
          </cell>
          <cell r="G844">
            <v>0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</row>
        <row r="845"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</row>
        <row r="846">
          <cell r="F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</row>
        <row r="847"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</row>
        <row r="848">
          <cell r="F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</row>
        <row r="849"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</row>
        <row r="850"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</row>
        <row r="851">
          <cell r="F851">
            <v>0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</row>
        <row r="852">
          <cell r="F852">
            <v>0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</row>
        <row r="853"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</row>
        <row r="854"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</row>
        <row r="855"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</row>
        <row r="856"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</row>
        <row r="857"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</row>
        <row r="858"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</row>
        <row r="859"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</row>
        <row r="860">
          <cell r="F860">
            <v>0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</row>
        <row r="861">
          <cell r="F861">
            <v>2009</v>
          </cell>
          <cell r="G861">
            <v>0</v>
          </cell>
          <cell r="H861">
            <v>928</v>
          </cell>
          <cell r="I861">
            <v>0</v>
          </cell>
          <cell r="J861">
            <v>207</v>
          </cell>
          <cell r="K861">
            <v>0</v>
          </cell>
          <cell r="L861">
            <v>874</v>
          </cell>
          <cell r="M861">
            <v>0</v>
          </cell>
        </row>
        <row r="862">
          <cell r="F862">
            <v>17156</v>
          </cell>
          <cell r="G862">
            <v>0</v>
          </cell>
          <cell r="H862">
            <v>4075</v>
          </cell>
          <cell r="I862">
            <v>0</v>
          </cell>
          <cell r="J862">
            <v>13081</v>
          </cell>
          <cell r="K862">
            <v>0</v>
          </cell>
          <cell r="L862">
            <v>0</v>
          </cell>
          <cell r="M862">
            <v>0</v>
          </cell>
        </row>
        <row r="863">
          <cell r="F863">
            <v>4880</v>
          </cell>
          <cell r="G863">
            <v>0</v>
          </cell>
          <cell r="H863">
            <v>2285</v>
          </cell>
          <cell r="I863">
            <v>0</v>
          </cell>
          <cell r="J863">
            <v>1225</v>
          </cell>
          <cell r="K863">
            <v>0</v>
          </cell>
          <cell r="L863">
            <v>1370</v>
          </cell>
          <cell r="M863">
            <v>0</v>
          </cell>
        </row>
        <row r="864">
          <cell r="F864">
            <v>7410</v>
          </cell>
          <cell r="G864">
            <v>0</v>
          </cell>
          <cell r="H864">
            <v>7410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</row>
        <row r="865">
          <cell r="F865">
            <v>62905</v>
          </cell>
          <cell r="G865">
            <v>0</v>
          </cell>
          <cell r="H865">
            <v>20551</v>
          </cell>
          <cell r="I865">
            <v>0</v>
          </cell>
          <cell r="J865">
            <v>42354</v>
          </cell>
          <cell r="K865">
            <v>0</v>
          </cell>
          <cell r="L865">
            <v>0</v>
          </cell>
          <cell r="M865">
            <v>0</v>
          </cell>
        </row>
        <row r="866">
          <cell r="F866">
            <v>58909</v>
          </cell>
          <cell r="G866">
            <v>0</v>
          </cell>
          <cell r="H866">
            <v>18619</v>
          </cell>
          <cell r="I866">
            <v>0</v>
          </cell>
          <cell r="J866">
            <v>40290</v>
          </cell>
          <cell r="K866">
            <v>0</v>
          </cell>
          <cell r="L866">
            <v>0</v>
          </cell>
          <cell r="M866">
            <v>0</v>
          </cell>
        </row>
        <row r="867">
          <cell r="F867">
            <v>15722</v>
          </cell>
          <cell r="G867">
            <v>0</v>
          </cell>
          <cell r="H867">
            <v>3720</v>
          </cell>
          <cell r="I867">
            <v>0</v>
          </cell>
          <cell r="J867">
            <v>11369</v>
          </cell>
          <cell r="K867">
            <v>0</v>
          </cell>
          <cell r="L867">
            <v>633</v>
          </cell>
          <cell r="M867">
            <v>0</v>
          </cell>
        </row>
        <row r="868">
          <cell r="F868">
            <v>13997</v>
          </cell>
          <cell r="G868">
            <v>0</v>
          </cell>
          <cell r="H868">
            <v>10046</v>
          </cell>
          <cell r="I868">
            <v>0</v>
          </cell>
          <cell r="J868">
            <v>3951</v>
          </cell>
          <cell r="K868">
            <v>0</v>
          </cell>
          <cell r="L868">
            <v>0</v>
          </cell>
          <cell r="M868">
            <v>0</v>
          </cell>
        </row>
        <row r="869">
          <cell r="F869">
            <v>16627</v>
          </cell>
          <cell r="G869">
            <v>0</v>
          </cell>
          <cell r="H869">
            <v>11427</v>
          </cell>
          <cell r="I869">
            <v>0</v>
          </cell>
          <cell r="J869">
            <v>5200</v>
          </cell>
          <cell r="K869">
            <v>0</v>
          </cell>
          <cell r="L869">
            <v>0</v>
          </cell>
          <cell r="M869">
            <v>0</v>
          </cell>
        </row>
        <row r="870">
          <cell r="F870">
            <v>290377</v>
          </cell>
          <cell r="G870">
            <v>0</v>
          </cell>
          <cell r="H870">
            <v>281547</v>
          </cell>
          <cell r="I870">
            <v>0</v>
          </cell>
          <cell r="J870">
            <v>3200</v>
          </cell>
          <cell r="K870">
            <v>0</v>
          </cell>
          <cell r="L870">
            <v>5630</v>
          </cell>
          <cell r="M870">
            <v>0</v>
          </cell>
        </row>
        <row r="871">
          <cell r="F871">
            <v>2082454</v>
          </cell>
          <cell r="G871">
            <v>0</v>
          </cell>
          <cell r="H871">
            <v>1967460</v>
          </cell>
          <cell r="I871">
            <v>0</v>
          </cell>
          <cell r="J871">
            <v>45672</v>
          </cell>
          <cell r="K871">
            <v>0</v>
          </cell>
          <cell r="L871">
            <v>69322</v>
          </cell>
          <cell r="M871">
            <v>0</v>
          </cell>
        </row>
        <row r="872">
          <cell r="F872">
            <v>6100</v>
          </cell>
          <cell r="G872">
            <v>0</v>
          </cell>
          <cell r="H872">
            <v>5985</v>
          </cell>
          <cell r="I872">
            <v>0</v>
          </cell>
          <cell r="J872">
            <v>115</v>
          </cell>
          <cell r="K872">
            <v>0</v>
          </cell>
          <cell r="L872">
            <v>0</v>
          </cell>
          <cell r="M872">
            <v>0</v>
          </cell>
        </row>
        <row r="873">
          <cell r="F873">
            <v>0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</row>
        <row r="874">
          <cell r="F874">
            <v>170</v>
          </cell>
          <cell r="G874">
            <v>0</v>
          </cell>
          <cell r="H874">
            <v>0</v>
          </cell>
          <cell r="I874">
            <v>0</v>
          </cell>
          <cell r="J874">
            <v>170</v>
          </cell>
          <cell r="K874">
            <v>0</v>
          </cell>
          <cell r="L874">
            <v>0</v>
          </cell>
          <cell r="M874">
            <v>0</v>
          </cell>
        </row>
        <row r="875"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</row>
        <row r="876">
          <cell r="F876">
            <v>0</v>
          </cell>
          <cell r="G876">
            <v>0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</row>
        <row r="877">
          <cell r="F877">
            <v>2700</v>
          </cell>
          <cell r="G877">
            <v>0</v>
          </cell>
          <cell r="H877">
            <v>0</v>
          </cell>
          <cell r="I877">
            <v>0</v>
          </cell>
          <cell r="J877">
            <v>2700</v>
          </cell>
          <cell r="K877">
            <v>0</v>
          </cell>
          <cell r="L877">
            <v>0</v>
          </cell>
          <cell r="M877">
            <v>0</v>
          </cell>
        </row>
        <row r="878">
          <cell r="F878">
            <v>263</v>
          </cell>
          <cell r="G878">
            <v>0</v>
          </cell>
          <cell r="H878">
            <v>0</v>
          </cell>
          <cell r="I878">
            <v>0</v>
          </cell>
          <cell r="J878">
            <v>263</v>
          </cell>
          <cell r="K878">
            <v>0</v>
          </cell>
          <cell r="L878">
            <v>0</v>
          </cell>
          <cell r="M878">
            <v>0</v>
          </cell>
        </row>
        <row r="879">
          <cell r="F879">
            <v>249</v>
          </cell>
          <cell r="G879">
            <v>0</v>
          </cell>
          <cell r="H879">
            <v>0</v>
          </cell>
          <cell r="I879">
            <v>0</v>
          </cell>
          <cell r="J879">
            <v>249</v>
          </cell>
          <cell r="K879">
            <v>0</v>
          </cell>
          <cell r="L879">
            <v>0</v>
          </cell>
          <cell r="M879">
            <v>0</v>
          </cell>
        </row>
        <row r="880">
          <cell r="F880">
            <v>244</v>
          </cell>
          <cell r="G880">
            <v>0</v>
          </cell>
          <cell r="H880">
            <v>0</v>
          </cell>
          <cell r="I880">
            <v>0</v>
          </cell>
          <cell r="J880">
            <v>244</v>
          </cell>
          <cell r="K880">
            <v>0</v>
          </cell>
          <cell r="L880">
            <v>0</v>
          </cell>
          <cell r="M880">
            <v>0</v>
          </cell>
        </row>
        <row r="881">
          <cell r="F881">
            <v>320</v>
          </cell>
          <cell r="G881">
            <v>0</v>
          </cell>
          <cell r="H881">
            <v>0</v>
          </cell>
          <cell r="I881">
            <v>0</v>
          </cell>
          <cell r="J881">
            <v>320</v>
          </cell>
          <cell r="K881">
            <v>0</v>
          </cell>
          <cell r="L881">
            <v>0</v>
          </cell>
          <cell r="M881">
            <v>0</v>
          </cell>
        </row>
        <row r="882">
          <cell r="F882">
            <v>2431</v>
          </cell>
          <cell r="G882">
            <v>0</v>
          </cell>
          <cell r="H882">
            <v>0</v>
          </cell>
          <cell r="I882">
            <v>0</v>
          </cell>
          <cell r="J882">
            <v>2431</v>
          </cell>
          <cell r="K882">
            <v>0</v>
          </cell>
          <cell r="L882">
            <v>0</v>
          </cell>
          <cell r="M882">
            <v>0</v>
          </cell>
        </row>
        <row r="883">
          <cell r="F883">
            <v>330</v>
          </cell>
          <cell r="G883">
            <v>0</v>
          </cell>
          <cell r="H883">
            <v>0</v>
          </cell>
          <cell r="I883">
            <v>0</v>
          </cell>
          <cell r="J883">
            <v>330</v>
          </cell>
          <cell r="K883">
            <v>0</v>
          </cell>
          <cell r="L883">
            <v>0</v>
          </cell>
          <cell r="M883">
            <v>0</v>
          </cell>
        </row>
        <row r="884">
          <cell r="F884">
            <v>355</v>
          </cell>
          <cell r="G884">
            <v>0</v>
          </cell>
          <cell r="H884">
            <v>0</v>
          </cell>
          <cell r="I884">
            <v>0</v>
          </cell>
          <cell r="J884">
            <v>355</v>
          </cell>
          <cell r="K884">
            <v>0</v>
          </cell>
          <cell r="L884">
            <v>0</v>
          </cell>
          <cell r="M884">
            <v>0</v>
          </cell>
        </row>
        <row r="885">
          <cell r="F885">
            <v>377</v>
          </cell>
          <cell r="G885">
            <v>0</v>
          </cell>
          <cell r="H885">
            <v>0</v>
          </cell>
          <cell r="I885">
            <v>0</v>
          </cell>
          <cell r="J885">
            <v>377</v>
          </cell>
          <cell r="K885">
            <v>0</v>
          </cell>
          <cell r="L885">
            <v>0</v>
          </cell>
          <cell r="M885">
            <v>0</v>
          </cell>
        </row>
        <row r="886">
          <cell r="F886">
            <v>2070</v>
          </cell>
          <cell r="G886">
            <v>0</v>
          </cell>
          <cell r="H886">
            <v>0</v>
          </cell>
          <cell r="I886">
            <v>0</v>
          </cell>
          <cell r="J886">
            <v>2070</v>
          </cell>
          <cell r="K886">
            <v>0</v>
          </cell>
          <cell r="L886">
            <v>0</v>
          </cell>
          <cell r="M886">
            <v>0</v>
          </cell>
        </row>
        <row r="887">
          <cell r="F887">
            <v>2680</v>
          </cell>
          <cell r="G887">
            <v>0</v>
          </cell>
          <cell r="H887">
            <v>0</v>
          </cell>
          <cell r="I887">
            <v>0</v>
          </cell>
          <cell r="J887">
            <v>2680</v>
          </cell>
          <cell r="K887">
            <v>0</v>
          </cell>
          <cell r="L887">
            <v>0</v>
          </cell>
          <cell r="M887">
            <v>0</v>
          </cell>
        </row>
        <row r="888">
          <cell r="F888">
            <v>3780</v>
          </cell>
          <cell r="G888">
            <v>0</v>
          </cell>
          <cell r="H888">
            <v>0</v>
          </cell>
          <cell r="I888">
            <v>0</v>
          </cell>
          <cell r="J888">
            <v>3780</v>
          </cell>
          <cell r="K888">
            <v>0</v>
          </cell>
          <cell r="L888">
            <v>0</v>
          </cell>
          <cell r="M888">
            <v>0</v>
          </cell>
        </row>
        <row r="889">
          <cell r="F889">
            <v>4190</v>
          </cell>
          <cell r="G889">
            <v>0</v>
          </cell>
          <cell r="H889">
            <v>0</v>
          </cell>
          <cell r="I889">
            <v>0</v>
          </cell>
          <cell r="J889">
            <v>4190</v>
          </cell>
          <cell r="K889">
            <v>0</v>
          </cell>
          <cell r="L889">
            <v>0</v>
          </cell>
          <cell r="M889">
            <v>0</v>
          </cell>
        </row>
        <row r="890">
          <cell r="F890">
            <v>4910</v>
          </cell>
          <cell r="G890">
            <v>0</v>
          </cell>
          <cell r="H890">
            <v>0</v>
          </cell>
          <cell r="I890">
            <v>0</v>
          </cell>
          <cell r="J890">
            <v>4910</v>
          </cell>
          <cell r="K890">
            <v>0</v>
          </cell>
          <cell r="L890">
            <v>0</v>
          </cell>
          <cell r="M890">
            <v>0</v>
          </cell>
        </row>
        <row r="891">
          <cell r="F891">
            <v>4190</v>
          </cell>
          <cell r="G891">
            <v>0</v>
          </cell>
          <cell r="H891">
            <v>0</v>
          </cell>
          <cell r="I891">
            <v>0</v>
          </cell>
          <cell r="J891">
            <v>4190</v>
          </cell>
          <cell r="K891">
            <v>0</v>
          </cell>
          <cell r="L891">
            <v>0</v>
          </cell>
          <cell r="M891">
            <v>0</v>
          </cell>
        </row>
        <row r="892">
          <cell r="F892">
            <v>4500</v>
          </cell>
          <cell r="G892">
            <v>0</v>
          </cell>
          <cell r="H892">
            <v>0</v>
          </cell>
          <cell r="I892">
            <v>0</v>
          </cell>
          <cell r="J892">
            <v>4500</v>
          </cell>
          <cell r="K892">
            <v>0</v>
          </cell>
          <cell r="L892">
            <v>0</v>
          </cell>
          <cell r="M892">
            <v>0</v>
          </cell>
        </row>
        <row r="893">
          <cell r="F893">
            <v>3780</v>
          </cell>
          <cell r="G893">
            <v>0</v>
          </cell>
          <cell r="H893">
            <v>0</v>
          </cell>
          <cell r="I893">
            <v>0</v>
          </cell>
          <cell r="J893">
            <v>3780</v>
          </cell>
          <cell r="K893">
            <v>0</v>
          </cell>
          <cell r="L893">
            <v>0</v>
          </cell>
          <cell r="M893">
            <v>0</v>
          </cell>
        </row>
        <row r="894">
          <cell r="F894">
            <v>3780</v>
          </cell>
          <cell r="G894">
            <v>0</v>
          </cell>
          <cell r="H894">
            <v>0</v>
          </cell>
          <cell r="I894">
            <v>0</v>
          </cell>
          <cell r="J894">
            <v>3780</v>
          </cell>
          <cell r="K894">
            <v>0</v>
          </cell>
          <cell r="L894">
            <v>0</v>
          </cell>
          <cell r="M894">
            <v>0</v>
          </cell>
        </row>
        <row r="895">
          <cell r="F895">
            <v>280000</v>
          </cell>
          <cell r="G895">
            <v>0</v>
          </cell>
          <cell r="H895">
            <v>0</v>
          </cell>
          <cell r="I895">
            <v>0</v>
          </cell>
          <cell r="J895">
            <v>280000</v>
          </cell>
          <cell r="K895">
            <v>0</v>
          </cell>
          <cell r="L895">
            <v>0</v>
          </cell>
          <cell r="M895">
            <v>0</v>
          </cell>
        </row>
        <row r="896">
          <cell r="F896">
            <v>250000</v>
          </cell>
          <cell r="G896">
            <v>0</v>
          </cell>
          <cell r="H896">
            <v>0</v>
          </cell>
          <cell r="I896">
            <v>0</v>
          </cell>
          <cell r="J896">
            <v>250000</v>
          </cell>
          <cell r="K896">
            <v>0</v>
          </cell>
          <cell r="L896">
            <v>0</v>
          </cell>
          <cell r="M896">
            <v>0</v>
          </cell>
        </row>
        <row r="897"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</row>
        <row r="898"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</row>
        <row r="899"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</row>
        <row r="900">
          <cell r="F900">
            <v>0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</row>
        <row r="901"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</row>
        <row r="902">
          <cell r="F902">
            <v>0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</row>
        <row r="903">
          <cell r="F903">
            <v>0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</row>
        <row r="904">
          <cell r="F904">
            <v>0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</row>
        <row r="905">
          <cell r="F905">
            <v>0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</row>
        <row r="906">
          <cell r="F906">
            <v>0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</row>
        <row r="907"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</row>
        <row r="917">
          <cell r="F917">
            <v>0</v>
          </cell>
          <cell r="G917">
            <v>0</v>
          </cell>
          <cell r="H917">
            <v>0</v>
          </cell>
          <cell r="K917">
            <v>0</v>
          </cell>
        </row>
        <row r="918">
          <cell r="F918">
            <v>0</v>
          </cell>
          <cell r="G918">
            <v>0</v>
          </cell>
          <cell r="H918">
            <v>0</v>
          </cell>
          <cell r="K918">
            <v>0</v>
          </cell>
        </row>
        <row r="919">
          <cell r="F919">
            <v>0</v>
          </cell>
          <cell r="G919">
            <v>0</v>
          </cell>
          <cell r="H919">
            <v>0</v>
          </cell>
        </row>
        <row r="920">
          <cell r="F920">
            <v>0</v>
          </cell>
          <cell r="G920">
            <v>0</v>
          </cell>
          <cell r="H920">
            <v>0</v>
          </cell>
        </row>
        <row r="921">
          <cell r="F921">
            <v>49969</v>
          </cell>
          <cell r="G921">
            <v>0</v>
          </cell>
          <cell r="H921">
            <v>49969</v>
          </cell>
          <cell r="I921">
            <v>0</v>
          </cell>
        </row>
        <row r="922">
          <cell r="F922">
            <v>67062</v>
          </cell>
          <cell r="G922">
            <v>0</v>
          </cell>
          <cell r="H922">
            <v>67062</v>
          </cell>
          <cell r="I922">
            <v>0</v>
          </cell>
        </row>
        <row r="923">
          <cell r="F923">
            <v>75996</v>
          </cell>
          <cell r="G923">
            <v>0</v>
          </cell>
          <cell r="H923">
            <v>75996</v>
          </cell>
          <cell r="I923">
            <v>0</v>
          </cell>
        </row>
        <row r="924">
          <cell r="F924">
            <v>105463</v>
          </cell>
          <cell r="G924">
            <v>0</v>
          </cell>
          <cell r="H924">
            <v>105463</v>
          </cell>
          <cell r="I924">
            <v>0</v>
          </cell>
        </row>
        <row r="925">
          <cell r="F925">
            <v>57299</v>
          </cell>
          <cell r="G925">
            <v>0</v>
          </cell>
          <cell r="H925">
            <v>57299</v>
          </cell>
          <cell r="I925">
            <v>0</v>
          </cell>
        </row>
        <row r="926">
          <cell r="F926">
            <v>184746</v>
          </cell>
          <cell r="G926">
            <v>0</v>
          </cell>
          <cell r="H926">
            <v>184746</v>
          </cell>
          <cell r="I926">
            <v>0</v>
          </cell>
        </row>
        <row r="927">
          <cell r="F927">
            <v>59029</v>
          </cell>
          <cell r="G927">
            <v>0</v>
          </cell>
          <cell r="H927">
            <v>59029</v>
          </cell>
          <cell r="I927">
            <v>0</v>
          </cell>
        </row>
        <row r="928">
          <cell r="F928">
            <v>37052</v>
          </cell>
          <cell r="G928">
            <v>0</v>
          </cell>
          <cell r="H928">
            <v>37052</v>
          </cell>
          <cell r="I928">
            <v>0</v>
          </cell>
        </row>
        <row r="929">
          <cell r="F929">
            <v>47926</v>
          </cell>
          <cell r="G929">
            <v>0</v>
          </cell>
          <cell r="H929">
            <v>47926</v>
          </cell>
          <cell r="I929">
            <v>0</v>
          </cell>
        </row>
        <row r="930">
          <cell r="F930">
            <v>57139</v>
          </cell>
          <cell r="G930">
            <v>0</v>
          </cell>
          <cell r="H930">
            <v>57139</v>
          </cell>
          <cell r="I930">
            <v>0</v>
          </cell>
        </row>
        <row r="931">
          <cell r="F931">
            <v>89004</v>
          </cell>
          <cell r="G931">
            <v>0</v>
          </cell>
          <cell r="H931">
            <v>89004</v>
          </cell>
          <cell r="I931">
            <v>0</v>
          </cell>
        </row>
        <row r="932">
          <cell r="F932">
            <v>91530</v>
          </cell>
          <cell r="G932">
            <v>0</v>
          </cell>
          <cell r="H932">
            <v>91530</v>
          </cell>
          <cell r="I932">
            <v>0</v>
          </cell>
        </row>
        <row r="933">
          <cell r="F933">
            <v>51490</v>
          </cell>
          <cell r="G933">
            <v>0</v>
          </cell>
          <cell r="H933">
            <v>51490</v>
          </cell>
          <cell r="I933">
            <v>0</v>
          </cell>
        </row>
        <row r="934">
          <cell r="F934">
            <v>71782</v>
          </cell>
          <cell r="G934">
            <v>0</v>
          </cell>
          <cell r="H934">
            <v>71782</v>
          </cell>
          <cell r="I934">
            <v>0</v>
          </cell>
        </row>
        <row r="935">
          <cell r="F935">
            <v>64247</v>
          </cell>
          <cell r="G935">
            <v>0</v>
          </cell>
          <cell r="H935">
            <v>64247</v>
          </cell>
          <cell r="I935">
            <v>0</v>
          </cell>
        </row>
        <row r="936">
          <cell r="F936">
            <v>67640</v>
          </cell>
          <cell r="G936">
            <v>0</v>
          </cell>
          <cell r="H936">
            <v>67640</v>
          </cell>
          <cell r="I936">
            <v>0</v>
          </cell>
        </row>
        <row r="937">
          <cell r="F937">
            <v>0</v>
          </cell>
          <cell r="G937">
            <v>0</v>
          </cell>
          <cell r="H937">
            <v>0</v>
          </cell>
          <cell r="I937">
            <v>0</v>
          </cell>
        </row>
        <row r="938">
          <cell r="F938">
            <v>0</v>
          </cell>
          <cell r="G938">
            <v>0</v>
          </cell>
          <cell r="H938">
            <v>0</v>
          </cell>
          <cell r="I938">
            <v>0</v>
          </cell>
        </row>
        <row r="939">
          <cell r="F939">
            <v>0</v>
          </cell>
          <cell r="G939">
            <v>0</v>
          </cell>
          <cell r="H939">
            <v>0</v>
          </cell>
          <cell r="I939">
            <v>0</v>
          </cell>
        </row>
        <row r="940">
          <cell r="F940">
            <v>56369</v>
          </cell>
          <cell r="G940">
            <v>0</v>
          </cell>
          <cell r="H940">
            <v>56369</v>
          </cell>
          <cell r="I940">
            <v>0</v>
          </cell>
        </row>
        <row r="941">
          <cell r="F941">
            <v>44521</v>
          </cell>
          <cell r="G941">
            <v>0</v>
          </cell>
          <cell r="H941">
            <v>44521</v>
          </cell>
          <cell r="I941">
            <v>0</v>
          </cell>
        </row>
        <row r="942">
          <cell r="F942">
            <v>49969</v>
          </cell>
          <cell r="G942">
            <v>0</v>
          </cell>
          <cell r="H942">
            <v>49969</v>
          </cell>
          <cell r="I942">
            <v>0</v>
          </cell>
        </row>
        <row r="943">
          <cell r="F943">
            <v>57299</v>
          </cell>
          <cell r="G943">
            <v>0</v>
          </cell>
          <cell r="H943">
            <v>57299</v>
          </cell>
          <cell r="I943">
            <v>0</v>
          </cell>
        </row>
        <row r="944">
          <cell r="F944">
            <v>67640</v>
          </cell>
          <cell r="G944">
            <v>0</v>
          </cell>
          <cell r="H944">
            <v>67640</v>
          </cell>
          <cell r="I944">
            <v>0</v>
          </cell>
        </row>
        <row r="945">
          <cell r="F945">
            <v>37052</v>
          </cell>
          <cell r="G945">
            <v>0</v>
          </cell>
          <cell r="H945">
            <v>37052</v>
          </cell>
          <cell r="I945">
            <v>0</v>
          </cell>
        </row>
      </sheetData>
      <sheetData sheetId="1" refreshError="1"/>
    </sheetDataSet>
  </externalBook>
</externalLink>
</file>

<file path=xl/externalLinks/externalLink3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고속품의"/>
      <sheetName val="#REF"/>
      <sheetName val="집계표"/>
      <sheetName val="공사개요"/>
      <sheetName val="일위"/>
      <sheetName val="간접"/>
      <sheetName val="간접비"/>
      <sheetName val="문학간접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내역"/>
      <sheetName val="공잡비"/>
      <sheetName val="변1예정"/>
      <sheetName val="변1잡"/>
      <sheetName val="2000전체분"/>
      <sheetName val="2000전체잡비"/>
      <sheetName val="2000년1차"/>
      <sheetName val="2000년1차잡비"/>
      <sheetName val="신규단가"/>
      <sheetName val="단가리스트"/>
      <sheetName val="입력"/>
      <sheetName val="Sheet1"/>
      <sheetName val="STANDARD"/>
      <sheetName val="퍼스트"/>
      <sheetName val="#REF"/>
      <sheetName val="접지수량"/>
      <sheetName val="성창원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약품공급2"/>
      <sheetName val="구조물집계"/>
      <sheetName val="토공집계"/>
      <sheetName val="전체"/>
      <sheetName val="산출내역서집계표"/>
      <sheetName val="실행철강하도"/>
      <sheetName val="직공비"/>
      <sheetName val="RE9604"/>
      <sheetName val="문학간접"/>
      <sheetName val="단가 및 재료비"/>
      <sheetName val="대포2교접속"/>
      <sheetName val="천방교접속"/>
      <sheetName val="설계개요"/>
      <sheetName val="교각1"/>
      <sheetName val="1,2공구원가계산서"/>
      <sheetName val="2공구산출내역"/>
      <sheetName val="1공구산출내역서"/>
      <sheetName val="계림(함평)"/>
      <sheetName val="계림(장성)"/>
      <sheetName val="상수도토공집계표"/>
      <sheetName val="대비2"/>
      <sheetName val="b_balju"/>
      <sheetName val="단가"/>
      <sheetName val="입찰"/>
      <sheetName val="현경"/>
      <sheetName val="4차원가계산서"/>
      <sheetName val="품셈TABLE"/>
      <sheetName val="SHEET PILE단가"/>
      <sheetName val="2000청천-덕평발주"/>
      <sheetName val="원가서"/>
      <sheetName val="공량산출서"/>
      <sheetName val="내역서"/>
      <sheetName val="적점"/>
      <sheetName val="자재일람"/>
      <sheetName val="LD"/>
      <sheetName val="도급"/>
      <sheetName val="ABUT수량-A1"/>
      <sheetName val="갑지"/>
      <sheetName val="당초수량"/>
      <sheetName val="1.설계조건"/>
      <sheetName val="자재"/>
      <sheetName val="위치조서"/>
      <sheetName val="제경비"/>
      <sheetName val="적현로"/>
      <sheetName val="실행내역서 "/>
      <sheetName val="관급"/>
      <sheetName val="TOWER 10TON"/>
      <sheetName val="입출재고현황 (2)"/>
      <sheetName val="준검 내역서"/>
      <sheetName val="설계"/>
      <sheetName val="C1ㅇ"/>
      <sheetName val="설비2차"/>
      <sheetName val="요율"/>
      <sheetName val="금액내역서"/>
      <sheetName val="실행(1)"/>
      <sheetName val="DATE"/>
      <sheetName val="tggwan(mac)"/>
      <sheetName val="내화구조체FTA"/>
      <sheetName val="재료값"/>
      <sheetName val="Macro1"/>
      <sheetName val="앉음벽 (2)"/>
      <sheetName val="정렬"/>
      <sheetName val="기성내역"/>
      <sheetName val="BID"/>
      <sheetName val="동방설계서"/>
      <sheetName val="guard(mac)"/>
      <sheetName val="빗물받이(910-510-410)"/>
      <sheetName val="일반부표"/>
      <sheetName val="여과지동"/>
      <sheetName val="기초자료"/>
      <sheetName val="설계실행투찰"/>
      <sheetName val="2002하반기노임기준"/>
      <sheetName val="DB"/>
      <sheetName val="목록표"/>
      <sheetName val="일위대가"/>
      <sheetName val="재료비"/>
      <sheetName val="0001new"/>
      <sheetName val="일위집계표"/>
      <sheetName val="터파기및재료"/>
      <sheetName val="교각계산"/>
      <sheetName val="내역"/>
      <sheetName val="제출내역 (2)"/>
      <sheetName val="상-교대(A1-A2)"/>
      <sheetName val="a1.시중노임및물가시세"/>
      <sheetName val="접속도수량집계표"/>
      <sheetName val="철근집계"/>
      <sheetName val="관급자재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</sheetDataSet>
  </externalBook>
</externalLink>
</file>

<file path=xl/externalLinks/externalLink3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단가일람"/>
      <sheetName val="단가표"/>
      <sheetName val="자재일람"/>
      <sheetName val="자재단가"/>
      <sheetName val="산출내역"/>
      <sheetName val="구역화물"/>
      <sheetName val="단위량당중기"/>
      <sheetName val="중기"/>
      <sheetName val="중기시간"/>
      <sheetName val="경운기운반"/>
      <sheetName val="자재운반"/>
      <sheetName val="조경일람"/>
      <sheetName val="조경"/>
      <sheetName val="중기입력조건"/>
      <sheetName val="단가"/>
      <sheetName val="2000년1차"/>
      <sheetName val="2000전체분"/>
      <sheetName val="2000,9월 일위"/>
      <sheetName val="내역"/>
      <sheetName val="#REF"/>
      <sheetName val="Y-WORK"/>
      <sheetName val="전체제잡비"/>
      <sheetName val="여수토토적"/>
      <sheetName val="내역서"/>
      <sheetName val="원가계산서구조조정"/>
      <sheetName val="수량산출서 (2)"/>
      <sheetName val="조명시설"/>
      <sheetName val="접지수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총괄1"/>
      <sheetName val="건축1"/>
      <sheetName val="간접1"/>
      <sheetName val="총괄2"/>
      <sheetName val="건축2"/>
      <sheetName val="간접2"/>
      <sheetName val="총괄3"/>
      <sheetName val="건축3"/>
      <sheetName val="간접3"/>
      <sheetName val="총괄4"/>
      <sheetName val="건축4"/>
      <sheetName val="간접4"/>
      <sheetName val="공사개요"/>
      <sheetName val="조건1"/>
      <sheetName val="조건2"/>
      <sheetName val="마감일람"/>
      <sheetName val="금액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의왕내역"/>
      <sheetName val="#REF"/>
      <sheetName val="2000년1차"/>
      <sheetName val="여주임대"/>
      <sheetName val="Sheet1 (2)"/>
      <sheetName val="약품공급2"/>
      <sheetName val="단가일람"/>
      <sheetName val="조경일람"/>
      <sheetName val="실행내역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3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dt"/>
      <sheetName val="99총괄집계표"/>
      <sheetName val="99총공사내역서"/>
      <sheetName val="99조경공사집계"/>
      <sheetName val="Sheet1"/>
      <sheetName val="Sheet2"/>
      <sheetName val="Sheet3"/>
      <sheetName val="단가일람"/>
      <sheetName val="조경일람"/>
    </sheetNames>
    <sheetDataSet>
      <sheetData sheetId="0" refreshError="1"/>
      <sheetData sheetId="1" refreshError="1"/>
      <sheetData sheetId="2" refreshError="1">
        <row r="4">
          <cell r="D4" t="str">
            <v>수량</v>
          </cell>
          <cell r="E4" t="str">
            <v>단가</v>
          </cell>
          <cell r="F4" t="str">
            <v>금액</v>
          </cell>
        </row>
        <row r="5">
          <cell r="A5" t="str">
            <v>1. 토    공</v>
          </cell>
        </row>
        <row r="6">
          <cell r="A6" t="str">
            <v>1.01  기존구조물철거공</v>
          </cell>
        </row>
        <row r="7">
          <cell r="A7" t="str">
            <v>a  무근콘크리트깨기</v>
          </cell>
          <cell r="C7" t="str">
            <v>M3</v>
          </cell>
          <cell r="E7">
            <v>41600</v>
          </cell>
          <cell r="F7">
            <v>0</v>
          </cell>
        </row>
        <row r="8">
          <cell r="A8" t="str">
            <v>b  철근콘크리트깨기</v>
          </cell>
          <cell r="C8" t="str">
            <v>M3</v>
          </cell>
          <cell r="E8">
            <v>104700</v>
          </cell>
          <cell r="F8">
            <v>0</v>
          </cell>
        </row>
        <row r="9">
          <cell r="A9" t="str">
            <v>c  석 축 헐 기</v>
          </cell>
          <cell r="C9" t="str">
            <v>M2</v>
          </cell>
        </row>
        <row r="10">
          <cell r="A10" t="str">
            <v>d  기존포장깨기</v>
          </cell>
        </row>
        <row r="11">
          <cell r="A11" t="str">
            <v>d-1  콘크리트 포장</v>
          </cell>
          <cell r="C11" t="str">
            <v>M3</v>
          </cell>
          <cell r="E11">
            <v>17700</v>
          </cell>
          <cell r="F11">
            <v>0</v>
          </cell>
        </row>
        <row r="12">
          <cell r="A12" t="str">
            <v>d-2  아스팔트 콘크리트 포장</v>
          </cell>
          <cell r="C12" t="str">
            <v>M3</v>
          </cell>
          <cell r="D12">
            <v>0</v>
          </cell>
          <cell r="E12">
            <v>15510</v>
          </cell>
          <cell r="F12">
            <v>0</v>
          </cell>
        </row>
        <row r="13">
          <cell r="A13" t="str">
            <v>1.02  토사다이크축조공</v>
          </cell>
          <cell r="C13" t="str">
            <v>M3</v>
          </cell>
          <cell r="E13">
            <v>2200</v>
          </cell>
          <cell r="F13">
            <v>0</v>
          </cell>
        </row>
        <row r="14">
          <cell r="A14" t="str">
            <v>1.03  답구간표토제거공</v>
          </cell>
          <cell r="C14" t="str">
            <v>M2</v>
          </cell>
          <cell r="D14">
            <v>780</v>
          </cell>
          <cell r="E14">
            <v>130</v>
          </cell>
          <cell r="F14">
            <v>101400</v>
          </cell>
        </row>
        <row r="15">
          <cell r="A15" t="str">
            <v>1.04  벌개제근공</v>
          </cell>
          <cell r="C15" t="str">
            <v>M2</v>
          </cell>
          <cell r="D15">
            <v>10890</v>
          </cell>
          <cell r="E15">
            <v>170</v>
          </cell>
          <cell r="F15">
            <v>1851300</v>
          </cell>
        </row>
        <row r="16">
          <cell r="A16" t="str">
            <v>1.05  깍기공</v>
          </cell>
          <cell r="F16">
            <v>0</v>
          </cell>
        </row>
        <row r="17">
          <cell r="A17" t="str">
            <v>a  토  사</v>
          </cell>
          <cell r="C17" t="str">
            <v>M3</v>
          </cell>
          <cell r="D17">
            <v>229198</v>
          </cell>
          <cell r="E17">
            <v>460</v>
          </cell>
          <cell r="F17">
            <v>105431080</v>
          </cell>
        </row>
        <row r="18">
          <cell r="A18" t="str">
            <v>b  리핑암</v>
          </cell>
          <cell r="C18" t="str">
            <v>M3</v>
          </cell>
          <cell r="D18">
            <v>83232</v>
          </cell>
          <cell r="E18">
            <v>870</v>
          </cell>
          <cell r="F18">
            <v>72411840</v>
          </cell>
        </row>
        <row r="19">
          <cell r="A19" t="str">
            <v>c  발파암</v>
          </cell>
          <cell r="F19">
            <v>0</v>
          </cell>
        </row>
        <row r="20">
          <cell r="A20" t="str">
            <v>c-1  일반발파(발파100%)</v>
          </cell>
          <cell r="C20" t="str">
            <v>M3</v>
          </cell>
          <cell r="D20">
            <v>69070</v>
          </cell>
          <cell r="E20">
            <v>8300</v>
          </cell>
          <cell r="F20">
            <v>573281000</v>
          </cell>
        </row>
        <row r="21">
          <cell r="A21" t="str">
            <v>c-2  브레이카깨기(발파10%,기계90%)</v>
          </cell>
          <cell r="C21" t="str">
            <v>M3</v>
          </cell>
          <cell r="F21">
            <v>0</v>
          </cell>
        </row>
        <row r="22">
          <cell r="A22" t="str">
            <v>c-3  미진동발파</v>
          </cell>
          <cell r="C22" t="str">
            <v>M3</v>
          </cell>
          <cell r="E22">
            <v>17900</v>
          </cell>
          <cell r="F22">
            <v>0</v>
          </cell>
        </row>
        <row r="23">
          <cell r="A23" t="str">
            <v>1.06  운반공</v>
          </cell>
          <cell r="F23">
            <v>0</v>
          </cell>
        </row>
        <row r="24">
          <cell r="A24" t="str">
            <v>a  토 사</v>
          </cell>
          <cell r="F24">
            <v>0</v>
          </cell>
        </row>
        <row r="25">
          <cell r="A25" t="str">
            <v>a-1  무    대</v>
          </cell>
          <cell r="C25" t="str">
            <v>M3</v>
          </cell>
          <cell r="D25">
            <v>26806</v>
          </cell>
          <cell r="F25">
            <v>0</v>
          </cell>
        </row>
        <row r="26">
          <cell r="A26" t="str">
            <v>a-2  도    쟈</v>
          </cell>
          <cell r="C26" t="str">
            <v>M3</v>
          </cell>
          <cell r="D26">
            <v>7179</v>
          </cell>
          <cell r="E26">
            <v>430</v>
          </cell>
          <cell r="F26">
            <v>3086970</v>
          </cell>
        </row>
        <row r="27">
          <cell r="A27" t="str">
            <v>a-3  덤프트럭</v>
          </cell>
          <cell r="C27" t="str">
            <v>M3</v>
          </cell>
          <cell r="D27">
            <v>205748</v>
          </cell>
          <cell r="E27">
            <v>1680</v>
          </cell>
          <cell r="F27">
            <v>345656640</v>
          </cell>
        </row>
        <row r="28">
          <cell r="A28" t="str">
            <v>b  리핑암</v>
          </cell>
          <cell r="F28">
            <v>0</v>
          </cell>
        </row>
        <row r="29">
          <cell r="A29" t="str">
            <v>b-1  무    대</v>
          </cell>
          <cell r="C29" t="str">
            <v>M3</v>
          </cell>
          <cell r="D29">
            <v>886</v>
          </cell>
          <cell r="F29">
            <v>0</v>
          </cell>
        </row>
        <row r="30">
          <cell r="A30" t="str">
            <v>b-2  도    쟈</v>
          </cell>
          <cell r="C30" t="str">
            <v>M3</v>
          </cell>
          <cell r="D30">
            <v>321</v>
          </cell>
          <cell r="E30">
            <v>670</v>
          </cell>
          <cell r="F30">
            <v>215070</v>
          </cell>
        </row>
        <row r="31">
          <cell r="A31" t="str">
            <v>b-3  덤프트럭</v>
          </cell>
          <cell r="C31" t="str">
            <v>M3</v>
          </cell>
          <cell r="D31">
            <v>82023</v>
          </cell>
          <cell r="E31">
            <v>2470</v>
          </cell>
          <cell r="F31">
            <v>202596810</v>
          </cell>
        </row>
        <row r="32">
          <cell r="A32" t="str">
            <v>c  발파암</v>
          </cell>
          <cell r="F32">
            <v>0</v>
          </cell>
        </row>
        <row r="33">
          <cell r="A33" t="str">
            <v>c-1  무    대</v>
          </cell>
          <cell r="C33" t="str">
            <v>M3</v>
          </cell>
          <cell r="D33">
            <v>41472</v>
          </cell>
          <cell r="F33">
            <v>0</v>
          </cell>
        </row>
        <row r="34">
          <cell r="A34" t="str">
            <v>c-2  도    쟈</v>
          </cell>
          <cell r="C34" t="str">
            <v>M3</v>
          </cell>
          <cell r="D34">
            <v>132</v>
          </cell>
          <cell r="E34">
            <v>1270</v>
          </cell>
          <cell r="F34">
            <v>167640</v>
          </cell>
        </row>
        <row r="35">
          <cell r="A35" t="str">
            <v>c-3  덤프트럭</v>
          </cell>
          <cell r="C35" t="str">
            <v>M3</v>
          </cell>
          <cell r="D35">
            <v>53626</v>
          </cell>
          <cell r="E35">
            <v>4210</v>
          </cell>
          <cell r="F35">
            <v>225765460</v>
          </cell>
        </row>
        <row r="36">
          <cell r="A36" t="str">
            <v>e  사토</v>
          </cell>
          <cell r="F36">
            <v>0</v>
          </cell>
        </row>
        <row r="37">
          <cell r="A37" t="str">
            <v>e-1  토  사</v>
          </cell>
          <cell r="C37" t="str">
            <v>M3</v>
          </cell>
          <cell r="D37">
            <v>5424</v>
          </cell>
          <cell r="E37">
            <v>2960</v>
          </cell>
          <cell r="F37">
            <v>16055040</v>
          </cell>
        </row>
        <row r="38">
          <cell r="A38" t="str">
            <v>e-2  리핑암</v>
          </cell>
          <cell r="C38" t="str">
            <v>M3</v>
          </cell>
          <cell r="F38">
            <v>0</v>
          </cell>
        </row>
        <row r="39">
          <cell r="A39" t="str">
            <v>e-3  발파암</v>
          </cell>
          <cell r="C39" t="str">
            <v>M3</v>
          </cell>
          <cell r="F39">
            <v>0</v>
          </cell>
        </row>
        <row r="40">
          <cell r="A40" t="str">
            <v>1.07  성토 및 다짐공</v>
          </cell>
          <cell r="F40">
            <v>0</v>
          </cell>
        </row>
        <row r="41">
          <cell r="A41" t="str">
            <v>a  노  체</v>
          </cell>
          <cell r="C41" t="str">
            <v>M3</v>
          </cell>
          <cell r="D41">
            <v>17213</v>
          </cell>
          <cell r="E41">
            <v>680</v>
          </cell>
          <cell r="F41">
            <v>11704840</v>
          </cell>
        </row>
        <row r="42">
          <cell r="A42" t="str">
            <v>b  노  상</v>
          </cell>
          <cell r="C42" t="str">
            <v>M3</v>
          </cell>
          <cell r="D42">
            <v>9072.31</v>
          </cell>
          <cell r="E42">
            <v>830</v>
          </cell>
          <cell r="F42">
            <v>7530017.2999999998</v>
          </cell>
        </row>
        <row r="43">
          <cell r="A43" t="str">
            <v>c  녹지대</v>
          </cell>
          <cell r="C43" t="str">
            <v>M3</v>
          </cell>
          <cell r="D43">
            <v>0</v>
          </cell>
          <cell r="E43">
            <v>120</v>
          </cell>
          <cell r="F43">
            <v>0</v>
          </cell>
        </row>
        <row r="44">
          <cell r="A44" t="str">
            <v>1.08  뒷채움 및 다짐공</v>
          </cell>
          <cell r="C44" t="str">
            <v>M3</v>
          </cell>
          <cell r="D44">
            <v>0</v>
          </cell>
          <cell r="E44">
            <v>4600</v>
          </cell>
          <cell r="F44">
            <v>0</v>
          </cell>
        </row>
        <row r="45">
          <cell r="A45" t="str">
            <v>1.09  노상준비공</v>
          </cell>
          <cell r="C45" t="str">
            <v>M2</v>
          </cell>
          <cell r="D45">
            <v>25755</v>
          </cell>
          <cell r="E45">
            <v>31</v>
          </cell>
          <cell r="F45">
            <v>798405</v>
          </cell>
        </row>
        <row r="46">
          <cell r="A46" t="str">
            <v>1.10  법면 보호공</v>
          </cell>
          <cell r="F46">
            <v>0</v>
          </cell>
        </row>
        <row r="47">
          <cell r="A47" t="str">
            <v>a  절토부</v>
          </cell>
          <cell r="F47">
            <v>0</v>
          </cell>
        </row>
        <row r="48">
          <cell r="A48" t="str">
            <v>a-1  토  사(평떼)</v>
          </cell>
          <cell r="C48" t="str">
            <v>M2</v>
          </cell>
          <cell r="D48">
            <v>0</v>
          </cell>
          <cell r="E48">
            <v>6800</v>
          </cell>
          <cell r="F48">
            <v>0</v>
          </cell>
        </row>
        <row r="49">
          <cell r="A49" t="str">
            <v>a-2  리핑암 면고르기</v>
          </cell>
          <cell r="C49" t="str">
            <v>M2</v>
          </cell>
          <cell r="D49">
            <v>9552</v>
          </cell>
          <cell r="E49">
            <v>2140</v>
          </cell>
          <cell r="F49">
            <v>20441280</v>
          </cell>
        </row>
        <row r="50">
          <cell r="A50" t="str">
            <v>a-3  발파암 면고르기</v>
          </cell>
          <cell r="C50" t="str">
            <v>M2</v>
          </cell>
          <cell r="D50">
            <v>4300</v>
          </cell>
          <cell r="E50">
            <v>5490</v>
          </cell>
          <cell r="F50">
            <v>23607000</v>
          </cell>
        </row>
        <row r="51">
          <cell r="A51" t="str">
            <v>b  성토부(줄떼)</v>
          </cell>
          <cell r="C51" t="str">
            <v>M2</v>
          </cell>
          <cell r="D51">
            <v>0</v>
          </cell>
          <cell r="E51">
            <v>4290</v>
          </cell>
          <cell r="F51">
            <v>0</v>
          </cell>
        </row>
        <row r="52">
          <cell r="A52" t="str">
            <v>c  씨앗 뿜어 붙이기</v>
          </cell>
          <cell r="C52" t="str">
            <v>M2</v>
          </cell>
          <cell r="D52">
            <v>0</v>
          </cell>
          <cell r="E52">
            <v>1910</v>
          </cell>
          <cell r="F52">
            <v>0</v>
          </cell>
        </row>
        <row r="53">
          <cell r="A53" t="str">
            <v>d  암절개면 보호식재공</v>
          </cell>
          <cell r="F53">
            <v>0</v>
          </cell>
        </row>
        <row r="54">
          <cell r="A54" t="str">
            <v>d-1  T = 10 cm</v>
          </cell>
          <cell r="C54" t="str">
            <v>M2</v>
          </cell>
          <cell r="D54">
            <v>0</v>
          </cell>
          <cell r="E54">
            <v>35100</v>
          </cell>
          <cell r="F54">
            <v>0</v>
          </cell>
        </row>
        <row r="55">
          <cell r="A55" t="str">
            <v>d-2  T = 15 cm</v>
          </cell>
          <cell r="C55" t="str">
            <v>M2</v>
          </cell>
          <cell r="D55">
            <v>0</v>
          </cell>
          <cell r="E55">
            <v>42900</v>
          </cell>
          <cell r="F55">
            <v>0</v>
          </cell>
        </row>
        <row r="56">
          <cell r="A56" t="str">
            <v>d-3  COIR MESH</v>
          </cell>
          <cell r="C56" t="str">
            <v>M2</v>
          </cell>
          <cell r="F56">
            <v>0</v>
          </cell>
        </row>
        <row r="57">
          <cell r="A57" t="str">
            <v>i  공사중 법면 보호공</v>
          </cell>
          <cell r="F57">
            <v>0</v>
          </cell>
        </row>
        <row r="58">
          <cell r="A58" t="str">
            <v>i-1  법면 가보호망</v>
          </cell>
          <cell r="C58" t="str">
            <v>M2</v>
          </cell>
          <cell r="D58">
            <v>7844</v>
          </cell>
          <cell r="E58">
            <v>187</v>
          </cell>
          <cell r="F58">
            <v>1466828</v>
          </cell>
        </row>
        <row r="59">
          <cell r="A59" t="str">
            <v>i-2  가도수로(P.E 필름덮기)</v>
          </cell>
          <cell r="C59" t="str">
            <v>M</v>
          </cell>
          <cell r="D59">
            <v>1098</v>
          </cell>
          <cell r="E59">
            <v>800</v>
          </cell>
          <cell r="F59">
            <v>878400</v>
          </cell>
        </row>
        <row r="60">
          <cell r="A60" t="str">
            <v>1.11  되메우기 및 다짐공</v>
          </cell>
          <cell r="C60" t="str">
            <v>M3</v>
          </cell>
          <cell r="D60">
            <v>0</v>
          </cell>
          <cell r="E60">
            <v>3700</v>
          </cell>
          <cell r="F60">
            <v>0</v>
          </cell>
        </row>
        <row r="62">
          <cell r="A62" t="str">
            <v xml:space="preserve">   토  공  계</v>
          </cell>
          <cell r="F62">
            <v>1613047020.3</v>
          </cell>
        </row>
        <row r="65">
          <cell r="A65" t="str">
            <v>2. 배  수  공</v>
          </cell>
        </row>
        <row r="66">
          <cell r="A66" t="str">
            <v>A  터파기공</v>
          </cell>
        </row>
        <row r="67">
          <cell r="A67" t="str">
            <v>2.01  측구터파기</v>
          </cell>
        </row>
        <row r="68">
          <cell r="A68" t="str">
            <v>a  토사</v>
          </cell>
          <cell r="C68" t="str">
            <v>M3</v>
          </cell>
          <cell r="D68">
            <v>5182</v>
          </cell>
          <cell r="E68">
            <v>3660</v>
          </cell>
          <cell r="F68">
            <v>18966120</v>
          </cell>
        </row>
        <row r="69">
          <cell r="A69" t="str">
            <v>b  리핑암</v>
          </cell>
          <cell r="C69" t="str">
            <v>M3</v>
          </cell>
          <cell r="D69">
            <v>0</v>
          </cell>
          <cell r="E69">
            <v>69620</v>
          </cell>
          <cell r="F69">
            <v>0</v>
          </cell>
        </row>
        <row r="70">
          <cell r="A70" t="str">
            <v>c  발파암</v>
          </cell>
          <cell r="C70" t="str">
            <v>M3</v>
          </cell>
          <cell r="D70">
            <v>0</v>
          </cell>
          <cell r="E70">
            <v>118640</v>
          </cell>
          <cell r="F70">
            <v>0</v>
          </cell>
        </row>
        <row r="71">
          <cell r="A71" t="str">
            <v>2.02  구조물터파기</v>
          </cell>
        </row>
        <row r="72">
          <cell r="A72" t="str">
            <v>a  토사</v>
          </cell>
        </row>
        <row r="73">
          <cell r="A73" t="str">
            <v>a-1  육상</v>
          </cell>
          <cell r="C73" t="str">
            <v>M3</v>
          </cell>
          <cell r="D73">
            <v>5049</v>
          </cell>
          <cell r="E73">
            <v>2300</v>
          </cell>
          <cell r="F73">
            <v>11612700</v>
          </cell>
        </row>
        <row r="74">
          <cell r="A74" t="str">
            <v>a-2  수중</v>
          </cell>
          <cell r="C74" t="str">
            <v>M3</v>
          </cell>
        </row>
        <row r="75">
          <cell r="A75" t="str">
            <v>b  리핑암</v>
          </cell>
        </row>
        <row r="76">
          <cell r="A76" t="str">
            <v>b-1  육상</v>
          </cell>
          <cell r="C76" t="str">
            <v>M3</v>
          </cell>
          <cell r="D76">
            <v>203</v>
          </cell>
          <cell r="E76">
            <v>47370</v>
          </cell>
          <cell r="F76">
            <v>9616110</v>
          </cell>
        </row>
        <row r="77">
          <cell r="A77" t="str">
            <v>b-2  수중</v>
          </cell>
          <cell r="C77" t="str">
            <v>M3</v>
          </cell>
        </row>
        <row r="78">
          <cell r="A78" t="str">
            <v>c  발파암</v>
          </cell>
        </row>
        <row r="79">
          <cell r="A79" t="str">
            <v>c-1  육상</v>
          </cell>
          <cell r="C79" t="str">
            <v>M3</v>
          </cell>
          <cell r="D79">
            <v>464</v>
          </cell>
          <cell r="E79">
            <v>80800</v>
          </cell>
          <cell r="F79">
            <v>37491200</v>
          </cell>
        </row>
        <row r="80">
          <cell r="A80" t="str">
            <v>c-2  수중</v>
          </cell>
          <cell r="C80" t="str">
            <v>M3</v>
          </cell>
        </row>
        <row r="81">
          <cell r="A81" t="str">
            <v>2.03  되메우기 및 다짐</v>
          </cell>
        </row>
        <row r="82">
          <cell r="A82" t="str">
            <v>a  인 력</v>
          </cell>
          <cell r="C82" t="str">
            <v>M3</v>
          </cell>
        </row>
        <row r="83">
          <cell r="A83" t="str">
            <v>b  기 계</v>
          </cell>
          <cell r="C83" t="str">
            <v>M3</v>
          </cell>
          <cell r="D83">
            <v>4463</v>
          </cell>
          <cell r="E83">
            <v>3700</v>
          </cell>
          <cell r="F83">
            <v>16513100</v>
          </cell>
        </row>
        <row r="84">
          <cell r="A84" t="str">
            <v>B  측구공</v>
          </cell>
        </row>
        <row r="85">
          <cell r="A85" t="str">
            <v>2.04  V형 측구</v>
          </cell>
        </row>
        <row r="86">
          <cell r="A86" t="str">
            <v>a  형식-1(H=0.45M)</v>
          </cell>
          <cell r="C86" t="str">
            <v>M</v>
          </cell>
        </row>
        <row r="87">
          <cell r="A87" t="str">
            <v>b  형식-2(H=0.60M)</v>
          </cell>
          <cell r="C87" t="str">
            <v>M</v>
          </cell>
          <cell r="D87">
            <v>516</v>
          </cell>
          <cell r="E87">
            <v>52800</v>
          </cell>
          <cell r="F87">
            <v>27244800</v>
          </cell>
        </row>
        <row r="88">
          <cell r="A88" t="str">
            <v>c  형식-3(H=1.00M)</v>
          </cell>
          <cell r="C88" t="str">
            <v>M</v>
          </cell>
          <cell r="D88">
            <v>608</v>
          </cell>
          <cell r="E88">
            <v>84400</v>
          </cell>
          <cell r="F88">
            <v>51315200</v>
          </cell>
        </row>
        <row r="89">
          <cell r="A89" t="str">
            <v>2.05  산마루측구</v>
          </cell>
        </row>
        <row r="90">
          <cell r="A90" t="str">
            <v>a  형식-1(H=0.45M)</v>
          </cell>
          <cell r="C90" t="str">
            <v>M</v>
          </cell>
          <cell r="D90">
            <v>1770</v>
          </cell>
          <cell r="E90">
            <v>48400</v>
          </cell>
          <cell r="F90">
            <v>85668000</v>
          </cell>
        </row>
        <row r="91">
          <cell r="A91" t="str">
            <v>b  형식-2(H=0.60M)</v>
          </cell>
          <cell r="C91" t="str">
            <v>M</v>
          </cell>
        </row>
        <row r="92">
          <cell r="A92" t="str">
            <v>2.06  L형 측구</v>
          </cell>
        </row>
        <row r="93">
          <cell r="A93" t="str">
            <v>a  형식-1(H=0.45M)</v>
          </cell>
          <cell r="C93" t="str">
            <v>M</v>
          </cell>
          <cell r="D93">
            <v>0</v>
          </cell>
          <cell r="E93">
            <v>7000</v>
          </cell>
          <cell r="F93">
            <v>0</v>
          </cell>
        </row>
        <row r="94">
          <cell r="A94" t="str">
            <v>b  형식-2(H=1.20M)</v>
          </cell>
          <cell r="C94" t="str">
            <v>M</v>
          </cell>
          <cell r="D94">
            <v>0</v>
          </cell>
          <cell r="E94">
            <v>26000</v>
          </cell>
          <cell r="F94">
            <v>0</v>
          </cell>
        </row>
        <row r="95">
          <cell r="A95" t="str">
            <v>c  형식-3(H=2.30M)</v>
          </cell>
          <cell r="C95" t="str">
            <v>M</v>
          </cell>
        </row>
        <row r="96">
          <cell r="A96" t="str">
            <v>d  형식-4(부체도로용)</v>
          </cell>
          <cell r="C96" t="str">
            <v>M</v>
          </cell>
          <cell r="D96">
            <v>0</v>
          </cell>
          <cell r="E96">
            <v>15450</v>
          </cell>
          <cell r="F96">
            <v>0</v>
          </cell>
        </row>
        <row r="97">
          <cell r="A97" t="str">
            <v>2.08  맹암거</v>
          </cell>
        </row>
        <row r="98">
          <cell r="A98" t="str">
            <v>a  형식-1(유공관+부직포)</v>
          </cell>
          <cell r="C98" t="str">
            <v>M</v>
          </cell>
          <cell r="D98">
            <v>0</v>
          </cell>
          <cell r="E98">
            <v>8810</v>
          </cell>
          <cell r="F98">
            <v>0</v>
          </cell>
        </row>
        <row r="99">
          <cell r="A99" t="str">
            <v>b  형식-2(유공관)</v>
          </cell>
          <cell r="C99" t="str">
            <v>M</v>
          </cell>
          <cell r="D99">
            <v>0</v>
          </cell>
          <cell r="E99">
            <v>6010</v>
          </cell>
          <cell r="F99">
            <v>0</v>
          </cell>
        </row>
        <row r="100">
          <cell r="A100" t="str">
            <v>c  형식-3(부직포)</v>
          </cell>
          <cell r="C100" t="str">
            <v>M</v>
          </cell>
          <cell r="D100">
            <v>0</v>
          </cell>
          <cell r="E100">
            <v>6140</v>
          </cell>
          <cell r="F100">
            <v>0</v>
          </cell>
        </row>
        <row r="101">
          <cell r="A101" t="str">
            <v>d  형식-4(선택재료층재)</v>
          </cell>
          <cell r="C101" t="str">
            <v>M</v>
          </cell>
        </row>
        <row r="102">
          <cell r="A102" t="str">
            <v>e  형식-5(비탈면보호공)</v>
          </cell>
          <cell r="C102" t="str">
            <v>M2</v>
          </cell>
        </row>
        <row r="103">
          <cell r="A103" t="str">
            <v>C  배수관공</v>
          </cell>
        </row>
        <row r="104">
          <cell r="A104" t="str">
            <v>2.10  횡배수관</v>
          </cell>
        </row>
        <row r="105">
          <cell r="A105" t="str">
            <v>a  현장제작 콘크리트관</v>
          </cell>
        </row>
        <row r="106">
          <cell r="A106" t="str">
            <v>a-1  형식-A(H≤6.0M)</v>
          </cell>
        </row>
        <row r="107">
          <cell r="A107" t="str">
            <v>a-1-a  D=800 M/M</v>
          </cell>
          <cell r="C107" t="str">
            <v>M</v>
          </cell>
        </row>
        <row r="108">
          <cell r="A108" t="str">
            <v>a-1-b  D=1000 M/M</v>
          </cell>
          <cell r="C108" t="str">
            <v>M</v>
          </cell>
        </row>
        <row r="109">
          <cell r="A109" t="str">
            <v>a-1-c  D=1200 M/M</v>
          </cell>
          <cell r="C109" t="str">
            <v>M</v>
          </cell>
        </row>
        <row r="110">
          <cell r="A110" t="str">
            <v>a-1-d  D=2@1200 M/M</v>
          </cell>
          <cell r="C110" t="str">
            <v>M</v>
          </cell>
        </row>
        <row r="111">
          <cell r="A111" t="str">
            <v>a-2  형식-B(H＞6.0M)</v>
          </cell>
        </row>
        <row r="112">
          <cell r="A112" t="str">
            <v>a-2-a  D=800 M/M</v>
          </cell>
          <cell r="C112" t="str">
            <v>M</v>
          </cell>
        </row>
        <row r="113">
          <cell r="A113" t="str">
            <v>a-2-b  D=1000 M/M</v>
          </cell>
          <cell r="C113" t="str">
            <v>M</v>
          </cell>
        </row>
        <row r="114">
          <cell r="A114" t="str">
            <v>a-2-c  D=1200 M/M</v>
          </cell>
          <cell r="C114" t="str">
            <v>M</v>
          </cell>
        </row>
        <row r="115">
          <cell r="A115" t="str">
            <v>a-2-d  D=2@1200 M/M</v>
          </cell>
          <cell r="C115" t="str">
            <v>M</v>
          </cell>
        </row>
        <row r="116">
          <cell r="A116" t="str">
            <v>b  원심력 철근 콘크리트관</v>
          </cell>
        </row>
        <row r="117">
          <cell r="A117" t="str">
            <v>b-1  D=300 M/M</v>
          </cell>
          <cell r="C117" t="str">
            <v>M</v>
          </cell>
        </row>
        <row r="118">
          <cell r="A118" t="str">
            <v>b-2  D=450 M/M</v>
          </cell>
          <cell r="C118" t="str">
            <v>M</v>
          </cell>
        </row>
        <row r="119">
          <cell r="A119" t="str">
            <v>b-3  D=600 M/M</v>
          </cell>
          <cell r="C119" t="str">
            <v>M</v>
          </cell>
          <cell r="D119">
            <v>41</v>
          </cell>
          <cell r="E119">
            <v>77200</v>
          </cell>
          <cell r="F119">
            <v>3165200</v>
          </cell>
        </row>
        <row r="120">
          <cell r="A120" t="str">
            <v>b-4  D=800 M/M</v>
          </cell>
          <cell r="C120" t="str">
            <v>M</v>
          </cell>
        </row>
        <row r="121">
          <cell r="A121" t="str">
            <v>b-5  D=2@800M/M</v>
          </cell>
          <cell r="C121" t="str">
            <v>M</v>
          </cell>
        </row>
        <row r="122">
          <cell r="A122" t="str">
            <v>b-6  D=1000 M/M</v>
          </cell>
          <cell r="C122" t="str">
            <v>M</v>
          </cell>
          <cell r="D122">
            <v>11</v>
          </cell>
          <cell r="E122">
            <v>163800</v>
          </cell>
          <cell r="F122">
            <v>1801800</v>
          </cell>
        </row>
        <row r="123">
          <cell r="A123" t="str">
            <v>b-7  D=2@1000M/M</v>
          </cell>
          <cell r="C123" t="str">
            <v>M</v>
          </cell>
        </row>
        <row r="124">
          <cell r="A124" t="str">
            <v>b-8  D=1200 M/M</v>
          </cell>
          <cell r="C124" t="str">
            <v>M</v>
          </cell>
          <cell r="D124">
            <v>10</v>
          </cell>
          <cell r="E124">
            <v>225000</v>
          </cell>
          <cell r="F124">
            <v>2250000</v>
          </cell>
        </row>
        <row r="125">
          <cell r="A125" t="str">
            <v>b-9  D=2@1200M/M</v>
          </cell>
          <cell r="C125" t="str">
            <v>M</v>
          </cell>
          <cell r="D125">
            <v>7</v>
          </cell>
          <cell r="E125">
            <v>425700</v>
          </cell>
          <cell r="F125">
            <v>2979900</v>
          </cell>
        </row>
        <row r="126">
          <cell r="A126" t="str">
            <v>c  보강 원심력 철근 콘크리트관</v>
          </cell>
        </row>
        <row r="127">
          <cell r="A127" t="str">
            <v>c-1  형식-A(H＜5M)</v>
          </cell>
        </row>
        <row r="128">
          <cell r="A128" t="str">
            <v>c-1-a  D= 800 M/M</v>
          </cell>
          <cell r="C128" t="str">
            <v>M</v>
          </cell>
        </row>
        <row r="129">
          <cell r="A129" t="str">
            <v>c-1-b  D=1000 M/M</v>
          </cell>
          <cell r="C129" t="str">
            <v>M</v>
          </cell>
          <cell r="D129">
            <v>174</v>
          </cell>
          <cell r="E129">
            <v>194100</v>
          </cell>
          <cell r="F129">
            <v>33773400</v>
          </cell>
        </row>
        <row r="130">
          <cell r="A130" t="str">
            <v>c-1-c  D=1200 M/M</v>
          </cell>
          <cell r="C130" t="str">
            <v>M</v>
          </cell>
          <cell r="D130">
            <v>42</v>
          </cell>
          <cell r="E130">
            <v>263900</v>
          </cell>
          <cell r="F130">
            <v>11083800</v>
          </cell>
        </row>
        <row r="131">
          <cell r="A131" t="str">
            <v>c-2  형식-B(5≤H＜10M)</v>
          </cell>
        </row>
        <row r="132">
          <cell r="A132" t="str">
            <v>c-2-a  D= 800 M/M</v>
          </cell>
          <cell r="C132" t="str">
            <v>M</v>
          </cell>
        </row>
        <row r="133">
          <cell r="A133" t="str">
            <v>c-2-b  D=1000 M/M</v>
          </cell>
          <cell r="C133" t="str">
            <v>M</v>
          </cell>
          <cell r="D133">
            <v>0</v>
          </cell>
          <cell r="E133">
            <v>194100</v>
          </cell>
          <cell r="F133">
            <v>0</v>
          </cell>
        </row>
        <row r="134">
          <cell r="A134" t="str">
            <v>c-2-c  D=2@1000M/M</v>
          </cell>
          <cell r="C134" t="str">
            <v>M</v>
          </cell>
        </row>
        <row r="135">
          <cell r="A135" t="str">
            <v>c-2-d  D=1200 M/M</v>
          </cell>
          <cell r="C135" t="str">
            <v>M</v>
          </cell>
        </row>
        <row r="136">
          <cell r="A136" t="str">
            <v>c-3  형식-C(10≤H＜15M)</v>
          </cell>
        </row>
        <row r="137">
          <cell r="A137" t="str">
            <v>c-3-a  D= 800 M/M</v>
          </cell>
          <cell r="C137" t="str">
            <v>M</v>
          </cell>
        </row>
        <row r="138">
          <cell r="A138" t="str">
            <v>c-3-b  D=1000 M/M</v>
          </cell>
          <cell r="C138" t="str">
            <v>M</v>
          </cell>
          <cell r="D138">
            <v>0</v>
          </cell>
          <cell r="E138">
            <v>196600</v>
          </cell>
          <cell r="F138">
            <v>0</v>
          </cell>
        </row>
        <row r="139">
          <cell r="A139" t="str">
            <v>c-3-c  D=1200 M/M</v>
          </cell>
          <cell r="C139" t="str">
            <v>M</v>
          </cell>
        </row>
        <row r="140">
          <cell r="A140" t="str">
            <v>c-4  형식-D(15≤H＜20M)</v>
          </cell>
        </row>
        <row r="141">
          <cell r="A141" t="str">
            <v>c-4-a  D= 800 M/M</v>
          </cell>
          <cell r="C141" t="str">
            <v>M</v>
          </cell>
        </row>
        <row r="142">
          <cell r="A142" t="str">
            <v>c-4-b  D=1000 M/M</v>
          </cell>
          <cell r="C142" t="str">
            <v>M</v>
          </cell>
        </row>
        <row r="143">
          <cell r="A143" t="str">
            <v>c-4-c  D=1200 M/M</v>
          </cell>
          <cell r="C143" t="str">
            <v>M</v>
          </cell>
        </row>
        <row r="144">
          <cell r="A144" t="str">
            <v>2.11  종 배수관</v>
          </cell>
        </row>
        <row r="145">
          <cell r="A145" t="str">
            <v>a  D=600  M/M</v>
          </cell>
          <cell r="C145" t="str">
            <v>M</v>
          </cell>
          <cell r="D145">
            <v>20</v>
          </cell>
          <cell r="E145">
            <v>54500</v>
          </cell>
          <cell r="F145">
            <v>1090000</v>
          </cell>
        </row>
        <row r="146">
          <cell r="A146" t="str">
            <v>b  D=800  M/M</v>
          </cell>
          <cell r="C146" t="str">
            <v>M</v>
          </cell>
        </row>
        <row r="147">
          <cell r="A147" t="str">
            <v>c  D=1000 M/M</v>
          </cell>
          <cell r="C147" t="str">
            <v>M</v>
          </cell>
        </row>
        <row r="148">
          <cell r="A148" t="str">
            <v>d  D=1200 M/M</v>
          </cell>
          <cell r="C148" t="str">
            <v>M</v>
          </cell>
        </row>
        <row r="149">
          <cell r="A149" t="str">
            <v>e  D=300  M/M(부체도로용)</v>
          </cell>
          <cell r="C149" t="str">
            <v>M</v>
          </cell>
        </row>
        <row r="150">
          <cell r="A150" t="str">
            <v>2.12  기존배수관접합부 세척</v>
          </cell>
          <cell r="C150" t="str">
            <v>개</v>
          </cell>
        </row>
        <row r="151">
          <cell r="A151" t="str">
            <v>2.13  배수관 날개벽 및 면벽공</v>
          </cell>
        </row>
        <row r="152">
          <cell r="A152" t="str">
            <v>a  거푸집(합판3회)</v>
          </cell>
          <cell r="C152" t="str">
            <v>M2</v>
          </cell>
          <cell r="D152">
            <v>149</v>
          </cell>
          <cell r="E152">
            <v>16500</v>
          </cell>
          <cell r="F152">
            <v>2458500</v>
          </cell>
        </row>
        <row r="153">
          <cell r="A153" t="str">
            <v>b  거푸집(합판4회)</v>
          </cell>
          <cell r="C153" t="str">
            <v>M2</v>
          </cell>
          <cell r="D153">
            <v>27</v>
          </cell>
          <cell r="E153">
            <v>14100</v>
          </cell>
          <cell r="F153">
            <v>380700</v>
          </cell>
        </row>
        <row r="154">
          <cell r="A154" t="str">
            <v>c  콘크리트(3종40M/M,무근)</v>
          </cell>
          <cell r="C154" t="str">
            <v>M3</v>
          </cell>
          <cell r="D154">
            <v>34</v>
          </cell>
          <cell r="E154">
            <v>25400</v>
          </cell>
          <cell r="F154">
            <v>863600</v>
          </cell>
        </row>
        <row r="155">
          <cell r="A155" t="str">
            <v>2.14  콘크리트 집수정공</v>
          </cell>
        </row>
        <row r="156">
          <cell r="A156" t="str">
            <v>a  거푸집(합판4회)</v>
          </cell>
          <cell r="C156" t="str">
            <v>M2</v>
          </cell>
          <cell r="D156">
            <v>0</v>
          </cell>
          <cell r="E156">
            <v>14100</v>
          </cell>
          <cell r="F156">
            <v>0</v>
          </cell>
        </row>
        <row r="157">
          <cell r="A157" t="str">
            <v>b  콘크리트</v>
          </cell>
        </row>
        <row r="158">
          <cell r="A158" t="str">
            <v>b-1  콘크리트(3종25M/M,무근)</v>
          </cell>
          <cell r="C158" t="str">
            <v>M3</v>
          </cell>
        </row>
        <row r="159">
          <cell r="A159" t="str">
            <v>b-2  콘크리트(3종25M/M,철근)</v>
          </cell>
          <cell r="C159" t="str">
            <v>M3</v>
          </cell>
          <cell r="D159">
            <v>0</v>
          </cell>
          <cell r="E159">
            <v>27300</v>
          </cell>
          <cell r="F159">
            <v>0</v>
          </cell>
        </row>
        <row r="160">
          <cell r="A160" t="str">
            <v>b-3  콘크리트(3종40M/M,무근)</v>
          </cell>
          <cell r="C160" t="str">
            <v>M3</v>
          </cell>
          <cell r="D160">
            <v>0</v>
          </cell>
          <cell r="E160">
            <v>35700</v>
          </cell>
          <cell r="F160">
            <v>0</v>
          </cell>
        </row>
        <row r="161">
          <cell r="A161" t="str">
            <v>b-4  콘크리트(3종40M/M,철근)</v>
          </cell>
          <cell r="C161" t="str">
            <v>M3</v>
          </cell>
          <cell r="D161">
            <v>0</v>
          </cell>
          <cell r="E161">
            <v>27200</v>
          </cell>
          <cell r="F161">
            <v>0</v>
          </cell>
        </row>
        <row r="162">
          <cell r="A162" t="str">
            <v>b-5  콘크리트(5종50M/M,무근)</v>
          </cell>
          <cell r="C162" t="str">
            <v>M3</v>
          </cell>
        </row>
        <row r="163">
          <cell r="A163" t="str">
            <v>c  철근가공조립(간단)</v>
          </cell>
          <cell r="C163" t="str">
            <v>TON</v>
          </cell>
          <cell r="D163">
            <v>0</v>
          </cell>
          <cell r="E163">
            <v>245380</v>
          </cell>
          <cell r="F163">
            <v>0</v>
          </cell>
        </row>
        <row r="164">
          <cell r="A164" t="str">
            <v>d  비 계(강관)</v>
          </cell>
          <cell r="C164" t="str">
            <v>M2</v>
          </cell>
        </row>
        <row r="165">
          <cell r="A165" t="str">
            <v>e  집수정 뚜껑</v>
          </cell>
        </row>
        <row r="166">
          <cell r="A166" t="str">
            <v>e-1  소형(1130MMX430X75M/M)</v>
          </cell>
          <cell r="C166" t="str">
            <v>개</v>
          </cell>
        </row>
        <row r="167">
          <cell r="A167" t="str">
            <v>e-2  소형(1130MMX780X75M/M)</v>
          </cell>
          <cell r="C167" t="str">
            <v>개</v>
          </cell>
        </row>
        <row r="168">
          <cell r="A168" t="str">
            <v>e-3  소형(995MMX430X32M/M)</v>
          </cell>
          <cell r="C168" t="str">
            <v>개</v>
          </cell>
        </row>
        <row r="169">
          <cell r="A169" t="str">
            <v>e-4  대형(1150MMX675X75M/M)</v>
          </cell>
          <cell r="C169" t="str">
            <v>개</v>
          </cell>
        </row>
        <row r="170">
          <cell r="A170" t="str">
            <v>e-5  대형(1400MMX1200X75M/M)</v>
          </cell>
          <cell r="C170" t="str">
            <v>개</v>
          </cell>
        </row>
        <row r="171">
          <cell r="A171" t="str">
            <v>e-6  대형(1330MMX830X100M/M)</v>
          </cell>
          <cell r="C171" t="str">
            <v>개</v>
          </cell>
        </row>
        <row r="172">
          <cell r="A172" t="str">
            <v>e-7  대형(1530MMX830X100M/M)</v>
          </cell>
          <cell r="C172" t="str">
            <v>개</v>
          </cell>
          <cell r="D172">
            <v>0</v>
          </cell>
          <cell r="E172">
            <v>167650</v>
          </cell>
          <cell r="F172">
            <v>0</v>
          </cell>
        </row>
        <row r="173">
          <cell r="A173" t="str">
            <v>e-8  대형(1730MMX830X100M/M)</v>
          </cell>
          <cell r="C173" t="str">
            <v>개</v>
          </cell>
          <cell r="D173">
            <v>0</v>
          </cell>
          <cell r="E173">
            <v>193650</v>
          </cell>
          <cell r="F173">
            <v>0</v>
          </cell>
        </row>
        <row r="174">
          <cell r="A174" t="str">
            <v>e-9  콘크리트(부체도로용)</v>
          </cell>
          <cell r="C174" t="str">
            <v>개</v>
          </cell>
        </row>
        <row r="175">
          <cell r="A175" t="str">
            <v>f  집수정연결관</v>
          </cell>
        </row>
        <row r="176">
          <cell r="A176" t="str">
            <v>f-1  D=200 M/M</v>
          </cell>
          <cell r="C176" t="str">
            <v>M</v>
          </cell>
        </row>
        <row r="177">
          <cell r="A177" t="str">
            <v>f-2  D=250 M/M</v>
          </cell>
          <cell r="C177" t="str">
            <v>M</v>
          </cell>
        </row>
        <row r="178">
          <cell r="A178" t="str">
            <v>f-3  D=300 M/M</v>
          </cell>
          <cell r="C178" t="str">
            <v>M</v>
          </cell>
        </row>
        <row r="179">
          <cell r="A179" t="str">
            <v>D  암거공</v>
          </cell>
        </row>
        <row r="180">
          <cell r="A180" t="str">
            <v>2-15  암거 및 날개벽공</v>
          </cell>
        </row>
        <row r="181">
          <cell r="A181" t="str">
            <v>a  거푸집</v>
          </cell>
        </row>
        <row r="182">
          <cell r="A182" t="str">
            <v>a-1  합판 3회</v>
          </cell>
          <cell r="C182" t="str">
            <v>M2</v>
          </cell>
          <cell r="D182">
            <v>3111</v>
          </cell>
          <cell r="E182">
            <v>16500</v>
          </cell>
          <cell r="F182">
            <v>51331500</v>
          </cell>
        </row>
        <row r="183">
          <cell r="A183" t="str">
            <v>a-2  합판 4회</v>
          </cell>
          <cell r="C183" t="str">
            <v>M2</v>
          </cell>
          <cell r="D183">
            <v>7</v>
          </cell>
          <cell r="E183">
            <v>14100</v>
          </cell>
          <cell r="F183">
            <v>98700</v>
          </cell>
        </row>
        <row r="184">
          <cell r="A184" t="str">
            <v>a-3  합판 6회</v>
          </cell>
          <cell r="C184" t="str">
            <v>M2</v>
          </cell>
          <cell r="D184">
            <v>3</v>
          </cell>
          <cell r="E184">
            <v>11500</v>
          </cell>
          <cell r="F184">
            <v>34500</v>
          </cell>
        </row>
        <row r="185">
          <cell r="A185" t="str">
            <v>a-4  코팅 거푸집(3회)</v>
          </cell>
          <cell r="C185" t="str">
            <v>M2</v>
          </cell>
          <cell r="D185">
            <v>1078</v>
          </cell>
          <cell r="E185">
            <v>17100</v>
          </cell>
          <cell r="F185">
            <v>18433800</v>
          </cell>
        </row>
        <row r="186">
          <cell r="A186" t="str">
            <v>b  콘크리트</v>
          </cell>
        </row>
        <row r="187">
          <cell r="A187" t="str">
            <v>b-1  2종 32 M/M(철근,펌프카타설)</v>
          </cell>
          <cell r="C187" t="str">
            <v>M3</v>
          </cell>
          <cell r="D187">
            <v>963</v>
          </cell>
          <cell r="E187">
            <v>17000</v>
          </cell>
          <cell r="F187">
            <v>16371000</v>
          </cell>
        </row>
        <row r="188">
          <cell r="A188" t="str">
            <v>b-2  3종 25 M/M(철근)</v>
          </cell>
          <cell r="C188" t="str">
            <v>M3</v>
          </cell>
        </row>
        <row r="189">
          <cell r="A189" t="str">
            <v>b-3  3종 40 M/M(무근)</v>
          </cell>
          <cell r="C189" t="str">
            <v>M3</v>
          </cell>
          <cell r="D189">
            <v>12</v>
          </cell>
          <cell r="E189">
            <v>35700</v>
          </cell>
          <cell r="F189">
            <v>428400</v>
          </cell>
        </row>
        <row r="190">
          <cell r="A190" t="str">
            <v>b-4  5종 50 M/M(무근)</v>
          </cell>
          <cell r="C190" t="str">
            <v>M3</v>
          </cell>
          <cell r="D190">
            <v>66</v>
          </cell>
          <cell r="E190">
            <v>52400</v>
          </cell>
          <cell r="F190">
            <v>3458400</v>
          </cell>
        </row>
        <row r="191">
          <cell r="A191" t="str">
            <v>c  철근 가공 및 조립(복잡)</v>
          </cell>
          <cell r="C191" t="str">
            <v>TON</v>
          </cell>
          <cell r="D191">
            <v>134.511</v>
          </cell>
          <cell r="E191">
            <v>425000</v>
          </cell>
          <cell r="F191">
            <v>57167175</v>
          </cell>
        </row>
        <row r="192">
          <cell r="A192" t="str">
            <v>d  P.V.C PIPE</v>
          </cell>
        </row>
        <row r="193">
          <cell r="A193" t="str">
            <v>d-1  D= 50 M/M</v>
          </cell>
          <cell r="C193" t="str">
            <v>개</v>
          </cell>
          <cell r="D193">
            <v>16</v>
          </cell>
          <cell r="E193">
            <v>510</v>
          </cell>
          <cell r="F193">
            <v>8160</v>
          </cell>
        </row>
        <row r="194">
          <cell r="A194" t="str">
            <v>d-2  D=100 M/M</v>
          </cell>
          <cell r="C194" t="str">
            <v>개</v>
          </cell>
        </row>
        <row r="195">
          <cell r="A195" t="str">
            <v>d-3  D= 16 M/M(통로암거내 전선관)</v>
          </cell>
          <cell r="C195" t="str">
            <v>M</v>
          </cell>
          <cell r="D195">
            <v>64</v>
          </cell>
          <cell r="E195">
            <v>310</v>
          </cell>
          <cell r="F195">
            <v>19840</v>
          </cell>
        </row>
        <row r="196">
          <cell r="A196" t="str">
            <v>d-4  D= 40 M/M(연약지반용)</v>
          </cell>
          <cell r="C196" t="str">
            <v>M</v>
          </cell>
        </row>
        <row r="197">
          <cell r="A197" t="str">
            <v>e  지수판</v>
          </cell>
          <cell r="C197" t="str">
            <v>M</v>
          </cell>
          <cell r="D197">
            <v>86</v>
          </cell>
          <cell r="E197">
            <v>14290</v>
          </cell>
          <cell r="F197">
            <v>1228940</v>
          </cell>
        </row>
        <row r="198">
          <cell r="A198" t="str">
            <v>f  기초 잡석 깔기(T=300M/M)</v>
          </cell>
          <cell r="C198" t="str">
            <v>M3</v>
          </cell>
          <cell r="D198">
            <v>105</v>
          </cell>
          <cell r="E198">
            <v>35350</v>
          </cell>
          <cell r="F198">
            <v>3711750</v>
          </cell>
        </row>
        <row r="199">
          <cell r="A199" t="str">
            <v>g  아스팔트 코팅(2회)</v>
          </cell>
          <cell r="C199" t="str">
            <v>M2</v>
          </cell>
          <cell r="D199">
            <v>1037</v>
          </cell>
          <cell r="E199">
            <v>4200</v>
          </cell>
          <cell r="F199">
            <v>4355400</v>
          </cell>
        </row>
        <row r="200">
          <cell r="A200" t="str">
            <v>m  하  드  너</v>
          </cell>
        </row>
        <row r="201">
          <cell r="A201" t="str">
            <v>m-1  칼라하드너(T=3M/M)</v>
          </cell>
          <cell r="C201" t="str">
            <v>M2</v>
          </cell>
        </row>
        <row r="202">
          <cell r="A202" t="str">
            <v>m-2  일반하드너(T=3M/M)</v>
          </cell>
          <cell r="C202" t="str">
            <v>M2</v>
          </cell>
          <cell r="D202">
            <v>340</v>
          </cell>
          <cell r="E202">
            <v>11000</v>
          </cell>
          <cell r="F202">
            <v>3740000</v>
          </cell>
        </row>
        <row r="203">
          <cell r="A203" t="str">
            <v>n  스틸그레이팅</v>
          </cell>
        </row>
        <row r="204">
          <cell r="A204" t="str">
            <v>n-1  500x995x50M/M</v>
          </cell>
          <cell r="C204" t="str">
            <v>개</v>
          </cell>
        </row>
        <row r="205">
          <cell r="A205" t="str">
            <v>n-2  700x995x50M/M</v>
          </cell>
          <cell r="C205" t="str">
            <v>개</v>
          </cell>
        </row>
        <row r="206">
          <cell r="A206" t="str">
            <v>o  페인트 도색(수성3회)</v>
          </cell>
          <cell r="C206" t="str">
            <v>M2</v>
          </cell>
        </row>
        <row r="207">
          <cell r="A207" t="str">
            <v>p  부직포(0.6x0.6)</v>
          </cell>
          <cell r="C207" t="str">
            <v>M2</v>
          </cell>
          <cell r="D207">
            <v>79</v>
          </cell>
          <cell r="E207">
            <v>1090</v>
          </cell>
          <cell r="F207">
            <v>86110</v>
          </cell>
        </row>
        <row r="208">
          <cell r="A208" t="str">
            <v>q  드레인보드</v>
          </cell>
          <cell r="C208" t="str">
            <v>M2</v>
          </cell>
          <cell r="D208">
            <v>79</v>
          </cell>
          <cell r="E208">
            <v>580</v>
          </cell>
          <cell r="F208">
            <v>45820</v>
          </cell>
        </row>
        <row r="209">
          <cell r="A209" t="str">
            <v>r  암거보강 슬라브용 스치로폴(T=20M/M)</v>
          </cell>
          <cell r="C209" t="str">
            <v>M</v>
          </cell>
        </row>
        <row r="210">
          <cell r="A210" t="str">
            <v>s  수축줄눈</v>
          </cell>
          <cell r="C210" t="str">
            <v>M</v>
          </cell>
          <cell r="D210">
            <v>6</v>
          </cell>
          <cell r="E210">
            <v>940</v>
          </cell>
          <cell r="F210">
            <v>5640</v>
          </cell>
        </row>
        <row r="211">
          <cell r="A211" t="str">
            <v>2.16  물푸기공</v>
          </cell>
          <cell r="C211" t="str">
            <v>HR</v>
          </cell>
        </row>
        <row r="212">
          <cell r="A212" t="str">
            <v>2.17  비계공</v>
          </cell>
        </row>
        <row r="213">
          <cell r="A213" t="str">
            <v>a  강관</v>
          </cell>
          <cell r="C213" t="str">
            <v>M2</v>
          </cell>
          <cell r="D213">
            <v>1834</v>
          </cell>
          <cell r="E213">
            <v>8200</v>
          </cell>
          <cell r="F213">
            <v>15038800</v>
          </cell>
        </row>
        <row r="214">
          <cell r="A214" t="str">
            <v>b  목재4회</v>
          </cell>
          <cell r="C214" t="str">
            <v>M2</v>
          </cell>
        </row>
        <row r="215">
          <cell r="A215" t="str">
            <v>2.18  동바리공</v>
          </cell>
        </row>
        <row r="216">
          <cell r="A216" t="str">
            <v>a  목재 동바리(4회)</v>
          </cell>
          <cell r="C216" t="str">
            <v>공/M3</v>
          </cell>
        </row>
        <row r="217">
          <cell r="A217" t="str">
            <v>b  강관 동바리</v>
          </cell>
        </row>
        <row r="218">
          <cell r="A218" t="str">
            <v>b-1  강관 동바리</v>
          </cell>
          <cell r="C218" t="str">
            <v>공/M3</v>
          </cell>
          <cell r="D218">
            <v>1719</v>
          </cell>
          <cell r="E218">
            <v>6380</v>
          </cell>
          <cell r="F218">
            <v>10967220</v>
          </cell>
        </row>
        <row r="219">
          <cell r="A219" t="str">
            <v>b-2  강관 동바리(수평연결재)</v>
          </cell>
          <cell r="C219" t="str">
            <v>M2</v>
          </cell>
        </row>
        <row r="220">
          <cell r="A220" t="str">
            <v>E  기타공</v>
          </cell>
        </row>
        <row r="221">
          <cell r="A221" t="str">
            <v>2.19  수로보호공</v>
          </cell>
        </row>
        <row r="222">
          <cell r="A222" t="str">
            <v>a  거푸집</v>
          </cell>
        </row>
        <row r="223">
          <cell r="A223" t="str">
            <v>a-1  합판 3회</v>
          </cell>
          <cell r="C223" t="str">
            <v>M2</v>
          </cell>
        </row>
        <row r="224">
          <cell r="A224" t="str">
            <v>a-2  합판 4회</v>
          </cell>
          <cell r="C224" t="str">
            <v>M2</v>
          </cell>
          <cell r="D224">
            <v>0</v>
          </cell>
          <cell r="E224">
            <v>14100</v>
          </cell>
          <cell r="F224">
            <v>0</v>
          </cell>
        </row>
        <row r="225">
          <cell r="A225" t="str">
            <v>a-3  합판 6회</v>
          </cell>
          <cell r="C225" t="str">
            <v>M2</v>
          </cell>
          <cell r="D225">
            <v>0</v>
          </cell>
          <cell r="E225">
            <v>11500</v>
          </cell>
          <cell r="F225">
            <v>0</v>
          </cell>
        </row>
        <row r="226">
          <cell r="A226" t="str">
            <v>b  콘크리트</v>
          </cell>
        </row>
        <row r="227">
          <cell r="A227" t="str">
            <v>b-1  2종 32M/M(철근)</v>
          </cell>
          <cell r="C227" t="str">
            <v>M3</v>
          </cell>
        </row>
        <row r="228">
          <cell r="A228" t="str">
            <v>b-2  3종 25M/M(철근)</v>
          </cell>
          <cell r="C228" t="str">
            <v>M3</v>
          </cell>
        </row>
        <row r="229">
          <cell r="A229" t="str">
            <v>b-3  3종 40M/M(무근)</v>
          </cell>
          <cell r="C229" t="str">
            <v>M3</v>
          </cell>
          <cell r="D229">
            <v>0</v>
          </cell>
          <cell r="E229">
            <v>25400</v>
          </cell>
          <cell r="F229">
            <v>0</v>
          </cell>
        </row>
        <row r="230">
          <cell r="A230" t="str">
            <v>b-4  3종 40M/M(철근)</v>
          </cell>
          <cell r="C230" t="str">
            <v>M3</v>
          </cell>
        </row>
        <row r="231">
          <cell r="A231" t="str">
            <v>b-5  5종 50M/M(무근)</v>
          </cell>
          <cell r="C231" t="str">
            <v>M3</v>
          </cell>
          <cell r="D231">
            <v>0</v>
          </cell>
          <cell r="E231">
            <v>52400</v>
          </cell>
          <cell r="F231">
            <v>0</v>
          </cell>
        </row>
        <row r="232">
          <cell r="A232" t="str">
            <v>c  채움재</v>
          </cell>
          <cell r="C232" t="str">
            <v>M3</v>
          </cell>
          <cell r="D232">
            <v>0</v>
          </cell>
          <cell r="E232">
            <v>37050</v>
          </cell>
          <cell r="F232">
            <v>0</v>
          </cell>
        </row>
        <row r="233">
          <cell r="A233" t="str">
            <v>d  P.V.C 파이프(D=50M/M)</v>
          </cell>
          <cell r="C233" t="str">
            <v>M</v>
          </cell>
        </row>
        <row r="234">
          <cell r="A234" t="str">
            <v>e  돌망태</v>
          </cell>
          <cell r="C234" t="str">
            <v>M2</v>
          </cell>
        </row>
        <row r="235">
          <cell r="A235" t="str">
            <v>2.20  콘크리트 다이크</v>
          </cell>
        </row>
        <row r="236">
          <cell r="A236" t="str">
            <v>a  기계타설</v>
          </cell>
        </row>
        <row r="237">
          <cell r="A237" t="str">
            <v>a-1  형식-1</v>
          </cell>
          <cell r="C237" t="str">
            <v>M</v>
          </cell>
          <cell r="D237">
            <v>0</v>
          </cell>
          <cell r="E237">
            <v>2900</v>
          </cell>
          <cell r="F237">
            <v>0</v>
          </cell>
        </row>
        <row r="238">
          <cell r="A238" t="str">
            <v>a-2  형식-2</v>
          </cell>
          <cell r="C238" t="str">
            <v>M</v>
          </cell>
        </row>
        <row r="239">
          <cell r="A239" t="str">
            <v>b  국도접속부(프리캐스트)</v>
          </cell>
          <cell r="C239" t="str">
            <v>M</v>
          </cell>
        </row>
        <row r="240">
          <cell r="A240" t="str">
            <v>2.21  절토부 소단측구</v>
          </cell>
        </row>
        <row r="241">
          <cell r="A241" t="str">
            <v>a  형식-1(리핑암,발파암구간:L형측구)</v>
          </cell>
          <cell r="C241" t="str">
            <v>M</v>
          </cell>
          <cell r="D241">
            <v>0</v>
          </cell>
          <cell r="E241">
            <v>8520</v>
          </cell>
          <cell r="F241">
            <v>0</v>
          </cell>
        </row>
        <row r="242">
          <cell r="A242" t="str">
            <v>b  형식-2(토사구간:PE반월형 배수로)</v>
          </cell>
          <cell r="C242" t="str">
            <v>M</v>
          </cell>
          <cell r="D242">
            <v>0</v>
          </cell>
          <cell r="E242">
            <v>9300</v>
          </cell>
          <cell r="F242">
            <v>0</v>
          </cell>
        </row>
        <row r="243">
          <cell r="A243" t="str">
            <v>2.22  길어깨다이크 집수거</v>
          </cell>
        </row>
        <row r="244">
          <cell r="A244" t="str">
            <v>a  형식-1(L형)</v>
          </cell>
          <cell r="C244" t="str">
            <v>개</v>
          </cell>
          <cell r="D244">
            <v>0</v>
          </cell>
          <cell r="E244">
            <v>81700</v>
          </cell>
          <cell r="F244">
            <v>0</v>
          </cell>
        </row>
        <row r="245">
          <cell r="A245" t="str">
            <v>b  형식-2(T형)</v>
          </cell>
          <cell r="C245" t="str">
            <v>개</v>
          </cell>
          <cell r="D245">
            <v>0</v>
          </cell>
          <cell r="E245">
            <v>153700</v>
          </cell>
          <cell r="F245">
            <v>0</v>
          </cell>
        </row>
        <row r="246">
          <cell r="A246" t="str">
            <v>2.23  도수로 설치공</v>
          </cell>
        </row>
        <row r="247">
          <cell r="A247" t="str">
            <v>a  거푸집</v>
          </cell>
        </row>
        <row r="248">
          <cell r="A248" t="str">
            <v>a-1  합판 3회</v>
          </cell>
          <cell r="C248" t="str">
            <v>M2</v>
          </cell>
          <cell r="D248">
            <v>0</v>
          </cell>
          <cell r="E248">
            <v>16500</v>
          </cell>
          <cell r="F248">
            <v>0</v>
          </cell>
        </row>
        <row r="249">
          <cell r="A249" t="str">
            <v>a-2  합판 4회</v>
          </cell>
          <cell r="C249" t="str">
            <v>M2</v>
          </cell>
          <cell r="D249">
            <v>0</v>
          </cell>
          <cell r="E249">
            <v>14100</v>
          </cell>
          <cell r="F249">
            <v>0</v>
          </cell>
        </row>
        <row r="250">
          <cell r="A250" t="str">
            <v>b  철근가공조립(간단)</v>
          </cell>
          <cell r="C250" t="str">
            <v>TON</v>
          </cell>
          <cell r="D250">
            <v>0</v>
          </cell>
          <cell r="E250">
            <v>245380</v>
          </cell>
          <cell r="F250">
            <v>0</v>
          </cell>
        </row>
        <row r="251">
          <cell r="A251" t="str">
            <v>c  콘크리트(3종 25M/M)</v>
          </cell>
        </row>
        <row r="252">
          <cell r="A252" t="str">
            <v>c-1  철근구조물(VIB제외)</v>
          </cell>
          <cell r="C252" t="str">
            <v>M3</v>
          </cell>
          <cell r="D252">
            <v>0</v>
          </cell>
          <cell r="E252">
            <v>27200</v>
          </cell>
          <cell r="F252">
            <v>0</v>
          </cell>
        </row>
        <row r="253">
          <cell r="A253" t="str">
            <v>c-2  소형구조물(VIB제외)</v>
          </cell>
          <cell r="C253" t="str">
            <v>M3</v>
          </cell>
          <cell r="D253">
            <v>0</v>
          </cell>
          <cell r="E253">
            <v>35700</v>
          </cell>
          <cell r="F253">
            <v>0</v>
          </cell>
        </row>
        <row r="254">
          <cell r="A254" t="str">
            <v>d  콘크리트(3종 40M/M)</v>
          </cell>
        </row>
        <row r="255">
          <cell r="A255" t="str">
            <v>d-1  철근구조물(VIB제외)</v>
          </cell>
          <cell r="C255" t="str">
            <v>M3</v>
          </cell>
          <cell r="D255">
            <v>0</v>
          </cell>
          <cell r="E255">
            <v>27200</v>
          </cell>
          <cell r="F255">
            <v>0</v>
          </cell>
        </row>
        <row r="256">
          <cell r="A256" t="str">
            <v>d-2  소형구조물(VIB제외)</v>
          </cell>
          <cell r="C256" t="str">
            <v>M3</v>
          </cell>
          <cell r="D256">
            <v>0</v>
          </cell>
          <cell r="E256">
            <v>35700</v>
          </cell>
          <cell r="F256">
            <v>0</v>
          </cell>
        </row>
        <row r="257">
          <cell r="A257" t="str">
            <v>2.24  노면배수공</v>
          </cell>
        </row>
        <row r="258">
          <cell r="A258" t="str">
            <v>a  중분대용 횡배수관</v>
          </cell>
        </row>
        <row r="259">
          <cell r="A259" t="str">
            <v>a-1  D=300 M/M</v>
          </cell>
          <cell r="C259" t="str">
            <v>M</v>
          </cell>
          <cell r="D259">
            <v>0</v>
          </cell>
          <cell r="E259">
            <v>36600</v>
          </cell>
          <cell r="F259">
            <v>0</v>
          </cell>
        </row>
        <row r="260">
          <cell r="A260" t="str">
            <v>a-2  D=450 M/M</v>
          </cell>
          <cell r="C260" t="str">
            <v>M</v>
          </cell>
        </row>
        <row r="261">
          <cell r="A261" t="str">
            <v>b  종배수관(중분대,L측구)</v>
          </cell>
        </row>
        <row r="262">
          <cell r="A262" t="str">
            <v>b-1  D = 300 M/M</v>
          </cell>
          <cell r="C262" t="str">
            <v>M</v>
          </cell>
          <cell r="D262">
            <v>0</v>
          </cell>
          <cell r="E262">
            <v>27520</v>
          </cell>
          <cell r="F262">
            <v>0</v>
          </cell>
        </row>
        <row r="263">
          <cell r="A263" t="str">
            <v>b-2  D = 450 M/M</v>
          </cell>
          <cell r="C263" t="str">
            <v>M</v>
          </cell>
        </row>
        <row r="264">
          <cell r="A264" t="str">
            <v>b-3  D = 600 M/M</v>
          </cell>
          <cell r="C264" t="str">
            <v>M</v>
          </cell>
          <cell r="D264">
            <v>0</v>
          </cell>
          <cell r="E264">
            <v>54400</v>
          </cell>
          <cell r="F264">
            <v>0</v>
          </cell>
        </row>
        <row r="265">
          <cell r="A265" t="str">
            <v>b-4  D = 800 M/M</v>
          </cell>
          <cell r="C265" t="str">
            <v>M</v>
          </cell>
        </row>
        <row r="266">
          <cell r="A266" t="str">
            <v>c  중분대 집수정</v>
          </cell>
        </row>
        <row r="267">
          <cell r="A267" t="str">
            <v>c-1  형식-1(양종방향)</v>
          </cell>
          <cell r="C267" t="str">
            <v>개</v>
          </cell>
          <cell r="D267">
            <v>0</v>
          </cell>
          <cell r="E267">
            <v>214600</v>
          </cell>
          <cell r="F267">
            <v>0</v>
          </cell>
        </row>
        <row r="268">
          <cell r="A268" t="str">
            <v>c-2  형식-2(종횡방향)</v>
          </cell>
          <cell r="C268" t="str">
            <v>개</v>
          </cell>
          <cell r="D268">
            <v>0</v>
          </cell>
          <cell r="E268">
            <v>210800</v>
          </cell>
          <cell r="F268">
            <v>0</v>
          </cell>
        </row>
        <row r="269">
          <cell r="A269" t="str">
            <v>c-3  형식-3(양종횡방향)</v>
          </cell>
          <cell r="C269" t="str">
            <v>개</v>
          </cell>
        </row>
        <row r="270">
          <cell r="A270" t="str">
            <v>d  중분대 U형측구</v>
          </cell>
          <cell r="C270" t="str">
            <v>M</v>
          </cell>
        </row>
        <row r="271">
          <cell r="A271" t="str">
            <v>2.25  용배수로 및 가통</v>
          </cell>
        </row>
        <row r="272">
          <cell r="A272" t="str">
            <v>a  기초잡석깔기</v>
          </cell>
        </row>
        <row r="273">
          <cell r="A273" t="str">
            <v>a-1  T= 50 M/M</v>
          </cell>
          <cell r="C273" t="str">
            <v>M3</v>
          </cell>
        </row>
        <row r="274">
          <cell r="A274" t="str">
            <v>a-2  T=300 M/M</v>
          </cell>
          <cell r="C274" t="str">
            <v>M3</v>
          </cell>
        </row>
        <row r="275">
          <cell r="A275" t="str">
            <v>b  거푸집</v>
          </cell>
        </row>
        <row r="276">
          <cell r="A276" t="str">
            <v>b-1  합판 3회</v>
          </cell>
          <cell r="C276" t="str">
            <v>M2</v>
          </cell>
          <cell r="D276">
            <v>0</v>
          </cell>
          <cell r="E276">
            <v>16500</v>
          </cell>
          <cell r="F276">
            <v>0</v>
          </cell>
        </row>
        <row r="277">
          <cell r="A277" t="str">
            <v>b-2  합판 4회</v>
          </cell>
          <cell r="C277" t="str">
            <v>M2</v>
          </cell>
          <cell r="D277">
            <v>0</v>
          </cell>
          <cell r="E277">
            <v>14100</v>
          </cell>
          <cell r="F277">
            <v>0</v>
          </cell>
        </row>
        <row r="278">
          <cell r="A278" t="str">
            <v>b-3  합판 6회</v>
          </cell>
          <cell r="C278" t="str">
            <v>M2</v>
          </cell>
        </row>
        <row r="279">
          <cell r="A279" t="str">
            <v>c  철근가공조립</v>
          </cell>
        </row>
        <row r="280">
          <cell r="A280" t="str">
            <v>c-1  간단</v>
          </cell>
          <cell r="C280" t="str">
            <v>TON</v>
          </cell>
          <cell r="D280">
            <v>0</v>
          </cell>
          <cell r="E280">
            <v>245380</v>
          </cell>
          <cell r="F280">
            <v>0</v>
          </cell>
        </row>
        <row r="281">
          <cell r="A281" t="str">
            <v>c-2  보통</v>
          </cell>
          <cell r="C281" t="str">
            <v>TON</v>
          </cell>
          <cell r="D281">
            <v>0</v>
          </cell>
          <cell r="E281">
            <v>338200</v>
          </cell>
          <cell r="F281">
            <v>0</v>
          </cell>
        </row>
        <row r="282">
          <cell r="A282" t="str">
            <v>c-3  복잡</v>
          </cell>
          <cell r="C282" t="str">
            <v>TON</v>
          </cell>
        </row>
        <row r="283">
          <cell r="A283" t="str">
            <v>d  콘크리트</v>
          </cell>
        </row>
        <row r="284">
          <cell r="A284" t="str">
            <v>d-1  2종 32M/M(철근)</v>
          </cell>
          <cell r="C284" t="str">
            <v>M3</v>
          </cell>
          <cell r="D284">
            <v>0</v>
          </cell>
          <cell r="E284">
            <v>27700</v>
          </cell>
          <cell r="F284">
            <v>0</v>
          </cell>
        </row>
        <row r="285">
          <cell r="A285" t="str">
            <v>d-2  3종 25M/M(철근)</v>
          </cell>
          <cell r="C285" t="str">
            <v>M3</v>
          </cell>
        </row>
        <row r="286">
          <cell r="A286" t="str">
            <v>d-3  3종 40M/M(무근)</v>
          </cell>
          <cell r="C286" t="str">
            <v>M3</v>
          </cell>
        </row>
        <row r="287">
          <cell r="A287" t="str">
            <v>d-4  5종 50M/M(무근)</v>
          </cell>
          <cell r="C287" t="str">
            <v>M3</v>
          </cell>
          <cell r="D287">
            <v>0</v>
          </cell>
          <cell r="E287">
            <v>52400</v>
          </cell>
          <cell r="F287">
            <v>0</v>
          </cell>
        </row>
        <row r="288">
          <cell r="A288" t="str">
            <v>e  지수판</v>
          </cell>
          <cell r="C288" t="str">
            <v>M</v>
          </cell>
          <cell r="D288">
            <v>0</v>
          </cell>
          <cell r="E288">
            <v>1990</v>
          </cell>
          <cell r="F288">
            <v>0</v>
          </cell>
        </row>
        <row r="289">
          <cell r="A289" t="str">
            <v>f  U형 플륨관</v>
          </cell>
          <cell r="C289" t="str">
            <v>M</v>
          </cell>
        </row>
        <row r="290">
          <cell r="A290" t="str">
            <v>g  가통받침</v>
          </cell>
        </row>
        <row r="291">
          <cell r="A291" t="str">
            <v>g-1  고정단</v>
          </cell>
          <cell r="C291" t="str">
            <v>개</v>
          </cell>
        </row>
        <row r="292">
          <cell r="A292" t="str">
            <v>g-2  가동단</v>
          </cell>
          <cell r="C292" t="str">
            <v>개</v>
          </cell>
        </row>
        <row r="293">
          <cell r="A293" t="str">
            <v>h  신축이음</v>
          </cell>
          <cell r="C293" t="str">
            <v>M</v>
          </cell>
        </row>
        <row r="294">
          <cell r="A294" t="str">
            <v>i  동바리</v>
          </cell>
        </row>
        <row r="295">
          <cell r="A295" t="str">
            <v>i-1  강관동바리</v>
          </cell>
          <cell r="C295" t="str">
            <v>공/M3</v>
          </cell>
          <cell r="D295">
            <v>0</v>
          </cell>
          <cell r="E295">
            <v>6380</v>
          </cell>
          <cell r="F295">
            <v>0</v>
          </cell>
        </row>
        <row r="296">
          <cell r="A296" t="str">
            <v>i-2  강관동바리(수평연결재)</v>
          </cell>
          <cell r="C296" t="str">
            <v>M2</v>
          </cell>
        </row>
        <row r="297">
          <cell r="A297" t="str">
            <v>i-3  목재동바리(4회)</v>
          </cell>
          <cell r="C297" t="str">
            <v>공/M3</v>
          </cell>
        </row>
        <row r="298">
          <cell r="A298" t="str">
            <v>j  비계(강관)</v>
          </cell>
          <cell r="C298" t="str">
            <v>M2</v>
          </cell>
        </row>
        <row r="299">
          <cell r="A299" t="str">
            <v>k  JOINT FILLER</v>
          </cell>
          <cell r="C299" t="str">
            <v>M</v>
          </cell>
          <cell r="D299">
            <v>0</v>
          </cell>
          <cell r="E299">
            <v>4310</v>
          </cell>
          <cell r="F299">
            <v>0</v>
          </cell>
        </row>
        <row r="301">
          <cell r="A301" t="str">
            <v xml:space="preserve">   배  수  공  계</v>
          </cell>
          <cell r="F301">
            <v>504805285</v>
          </cell>
        </row>
        <row r="304">
          <cell r="A304" t="str">
            <v>3. 구  조  물  공</v>
          </cell>
        </row>
        <row r="305">
          <cell r="A305" t="str">
            <v>A  교량 및 옹벽공 공통</v>
          </cell>
        </row>
        <row r="306">
          <cell r="A306" t="str">
            <v>3.01  터 파 기</v>
          </cell>
        </row>
        <row r="307">
          <cell r="A307" t="str">
            <v>a  육상토사</v>
          </cell>
        </row>
        <row r="308">
          <cell r="A308" t="str">
            <v>a-1  0 - 6 M</v>
          </cell>
          <cell r="C308" t="str">
            <v>M3</v>
          </cell>
          <cell r="E308">
            <v>2300</v>
          </cell>
          <cell r="F308">
            <v>0</v>
          </cell>
        </row>
        <row r="309">
          <cell r="A309" t="str">
            <v>a-2  6 M 이상</v>
          </cell>
          <cell r="C309" t="str">
            <v>M3</v>
          </cell>
          <cell r="E309">
            <v>2600</v>
          </cell>
          <cell r="F309">
            <v>0</v>
          </cell>
        </row>
        <row r="310">
          <cell r="A310" t="str">
            <v>b  수중토사</v>
          </cell>
        </row>
        <row r="311">
          <cell r="A311" t="str">
            <v>b-1  0 - 6 M</v>
          </cell>
          <cell r="C311" t="str">
            <v>M3</v>
          </cell>
          <cell r="E311">
            <v>3510</v>
          </cell>
          <cell r="F311">
            <v>0</v>
          </cell>
        </row>
        <row r="312">
          <cell r="A312" t="str">
            <v>b-2  6 M 이상</v>
          </cell>
          <cell r="C312" t="str">
            <v>M3</v>
          </cell>
        </row>
        <row r="313">
          <cell r="A313" t="str">
            <v>c  육상풍화암</v>
          </cell>
        </row>
        <row r="314">
          <cell r="A314" t="str">
            <v>c-1  0 - 6 M</v>
          </cell>
          <cell r="C314" t="str">
            <v>M3</v>
          </cell>
          <cell r="E314">
            <v>47370</v>
          </cell>
          <cell r="F314">
            <v>0</v>
          </cell>
        </row>
        <row r="315">
          <cell r="A315" t="str">
            <v>c-2  6 M 이상</v>
          </cell>
          <cell r="C315" t="str">
            <v>M3</v>
          </cell>
        </row>
        <row r="316">
          <cell r="A316" t="str">
            <v>d  수중풍화암</v>
          </cell>
        </row>
        <row r="317">
          <cell r="A317" t="str">
            <v>d-1  0 - 6 M</v>
          </cell>
          <cell r="C317" t="str">
            <v>M3</v>
          </cell>
          <cell r="E317">
            <v>71060</v>
          </cell>
          <cell r="F317">
            <v>0</v>
          </cell>
        </row>
        <row r="318">
          <cell r="A318" t="str">
            <v>d-2  6 M 이상</v>
          </cell>
          <cell r="C318" t="str">
            <v>M3</v>
          </cell>
        </row>
        <row r="319">
          <cell r="A319" t="str">
            <v>e  육상발파암</v>
          </cell>
        </row>
        <row r="320">
          <cell r="A320" t="str">
            <v>e-1  0 - 6 M</v>
          </cell>
          <cell r="C320" t="str">
            <v>M3</v>
          </cell>
          <cell r="E320">
            <v>63400</v>
          </cell>
          <cell r="F320">
            <v>0</v>
          </cell>
        </row>
        <row r="321">
          <cell r="A321" t="str">
            <v>e-2  6 M 이상</v>
          </cell>
          <cell r="C321" t="str">
            <v>M3</v>
          </cell>
          <cell r="E321">
            <v>87400</v>
          </cell>
          <cell r="F321">
            <v>0</v>
          </cell>
        </row>
        <row r="322">
          <cell r="A322" t="str">
            <v>e-3  면정리및 청소</v>
          </cell>
          <cell r="C322" t="str">
            <v>M2</v>
          </cell>
          <cell r="E322">
            <v>24210</v>
          </cell>
          <cell r="F322">
            <v>0</v>
          </cell>
        </row>
        <row r="323">
          <cell r="A323" t="str">
            <v>f  수중발파암</v>
          </cell>
        </row>
        <row r="324">
          <cell r="A324" t="str">
            <v>f-1  0 - 6 M</v>
          </cell>
          <cell r="C324" t="str">
            <v>M3</v>
          </cell>
          <cell r="E324">
            <v>95200</v>
          </cell>
          <cell r="F324">
            <v>0</v>
          </cell>
        </row>
        <row r="325">
          <cell r="A325" t="str">
            <v>f-2  6 M 이상</v>
          </cell>
          <cell r="C325" t="str">
            <v>M3</v>
          </cell>
          <cell r="E325">
            <v>130700</v>
          </cell>
          <cell r="F325">
            <v>0</v>
          </cell>
        </row>
        <row r="326">
          <cell r="A326" t="str">
            <v>f-3  면정리및 청소</v>
          </cell>
          <cell r="C326" t="str">
            <v>M2</v>
          </cell>
          <cell r="E326">
            <v>36180</v>
          </cell>
          <cell r="F326">
            <v>0</v>
          </cell>
        </row>
        <row r="327">
          <cell r="A327" t="str">
            <v>3.06  되메우기 및 다짐공</v>
          </cell>
        </row>
        <row r="328">
          <cell r="A328" t="str">
            <v>a  되메우기 및 다짐</v>
          </cell>
          <cell r="C328" t="str">
            <v>M3</v>
          </cell>
          <cell r="E328">
            <v>3700</v>
          </cell>
          <cell r="F328">
            <v>0</v>
          </cell>
        </row>
        <row r="329">
          <cell r="A329" t="str">
            <v>b  기초잡석 깔기 및 다짐</v>
          </cell>
          <cell r="C329" t="str">
            <v>M3</v>
          </cell>
        </row>
        <row r="330">
          <cell r="A330" t="str">
            <v>3.10  거푸집공</v>
          </cell>
        </row>
        <row r="331">
          <cell r="A331" t="str">
            <v>a  합판거푸집</v>
          </cell>
        </row>
        <row r="332">
          <cell r="A332" t="str">
            <v>a-1  1 회</v>
          </cell>
          <cell r="C332" t="str">
            <v>M2</v>
          </cell>
        </row>
        <row r="333">
          <cell r="A333" t="str">
            <v>a-2  3 회</v>
          </cell>
        </row>
        <row r="334">
          <cell r="A334" t="str">
            <v>a-2-a  자재비</v>
          </cell>
          <cell r="C334" t="str">
            <v>M2</v>
          </cell>
          <cell r="E334">
            <v>4300</v>
          </cell>
          <cell r="F334">
            <v>0</v>
          </cell>
        </row>
        <row r="335">
          <cell r="A335" t="str">
            <v>a-2-b  설치비</v>
          </cell>
          <cell r="C335" t="str">
            <v>M2</v>
          </cell>
          <cell r="E335">
            <v>12200</v>
          </cell>
          <cell r="F335">
            <v>0</v>
          </cell>
        </row>
        <row r="336">
          <cell r="A336" t="str">
            <v>a-3  4 회</v>
          </cell>
          <cell r="C336" t="str">
            <v>M2</v>
          </cell>
          <cell r="E336">
            <v>14100</v>
          </cell>
          <cell r="F336">
            <v>0</v>
          </cell>
        </row>
        <row r="337">
          <cell r="A337" t="str">
            <v>a-4  6 회</v>
          </cell>
          <cell r="C337" t="str">
            <v>M2</v>
          </cell>
          <cell r="E337">
            <v>11500</v>
          </cell>
          <cell r="F337">
            <v>0</v>
          </cell>
        </row>
        <row r="338">
          <cell r="A338" t="str">
            <v>b  목재원형거푸집(3회)</v>
          </cell>
        </row>
        <row r="339">
          <cell r="A339" t="str">
            <v>b-1  자재비</v>
          </cell>
          <cell r="C339" t="str">
            <v>M2</v>
          </cell>
        </row>
        <row r="340">
          <cell r="A340" t="str">
            <v>b-2  설치비</v>
          </cell>
          <cell r="C340" t="str">
            <v>M2</v>
          </cell>
        </row>
        <row r="341">
          <cell r="A341" t="str">
            <v>c  강재거푸집</v>
          </cell>
        </row>
        <row r="342">
          <cell r="A342" t="str">
            <v>c-1  교각용</v>
          </cell>
          <cell r="C342" t="str">
            <v>M2</v>
          </cell>
          <cell r="E342">
            <v>26500</v>
          </cell>
          <cell r="F342">
            <v>0</v>
          </cell>
        </row>
        <row r="343">
          <cell r="A343" t="str">
            <v>c-2  우물통용</v>
          </cell>
          <cell r="C343" t="str">
            <v>조</v>
          </cell>
        </row>
        <row r="344">
          <cell r="A344" t="str">
            <v>d  무늬거푸집</v>
          </cell>
        </row>
        <row r="345">
          <cell r="A345" t="str">
            <v>d-1  형식 - 1</v>
          </cell>
          <cell r="C345" t="str">
            <v>M2</v>
          </cell>
          <cell r="E345">
            <v>6200</v>
          </cell>
          <cell r="F345">
            <v>0</v>
          </cell>
        </row>
        <row r="346">
          <cell r="A346" t="str">
            <v>d-2  형식 - 2</v>
          </cell>
          <cell r="C346" t="str">
            <v>M2</v>
          </cell>
        </row>
        <row r="347">
          <cell r="A347" t="str">
            <v>e  코팅거푸집 3회</v>
          </cell>
        </row>
        <row r="348">
          <cell r="A348" t="str">
            <v>e-1  자재비</v>
          </cell>
          <cell r="C348" t="str">
            <v>M2</v>
          </cell>
          <cell r="E348">
            <v>4900</v>
          </cell>
          <cell r="F348">
            <v>0</v>
          </cell>
        </row>
        <row r="349">
          <cell r="A349" t="str">
            <v>e-2  설치비</v>
          </cell>
          <cell r="C349" t="str">
            <v>M2</v>
          </cell>
          <cell r="E349">
            <v>12200</v>
          </cell>
          <cell r="F349">
            <v>0</v>
          </cell>
        </row>
        <row r="350">
          <cell r="A350" t="str">
            <v>3.11  비계공(강관)</v>
          </cell>
        </row>
        <row r="351">
          <cell r="A351" t="str">
            <v>a  0   - 30.0 M</v>
          </cell>
          <cell r="C351" t="str">
            <v>M2</v>
          </cell>
          <cell r="E351">
            <v>8200</v>
          </cell>
          <cell r="F351">
            <v>0</v>
          </cell>
        </row>
        <row r="352">
          <cell r="A352" t="str">
            <v>3.12  동바리공</v>
          </cell>
        </row>
        <row r="353">
          <cell r="A353" t="str">
            <v>a  목재동바리공(4공)</v>
          </cell>
        </row>
        <row r="354">
          <cell r="A354" t="str">
            <v>a-1  자재비</v>
          </cell>
          <cell r="C354" t="str">
            <v>공/M3</v>
          </cell>
          <cell r="E354">
            <v>830</v>
          </cell>
          <cell r="F354">
            <v>0</v>
          </cell>
        </row>
        <row r="355">
          <cell r="A355" t="str">
            <v>a-2  설치비</v>
          </cell>
          <cell r="C355" t="str">
            <v>공/M3</v>
          </cell>
          <cell r="E355">
            <v>18800</v>
          </cell>
          <cell r="F355">
            <v>0</v>
          </cell>
        </row>
        <row r="356">
          <cell r="A356" t="str">
            <v>b  강관 동바리공</v>
          </cell>
        </row>
        <row r="357">
          <cell r="A357" t="str">
            <v>b-1  강관 동바리</v>
          </cell>
          <cell r="C357" t="str">
            <v>공/M3</v>
          </cell>
          <cell r="E357">
            <v>16190</v>
          </cell>
          <cell r="F357">
            <v>0</v>
          </cell>
        </row>
        <row r="358">
          <cell r="A358" t="str">
            <v>b-2  강관 동바리(수평연결재)</v>
          </cell>
          <cell r="C358" t="str">
            <v>M2</v>
          </cell>
          <cell r="E358">
            <v>2660</v>
          </cell>
          <cell r="F358">
            <v>0</v>
          </cell>
        </row>
        <row r="359">
          <cell r="A359" t="str">
            <v>c  강재동바리 &lt;4.0*8.0&gt;</v>
          </cell>
          <cell r="C359" t="str">
            <v>M</v>
          </cell>
        </row>
        <row r="360">
          <cell r="A360" t="str">
            <v>3.13  시공 이음(스치로폴)</v>
          </cell>
        </row>
        <row r="361">
          <cell r="A361" t="str">
            <v>a  T = 10 M/M</v>
          </cell>
          <cell r="C361" t="str">
            <v>M2</v>
          </cell>
          <cell r="E361">
            <v>1440</v>
          </cell>
          <cell r="F361">
            <v>0</v>
          </cell>
        </row>
        <row r="362">
          <cell r="A362" t="str">
            <v>b  T = 20 M/M</v>
          </cell>
          <cell r="C362" t="str">
            <v>M2</v>
          </cell>
          <cell r="E362">
            <v>1900</v>
          </cell>
          <cell r="F362">
            <v>0</v>
          </cell>
        </row>
        <row r="363">
          <cell r="A363" t="str">
            <v>3.14  물푸기공</v>
          </cell>
          <cell r="C363" t="str">
            <v>HR</v>
          </cell>
          <cell r="E363">
            <v>2640</v>
          </cell>
          <cell r="F363">
            <v>0</v>
          </cell>
        </row>
        <row r="364">
          <cell r="A364" t="str">
            <v>3.15  철근가공  조립</v>
          </cell>
        </row>
        <row r="365">
          <cell r="A365" t="str">
            <v>a  간  단</v>
          </cell>
          <cell r="C365" t="str">
            <v>TON</v>
          </cell>
          <cell r="E365">
            <v>245380</v>
          </cell>
          <cell r="F365">
            <v>0</v>
          </cell>
        </row>
        <row r="366">
          <cell r="A366" t="str">
            <v>b  보  통</v>
          </cell>
          <cell r="C366" t="str">
            <v>TON</v>
          </cell>
          <cell r="E366">
            <v>338200</v>
          </cell>
          <cell r="F366">
            <v>0</v>
          </cell>
        </row>
        <row r="367">
          <cell r="A367" t="str">
            <v>c  복  잡</v>
          </cell>
          <cell r="C367" t="str">
            <v>TON</v>
          </cell>
          <cell r="E367">
            <v>425000</v>
          </cell>
          <cell r="F367">
            <v>0</v>
          </cell>
        </row>
        <row r="368">
          <cell r="A368" t="str">
            <v>d  매우복잡</v>
          </cell>
          <cell r="C368" t="str">
            <v>TON</v>
          </cell>
          <cell r="E368">
            <v>472800</v>
          </cell>
          <cell r="F368">
            <v>0</v>
          </cell>
        </row>
        <row r="369">
          <cell r="A369" t="str">
            <v>e  스페이셔 설치</v>
          </cell>
        </row>
        <row r="370">
          <cell r="A370" t="str">
            <v>e-1  슬라브및기초</v>
          </cell>
          <cell r="C370" t="str">
            <v>M2</v>
          </cell>
          <cell r="E370">
            <v>80</v>
          </cell>
          <cell r="F370">
            <v>0</v>
          </cell>
        </row>
        <row r="371">
          <cell r="A371" t="str">
            <v>e-2  벽 체</v>
          </cell>
          <cell r="C371" t="str">
            <v>M2</v>
          </cell>
          <cell r="E371">
            <v>170</v>
          </cell>
          <cell r="F371">
            <v>0</v>
          </cell>
        </row>
        <row r="372">
          <cell r="A372" t="str">
            <v>3.16  콘크리트타설공</v>
          </cell>
        </row>
        <row r="373">
          <cell r="A373" t="str">
            <v>a  철근콘크리트(VIB포함)</v>
          </cell>
          <cell r="C373" t="str">
            <v>M3</v>
          </cell>
        </row>
        <row r="374">
          <cell r="A374" t="str">
            <v>b  무근콘크리트(VIB포함)</v>
          </cell>
          <cell r="C374" t="str">
            <v>M3</v>
          </cell>
          <cell r="E374">
            <v>18024</v>
          </cell>
          <cell r="F374">
            <v>0</v>
          </cell>
        </row>
        <row r="375">
          <cell r="A375" t="str">
            <v>c  무근콘크리트(VIB제외)</v>
          </cell>
          <cell r="C375" t="str">
            <v>M3</v>
          </cell>
          <cell r="E375">
            <v>17900</v>
          </cell>
          <cell r="F375">
            <v>0</v>
          </cell>
        </row>
        <row r="376">
          <cell r="A376" t="str">
            <v>d  콘크리트타설(펌프카사용)</v>
          </cell>
        </row>
        <row r="377">
          <cell r="A377" t="str">
            <v>d-1  0 - 15 M</v>
          </cell>
          <cell r="C377" t="str">
            <v>M3</v>
          </cell>
          <cell r="E377">
            <v>9090</v>
          </cell>
          <cell r="F377">
            <v>0</v>
          </cell>
        </row>
        <row r="378">
          <cell r="A378" t="str">
            <v>d-2  15 M 이상</v>
          </cell>
          <cell r="C378" t="str">
            <v>M3</v>
          </cell>
        </row>
        <row r="379">
          <cell r="A379" t="str">
            <v>e  수중 콘크리트</v>
          </cell>
          <cell r="C379" t="str">
            <v>M3</v>
          </cell>
        </row>
        <row r="380">
          <cell r="A380" t="str">
            <v>3.17  표면 처리</v>
          </cell>
        </row>
        <row r="381">
          <cell r="A381" t="str">
            <v>a  슬래브 양생</v>
          </cell>
          <cell r="C381" t="str">
            <v>M2</v>
          </cell>
          <cell r="E381">
            <v>242</v>
          </cell>
          <cell r="F381">
            <v>0</v>
          </cell>
        </row>
        <row r="382">
          <cell r="A382" t="str">
            <v>b  데크 휘니샤 면고르기</v>
          </cell>
          <cell r="C382" t="str">
            <v>M2</v>
          </cell>
          <cell r="E382">
            <v>227</v>
          </cell>
          <cell r="F382">
            <v>0</v>
          </cell>
        </row>
        <row r="383">
          <cell r="A383" t="str">
            <v>3.18  교량받침</v>
          </cell>
        </row>
        <row r="384">
          <cell r="A384" t="str">
            <v>a  탄성고무받침</v>
          </cell>
        </row>
        <row r="385">
          <cell r="A385" t="str">
            <v>a-1  고정단용</v>
          </cell>
        </row>
        <row r="386">
          <cell r="A386" t="str">
            <v>a-1-c  100 TON</v>
          </cell>
          <cell r="C386" t="str">
            <v>개</v>
          </cell>
        </row>
        <row r="387">
          <cell r="A387" t="str">
            <v>a-1-d  135 TON</v>
          </cell>
          <cell r="C387" t="str">
            <v>개</v>
          </cell>
          <cell r="E387">
            <v>1436400</v>
          </cell>
          <cell r="F387">
            <v>0</v>
          </cell>
        </row>
        <row r="388">
          <cell r="A388" t="str">
            <v>a-2  가동단용(일방향)</v>
          </cell>
        </row>
        <row r="389">
          <cell r="A389" t="str">
            <v>a-2-c  100 TON</v>
          </cell>
          <cell r="C389" t="str">
            <v>개</v>
          </cell>
        </row>
        <row r="390">
          <cell r="A390" t="str">
            <v>a-2-d  135 TON</v>
          </cell>
          <cell r="C390" t="str">
            <v>개</v>
          </cell>
          <cell r="E390">
            <v>1194900</v>
          </cell>
          <cell r="F390">
            <v>0</v>
          </cell>
        </row>
        <row r="391">
          <cell r="A391" t="str">
            <v>a-3  가동단용(양방향)</v>
          </cell>
        </row>
        <row r="392">
          <cell r="A392" t="str">
            <v>a-3-c  100 TON</v>
          </cell>
          <cell r="C392" t="str">
            <v>개</v>
          </cell>
        </row>
        <row r="393">
          <cell r="A393" t="str">
            <v>a-3-d  135 TON</v>
          </cell>
          <cell r="C393" t="str">
            <v>개</v>
          </cell>
          <cell r="E393">
            <v>1259700</v>
          </cell>
          <cell r="F393">
            <v>0</v>
          </cell>
        </row>
        <row r="394">
          <cell r="A394" t="str">
            <v>3.19  신축장치</v>
          </cell>
        </row>
        <row r="395">
          <cell r="A395" t="str">
            <v>a  자재비</v>
          </cell>
        </row>
        <row r="396">
          <cell r="A396" t="str">
            <v>a-1  35 M/M</v>
          </cell>
          <cell r="C396" t="str">
            <v>M</v>
          </cell>
        </row>
        <row r="397">
          <cell r="A397" t="str">
            <v>a-2  45 M/M</v>
          </cell>
          <cell r="C397" t="str">
            <v>M</v>
          </cell>
        </row>
        <row r="398">
          <cell r="A398" t="str">
            <v>a-3  50 M/M</v>
          </cell>
          <cell r="C398" t="str">
            <v>M</v>
          </cell>
          <cell r="E398">
            <v>191000</v>
          </cell>
          <cell r="F398">
            <v>0</v>
          </cell>
        </row>
        <row r="399">
          <cell r="A399" t="str">
            <v>a-4  70 M/M</v>
          </cell>
          <cell r="C399" t="str">
            <v>M</v>
          </cell>
        </row>
        <row r="400">
          <cell r="A400" t="str">
            <v>a-5  80 M/M</v>
          </cell>
          <cell r="C400" t="str">
            <v>M</v>
          </cell>
          <cell r="E400">
            <v>359000</v>
          </cell>
          <cell r="F400">
            <v>0</v>
          </cell>
        </row>
        <row r="401">
          <cell r="A401" t="str">
            <v>a-6  100 M/M</v>
          </cell>
          <cell r="C401" t="str">
            <v>M</v>
          </cell>
        </row>
        <row r="402">
          <cell r="A402" t="str">
            <v>b  설치비</v>
          </cell>
          <cell r="C402" t="str">
            <v>M</v>
          </cell>
          <cell r="E402">
            <v>22010</v>
          </cell>
          <cell r="F402">
            <v>0</v>
          </cell>
        </row>
        <row r="403">
          <cell r="A403" t="str">
            <v>3.20  방수공</v>
          </cell>
        </row>
        <row r="404">
          <cell r="A404" t="str">
            <v>a  교면  방수</v>
          </cell>
          <cell r="C404" t="str">
            <v>M2</v>
          </cell>
          <cell r="E404">
            <v>1094</v>
          </cell>
          <cell r="F404">
            <v>0</v>
          </cell>
        </row>
        <row r="405">
          <cell r="A405" t="str">
            <v>b  ASPHALT 방수</v>
          </cell>
          <cell r="C405" t="str">
            <v>M2</v>
          </cell>
          <cell r="E405">
            <v>4200</v>
          </cell>
          <cell r="F405">
            <v>0</v>
          </cell>
        </row>
        <row r="406">
          <cell r="A406" t="str">
            <v>c  SHEET 방수</v>
          </cell>
        </row>
        <row r="407">
          <cell r="A407" t="str">
            <v>c-1  수평 T=2 M/M</v>
          </cell>
          <cell r="C407" t="str">
            <v>M2</v>
          </cell>
          <cell r="E407">
            <v>10770</v>
          </cell>
          <cell r="F407">
            <v>0</v>
          </cell>
        </row>
        <row r="408">
          <cell r="A408" t="str">
            <v>c-2  수직 T=2 M/M</v>
          </cell>
          <cell r="C408" t="str">
            <v>M2</v>
          </cell>
        </row>
        <row r="409">
          <cell r="A409" t="str">
            <v>d  P V C 지수판</v>
          </cell>
          <cell r="C409" t="str">
            <v>M</v>
          </cell>
        </row>
        <row r="410">
          <cell r="A410" t="str">
            <v>e  벽돌 쌓기</v>
          </cell>
          <cell r="C410" t="str">
            <v>M2</v>
          </cell>
        </row>
        <row r="411">
          <cell r="A411" t="str">
            <v>f  보호몰탈</v>
          </cell>
          <cell r="C411" t="str">
            <v>M2</v>
          </cell>
        </row>
        <row r="412">
          <cell r="A412" t="str">
            <v>3.21  DOWEL   설치공</v>
          </cell>
        </row>
        <row r="413">
          <cell r="A413" t="str">
            <v>a  교 량 용</v>
          </cell>
          <cell r="C413" t="str">
            <v>개</v>
          </cell>
        </row>
        <row r="414">
          <cell r="A414" t="str">
            <v>b  APPROACH-SLAB 용</v>
          </cell>
          <cell r="C414" t="str">
            <v>개</v>
          </cell>
          <cell r="E414">
            <v>7000</v>
          </cell>
          <cell r="F414">
            <v>0</v>
          </cell>
        </row>
        <row r="415">
          <cell r="A415" t="str">
            <v>3.22  무수축 콘크리트공</v>
          </cell>
        </row>
        <row r="416">
          <cell r="A416" t="str">
            <v>a  무수축 몰탈</v>
          </cell>
          <cell r="C416" t="str">
            <v>M3</v>
          </cell>
          <cell r="E416">
            <v>122880</v>
          </cell>
          <cell r="F416">
            <v>0</v>
          </cell>
        </row>
        <row r="417">
          <cell r="A417" t="str">
            <v>b  무수축 콘크리트</v>
          </cell>
          <cell r="C417" t="str">
            <v>M3</v>
          </cell>
          <cell r="E417">
            <v>149000</v>
          </cell>
          <cell r="F417">
            <v>0</v>
          </cell>
        </row>
        <row r="418">
          <cell r="A418" t="str">
            <v>3.23  배수 시설공</v>
          </cell>
        </row>
        <row r="419">
          <cell r="A419" t="str">
            <v>a  일반교량용(하천교량용)</v>
          </cell>
        </row>
        <row r="420">
          <cell r="A420" t="str">
            <v>a-1  배수구(스텐레스)</v>
          </cell>
          <cell r="C420" t="str">
            <v>개</v>
          </cell>
          <cell r="E420">
            <v>42120</v>
          </cell>
          <cell r="F420">
            <v>0</v>
          </cell>
        </row>
        <row r="421">
          <cell r="A421" t="str">
            <v>a-2  배수구(아연도강관,D=150M/M)</v>
          </cell>
          <cell r="C421" t="str">
            <v>M</v>
          </cell>
          <cell r="E421">
            <v>10400</v>
          </cell>
          <cell r="F421">
            <v>0</v>
          </cell>
        </row>
        <row r="422">
          <cell r="A422" t="str">
            <v>b  육교용</v>
          </cell>
        </row>
        <row r="423">
          <cell r="A423" t="str">
            <v>b-1  배수구(스텐레스)</v>
          </cell>
          <cell r="C423" t="str">
            <v>개</v>
          </cell>
          <cell r="E423">
            <v>87800</v>
          </cell>
          <cell r="F423">
            <v>0</v>
          </cell>
        </row>
        <row r="424">
          <cell r="A424" t="str">
            <v>b-2  연결 배수구(스텐레스)</v>
          </cell>
          <cell r="C424" t="str">
            <v>개</v>
          </cell>
          <cell r="E424">
            <v>140800</v>
          </cell>
          <cell r="F424">
            <v>0</v>
          </cell>
        </row>
        <row r="425">
          <cell r="A425" t="str">
            <v>b-3  직  관</v>
          </cell>
          <cell r="C425" t="str">
            <v>M</v>
          </cell>
          <cell r="E425">
            <v>67500</v>
          </cell>
          <cell r="F425">
            <v>0</v>
          </cell>
        </row>
        <row r="426">
          <cell r="A426" t="str">
            <v>b-4  곡  관</v>
          </cell>
          <cell r="C426" t="str">
            <v>개</v>
          </cell>
          <cell r="E426">
            <v>26240</v>
          </cell>
          <cell r="F426">
            <v>0</v>
          </cell>
        </row>
        <row r="427">
          <cell r="A427" t="str">
            <v>b-5  연결부(스텐레스)</v>
          </cell>
          <cell r="C427" t="str">
            <v>개</v>
          </cell>
          <cell r="E427">
            <v>14430</v>
          </cell>
          <cell r="F427">
            <v>0</v>
          </cell>
        </row>
        <row r="428">
          <cell r="A428" t="str">
            <v>3.24  교명판및 설명판</v>
          </cell>
        </row>
        <row r="429">
          <cell r="A429" t="str">
            <v>a  교명판</v>
          </cell>
          <cell r="C429" t="str">
            <v>개</v>
          </cell>
          <cell r="E429">
            <v>11240</v>
          </cell>
          <cell r="F429">
            <v>0</v>
          </cell>
        </row>
        <row r="430">
          <cell r="A430" t="str">
            <v>b  설명판</v>
          </cell>
          <cell r="C430" t="str">
            <v>개</v>
          </cell>
          <cell r="E430">
            <v>15020</v>
          </cell>
          <cell r="F430">
            <v>0</v>
          </cell>
        </row>
        <row r="431">
          <cell r="A431" t="str">
            <v>c  교명주</v>
          </cell>
          <cell r="C431" t="str">
            <v>개</v>
          </cell>
          <cell r="E431">
            <v>997000</v>
          </cell>
          <cell r="F431">
            <v>0</v>
          </cell>
        </row>
        <row r="432">
          <cell r="A432" t="str">
            <v>3.25  교대 및 교각 보호공</v>
          </cell>
        </row>
        <row r="433">
          <cell r="A433" t="str">
            <v>a  세굴방지용 사석채움</v>
          </cell>
          <cell r="C433" t="str">
            <v>M3</v>
          </cell>
          <cell r="E433">
            <v>28850</v>
          </cell>
          <cell r="F433">
            <v>0</v>
          </cell>
        </row>
        <row r="434">
          <cell r="A434" t="str">
            <v>b  교대보호블럭</v>
          </cell>
        </row>
        <row r="435">
          <cell r="A435" t="str">
            <v>b-1  하천용(형식-1)</v>
          </cell>
          <cell r="C435" t="str">
            <v>M2</v>
          </cell>
        </row>
        <row r="436">
          <cell r="A436" t="str">
            <v>b-2  육교용(형식-2)</v>
          </cell>
          <cell r="C436" t="str">
            <v>M2</v>
          </cell>
          <cell r="E436">
            <v>21500</v>
          </cell>
          <cell r="F436">
            <v>0</v>
          </cell>
        </row>
        <row r="437">
          <cell r="A437" t="str">
            <v>c  돌망태</v>
          </cell>
          <cell r="C437" t="str">
            <v>M2</v>
          </cell>
        </row>
        <row r="438">
          <cell r="A438" t="str">
            <v>3.26  측량기준점 설치</v>
          </cell>
          <cell r="C438" t="str">
            <v>개</v>
          </cell>
          <cell r="E438">
            <v>18900</v>
          </cell>
          <cell r="F438">
            <v>0</v>
          </cell>
        </row>
        <row r="439">
          <cell r="A439" t="str">
            <v>3.27  콘크리트 생산 또는 구입</v>
          </cell>
        </row>
        <row r="440">
          <cell r="A440" t="str">
            <v>a  P.C 19 M/M</v>
          </cell>
          <cell r="C440" t="str">
            <v>M3</v>
          </cell>
          <cell r="E440">
            <v>4400</v>
          </cell>
          <cell r="F440">
            <v>0</v>
          </cell>
        </row>
        <row r="441">
          <cell r="A441" t="str">
            <v>b  1종  콘크리트</v>
          </cell>
        </row>
        <row r="442">
          <cell r="A442" t="str">
            <v>b-1  25 M/M(일반)</v>
          </cell>
          <cell r="C442" t="str">
            <v>M3</v>
          </cell>
          <cell r="E442">
            <v>4200</v>
          </cell>
          <cell r="F442">
            <v>0</v>
          </cell>
        </row>
        <row r="443">
          <cell r="A443" t="str">
            <v>b-2  25 M/M(섬유보강재)</v>
          </cell>
          <cell r="C443" t="str">
            <v>M3</v>
          </cell>
          <cell r="E443">
            <v>8800</v>
          </cell>
          <cell r="F443">
            <v>0</v>
          </cell>
        </row>
        <row r="444">
          <cell r="A444" t="str">
            <v>c  2종  콘크리트</v>
          </cell>
        </row>
        <row r="445">
          <cell r="A445" t="str">
            <v>c-1  32 M/M(일반)</v>
          </cell>
          <cell r="C445" t="str">
            <v>M3</v>
          </cell>
          <cell r="E445">
            <v>4200</v>
          </cell>
          <cell r="F445">
            <v>0</v>
          </cell>
        </row>
        <row r="446">
          <cell r="A446" t="str">
            <v>c-2  25 M/M(수중)</v>
          </cell>
          <cell r="C446" t="str">
            <v>M3</v>
          </cell>
        </row>
        <row r="447">
          <cell r="A447" t="str">
            <v>c-3  32 M/M(내황산염시멘트)</v>
          </cell>
          <cell r="C447" t="str">
            <v>M3</v>
          </cell>
        </row>
        <row r="448">
          <cell r="A448" t="str">
            <v>c-4  25 M/M(내황산염시멘트)</v>
          </cell>
          <cell r="C448" t="str">
            <v>M3</v>
          </cell>
        </row>
        <row r="449">
          <cell r="A449" t="str">
            <v>d  3종  콘크리트</v>
          </cell>
        </row>
        <row r="450">
          <cell r="A450" t="str">
            <v>d-1  25 M/M(일반)</v>
          </cell>
          <cell r="C450" t="str">
            <v>M3</v>
          </cell>
        </row>
        <row r="451">
          <cell r="A451" t="str">
            <v>d-2  25 M/M(수중)</v>
          </cell>
          <cell r="C451" t="str">
            <v>M3</v>
          </cell>
        </row>
        <row r="452">
          <cell r="A452" t="str">
            <v>d-3  40 M/M(일반)</v>
          </cell>
          <cell r="C452" t="str">
            <v>M3</v>
          </cell>
          <cell r="E452">
            <v>3800</v>
          </cell>
          <cell r="F452">
            <v>0</v>
          </cell>
        </row>
        <row r="453">
          <cell r="A453" t="str">
            <v>d-4  40 M/M(수중)</v>
          </cell>
          <cell r="C453" t="str">
            <v>M3</v>
          </cell>
        </row>
        <row r="454">
          <cell r="A454" t="str">
            <v>e  5종  콘크리트</v>
          </cell>
        </row>
        <row r="455">
          <cell r="A455" t="str">
            <v>e-1  50 M/M(일반)</v>
          </cell>
          <cell r="C455" t="str">
            <v>M3</v>
          </cell>
          <cell r="E455">
            <v>33800</v>
          </cell>
          <cell r="F455">
            <v>0</v>
          </cell>
        </row>
        <row r="456">
          <cell r="A456" t="str">
            <v>e-2  50 M/M(수중)</v>
          </cell>
          <cell r="C456" t="str">
            <v>M3</v>
          </cell>
        </row>
        <row r="457">
          <cell r="A457" t="str">
            <v>3.28  콘크리트 운반</v>
          </cell>
          <cell r="C457" t="str">
            <v>M3</v>
          </cell>
          <cell r="E457">
            <v>3500</v>
          </cell>
          <cell r="F457">
            <v>0</v>
          </cell>
        </row>
        <row r="458">
          <cell r="A458" t="str">
            <v>3.29  배치플랜트</v>
          </cell>
        </row>
        <row r="459">
          <cell r="A459" t="str">
            <v>a  설치공</v>
          </cell>
          <cell r="C459" t="str">
            <v>식</v>
          </cell>
          <cell r="D459">
            <v>0.16500000000000001</v>
          </cell>
          <cell r="E459">
            <v>53038000</v>
          </cell>
          <cell r="F459">
            <v>8751270</v>
          </cell>
        </row>
        <row r="460">
          <cell r="A460" t="str">
            <v>b  철거공</v>
          </cell>
          <cell r="C460" t="str">
            <v>식</v>
          </cell>
          <cell r="D460">
            <v>0</v>
          </cell>
          <cell r="E460">
            <v>9394000</v>
          </cell>
          <cell r="F460">
            <v>0</v>
          </cell>
        </row>
        <row r="461">
          <cell r="A461" t="str">
            <v>3.30  교량난간및 전선관설치</v>
          </cell>
        </row>
        <row r="462">
          <cell r="A462" t="str">
            <v>a  난간</v>
          </cell>
          <cell r="C462" t="str">
            <v>M</v>
          </cell>
          <cell r="E462">
            <v>189100</v>
          </cell>
          <cell r="F462">
            <v>0</v>
          </cell>
        </row>
        <row r="463">
          <cell r="A463" t="str">
            <v>b  전선관</v>
          </cell>
        </row>
        <row r="464">
          <cell r="A464" t="str">
            <v>b-1  전선관(D=50M/M)</v>
          </cell>
          <cell r="C464" t="str">
            <v>M</v>
          </cell>
        </row>
        <row r="465">
          <cell r="A465" t="str">
            <v>b-2  전선관(D=100M/M)</v>
          </cell>
          <cell r="C465" t="str">
            <v>M</v>
          </cell>
          <cell r="E465">
            <v>4200</v>
          </cell>
          <cell r="F465">
            <v>0</v>
          </cell>
        </row>
        <row r="466">
          <cell r="A466" t="str">
            <v>b-3  전선관(D=150M/M)</v>
          </cell>
          <cell r="C466" t="str">
            <v>M</v>
          </cell>
          <cell r="E466">
            <v>7460</v>
          </cell>
          <cell r="F466">
            <v>0</v>
          </cell>
        </row>
        <row r="467">
          <cell r="A467" t="str">
            <v>3.31  점검용 계단 및 STEEL GRATING</v>
          </cell>
        </row>
        <row r="468">
          <cell r="A468" t="str">
            <v>a  점검용 계단</v>
          </cell>
          <cell r="C468" t="str">
            <v>개</v>
          </cell>
          <cell r="E468">
            <v>1087600</v>
          </cell>
          <cell r="F468">
            <v>0</v>
          </cell>
        </row>
        <row r="469">
          <cell r="A469" t="str">
            <v>b  STEEL GRATING</v>
          </cell>
          <cell r="C469" t="str">
            <v>M2</v>
          </cell>
        </row>
        <row r="470">
          <cell r="A470" t="str">
            <v>c  NOTCH</v>
          </cell>
          <cell r="C470" t="str">
            <v>M</v>
          </cell>
          <cell r="E470">
            <v>1990</v>
          </cell>
          <cell r="F470">
            <v>0</v>
          </cell>
        </row>
        <row r="471">
          <cell r="A471" t="str">
            <v>B  BEAM 교</v>
          </cell>
        </row>
        <row r="472">
          <cell r="A472" t="str">
            <v>3.32  BEAM교(PC, PREFLEX)</v>
          </cell>
        </row>
        <row r="473">
          <cell r="A473" t="str">
            <v>a  P.C BEAM</v>
          </cell>
        </row>
        <row r="474">
          <cell r="A474" t="str">
            <v>a-1  P.C. BEAM 제작</v>
          </cell>
        </row>
        <row r="475">
          <cell r="A475" t="str">
            <v>a-1-a  L = 25 M</v>
          </cell>
          <cell r="C475" t="str">
            <v>본</v>
          </cell>
        </row>
        <row r="476">
          <cell r="A476" t="str">
            <v>a-1-b  L = 30 M</v>
          </cell>
          <cell r="C476" t="str">
            <v>본</v>
          </cell>
          <cell r="E476">
            <v>10257800</v>
          </cell>
          <cell r="F476">
            <v>0</v>
          </cell>
        </row>
        <row r="477">
          <cell r="A477" t="str">
            <v>a-1-c  L = 30 M  H = 1.7 M</v>
          </cell>
          <cell r="C477" t="str">
            <v>본</v>
          </cell>
        </row>
        <row r="478">
          <cell r="A478" t="str">
            <v>a-2  P.C. BEAM 가설</v>
          </cell>
        </row>
        <row r="479">
          <cell r="A479" t="str">
            <v>a-2-a  L = 25 M</v>
          </cell>
          <cell r="C479" t="str">
            <v>본</v>
          </cell>
        </row>
        <row r="480">
          <cell r="A480" t="str">
            <v>a-2-b  L = 30 M</v>
          </cell>
          <cell r="C480" t="str">
            <v>본</v>
          </cell>
          <cell r="E480">
            <v>1108400</v>
          </cell>
          <cell r="F480">
            <v>0</v>
          </cell>
        </row>
        <row r="481">
          <cell r="A481" t="str">
            <v>a-2-c  L = 30 M  H = 1.7 M</v>
          </cell>
          <cell r="C481" t="str">
            <v>본</v>
          </cell>
        </row>
        <row r="482">
          <cell r="A482" t="str">
            <v>E  옹  벽  공</v>
          </cell>
        </row>
        <row r="483">
          <cell r="A483" t="str">
            <v>3.41  옹벽 배수시설공</v>
          </cell>
        </row>
        <row r="484">
          <cell r="A484" t="str">
            <v>a  P.V.C 파이프(D=100M/M)</v>
          </cell>
          <cell r="C484" t="str">
            <v>M</v>
          </cell>
          <cell r="E484">
            <v>3220</v>
          </cell>
          <cell r="F484">
            <v>0</v>
          </cell>
        </row>
        <row r="485">
          <cell r="A485" t="str">
            <v>b  잡석채움</v>
          </cell>
          <cell r="C485" t="str">
            <v>M3</v>
          </cell>
        </row>
        <row r="486">
          <cell r="A486" t="str">
            <v>c  부직포</v>
          </cell>
          <cell r="C486" t="str">
            <v>M2</v>
          </cell>
          <cell r="E486">
            <v>1390</v>
          </cell>
          <cell r="F486">
            <v>0</v>
          </cell>
        </row>
        <row r="487">
          <cell r="A487" t="str">
            <v>d  DRAIN BOARD</v>
          </cell>
          <cell r="C487" t="str">
            <v>M2</v>
          </cell>
          <cell r="E487">
            <v>580</v>
          </cell>
          <cell r="F487">
            <v>0</v>
          </cell>
        </row>
        <row r="488">
          <cell r="A488" t="str">
            <v>3.42  옹벽 신축 장치</v>
          </cell>
        </row>
        <row r="489">
          <cell r="A489" t="str">
            <v>a  스치로폴(T=20M/M)</v>
          </cell>
          <cell r="C489" t="str">
            <v>M2</v>
          </cell>
          <cell r="E489">
            <v>1900</v>
          </cell>
          <cell r="F489">
            <v>0</v>
          </cell>
        </row>
        <row r="490">
          <cell r="A490" t="str">
            <v>b  다웰바설치</v>
          </cell>
          <cell r="C490" t="str">
            <v>개</v>
          </cell>
          <cell r="E490">
            <v>5990</v>
          </cell>
          <cell r="F490">
            <v>0</v>
          </cell>
        </row>
        <row r="491">
          <cell r="A491" t="str">
            <v>c  실런트(비중 1.40)</v>
          </cell>
          <cell r="C491" t="str">
            <v>M</v>
          </cell>
          <cell r="E491">
            <v>940</v>
          </cell>
          <cell r="F491">
            <v>0</v>
          </cell>
        </row>
        <row r="492">
          <cell r="A492" t="str">
            <v>3.48  교량점검시설</v>
          </cell>
        </row>
        <row r="493">
          <cell r="A493" t="str">
            <v>a  형식-1(교대)</v>
          </cell>
          <cell r="C493" t="str">
            <v>개</v>
          </cell>
        </row>
        <row r="494">
          <cell r="A494" t="str">
            <v>b  형식-2(π형)</v>
          </cell>
          <cell r="C494" t="str">
            <v>개</v>
          </cell>
          <cell r="E494">
            <v>9847000</v>
          </cell>
          <cell r="F494">
            <v>0</v>
          </cell>
        </row>
        <row r="495">
          <cell r="A495" t="str">
            <v>c  형식-3(T형)</v>
          </cell>
          <cell r="C495" t="str">
            <v>개</v>
          </cell>
          <cell r="E495">
            <v>9847000</v>
          </cell>
          <cell r="F495">
            <v>0</v>
          </cell>
        </row>
        <row r="496">
          <cell r="A496" t="str">
            <v>d  형식-4(문형,라멘식)</v>
          </cell>
          <cell r="C496" t="str">
            <v>개</v>
          </cell>
        </row>
        <row r="497">
          <cell r="A497" t="str">
            <v>e  형식-5(다주식)</v>
          </cell>
          <cell r="C497" t="str">
            <v>개</v>
          </cell>
        </row>
        <row r="498">
          <cell r="A498" t="str">
            <v>f  형식-6(햄머헤드형)</v>
          </cell>
          <cell r="C498" t="str">
            <v>개</v>
          </cell>
        </row>
        <row r="499">
          <cell r="A499" t="str">
            <v>g  형식-7(문형,중공식)</v>
          </cell>
          <cell r="C499" t="str">
            <v>개</v>
          </cell>
        </row>
        <row r="501">
          <cell r="A501" t="str">
            <v xml:space="preserve">     구 조 물 공 계</v>
          </cell>
          <cell r="F501">
            <v>8751270</v>
          </cell>
        </row>
        <row r="504">
          <cell r="A504" t="str">
            <v>4.  포  장  공</v>
          </cell>
        </row>
        <row r="505">
          <cell r="A505" t="str">
            <v>A  보조기층공</v>
          </cell>
        </row>
        <row r="506">
          <cell r="A506" t="str">
            <v>4.01  선택재료층 운반,포설및 다짐</v>
          </cell>
        </row>
        <row r="507">
          <cell r="A507" t="str">
            <v>a  T = 15 CM</v>
          </cell>
          <cell r="C507" t="str">
            <v>M3</v>
          </cell>
          <cell r="D507">
            <v>0</v>
          </cell>
          <cell r="E507">
            <v>4330</v>
          </cell>
          <cell r="F507">
            <v>0</v>
          </cell>
        </row>
        <row r="508">
          <cell r="A508" t="str">
            <v>b  T = 20 CM</v>
          </cell>
          <cell r="C508" t="str">
            <v>M3</v>
          </cell>
          <cell r="D508">
            <v>0</v>
          </cell>
          <cell r="E508">
            <v>3890</v>
          </cell>
          <cell r="F508">
            <v>0</v>
          </cell>
        </row>
        <row r="509">
          <cell r="A509" t="str">
            <v>c  T = 25 CM</v>
          </cell>
          <cell r="C509" t="str">
            <v>M3</v>
          </cell>
        </row>
        <row r="510">
          <cell r="A510" t="str">
            <v>d  T = 28 CM</v>
          </cell>
          <cell r="C510" t="str">
            <v>M3</v>
          </cell>
        </row>
        <row r="511">
          <cell r="A511" t="str">
            <v>e  T = 30 CM</v>
          </cell>
          <cell r="C511" t="str">
            <v>M3</v>
          </cell>
        </row>
        <row r="512">
          <cell r="A512" t="str">
            <v>f  T = 33 CM</v>
          </cell>
          <cell r="C512" t="str">
            <v>M3</v>
          </cell>
        </row>
        <row r="513">
          <cell r="A513" t="str">
            <v>g  T = 35 CM</v>
          </cell>
          <cell r="C513" t="str">
            <v>M3</v>
          </cell>
        </row>
        <row r="514">
          <cell r="A514" t="str">
            <v>h  T = 40 CM</v>
          </cell>
          <cell r="C514" t="str">
            <v>M3</v>
          </cell>
        </row>
        <row r="515">
          <cell r="A515" t="str">
            <v>i  T = 50 CM</v>
          </cell>
          <cell r="C515" t="str">
            <v>M3</v>
          </cell>
        </row>
        <row r="516">
          <cell r="A516" t="str">
            <v>j  T = 60 CM</v>
          </cell>
          <cell r="C516" t="str">
            <v>M3</v>
          </cell>
        </row>
        <row r="517">
          <cell r="A517" t="str">
            <v>k  백호우포설</v>
          </cell>
          <cell r="C517" t="str">
            <v>M3</v>
          </cell>
          <cell r="D517">
            <v>0</v>
          </cell>
          <cell r="E517">
            <v>4180</v>
          </cell>
          <cell r="F517">
            <v>0</v>
          </cell>
        </row>
        <row r="518">
          <cell r="A518" t="str">
            <v>4.02  보조기층 운반,포설및 다짐</v>
          </cell>
        </row>
        <row r="519">
          <cell r="A519" t="str">
            <v>a  T = 15 CM</v>
          </cell>
          <cell r="C519" t="str">
            <v>M3</v>
          </cell>
        </row>
        <row r="520">
          <cell r="A520" t="str">
            <v>b  T = 20 CM</v>
          </cell>
          <cell r="C520" t="str">
            <v>M3</v>
          </cell>
        </row>
        <row r="521">
          <cell r="A521" t="str">
            <v>c  T = 25 CM</v>
          </cell>
          <cell r="C521" t="str">
            <v>M3</v>
          </cell>
        </row>
        <row r="522">
          <cell r="A522" t="str">
            <v>d  T = 30 CM</v>
          </cell>
          <cell r="C522" t="str">
            <v>M3</v>
          </cell>
        </row>
        <row r="523">
          <cell r="A523" t="str">
            <v>e  T = 35 CM</v>
          </cell>
          <cell r="C523" t="str">
            <v>M3</v>
          </cell>
        </row>
        <row r="524">
          <cell r="A524" t="str">
            <v>f  T = 40 CM</v>
          </cell>
          <cell r="C524" t="str">
            <v>M3</v>
          </cell>
        </row>
        <row r="525">
          <cell r="A525" t="str">
            <v>g  T = 45 CM</v>
          </cell>
          <cell r="C525" t="str">
            <v>M3</v>
          </cell>
        </row>
        <row r="526">
          <cell r="A526" t="str">
            <v>h  T = 46 CM</v>
          </cell>
          <cell r="C526" t="str">
            <v>M3</v>
          </cell>
        </row>
        <row r="527">
          <cell r="A527" t="str">
            <v>i  백호우포설</v>
          </cell>
          <cell r="C527" t="str">
            <v>M3</v>
          </cell>
          <cell r="D527">
            <v>0</v>
          </cell>
          <cell r="E527">
            <v>4180</v>
          </cell>
          <cell r="F527">
            <v>0</v>
          </cell>
        </row>
        <row r="528">
          <cell r="A528" t="str">
            <v>B  콘크리트 포장공</v>
          </cell>
        </row>
        <row r="529">
          <cell r="A529" t="str">
            <v>4.03  린 콘크리트기층(T=15CM)</v>
          </cell>
        </row>
        <row r="530">
          <cell r="A530" t="str">
            <v>a  생산및 운반</v>
          </cell>
          <cell r="C530" t="str">
            <v>M3</v>
          </cell>
          <cell r="D530">
            <v>0</v>
          </cell>
          <cell r="E530">
            <v>5000</v>
          </cell>
          <cell r="F530">
            <v>0</v>
          </cell>
        </row>
        <row r="531">
          <cell r="A531" t="str">
            <v>b  포설 및 다짐(기계포설)</v>
          </cell>
          <cell r="C531" t="str">
            <v>M3</v>
          </cell>
          <cell r="D531">
            <v>0</v>
          </cell>
          <cell r="E531">
            <v>3960</v>
          </cell>
          <cell r="F531">
            <v>0</v>
          </cell>
        </row>
        <row r="532">
          <cell r="A532" t="str">
            <v>4.04  콘크리트 생산</v>
          </cell>
          <cell r="C532" t="str">
            <v>M3</v>
          </cell>
          <cell r="D532">
            <v>0</v>
          </cell>
          <cell r="E532">
            <v>2990</v>
          </cell>
          <cell r="F532">
            <v>0</v>
          </cell>
        </row>
        <row r="533">
          <cell r="A533" t="str">
            <v>4.05  콘크리트 운반</v>
          </cell>
        </row>
        <row r="534">
          <cell r="A534" t="str">
            <v>a  덤프트럭</v>
          </cell>
          <cell r="C534" t="str">
            <v>M3</v>
          </cell>
          <cell r="D534">
            <v>0</v>
          </cell>
          <cell r="E534">
            <v>2290</v>
          </cell>
          <cell r="F534">
            <v>0</v>
          </cell>
        </row>
        <row r="535">
          <cell r="A535" t="str">
            <v>b  믹서트럭</v>
          </cell>
          <cell r="C535" t="str">
            <v>M3</v>
          </cell>
          <cell r="D535">
            <v>0</v>
          </cell>
          <cell r="E535">
            <v>2740</v>
          </cell>
          <cell r="F535">
            <v>0</v>
          </cell>
        </row>
        <row r="536">
          <cell r="A536" t="str">
            <v>4.06  콘크리트 포설 및 양생</v>
          </cell>
        </row>
        <row r="537">
          <cell r="A537" t="str">
            <v>a  기계포설</v>
          </cell>
        </row>
        <row r="538">
          <cell r="A538" t="str">
            <v>a-1  무근2차로 동시포설(T=30CM)</v>
          </cell>
          <cell r="C538" t="str">
            <v>M3</v>
          </cell>
          <cell r="D538">
            <v>0</v>
          </cell>
          <cell r="E538">
            <v>2490</v>
          </cell>
          <cell r="F538">
            <v>0</v>
          </cell>
        </row>
        <row r="539">
          <cell r="A539" t="str">
            <v>a-2  무근1차로 포설(T=30CM)</v>
          </cell>
          <cell r="C539" t="str">
            <v>M3</v>
          </cell>
        </row>
        <row r="540">
          <cell r="A540" t="str">
            <v>a-3  영업소 포설(T=30CM)</v>
          </cell>
          <cell r="C540" t="str">
            <v>M3</v>
          </cell>
        </row>
        <row r="541">
          <cell r="A541" t="str">
            <v>a-4  중분대 기초(T=15CM)</v>
          </cell>
          <cell r="C541" t="str">
            <v>M3</v>
          </cell>
          <cell r="D541">
            <v>0</v>
          </cell>
          <cell r="E541">
            <v>13800</v>
          </cell>
          <cell r="F541">
            <v>0</v>
          </cell>
        </row>
        <row r="542">
          <cell r="A542" t="str">
            <v>a-5  무근2차로 동시포설(T=30CM,터널부)</v>
          </cell>
          <cell r="C542" t="str">
            <v>M3</v>
          </cell>
          <cell r="D542">
            <v>0</v>
          </cell>
          <cell r="E542">
            <v>2490</v>
          </cell>
          <cell r="F542">
            <v>0</v>
          </cell>
        </row>
        <row r="543">
          <cell r="A543" t="str">
            <v>b  인력 포설</v>
          </cell>
        </row>
        <row r="544">
          <cell r="A544" t="str">
            <v>b-1  연결로접속부(T=30CM)</v>
          </cell>
          <cell r="C544" t="str">
            <v>M3</v>
          </cell>
          <cell r="D544">
            <v>0</v>
          </cell>
          <cell r="E544">
            <v>13419</v>
          </cell>
          <cell r="F544">
            <v>0</v>
          </cell>
        </row>
        <row r="545">
          <cell r="A545" t="str">
            <v>b-2  부체도로(T=20CM)</v>
          </cell>
          <cell r="C545" t="str">
            <v>M3</v>
          </cell>
          <cell r="D545">
            <v>0</v>
          </cell>
          <cell r="E545">
            <v>20130</v>
          </cell>
          <cell r="F545">
            <v>0</v>
          </cell>
        </row>
        <row r="546">
          <cell r="A546" t="str">
            <v>b-3  영업소및정차대(T=30CM)</v>
          </cell>
          <cell r="C546" t="str">
            <v>M3</v>
          </cell>
        </row>
        <row r="547">
          <cell r="A547" t="str">
            <v>b-4  연결로길어깨(T=30CM)</v>
          </cell>
          <cell r="C547" t="str">
            <v>M3</v>
          </cell>
        </row>
        <row r="548">
          <cell r="A548" t="str">
            <v>b-5  중분대 기초(T=15CM)</v>
          </cell>
          <cell r="C548" t="str">
            <v>M3</v>
          </cell>
          <cell r="D548">
            <v>0</v>
          </cell>
          <cell r="E548">
            <v>26850</v>
          </cell>
          <cell r="F548">
            <v>0</v>
          </cell>
        </row>
        <row r="549">
          <cell r="A549" t="str">
            <v>4.07  철근설치공</v>
          </cell>
        </row>
        <row r="550">
          <cell r="A550" t="str">
            <v>a  철근가공 및 조립(간단)</v>
          </cell>
          <cell r="C550" t="str">
            <v>TON</v>
          </cell>
        </row>
        <row r="551">
          <cell r="A551" t="str">
            <v>b  철근가공 및 조립(보통)</v>
          </cell>
          <cell r="C551" t="str">
            <v>TON</v>
          </cell>
          <cell r="D551">
            <v>0</v>
          </cell>
          <cell r="E551">
            <v>338200</v>
          </cell>
          <cell r="F551">
            <v>0</v>
          </cell>
        </row>
        <row r="552">
          <cell r="A552" t="str">
            <v>c  와이어메쉬설치</v>
          </cell>
          <cell r="C552" t="str">
            <v>TON</v>
          </cell>
        </row>
        <row r="553">
          <cell r="A553" t="str">
            <v>d  스페이샤 제작설치</v>
          </cell>
          <cell r="C553" t="str">
            <v>M2</v>
          </cell>
          <cell r="D553">
            <v>0</v>
          </cell>
          <cell r="E553">
            <v>1480</v>
          </cell>
          <cell r="F553">
            <v>0</v>
          </cell>
        </row>
        <row r="554">
          <cell r="A554" t="str">
            <v>4.08  비닐깔기</v>
          </cell>
          <cell r="C554" t="str">
            <v>M2</v>
          </cell>
          <cell r="D554">
            <v>0</v>
          </cell>
          <cell r="E554">
            <v>250</v>
          </cell>
          <cell r="F554">
            <v>0</v>
          </cell>
        </row>
        <row r="555">
          <cell r="A555" t="str">
            <v>4.09  콘크리트포장용거푸집(합판4회)</v>
          </cell>
          <cell r="C555" t="str">
            <v>M2</v>
          </cell>
          <cell r="D555">
            <v>0</v>
          </cell>
          <cell r="E555">
            <v>14100</v>
          </cell>
          <cell r="F555">
            <v>0</v>
          </cell>
        </row>
        <row r="556">
          <cell r="A556" t="str">
            <v>C  줄눈  설치공</v>
          </cell>
        </row>
        <row r="557">
          <cell r="A557" t="str">
            <v>4.10  줄눈설치공</v>
          </cell>
        </row>
        <row r="558">
          <cell r="A558" t="str">
            <v>a  세로줄눈</v>
          </cell>
        </row>
        <row r="559">
          <cell r="A559" t="str">
            <v>a-1  본선 2차로동시포설시(형식1-1)</v>
          </cell>
          <cell r="C559" t="str">
            <v>M</v>
          </cell>
          <cell r="D559">
            <v>0</v>
          </cell>
          <cell r="E559">
            <v>2640</v>
          </cell>
          <cell r="F559">
            <v>0</v>
          </cell>
        </row>
        <row r="560">
          <cell r="A560" t="str">
            <v>a-2  본선 2차로동시포설시(형식1-2)</v>
          </cell>
          <cell r="C560" t="str">
            <v>M</v>
          </cell>
        </row>
        <row r="561">
          <cell r="A561" t="str">
            <v>a-3  1차로 포설시(형식1-3)</v>
          </cell>
          <cell r="C561" t="str">
            <v>M</v>
          </cell>
          <cell r="D561">
            <v>0</v>
          </cell>
          <cell r="E561">
            <v>1836</v>
          </cell>
          <cell r="F561">
            <v>0</v>
          </cell>
        </row>
        <row r="562">
          <cell r="A562" t="str">
            <v>a-4  중분대기초(형식1-4)</v>
          </cell>
          <cell r="C562" t="str">
            <v>M</v>
          </cell>
          <cell r="D562">
            <v>0</v>
          </cell>
          <cell r="E562">
            <v>1726</v>
          </cell>
          <cell r="F562">
            <v>0</v>
          </cell>
        </row>
        <row r="563">
          <cell r="A563" t="str">
            <v>a-5  길어깨 접속부(형식1-5)</v>
          </cell>
          <cell r="C563" t="str">
            <v>M</v>
          </cell>
          <cell r="D563">
            <v>0</v>
          </cell>
          <cell r="E563">
            <v>1249</v>
          </cell>
          <cell r="F563">
            <v>0</v>
          </cell>
        </row>
        <row r="564">
          <cell r="A564" t="str">
            <v>b  가로 수축줄눈</v>
          </cell>
        </row>
        <row r="565">
          <cell r="A565" t="str">
            <v>b-1  본선 2차로용(형식2-1,2-2)</v>
          </cell>
          <cell r="C565" t="str">
            <v>M</v>
          </cell>
          <cell r="D565">
            <v>0</v>
          </cell>
          <cell r="E565">
            <v>4170</v>
          </cell>
          <cell r="F565">
            <v>0</v>
          </cell>
        </row>
        <row r="566">
          <cell r="A566" t="str">
            <v>b-2  본선 3차로용(형식2-1-1,2-1-2,2-2)</v>
          </cell>
          <cell r="C566" t="str">
            <v>M</v>
          </cell>
        </row>
        <row r="567">
          <cell r="A567" t="str">
            <v>b-3  본선 4차로용(형식2-1-1,2-1-2,2-2-1)</v>
          </cell>
          <cell r="C567" t="str">
            <v>M</v>
          </cell>
        </row>
        <row r="568">
          <cell r="A568" t="str">
            <v>b-4  교량접속부 2차로용(형식2-3,2-4)</v>
          </cell>
          <cell r="C568" t="str">
            <v>M</v>
          </cell>
          <cell r="D568">
            <v>0</v>
          </cell>
          <cell r="E568">
            <v>4490</v>
          </cell>
          <cell r="F568">
            <v>0</v>
          </cell>
        </row>
        <row r="569">
          <cell r="A569" t="str">
            <v>b-5  교량접속부 3차로용(형식2-3-1,2-3-2)</v>
          </cell>
          <cell r="C569" t="str">
            <v>M</v>
          </cell>
        </row>
        <row r="570">
          <cell r="A570" t="str">
            <v>b-6  교량접속부 4차로용(형식2-3-1,2-3-2)</v>
          </cell>
          <cell r="C570" t="str">
            <v>M</v>
          </cell>
        </row>
        <row r="571">
          <cell r="A571" t="str">
            <v>b-7  영업소용(형식2-7)</v>
          </cell>
          <cell r="C571" t="str">
            <v>M</v>
          </cell>
        </row>
        <row r="572">
          <cell r="A572" t="str">
            <v>b-8  1차로용(형식2-6)</v>
          </cell>
          <cell r="C572" t="str">
            <v>M</v>
          </cell>
          <cell r="D572">
            <v>0</v>
          </cell>
          <cell r="E572">
            <v>4380</v>
          </cell>
          <cell r="F572">
            <v>0</v>
          </cell>
        </row>
        <row r="573">
          <cell r="A573" t="str">
            <v>b-9  중분대기초용(형식2-5)</v>
          </cell>
          <cell r="C573" t="str">
            <v>M</v>
          </cell>
          <cell r="D573">
            <v>0</v>
          </cell>
          <cell r="E573">
            <v>2224</v>
          </cell>
          <cell r="F573">
            <v>0</v>
          </cell>
        </row>
        <row r="574">
          <cell r="A574" t="str">
            <v>c  팽창줄눈</v>
          </cell>
        </row>
        <row r="575">
          <cell r="A575" t="str">
            <v>c-1  본선2차로용(형식3-1,3-2)</v>
          </cell>
          <cell r="C575" t="str">
            <v>M</v>
          </cell>
          <cell r="D575">
            <v>0</v>
          </cell>
          <cell r="E575">
            <v>9830</v>
          </cell>
          <cell r="F575">
            <v>0</v>
          </cell>
        </row>
        <row r="576">
          <cell r="A576" t="str">
            <v>c-2  본선3차로용(형식3-1-1,3-1-2,3-2)</v>
          </cell>
          <cell r="C576" t="str">
            <v>M</v>
          </cell>
        </row>
        <row r="577">
          <cell r="A577" t="str">
            <v>c-3  본선4차로용(형식3-1-1,3-1-2,3-2-1)</v>
          </cell>
          <cell r="C577" t="str">
            <v>M</v>
          </cell>
        </row>
        <row r="578">
          <cell r="A578" t="str">
            <v>c-4  교량접속부 2차로용(형식3-3,3-4)</v>
          </cell>
          <cell r="C578" t="str">
            <v>M</v>
          </cell>
          <cell r="D578">
            <v>0</v>
          </cell>
          <cell r="E578">
            <v>6560</v>
          </cell>
          <cell r="F578">
            <v>0</v>
          </cell>
        </row>
        <row r="579">
          <cell r="A579" t="str">
            <v>c-5  교량접속부 3차로용(형식3-3-1,3-3-2)</v>
          </cell>
          <cell r="C579" t="str">
            <v>M</v>
          </cell>
        </row>
        <row r="580">
          <cell r="A580" t="str">
            <v>c-6  교량접속부 4차로용(형식3-3-1,3-3-2)</v>
          </cell>
          <cell r="C580" t="str">
            <v>M</v>
          </cell>
        </row>
        <row r="581">
          <cell r="A581" t="str">
            <v>c-7  영업소용(형식3-5)</v>
          </cell>
          <cell r="C581" t="str">
            <v>M</v>
          </cell>
        </row>
        <row r="582">
          <cell r="A582" t="str">
            <v>c-8  아스콘접속부2차로용(형식3-6,3-7)</v>
          </cell>
          <cell r="C582" t="str">
            <v>M</v>
          </cell>
        </row>
        <row r="583">
          <cell r="A583" t="str">
            <v>c-9  아스콘접속부3차로용(형식3-6-1,3-6-2)</v>
          </cell>
          <cell r="C583" t="str">
            <v>M</v>
          </cell>
        </row>
        <row r="584">
          <cell r="A584" t="str">
            <v>c-10  아스콘접속부4차로용(형식3-6-1,3-6)</v>
          </cell>
          <cell r="C584" t="str">
            <v>M</v>
          </cell>
        </row>
        <row r="585">
          <cell r="A585" t="str">
            <v>c-11  중분대기초용(형식3-8)</v>
          </cell>
          <cell r="C585" t="str">
            <v>M</v>
          </cell>
          <cell r="D585">
            <v>0</v>
          </cell>
          <cell r="E585">
            <v>5600</v>
          </cell>
          <cell r="F585">
            <v>0</v>
          </cell>
        </row>
        <row r="586">
          <cell r="A586" t="str">
            <v>c-12  1차로용(형식3-9)</v>
          </cell>
          <cell r="C586" t="str">
            <v>M</v>
          </cell>
        </row>
        <row r="587">
          <cell r="A587" t="str">
            <v>4.11  스치로폴줄눈</v>
          </cell>
        </row>
        <row r="588">
          <cell r="A588" t="str">
            <v>a  T = 10 M/M</v>
          </cell>
          <cell r="C588" t="str">
            <v>M</v>
          </cell>
        </row>
        <row r="589">
          <cell r="A589" t="str">
            <v>b  T = 20 M/M</v>
          </cell>
          <cell r="C589" t="str">
            <v>M</v>
          </cell>
        </row>
        <row r="590">
          <cell r="A590" t="str">
            <v>4.12  부체도로용 줄눈(판재200x15)</v>
          </cell>
          <cell r="C590" t="str">
            <v>M</v>
          </cell>
          <cell r="D590">
            <v>0</v>
          </cell>
          <cell r="E590">
            <v>2800</v>
          </cell>
          <cell r="F590">
            <v>0</v>
          </cell>
        </row>
        <row r="591">
          <cell r="A591" t="str">
            <v>4.13  콘크리트 포장면 연마</v>
          </cell>
          <cell r="C591" t="str">
            <v>식</v>
          </cell>
          <cell r="D591">
            <v>0</v>
          </cell>
          <cell r="E591">
            <v>59812000</v>
          </cell>
          <cell r="F591">
            <v>0</v>
          </cell>
        </row>
        <row r="592">
          <cell r="A592" t="str">
            <v>D  아스팔트콘크리트  포장</v>
          </cell>
        </row>
        <row r="593">
          <cell r="A593" t="str">
            <v>4.14  프라임코팅</v>
          </cell>
          <cell r="C593" t="str">
            <v>M2</v>
          </cell>
          <cell r="D593">
            <v>0</v>
          </cell>
          <cell r="E593">
            <v>274</v>
          </cell>
          <cell r="F593">
            <v>0</v>
          </cell>
        </row>
        <row r="594">
          <cell r="A594" t="str">
            <v>4.15  택코팅</v>
          </cell>
        </row>
        <row r="595">
          <cell r="A595" t="str">
            <v>a  일반구간</v>
          </cell>
          <cell r="C595" t="str">
            <v>M2</v>
          </cell>
          <cell r="D595">
            <v>0</v>
          </cell>
          <cell r="E595">
            <v>140</v>
          </cell>
          <cell r="F595">
            <v>0</v>
          </cell>
        </row>
        <row r="596">
          <cell r="A596" t="str">
            <v>b  덧씌우기구간</v>
          </cell>
          <cell r="C596" t="str">
            <v>M2</v>
          </cell>
        </row>
        <row r="597">
          <cell r="A597" t="str">
            <v>4.16  아스콘 기층</v>
          </cell>
        </row>
        <row r="598">
          <cell r="A598" t="str">
            <v>a  기층(캠크리트)</v>
          </cell>
        </row>
        <row r="599">
          <cell r="A599" t="str">
            <v>a-1  T = 10 CM</v>
          </cell>
          <cell r="C599" t="str">
            <v>M2</v>
          </cell>
        </row>
        <row r="600">
          <cell r="A600" t="str">
            <v>a-2  T = 15 CM</v>
          </cell>
          <cell r="C600" t="str">
            <v>M2</v>
          </cell>
        </row>
        <row r="601">
          <cell r="A601" t="str">
            <v>a-3  T = 20 CM</v>
          </cell>
          <cell r="C601" t="str">
            <v>M2</v>
          </cell>
        </row>
        <row r="602">
          <cell r="A602" t="str">
            <v>a-4  T = 25 CM</v>
          </cell>
          <cell r="C602" t="str">
            <v>M2</v>
          </cell>
        </row>
        <row r="603">
          <cell r="A603" t="str">
            <v>a-5  기층면고르기</v>
          </cell>
          <cell r="C603" t="str">
            <v>TON</v>
          </cell>
        </row>
        <row r="604">
          <cell r="A604" t="str">
            <v>b  기층(일반구간)</v>
          </cell>
        </row>
        <row r="605">
          <cell r="A605" t="str">
            <v>b-1  T =  7 CM</v>
          </cell>
          <cell r="C605" t="str">
            <v>M2</v>
          </cell>
        </row>
        <row r="606">
          <cell r="A606" t="str">
            <v>b-2  T =  8 CM</v>
          </cell>
          <cell r="C606" t="str">
            <v>M2</v>
          </cell>
        </row>
        <row r="607">
          <cell r="A607" t="str">
            <v>b-3  T = 10 CM</v>
          </cell>
          <cell r="C607" t="str">
            <v>M2</v>
          </cell>
        </row>
        <row r="608">
          <cell r="A608" t="str">
            <v>b-4  T = 15 CM</v>
          </cell>
          <cell r="C608" t="str">
            <v>M2</v>
          </cell>
        </row>
        <row r="609">
          <cell r="A609" t="str">
            <v>b-5  T = 20 CM</v>
          </cell>
          <cell r="C609" t="str">
            <v>M2</v>
          </cell>
        </row>
        <row r="610">
          <cell r="A610" t="str">
            <v>b-6  T = 25 CM</v>
          </cell>
          <cell r="C610" t="str">
            <v>M2</v>
          </cell>
        </row>
        <row r="611">
          <cell r="A611" t="str">
            <v>b-7  기층면고르기</v>
          </cell>
          <cell r="C611" t="str">
            <v>TON</v>
          </cell>
        </row>
        <row r="612">
          <cell r="A612" t="str">
            <v>4.17  아스콘   표층</v>
          </cell>
        </row>
        <row r="613">
          <cell r="A613" t="str">
            <v>a  T=  4 CM (SMA)</v>
          </cell>
          <cell r="C613" t="str">
            <v>M2</v>
          </cell>
        </row>
        <row r="614">
          <cell r="A614" t="str">
            <v>b  T=  4 CM</v>
          </cell>
          <cell r="C614" t="str">
            <v>M2</v>
          </cell>
        </row>
        <row r="615">
          <cell r="A615" t="str">
            <v>c  T=  5 CM</v>
          </cell>
          <cell r="C615" t="str">
            <v>M2</v>
          </cell>
        </row>
        <row r="616">
          <cell r="A616" t="str">
            <v>d  T=  8 CM</v>
          </cell>
          <cell r="C616" t="str">
            <v>M2</v>
          </cell>
        </row>
        <row r="617">
          <cell r="A617" t="str">
            <v>e  T= 10 CM</v>
          </cell>
          <cell r="C617" t="str">
            <v>M2</v>
          </cell>
        </row>
        <row r="618">
          <cell r="A618" t="str">
            <v>f  표층면고르기</v>
          </cell>
          <cell r="C618" t="str">
            <v>TON</v>
          </cell>
        </row>
        <row r="619">
          <cell r="A619" t="str">
            <v>g  교면보강포장(T=8CM,SMA)</v>
          </cell>
          <cell r="C619" t="str">
            <v>M2</v>
          </cell>
        </row>
        <row r="620">
          <cell r="A620" t="str">
            <v>h  교면보강포장(T=8CM,일반)</v>
          </cell>
          <cell r="C620" t="str">
            <v>M2</v>
          </cell>
          <cell r="D620">
            <v>0</v>
          </cell>
          <cell r="E620">
            <v>5620</v>
          </cell>
          <cell r="F620">
            <v>0</v>
          </cell>
        </row>
        <row r="621">
          <cell r="A621" t="str">
            <v>i  교면보강포장(T=5CM,일반)</v>
          </cell>
          <cell r="C621" t="str">
            <v>M2</v>
          </cell>
        </row>
        <row r="622">
          <cell r="A622" t="str">
            <v>4.18  길어깨포장</v>
          </cell>
        </row>
        <row r="623">
          <cell r="A623" t="str">
            <v>a  T = 4 CM(SMA)</v>
          </cell>
          <cell r="C623" t="str">
            <v>M2</v>
          </cell>
        </row>
        <row r="624">
          <cell r="A624" t="str">
            <v>b  T = 5 CM(표층재)</v>
          </cell>
          <cell r="C624" t="str">
            <v>M2</v>
          </cell>
        </row>
        <row r="625">
          <cell r="A625" t="str">
            <v>c  T = 7.5 CM(기층재)</v>
          </cell>
          <cell r="C625" t="str">
            <v>M2</v>
          </cell>
          <cell r="D625">
            <v>0</v>
          </cell>
          <cell r="E625">
            <v>5160</v>
          </cell>
          <cell r="F625">
            <v>0</v>
          </cell>
        </row>
        <row r="626">
          <cell r="A626" t="str">
            <v>d  T = 10  CM(표층재)</v>
          </cell>
          <cell r="C626" t="str">
            <v>M2</v>
          </cell>
        </row>
        <row r="627">
          <cell r="A627" t="str">
            <v>e  T = 20  CM(기층재)</v>
          </cell>
          <cell r="C627" t="str">
            <v>M2</v>
          </cell>
        </row>
        <row r="628">
          <cell r="A628" t="str">
            <v>E  포장용 장비</v>
          </cell>
        </row>
        <row r="629">
          <cell r="A629" t="str">
            <v>4.19  크 라 샤</v>
          </cell>
        </row>
        <row r="630">
          <cell r="A630" t="str">
            <v>a  설치</v>
          </cell>
          <cell r="C630" t="str">
            <v>식</v>
          </cell>
          <cell r="D630">
            <v>0.16500000000000001</v>
          </cell>
          <cell r="E630">
            <v>33642000</v>
          </cell>
          <cell r="F630">
            <v>5550930</v>
          </cell>
        </row>
        <row r="631">
          <cell r="A631" t="str">
            <v>b  철거</v>
          </cell>
          <cell r="C631" t="str">
            <v>식</v>
          </cell>
          <cell r="D631">
            <v>0</v>
          </cell>
          <cell r="E631">
            <v>7421000</v>
          </cell>
          <cell r="F631">
            <v>0</v>
          </cell>
        </row>
        <row r="632">
          <cell r="A632" t="str">
            <v>4.20  콘크리트 배치플랜트</v>
          </cell>
        </row>
        <row r="633">
          <cell r="A633" t="str">
            <v>a  설치</v>
          </cell>
          <cell r="C633" t="str">
            <v>식</v>
          </cell>
          <cell r="D633">
            <v>0</v>
          </cell>
          <cell r="E633">
            <v>33599000</v>
          </cell>
          <cell r="F633">
            <v>0</v>
          </cell>
        </row>
        <row r="634">
          <cell r="A634" t="str">
            <v>b  철거</v>
          </cell>
          <cell r="C634" t="str">
            <v>식</v>
          </cell>
          <cell r="D634">
            <v>0</v>
          </cell>
          <cell r="E634">
            <v>9394000</v>
          </cell>
          <cell r="F634">
            <v>0</v>
          </cell>
        </row>
        <row r="635">
          <cell r="A635" t="str">
            <v>4.21  콘크리트 포장장비 임대료</v>
          </cell>
        </row>
        <row r="636">
          <cell r="A636" t="str">
            <v>a  1 차로용</v>
          </cell>
          <cell r="C636" t="str">
            <v>개월</v>
          </cell>
        </row>
        <row r="637">
          <cell r="A637" t="str">
            <v>b  2 차로용</v>
          </cell>
          <cell r="C637" t="str">
            <v>개월</v>
          </cell>
          <cell r="D637">
            <v>0</v>
          </cell>
          <cell r="E637">
            <v>52540000</v>
          </cell>
          <cell r="F637">
            <v>0</v>
          </cell>
        </row>
        <row r="638">
          <cell r="A638" t="str">
            <v>F  기 타 공</v>
          </cell>
        </row>
        <row r="639">
          <cell r="A639" t="str">
            <v>4.22  팻칭공</v>
          </cell>
          <cell r="C639" t="str">
            <v>M2</v>
          </cell>
        </row>
        <row r="640">
          <cell r="A640" t="str">
            <v>4.23  노면절삭(T=5CM)</v>
          </cell>
          <cell r="C640" t="str">
            <v>M2</v>
          </cell>
        </row>
        <row r="641">
          <cell r="A641" t="str">
            <v>4.24  골재생산(구입)및 운반</v>
          </cell>
        </row>
        <row r="642">
          <cell r="A642" t="str">
            <v>a  쇄석골재  생산(본선암유용)</v>
          </cell>
        </row>
        <row r="643">
          <cell r="A643" t="str">
            <v>a-1  D = 15 M/M</v>
          </cell>
          <cell r="C643" t="str">
            <v>M3</v>
          </cell>
          <cell r="D643">
            <v>609</v>
          </cell>
          <cell r="E643">
            <v>8500</v>
          </cell>
          <cell r="F643">
            <v>5176500</v>
          </cell>
        </row>
        <row r="644">
          <cell r="A644" t="str">
            <v>a-2  D = 19 M/M</v>
          </cell>
          <cell r="C644" t="str">
            <v>M3</v>
          </cell>
          <cell r="D644">
            <v>0</v>
          </cell>
          <cell r="E644">
            <v>8300</v>
          </cell>
          <cell r="F644">
            <v>0</v>
          </cell>
        </row>
        <row r="645">
          <cell r="A645" t="str">
            <v>a-3  D = 25 M/M</v>
          </cell>
          <cell r="C645" t="str">
            <v>M3</v>
          </cell>
          <cell r="D645">
            <v>898</v>
          </cell>
          <cell r="E645">
            <v>6800</v>
          </cell>
          <cell r="F645">
            <v>6106400</v>
          </cell>
        </row>
        <row r="646">
          <cell r="A646" t="str">
            <v>a-4  D = 32 M/M</v>
          </cell>
          <cell r="C646" t="str">
            <v>M3</v>
          </cell>
          <cell r="D646">
            <v>646</v>
          </cell>
          <cell r="E646">
            <v>6000</v>
          </cell>
          <cell r="F646">
            <v>3876000</v>
          </cell>
        </row>
        <row r="647">
          <cell r="A647" t="str">
            <v>a-5  D = 40 M/M</v>
          </cell>
          <cell r="C647" t="str">
            <v>M3</v>
          </cell>
          <cell r="D647">
            <v>278</v>
          </cell>
          <cell r="E647">
            <v>5480</v>
          </cell>
          <cell r="F647">
            <v>1523440</v>
          </cell>
        </row>
        <row r="648">
          <cell r="A648" t="str">
            <v>a-6  D = 50 M/M</v>
          </cell>
          <cell r="C648" t="str">
            <v>M3</v>
          </cell>
        </row>
        <row r="649">
          <cell r="A649" t="str">
            <v>b  쇄석골재 구입</v>
          </cell>
        </row>
        <row r="650">
          <cell r="A650" t="str">
            <v>b-1  D = 19 M/M</v>
          </cell>
          <cell r="C650" t="str">
            <v>M3</v>
          </cell>
        </row>
        <row r="651">
          <cell r="A651" t="str">
            <v>b-2  D = 25 M/M</v>
          </cell>
          <cell r="C651" t="str">
            <v>M3</v>
          </cell>
        </row>
        <row r="652">
          <cell r="A652" t="str">
            <v>b-3  D = 32 M/M</v>
          </cell>
          <cell r="C652" t="str">
            <v>M3</v>
          </cell>
        </row>
        <row r="653">
          <cell r="A653" t="str">
            <v>b-4  D = 40 M/M</v>
          </cell>
          <cell r="C653" t="str">
            <v>M3</v>
          </cell>
        </row>
        <row r="654">
          <cell r="A654" t="str">
            <v>b-5  D = 50 M/M</v>
          </cell>
          <cell r="C654" t="str">
            <v>M3</v>
          </cell>
        </row>
        <row r="655">
          <cell r="A655" t="str">
            <v>c  세골재</v>
          </cell>
        </row>
        <row r="656">
          <cell r="A656" t="str">
            <v>c-1  강모래(1)</v>
          </cell>
          <cell r="C656" t="str">
            <v>M3</v>
          </cell>
          <cell r="D656">
            <v>1921</v>
          </cell>
          <cell r="E656">
            <v>10300</v>
          </cell>
          <cell r="F656">
            <v>19786300</v>
          </cell>
        </row>
        <row r="657">
          <cell r="A657" t="str">
            <v>c-2  강모래(2)</v>
          </cell>
          <cell r="C657" t="str">
            <v>M3</v>
          </cell>
        </row>
        <row r="658">
          <cell r="A658" t="str">
            <v>c-3  비세척사(해사-혼합골재용)</v>
          </cell>
          <cell r="C658" t="str">
            <v>M3</v>
          </cell>
        </row>
        <row r="659">
          <cell r="A659" t="str">
            <v>c-4  비세척사(해사-연약지반용)</v>
          </cell>
          <cell r="C659" t="str">
            <v>M3</v>
          </cell>
        </row>
        <row r="660">
          <cell r="A660" t="str">
            <v>d  선택층재</v>
          </cell>
        </row>
        <row r="661">
          <cell r="A661" t="str">
            <v>d-1  생 산</v>
          </cell>
          <cell r="C661" t="str">
            <v>M3</v>
          </cell>
          <cell r="D661">
            <v>0</v>
          </cell>
          <cell r="E661">
            <v>7260</v>
          </cell>
          <cell r="F661">
            <v>0</v>
          </cell>
        </row>
        <row r="662">
          <cell r="A662" t="str">
            <v>d-2  구 입</v>
          </cell>
          <cell r="C662" t="str">
            <v>M3</v>
          </cell>
        </row>
        <row r="663">
          <cell r="A663" t="str">
            <v>e  보조기층재</v>
          </cell>
        </row>
        <row r="664">
          <cell r="A664" t="str">
            <v>e-1  생산</v>
          </cell>
          <cell r="C664" t="str">
            <v>M3</v>
          </cell>
          <cell r="D664">
            <v>0</v>
          </cell>
          <cell r="E664">
            <v>8100</v>
          </cell>
          <cell r="F664">
            <v>0</v>
          </cell>
        </row>
        <row r="665">
          <cell r="A665" t="str">
            <v>e-2  구입</v>
          </cell>
          <cell r="C665" t="str">
            <v>M3</v>
          </cell>
        </row>
        <row r="666">
          <cell r="A666" t="str">
            <v>4.25  파형 설치공(영업소)</v>
          </cell>
          <cell r="C666" t="str">
            <v>M2</v>
          </cell>
        </row>
        <row r="667">
          <cell r="A667" t="str">
            <v>4.26  산림 복구비</v>
          </cell>
          <cell r="C667" t="str">
            <v>식</v>
          </cell>
        </row>
        <row r="668">
          <cell r="A668" t="str">
            <v>4.27  소형 고압 블럭 포장</v>
          </cell>
        </row>
        <row r="669">
          <cell r="A669" t="str">
            <v>a  회   색(T=8CM)</v>
          </cell>
          <cell r="C669" t="str">
            <v>M2</v>
          </cell>
        </row>
        <row r="670">
          <cell r="A670" t="str">
            <v>b  적   색(T=8CM)</v>
          </cell>
          <cell r="C670" t="str">
            <v>M2</v>
          </cell>
        </row>
        <row r="672">
          <cell r="A672" t="str">
            <v xml:space="preserve">   포  장  공  계</v>
          </cell>
          <cell r="F672">
            <v>42019570</v>
          </cell>
        </row>
        <row r="675">
          <cell r="A675" t="str">
            <v>5. 부   대   공</v>
          </cell>
        </row>
        <row r="676">
          <cell r="A676" t="str">
            <v>A  도로 표지판</v>
          </cell>
        </row>
        <row r="677">
          <cell r="A677" t="str">
            <v>5.01  표지판 설치</v>
          </cell>
        </row>
        <row r="678">
          <cell r="A678" t="str">
            <v>a  교통 표지판</v>
          </cell>
        </row>
        <row r="679">
          <cell r="A679" t="str">
            <v>a-1  형식 - 1(Φ60.5MM)</v>
          </cell>
          <cell r="C679" t="str">
            <v>개</v>
          </cell>
          <cell r="D679">
            <v>0</v>
          </cell>
          <cell r="E679">
            <v>169200</v>
          </cell>
          <cell r="F679">
            <v>0</v>
          </cell>
        </row>
        <row r="680">
          <cell r="A680" t="str">
            <v>a-2  형식 - 2(Φ89.1MM)</v>
          </cell>
          <cell r="C680" t="str">
            <v>개</v>
          </cell>
          <cell r="D680">
            <v>0</v>
          </cell>
          <cell r="E680">
            <v>267300</v>
          </cell>
          <cell r="F680">
            <v>0</v>
          </cell>
        </row>
        <row r="681">
          <cell r="A681" t="str">
            <v>a-3  부착식</v>
          </cell>
          <cell r="C681" t="str">
            <v>개</v>
          </cell>
          <cell r="D681">
            <v>0</v>
          </cell>
          <cell r="E681">
            <v>130100</v>
          </cell>
          <cell r="F681">
            <v>0</v>
          </cell>
        </row>
        <row r="682">
          <cell r="A682" t="str">
            <v>b  안내 표지판</v>
          </cell>
        </row>
        <row r="683">
          <cell r="A683" t="str">
            <v>b-1  형식 - 1(100*100*6*8:단주)</v>
          </cell>
          <cell r="C683" t="str">
            <v>개</v>
          </cell>
          <cell r="D683">
            <v>0</v>
          </cell>
          <cell r="E683">
            <v>480900</v>
          </cell>
          <cell r="F683">
            <v>0</v>
          </cell>
        </row>
        <row r="684">
          <cell r="A684" t="str">
            <v>b-2  형식 - 2(100*100*6*8:복주)</v>
          </cell>
          <cell r="C684" t="str">
            <v>개</v>
          </cell>
        </row>
        <row r="685">
          <cell r="A685" t="str">
            <v>b-3  형식 - 3(200*100*5.5*8:복주)</v>
          </cell>
          <cell r="C685" t="str">
            <v>개</v>
          </cell>
          <cell r="D685">
            <v>0</v>
          </cell>
          <cell r="E685">
            <v>5214300</v>
          </cell>
          <cell r="F685">
            <v>0</v>
          </cell>
        </row>
        <row r="686">
          <cell r="A686" t="str">
            <v>b-4  형식 - 4(250*125*6*9:복주)</v>
          </cell>
          <cell r="C686" t="str">
            <v>개</v>
          </cell>
          <cell r="D686">
            <v>0</v>
          </cell>
          <cell r="E686">
            <v>3150000</v>
          </cell>
          <cell r="F686">
            <v>0</v>
          </cell>
        </row>
        <row r="687">
          <cell r="A687" t="str">
            <v>c  이정 표지판</v>
          </cell>
        </row>
        <row r="688">
          <cell r="A688" t="str">
            <v>c-1  형식 - 1(0.5*0.3)</v>
          </cell>
        </row>
        <row r="689">
          <cell r="A689" t="str">
            <v>c-1-a  중앙분리대용</v>
          </cell>
          <cell r="C689" t="str">
            <v>개</v>
          </cell>
          <cell r="D689">
            <v>0</v>
          </cell>
          <cell r="E689">
            <v>24200</v>
          </cell>
          <cell r="F689">
            <v>0</v>
          </cell>
        </row>
        <row r="690">
          <cell r="A690" t="str">
            <v>c-1-b  분리차로용</v>
          </cell>
          <cell r="C690" t="str">
            <v>개</v>
          </cell>
          <cell r="D690">
            <v>0</v>
          </cell>
          <cell r="E690">
            <v>24200</v>
          </cell>
          <cell r="F690">
            <v>0</v>
          </cell>
        </row>
        <row r="691">
          <cell r="A691" t="str">
            <v>c-2  형식 - 2(0.6*0.6)</v>
          </cell>
        </row>
        <row r="692">
          <cell r="A692" t="str">
            <v>c-2-a  중앙분리대용</v>
          </cell>
          <cell r="C692" t="str">
            <v>개</v>
          </cell>
          <cell r="D692">
            <v>0</v>
          </cell>
          <cell r="E692">
            <v>29700</v>
          </cell>
          <cell r="F692">
            <v>0</v>
          </cell>
        </row>
        <row r="693">
          <cell r="A693" t="str">
            <v>c-2-b  분리차로용</v>
          </cell>
          <cell r="C693" t="str">
            <v>개</v>
          </cell>
        </row>
        <row r="694">
          <cell r="A694" t="str">
            <v>5.02  내민식 표지판(OVER HANGER)</v>
          </cell>
        </row>
        <row r="695">
          <cell r="A695" t="str">
            <v>a  2 지명 2 차로</v>
          </cell>
          <cell r="C695" t="str">
            <v>개</v>
          </cell>
        </row>
        <row r="696">
          <cell r="A696" t="str">
            <v>b  1 지명 2 차로</v>
          </cell>
          <cell r="C696" t="str">
            <v>개</v>
          </cell>
        </row>
        <row r="697">
          <cell r="A697" t="str">
            <v>c  방향표지</v>
          </cell>
          <cell r="C697" t="str">
            <v>개</v>
          </cell>
        </row>
        <row r="698">
          <cell r="A698" t="str">
            <v>d  3차출구예고표지</v>
          </cell>
          <cell r="C698" t="str">
            <v>개</v>
          </cell>
        </row>
        <row r="699">
          <cell r="A699" t="str">
            <v>5.03  문형식표지판(각관형식)</v>
          </cell>
        </row>
        <row r="700">
          <cell r="A700" t="str">
            <v>a  2차로</v>
          </cell>
          <cell r="C700" t="str">
            <v>개</v>
          </cell>
        </row>
        <row r="701">
          <cell r="A701" t="str">
            <v>b  3차로</v>
          </cell>
          <cell r="C701" t="str">
            <v>개</v>
          </cell>
        </row>
        <row r="702">
          <cell r="A702" t="str">
            <v>c  4차로</v>
          </cell>
          <cell r="C702" t="str">
            <v>개</v>
          </cell>
        </row>
        <row r="703">
          <cell r="A703" t="str">
            <v>B  교통안전시설공</v>
          </cell>
        </row>
        <row r="704">
          <cell r="A704" t="str">
            <v>5.04  데리네이타설치</v>
          </cell>
        </row>
        <row r="705">
          <cell r="A705" t="str">
            <v>a  중앙분리대용</v>
          </cell>
        </row>
        <row r="706">
          <cell r="A706" t="str">
            <v>a-1  구체용</v>
          </cell>
          <cell r="C706" t="str">
            <v>개</v>
          </cell>
          <cell r="D706">
            <v>0</v>
          </cell>
          <cell r="E706">
            <v>1880</v>
          </cell>
          <cell r="F706">
            <v>0</v>
          </cell>
        </row>
        <row r="707">
          <cell r="A707" t="str">
            <v>a-2  단부용</v>
          </cell>
          <cell r="C707" t="str">
            <v>개</v>
          </cell>
          <cell r="D707">
            <v>0</v>
          </cell>
          <cell r="E707">
            <v>1880</v>
          </cell>
          <cell r="F707">
            <v>0</v>
          </cell>
        </row>
        <row r="708">
          <cell r="A708" t="str">
            <v>b  가드레일용</v>
          </cell>
          <cell r="C708" t="str">
            <v>개</v>
          </cell>
          <cell r="D708">
            <v>0</v>
          </cell>
          <cell r="E708">
            <v>1880</v>
          </cell>
          <cell r="F708">
            <v>0</v>
          </cell>
        </row>
        <row r="709">
          <cell r="A709" t="str">
            <v>c  교량용</v>
          </cell>
        </row>
        <row r="710">
          <cell r="A710" t="str">
            <v>c-1  형식-1</v>
          </cell>
          <cell r="C710" t="str">
            <v>개</v>
          </cell>
          <cell r="D710">
            <v>0</v>
          </cell>
          <cell r="E710">
            <v>1880</v>
          </cell>
          <cell r="F710">
            <v>0</v>
          </cell>
        </row>
        <row r="711">
          <cell r="A711" t="str">
            <v>c-2  형식-2</v>
          </cell>
          <cell r="C711" t="str">
            <v>개</v>
          </cell>
        </row>
        <row r="712">
          <cell r="A712" t="str">
            <v>d  옹벽용</v>
          </cell>
          <cell r="C712" t="str">
            <v>개</v>
          </cell>
          <cell r="D712">
            <v>0</v>
          </cell>
          <cell r="E712">
            <v>1880</v>
          </cell>
          <cell r="F712">
            <v>0</v>
          </cell>
        </row>
        <row r="713">
          <cell r="A713" t="str">
            <v>e  토공용가이드포스트</v>
          </cell>
          <cell r="C713" t="str">
            <v>개</v>
          </cell>
          <cell r="D713">
            <v>0</v>
          </cell>
          <cell r="E713">
            <v>5226</v>
          </cell>
          <cell r="F713">
            <v>0</v>
          </cell>
        </row>
        <row r="714">
          <cell r="A714" t="str">
            <v>f  소분리대 반사판</v>
          </cell>
          <cell r="C714" t="str">
            <v>개</v>
          </cell>
        </row>
        <row r="715">
          <cell r="A715" t="str">
            <v>g  곡선유도표지</v>
          </cell>
        </row>
        <row r="716">
          <cell r="A716" t="str">
            <v>g-1  길어깨용</v>
          </cell>
          <cell r="C716" t="str">
            <v>개</v>
          </cell>
        </row>
        <row r="717">
          <cell r="A717" t="str">
            <v>g-2  중분대용</v>
          </cell>
          <cell r="C717" t="str">
            <v>개</v>
          </cell>
        </row>
        <row r="718">
          <cell r="A718" t="str">
            <v>h  도로표지병</v>
          </cell>
          <cell r="C718" t="str">
            <v>개</v>
          </cell>
        </row>
        <row r="719">
          <cell r="A719" t="str">
            <v>5.05  차선도색</v>
          </cell>
        </row>
        <row r="720">
          <cell r="A720" t="str">
            <v>a  가열형</v>
          </cell>
        </row>
        <row r="721">
          <cell r="A721" t="str">
            <v>a-1  백 색</v>
          </cell>
          <cell r="C721" t="str">
            <v>M2</v>
          </cell>
          <cell r="D721">
            <v>0</v>
          </cell>
          <cell r="E721">
            <v>1408</v>
          </cell>
          <cell r="F721">
            <v>0</v>
          </cell>
        </row>
        <row r="722">
          <cell r="A722" t="str">
            <v>a-2  황 색</v>
          </cell>
          <cell r="C722" t="str">
            <v>M2</v>
          </cell>
        </row>
        <row r="723">
          <cell r="A723" t="str">
            <v>b  상온형</v>
          </cell>
        </row>
        <row r="724">
          <cell r="A724" t="str">
            <v>b-1  백 색</v>
          </cell>
          <cell r="C724" t="str">
            <v>M2</v>
          </cell>
          <cell r="D724">
            <v>0</v>
          </cell>
          <cell r="E724">
            <v>986</v>
          </cell>
          <cell r="F724">
            <v>0</v>
          </cell>
        </row>
        <row r="725">
          <cell r="A725" t="str">
            <v>b-2  황 색</v>
          </cell>
          <cell r="C725" t="str">
            <v>M2</v>
          </cell>
          <cell r="D725">
            <v>0</v>
          </cell>
          <cell r="E725">
            <v>1116</v>
          </cell>
          <cell r="F725">
            <v>0</v>
          </cell>
        </row>
        <row r="726">
          <cell r="A726" t="str">
            <v>c  차선 테이프</v>
          </cell>
          <cell r="C726" t="str">
            <v>M2</v>
          </cell>
        </row>
        <row r="727">
          <cell r="A727" t="str">
            <v>d  차선 제거</v>
          </cell>
          <cell r="C727" t="str">
            <v>M2</v>
          </cell>
        </row>
        <row r="728">
          <cell r="A728" t="str">
            <v>5.06  가드레일</v>
          </cell>
        </row>
        <row r="729">
          <cell r="A729" t="str">
            <v>a  레일포스트</v>
          </cell>
        </row>
        <row r="730">
          <cell r="A730" t="str">
            <v>a-1  L =  2.35 M</v>
          </cell>
          <cell r="C730" t="str">
            <v>개</v>
          </cell>
          <cell r="D730">
            <v>0</v>
          </cell>
          <cell r="E730">
            <v>7410</v>
          </cell>
          <cell r="F730">
            <v>0</v>
          </cell>
        </row>
        <row r="731">
          <cell r="A731" t="str">
            <v>a-2  L =  2.65 M</v>
          </cell>
          <cell r="C731" t="str">
            <v>개</v>
          </cell>
        </row>
        <row r="732">
          <cell r="A732" t="str">
            <v>b  표준레일</v>
          </cell>
        </row>
        <row r="733">
          <cell r="A733" t="str">
            <v>b-1  L =4.0 M(1단)</v>
          </cell>
          <cell r="C733" t="str">
            <v>개</v>
          </cell>
          <cell r="D733">
            <v>0</v>
          </cell>
          <cell r="E733">
            <v>5400</v>
          </cell>
          <cell r="F733">
            <v>0</v>
          </cell>
        </row>
        <row r="734">
          <cell r="A734" t="str">
            <v>b-2  L =2.0 M(2단)</v>
          </cell>
          <cell r="C734" t="str">
            <v>개</v>
          </cell>
        </row>
        <row r="735">
          <cell r="A735" t="str">
            <v>c  단부레일</v>
          </cell>
          <cell r="C735" t="str">
            <v>개</v>
          </cell>
          <cell r="D735">
            <v>0</v>
          </cell>
          <cell r="E735">
            <v>1000</v>
          </cell>
          <cell r="F735">
            <v>0</v>
          </cell>
        </row>
        <row r="736">
          <cell r="A736" t="str">
            <v>d  단부콘크리트(3종 40M/M)</v>
          </cell>
          <cell r="C736" t="str">
            <v>개</v>
          </cell>
          <cell r="D736">
            <v>0</v>
          </cell>
          <cell r="E736">
            <v>59200</v>
          </cell>
          <cell r="F736">
            <v>0</v>
          </cell>
        </row>
        <row r="737">
          <cell r="A737" t="str">
            <v>5.07  중앙분리대</v>
          </cell>
        </row>
        <row r="738">
          <cell r="A738" t="str">
            <v>a  토공용</v>
          </cell>
        </row>
        <row r="739">
          <cell r="A739" t="str">
            <v>a-1  구체콘크리트(콘크리트포장용)</v>
          </cell>
          <cell r="C739" t="str">
            <v>M</v>
          </cell>
          <cell r="D739">
            <v>0</v>
          </cell>
          <cell r="E739">
            <v>9000</v>
          </cell>
          <cell r="F739">
            <v>0</v>
          </cell>
        </row>
        <row r="740">
          <cell r="A740" t="str">
            <v>a-2  구체콘크리트(아스콘포장용)</v>
          </cell>
          <cell r="C740" t="str">
            <v>M</v>
          </cell>
        </row>
        <row r="741">
          <cell r="A741" t="str">
            <v>a-3  단부처리(콘크리트포장용)</v>
          </cell>
          <cell r="C741" t="str">
            <v>개</v>
          </cell>
          <cell r="D741">
            <v>0</v>
          </cell>
          <cell r="E741">
            <v>23800</v>
          </cell>
          <cell r="F741">
            <v>0</v>
          </cell>
        </row>
        <row r="742">
          <cell r="A742" t="str">
            <v>a-4  단부처리(아스콘포장용)</v>
          </cell>
          <cell r="C742" t="str">
            <v>개</v>
          </cell>
        </row>
        <row r="743">
          <cell r="A743" t="str">
            <v>a-5  개구부(콘크리트포장용)</v>
          </cell>
        </row>
        <row r="744">
          <cell r="A744" t="str">
            <v>a-5-a  형식-1(80M)</v>
          </cell>
          <cell r="C744" t="str">
            <v>개</v>
          </cell>
          <cell r="D744">
            <v>0</v>
          </cell>
          <cell r="E744">
            <v>326610</v>
          </cell>
          <cell r="F744">
            <v>0</v>
          </cell>
        </row>
        <row r="745">
          <cell r="A745" t="str">
            <v>a-5-b  형식-2(120M)</v>
          </cell>
          <cell r="C745" t="str">
            <v>개</v>
          </cell>
        </row>
        <row r="746">
          <cell r="A746" t="str">
            <v>a-6  개구부(아스콘포장용)</v>
          </cell>
        </row>
        <row r="747">
          <cell r="A747" t="str">
            <v>a-6-a  형식-1(80M)</v>
          </cell>
          <cell r="C747" t="str">
            <v>개</v>
          </cell>
        </row>
        <row r="748">
          <cell r="A748" t="str">
            <v>a-6-b  형식-2(120M)</v>
          </cell>
          <cell r="C748" t="str">
            <v>개</v>
          </cell>
        </row>
        <row r="749">
          <cell r="A749" t="str">
            <v>a-7  조인트마감처리</v>
          </cell>
          <cell r="C749" t="str">
            <v>개</v>
          </cell>
          <cell r="D749">
            <v>0</v>
          </cell>
          <cell r="E749">
            <v>900</v>
          </cell>
          <cell r="F749">
            <v>0</v>
          </cell>
        </row>
        <row r="750">
          <cell r="A750" t="str">
            <v>b  교량용</v>
          </cell>
        </row>
        <row r="751">
          <cell r="A751" t="str">
            <v>b-1  구체콘크리트(분리형)</v>
          </cell>
          <cell r="C751" t="str">
            <v>M</v>
          </cell>
          <cell r="D751">
            <v>0</v>
          </cell>
          <cell r="E751">
            <v>7600</v>
          </cell>
          <cell r="F751">
            <v>0</v>
          </cell>
        </row>
        <row r="752">
          <cell r="A752" t="str">
            <v>b-2  구체콘크리트(일체형)</v>
          </cell>
          <cell r="C752" t="str">
            <v>M</v>
          </cell>
          <cell r="D752">
            <v>0</v>
          </cell>
          <cell r="E752">
            <v>8400</v>
          </cell>
          <cell r="F752">
            <v>0</v>
          </cell>
        </row>
        <row r="753">
          <cell r="A753" t="str">
            <v>b-3  조인트 마감처리(분리형)</v>
          </cell>
          <cell r="C753" t="str">
            <v>개</v>
          </cell>
          <cell r="D753">
            <v>0</v>
          </cell>
          <cell r="E753">
            <v>900</v>
          </cell>
          <cell r="F753">
            <v>0</v>
          </cell>
        </row>
        <row r="754">
          <cell r="A754" t="str">
            <v>b-4  조인트 마감처리(일체형)</v>
          </cell>
          <cell r="C754" t="str">
            <v>개</v>
          </cell>
          <cell r="D754">
            <v>0</v>
          </cell>
          <cell r="E754">
            <v>1000</v>
          </cell>
          <cell r="F754">
            <v>0</v>
          </cell>
        </row>
        <row r="755">
          <cell r="A755" t="str">
            <v>c  I/C 램프용</v>
          </cell>
        </row>
        <row r="756">
          <cell r="A756" t="str">
            <v>c-1  토공용</v>
          </cell>
          <cell r="C756" t="str">
            <v>M</v>
          </cell>
        </row>
        <row r="757">
          <cell r="A757" t="str">
            <v>c-2  교량용</v>
          </cell>
          <cell r="C757" t="str">
            <v>M</v>
          </cell>
        </row>
        <row r="758">
          <cell r="A758" t="str">
            <v>d  난간  방호벽(섬유보강)</v>
          </cell>
        </row>
        <row r="759">
          <cell r="A759" t="str">
            <v>d-1  교량구간</v>
          </cell>
        </row>
        <row r="760">
          <cell r="A760" t="str">
            <v>d-1-a  일반구간</v>
          </cell>
          <cell r="C760" t="str">
            <v>M</v>
          </cell>
          <cell r="D760">
            <v>0</v>
          </cell>
          <cell r="E760">
            <v>7700</v>
          </cell>
          <cell r="F760">
            <v>0</v>
          </cell>
        </row>
        <row r="761">
          <cell r="A761" t="str">
            <v>d-1-b  무늬거푸집구간</v>
          </cell>
          <cell r="C761" t="str">
            <v>M</v>
          </cell>
        </row>
        <row r="762">
          <cell r="A762" t="str">
            <v>d-2  방음벽구간</v>
          </cell>
        </row>
        <row r="763">
          <cell r="A763" t="str">
            <v>d-2-a  형식-1(앙카볼트식)</v>
          </cell>
        </row>
        <row r="764">
          <cell r="A764" t="str">
            <v>d-2-a-1  일반구간</v>
          </cell>
          <cell r="C764" t="str">
            <v>M</v>
          </cell>
          <cell r="D764">
            <v>0</v>
          </cell>
          <cell r="E764">
            <v>75400</v>
          </cell>
          <cell r="F764">
            <v>0</v>
          </cell>
        </row>
        <row r="765">
          <cell r="A765" t="str">
            <v>d-2-a-2  무늬거푸집구간</v>
          </cell>
          <cell r="C765" t="str">
            <v>M</v>
          </cell>
        </row>
        <row r="766">
          <cell r="A766" t="str">
            <v>d-2-b  형식-2(각관매입식)</v>
          </cell>
        </row>
        <row r="767">
          <cell r="A767" t="str">
            <v>d-2-b-1  일반구간</v>
          </cell>
          <cell r="C767" t="str">
            <v>M</v>
          </cell>
        </row>
        <row r="768">
          <cell r="A768" t="str">
            <v>d-2-b-2  무늬거푸집구간</v>
          </cell>
          <cell r="C768" t="str">
            <v>M</v>
          </cell>
        </row>
        <row r="769">
          <cell r="A769" t="str">
            <v>e  집산로 소분리대</v>
          </cell>
        </row>
        <row r="770">
          <cell r="A770" t="str">
            <v>e-1  토공용</v>
          </cell>
          <cell r="C770" t="str">
            <v>M</v>
          </cell>
        </row>
        <row r="771">
          <cell r="A771" t="str">
            <v>e-2  교량용</v>
          </cell>
          <cell r="C771" t="str">
            <v>M</v>
          </cell>
        </row>
        <row r="772">
          <cell r="A772" t="str">
            <v>f  연약지반용</v>
          </cell>
        </row>
        <row r="773">
          <cell r="A773" t="str">
            <v>f-1  레일포스트</v>
          </cell>
          <cell r="C773" t="str">
            <v>개</v>
          </cell>
        </row>
        <row r="774">
          <cell r="A774" t="str">
            <v>f-2  표준레일</v>
          </cell>
          <cell r="C774" t="str">
            <v>개</v>
          </cell>
        </row>
        <row r="775">
          <cell r="A775" t="str">
            <v>5.08  차 광 망</v>
          </cell>
        </row>
        <row r="776">
          <cell r="A776" t="str">
            <v>a  토    공    용</v>
          </cell>
          <cell r="C776" t="str">
            <v>개</v>
          </cell>
          <cell r="D776">
            <v>0</v>
          </cell>
          <cell r="E776">
            <v>20900</v>
          </cell>
          <cell r="F776">
            <v>0</v>
          </cell>
        </row>
        <row r="777">
          <cell r="A777" t="str">
            <v>b  교    량    용</v>
          </cell>
          <cell r="C777" t="str">
            <v>개</v>
          </cell>
          <cell r="D777">
            <v>0</v>
          </cell>
          <cell r="E777">
            <v>20900</v>
          </cell>
          <cell r="F777">
            <v>0</v>
          </cell>
        </row>
        <row r="778">
          <cell r="A778" t="str">
            <v>c  개  구  부  용</v>
          </cell>
          <cell r="C778" t="str">
            <v>개</v>
          </cell>
          <cell r="D778">
            <v>0</v>
          </cell>
          <cell r="E778">
            <v>20900</v>
          </cell>
          <cell r="F778">
            <v>0</v>
          </cell>
        </row>
        <row r="779">
          <cell r="A779" t="str">
            <v>5.09  가드휀스</v>
          </cell>
        </row>
        <row r="780">
          <cell r="A780" t="str">
            <v>a  토공용</v>
          </cell>
          <cell r="C780" t="str">
            <v>M</v>
          </cell>
          <cell r="D780">
            <v>0</v>
          </cell>
          <cell r="E780">
            <v>40840</v>
          </cell>
          <cell r="F780">
            <v>0</v>
          </cell>
        </row>
        <row r="781">
          <cell r="A781" t="str">
            <v>b  육교용</v>
          </cell>
          <cell r="C781" t="str">
            <v>M</v>
          </cell>
        </row>
        <row r="782">
          <cell r="A782" t="str">
            <v>5.10  낙석방책</v>
          </cell>
        </row>
        <row r="783">
          <cell r="A783" t="str">
            <v>a  낙석방책</v>
          </cell>
        </row>
        <row r="784">
          <cell r="A784" t="str">
            <v>a-1  토공용</v>
          </cell>
        </row>
        <row r="785">
          <cell r="A785" t="str">
            <v>a-1-a  일반부</v>
          </cell>
          <cell r="C785" t="str">
            <v>M</v>
          </cell>
        </row>
        <row r="786">
          <cell r="A786" t="str">
            <v>a-1-b  단  부</v>
          </cell>
          <cell r="C786" t="str">
            <v>개</v>
          </cell>
        </row>
        <row r="787">
          <cell r="A787" t="str">
            <v>a-2  옹벽용</v>
          </cell>
        </row>
        <row r="788">
          <cell r="A788" t="str">
            <v>a-2-a  일반부</v>
          </cell>
          <cell r="C788" t="str">
            <v>M</v>
          </cell>
          <cell r="D788">
            <v>0</v>
          </cell>
          <cell r="E788">
            <v>72190</v>
          </cell>
          <cell r="F788">
            <v>0</v>
          </cell>
        </row>
        <row r="789">
          <cell r="A789" t="str">
            <v>a-2-b  단  부</v>
          </cell>
          <cell r="C789" t="str">
            <v>개</v>
          </cell>
          <cell r="D789">
            <v>0</v>
          </cell>
          <cell r="E789">
            <v>482700</v>
          </cell>
          <cell r="F789">
            <v>0</v>
          </cell>
        </row>
        <row r="790">
          <cell r="A790" t="str">
            <v>b  낙석방지망</v>
          </cell>
          <cell r="C790" t="str">
            <v>M2</v>
          </cell>
          <cell r="D790">
            <v>0</v>
          </cell>
          <cell r="E790">
            <v>10060</v>
          </cell>
          <cell r="F790">
            <v>0</v>
          </cell>
        </row>
        <row r="791">
          <cell r="A791" t="str">
            <v>5.11  방음벽</v>
          </cell>
        </row>
        <row r="792">
          <cell r="A792" t="str">
            <v>a  반사형(형식-1)</v>
          </cell>
        </row>
        <row r="793">
          <cell r="A793" t="str">
            <v>a-1  토공용</v>
          </cell>
        </row>
        <row r="794">
          <cell r="A794" t="str">
            <v>a-1-a  H = 1.5 M</v>
          </cell>
          <cell r="C794" t="str">
            <v>M</v>
          </cell>
        </row>
        <row r="795">
          <cell r="A795" t="str">
            <v>a-1-b  H = 2.0 M</v>
          </cell>
          <cell r="C795" t="str">
            <v>M</v>
          </cell>
          <cell r="D795">
            <v>0</v>
          </cell>
          <cell r="E795">
            <v>257600</v>
          </cell>
          <cell r="F795">
            <v>0</v>
          </cell>
        </row>
        <row r="796">
          <cell r="A796" t="str">
            <v>a-1-c  H = 2.5 M</v>
          </cell>
          <cell r="C796" t="str">
            <v>M</v>
          </cell>
        </row>
        <row r="797">
          <cell r="A797" t="str">
            <v>a-1-d  H = 3.0 M</v>
          </cell>
          <cell r="C797" t="str">
            <v>M</v>
          </cell>
        </row>
        <row r="798">
          <cell r="A798" t="str">
            <v>a-1-e  H = 3.5 M</v>
          </cell>
          <cell r="C798" t="str">
            <v>M</v>
          </cell>
        </row>
        <row r="799">
          <cell r="A799" t="str">
            <v>a-1-f  H = 4.0 M</v>
          </cell>
          <cell r="C799" t="str">
            <v>M</v>
          </cell>
        </row>
        <row r="800">
          <cell r="A800" t="str">
            <v>a-1-g  H = 4.5 M</v>
          </cell>
          <cell r="C800" t="str">
            <v>M</v>
          </cell>
        </row>
        <row r="801">
          <cell r="A801" t="str">
            <v>a-1-h  H = 5.0 M</v>
          </cell>
          <cell r="C801" t="str">
            <v>M</v>
          </cell>
        </row>
        <row r="802">
          <cell r="A802" t="str">
            <v>a-1-i  H = 5.5 M</v>
          </cell>
          <cell r="C802" t="str">
            <v>M</v>
          </cell>
        </row>
        <row r="803">
          <cell r="A803" t="str">
            <v>a-1-j  H = 6.0 M</v>
          </cell>
          <cell r="C803" t="str">
            <v>M</v>
          </cell>
        </row>
        <row r="804">
          <cell r="A804" t="str">
            <v>a-1-k  H = 6.5 M</v>
          </cell>
          <cell r="C804" t="str">
            <v>M</v>
          </cell>
        </row>
        <row r="805">
          <cell r="A805" t="str">
            <v>a-1-l  H = 7.0 M</v>
          </cell>
          <cell r="C805" t="str">
            <v>M</v>
          </cell>
        </row>
        <row r="806">
          <cell r="A806" t="str">
            <v>a-1-m  H = 7.5 M</v>
          </cell>
          <cell r="C806" t="str">
            <v>M</v>
          </cell>
        </row>
        <row r="807">
          <cell r="A807" t="str">
            <v>a-1-n  H = 8.0 M</v>
          </cell>
          <cell r="C807" t="str">
            <v>M</v>
          </cell>
        </row>
        <row r="808">
          <cell r="A808" t="str">
            <v>a-2  교량용</v>
          </cell>
        </row>
        <row r="809">
          <cell r="A809" t="str">
            <v>a-2-a  H = 1.5 M</v>
          </cell>
          <cell r="C809" t="str">
            <v>M</v>
          </cell>
        </row>
        <row r="810">
          <cell r="A810" t="str">
            <v>a-2-b  H = 2.0 M</v>
          </cell>
          <cell r="C810" t="str">
            <v>M</v>
          </cell>
          <cell r="D810">
            <v>0</v>
          </cell>
          <cell r="E810">
            <v>35310</v>
          </cell>
          <cell r="F810">
            <v>0</v>
          </cell>
        </row>
        <row r="811">
          <cell r="A811" t="str">
            <v>a-2-c  H = 2.5 M</v>
          </cell>
          <cell r="C811" t="str">
            <v>M</v>
          </cell>
        </row>
        <row r="812">
          <cell r="A812" t="str">
            <v>a-2-d  H = 3.0 M</v>
          </cell>
          <cell r="C812" t="str">
            <v>M</v>
          </cell>
        </row>
        <row r="813">
          <cell r="A813" t="str">
            <v>a-2-e  H = 3.5 M</v>
          </cell>
          <cell r="C813" t="str">
            <v>M</v>
          </cell>
        </row>
        <row r="814">
          <cell r="A814" t="str">
            <v>a-2-f  H = 4.0 M</v>
          </cell>
          <cell r="C814" t="str">
            <v>M</v>
          </cell>
        </row>
        <row r="815">
          <cell r="A815" t="str">
            <v>a-2-g  H = 4.5 M</v>
          </cell>
          <cell r="C815" t="str">
            <v>M</v>
          </cell>
        </row>
        <row r="816">
          <cell r="A816" t="str">
            <v>a-2-h  H = 5.0 M</v>
          </cell>
          <cell r="C816" t="str">
            <v>M</v>
          </cell>
        </row>
        <row r="817">
          <cell r="A817" t="str">
            <v>a-2-i  H = 5.5 M</v>
          </cell>
          <cell r="C817" t="str">
            <v>M</v>
          </cell>
        </row>
        <row r="818">
          <cell r="A818" t="str">
            <v>a-2-j  H = 6.0 M</v>
          </cell>
          <cell r="C818" t="str">
            <v>M</v>
          </cell>
        </row>
        <row r="819">
          <cell r="A819" t="str">
            <v>a-2-k  H = 6.5 M</v>
          </cell>
          <cell r="C819" t="str">
            <v>M</v>
          </cell>
        </row>
        <row r="820">
          <cell r="A820" t="str">
            <v>a-2-l  H = 7.0 M</v>
          </cell>
          <cell r="C820" t="str">
            <v>M</v>
          </cell>
        </row>
        <row r="821">
          <cell r="A821" t="str">
            <v>a-2-m  H = 7.5 M</v>
          </cell>
          <cell r="C821" t="str">
            <v>M</v>
          </cell>
        </row>
        <row r="822">
          <cell r="A822" t="str">
            <v>a-2-n  H = 8.0 M</v>
          </cell>
          <cell r="C822" t="str">
            <v>M</v>
          </cell>
        </row>
        <row r="823">
          <cell r="A823" t="str">
            <v>e 방음벽 단부마감 거푸집</v>
          </cell>
        </row>
        <row r="824">
          <cell r="A824" t="str">
            <v>e-1 형식-1(H=5m이하)</v>
          </cell>
          <cell r="C824" t="str">
            <v>개</v>
          </cell>
          <cell r="D824">
            <v>0</v>
          </cell>
          <cell r="E824">
            <v>61800</v>
          </cell>
          <cell r="F824">
            <v>0</v>
          </cell>
        </row>
        <row r="825">
          <cell r="A825" t="str">
            <v>5.14  경계표주</v>
          </cell>
        </row>
        <row r="826">
          <cell r="A826" t="str">
            <v>a  접도구역</v>
          </cell>
          <cell r="C826" t="str">
            <v>개</v>
          </cell>
          <cell r="D826">
            <v>0</v>
          </cell>
          <cell r="E826">
            <v>12330</v>
          </cell>
          <cell r="F826">
            <v>0</v>
          </cell>
        </row>
        <row r="827">
          <cell r="A827" t="str">
            <v>b  용지경계</v>
          </cell>
          <cell r="C827" t="str">
            <v>개</v>
          </cell>
        </row>
        <row r="828">
          <cell r="A828" t="str">
            <v>5.15  미끄럼방지 시설공</v>
          </cell>
          <cell r="C828" t="str">
            <v>M2</v>
          </cell>
        </row>
        <row r="829">
          <cell r="A829" t="str">
            <v>D 현장관리공</v>
          </cell>
        </row>
        <row r="830">
          <cell r="A830" t="str">
            <v>5.16  방호시설</v>
          </cell>
        </row>
        <row r="831">
          <cell r="A831" t="str">
            <v>a  암파쇄방호시설</v>
          </cell>
          <cell r="C831" t="str">
            <v>M</v>
          </cell>
        </row>
        <row r="832">
          <cell r="A832" t="str">
            <v>b  안전시설목</v>
          </cell>
          <cell r="C832" t="str">
            <v>M</v>
          </cell>
        </row>
        <row r="833">
          <cell r="A833" t="str">
            <v>c  성토부가시설</v>
          </cell>
        </row>
        <row r="834">
          <cell r="A834" t="str">
            <v>c-1  H-PILE 및 CHANNEL 설치및 철거</v>
          </cell>
          <cell r="C834" t="str">
            <v>TON</v>
          </cell>
        </row>
        <row r="835">
          <cell r="A835" t="str">
            <v>c-2  토류판설치및 철거</v>
          </cell>
          <cell r="C835" t="str">
            <v>M2</v>
          </cell>
        </row>
        <row r="836">
          <cell r="A836" t="str">
            <v>c-3  EARTH ANCHOR</v>
          </cell>
          <cell r="C836" t="str">
            <v>개</v>
          </cell>
        </row>
        <row r="837">
          <cell r="A837" t="str">
            <v>d  방호난간</v>
          </cell>
          <cell r="C837" t="str">
            <v>M</v>
          </cell>
        </row>
        <row r="838">
          <cell r="A838" t="str">
            <v>5.17  가설건물</v>
          </cell>
          <cell r="C838" t="str">
            <v>식</v>
          </cell>
          <cell r="D838">
            <v>8.2500000000000004E-2</v>
          </cell>
          <cell r="E838">
            <v>122016000</v>
          </cell>
          <cell r="F838">
            <v>10066320</v>
          </cell>
          <cell r="G838" t="str">
            <v>=0.5*0.165</v>
          </cell>
        </row>
        <row r="839">
          <cell r="A839" t="str">
            <v>5.18  시험비</v>
          </cell>
          <cell r="C839" t="str">
            <v>식</v>
          </cell>
          <cell r="D839">
            <v>6.230400186E-2</v>
          </cell>
          <cell r="E839">
            <v>195578307</v>
          </cell>
          <cell r="F839">
            <v>12185312</v>
          </cell>
          <cell r="G839" t="str">
            <v>=0.023*0.165</v>
          </cell>
        </row>
        <row r="840">
          <cell r="A840" t="str">
            <v>5.19  측량 및 조사비</v>
          </cell>
          <cell r="C840" t="str">
            <v>식</v>
          </cell>
          <cell r="D840">
            <v>8.2500000000000004E-2</v>
          </cell>
          <cell r="E840">
            <v>81644000</v>
          </cell>
          <cell r="F840">
            <v>6735630</v>
          </cell>
          <cell r="G840" t="str">
            <v>=0.5*0.165</v>
          </cell>
        </row>
        <row r="841">
          <cell r="A841" t="str">
            <v>5.20  감독차량비</v>
          </cell>
          <cell r="C841" t="str">
            <v>개월</v>
          </cell>
          <cell r="D841">
            <v>1.98</v>
          </cell>
          <cell r="E841">
            <v>970200</v>
          </cell>
          <cell r="F841">
            <v>1920996</v>
          </cell>
          <cell r="G841" t="str">
            <v>=3*0.165</v>
          </cell>
        </row>
        <row r="842">
          <cell r="A842" t="str">
            <v>5.21  건설사업소</v>
          </cell>
          <cell r="C842" t="str">
            <v>식</v>
          </cell>
        </row>
        <row r="843">
          <cell r="A843" t="str">
            <v>5.22  가도공</v>
          </cell>
        </row>
        <row r="844">
          <cell r="A844" t="str">
            <v>a  가  도</v>
          </cell>
        </row>
        <row r="845">
          <cell r="A845" t="str">
            <v>a-1  토 공</v>
          </cell>
          <cell r="C845" t="str">
            <v>M3</v>
          </cell>
          <cell r="D845">
            <v>0</v>
          </cell>
          <cell r="E845">
            <v>5600</v>
          </cell>
          <cell r="F845">
            <v>0</v>
          </cell>
        </row>
        <row r="846">
          <cell r="A846" t="str">
            <v>a-2  가마니쌓기및 헐기</v>
          </cell>
          <cell r="C846" t="str">
            <v>M2</v>
          </cell>
          <cell r="D846">
            <v>0</v>
          </cell>
          <cell r="E846">
            <v>29900</v>
          </cell>
          <cell r="F846">
            <v>0</v>
          </cell>
        </row>
        <row r="847">
          <cell r="A847" t="str">
            <v>a-3  가배수관</v>
          </cell>
          <cell r="C847" t="str">
            <v>M</v>
          </cell>
          <cell r="D847">
            <v>0</v>
          </cell>
          <cell r="E847">
            <v>122600</v>
          </cell>
          <cell r="F847">
            <v>0</v>
          </cell>
        </row>
        <row r="848">
          <cell r="A848" t="str">
            <v>a-4  섬유대 호안공</v>
          </cell>
          <cell r="C848" t="str">
            <v>M2</v>
          </cell>
        </row>
        <row r="849">
          <cell r="A849" t="str">
            <v>a-5  저면 매트(사석용)</v>
          </cell>
          <cell r="C849" t="str">
            <v>M2</v>
          </cell>
        </row>
        <row r="850">
          <cell r="A850" t="str">
            <v>b  프리캐스트방호벽설치및 철거</v>
          </cell>
          <cell r="C850" t="str">
            <v>M</v>
          </cell>
        </row>
        <row r="851">
          <cell r="A851" t="str">
            <v>c  가  교</v>
          </cell>
          <cell r="C851" t="str">
            <v>식</v>
          </cell>
        </row>
        <row r="852">
          <cell r="A852" t="str">
            <v>5.23  교통관리비</v>
          </cell>
          <cell r="C852" t="str">
            <v>식</v>
          </cell>
          <cell r="D852">
            <v>6.230400438E-2</v>
          </cell>
          <cell r="E852">
            <v>101516300</v>
          </cell>
          <cell r="F852">
            <v>6324872</v>
          </cell>
        </row>
        <row r="853">
          <cell r="A853" t="str">
            <v>E  기 타 공</v>
          </cell>
        </row>
        <row r="854">
          <cell r="A854" t="str">
            <v>5.24  중기운반비</v>
          </cell>
          <cell r="C854" t="str">
            <v>식</v>
          </cell>
          <cell r="D854">
            <v>6.2303989550000001E-2</v>
          </cell>
          <cell r="E854">
            <v>32159000</v>
          </cell>
          <cell r="F854">
            <v>2003634</v>
          </cell>
        </row>
        <row r="855">
          <cell r="A855" t="str">
            <v>5.25  안전관리비</v>
          </cell>
        </row>
        <row r="856">
          <cell r="A856" t="str">
            <v>a  낙하물 방지공</v>
          </cell>
          <cell r="C856" t="str">
            <v>M2</v>
          </cell>
        </row>
        <row r="857">
          <cell r="A857" t="str">
            <v>b  임시환기 시설</v>
          </cell>
          <cell r="C857" t="str">
            <v>식</v>
          </cell>
        </row>
        <row r="858">
          <cell r="A858" t="str">
            <v>c  절토부 비탈면점검로</v>
          </cell>
        </row>
        <row r="859">
          <cell r="A859" t="str">
            <v>c-1  측면부점검로</v>
          </cell>
        </row>
        <row r="860">
          <cell r="A860" t="str">
            <v>c-1-a  계단부</v>
          </cell>
          <cell r="C860" t="str">
            <v>M</v>
          </cell>
          <cell r="D860">
            <v>0</v>
          </cell>
          <cell r="E860">
            <v>69000</v>
          </cell>
          <cell r="F860">
            <v>0</v>
          </cell>
        </row>
        <row r="861">
          <cell r="A861" t="str">
            <v>c-1-b  단  부</v>
          </cell>
          <cell r="C861" t="str">
            <v>개</v>
          </cell>
          <cell r="D861">
            <v>0</v>
          </cell>
          <cell r="E861">
            <v>97200</v>
          </cell>
          <cell r="F861">
            <v>0</v>
          </cell>
        </row>
        <row r="862">
          <cell r="A862" t="str">
            <v>c-2  전면부점검로</v>
          </cell>
        </row>
        <row r="863">
          <cell r="A863" t="str">
            <v>c-2-a  계단부(1:0.5)</v>
          </cell>
          <cell r="C863" t="str">
            <v>M</v>
          </cell>
          <cell r="D863">
            <v>0</v>
          </cell>
          <cell r="E863">
            <v>138350</v>
          </cell>
          <cell r="F863">
            <v>0</v>
          </cell>
        </row>
        <row r="864">
          <cell r="A864" t="str">
            <v>c-2-b  계단부(1:1)</v>
          </cell>
          <cell r="C864" t="str">
            <v>M</v>
          </cell>
          <cell r="D864">
            <v>0</v>
          </cell>
          <cell r="E864">
            <v>159450</v>
          </cell>
          <cell r="F864">
            <v>0</v>
          </cell>
        </row>
        <row r="865">
          <cell r="A865" t="str">
            <v>c-2-c  계단부(1:1.2)</v>
          </cell>
          <cell r="C865" t="str">
            <v>M</v>
          </cell>
          <cell r="D865">
            <v>0</v>
          </cell>
          <cell r="E865">
            <v>166660</v>
          </cell>
          <cell r="F865">
            <v>0</v>
          </cell>
        </row>
        <row r="866">
          <cell r="A866" t="str">
            <v>c-2-d  계단부(1:1.5)</v>
          </cell>
          <cell r="C866" t="str">
            <v>M</v>
          </cell>
          <cell r="D866">
            <v>0</v>
          </cell>
          <cell r="E866">
            <v>180010</v>
          </cell>
          <cell r="F866">
            <v>0</v>
          </cell>
        </row>
        <row r="867">
          <cell r="A867" t="str">
            <v>c-2-e  소단부</v>
          </cell>
          <cell r="C867" t="str">
            <v>개</v>
          </cell>
          <cell r="D867">
            <v>0</v>
          </cell>
          <cell r="E867">
            <v>173400</v>
          </cell>
          <cell r="F867">
            <v>0</v>
          </cell>
        </row>
        <row r="868">
          <cell r="A868" t="str">
            <v>5.26  현장유지 관리비</v>
          </cell>
          <cell r="C868" t="str">
            <v>식</v>
          </cell>
          <cell r="D868">
            <v>6.2304008899999999E-2</v>
          </cell>
          <cell r="E868">
            <v>34124000</v>
          </cell>
          <cell r="F868">
            <v>2126062</v>
          </cell>
        </row>
        <row r="869">
          <cell r="A869" t="str">
            <v>5.27  철근 구입 및 운반</v>
          </cell>
        </row>
        <row r="870">
          <cell r="A870" t="str">
            <v>a  일반철근(D-BAR)</v>
          </cell>
        </row>
        <row r="871">
          <cell r="A871" t="str">
            <v>a-1  D = 10 M/M</v>
          </cell>
          <cell r="C871" t="str">
            <v>TON</v>
          </cell>
          <cell r="D871">
            <v>0</v>
          </cell>
          <cell r="E871">
            <v>273200</v>
          </cell>
          <cell r="F871">
            <v>0</v>
          </cell>
        </row>
        <row r="872">
          <cell r="A872" t="str">
            <v>a-2  D = 13 M/M</v>
          </cell>
          <cell r="C872" t="str">
            <v>TON</v>
          </cell>
          <cell r="D872">
            <v>23.908997028200002</v>
          </cell>
          <cell r="E872">
            <v>269200</v>
          </cell>
          <cell r="F872">
            <v>6436302</v>
          </cell>
        </row>
        <row r="873">
          <cell r="A873" t="str">
            <v>a-3  D = 16 M/M 이상</v>
          </cell>
          <cell r="C873" t="str">
            <v>TON</v>
          </cell>
          <cell r="D873">
            <v>118.44799773699999</v>
          </cell>
          <cell r="E873">
            <v>265200</v>
          </cell>
          <cell r="F873">
            <v>31412409</v>
          </cell>
        </row>
        <row r="874">
          <cell r="A874" t="str">
            <v>b  에폭시 코팅 철근</v>
          </cell>
        </row>
        <row r="875">
          <cell r="A875" t="str">
            <v>b-1  D = 13 M/M</v>
          </cell>
          <cell r="C875" t="str">
            <v>TON</v>
          </cell>
        </row>
        <row r="876">
          <cell r="A876" t="str">
            <v>b-2  D = 16 M/M</v>
          </cell>
          <cell r="C876" t="str">
            <v>TON</v>
          </cell>
        </row>
        <row r="877">
          <cell r="A877" t="str">
            <v>b-3  D = 19 M/M</v>
          </cell>
          <cell r="C877" t="str">
            <v>TON</v>
          </cell>
        </row>
        <row r="878">
          <cell r="A878" t="str">
            <v>b-4  D = 22 M/M</v>
          </cell>
          <cell r="C878" t="str">
            <v>TON</v>
          </cell>
        </row>
        <row r="879">
          <cell r="A879" t="str">
            <v>b-5  D = 25 M/M</v>
          </cell>
          <cell r="C879" t="str">
            <v>TON</v>
          </cell>
        </row>
        <row r="880">
          <cell r="A880" t="str">
            <v>b-6  D = 29 M/M</v>
          </cell>
          <cell r="C880" t="str">
            <v>TON</v>
          </cell>
        </row>
        <row r="881">
          <cell r="A881" t="str">
            <v>b-7  D = 32 M/M</v>
          </cell>
          <cell r="C881" t="str">
            <v>TON</v>
          </cell>
        </row>
        <row r="882">
          <cell r="A882" t="str">
            <v>c  고강도 철근(H-BAR)</v>
          </cell>
        </row>
        <row r="883">
          <cell r="A883" t="str">
            <v>c-1  H = 10 M/M</v>
          </cell>
          <cell r="C883" t="str">
            <v>TON</v>
          </cell>
        </row>
        <row r="884">
          <cell r="A884" t="str">
            <v>c-2  H = 13 M/M</v>
          </cell>
          <cell r="C884" t="str">
            <v>TON</v>
          </cell>
          <cell r="D884">
            <v>0</v>
          </cell>
          <cell r="E884">
            <v>279200</v>
          </cell>
          <cell r="F884">
            <v>0</v>
          </cell>
        </row>
        <row r="885">
          <cell r="A885" t="str">
            <v>c-3  H = 16 M/M 이상</v>
          </cell>
          <cell r="C885" t="str">
            <v>TON</v>
          </cell>
          <cell r="D885">
            <v>0</v>
          </cell>
          <cell r="E885">
            <v>274200</v>
          </cell>
          <cell r="F885">
            <v>0</v>
          </cell>
        </row>
        <row r="886">
          <cell r="A886" t="str">
            <v>d  철근야적장</v>
          </cell>
        </row>
        <row r="887">
          <cell r="A887" t="str">
            <v>d-1  철근야적장(철근가공창고 TYPE-A)</v>
          </cell>
          <cell r="C887" t="str">
            <v>동</v>
          </cell>
        </row>
        <row r="888">
          <cell r="A888" t="str">
            <v>d-2  철근야적장(철근가공창고 TYPE-B)</v>
          </cell>
          <cell r="C888" t="str">
            <v>동</v>
          </cell>
          <cell r="D888">
            <v>0.12804000169999999</v>
          </cell>
          <cell r="E888">
            <v>23524000</v>
          </cell>
          <cell r="F888">
            <v>3012013</v>
          </cell>
        </row>
        <row r="889">
          <cell r="A889" t="str">
            <v>5.28  분말시멘트 구입 및 운반</v>
          </cell>
        </row>
        <row r="890">
          <cell r="A890" t="str">
            <v>a  분말시멘트(구조물용)</v>
          </cell>
          <cell r="C890" t="str">
            <v>TON</v>
          </cell>
          <cell r="D890">
            <v>1471.40098696</v>
          </cell>
          <cell r="E890">
            <v>53700</v>
          </cell>
          <cell r="F890">
            <v>79014233</v>
          </cell>
        </row>
        <row r="891">
          <cell r="A891" t="str">
            <v>b  분말시멘트(포장용)</v>
          </cell>
          <cell r="C891" t="str">
            <v>TON</v>
          </cell>
          <cell r="D891">
            <v>0</v>
          </cell>
          <cell r="E891">
            <v>53700</v>
          </cell>
          <cell r="F891">
            <v>0</v>
          </cell>
        </row>
        <row r="892">
          <cell r="A892" t="str">
            <v>5.29  포대시멘트 구입 및 운반</v>
          </cell>
          <cell r="C892" t="str">
            <v>TON</v>
          </cell>
          <cell r="D892">
            <v>5.1419915254199999</v>
          </cell>
          <cell r="E892">
            <v>70800</v>
          </cell>
          <cell r="F892">
            <v>364053</v>
          </cell>
        </row>
        <row r="893">
          <cell r="A893" t="str">
            <v>5.30  준 공 표 지 판</v>
          </cell>
          <cell r="C893" t="str">
            <v>개</v>
          </cell>
          <cell r="D893">
            <v>0</v>
          </cell>
          <cell r="E893">
            <v>1087100</v>
          </cell>
          <cell r="F893">
            <v>0</v>
          </cell>
        </row>
        <row r="894">
          <cell r="A894" t="str">
            <v>5.31  환경 관리비</v>
          </cell>
        </row>
        <row r="895">
          <cell r="A895" t="str">
            <v>a  환경 관리</v>
          </cell>
        </row>
        <row r="896">
          <cell r="A896" t="str">
            <v>a-1  세륜,세차시설(이동식)</v>
          </cell>
          <cell r="C896" t="str">
            <v>개소</v>
          </cell>
          <cell r="D896">
            <v>6.2304002269999999E-2</v>
          </cell>
          <cell r="E896">
            <v>10569000</v>
          </cell>
          <cell r="F896">
            <v>658491</v>
          </cell>
        </row>
        <row r="897">
          <cell r="A897" t="str">
            <v>a-2  세륜,세차시설(고정식)</v>
          </cell>
          <cell r="C897" t="str">
            <v>개소</v>
          </cell>
          <cell r="D897">
            <v>0.16500000000000001</v>
          </cell>
          <cell r="E897">
            <v>7872000</v>
          </cell>
          <cell r="F897">
            <v>1298880</v>
          </cell>
        </row>
        <row r="898">
          <cell r="A898" t="str">
            <v>a-3  폐수처리시설</v>
          </cell>
          <cell r="C898" t="str">
            <v>개소</v>
          </cell>
          <cell r="D898">
            <v>8.2500105539999993E-2</v>
          </cell>
          <cell r="E898">
            <v>2368700</v>
          </cell>
          <cell r="F898">
            <v>195418</v>
          </cell>
        </row>
        <row r="899">
          <cell r="A899" t="str">
            <v>a-4  가설 방진망</v>
          </cell>
          <cell r="C899" t="str">
            <v>M</v>
          </cell>
          <cell r="D899">
            <v>13.6666515837</v>
          </cell>
          <cell r="E899">
            <v>22100</v>
          </cell>
          <cell r="F899">
            <v>302033</v>
          </cell>
        </row>
        <row r="900">
          <cell r="A900" t="str">
            <v>a-5  가설 방음벽</v>
          </cell>
          <cell r="C900" t="str">
            <v>M</v>
          </cell>
          <cell r="D900">
            <v>15.3333170731</v>
          </cell>
          <cell r="E900">
            <v>20500</v>
          </cell>
          <cell r="F900">
            <v>314333</v>
          </cell>
        </row>
        <row r="901">
          <cell r="A901" t="str">
            <v>a-6  오탁 방지망</v>
          </cell>
          <cell r="C901" t="str">
            <v>M2</v>
          </cell>
        </row>
        <row r="902">
          <cell r="A902" t="str">
            <v>a-7  골재 덮개시설</v>
          </cell>
          <cell r="C902" t="str">
            <v>M2</v>
          </cell>
          <cell r="D902">
            <v>62.304081632600003</v>
          </cell>
          <cell r="E902">
            <v>490</v>
          </cell>
          <cell r="F902">
            <v>30529</v>
          </cell>
        </row>
        <row r="903">
          <cell r="A903" t="str">
            <v>b  폐기물 처리비</v>
          </cell>
        </row>
        <row r="904">
          <cell r="A904" t="str">
            <v>b-1  매립 폐기물</v>
          </cell>
          <cell r="C904" t="str">
            <v>TON</v>
          </cell>
        </row>
        <row r="905">
          <cell r="A905" t="str">
            <v>b-2  소각 폐기물</v>
          </cell>
          <cell r="C905" t="str">
            <v>TON</v>
          </cell>
        </row>
        <row r="906">
          <cell r="A906" t="str">
            <v>b-3  소각로</v>
          </cell>
          <cell r="C906" t="str">
            <v>개소</v>
          </cell>
        </row>
        <row r="907">
          <cell r="A907" t="str">
            <v>5.32  소류지이설공</v>
          </cell>
        </row>
        <row r="908">
          <cell r="A908" t="str">
            <v>a  소류지 이설(영촌제)</v>
          </cell>
          <cell r="C908" t="str">
            <v>식</v>
          </cell>
        </row>
        <row r="909">
          <cell r="A909" t="str">
            <v>b  소류지 이설(창랑대)</v>
          </cell>
          <cell r="C909" t="str">
            <v>식</v>
          </cell>
        </row>
        <row r="911">
          <cell r="A911" t="str">
            <v xml:space="preserve">   부  대  공  계</v>
          </cell>
          <cell r="F911">
            <v>164401520</v>
          </cell>
        </row>
        <row r="913">
          <cell r="A913" t="str">
            <v>α.정기안전 점검비</v>
          </cell>
          <cell r="C913" t="str">
            <v>회</v>
          </cell>
          <cell r="D913">
            <v>0.16500000000000001</v>
          </cell>
          <cell r="E913">
            <v>9430000</v>
          </cell>
          <cell r="F913">
            <v>1555950</v>
          </cell>
        </row>
        <row r="917">
          <cell r="A917" t="str">
            <v>6.  터  널  공</v>
          </cell>
        </row>
        <row r="918">
          <cell r="A918" t="str">
            <v>6.01  굴 착</v>
          </cell>
        </row>
        <row r="919">
          <cell r="A919" t="str">
            <v>a  전단면 굴착(2차로)</v>
          </cell>
        </row>
        <row r="920">
          <cell r="A920" t="str">
            <v>a-1  표준단면-1(자연환기)</v>
          </cell>
          <cell r="C920" t="str">
            <v>M3</v>
          </cell>
          <cell r="D920">
            <v>11821</v>
          </cell>
          <cell r="E920">
            <v>15300</v>
          </cell>
          <cell r="F920">
            <v>180861300</v>
          </cell>
        </row>
        <row r="921">
          <cell r="A921" t="str">
            <v>a-2  표준단면-2(자연환기)</v>
          </cell>
          <cell r="C921" t="str">
            <v>M3</v>
          </cell>
          <cell r="D921">
            <v>1818</v>
          </cell>
          <cell r="E921">
            <v>13900</v>
          </cell>
          <cell r="F921">
            <v>25270200</v>
          </cell>
        </row>
        <row r="922">
          <cell r="A922" t="str">
            <v>a-3  표준단면-3(자연환기)</v>
          </cell>
          <cell r="C922" t="str">
            <v>M3</v>
          </cell>
          <cell r="D922">
            <v>3667</v>
          </cell>
          <cell r="E922">
            <v>15900</v>
          </cell>
          <cell r="F922">
            <v>58305300</v>
          </cell>
        </row>
        <row r="923">
          <cell r="A923" t="str">
            <v>b  반단면 굴착(2차로)</v>
          </cell>
        </row>
        <row r="924">
          <cell r="A924" t="str">
            <v>b-1  표준단면-4</v>
          </cell>
        </row>
        <row r="925">
          <cell r="A925" t="str">
            <v>b-1-a  상부굴착(자연환기)</v>
          </cell>
          <cell r="C925" t="str">
            <v>M3</v>
          </cell>
          <cell r="D925">
            <v>1632</v>
          </cell>
          <cell r="E925">
            <v>20900</v>
          </cell>
          <cell r="F925">
            <v>34108800</v>
          </cell>
        </row>
        <row r="926">
          <cell r="A926" t="str">
            <v>b-1-b  하부굴착(자연환기)</v>
          </cell>
          <cell r="C926" t="str">
            <v>M3</v>
          </cell>
          <cell r="D926">
            <v>963</v>
          </cell>
          <cell r="E926">
            <v>13500</v>
          </cell>
          <cell r="F926">
            <v>13000500</v>
          </cell>
        </row>
        <row r="927">
          <cell r="A927" t="str">
            <v>b-2  표준단면-5(T=60CM)</v>
          </cell>
        </row>
        <row r="928">
          <cell r="A928" t="str">
            <v>b-2-a  상부굴착(자연환기)</v>
          </cell>
          <cell r="C928" t="str">
            <v>M3</v>
          </cell>
          <cell r="D928">
            <v>0</v>
          </cell>
          <cell r="E928">
            <v>23100</v>
          </cell>
          <cell r="F928">
            <v>0</v>
          </cell>
        </row>
        <row r="929">
          <cell r="A929" t="str">
            <v>b-2-b  하부굴착(자연환기)</v>
          </cell>
          <cell r="C929" t="str">
            <v>M3</v>
          </cell>
          <cell r="D929">
            <v>0</v>
          </cell>
          <cell r="E929">
            <v>20000</v>
          </cell>
          <cell r="F929">
            <v>0</v>
          </cell>
        </row>
        <row r="930">
          <cell r="A930" t="str">
            <v>b-3  표준단면-5(T=65CM)</v>
          </cell>
        </row>
        <row r="931">
          <cell r="A931" t="str">
            <v>b-3-a  상부굴착(자연환기)</v>
          </cell>
          <cell r="C931" t="str">
            <v>M3</v>
          </cell>
          <cell r="D931">
            <v>590</v>
          </cell>
          <cell r="E931">
            <v>23100</v>
          </cell>
          <cell r="F931">
            <v>13629000</v>
          </cell>
        </row>
        <row r="932">
          <cell r="A932" t="str">
            <v>b-3-b  하부굴착(자연환기)</v>
          </cell>
          <cell r="C932" t="str">
            <v>M3</v>
          </cell>
          <cell r="D932">
            <v>350</v>
          </cell>
          <cell r="E932">
            <v>19900</v>
          </cell>
          <cell r="F932">
            <v>6965000</v>
          </cell>
        </row>
        <row r="933">
          <cell r="A933" t="str">
            <v>b-4  표준단면-6(T=60CM)</v>
          </cell>
        </row>
        <row r="934">
          <cell r="A934" t="str">
            <v>b-4-a  상부굴착(자연환기)</v>
          </cell>
          <cell r="C934" t="str">
            <v>M3</v>
          </cell>
          <cell r="D934">
            <v>2185</v>
          </cell>
          <cell r="E934">
            <v>25300</v>
          </cell>
          <cell r="F934">
            <v>55280500</v>
          </cell>
        </row>
        <row r="935">
          <cell r="A935" t="str">
            <v>b-4-b  하부굴착(자연환기)</v>
          </cell>
          <cell r="C935" t="str">
            <v>M3</v>
          </cell>
          <cell r="D935">
            <v>1282</v>
          </cell>
          <cell r="E935">
            <v>22300</v>
          </cell>
          <cell r="F935">
            <v>28588600</v>
          </cell>
        </row>
        <row r="936">
          <cell r="A936" t="str">
            <v>b-5  표준단면-6(T=65CM)</v>
          </cell>
        </row>
        <row r="937">
          <cell r="A937" t="str">
            <v>b-5-a  상부굴착(자연환기)</v>
          </cell>
          <cell r="C937" t="str">
            <v>M3</v>
          </cell>
          <cell r="D937">
            <v>649</v>
          </cell>
          <cell r="E937">
            <v>25300</v>
          </cell>
          <cell r="F937">
            <v>16419700</v>
          </cell>
        </row>
        <row r="938">
          <cell r="A938" t="str">
            <v>b-5-b  하부굴착(자연환기)</v>
          </cell>
          <cell r="C938" t="str">
            <v>M3</v>
          </cell>
          <cell r="D938">
            <v>385</v>
          </cell>
          <cell r="E938">
            <v>22100</v>
          </cell>
          <cell r="F938">
            <v>8508500</v>
          </cell>
        </row>
        <row r="939">
          <cell r="A939" t="str">
            <v>c  면 정 리</v>
          </cell>
          <cell r="C939" t="str">
            <v>M2</v>
          </cell>
          <cell r="D939">
            <v>7298</v>
          </cell>
          <cell r="E939">
            <v>5490</v>
          </cell>
          <cell r="F939">
            <v>40066020</v>
          </cell>
        </row>
        <row r="940">
          <cell r="A940" t="str">
            <v>6.02  버럭처리</v>
          </cell>
        </row>
        <row r="941">
          <cell r="A941" t="str">
            <v>a  전단면 버럭처리(2차로)</v>
          </cell>
        </row>
        <row r="942">
          <cell r="A942" t="str">
            <v>a-1  표준단면-1(자연환기)</v>
          </cell>
          <cell r="C942" t="str">
            <v>M3</v>
          </cell>
          <cell r="D942">
            <v>12148</v>
          </cell>
          <cell r="E942">
            <v>8800</v>
          </cell>
          <cell r="F942">
            <v>106902400</v>
          </cell>
        </row>
        <row r="943">
          <cell r="A943" t="str">
            <v>a-2  표준단면-2(자연환기)</v>
          </cell>
          <cell r="C943" t="str">
            <v>M3</v>
          </cell>
          <cell r="D943">
            <v>1868</v>
          </cell>
          <cell r="E943">
            <v>8200</v>
          </cell>
          <cell r="F943">
            <v>15317600</v>
          </cell>
        </row>
        <row r="944">
          <cell r="A944" t="str">
            <v>a-3  표준단면-3(자연환기)</v>
          </cell>
          <cell r="C944" t="str">
            <v>M3</v>
          </cell>
          <cell r="D944">
            <v>3819</v>
          </cell>
          <cell r="E944">
            <v>8000</v>
          </cell>
          <cell r="F944">
            <v>30552000</v>
          </cell>
        </row>
        <row r="945">
          <cell r="A945" t="str">
            <v>b  반단면 버럭처리(2차로)</v>
          </cell>
        </row>
        <row r="946">
          <cell r="A946" t="str">
            <v>b-1  표준단면-4</v>
          </cell>
        </row>
        <row r="947">
          <cell r="A947" t="str">
            <v>b-1-a  상부 버럭처리(자연환기)</v>
          </cell>
          <cell r="C947" t="str">
            <v>M3</v>
          </cell>
          <cell r="D947">
            <v>1741</v>
          </cell>
          <cell r="E947">
            <v>9500</v>
          </cell>
          <cell r="F947">
            <v>16539500</v>
          </cell>
        </row>
        <row r="948">
          <cell r="A948" t="str">
            <v>b-1-b  하부 버럭처리(자연환기)</v>
          </cell>
          <cell r="C948" t="str">
            <v>M3</v>
          </cell>
          <cell r="D948">
            <v>996</v>
          </cell>
          <cell r="E948">
            <v>8600</v>
          </cell>
          <cell r="F948">
            <v>8565600</v>
          </cell>
        </row>
        <row r="949">
          <cell r="A949" t="str">
            <v>b-2  표준단면-5(T=60CM)</v>
          </cell>
        </row>
        <row r="950">
          <cell r="A950" t="str">
            <v>b-2-a  상부 버럭처리(자연환기)</v>
          </cell>
          <cell r="C950" t="str">
            <v>M3</v>
          </cell>
          <cell r="D950">
            <v>0</v>
          </cell>
          <cell r="E950">
            <v>9900</v>
          </cell>
          <cell r="F950">
            <v>0</v>
          </cell>
        </row>
        <row r="951">
          <cell r="A951" t="str">
            <v>b-2-b  하부 버럭처리(자연환기)</v>
          </cell>
          <cell r="C951" t="str">
            <v>M3</v>
          </cell>
          <cell r="D951">
            <v>0</v>
          </cell>
          <cell r="E951">
            <v>9700</v>
          </cell>
          <cell r="F951">
            <v>0</v>
          </cell>
        </row>
        <row r="952">
          <cell r="A952" t="str">
            <v>b-3  표준단면-5(T=65CM)</v>
          </cell>
        </row>
        <row r="953">
          <cell r="A953" t="str">
            <v>b-3-a  상부 버럭처리(자연환기)</v>
          </cell>
          <cell r="C953" t="str">
            <v>M3</v>
          </cell>
          <cell r="D953">
            <v>629</v>
          </cell>
          <cell r="E953">
            <v>9900</v>
          </cell>
          <cell r="F953">
            <v>6227100</v>
          </cell>
        </row>
        <row r="954">
          <cell r="A954" t="str">
            <v>b-3-b  하부 버럭처리(자연환기)</v>
          </cell>
          <cell r="C954" t="str">
            <v>M3</v>
          </cell>
          <cell r="D954">
            <v>362</v>
          </cell>
          <cell r="E954">
            <v>9700</v>
          </cell>
          <cell r="F954">
            <v>3511400</v>
          </cell>
        </row>
        <row r="955">
          <cell r="A955" t="str">
            <v>b-4  표준단면-6(T=60CM)</v>
          </cell>
        </row>
        <row r="956">
          <cell r="A956" t="str">
            <v>b-4-a  상부 버럭처리(자연환기)</v>
          </cell>
          <cell r="C956" t="str">
            <v>M3</v>
          </cell>
          <cell r="D956">
            <v>2330</v>
          </cell>
          <cell r="E956">
            <v>10200</v>
          </cell>
          <cell r="F956">
            <v>23766000</v>
          </cell>
        </row>
        <row r="957">
          <cell r="A957" t="str">
            <v>b-4-b  하부 버럭처리(자연환기)</v>
          </cell>
          <cell r="C957" t="str">
            <v>M3</v>
          </cell>
          <cell r="D957">
            <v>1326</v>
          </cell>
          <cell r="E957">
            <v>10100</v>
          </cell>
          <cell r="F957">
            <v>13392600</v>
          </cell>
        </row>
        <row r="958">
          <cell r="A958" t="str">
            <v>b-5  표준단면-6(T=65CM)</v>
          </cell>
        </row>
        <row r="959">
          <cell r="A959" t="str">
            <v>b-5-a  상부 버럭처리(자연환기)</v>
          </cell>
          <cell r="C959" t="str">
            <v>M3</v>
          </cell>
          <cell r="D959">
            <v>692</v>
          </cell>
          <cell r="E959">
            <v>10200</v>
          </cell>
          <cell r="F959">
            <v>7058400</v>
          </cell>
        </row>
        <row r="960">
          <cell r="A960" t="str">
            <v>b-5-b  하부 버럭처리(자연환기)</v>
          </cell>
          <cell r="C960" t="str">
            <v>M3</v>
          </cell>
          <cell r="D960">
            <v>398</v>
          </cell>
          <cell r="E960">
            <v>10000</v>
          </cell>
          <cell r="F960">
            <v>3980000</v>
          </cell>
        </row>
        <row r="961">
          <cell r="A961" t="str">
            <v>c  숏크리트 버럭처리(2차로)</v>
          </cell>
        </row>
        <row r="962">
          <cell r="A962" t="str">
            <v>c-1  본 선(자연환기)</v>
          </cell>
          <cell r="C962" t="str">
            <v>M3</v>
          </cell>
          <cell r="D962">
            <v>172</v>
          </cell>
          <cell r="E962">
            <v>6190</v>
          </cell>
          <cell r="F962">
            <v>1064680</v>
          </cell>
        </row>
        <row r="963">
          <cell r="A963" t="str">
            <v>c-2  갱 구 부</v>
          </cell>
          <cell r="C963" t="str">
            <v>M3</v>
          </cell>
          <cell r="D963">
            <v>1</v>
          </cell>
          <cell r="E963">
            <v>4190</v>
          </cell>
          <cell r="F963">
            <v>4190</v>
          </cell>
        </row>
        <row r="964">
          <cell r="A964" t="str">
            <v>6.03  지보공(2차로)</v>
          </cell>
        </row>
        <row r="965">
          <cell r="A965" t="str">
            <v>a  강지보공(2차로)</v>
          </cell>
        </row>
        <row r="966">
          <cell r="A966" t="str">
            <v>a-1  표준단면-4(자연환기)</v>
          </cell>
          <cell r="C966" t="str">
            <v>조</v>
          </cell>
          <cell r="D966">
            <v>19</v>
          </cell>
          <cell r="E966">
            <v>949800</v>
          </cell>
          <cell r="F966">
            <v>18046200</v>
          </cell>
        </row>
        <row r="967">
          <cell r="A967" t="str">
            <v>a-2  표준단면-5(자연환기)</v>
          </cell>
          <cell r="C967" t="str">
            <v>조</v>
          </cell>
          <cell r="D967">
            <v>8</v>
          </cell>
          <cell r="E967">
            <v>942600</v>
          </cell>
          <cell r="F967">
            <v>7540800</v>
          </cell>
        </row>
        <row r="968">
          <cell r="A968" t="str">
            <v>a-3  표준단면-6(자연환기)</v>
          </cell>
          <cell r="C968" t="str">
            <v>조</v>
          </cell>
          <cell r="D968">
            <v>48</v>
          </cell>
          <cell r="E968">
            <v>911700</v>
          </cell>
          <cell r="F968">
            <v>43761600</v>
          </cell>
        </row>
        <row r="969">
          <cell r="A969" t="str">
            <v>b  숏크리트공(2차로)</v>
          </cell>
        </row>
        <row r="970">
          <cell r="A970" t="str">
            <v>b-1  표준단면-1(자연환기)</v>
          </cell>
          <cell r="C970" t="str">
            <v>M3</v>
          </cell>
          <cell r="D970">
            <v>379</v>
          </cell>
          <cell r="E970">
            <v>186200</v>
          </cell>
          <cell r="F970">
            <v>70569800</v>
          </cell>
        </row>
        <row r="971">
          <cell r="A971" t="str">
            <v>b-2  표준단면-2(자연환기)</v>
          </cell>
          <cell r="C971" t="str">
            <v>M3</v>
          </cell>
          <cell r="D971">
            <v>58</v>
          </cell>
          <cell r="E971">
            <v>248400</v>
          </cell>
          <cell r="F971">
            <v>14407200</v>
          </cell>
        </row>
        <row r="972">
          <cell r="A972" t="str">
            <v>b-3  표준단면-3(자연환기)</v>
          </cell>
          <cell r="C972" t="str">
            <v>M3</v>
          </cell>
          <cell r="D972">
            <v>181</v>
          </cell>
          <cell r="E972">
            <v>210600</v>
          </cell>
          <cell r="F972">
            <v>38118600</v>
          </cell>
        </row>
        <row r="973">
          <cell r="A973" t="str">
            <v>b-4  표준단면-4(자연환기)</v>
          </cell>
          <cell r="C973" t="str">
            <v>M3</v>
          </cell>
          <cell r="D973">
            <v>181</v>
          </cell>
          <cell r="E973">
            <v>279400</v>
          </cell>
          <cell r="F973">
            <v>50571400</v>
          </cell>
        </row>
        <row r="974">
          <cell r="A974" t="str">
            <v>b-5  표준단면-5(자연환기)</v>
          </cell>
          <cell r="C974" t="str">
            <v>M3</v>
          </cell>
          <cell r="D974">
            <v>76</v>
          </cell>
          <cell r="E974">
            <v>272100</v>
          </cell>
          <cell r="F974">
            <v>20679600</v>
          </cell>
        </row>
        <row r="975">
          <cell r="A975" t="str">
            <v>b-6  표준단면-6(자연환기)</v>
          </cell>
          <cell r="C975" t="str">
            <v>M3</v>
          </cell>
          <cell r="D975">
            <v>369</v>
          </cell>
          <cell r="E975">
            <v>278900</v>
          </cell>
          <cell r="F975">
            <v>102914100</v>
          </cell>
        </row>
        <row r="976">
          <cell r="A976" t="str">
            <v>b-7  갱구부</v>
          </cell>
          <cell r="C976" t="str">
            <v>M3</v>
          </cell>
          <cell r="D976">
            <v>14</v>
          </cell>
          <cell r="E976">
            <v>145100</v>
          </cell>
          <cell r="F976">
            <v>2031400</v>
          </cell>
        </row>
        <row r="977">
          <cell r="A977" t="str">
            <v>6.04  록 볼트공</v>
          </cell>
        </row>
        <row r="978">
          <cell r="A978" t="str">
            <v>a  록 볼트공(2차로)</v>
          </cell>
        </row>
        <row r="979">
          <cell r="A979" t="str">
            <v>a-1  표준단면-1(자연환기)</v>
          </cell>
        </row>
        <row r="980">
          <cell r="A980" t="str">
            <v>a-1-a  상부</v>
          </cell>
          <cell r="C980" t="str">
            <v>조</v>
          </cell>
          <cell r="D980">
            <v>74</v>
          </cell>
          <cell r="E980">
            <v>435600</v>
          </cell>
          <cell r="F980">
            <v>32234400</v>
          </cell>
        </row>
        <row r="981">
          <cell r="A981" t="str">
            <v>a-2-b  측벽</v>
          </cell>
          <cell r="C981" t="str">
            <v>조</v>
          </cell>
          <cell r="D981">
            <v>74</v>
          </cell>
          <cell r="E981">
            <v>555400</v>
          </cell>
          <cell r="F981">
            <v>41099600</v>
          </cell>
        </row>
        <row r="982">
          <cell r="A982" t="str">
            <v>a-2  표준단면-2(자연환기)</v>
          </cell>
        </row>
        <row r="983">
          <cell r="A983" t="str">
            <v>a-2-a  상부</v>
          </cell>
          <cell r="C983" t="str">
            <v>조</v>
          </cell>
          <cell r="D983">
            <v>75</v>
          </cell>
          <cell r="E983">
            <v>115900</v>
          </cell>
          <cell r="F983">
            <v>8692500</v>
          </cell>
        </row>
        <row r="984">
          <cell r="A984" t="str">
            <v>a-2-b  측벽</v>
          </cell>
          <cell r="C984" t="str">
            <v>조</v>
          </cell>
          <cell r="D984">
            <v>20</v>
          </cell>
          <cell r="E984">
            <v>138500</v>
          </cell>
          <cell r="F984">
            <v>2770000</v>
          </cell>
        </row>
        <row r="985">
          <cell r="A985" t="str">
            <v>a-3  표준단면-3(자연환기)</v>
          </cell>
        </row>
        <row r="986">
          <cell r="A986" t="str">
            <v>a-3-a  상부</v>
          </cell>
          <cell r="C986" t="str">
            <v>조</v>
          </cell>
          <cell r="D986">
            <v>190</v>
          </cell>
          <cell r="E986">
            <v>88600</v>
          </cell>
          <cell r="F986">
            <v>16834000</v>
          </cell>
        </row>
        <row r="987">
          <cell r="A987" t="str">
            <v>a-3-b  측벽</v>
          </cell>
          <cell r="C987" t="str">
            <v>조</v>
          </cell>
          <cell r="D987">
            <v>120</v>
          </cell>
          <cell r="E987">
            <v>101400</v>
          </cell>
          <cell r="F987">
            <v>12168000</v>
          </cell>
        </row>
        <row r="988">
          <cell r="A988" t="str">
            <v>a-4  표준단면-4(자연환기)</v>
          </cell>
        </row>
        <row r="989">
          <cell r="A989" t="str">
            <v>a-4-a  상부</v>
          </cell>
          <cell r="C989" t="str">
            <v>조</v>
          </cell>
          <cell r="D989">
            <v>177</v>
          </cell>
          <cell r="E989">
            <v>100000</v>
          </cell>
          <cell r="F989">
            <v>17700000</v>
          </cell>
        </row>
        <row r="990">
          <cell r="A990" t="str">
            <v>a-4-b  측벽</v>
          </cell>
          <cell r="C990" t="str">
            <v>조</v>
          </cell>
          <cell r="D990">
            <v>112</v>
          </cell>
          <cell r="E990">
            <v>82300</v>
          </cell>
          <cell r="F990">
            <v>9217600</v>
          </cell>
        </row>
        <row r="991">
          <cell r="A991" t="str">
            <v>a-5  표준단면-5(자연환기)</v>
          </cell>
        </row>
        <row r="992">
          <cell r="A992" t="str">
            <v>a-5-a  상부</v>
          </cell>
          <cell r="C992" t="str">
            <v>조</v>
          </cell>
          <cell r="D992">
            <v>79</v>
          </cell>
          <cell r="E992">
            <v>92200</v>
          </cell>
          <cell r="F992">
            <v>7283800</v>
          </cell>
        </row>
        <row r="993">
          <cell r="A993" t="str">
            <v>a-5-b  측벽</v>
          </cell>
          <cell r="C993" t="str">
            <v>조</v>
          </cell>
          <cell r="D993">
            <v>50</v>
          </cell>
          <cell r="E993">
            <v>94600</v>
          </cell>
          <cell r="F993">
            <v>4730000</v>
          </cell>
        </row>
        <row r="994">
          <cell r="A994" t="str">
            <v>a-6  표준단면-6(자연환기)</v>
          </cell>
        </row>
        <row r="995">
          <cell r="A995" t="str">
            <v>a-6-a  상부</v>
          </cell>
          <cell r="C995" t="str">
            <v>조</v>
          </cell>
          <cell r="D995">
            <v>397</v>
          </cell>
          <cell r="E995">
            <v>85800</v>
          </cell>
          <cell r="F995">
            <v>34062600</v>
          </cell>
        </row>
        <row r="996">
          <cell r="A996" t="str">
            <v>a-6-b  측벽</v>
          </cell>
          <cell r="C996" t="str">
            <v>조</v>
          </cell>
          <cell r="D996">
            <v>250</v>
          </cell>
          <cell r="E996">
            <v>88500</v>
          </cell>
          <cell r="F996">
            <v>22125000</v>
          </cell>
        </row>
        <row r="997">
          <cell r="A997" t="str">
            <v>a-7  갱구부</v>
          </cell>
          <cell r="C997" t="str">
            <v>조</v>
          </cell>
          <cell r="D997">
            <v>62</v>
          </cell>
          <cell r="E997">
            <v>19660</v>
          </cell>
          <cell r="F997">
            <v>1218920</v>
          </cell>
        </row>
        <row r="998">
          <cell r="A998" t="str">
            <v>a-8  포  파일링</v>
          </cell>
          <cell r="C998" t="str">
            <v>개</v>
          </cell>
          <cell r="D998">
            <v>50</v>
          </cell>
          <cell r="E998">
            <v>275200</v>
          </cell>
          <cell r="F998">
            <v>13760000</v>
          </cell>
        </row>
        <row r="999">
          <cell r="A999" t="str">
            <v>a-9  프리 그라우팅</v>
          </cell>
          <cell r="C999" t="str">
            <v>개</v>
          </cell>
          <cell r="D999">
            <v>12</v>
          </cell>
          <cell r="E999">
            <v>1150000</v>
          </cell>
          <cell r="F999">
            <v>13800000</v>
          </cell>
        </row>
        <row r="1000">
          <cell r="A1000" t="str">
            <v>6.05  방수공</v>
          </cell>
        </row>
        <row r="1001">
          <cell r="A1001" t="str">
            <v>a  필터 콘크리트</v>
          </cell>
          <cell r="C1001" t="str">
            <v>M3</v>
          </cell>
          <cell r="D1001">
            <v>0</v>
          </cell>
          <cell r="E1001">
            <v>37700</v>
          </cell>
          <cell r="F1001">
            <v>0</v>
          </cell>
        </row>
        <row r="1002">
          <cell r="A1002" t="str">
            <v>b  PVC-PIPE 설치(D=100M/M)</v>
          </cell>
          <cell r="C1002" t="str">
            <v>M</v>
          </cell>
          <cell r="D1002">
            <v>0</v>
          </cell>
          <cell r="E1002">
            <v>3220</v>
          </cell>
          <cell r="F1002">
            <v>0</v>
          </cell>
        </row>
        <row r="1003">
          <cell r="A1003" t="str">
            <v>c  방수막 및 부직포설치</v>
          </cell>
          <cell r="C1003" t="str">
            <v>M2</v>
          </cell>
          <cell r="D1003">
            <v>0</v>
          </cell>
          <cell r="E1003">
            <v>19610</v>
          </cell>
          <cell r="F1003">
            <v>0</v>
          </cell>
        </row>
        <row r="1004">
          <cell r="A1004" t="str">
            <v>6.06  배수공</v>
          </cell>
        </row>
        <row r="1005">
          <cell r="A1005" t="str">
            <v>a  용수처리(누수지점유도배수공)</v>
          </cell>
          <cell r="C1005" t="str">
            <v>M</v>
          </cell>
        </row>
        <row r="1006">
          <cell r="A1006" t="str">
            <v>b  맹암거</v>
          </cell>
        </row>
        <row r="1007">
          <cell r="A1007" t="str">
            <v>b-1  Φ250(C.S.P유공관)</v>
          </cell>
          <cell r="C1007" t="str">
            <v>M</v>
          </cell>
        </row>
        <row r="1008">
          <cell r="A1008" t="str">
            <v>b-2  Φ200(C.S.P유공관)</v>
          </cell>
          <cell r="C1008" t="str">
            <v>M</v>
          </cell>
          <cell r="D1008">
            <v>0</v>
          </cell>
          <cell r="E1008">
            <v>7440</v>
          </cell>
          <cell r="F1008">
            <v>0</v>
          </cell>
        </row>
        <row r="1009">
          <cell r="A1009" t="str">
            <v>c  P.V.C PIPE 설치</v>
          </cell>
        </row>
        <row r="1010">
          <cell r="A1010" t="str">
            <v>c-1  Φ100M/M</v>
          </cell>
          <cell r="C1010" t="str">
            <v>M</v>
          </cell>
        </row>
        <row r="1011">
          <cell r="A1011" t="str">
            <v>c-2  Φ 50M/M</v>
          </cell>
          <cell r="C1011" t="str">
            <v>M</v>
          </cell>
          <cell r="D1011">
            <v>0</v>
          </cell>
          <cell r="E1011">
            <v>1220</v>
          </cell>
          <cell r="F1011">
            <v>0</v>
          </cell>
        </row>
        <row r="1012">
          <cell r="A1012" t="str">
            <v>d  철근가공조립</v>
          </cell>
        </row>
        <row r="1013">
          <cell r="A1013" t="str">
            <v>d-1  간  단</v>
          </cell>
          <cell r="C1013" t="str">
            <v>TON</v>
          </cell>
          <cell r="D1013">
            <v>0</v>
          </cell>
          <cell r="E1013">
            <v>245380</v>
          </cell>
          <cell r="F1013">
            <v>0</v>
          </cell>
        </row>
        <row r="1014">
          <cell r="A1014" t="str">
            <v>d-2  복  잡</v>
          </cell>
          <cell r="C1014" t="str">
            <v>TON</v>
          </cell>
        </row>
        <row r="1015">
          <cell r="A1015" t="str">
            <v>e  거푸집(합판3회)</v>
          </cell>
          <cell r="C1015" t="str">
            <v>M2</v>
          </cell>
          <cell r="D1015">
            <v>0</v>
          </cell>
          <cell r="E1015">
            <v>16500</v>
          </cell>
          <cell r="F1015">
            <v>0</v>
          </cell>
        </row>
        <row r="1016">
          <cell r="A1016" t="str">
            <v>f  거푸집(합판6회)</v>
          </cell>
          <cell r="C1016" t="str">
            <v>M2</v>
          </cell>
        </row>
        <row r="1017">
          <cell r="A1017" t="str">
            <v>g  거푸집(원형3회)</v>
          </cell>
          <cell r="C1017" t="str">
            <v>M2</v>
          </cell>
        </row>
        <row r="1018">
          <cell r="A1018" t="str">
            <v>h  무근콘크리트(2종 32M/M)</v>
          </cell>
          <cell r="C1018" t="str">
            <v>M3</v>
          </cell>
        </row>
        <row r="1019">
          <cell r="A1019" t="str">
            <v>i  철근콘크리트(2종 32M/M)</v>
          </cell>
          <cell r="C1019" t="str">
            <v>M3</v>
          </cell>
          <cell r="D1019">
            <v>0</v>
          </cell>
          <cell r="E1019">
            <v>27000</v>
          </cell>
          <cell r="F1019">
            <v>0</v>
          </cell>
        </row>
        <row r="1020">
          <cell r="A1020" t="str">
            <v>j  콘크리트(5종 50M/M)</v>
          </cell>
          <cell r="C1020" t="str">
            <v>M3</v>
          </cell>
        </row>
        <row r="1021">
          <cell r="A1021" t="str">
            <v>k  뚜껑제작설치</v>
          </cell>
        </row>
        <row r="1022">
          <cell r="A1022" t="str">
            <v>k-1  공동구  뚜껑(580*500*100)</v>
          </cell>
          <cell r="C1022" t="str">
            <v>개</v>
          </cell>
        </row>
        <row r="1023">
          <cell r="A1023" t="str">
            <v>k-2  공동구  뚜껑(590*500*100)</v>
          </cell>
          <cell r="C1023" t="str">
            <v>개</v>
          </cell>
          <cell r="D1023">
            <v>0</v>
          </cell>
          <cell r="E1023">
            <v>3593</v>
          </cell>
          <cell r="F1023">
            <v>0</v>
          </cell>
        </row>
        <row r="1024">
          <cell r="A1024" t="str">
            <v>k-3  공동구  뚜껑(680*500*100)</v>
          </cell>
          <cell r="C1024" t="str">
            <v>개</v>
          </cell>
        </row>
        <row r="1025">
          <cell r="A1025" t="str">
            <v>k-4  그레이팅</v>
          </cell>
        </row>
        <row r="1026">
          <cell r="A1026" t="str">
            <v>k-4-a  그레이팅(480*480*75)</v>
          </cell>
          <cell r="C1026" t="str">
            <v>개</v>
          </cell>
          <cell r="D1026">
            <v>0</v>
          </cell>
          <cell r="E1026">
            <v>41750</v>
          </cell>
          <cell r="F1026">
            <v>0</v>
          </cell>
        </row>
        <row r="1027">
          <cell r="A1027" t="str">
            <v>k-4-b  그레이팅(530*480*75)</v>
          </cell>
          <cell r="C1027" t="str">
            <v>개</v>
          </cell>
        </row>
        <row r="1028">
          <cell r="A1028" t="str">
            <v>l  비닐깔기</v>
          </cell>
          <cell r="C1028" t="str">
            <v>M2</v>
          </cell>
          <cell r="D1028">
            <v>0</v>
          </cell>
          <cell r="E1028">
            <v>550</v>
          </cell>
          <cell r="F1028">
            <v>0</v>
          </cell>
        </row>
        <row r="1029">
          <cell r="A1029" t="str">
            <v>m  배수관(T.H.P관)</v>
          </cell>
        </row>
        <row r="1030">
          <cell r="A1030" t="str">
            <v>m-1  배수관(T.H.PΦ300M/M)</v>
          </cell>
          <cell r="C1030" t="str">
            <v>M</v>
          </cell>
          <cell r="D1030">
            <v>0</v>
          </cell>
          <cell r="E1030">
            <v>5400</v>
          </cell>
          <cell r="F1030">
            <v>0</v>
          </cell>
        </row>
        <row r="1031">
          <cell r="A1031" t="str">
            <v>m-2  배수관(T.H.PΦ400M/M)</v>
          </cell>
          <cell r="C1031" t="str">
            <v>M</v>
          </cell>
        </row>
        <row r="1032">
          <cell r="A1032" t="str">
            <v>n  부직포 설치</v>
          </cell>
          <cell r="C1032" t="str">
            <v>M2</v>
          </cell>
          <cell r="D1032">
            <v>0</v>
          </cell>
          <cell r="E1032">
            <v>11100</v>
          </cell>
          <cell r="F1032">
            <v>0</v>
          </cell>
        </row>
        <row r="1033">
          <cell r="A1033" t="str">
            <v>6.07  라이닝콘크리트</v>
          </cell>
        </row>
        <row r="1034">
          <cell r="A1034" t="str">
            <v>a  거푸집</v>
          </cell>
        </row>
        <row r="1035">
          <cell r="A1035" t="str">
            <v>a-1  강재동바리및거푸집(2차로)</v>
          </cell>
          <cell r="C1035" t="str">
            <v>조</v>
          </cell>
          <cell r="D1035">
            <v>0</v>
          </cell>
          <cell r="E1035">
            <v>88814000</v>
          </cell>
          <cell r="F1035">
            <v>0</v>
          </cell>
        </row>
        <row r="1036">
          <cell r="A1036" t="str">
            <v>a-2  거푸집(원형3회)</v>
          </cell>
          <cell r="C1036" t="str">
            <v>M2</v>
          </cell>
        </row>
        <row r="1037">
          <cell r="A1037" t="str">
            <v>b  동바리(목재4회)</v>
          </cell>
          <cell r="C1037" t="str">
            <v>공/M3</v>
          </cell>
        </row>
        <row r="1038">
          <cell r="A1038" t="str">
            <v>c  비 계(강관)</v>
          </cell>
          <cell r="C1038" t="str">
            <v>M2</v>
          </cell>
        </row>
        <row r="1039">
          <cell r="A1039" t="str">
            <v>d  콘크리트(2종 32M/M)</v>
          </cell>
        </row>
        <row r="1040">
          <cell r="A1040" t="str">
            <v>d-1  무근</v>
          </cell>
          <cell r="C1040" t="str">
            <v>M3</v>
          </cell>
          <cell r="D1040">
            <v>0</v>
          </cell>
          <cell r="E1040">
            <v>15200</v>
          </cell>
          <cell r="F1040">
            <v>0</v>
          </cell>
        </row>
        <row r="1041">
          <cell r="A1041" t="str">
            <v>d-2  철근</v>
          </cell>
          <cell r="C1041" t="str">
            <v>M3</v>
          </cell>
          <cell r="D1041">
            <v>0</v>
          </cell>
          <cell r="E1041">
            <v>27000</v>
          </cell>
          <cell r="F1041">
            <v>0</v>
          </cell>
        </row>
        <row r="1042">
          <cell r="A1042" t="str">
            <v>e  철근가공 및 조립(매우복잡)</v>
          </cell>
          <cell r="C1042" t="str">
            <v>TON</v>
          </cell>
          <cell r="D1042">
            <v>0</v>
          </cell>
          <cell r="E1042">
            <v>472800</v>
          </cell>
          <cell r="F1042">
            <v>0</v>
          </cell>
        </row>
        <row r="1043">
          <cell r="A1043" t="str">
            <v>f  신축이음</v>
          </cell>
          <cell r="C1043" t="str">
            <v>M</v>
          </cell>
          <cell r="D1043">
            <v>0</v>
          </cell>
          <cell r="E1043">
            <v>3500</v>
          </cell>
          <cell r="F1043">
            <v>0</v>
          </cell>
        </row>
        <row r="1044">
          <cell r="A1044" t="str">
            <v>6.08  갱문 및 기타</v>
          </cell>
        </row>
        <row r="1045">
          <cell r="A1045" t="str">
            <v>a  깍기</v>
          </cell>
        </row>
        <row r="1046">
          <cell r="A1046" t="str">
            <v>a-1  토사</v>
          </cell>
          <cell r="C1046" t="str">
            <v>M3</v>
          </cell>
          <cell r="D1046">
            <v>0</v>
          </cell>
          <cell r="E1046">
            <v>2300</v>
          </cell>
          <cell r="F1046">
            <v>0</v>
          </cell>
        </row>
        <row r="1047">
          <cell r="A1047" t="str">
            <v>a-2  리핑암</v>
          </cell>
          <cell r="C1047" t="str">
            <v>M3</v>
          </cell>
        </row>
        <row r="1048">
          <cell r="A1048" t="str">
            <v>a-3  발파암</v>
          </cell>
          <cell r="C1048" t="str">
            <v>M3</v>
          </cell>
          <cell r="D1048">
            <v>0</v>
          </cell>
          <cell r="E1048">
            <v>80800</v>
          </cell>
          <cell r="F1048">
            <v>0</v>
          </cell>
        </row>
        <row r="1049">
          <cell r="A1049" t="str">
            <v>b  잡석채움</v>
          </cell>
          <cell r="C1049" t="str">
            <v>M3</v>
          </cell>
        </row>
        <row r="1050">
          <cell r="A1050" t="str">
            <v>c  되메우기</v>
          </cell>
          <cell r="C1050" t="str">
            <v>M3</v>
          </cell>
          <cell r="D1050">
            <v>0</v>
          </cell>
          <cell r="E1050">
            <v>3700</v>
          </cell>
          <cell r="F1050">
            <v>0</v>
          </cell>
        </row>
        <row r="1051">
          <cell r="A1051" t="str">
            <v>d  P.V.C PIPE 설치</v>
          </cell>
        </row>
        <row r="1052">
          <cell r="A1052" t="str">
            <v>d-1  P.V.C PIPE(Φ100M/M)</v>
          </cell>
          <cell r="C1052" t="str">
            <v>M</v>
          </cell>
          <cell r="D1052">
            <v>0</v>
          </cell>
          <cell r="E1052">
            <v>3220</v>
          </cell>
          <cell r="F1052">
            <v>0</v>
          </cell>
        </row>
        <row r="1053">
          <cell r="A1053" t="str">
            <v>d-2  P.V.C PIPE(Φ50M/M)</v>
          </cell>
          <cell r="C1053" t="str">
            <v>M</v>
          </cell>
        </row>
        <row r="1054">
          <cell r="A1054" t="str">
            <v>e  철근가공조립(간단)</v>
          </cell>
          <cell r="C1054" t="str">
            <v>TON</v>
          </cell>
          <cell r="D1054">
            <v>0</v>
          </cell>
          <cell r="E1054">
            <v>245380</v>
          </cell>
          <cell r="F1054">
            <v>0</v>
          </cell>
        </row>
        <row r="1055">
          <cell r="A1055" t="str">
            <v>f  철근가공조립(복잡)</v>
          </cell>
          <cell r="C1055" t="str">
            <v>TON</v>
          </cell>
          <cell r="D1055">
            <v>0</v>
          </cell>
          <cell r="E1055">
            <v>425000</v>
          </cell>
          <cell r="F1055">
            <v>0</v>
          </cell>
        </row>
        <row r="1056">
          <cell r="A1056" t="str">
            <v>g  철근가공 및 조립(매우복잡)</v>
          </cell>
          <cell r="C1056" t="str">
            <v>TON</v>
          </cell>
        </row>
        <row r="1057">
          <cell r="A1057" t="str">
            <v>h  거푸집</v>
          </cell>
        </row>
        <row r="1058">
          <cell r="A1058" t="str">
            <v>h-1  거푸집(합판3회)</v>
          </cell>
          <cell r="C1058" t="str">
            <v>M2</v>
          </cell>
          <cell r="D1058">
            <v>0</v>
          </cell>
          <cell r="E1058">
            <v>16500</v>
          </cell>
          <cell r="F1058">
            <v>0</v>
          </cell>
        </row>
        <row r="1059">
          <cell r="A1059" t="str">
            <v>h-2  거푸집(합판6회)</v>
          </cell>
          <cell r="C1059" t="str">
            <v>M2</v>
          </cell>
          <cell r="D1059">
            <v>0</v>
          </cell>
          <cell r="E1059">
            <v>11500</v>
          </cell>
          <cell r="F1059">
            <v>0</v>
          </cell>
        </row>
        <row r="1060">
          <cell r="A1060" t="str">
            <v>h-3  거푸집(원형3회)</v>
          </cell>
          <cell r="C1060" t="str">
            <v>M2</v>
          </cell>
          <cell r="D1060">
            <v>0</v>
          </cell>
          <cell r="E1060">
            <v>40500</v>
          </cell>
          <cell r="F1060">
            <v>0</v>
          </cell>
        </row>
        <row r="1061">
          <cell r="A1061" t="str">
            <v>h-4  거푸집(무늬)</v>
          </cell>
          <cell r="C1061" t="str">
            <v>M2</v>
          </cell>
          <cell r="D1061">
            <v>0</v>
          </cell>
          <cell r="E1061">
            <v>19400</v>
          </cell>
          <cell r="F1061">
            <v>0</v>
          </cell>
        </row>
        <row r="1062">
          <cell r="A1062" t="str">
            <v>i  비계공(강관)</v>
          </cell>
          <cell r="C1062" t="str">
            <v>M2</v>
          </cell>
          <cell r="D1062">
            <v>0</v>
          </cell>
          <cell r="E1062">
            <v>8200</v>
          </cell>
          <cell r="F1062">
            <v>0</v>
          </cell>
        </row>
        <row r="1063">
          <cell r="A1063" t="str">
            <v>j  동바리(강관)</v>
          </cell>
          <cell r="C1063" t="str">
            <v>공/M3</v>
          </cell>
          <cell r="D1063">
            <v>0</v>
          </cell>
          <cell r="E1063">
            <v>6380</v>
          </cell>
          <cell r="F1063">
            <v>0</v>
          </cell>
        </row>
        <row r="1064">
          <cell r="A1064" t="str">
            <v>k  콘크리트(생산,운반,타설)</v>
          </cell>
        </row>
        <row r="1065">
          <cell r="A1065" t="str">
            <v>k-1  콘크리트(철근,1종 25M/M)</v>
          </cell>
          <cell r="C1065" t="str">
            <v>M3</v>
          </cell>
        </row>
        <row r="1066">
          <cell r="A1066" t="str">
            <v>k-2  콘크리트(무근,2종 32M/M)</v>
          </cell>
          <cell r="C1066" t="str">
            <v>M3</v>
          </cell>
          <cell r="D1066">
            <v>0</v>
          </cell>
          <cell r="E1066">
            <v>15200</v>
          </cell>
          <cell r="F1066">
            <v>0</v>
          </cell>
        </row>
        <row r="1067">
          <cell r="A1067" t="str">
            <v>k-3  콘크리트(철근,2종 32M/M)</v>
          </cell>
          <cell r="C1067" t="str">
            <v>M3</v>
          </cell>
          <cell r="D1067">
            <v>0</v>
          </cell>
          <cell r="E1067">
            <v>27000</v>
          </cell>
          <cell r="F1067">
            <v>0</v>
          </cell>
        </row>
        <row r="1068">
          <cell r="A1068" t="str">
            <v>k-4  콘크리트(무근,3종 40M/M)</v>
          </cell>
          <cell r="C1068" t="str">
            <v>M3</v>
          </cell>
          <cell r="D1068">
            <v>0</v>
          </cell>
          <cell r="E1068">
            <v>25500</v>
          </cell>
          <cell r="F1068">
            <v>0</v>
          </cell>
        </row>
        <row r="1069">
          <cell r="A1069" t="str">
            <v>k-5  콘크리트(무근,5종 50M/M)</v>
          </cell>
          <cell r="C1069" t="str">
            <v>M3</v>
          </cell>
          <cell r="D1069">
            <v>0</v>
          </cell>
          <cell r="E1069">
            <v>52400</v>
          </cell>
          <cell r="F1069">
            <v>0</v>
          </cell>
        </row>
        <row r="1070">
          <cell r="A1070" t="str">
            <v>l  난간용 STEEL PIPE</v>
          </cell>
          <cell r="C1070" t="str">
            <v>M</v>
          </cell>
          <cell r="D1070">
            <v>0</v>
          </cell>
          <cell r="E1070">
            <v>6090</v>
          </cell>
          <cell r="F1070">
            <v>0</v>
          </cell>
        </row>
        <row r="1071">
          <cell r="A1071" t="str">
            <v>m  방수막</v>
          </cell>
          <cell r="C1071" t="str">
            <v>M2</v>
          </cell>
          <cell r="D1071">
            <v>0</v>
          </cell>
          <cell r="E1071">
            <v>37920</v>
          </cell>
          <cell r="F1071">
            <v>0</v>
          </cell>
        </row>
        <row r="1072">
          <cell r="A1072" t="str">
            <v>n  방수막 보호층</v>
          </cell>
          <cell r="C1072" t="str">
            <v>M2</v>
          </cell>
          <cell r="D1072">
            <v>0</v>
          </cell>
          <cell r="E1072">
            <v>5217</v>
          </cell>
          <cell r="F1072">
            <v>0</v>
          </cell>
        </row>
        <row r="1073">
          <cell r="A1073" t="str">
            <v>o  벽돌쌓기</v>
          </cell>
          <cell r="C1073" t="str">
            <v>M2</v>
          </cell>
        </row>
        <row r="1074">
          <cell r="A1074" t="str">
            <v>p  화강석 붙임</v>
          </cell>
          <cell r="C1074" t="str">
            <v>M2</v>
          </cell>
        </row>
        <row r="1075">
          <cell r="A1075" t="str">
            <v>q  와이어 매쉬</v>
          </cell>
          <cell r="C1075" t="str">
            <v>M2</v>
          </cell>
          <cell r="D1075">
            <v>322</v>
          </cell>
          <cell r="E1075">
            <v>1432</v>
          </cell>
          <cell r="F1075">
            <v>461104</v>
          </cell>
        </row>
        <row r="1076">
          <cell r="A1076" t="str">
            <v>r  옹벽신축장치</v>
          </cell>
        </row>
        <row r="1077">
          <cell r="A1077" t="str">
            <v>r-1  스치로폴</v>
          </cell>
          <cell r="C1077" t="str">
            <v>M2</v>
          </cell>
          <cell r="D1077">
            <v>0</v>
          </cell>
          <cell r="E1077">
            <v>1900</v>
          </cell>
          <cell r="F1077">
            <v>0</v>
          </cell>
        </row>
        <row r="1078">
          <cell r="A1078" t="str">
            <v>r-2  실런트</v>
          </cell>
          <cell r="C1078" t="str">
            <v>M</v>
          </cell>
          <cell r="D1078">
            <v>0</v>
          </cell>
          <cell r="E1078">
            <v>940</v>
          </cell>
          <cell r="F1078">
            <v>0</v>
          </cell>
        </row>
        <row r="1079">
          <cell r="A1079" t="str">
            <v>r-3  다웰바(Φ32MM L=800)</v>
          </cell>
          <cell r="C1079" t="str">
            <v>개</v>
          </cell>
          <cell r="D1079">
            <v>0</v>
          </cell>
          <cell r="E1079">
            <v>5990</v>
          </cell>
          <cell r="F1079">
            <v>0</v>
          </cell>
        </row>
        <row r="1080">
          <cell r="A1080" t="str">
            <v>S  DRAIN BOARD</v>
          </cell>
          <cell r="C1080" t="str">
            <v>M2</v>
          </cell>
          <cell r="D1080">
            <v>0</v>
          </cell>
          <cell r="E1080">
            <v>580</v>
          </cell>
          <cell r="F1080">
            <v>0</v>
          </cell>
        </row>
        <row r="1081">
          <cell r="A1081" t="str">
            <v>6.09  부대시설공</v>
          </cell>
        </row>
        <row r="1082">
          <cell r="A1082" t="str">
            <v>a  터널내부도장(상부)</v>
          </cell>
          <cell r="C1082" t="str">
            <v>M2</v>
          </cell>
          <cell r="D1082">
            <v>0</v>
          </cell>
          <cell r="E1082">
            <v>2050</v>
          </cell>
          <cell r="F1082">
            <v>0</v>
          </cell>
        </row>
        <row r="1083">
          <cell r="A1083" t="str">
            <v>b  터널내부타일붙임(하부)</v>
          </cell>
          <cell r="C1083" t="str">
            <v>M2</v>
          </cell>
          <cell r="D1083">
            <v>0</v>
          </cell>
          <cell r="E1083">
            <v>31030</v>
          </cell>
          <cell r="F1083">
            <v>0</v>
          </cell>
        </row>
        <row r="1084">
          <cell r="A1084" t="str">
            <v>c  터널명판 및 안내판</v>
          </cell>
          <cell r="C1084" t="str">
            <v>개</v>
          </cell>
          <cell r="D1084">
            <v>0</v>
          </cell>
          <cell r="E1084">
            <v>456900</v>
          </cell>
          <cell r="F1084">
            <v>0</v>
          </cell>
        </row>
        <row r="1085">
          <cell r="A1085" t="str">
            <v>d  가시설</v>
          </cell>
        </row>
        <row r="1086">
          <cell r="A1086" t="str">
            <v>d-1  임시환기시설</v>
          </cell>
          <cell r="C1086" t="str">
            <v>식</v>
          </cell>
          <cell r="D1086">
            <v>0.188</v>
          </cell>
          <cell r="E1086">
            <v>34470000</v>
          </cell>
          <cell r="F1086">
            <v>6480360</v>
          </cell>
        </row>
        <row r="1087">
          <cell r="A1087" t="str">
            <v>d-2  임시 전기 시설</v>
          </cell>
          <cell r="C1087" t="str">
            <v>식</v>
          </cell>
          <cell r="D1087">
            <v>0.16479998231000001</v>
          </cell>
          <cell r="E1087">
            <v>22618000</v>
          </cell>
          <cell r="F1087">
            <v>3727445.9998875801</v>
          </cell>
        </row>
        <row r="1088">
          <cell r="A1088" t="str">
            <v>d-3  작업용 비계</v>
          </cell>
          <cell r="C1088" t="str">
            <v>식</v>
          </cell>
          <cell r="D1088">
            <v>0.2</v>
          </cell>
          <cell r="E1088">
            <v>6497000</v>
          </cell>
          <cell r="F1088">
            <v>1299400</v>
          </cell>
        </row>
        <row r="1089">
          <cell r="A1089" t="str">
            <v>d-4  대차</v>
          </cell>
          <cell r="C1089" t="str">
            <v>식</v>
          </cell>
          <cell r="D1089">
            <v>0.2</v>
          </cell>
          <cell r="E1089">
            <v>195837000</v>
          </cell>
          <cell r="F1089">
            <v>39167400</v>
          </cell>
        </row>
        <row r="1090">
          <cell r="A1090" t="str">
            <v>e  갱문 가시설</v>
          </cell>
          <cell r="C1090" t="str">
            <v>개</v>
          </cell>
          <cell r="D1090">
            <v>1</v>
          </cell>
          <cell r="E1090">
            <v>8854900</v>
          </cell>
          <cell r="F1090">
            <v>8854900</v>
          </cell>
        </row>
        <row r="1091">
          <cell r="A1091" t="str">
            <v>f  물푸기</v>
          </cell>
          <cell r="C1091" t="str">
            <v>식</v>
          </cell>
          <cell r="D1091">
            <v>7.0000000000000007E-2</v>
          </cell>
          <cell r="E1091">
            <v>6559000</v>
          </cell>
          <cell r="F1091">
            <v>459130.00000000006</v>
          </cell>
        </row>
        <row r="1092">
          <cell r="A1092" t="str">
            <v>6.10  계 측</v>
          </cell>
        </row>
        <row r="1093">
          <cell r="A1093" t="str">
            <v>a  계 측(2차로)</v>
          </cell>
        </row>
        <row r="1094">
          <cell r="A1094" t="str">
            <v>a-1  내공변위 측정용 기기설치</v>
          </cell>
          <cell r="C1094" t="str">
            <v>조</v>
          </cell>
          <cell r="D1094">
            <v>73.599999999999994</v>
          </cell>
          <cell r="E1094">
            <v>8070</v>
          </cell>
          <cell r="F1094">
            <v>593952</v>
          </cell>
        </row>
        <row r="1095">
          <cell r="A1095" t="str">
            <v>a-2  지중변위 측정용 기기설치</v>
          </cell>
          <cell r="C1095" t="str">
            <v>조</v>
          </cell>
          <cell r="D1095">
            <v>9.6</v>
          </cell>
          <cell r="E1095">
            <v>418100</v>
          </cell>
          <cell r="F1095">
            <v>4013760</v>
          </cell>
        </row>
        <row r="1096">
          <cell r="A1096" t="str">
            <v>a-3  천단침하 측정용 기기설치</v>
          </cell>
          <cell r="C1096" t="str">
            <v>조</v>
          </cell>
          <cell r="D1096">
            <v>24</v>
          </cell>
          <cell r="E1096">
            <v>8070</v>
          </cell>
          <cell r="F1096">
            <v>193680</v>
          </cell>
        </row>
        <row r="1097">
          <cell r="A1097" t="str">
            <v>a-4  숏크리트 응력측정용 기기설치</v>
          </cell>
          <cell r="C1097" t="str">
            <v>조</v>
          </cell>
          <cell r="D1097">
            <v>9.6</v>
          </cell>
          <cell r="E1097">
            <v>888400</v>
          </cell>
          <cell r="F1097">
            <v>8528640</v>
          </cell>
        </row>
        <row r="1098">
          <cell r="A1098" t="str">
            <v>a-5  록볼트 축력측정용 기기설치</v>
          </cell>
          <cell r="C1098" t="str">
            <v>조</v>
          </cell>
          <cell r="D1098">
            <v>6.4</v>
          </cell>
          <cell r="E1098">
            <v>324600</v>
          </cell>
          <cell r="F1098">
            <v>2077440</v>
          </cell>
        </row>
        <row r="1099">
          <cell r="A1099" t="str">
            <v>a-6  록볼트 인발측정용 기기설치</v>
          </cell>
          <cell r="C1099" t="str">
            <v>조</v>
          </cell>
          <cell r="D1099">
            <v>62</v>
          </cell>
        </row>
        <row r="1100">
          <cell r="A1100" t="str">
            <v>a-7  계측비</v>
          </cell>
          <cell r="C1100" t="str">
            <v>식</v>
          </cell>
          <cell r="D1100">
            <v>0.16480002753</v>
          </cell>
          <cell r="E1100">
            <v>52297200</v>
          </cell>
          <cell r="F1100">
            <v>8618580</v>
          </cell>
        </row>
        <row r="1101">
          <cell r="A1101" t="str">
            <v>6.11  선진수평 보링</v>
          </cell>
        </row>
        <row r="1102">
          <cell r="A1102" t="str">
            <v>a  풍화암</v>
          </cell>
          <cell r="C1102" t="str">
            <v>M</v>
          </cell>
        </row>
        <row r="1103">
          <cell r="A1103" t="str">
            <v>b  연  암</v>
          </cell>
          <cell r="C1103" t="str">
            <v>M</v>
          </cell>
          <cell r="F1103" t="str">
            <v>`</v>
          </cell>
        </row>
        <row r="1104">
          <cell r="A1104" t="str">
            <v>c  경  암</v>
          </cell>
          <cell r="C1104" t="str">
            <v>M</v>
          </cell>
        </row>
        <row r="1105">
          <cell r="A1105" t="str">
            <v>6.12  강관다단 그라우팅</v>
          </cell>
        </row>
        <row r="1106">
          <cell r="A1106" t="str">
            <v>a  풍화암</v>
          </cell>
          <cell r="C1106" t="str">
            <v>공</v>
          </cell>
          <cell r="D1106">
            <v>19</v>
          </cell>
          <cell r="E1106">
            <v>1064000</v>
          </cell>
          <cell r="F1106">
            <v>20216000</v>
          </cell>
        </row>
        <row r="1107">
          <cell r="A1107" t="str">
            <v>b  연  암</v>
          </cell>
          <cell r="C1107" t="str">
            <v>공</v>
          </cell>
        </row>
        <row r="1108">
          <cell r="A1108" t="str">
            <v>c  경  암</v>
          </cell>
          <cell r="C1108" t="str">
            <v>공</v>
          </cell>
        </row>
        <row r="1110">
          <cell r="A1110" t="str">
            <v xml:space="preserve">  터  널  공  계</v>
          </cell>
          <cell r="F1110">
            <v>1428913801.9998875</v>
          </cell>
        </row>
        <row r="1124">
          <cell r="F1124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단가일람"/>
      <sheetName val="단가표"/>
      <sheetName val="자재일람"/>
      <sheetName val="자재단가"/>
      <sheetName val="단위량당중기"/>
      <sheetName val="산출내역"/>
      <sheetName val="구역화물"/>
      <sheetName val="경운기운반"/>
      <sheetName val="자재운반"/>
      <sheetName val="자재운반도"/>
      <sheetName val="중기"/>
      <sheetName val="중기시간"/>
      <sheetName val="중기입력조건"/>
      <sheetName val="조경일람"/>
      <sheetName val="조경"/>
      <sheetName val="조경운반"/>
      <sheetName val="단가"/>
      <sheetName val="기타"/>
      <sheetName val="99총공사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3">
          <cell r="A3">
            <v>1</v>
          </cell>
          <cell r="B3">
            <v>1</v>
          </cell>
          <cell r="C3" t="str">
            <v>목    련</v>
          </cell>
          <cell r="D3" t="str">
            <v>H 2.5×R 7</v>
          </cell>
          <cell r="E3">
            <v>1</v>
          </cell>
          <cell r="F3" t="str">
            <v>주</v>
          </cell>
          <cell r="G3">
            <v>81839</v>
          </cell>
          <cell r="H3">
            <v>23194</v>
          </cell>
          <cell r="I3">
            <v>57440</v>
          </cell>
          <cell r="J3">
            <v>1205</v>
          </cell>
          <cell r="K3" t="str">
            <v>지주대</v>
          </cell>
        </row>
        <row r="4">
          <cell r="A4">
            <v>2</v>
          </cell>
          <cell r="B4">
            <v>2</v>
          </cell>
          <cell r="C4" t="str">
            <v>느 티 나 무</v>
          </cell>
          <cell r="D4" t="str">
            <v>H 3.5×R 8</v>
          </cell>
          <cell r="E4">
            <v>1</v>
          </cell>
          <cell r="F4" t="str">
            <v>주</v>
          </cell>
          <cell r="G4">
            <v>95024</v>
          </cell>
          <cell r="H4">
            <v>28532</v>
          </cell>
          <cell r="I4">
            <v>64940</v>
          </cell>
          <cell r="J4">
            <v>1552</v>
          </cell>
          <cell r="K4" t="str">
            <v>지주대</v>
          </cell>
        </row>
        <row r="5">
          <cell r="A5">
            <v>3</v>
          </cell>
          <cell r="B5">
            <v>3</v>
          </cell>
          <cell r="C5" t="str">
            <v>가이즈카향나무</v>
          </cell>
          <cell r="D5" t="str">
            <v>H 3.0 ×W 1.2</v>
          </cell>
          <cell r="E5">
            <v>1</v>
          </cell>
          <cell r="F5" t="str">
            <v>주</v>
          </cell>
          <cell r="G5">
            <v>16471</v>
          </cell>
          <cell r="H5">
            <v>15664</v>
          </cell>
          <cell r="I5">
            <v>0</v>
          </cell>
          <cell r="J5">
            <v>807</v>
          </cell>
          <cell r="K5" t="str">
            <v>지주대</v>
          </cell>
        </row>
        <row r="6">
          <cell r="A6">
            <v>4</v>
          </cell>
          <cell r="B6">
            <v>4</v>
          </cell>
          <cell r="C6" t="str">
            <v>소  나  무</v>
          </cell>
          <cell r="D6" t="str">
            <v>H 4.0×W2.0×R15</v>
          </cell>
          <cell r="E6">
            <v>1</v>
          </cell>
          <cell r="F6" t="str">
            <v>주</v>
          </cell>
          <cell r="G6">
            <v>342718</v>
          </cell>
          <cell r="H6">
            <v>23396</v>
          </cell>
          <cell r="I6">
            <v>313940</v>
          </cell>
          <cell r="J6">
            <v>5382</v>
          </cell>
          <cell r="K6" t="str">
            <v>지주대</v>
          </cell>
        </row>
        <row r="7">
          <cell r="A7">
            <v>5</v>
          </cell>
          <cell r="B7">
            <v>5</v>
          </cell>
          <cell r="C7" t="str">
            <v>소  나  무</v>
          </cell>
          <cell r="D7" t="str">
            <v>H 3.0×W1.5×R10</v>
          </cell>
          <cell r="E7">
            <v>1</v>
          </cell>
          <cell r="F7" t="str">
            <v>주</v>
          </cell>
          <cell r="G7">
            <v>214295</v>
          </cell>
          <cell r="H7">
            <v>15664</v>
          </cell>
          <cell r="I7">
            <v>195940</v>
          </cell>
          <cell r="J7">
            <v>2691</v>
          </cell>
          <cell r="K7" t="str">
            <v>지주대</v>
          </cell>
        </row>
        <row r="8">
          <cell r="A8">
            <v>6</v>
          </cell>
          <cell r="B8">
            <v>6</v>
          </cell>
          <cell r="C8" t="str">
            <v>잣  나  무</v>
          </cell>
          <cell r="D8" t="str">
            <v>H 3.0×W1.5</v>
          </cell>
          <cell r="E8">
            <v>1</v>
          </cell>
          <cell r="F8" t="str">
            <v>주</v>
          </cell>
          <cell r="G8">
            <v>63661</v>
          </cell>
          <cell r="H8">
            <v>15664</v>
          </cell>
          <cell r="I8">
            <v>47190</v>
          </cell>
          <cell r="J8">
            <v>807</v>
          </cell>
          <cell r="K8" t="str">
            <v>지주대</v>
          </cell>
        </row>
        <row r="9">
          <cell r="A9">
            <v>7</v>
          </cell>
          <cell r="B9">
            <v>7</v>
          </cell>
          <cell r="C9" t="str">
            <v>산  철  쭉</v>
          </cell>
          <cell r="D9" t="str">
            <v>H 0.4×W 0.5</v>
          </cell>
          <cell r="E9">
            <v>1</v>
          </cell>
          <cell r="F9" t="str">
            <v>주</v>
          </cell>
          <cell r="G9">
            <v>5600</v>
          </cell>
          <cell r="H9">
            <v>2393</v>
          </cell>
          <cell r="I9">
            <v>2400</v>
          </cell>
          <cell r="J9">
            <v>807</v>
          </cell>
        </row>
        <row r="10">
          <cell r="A10">
            <v>8</v>
          </cell>
          <cell r="B10">
            <v>8</v>
          </cell>
          <cell r="C10" t="str">
            <v>눈 향 나 무</v>
          </cell>
          <cell r="D10" t="str">
            <v>H 0.4×W0.8×L1.4</v>
          </cell>
          <cell r="E10">
            <v>1</v>
          </cell>
          <cell r="F10" t="str">
            <v>주</v>
          </cell>
          <cell r="G10">
            <v>31900</v>
          </cell>
          <cell r="H10">
            <v>2393</v>
          </cell>
          <cell r="I10">
            <v>28700</v>
          </cell>
          <cell r="J10">
            <v>807</v>
          </cell>
        </row>
        <row r="11">
          <cell r="A11">
            <v>9</v>
          </cell>
          <cell r="B11">
            <v>9</v>
          </cell>
          <cell r="C11" t="str">
            <v>개나리</v>
          </cell>
          <cell r="D11" t="str">
            <v>H 1.2×5가지</v>
          </cell>
          <cell r="E11">
            <v>1</v>
          </cell>
          <cell r="F11" t="str">
            <v>주</v>
          </cell>
          <cell r="G11">
            <v>8615</v>
          </cell>
          <cell r="H11">
            <v>6808</v>
          </cell>
          <cell r="I11">
            <v>1000</v>
          </cell>
          <cell r="J11">
            <v>807</v>
          </cell>
        </row>
        <row r="12">
          <cell r="A12">
            <v>10</v>
          </cell>
          <cell r="B12">
            <v>10</v>
          </cell>
          <cell r="C12" t="str">
            <v>조합놀이대</v>
          </cell>
          <cell r="D12" t="str">
            <v>8.0m*5.0m</v>
          </cell>
          <cell r="E12">
            <v>1</v>
          </cell>
          <cell r="F12" t="str">
            <v>조</v>
          </cell>
          <cell r="G12">
            <v>12000000</v>
          </cell>
          <cell r="H12">
            <v>0</v>
          </cell>
          <cell r="I12">
            <v>12000000</v>
          </cell>
          <cell r="J12">
            <v>0</v>
          </cell>
        </row>
        <row r="13">
          <cell r="A13">
            <v>11</v>
          </cell>
          <cell r="B13">
            <v>11</v>
          </cell>
          <cell r="C13" t="str">
            <v>회 전 무 대</v>
          </cell>
          <cell r="D13" t="str">
            <v>∮2,000</v>
          </cell>
          <cell r="E13">
            <v>1</v>
          </cell>
          <cell r="F13" t="str">
            <v>조</v>
          </cell>
          <cell r="G13">
            <v>1200000</v>
          </cell>
          <cell r="H13">
            <v>0</v>
          </cell>
          <cell r="I13">
            <v>1200000</v>
          </cell>
          <cell r="J13">
            <v>0</v>
          </cell>
        </row>
        <row r="14">
          <cell r="A14">
            <v>12</v>
          </cell>
          <cell r="B14">
            <v>12</v>
          </cell>
          <cell r="C14" t="str">
            <v>시 이 소</v>
          </cell>
          <cell r="D14" t="str">
            <v>12인용</v>
          </cell>
          <cell r="E14">
            <v>1</v>
          </cell>
          <cell r="F14" t="str">
            <v>조</v>
          </cell>
          <cell r="G14">
            <v>900000</v>
          </cell>
          <cell r="H14">
            <v>0</v>
          </cell>
          <cell r="I14">
            <v>900000</v>
          </cell>
          <cell r="J14">
            <v>0</v>
          </cell>
        </row>
        <row r="15">
          <cell r="A15">
            <v>13</v>
          </cell>
          <cell r="B15">
            <v>13</v>
          </cell>
          <cell r="C15" t="str">
            <v>정 자</v>
          </cell>
          <cell r="D15" t="str">
            <v>4.5m*4.5m</v>
          </cell>
          <cell r="E15">
            <v>1</v>
          </cell>
          <cell r="F15" t="str">
            <v>조</v>
          </cell>
          <cell r="G15">
            <v>8500000</v>
          </cell>
          <cell r="H15">
            <v>0</v>
          </cell>
          <cell r="I15">
            <v>8500000</v>
          </cell>
          <cell r="J15">
            <v>0</v>
          </cell>
        </row>
        <row r="16">
          <cell r="A16">
            <v>14</v>
          </cell>
          <cell r="B16">
            <v>14</v>
          </cell>
          <cell r="C16" t="str">
            <v xml:space="preserve">등 의 자 </v>
          </cell>
          <cell r="D16" t="str">
            <v>1800*570</v>
          </cell>
          <cell r="E16">
            <v>1</v>
          </cell>
          <cell r="F16" t="str">
            <v>개</v>
          </cell>
          <cell r="G16">
            <v>230000</v>
          </cell>
          <cell r="H16">
            <v>0</v>
          </cell>
          <cell r="I16">
            <v>230000</v>
          </cell>
          <cell r="J16">
            <v>0</v>
          </cell>
        </row>
        <row r="17">
          <cell r="A17">
            <v>15</v>
          </cell>
          <cell r="B17">
            <v>15</v>
          </cell>
          <cell r="C17" t="str">
            <v>휴 지 통</v>
          </cell>
          <cell r="D17" t="str">
            <v>∮500</v>
          </cell>
          <cell r="E17">
            <v>1</v>
          </cell>
          <cell r="F17" t="str">
            <v>개</v>
          </cell>
          <cell r="G17">
            <v>250000</v>
          </cell>
          <cell r="H17">
            <v>0</v>
          </cell>
          <cell r="I17">
            <v>250000</v>
          </cell>
          <cell r="J17">
            <v>0</v>
          </cell>
        </row>
        <row r="18">
          <cell r="A18">
            <v>16</v>
          </cell>
          <cell r="B18">
            <v>16</v>
          </cell>
          <cell r="C18" t="str">
            <v>철  봉</v>
          </cell>
          <cell r="D18" t="str">
            <v>3단 3칸</v>
          </cell>
          <cell r="E18">
            <v>1</v>
          </cell>
          <cell r="F18" t="str">
            <v>조</v>
          </cell>
          <cell r="G18">
            <v>800000</v>
          </cell>
          <cell r="H18">
            <v>0</v>
          </cell>
          <cell r="I18">
            <v>800000</v>
          </cell>
          <cell r="J18">
            <v>0</v>
          </cell>
        </row>
        <row r="19">
          <cell r="A19">
            <v>17</v>
          </cell>
          <cell r="B19">
            <v>17</v>
          </cell>
          <cell r="C19" t="str">
            <v>평 행 봉</v>
          </cell>
          <cell r="D19" t="str">
            <v>3000*1500</v>
          </cell>
          <cell r="E19">
            <v>1</v>
          </cell>
          <cell r="F19" t="str">
            <v>개</v>
          </cell>
          <cell r="G19">
            <v>700000</v>
          </cell>
          <cell r="H19">
            <v>0</v>
          </cell>
          <cell r="I19">
            <v>700000</v>
          </cell>
          <cell r="J19">
            <v>0</v>
          </cell>
        </row>
        <row r="20">
          <cell r="A20">
            <v>18</v>
          </cell>
          <cell r="B20">
            <v>18</v>
          </cell>
          <cell r="C20" t="str">
            <v>농 구 대</v>
          </cell>
          <cell r="D20" t="str">
            <v>1200*1800</v>
          </cell>
          <cell r="E20">
            <v>1</v>
          </cell>
          <cell r="F20" t="str">
            <v>개</v>
          </cell>
          <cell r="G20">
            <v>1300000</v>
          </cell>
          <cell r="H20">
            <v>0</v>
          </cell>
          <cell r="I20">
            <v>1300000</v>
          </cell>
          <cell r="J20">
            <v>0</v>
          </cell>
        </row>
        <row r="21">
          <cell r="A21">
            <v>19</v>
          </cell>
          <cell r="B21">
            <v>19</v>
          </cell>
          <cell r="C21" t="str">
            <v>그 네</v>
          </cell>
          <cell r="D21" t="str">
            <v>3인용*(목재)</v>
          </cell>
          <cell r="E21">
            <v>1</v>
          </cell>
          <cell r="F21" t="str">
            <v>개</v>
          </cell>
          <cell r="G21">
            <v>1200000</v>
          </cell>
          <cell r="H21">
            <v>0</v>
          </cell>
          <cell r="I21">
            <v>1200000</v>
          </cell>
          <cell r="J21">
            <v>0</v>
          </cell>
        </row>
        <row r="22">
          <cell r="A22">
            <v>20</v>
          </cell>
          <cell r="B22">
            <v>20</v>
          </cell>
          <cell r="C22" t="str">
            <v>가로수분대:말굽형</v>
          </cell>
          <cell r="E22">
            <v>1</v>
          </cell>
          <cell r="F22" t="str">
            <v>개</v>
          </cell>
          <cell r="G22">
            <v>121621</v>
          </cell>
          <cell r="H22">
            <v>5791</v>
          </cell>
          <cell r="I22">
            <v>115830</v>
          </cell>
          <cell r="J22">
            <v>0</v>
          </cell>
        </row>
      </sheetData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3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보행자로"/>
      <sheetName val="일반구간"/>
      <sheetName val="DATA"/>
      <sheetName val="조명율표"/>
      <sheetName val="Sheet2"/>
      <sheetName val="체감식 "/>
      <sheetName val="데이타"/>
      <sheetName val="간접1"/>
      <sheetName val="#REF"/>
      <sheetName val="공사비증감"/>
      <sheetName val="일위대가"/>
      <sheetName val="2000년1차"/>
      <sheetName val="2000전체분"/>
      <sheetName val="내역"/>
      <sheetName val="BID"/>
      <sheetName val="sheet1"/>
      <sheetName val="약품공급2"/>
      <sheetName val="99총공사내역서"/>
      <sheetName val="계산서4"/>
      <sheetName val="내역서(전기)"/>
      <sheetName val="조경일람"/>
      <sheetName val="접지수량"/>
      <sheetName val="조명일위"/>
      <sheetName val="산근"/>
      <sheetName val="단가일람"/>
      <sheetName val="표  지"/>
      <sheetName val="기성내역"/>
      <sheetName val="원가계산서"/>
      <sheetName val="산출근거"/>
      <sheetName val="DATE"/>
      <sheetName val="DB"/>
      <sheetName val="건축2"/>
      <sheetName val="내역서"/>
      <sheetName val="자재일람"/>
      <sheetName val="전체"/>
      <sheetName val="전체제잡비"/>
      <sheetName val="문학간접"/>
      <sheetName val="주안3차A-A"/>
      <sheetName val="2.1  노무비 평균단가산출"/>
      <sheetName val="b_balju"/>
      <sheetName val="건축내역"/>
      <sheetName val="분전반"/>
      <sheetName val="신호등일위대가"/>
      <sheetName val="수목표준대가"/>
      <sheetName val="준검 내역서"/>
      <sheetName val="G.R300경비"/>
      <sheetName val="N賃率-職"/>
      <sheetName val="13LPMCC"/>
      <sheetName val="기본단가표"/>
      <sheetName val="교각1"/>
      <sheetName val="인부노임"/>
      <sheetName val="1,2공구원가계산서"/>
      <sheetName val="1공구산출내역서"/>
      <sheetName val="상-교대(A1-A2)"/>
      <sheetName val="설계서"/>
      <sheetName val="노임"/>
      <sheetName val="Macro(차단기)"/>
      <sheetName val="전기일위대가"/>
      <sheetName val="앉음벽 (2)"/>
      <sheetName val="견적조건"/>
      <sheetName val="단가조사-2"/>
      <sheetName val="기준정보"/>
      <sheetName val="제조노임"/>
      <sheetName val="당진1,2호기전선관설치및접지4차공사내역서-을지"/>
      <sheetName val="단위단가"/>
      <sheetName val="공사비총괄"/>
      <sheetName val="현장설명"/>
      <sheetName val="EBSDATA"/>
      <sheetName val="내   역"/>
      <sheetName val="갑지"/>
      <sheetName val="전체_1설계"/>
      <sheetName val="실행대비"/>
      <sheetName val="도급"/>
      <sheetName val="노임단가"/>
      <sheetName val="단가조사"/>
      <sheetName val="실행철강하도"/>
      <sheetName val="Data &amp; Result"/>
      <sheetName val="품셈TABLE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실행내역"/>
      <sheetName val="2공구산출내역"/>
      <sheetName val="단가비교표"/>
      <sheetName val="일위목록"/>
      <sheetName val="도담구내 개소별 명세"/>
      <sheetName val="점검총괄"/>
      <sheetName val="교통대책내역"/>
      <sheetName val="조경"/>
      <sheetName val="1.설계조건"/>
      <sheetName val="비탈면보호공수량산출"/>
      <sheetName val="Macro2"/>
      <sheetName val="Macro1"/>
      <sheetName val="4.전기"/>
      <sheetName val="자재단가비교표"/>
      <sheetName val="총괄표"/>
      <sheetName val="요율"/>
      <sheetName val="철근량"/>
      <sheetName val="검암내역"/>
      <sheetName val="자재단가"/>
      <sheetName val="N賃率_職"/>
      <sheetName val="전기2005"/>
      <sheetName val="수량(금호)"/>
      <sheetName val="4)유동표"/>
      <sheetName val="자재단가표"/>
      <sheetName val="하남내역"/>
      <sheetName val="토목"/>
      <sheetName val="토목주소"/>
      <sheetName val="Total"/>
      <sheetName val="옥내소화전계산서"/>
      <sheetName val="C1ㅇ"/>
      <sheetName val="설계예산서"/>
      <sheetName val="예산내역서"/>
      <sheetName val="49단가"/>
      <sheetName val="1안"/>
      <sheetName val="일위대가목록"/>
      <sheetName val="PAY2002"/>
      <sheetName val="적용토목"/>
      <sheetName val="전체항목"/>
      <sheetName val="집계표"/>
      <sheetName val="전사 (2)"/>
      <sheetName val="BA (2)"/>
      <sheetName val="CP (2)"/>
      <sheetName val="산출기준"/>
      <sheetName val="원가총괄"/>
      <sheetName val="냉천부속동"/>
      <sheetName val="관로내역원"/>
      <sheetName val="실행기초"/>
      <sheetName val="제작기술지원센터"/>
      <sheetName val="ELEC"/>
      <sheetName val="LD"/>
      <sheetName val="노무비"/>
      <sheetName val="산수배수"/>
      <sheetName val="식재가격"/>
      <sheetName val="식재총괄"/>
      <sheetName val="수량산출서"/>
      <sheetName val="예산명세서"/>
      <sheetName val="설계명세서"/>
      <sheetName val="자료입력"/>
      <sheetName val="RE9604"/>
      <sheetName val="결재갑지"/>
      <sheetName val="원가계산서구조조정"/>
      <sheetName val="101동"/>
      <sheetName val="시운전연료"/>
      <sheetName val="96노임기준"/>
      <sheetName val="준공정산"/>
      <sheetName val="제경비"/>
      <sheetName val="7단가"/>
      <sheetName val="동해title"/>
      <sheetName val="인원계획"/>
      <sheetName val="9GNG운반"/>
      <sheetName val="봉양~조차장간고하개명(신설)"/>
      <sheetName val="전기"/>
      <sheetName val="코드표"/>
      <sheetName val="Sheet1 (2)"/>
      <sheetName val="조도계산"/>
      <sheetName val="조명시설"/>
      <sheetName val="제잡비"/>
      <sheetName val="Macro(전선)"/>
      <sheetName val="단가산출"/>
      <sheetName val="일위대가목차"/>
      <sheetName val="BQ(실행)"/>
      <sheetName val="MOTOR"/>
      <sheetName val="전기일위목록"/>
      <sheetName val="현장관리비참조"/>
      <sheetName val="401"/>
      <sheetName val="경산"/>
      <sheetName val="기흥하도용"/>
      <sheetName val="관리,공감"/>
      <sheetName val="내역기준"/>
      <sheetName val="환율change"/>
      <sheetName val="9811"/>
      <sheetName val="1.취수장"/>
      <sheetName val="수량산출"/>
      <sheetName val="물량산출근거-지상층"/>
      <sheetName val="잔수량(작성)"/>
      <sheetName val="직공비"/>
      <sheetName val="정부노임단가"/>
      <sheetName val="회로내역(승인)"/>
      <sheetName val="Baby일위대가"/>
      <sheetName val="COST"/>
      <sheetName val="재료"/>
      <sheetName val="인원"/>
      <sheetName val="제안서"/>
      <sheetName val="행정표준(1)"/>
      <sheetName val="행정표준(2)"/>
      <sheetName val="SILICATE"/>
      <sheetName val="터파기및재료"/>
      <sheetName val="총괄내역서"/>
      <sheetName val="손익분석"/>
      <sheetName val="A갑지"/>
      <sheetName val="단가비교"/>
      <sheetName val="통신대가"/>
      <sheetName val="내역(가지)"/>
      <sheetName val="내역(원안-대안)"/>
      <sheetName val="과업별 상세(계산 1)"/>
      <sheetName val="현장조사"/>
      <sheetName val="1차 내역서"/>
      <sheetName val="천방교접속"/>
      <sheetName val="대포2교접속"/>
      <sheetName val="JUCKEYK"/>
      <sheetName val="자산TOTAL"/>
      <sheetName val="설계조건"/>
      <sheetName val="TEL"/>
      <sheetName val="을"/>
      <sheetName val="플랜트 설치"/>
      <sheetName val="자동제어"/>
      <sheetName val="프랜트면허"/>
      <sheetName val="노무비 근거"/>
      <sheetName val="22전열"/>
      <sheetName val="공사비예산서"/>
      <sheetName val="인사자료총집계"/>
      <sheetName val="금융비용"/>
      <sheetName val="계수시트"/>
      <sheetName val="현장경비"/>
      <sheetName val="토목내역서"/>
      <sheetName val="암거단위-1련"/>
      <sheetName val="직접경비호표"/>
      <sheetName val="대비"/>
      <sheetName val="1단계"/>
      <sheetName val="적점"/>
      <sheetName val="b_balju_cho"/>
      <sheetName val="시중노임단가"/>
      <sheetName val="8.2TON"/>
      <sheetName val="__MAIN"/>
      <sheetName val="98지급계획"/>
      <sheetName val="평면선형"/>
      <sheetName val="설계예시"/>
      <sheetName val="전철"/>
      <sheetName val="관급자재"/>
      <sheetName val="S0"/>
      <sheetName val="전기설계변경"/>
      <sheetName val="단가대비표"/>
      <sheetName val="관리비비계상"/>
      <sheetName val="개소별수량산출"/>
      <sheetName val="자금입금"/>
      <sheetName val="Sheet15"/>
      <sheetName val="우수관매설및 우수받이"/>
      <sheetName val="공사비총괄표"/>
      <sheetName val="단위중량"/>
      <sheetName val="수량산출서 (2)"/>
      <sheetName val="주택(백만원)"/>
      <sheetName val="주택"/>
      <sheetName val="남양주부대"/>
      <sheetName val="교각계산"/>
      <sheetName val="양식_자재단가조사표"/>
      <sheetName val="자재co"/>
      <sheetName val="점유현황"/>
      <sheetName val="#2_일위대가목록"/>
      <sheetName val="2000노임기준"/>
      <sheetName val="입찰안"/>
      <sheetName val="설계서(본관)"/>
      <sheetName val="장비 (2)"/>
      <sheetName val="갑지(추정)"/>
      <sheetName val="건축공사"/>
      <sheetName val="MILL"/>
      <sheetName val="중기"/>
      <sheetName val="AS접수관리"/>
      <sheetName val="구조물수량집계표"/>
      <sheetName val="코드"/>
      <sheetName val="품셈"/>
      <sheetName val="식재인부"/>
      <sheetName val="기초입력 DATA"/>
      <sheetName val="철거산출근거"/>
      <sheetName val="교량"/>
      <sheetName val="전선(총)"/>
      <sheetName val="일위산출근거"/>
      <sheetName val="예산조서(전송)"/>
      <sheetName val="진주방향"/>
      <sheetName val="마산방향"/>
      <sheetName val="마산방향철근집계"/>
      <sheetName val="TOTAL_BOQ"/>
      <sheetName val="VXXXXX"/>
      <sheetName val="산출내역서"/>
      <sheetName val="ABUT수량-A1"/>
      <sheetName val="이토변실(A3-LINE)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4">
          <cell r="D4" t="str">
            <v>HOUSE SIDE</v>
          </cell>
          <cell r="E4" t="str">
            <v>STREET SIDE</v>
          </cell>
        </row>
        <row r="5">
          <cell r="B5">
            <v>9.9999999999999995E-7</v>
          </cell>
          <cell r="C5">
            <v>0.1</v>
          </cell>
          <cell r="D5">
            <v>0.01</v>
          </cell>
          <cell r="E5">
            <v>3.5000000000000003E-2</v>
          </cell>
        </row>
        <row r="6">
          <cell r="B6">
            <v>0.110001</v>
          </cell>
          <cell r="C6">
            <v>0.11</v>
          </cell>
          <cell r="D6">
            <v>1.14E-2</v>
          </cell>
          <cell r="E6">
            <v>3.7500000000000006E-2</v>
          </cell>
        </row>
        <row r="7">
          <cell r="B7">
            <v>0.120001</v>
          </cell>
          <cell r="C7">
            <v>0.12</v>
          </cell>
          <cell r="D7">
            <v>1.2800000000000001E-2</v>
          </cell>
          <cell r="E7">
            <v>0.04</v>
          </cell>
        </row>
        <row r="8">
          <cell r="B8">
            <v>0.13000100000000001</v>
          </cell>
          <cell r="C8">
            <v>0.13</v>
          </cell>
          <cell r="D8">
            <v>1.4200000000000001E-2</v>
          </cell>
          <cell r="E8">
            <v>4.2500000000000003E-2</v>
          </cell>
        </row>
        <row r="9">
          <cell r="B9">
            <v>0.14000100000000001</v>
          </cell>
          <cell r="C9">
            <v>0.14000000000000001</v>
          </cell>
          <cell r="D9">
            <v>1.5599999999999999E-2</v>
          </cell>
          <cell r="E9">
            <v>4.4999999999999998E-2</v>
          </cell>
        </row>
        <row r="10">
          <cell r="B10">
            <v>0.15000100000000002</v>
          </cell>
          <cell r="C10">
            <v>0.15000000000000002</v>
          </cell>
          <cell r="D10">
            <v>1.7000000000000001E-2</v>
          </cell>
          <cell r="E10">
            <v>4.7500000000000001E-2</v>
          </cell>
        </row>
        <row r="11">
          <cell r="B11">
            <v>0.16000100000000003</v>
          </cell>
          <cell r="C11">
            <v>0.16000000000000003</v>
          </cell>
          <cell r="D11">
            <v>1.84E-2</v>
          </cell>
          <cell r="E11">
            <v>0.05</v>
          </cell>
        </row>
        <row r="12">
          <cell r="B12">
            <v>0.17000100000000004</v>
          </cell>
          <cell r="C12">
            <v>0.17000000000000004</v>
          </cell>
          <cell r="D12">
            <v>1.9799999999999998E-2</v>
          </cell>
          <cell r="E12">
            <v>5.2500000000000005E-2</v>
          </cell>
        </row>
        <row r="13">
          <cell r="B13">
            <v>0.18000100000000005</v>
          </cell>
          <cell r="C13">
            <v>0.18000000000000005</v>
          </cell>
          <cell r="D13">
            <v>2.12E-2</v>
          </cell>
          <cell r="E13">
            <v>5.5E-2</v>
          </cell>
        </row>
        <row r="14">
          <cell r="B14">
            <v>0.19000100000000006</v>
          </cell>
          <cell r="C14">
            <v>0.19000000000000006</v>
          </cell>
          <cell r="D14">
            <v>2.2600000000000002E-2</v>
          </cell>
          <cell r="E14">
            <v>5.7499999999999996E-2</v>
          </cell>
        </row>
        <row r="15">
          <cell r="B15">
            <v>0.20000100000000007</v>
          </cell>
          <cell r="C15">
            <v>0.20000000000000007</v>
          </cell>
          <cell r="D15">
            <v>2.4E-2</v>
          </cell>
          <cell r="E15">
            <v>0.06</v>
          </cell>
        </row>
        <row r="16">
          <cell r="B16">
            <v>0.21000100000000008</v>
          </cell>
          <cell r="C16">
            <v>0.21000000000000008</v>
          </cell>
          <cell r="D16">
            <v>2.46E-2</v>
          </cell>
          <cell r="E16">
            <v>6.3E-2</v>
          </cell>
        </row>
        <row r="17">
          <cell r="B17">
            <v>0.22000100000000009</v>
          </cell>
          <cell r="C17">
            <v>0.22000000000000008</v>
          </cell>
          <cell r="D17">
            <v>2.52E-2</v>
          </cell>
          <cell r="E17">
            <v>6.6000000000000003E-2</v>
          </cell>
        </row>
        <row r="18">
          <cell r="B18">
            <v>0.23000100000000009</v>
          </cell>
          <cell r="C18">
            <v>0.23000000000000009</v>
          </cell>
          <cell r="D18">
            <v>2.58E-2</v>
          </cell>
          <cell r="E18">
            <v>6.9000000000000006E-2</v>
          </cell>
        </row>
        <row r="19">
          <cell r="B19">
            <v>0.2400010000000001</v>
          </cell>
          <cell r="C19">
            <v>0.2400000000000001</v>
          </cell>
          <cell r="D19">
            <v>2.64E-2</v>
          </cell>
          <cell r="E19">
            <v>7.1999999999999995E-2</v>
          </cell>
        </row>
        <row r="20">
          <cell r="B20">
            <v>0.25000100000000008</v>
          </cell>
          <cell r="C20">
            <v>0.25000000000000011</v>
          </cell>
          <cell r="D20">
            <v>2.7E-2</v>
          </cell>
          <cell r="E20">
            <v>7.4999999999999997E-2</v>
          </cell>
        </row>
        <row r="21">
          <cell r="B21">
            <v>0.26000100000000009</v>
          </cell>
          <cell r="C21">
            <v>0.26000000000000012</v>
          </cell>
          <cell r="D21">
            <v>2.76E-2</v>
          </cell>
          <cell r="E21">
            <v>7.8E-2</v>
          </cell>
        </row>
        <row r="22">
          <cell r="B22">
            <v>0.2700010000000001</v>
          </cell>
          <cell r="C22">
            <v>0.27000000000000013</v>
          </cell>
          <cell r="D22">
            <v>2.8199999999999999E-2</v>
          </cell>
          <cell r="E22">
            <v>8.1000000000000003E-2</v>
          </cell>
        </row>
        <row r="23">
          <cell r="B23">
            <v>0.28000100000000011</v>
          </cell>
          <cell r="C23">
            <v>0.28000000000000014</v>
          </cell>
          <cell r="D23">
            <v>2.8799999999999999E-2</v>
          </cell>
          <cell r="E23">
            <v>8.3999999999999991E-2</v>
          </cell>
        </row>
        <row r="24">
          <cell r="B24">
            <v>0.29000100000000012</v>
          </cell>
          <cell r="C24">
            <v>0.29000000000000015</v>
          </cell>
          <cell r="D24">
            <v>2.9399999999999999E-2</v>
          </cell>
          <cell r="E24">
            <v>8.6999999999999994E-2</v>
          </cell>
        </row>
        <row r="25">
          <cell r="B25">
            <v>0.30000100000000013</v>
          </cell>
          <cell r="C25">
            <v>0.30000000000000016</v>
          </cell>
          <cell r="D25">
            <v>0.03</v>
          </cell>
          <cell r="E25">
            <v>0.09</v>
          </cell>
        </row>
        <row r="26">
          <cell r="B26">
            <v>0.31000100000000014</v>
          </cell>
          <cell r="C26">
            <v>0.31000000000000016</v>
          </cell>
          <cell r="D26">
            <v>3.1E-2</v>
          </cell>
          <cell r="E26">
            <v>9.2999999999999999E-2</v>
          </cell>
        </row>
        <row r="27">
          <cell r="B27">
            <v>0.32000100000000015</v>
          </cell>
          <cell r="C27">
            <v>0.32000000000000017</v>
          </cell>
          <cell r="D27">
            <v>3.2000000000000001E-2</v>
          </cell>
          <cell r="E27">
            <v>9.6000000000000002E-2</v>
          </cell>
        </row>
        <row r="28">
          <cell r="B28">
            <v>0.33000100000000016</v>
          </cell>
          <cell r="C28">
            <v>0.33000000000000018</v>
          </cell>
          <cell r="D28">
            <v>3.3000000000000002E-2</v>
          </cell>
          <cell r="E28">
            <v>9.9000000000000005E-2</v>
          </cell>
        </row>
        <row r="29">
          <cell r="B29">
            <v>0.34000100000000016</v>
          </cell>
          <cell r="C29">
            <v>0.34000000000000019</v>
          </cell>
          <cell r="D29">
            <v>3.4000000000000002E-2</v>
          </cell>
          <cell r="E29">
            <v>0.10199999999999999</v>
          </cell>
        </row>
        <row r="30">
          <cell r="B30">
            <v>0.35000100000000017</v>
          </cell>
          <cell r="C30">
            <v>0.3500000000000002</v>
          </cell>
          <cell r="D30">
            <v>3.5000000000000003E-2</v>
          </cell>
          <cell r="E30">
            <v>0.105</v>
          </cell>
        </row>
        <row r="31">
          <cell r="B31">
            <v>0.36000100000000018</v>
          </cell>
          <cell r="C31">
            <v>0.36000000000000021</v>
          </cell>
          <cell r="D31">
            <v>3.6000000000000004E-2</v>
          </cell>
          <cell r="E31">
            <v>0.108</v>
          </cell>
        </row>
        <row r="32">
          <cell r="B32">
            <v>0.37000100000000019</v>
          </cell>
          <cell r="C32">
            <v>0.37000000000000022</v>
          </cell>
          <cell r="D32">
            <v>3.6999999999999998E-2</v>
          </cell>
          <cell r="E32">
            <v>0.111</v>
          </cell>
        </row>
        <row r="33">
          <cell r="B33">
            <v>0.3800010000000002</v>
          </cell>
          <cell r="C33">
            <v>0.38000000000000023</v>
          </cell>
          <cell r="D33">
            <v>3.7999999999999999E-2</v>
          </cell>
          <cell r="E33">
            <v>0.11399999999999999</v>
          </cell>
        </row>
        <row r="34">
          <cell r="B34">
            <v>0.39000100000000021</v>
          </cell>
          <cell r="C34">
            <v>0.39000000000000024</v>
          </cell>
          <cell r="D34">
            <v>3.9E-2</v>
          </cell>
          <cell r="E34">
            <v>0.11699999999999999</v>
          </cell>
        </row>
        <row r="35">
          <cell r="B35">
            <v>0.40000100000000022</v>
          </cell>
          <cell r="C35">
            <v>0.40000000000000024</v>
          </cell>
          <cell r="D35">
            <v>0.04</v>
          </cell>
          <cell r="E35">
            <v>0.12</v>
          </cell>
        </row>
        <row r="36">
          <cell r="B36">
            <v>0.41000100000000023</v>
          </cell>
          <cell r="C36">
            <v>0.41000000000000025</v>
          </cell>
          <cell r="D36">
            <v>4.1000000000000002E-2</v>
          </cell>
          <cell r="E36">
            <v>0.123</v>
          </cell>
        </row>
        <row r="37">
          <cell r="B37">
            <v>0.42000100000000024</v>
          </cell>
          <cell r="C37">
            <v>0.42000000000000026</v>
          </cell>
          <cell r="D37">
            <v>4.2000000000000003E-2</v>
          </cell>
          <cell r="E37">
            <v>0.126</v>
          </cell>
        </row>
        <row r="38">
          <cell r="B38">
            <v>0.43000100000000024</v>
          </cell>
          <cell r="C38">
            <v>0.43000000000000027</v>
          </cell>
          <cell r="D38">
            <v>4.3000000000000003E-2</v>
          </cell>
          <cell r="E38">
            <v>0.129</v>
          </cell>
        </row>
        <row r="39">
          <cell r="B39">
            <v>0.44000100000000025</v>
          </cell>
          <cell r="C39">
            <v>0.44000000000000028</v>
          </cell>
          <cell r="D39">
            <v>4.4000000000000004E-2</v>
          </cell>
          <cell r="E39">
            <v>0.13200000000000001</v>
          </cell>
        </row>
        <row r="40">
          <cell r="B40">
            <v>0.45000100000000026</v>
          </cell>
          <cell r="C40">
            <v>0.45000000000000029</v>
          </cell>
          <cell r="D40">
            <v>4.4999999999999998E-2</v>
          </cell>
          <cell r="E40">
            <v>0.13500000000000001</v>
          </cell>
        </row>
        <row r="41">
          <cell r="B41">
            <v>0.46000100000000027</v>
          </cell>
          <cell r="C41">
            <v>0.4600000000000003</v>
          </cell>
          <cell r="D41">
            <v>4.5999999999999999E-2</v>
          </cell>
          <cell r="E41">
            <v>0.13800000000000001</v>
          </cell>
        </row>
        <row r="42">
          <cell r="B42">
            <v>0.47000100000000028</v>
          </cell>
          <cell r="C42">
            <v>0.47000000000000031</v>
          </cell>
          <cell r="D42">
            <v>4.7E-2</v>
          </cell>
          <cell r="E42">
            <v>0.14099999999999999</v>
          </cell>
        </row>
        <row r="43">
          <cell r="B43">
            <v>0.48000100000000029</v>
          </cell>
          <cell r="C43">
            <v>0.48000000000000032</v>
          </cell>
          <cell r="D43">
            <v>4.8000000000000001E-2</v>
          </cell>
          <cell r="E43">
            <v>0.14399999999999999</v>
          </cell>
        </row>
        <row r="44">
          <cell r="B44">
            <v>0.4900010000000003</v>
          </cell>
          <cell r="C44">
            <v>0.49000000000000032</v>
          </cell>
          <cell r="D44">
            <v>4.9000000000000002E-2</v>
          </cell>
          <cell r="E44">
            <v>0.14699999999999999</v>
          </cell>
        </row>
        <row r="45">
          <cell r="B45">
            <v>0.50000100000000036</v>
          </cell>
          <cell r="C45">
            <v>0.50000000000000033</v>
          </cell>
          <cell r="D45">
            <v>0.05</v>
          </cell>
          <cell r="E45">
            <v>0.15</v>
          </cell>
        </row>
        <row r="46">
          <cell r="B46">
            <v>0.51000100000000037</v>
          </cell>
          <cell r="C46">
            <v>0.51000000000000034</v>
          </cell>
          <cell r="D46">
            <v>5.0700000000000002E-2</v>
          </cell>
          <cell r="E46">
            <v>0.153</v>
          </cell>
        </row>
        <row r="47">
          <cell r="B47">
            <v>0.52000100000000038</v>
          </cell>
          <cell r="C47">
            <v>0.52000000000000035</v>
          </cell>
          <cell r="D47">
            <v>5.1400000000000001E-2</v>
          </cell>
          <cell r="E47">
            <v>0.156</v>
          </cell>
        </row>
        <row r="48">
          <cell r="B48">
            <v>0.53000100000000039</v>
          </cell>
          <cell r="C48">
            <v>0.53000000000000036</v>
          </cell>
          <cell r="D48">
            <v>5.21E-2</v>
          </cell>
          <cell r="E48">
            <v>0.159</v>
          </cell>
        </row>
        <row r="49">
          <cell r="B49">
            <v>0.5400010000000004</v>
          </cell>
          <cell r="C49">
            <v>0.54000000000000037</v>
          </cell>
          <cell r="D49">
            <v>5.28E-2</v>
          </cell>
          <cell r="E49">
            <v>0.16200000000000001</v>
          </cell>
        </row>
        <row r="50">
          <cell r="B50">
            <v>0.55000100000000041</v>
          </cell>
          <cell r="C50">
            <v>0.55000000000000038</v>
          </cell>
          <cell r="D50">
            <v>5.3500000000000006E-2</v>
          </cell>
          <cell r="E50">
            <v>0.16499999999999998</v>
          </cell>
        </row>
        <row r="51">
          <cell r="B51">
            <v>0.56000100000000042</v>
          </cell>
          <cell r="C51">
            <v>0.56000000000000039</v>
          </cell>
          <cell r="D51">
            <v>5.4199999999999998E-2</v>
          </cell>
          <cell r="E51">
            <v>0.16799999999999998</v>
          </cell>
        </row>
        <row r="52">
          <cell r="B52">
            <v>0.57000100000000042</v>
          </cell>
          <cell r="C52">
            <v>0.5700000000000004</v>
          </cell>
          <cell r="D52">
            <v>5.4900000000000004E-2</v>
          </cell>
          <cell r="E52">
            <v>0.17099999999999999</v>
          </cell>
        </row>
        <row r="53">
          <cell r="B53">
            <v>0.58000100000000043</v>
          </cell>
          <cell r="C53">
            <v>0.5800000000000004</v>
          </cell>
          <cell r="D53">
            <v>5.5600000000000004E-2</v>
          </cell>
          <cell r="E53">
            <v>0.17399999999999999</v>
          </cell>
        </row>
        <row r="54">
          <cell r="B54">
            <v>0.59000100000000044</v>
          </cell>
          <cell r="C54">
            <v>0.59000000000000041</v>
          </cell>
          <cell r="D54">
            <v>5.6300000000000003E-2</v>
          </cell>
          <cell r="E54">
            <v>0.17699999999999999</v>
          </cell>
        </row>
        <row r="55">
          <cell r="B55">
            <v>0.60000100000000045</v>
          </cell>
          <cell r="C55">
            <v>0.60000000000000042</v>
          </cell>
          <cell r="D55">
            <v>5.7000000000000002E-2</v>
          </cell>
          <cell r="E55">
            <v>0.18</v>
          </cell>
        </row>
        <row r="56">
          <cell r="B56">
            <v>0.61000100000000046</v>
          </cell>
          <cell r="C56">
            <v>0.61000000000000043</v>
          </cell>
          <cell r="D56">
            <v>5.7599999999999998E-2</v>
          </cell>
          <cell r="E56">
            <v>0.183</v>
          </cell>
        </row>
        <row r="57">
          <cell r="B57">
            <v>0.62000100000000047</v>
          </cell>
          <cell r="C57">
            <v>0.62000000000000044</v>
          </cell>
          <cell r="D57">
            <v>5.8200000000000002E-2</v>
          </cell>
          <cell r="E57">
            <v>0.186</v>
          </cell>
        </row>
        <row r="58">
          <cell r="B58">
            <v>0.63000100000000048</v>
          </cell>
          <cell r="C58">
            <v>0.63000000000000045</v>
          </cell>
          <cell r="D58">
            <v>5.8800000000000005E-2</v>
          </cell>
          <cell r="E58">
            <v>0.189</v>
          </cell>
        </row>
        <row r="59">
          <cell r="B59">
            <v>0.64000100000000049</v>
          </cell>
          <cell r="C59">
            <v>0.64000000000000046</v>
          </cell>
          <cell r="D59">
            <v>5.9400000000000001E-2</v>
          </cell>
          <cell r="E59">
            <v>0.192</v>
          </cell>
        </row>
        <row r="60">
          <cell r="B60">
            <v>0.6500010000000005</v>
          </cell>
          <cell r="C60">
            <v>0.65000000000000047</v>
          </cell>
          <cell r="D60">
            <v>0.06</v>
          </cell>
          <cell r="E60">
            <v>0.19500000000000001</v>
          </cell>
        </row>
        <row r="61">
          <cell r="B61">
            <v>0.6600010000000005</v>
          </cell>
          <cell r="C61">
            <v>0.66000000000000048</v>
          </cell>
          <cell r="D61">
            <v>6.0600000000000001E-2</v>
          </cell>
          <cell r="E61">
            <v>0.19800000000000001</v>
          </cell>
        </row>
        <row r="62">
          <cell r="B62">
            <v>0.67000100000000051</v>
          </cell>
          <cell r="C62">
            <v>0.67000000000000048</v>
          </cell>
          <cell r="D62">
            <v>6.1200000000000004E-2</v>
          </cell>
          <cell r="E62">
            <v>0.20099999999999998</v>
          </cell>
        </row>
        <row r="63">
          <cell r="B63">
            <v>0.68000100000000052</v>
          </cell>
          <cell r="C63">
            <v>0.68000000000000049</v>
          </cell>
          <cell r="D63">
            <v>6.1800000000000001E-2</v>
          </cell>
          <cell r="E63">
            <v>0.20399999999999999</v>
          </cell>
        </row>
        <row r="64">
          <cell r="B64">
            <v>0.69000100000000053</v>
          </cell>
          <cell r="C64">
            <v>0.6900000000000005</v>
          </cell>
          <cell r="D64">
            <v>6.2399999999999997E-2</v>
          </cell>
          <cell r="E64">
            <v>0.20699999999999999</v>
          </cell>
        </row>
        <row r="65">
          <cell r="B65">
            <v>0.70000100000000054</v>
          </cell>
          <cell r="C65">
            <v>0.70000000000000051</v>
          </cell>
          <cell r="D65">
            <v>6.3E-2</v>
          </cell>
          <cell r="E65">
            <v>0.21</v>
          </cell>
        </row>
        <row r="66">
          <cell r="B66">
            <v>0.71000100000000055</v>
          </cell>
          <cell r="C66">
            <v>0.71000000000000052</v>
          </cell>
          <cell r="D66">
            <v>6.3700000000000007E-2</v>
          </cell>
          <cell r="E66">
            <v>0.21299999999999999</v>
          </cell>
        </row>
        <row r="67">
          <cell r="B67">
            <v>0.72000100000000056</v>
          </cell>
          <cell r="C67">
            <v>0.72000000000000053</v>
          </cell>
          <cell r="D67">
            <v>6.4399999999999999E-2</v>
          </cell>
          <cell r="E67">
            <v>0.216</v>
          </cell>
        </row>
        <row r="68">
          <cell r="B68">
            <v>0.73000100000000057</v>
          </cell>
          <cell r="C68">
            <v>0.73000000000000054</v>
          </cell>
          <cell r="D68">
            <v>6.5100000000000005E-2</v>
          </cell>
          <cell r="E68">
            <v>0.219</v>
          </cell>
        </row>
        <row r="69">
          <cell r="B69">
            <v>0.74000100000000057</v>
          </cell>
          <cell r="C69">
            <v>0.74000000000000055</v>
          </cell>
          <cell r="D69">
            <v>6.5799999999999997E-2</v>
          </cell>
          <cell r="E69">
            <v>0.222</v>
          </cell>
        </row>
        <row r="70">
          <cell r="B70">
            <v>0.75000100000000058</v>
          </cell>
          <cell r="C70">
            <v>0.75000000000000056</v>
          </cell>
          <cell r="D70">
            <v>6.6500000000000004E-2</v>
          </cell>
          <cell r="E70">
            <v>0.22499999999999998</v>
          </cell>
        </row>
        <row r="71">
          <cell r="B71">
            <v>0.76000100000000059</v>
          </cell>
          <cell r="C71">
            <v>0.76000000000000056</v>
          </cell>
          <cell r="D71">
            <v>6.720000000000001E-2</v>
          </cell>
          <cell r="E71">
            <v>0.22799999999999998</v>
          </cell>
        </row>
        <row r="72">
          <cell r="B72">
            <v>0.7700010000000006</v>
          </cell>
          <cell r="C72">
            <v>0.77000000000000057</v>
          </cell>
          <cell r="D72">
            <v>6.7900000000000002E-2</v>
          </cell>
          <cell r="E72">
            <v>0.23099999999999998</v>
          </cell>
        </row>
        <row r="73">
          <cell r="B73">
            <v>0.78000100000000061</v>
          </cell>
          <cell r="C73">
            <v>0.78000000000000058</v>
          </cell>
          <cell r="D73">
            <v>6.8600000000000008E-2</v>
          </cell>
          <cell r="E73">
            <v>0.23399999999999999</v>
          </cell>
        </row>
        <row r="74">
          <cell r="B74">
            <v>0.79000100000000062</v>
          </cell>
          <cell r="C74">
            <v>0.79000000000000059</v>
          </cell>
          <cell r="D74">
            <v>6.93E-2</v>
          </cell>
          <cell r="E74">
            <v>0.23699999999999999</v>
          </cell>
        </row>
        <row r="75">
          <cell r="B75">
            <v>0.80000100000000063</v>
          </cell>
          <cell r="C75">
            <v>0.8000000000000006</v>
          </cell>
          <cell r="D75">
            <v>7.0000000000000007E-2</v>
          </cell>
          <cell r="E75">
            <v>0.24</v>
          </cell>
        </row>
        <row r="76">
          <cell r="B76">
            <v>0.81000100000000064</v>
          </cell>
          <cell r="C76">
            <v>0.81000000000000061</v>
          </cell>
          <cell r="D76">
            <v>7.060000000000001E-2</v>
          </cell>
          <cell r="E76">
            <v>0.24299999999999999</v>
          </cell>
        </row>
        <row r="77">
          <cell r="B77">
            <v>0.82000100000000065</v>
          </cell>
          <cell r="C77">
            <v>0.82000000000000062</v>
          </cell>
          <cell r="D77">
            <v>7.1199999999999999E-2</v>
          </cell>
          <cell r="E77">
            <v>0.246</v>
          </cell>
        </row>
        <row r="78">
          <cell r="B78">
            <v>0.83000100000000065</v>
          </cell>
          <cell r="C78">
            <v>0.83000000000000063</v>
          </cell>
          <cell r="D78">
            <v>7.1800000000000003E-2</v>
          </cell>
          <cell r="E78">
            <v>0.249</v>
          </cell>
        </row>
        <row r="79">
          <cell r="B79">
            <v>0.84000100000000066</v>
          </cell>
          <cell r="C79">
            <v>0.84000000000000064</v>
          </cell>
          <cell r="D79">
            <v>7.2400000000000006E-2</v>
          </cell>
          <cell r="E79">
            <v>0.252</v>
          </cell>
        </row>
        <row r="80">
          <cell r="B80">
            <v>0.85000100000000067</v>
          </cell>
          <cell r="C80">
            <v>0.85000000000000064</v>
          </cell>
          <cell r="D80">
            <v>7.3000000000000009E-2</v>
          </cell>
          <cell r="E80">
            <v>0.255</v>
          </cell>
        </row>
        <row r="81">
          <cell r="B81">
            <v>0.86000100000000068</v>
          </cell>
          <cell r="C81">
            <v>0.86000000000000065</v>
          </cell>
          <cell r="D81">
            <v>7.3599999999999999E-2</v>
          </cell>
          <cell r="E81">
            <v>0.25800000000000001</v>
          </cell>
        </row>
        <row r="82">
          <cell r="B82">
            <v>0.87000100000000069</v>
          </cell>
          <cell r="C82">
            <v>0.87000000000000066</v>
          </cell>
          <cell r="D82">
            <v>7.4200000000000002E-2</v>
          </cell>
          <cell r="E82">
            <v>0.26100000000000001</v>
          </cell>
        </row>
        <row r="83">
          <cell r="B83">
            <v>0.8800010000000007</v>
          </cell>
          <cell r="C83">
            <v>0.88000000000000067</v>
          </cell>
          <cell r="D83">
            <v>7.4800000000000005E-2</v>
          </cell>
          <cell r="E83">
            <v>0.26400000000000001</v>
          </cell>
        </row>
        <row r="84">
          <cell r="B84">
            <v>0.89000100000000071</v>
          </cell>
          <cell r="C84">
            <v>0.89000000000000068</v>
          </cell>
          <cell r="D84">
            <v>7.5399999999999995E-2</v>
          </cell>
          <cell r="E84">
            <v>0.26700000000000002</v>
          </cell>
        </row>
        <row r="85">
          <cell r="B85">
            <v>0.90000100000000072</v>
          </cell>
          <cell r="C85">
            <v>0.90000000000000069</v>
          </cell>
          <cell r="D85">
            <v>7.5999999999999998E-2</v>
          </cell>
          <cell r="E85">
            <v>0.27</v>
          </cell>
        </row>
        <row r="86">
          <cell r="B86">
            <v>0.91000100000000073</v>
          </cell>
          <cell r="C86">
            <v>0.9100000000000007</v>
          </cell>
          <cell r="D86">
            <v>7.6399999999999996E-2</v>
          </cell>
          <cell r="E86">
            <v>0.27200000000000002</v>
          </cell>
        </row>
        <row r="87">
          <cell r="B87">
            <v>0.92000100000000073</v>
          </cell>
          <cell r="C87">
            <v>0.92000000000000071</v>
          </cell>
          <cell r="D87">
            <v>7.6799999999999993E-2</v>
          </cell>
          <cell r="E87">
            <v>0.27400000000000002</v>
          </cell>
        </row>
        <row r="88">
          <cell r="B88">
            <v>0.93000100000000074</v>
          </cell>
          <cell r="C88">
            <v>0.93000000000000071</v>
          </cell>
          <cell r="D88">
            <v>7.7200000000000005E-2</v>
          </cell>
          <cell r="E88">
            <v>0.27600000000000002</v>
          </cell>
        </row>
        <row r="89">
          <cell r="B89">
            <v>0.94000100000000075</v>
          </cell>
          <cell r="C89">
            <v>0.94000000000000072</v>
          </cell>
          <cell r="D89">
            <v>7.7600000000000002E-2</v>
          </cell>
          <cell r="E89">
            <v>0.27800000000000002</v>
          </cell>
        </row>
        <row r="90">
          <cell r="B90">
            <v>0.95000100000000076</v>
          </cell>
          <cell r="C90">
            <v>0.95000000000000073</v>
          </cell>
          <cell r="D90">
            <v>7.8E-2</v>
          </cell>
          <cell r="E90">
            <v>0.28000000000000003</v>
          </cell>
        </row>
        <row r="91">
          <cell r="B91">
            <v>0.96000100000000077</v>
          </cell>
          <cell r="C91">
            <v>0.96000000000000074</v>
          </cell>
          <cell r="D91">
            <v>7.8399999999999997E-2</v>
          </cell>
          <cell r="E91">
            <v>0.28199999999999997</v>
          </cell>
        </row>
        <row r="92">
          <cell r="B92">
            <v>0.97000100000000078</v>
          </cell>
          <cell r="C92">
            <v>0.97000000000000075</v>
          </cell>
          <cell r="D92">
            <v>7.8799999999999995E-2</v>
          </cell>
          <cell r="E92">
            <v>0.28399999999999997</v>
          </cell>
        </row>
        <row r="93">
          <cell r="B93">
            <v>0.98000100000000079</v>
          </cell>
          <cell r="C93">
            <v>0.98000000000000076</v>
          </cell>
          <cell r="D93">
            <v>7.9200000000000007E-2</v>
          </cell>
          <cell r="E93">
            <v>0.28599999999999998</v>
          </cell>
        </row>
        <row r="94">
          <cell r="B94">
            <v>0.9900010000000008</v>
          </cell>
          <cell r="C94">
            <v>0.99000000000000077</v>
          </cell>
          <cell r="D94">
            <v>7.9600000000000004E-2</v>
          </cell>
          <cell r="E94">
            <v>0.28799999999999998</v>
          </cell>
        </row>
        <row r="95">
          <cell r="B95">
            <v>1.0000010000000006</v>
          </cell>
          <cell r="C95">
            <v>1.0000000000000007</v>
          </cell>
          <cell r="D95">
            <v>0.08</v>
          </cell>
          <cell r="E95">
            <v>0.28999999999999998</v>
          </cell>
        </row>
        <row r="96">
          <cell r="B96">
            <v>1.0100010000000006</v>
          </cell>
          <cell r="C96">
            <v>1.0100000000000007</v>
          </cell>
          <cell r="D96">
            <v>8.0500000000000002E-2</v>
          </cell>
          <cell r="E96">
            <v>0.29269999999999996</v>
          </cell>
        </row>
        <row r="97">
          <cell r="B97">
            <v>1.0200010000000006</v>
          </cell>
          <cell r="C97">
            <v>1.0200000000000007</v>
          </cell>
          <cell r="D97">
            <v>8.1000000000000003E-2</v>
          </cell>
          <cell r="E97">
            <v>0.2954</v>
          </cell>
        </row>
        <row r="98">
          <cell r="B98">
            <v>1.0300010000000006</v>
          </cell>
          <cell r="C98">
            <v>1.0300000000000007</v>
          </cell>
          <cell r="D98">
            <v>8.1500000000000003E-2</v>
          </cell>
          <cell r="E98">
            <v>0.29809999999999998</v>
          </cell>
        </row>
        <row r="99">
          <cell r="B99">
            <v>1.0400010000000006</v>
          </cell>
          <cell r="C99">
            <v>1.0400000000000007</v>
          </cell>
          <cell r="D99">
            <v>8.2000000000000003E-2</v>
          </cell>
          <cell r="E99">
            <v>0.30080000000000001</v>
          </cell>
        </row>
        <row r="100">
          <cell r="B100">
            <v>1.0500010000000006</v>
          </cell>
          <cell r="C100">
            <v>1.0500000000000007</v>
          </cell>
          <cell r="D100">
            <v>8.2500000000000004E-2</v>
          </cell>
          <cell r="E100">
            <v>0.30349999999999999</v>
          </cell>
        </row>
        <row r="101">
          <cell r="B101">
            <v>1.0600010000000006</v>
          </cell>
          <cell r="C101">
            <v>1.0600000000000007</v>
          </cell>
          <cell r="D101">
            <v>8.3000000000000004E-2</v>
          </cell>
          <cell r="E101">
            <v>0.30619999999999997</v>
          </cell>
        </row>
        <row r="102">
          <cell r="B102">
            <v>1.0700010000000006</v>
          </cell>
          <cell r="C102">
            <v>1.0700000000000007</v>
          </cell>
          <cell r="D102">
            <v>8.3500000000000005E-2</v>
          </cell>
          <cell r="E102">
            <v>0.30890000000000001</v>
          </cell>
        </row>
        <row r="103">
          <cell r="B103">
            <v>1.0800010000000007</v>
          </cell>
          <cell r="C103">
            <v>1.0800000000000007</v>
          </cell>
          <cell r="D103">
            <v>8.4000000000000005E-2</v>
          </cell>
          <cell r="E103">
            <v>0.31159999999999999</v>
          </cell>
        </row>
        <row r="104">
          <cell r="B104">
            <v>1.0900010000000007</v>
          </cell>
          <cell r="C104">
            <v>1.0900000000000007</v>
          </cell>
          <cell r="D104">
            <v>8.4500000000000006E-2</v>
          </cell>
          <cell r="E104">
            <v>0.31430000000000002</v>
          </cell>
        </row>
        <row r="105">
          <cell r="B105">
            <v>1.1000010000000007</v>
          </cell>
          <cell r="C105">
            <v>1.1000000000000008</v>
          </cell>
          <cell r="D105">
            <v>8.5000000000000006E-2</v>
          </cell>
          <cell r="E105">
            <v>0.317</v>
          </cell>
        </row>
        <row r="106">
          <cell r="B106">
            <v>1.1100010000000007</v>
          </cell>
          <cell r="C106">
            <v>1.1100000000000008</v>
          </cell>
          <cell r="D106">
            <v>8.5500000000000007E-2</v>
          </cell>
          <cell r="E106">
            <v>0.31930000000000003</v>
          </cell>
        </row>
        <row r="107">
          <cell r="B107">
            <v>1.1200010000000007</v>
          </cell>
          <cell r="C107">
            <v>1.1200000000000008</v>
          </cell>
          <cell r="D107">
            <v>8.6000000000000007E-2</v>
          </cell>
          <cell r="E107">
            <v>0.3216</v>
          </cell>
        </row>
        <row r="108">
          <cell r="B108">
            <v>1.1300010000000007</v>
          </cell>
          <cell r="C108">
            <v>1.1300000000000008</v>
          </cell>
          <cell r="D108">
            <v>8.6500000000000007E-2</v>
          </cell>
          <cell r="E108">
            <v>0.32390000000000002</v>
          </cell>
        </row>
        <row r="109">
          <cell r="B109">
            <v>1.1400010000000007</v>
          </cell>
          <cell r="C109">
            <v>1.1400000000000008</v>
          </cell>
          <cell r="D109">
            <v>8.7000000000000008E-2</v>
          </cell>
          <cell r="E109">
            <v>0.32619999999999999</v>
          </cell>
        </row>
        <row r="110">
          <cell r="B110">
            <v>1.1500010000000007</v>
          </cell>
          <cell r="C110">
            <v>1.1500000000000008</v>
          </cell>
          <cell r="D110">
            <v>8.7499999999999994E-2</v>
          </cell>
          <cell r="E110">
            <v>0.32850000000000001</v>
          </cell>
        </row>
        <row r="111">
          <cell r="B111">
            <v>1.1600010000000007</v>
          </cell>
          <cell r="C111">
            <v>1.1600000000000008</v>
          </cell>
          <cell r="D111">
            <v>8.7999999999999995E-2</v>
          </cell>
          <cell r="E111">
            <v>0.33080000000000004</v>
          </cell>
        </row>
        <row r="112">
          <cell r="B112">
            <v>1.1700010000000007</v>
          </cell>
          <cell r="C112">
            <v>1.1700000000000008</v>
          </cell>
          <cell r="D112">
            <v>8.8499999999999995E-2</v>
          </cell>
          <cell r="E112">
            <v>0.33310000000000001</v>
          </cell>
        </row>
        <row r="113">
          <cell r="B113">
            <v>1.1800010000000007</v>
          </cell>
          <cell r="C113">
            <v>1.1800000000000008</v>
          </cell>
          <cell r="D113">
            <v>8.8999999999999996E-2</v>
          </cell>
          <cell r="E113">
            <v>0.33540000000000003</v>
          </cell>
        </row>
        <row r="114">
          <cell r="B114">
            <v>1.1900010000000008</v>
          </cell>
          <cell r="C114">
            <v>1.1900000000000008</v>
          </cell>
          <cell r="D114">
            <v>8.9499999999999996E-2</v>
          </cell>
          <cell r="E114">
            <v>0.3377</v>
          </cell>
        </row>
        <row r="115">
          <cell r="B115">
            <v>1.2000010000000008</v>
          </cell>
          <cell r="C115">
            <v>1.2000000000000008</v>
          </cell>
          <cell r="D115">
            <v>0.09</v>
          </cell>
          <cell r="E115">
            <v>0.34</v>
          </cell>
        </row>
        <row r="116">
          <cell r="B116">
            <v>1.2100010000000008</v>
          </cell>
          <cell r="C116">
            <v>1.2100000000000009</v>
          </cell>
          <cell r="D116">
            <v>9.0200000000000002E-2</v>
          </cell>
          <cell r="E116">
            <v>0.34160000000000001</v>
          </cell>
        </row>
        <row r="117">
          <cell r="B117">
            <v>1.2200010000000008</v>
          </cell>
          <cell r="C117">
            <v>1.2200000000000009</v>
          </cell>
          <cell r="D117">
            <v>9.0399999999999994E-2</v>
          </cell>
          <cell r="E117">
            <v>0.34320000000000001</v>
          </cell>
        </row>
        <row r="118">
          <cell r="B118">
            <v>1.2300010000000008</v>
          </cell>
          <cell r="C118">
            <v>1.2300000000000009</v>
          </cell>
          <cell r="D118">
            <v>9.06E-2</v>
          </cell>
          <cell r="E118">
            <v>0.3448</v>
          </cell>
        </row>
        <row r="119">
          <cell r="B119">
            <v>1.2400010000000008</v>
          </cell>
          <cell r="C119">
            <v>1.2400000000000009</v>
          </cell>
          <cell r="D119">
            <v>9.0799999999999992E-2</v>
          </cell>
          <cell r="E119">
            <v>0.34639999999999999</v>
          </cell>
        </row>
        <row r="120">
          <cell r="B120">
            <v>1.2500010000000008</v>
          </cell>
          <cell r="C120">
            <v>1.2500000000000009</v>
          </cell>
          <cell r="D120">
            <v>9.0999999999999998E-2</v>
          </cell>
          <cell r="E120">
            <v>0.34799999999999998</v>
          </cell>
        </row>
        <row r="121">
          <cell r="B121">
            <v>1.2600010000000008</v>
          </cell>
          <cell r="C121">
            <v>1.2600000000000009</v>
          </cell>
          <cell r="D121">
            <v>9.1200000000000003E-2</v>
          </cell>
          <cell r="E121">
            <v>0.34960000000000002</v>
          </cell>
        </row>
        <row r="122">
          <cell r="B122">
            <v>1.2700010000000008</v>
          </cell>
          <cell r="C122">
            <v>1.2700000000000009</v>
          </cell>
          <cell r="D122">
            <v>9.1399999999999995E-2</v>
          </cell>
          <cell r="E122">
            <v>0.35120000000000001</v>
          </cell>
        </row>
        <row r="123">
          <cell r="B123">
            <v>1.2800010000000008</v>
          </cell>
          <cell r="C123">
            <v>1.2800000000000009</v>
          </cell>
          <cell r="D123">
            <v>9.1600000000000001E-2</v>
          </cell>
          <cell r="E123">
            <v>0.3528</v>
          </cell>
        </row>
        <row r="124">
          <cell r="B124">
            <v>1.2900010000000008</v>
          </cell>
          <cell r="C124">
            <v>1.2900000000000009</v>
          </cell>
          <cell r="D124">
            <v>9.1799999999999993E-2</v>
          </cell>
          <cell r="E124">
            <v>0.35439999999999999</v>
          </cell>
        </row>
        <row r="125">
          <cell r="B125">
            <v>1.3000010000000009</v>
          </cell>
          <cell r="C125">
            <v>1.3000000000000009</v>
          </cell>
          <cell r="D125">
            <v>9.1999999999999998E-2</v>
          </cell>
          <cell r="E125">
            <v>0.35599999999999998</v>
          </cell>
        </row>
        <row r="126">
          <cell r="B126">
            <v>1.3100010000000009</v>
          </cell>
          <cell r="C126">
            <v>1.3100000000000009</v>
          </cell>
          <cell r="D126">
            <v>9.2399999999999996E-2</v>
          </cell>
          <cell r="E126">
            <v>0.3574</v>
          </cell>
        </row>
        <row r="127">
          <cell r="B127">
            <v>1.3200010000000009</v>
          </cell>
          <cell r="C127">
            <v>1.320000000000001</v>
          </cell>
          <cell r="D127">
            <v>9.2799999999999994E-2</v>
          </cell>
          <cell r="E127">
            <v>0.35880000000000001</v>
          </cell>
        </row>
        <row r="128">
          <cell r="B128">
            <v>1.3300010000000009</v>
          </cell>
          <cell r="C128">
            <v>1.330000000000001</v>
          </cell>
          <cell r="D128">
            <v>9.3200000000000005E-2</v>
          </cell>
          <cell r="E128">
            <v>0.36019999999999996</v>
          </cell>
        </row>
        <row r="129">
          <cell r="B129">
            <v>1.3400010000000009</v>
          </cell>
          <cell r="C129">
            <v>1.340000000000001</v>
          </cell>
          <cell r="D129">
            <v>9.3600000000000003E-2</v>
          </cell>
          <cell r="E129">
            <v>0.36159999999999998</v>
          </cell>
        </row>
        <row r="130">
          <cell r="B130">
            <v>1.3500010000000009</v>
          </cell>
          <cell r="C130">
            <v>1.350000000000001</v>
          </cell>
          <cell r="D130">
            <v>9.4E-2</v>
          </cell>
          <cell r="E130">
            <v>0.36299999999999999</v>
          </cell>
        </row>
        <row r="131">
          <cell r="B131">
            <v>1.3600010000000009</v>
          </cell>
          <cell r="C131">
            <v>1.360000000000001</v>
          </cell>
          <cell r="D131">
            <v>9.4399999999999998E-2</v>
          </cell>
          <cell r="E131">
            <v>0.3644</v>
          </cell>
        </row>
        <row r="132">
          <cell r="B132">
            <v>1.3700010000000009</v>
          </cell>
          <cell r="C132">
            <v>1.370000000000001</v>
          </cell>
          <cell r="D132">
            <v>9.4799999999999995E-2</v>
          </cell>
          <cell r="E132">
            <v>0.36580000000000001</v>
          </cell>
        </row>
        <row r="133">
          <cell r="B133">
            <v>1.3800010000000009</v>
          </cell>
          <cell r="C133">
            <v>1.380000000000001</v>
          </cell>
          <cell r="D133">
            <v>9.5200000000000007E-2</v>
          </cell>
          <cell r="E133">
            <v>0.36719999999999997</v>
          </cell>
        </row>
        <row r="134">
          <cell r="B134">
            <v>1.3900010000000009</v>
          </cell>
          <cell r="C134">
            <v>1.390000000000001</v>
          </cell>
          <cell r="D134">
            <v>9.5600000000000004E-2</v>
          </cell>
          <cell r="E134">
            <v>0.36859999999999998</v>
          </cell>
        </row>
        <row r="135">
          <cell r="B135">
            <v>1.4000010000000009</v>
          </cell>
          <cell r="C135">
            <v>1.400000000000001</v>
          </cell>
          <cell r="D135">
            <v>9.6000000000000002E-2</v>
          </cell>
          <cell r="E135">
            <v>0.37</v>
          </cell>
        </row>
        <row r="136">
          <cell r="B136">
            <v>1.4100010000000009</v>
          </cell>
          <cell r="C136">
            <v>1.410000000000001</v>
          </cell>
          <cell r="D136">
            <v>9.6299999999999997E-2</v>
          </cell>
          <cell r="E136">
            <v>0.3715</v>
          </cell>
        </row>
        <row r="137">
          <cell r="B137">
            <v>1.420001000000001</v>
          </cell>
          <cell r="C137">
            <v>1.420000000000001</v>
          </cell>
          <cell r="D137">
            <v>9.6600000000000005E-2</v>
          </cell>
          <cell r="E137">
            <v>0.373</v>
          </cell>
        </row>
        <row r="138">
          <cell r="B138">
            <v>1.430001000000001</v>
          </cell>
          <cell r="C138">
            <v>1.430000000000001</v>
          </cell>
          <cell r="D138">
            <v>9.69E-2</v>
          </cell>
          <cell r="E138">
            <v>0.3745</v>
          </cell>
        </row>
        <row r="139">
          <cell r="B139">
            <v>1.440001000000001</v>
          </cell>
          <cell r="C139">
            <v>1.4400000000000011</v>
          </cell>
          <cell r="D139">
            <v>9.7200000000000009E-2</v>
          </cell>
          <cell r="E139">
            <v>0.376</v>
          </cell>
        </row>
        <row r="140">
          <cell r="B140">
            <v>1.450001000000001</v>
          </cell>
          <cell r="C140">
            <v>1.4500000000000011</v>
          </cell>
          <cell r="D140">
            <v>9.7500000000000003E-2</v>
          </cell>
          <cell r="E140">
            <v>0.3775</v>
          </cell>
        </row>
        <row r="141">
          <cell r="B141">
            <v>1.460001000000001</v>
          </cell>
          <cell r="C141">
            <v>1.4600000000000011</v>
          </cell>
          <cell r="D141">
            <v>9.7799999999999998E-2</v>
          </cell>
          <cell r="E141">
            <v>0.379</v>
          </cell>
        </row>
        <row r="142">
          <cell r="B142">
            <v>1.470001000000001</v>
          </cell>
          <cell r="C142">
            <v>1.4700000000000011</v>
          </cell>
          <cell r="D142">
            <v>9.8100000000000007E-2</v>
          </cell>
          <cell r="E142">
            <v>0.3805</v>
          </cell>
        </row>
        <row r="143">
          <cell r="B143">
            <v>1.480001000000001</v>
          </cell>
          <cell r="C143">
            <v>1.4800000000000011</v>
          </cell>
          <cell r="D143">
            <v>9.8400000000000001E-2</v>
          </cell>
          <cell r="E143">
            <v>0.38200000000000001</v>
          </cell>
        </row>
        <row r="144">
          <cell r="B144">
            <v>1.490001000000001</v>
          </cell>
          <cell r="C144">
            <v>1.4900000000000011</v>
          </cell>
          <cell r="D144">
            <v>9.870000000000001E-2</v>
          </cell>
          <cell r="E144">
            <v>0.38350000000000001</v>
          </cell>
        </row>
        <row r="145">
          <cell r="B145">
            <v>1.500001000000001</v>
          </cell>
          <cell r="C145">
            <v>1.5000000000000011</v>
          </cell>
          <cell r="D145">
            <v>9.9000000000000005E-2</v>
          </cell>
          <cell r="E145">
            <v>0.38500000000000001</v>
          </cell>
        </row>
        <row r="146">
          <cell r="B146">
            <v>1.510001000000001</v>
          </cell>
          <cell r="C146">
            <v>1.5100000000000011</v>
          </cell>
          <cell r="D146">
            <v>9.9100000000000008E-2</v>
          </cell>
          <cell r="E146">
            <v>0.38650000000000001</v>
          </cell>
        </row>
        <row r="147">
          <cell r="B147">
            <v>1.520001000000001</v>
          </cell>
          <cell r="C147">
            <v>1.5200000000000011</v>
          </cell>
          <cell r="D147">
            <v>9.920000000000001E-2</v>
          </cell>
          <cell r="E147">
            <v>0.38800000000000001</v>
          </cell>
        </row>
        <row r="148">
          <cell r="B148">
            <v>1.5300010000000011</v>
          </cell>
          <cell r="C148">
            <v>1.5300000000000011</v>
          </cell>
          <cell r="D148">
            <v>9.9299999999999999E-2</v>
          </cell>
          <cell r="E148">
            <v>0.38950000000000001</v>
          </cell>
        </row>
        <row r="149">
          <cell r="B149">
            <v>1.5400010000000011</v>
          </cell>
          <cell r="C149">
            <v>1.5400000000000011</v>
          </cell>
          <cell r="D149">
            <v>9.9400000000000002E-2</v>
          </cell>
          <cell r="E149">
            <v>0.39100000000000001</v>
          </cell>
        </row>
        <row r="150">
          <cell r="B150">
            <v>1.5500010000000011</v>
          </cell>
          <cell r="C150">
            <v>1.5500000000000012</v>
          </cell>
          <cell r="D150">
            <v>9.9500000000000005E-2</v>
          </cell>
          <cell r="E150">
            <v>0.39250000000000002</v>
          </cell>
        </row>
        <row r="151">
          <cell r="B151">
            <v>1.5600010000000011</v>
          </cell>
          <cell r="C151">
            <v>1.5600000000000012</v>
          </cell>
          <cell r="D151">
            <v>9.9600000000000008E-2</v>
          </cell>
          <cell r="E151">
            <v>0.39400000000000002</v>
          </cell>
        </row>
        <row r="152">
          <cell r="B152">
            <v>1.5700010000000011</v>
          </cell>
          <cell r="C152">
            <v>1.5700000000000012</v>
          </cell>
          <cell r="D152">
            <v>9.9700000000000011E-2</v>
          </cell>
          <cell r="E152">
            <v>0.39550000000000002</v>
          </cell>
        </row>
        <row r="153">
          <cell r="B153">
            <v>1.5800010000000011</v>
          </cell>
          <cell r="C153">
            <v>1.5800000000000012</v>
          </cell>
          <cell r="D153">
            <v>9.98E-2</v>
          </cell>
          <cell r="E153">
            <v>0.39700000000000002</v>
          </cell>
        </row>
        <row r="154">
          <cell r="B154">
            <v>1.5900010000000011</v>
          </cell>
          <cell r="C154">
            <v>1.5900000000000012</v>
          </cell>
          <cell r="D154">
            <v>9.9900000000000003E-2</v>
          </cell>
          <cell r="E154">
            <v>0.39850000000000002</v>
          </cell>
        </row>
        <row r="155">
          <cell r="B155">
            <v>1.6000010000000011</v>
          </cell>
          <cell r="C155">
            <v>1.6000000000000012</v>
          </cell>
          <cell r="D155">
            <v>0.1</v>
          </cell>
          <cell r="E155">
            <v>0.4</v>
          </cell>
        </row>
        <row r="156">
          <cell r="B156">
            <v>1.6100010000000011</v>
          </cell>
          <cell r="C156">
            <v>1.6100000000000012</v>
          </cell>
          <cell r="D156">
            <v>0.1003</v>
          </cell>
          <cell r="E156">
            <v>0.40100000000000002</v>
          </cell>
        </row>
        <row r="157">
          <cell r="B157">
            <v>1.6200010000000011</v>
          </cell>
          <cell r="C157">
            <v>1.6200000000000012</v>
          </cell>
          <cell r="D157">
            <v>0.10060000000000001</v>
          </cell>
          <cell r="E157">
            <v>0.40200000000000002</v>
          </cell>
        </row>
        <row r="158">
          <cell r="B158">
            <v>1.6300010000000011</v>
          </cell>
          <cell r="C158">
            <v>1.6300000000000012</v>
          </cell>
          <cell r="D158">
            <v>0.1009</v>
          </cell>
          <cell r="E158">
            <v>0.40300000000000002</v>
          </cell>
        </row>
        <row r="159">
          <cell r="B159">
            <v>1.6400010000000012</v>
          </cell>
          <cell r="C159">
            <v>1.6400000000000012</v>
          </cell>
          <cell r="D159">
            <v>0.1012</v>
          </cell>
          <cell r="E159">
            <v>0.40400000000000003</v>
          </cell>
        </row>
        <row r="160">
          <cell r="B160">
            <v>1.6500010000000012</v>
          </cell>
          <cell r="C160">
            <v>1.6500000000000012</v>
          </cell>
          <cell r="D160">
            <v>0.10150000000000001</v>
          </cell>
          <cell r="E160">
            <v>0.40500000000000003</v>
          </cell>
        </row>
        <row r="161">
          <cell r="B161">
            <v>1.6600010000000012</v>
          </cell>
          <cell r="C161">
            <v>1.6600000000000013</v>
          </cell>
          <cell r="D161">
            <v>0.1018</v>
          </cell>
          <cell r="E161">
            <v>0.40599999999999997</v>
          </cell>
        </row>
        <row r="162">
          <cell r="B162">
            <v>1.6700010000000012</v>
          </cell>
          <cell r="C162">
            <v>1.6700000000000013</v>
          </cell>
          <cell r="D162">
            <v>0.1021</v>
          </cell>
          <cell r="E162">
            <v>0.40699999999999997</v>
          </cell>
        </row>
        <row r="163">
          <cell r="B163">
            <v>1.6800010000000012</v>
          </cell>
          <cell r="C163">
            <v>1.6800000000000013</v>
          </cell>
          <cell r="D163">
            <v>0.10239999999999999</v>
          </cell>
          <cell r="E163">
            <v>0.40799999999999997</v>
          </cell>
        </row>
        <row r="164">
          <cell r="B164">
            <v>1.6900010000000012</v>
          </cell>
          <cell r="C164">
            <v>1.6900000000000013</v>
          </cell>
          <cell r="D164">
            <v>0.1027</v>
          </cell>
          <cell r="E164">
            <v>0.40899999999999997</v>
          </cell>
        </row>
        <row r="165">
          <cell r="B165">
            <v>1.7000010000000012</v>
          </cell>
          <cell r="C165">
            <v>1.7000000000000013</v>
          </cell>
          <cell r="D165">
            <v>0.10299999999999999</v>
          </cell>
          <cell r="E165">
            <v>0.41</v>
          </cell>
        </row>
        <row r="166">
          <cell r="B166">
            <v>1.7100010000000012</v>
          </cell>
          <cell r="C166">
            <v>1.7100000000000013</v>
          </cell>
          <cell r="D166">
            <v>0.10329999999999999</v>
          </cell>
          <cell r="E166">
            <v>0.4113</v>
          </cell>
        </row>
        <row r="167">
          <cell r="B167">
            <v>1.7200010000000012</v>
          </cell>
          <cell r="C167">
            <v>1.7200000000000013</v>
          </cell>
          <cell r="D167">
            <v>0.1036</v>
          </cell>
          <cell r="E167">
            <v>0.41259999999999997</v>
          </cell>
        </row>
        <row r="168">
          <cell r="B168">
            <v>1.7300010000000012</v>
          </cell>
          <cell r="C168">
            <v>1.7300000000000013</v>
          </cell>
          <cell r="D168">
            <v>0.10389999999999999</v>
          </cell>
          <cell r="E168">
            <v>0.41389999999999999</v>
          </cell>
        </row>
        <row r="169">
          <cell r="B169">
            <v>1.7400010000000012</v>
          </cell>
          <cell r="C169">
            <v>1.7400000000000013</v>
          </cell>
          <cell r="D169">
            <v>0.1042</v>
          </cell>
          <cell r="E169">
            <v>0.41519999999999996</v>
          </cell>
        </row>
        <row r="170">
          <cell r="B170">
            <v>1.7500010000000013</v>
          </cell>
          <cell r="C170">
            <v>1.7500000000000013</v>
          </cell>
          <cell r="D170">
            <v>0.1045</v>
          </cell>
          <cell r="E170">
            <v>0.41649999999999998</v>
          </cell>
        </row>
        <row r="171">
          <cell r="B171">
            <v>1.7600010000000013</v>
          </cell>
          <cell r="C171">
            <v>1.7600000000000013</v>
          </cell>
          <cell r="D171">
            <v>0.10479999999999999</v>
          </cell>
          <cell r="E171">
            <v>0.4178</v>
          </cell>
        </row>
        <row r="172">
          <cell r="B172">
            <v>1.7700010000000013</v>
          </cell>
          <cell r="C172">
            <v>1.7700000000000014</v>
          </cell>
          <cell r="D172">
            <v>0.1051</v>
          </cell>
          <cell r="E172">
            <v>0.41909999999999997</v>
          </cell>
        </row>
        <row r="173">
          <cell r="B173">
            <v>1.7800010000000013</v>
          </cell>
          <cell r="C173">
            <v>1.7800000000000014</v>
          </cell>
          <cell r="D173">
            <v>0.10539999999999999</v>
          </cell>
          <cell r="E173">
            <v>0.4204</v>
          </cell>
        </row>
        <row r="174">
          <cell r="B174">
            <v>1.7900010000000013</v>
          </cell>
          <cell r="C174">
            <v>1.7900000000000014</v>
          </cell>
          <cell r="D174">
            <v>0.1057</v>
          </cell>
          <cell r="E174">
            <v>0.42169999999999996</v>
          </cell>
        </row>
        <row r="175">
          <cell r="B175">
            <v>1.8000010000000013</v>
          </cell>
          <cell r="C175">
            <v>1.8000000000000014</v>
          </cell>
          <cell r="D175">
            <v>0.106</v>
          </cell>
          <cell r="E175">
            <v>0.42299999999999999</v>
          </cell>
        </row>
        <row r="176">
          <cell r="B176">
            <v>1.8100010000000013</v>
          </cell>
          <cell r="C176">
            <v>1.8100000000000014</v>
          </cell>
          <cell r="D176">
            <v>0.10639999999999999</v>
          </cell>
          <cell r="E176">
            <v>0.42369999999999997</v>
          </cell>
        </row>
        <row r="177">
          <cell r="B177">
            <v>1.8200010000000013</v>
          </cell>
          <cell r="C177">
            <v>1.8200000000000014</v>
          </cell>
          <cell r="D177">
            <v>0.10679999999999999</v>
          </cell>
          <cell r="E177">
            <v>0.4244</v>
          </cell>
        </row>
        <row r="178">
          <cell r="B178">
            <v>1.8300010000000013</v>
          </cell>
          <cell r="C178">
            <v>1.8300000000000014</v>
          </cell>
          <cell r="D178">
            <v>0.1072</v>
          </cell>
          <cell r="E178">
            <v>0.42509999999999998</v>
          </cell>
        </row>
        <row r="179">
          <cell r="B179">
            <v>1.8400010000000013</v>
          </cell>
          <cell r="C179">
            <v>1.8400000000000014</v>
          </cell>
          <cell r="D179">
            <v>0.1076</v>
          </cell>
          <cell r="E179">
            <v>0.42580000000000001</v>
          </cell>
        </row>
        <row r="180">
          <cell r="B180">
            <v>1.8500010000000013</v>
          </cell>
          <cell r="C180">
            <v>1.8500000000000014</v>
          </cell>
          <cell r="D180">
            <v>0.108</v>
          </cell>
          <cell r="E180">
            <v>0.42649999999999999</v>
          </cell>
        </row>
        <row r="181">
          <cell r="B181">
            <v>1.8600010000000013</v>
          </cell>
          <cell r="C181">
            <v>1.8600000000000014</v>
          </cell>
          <cell r="D181">
            <v>0.1084</v>
          </cell>
          <cell r="E181">
            <v>0.42719999999999997</v>
          </cell>
        </row>
        <row r="182">
          <cell r="B182">
            <v>1.8700010000000014</v>
          </cell>
          <cell r="C182">
            <v>1.8700000000000014</v>
          </cell>
          <cell r="D182">
            <v>0.10879999999999999</v>
          </cell>
          <cell r="E182">
            <v>0.4279</v>
          </cell>
        </row>
        <row r="183">
          <cell r="B183">
            <v>1.8800010000000014</v>
          </cell>
          <cell r="C183">
            <v>1.8800000000000014</v>
          </cell>
          <cell r="D183">
            <v>0.10920000000000001</v>
          </cell>
          <cell r="E183">
            <v>0.42859999999999998</v>
          </cell>
        </row>
        <row r="184">
          <cell r="B184">
            <v>1.8900010000000014</v>
          </cell>
          <cell r="C184">
            <v>1.8900000000000015</v>
          </cell>
          <cell r="D184">
            <v>0.1096</v>
          </cell>
          <cell r="E184">
            <v>0.42930000000000001</v>
          </cell>
        </row>
        <row r="185">
          <cell r="B185">
            <v>1.9000010000000014</v>
          </cell>
          <cell r="C185">
            <v>1.9000000000000015</v>
          </cell>
          <cell r="D185">
            <v>0.11</v>
          </cell>
          <cell r="E185">
            <v>0.43</v>
          </cell>
        </row>
        <row r="186">
          <cell r="B186">
            <v>1.9100010000000014</v>
          </cell>
          <cell r="C186">
            <v>1.9100000000000015</v>
          </cell>
          <cell r="D186">
            <v>0.1101</v>
          </cell>
          <cell r="E186">
            <v>0.43080000000000002</v>
          </cell>
        </row>
        <row r="187">
          <cell r="B187">
            <v>1.9200010000000014</v>
          </cell>
          <cell r="C187">
            <v>1.9200000000000015</v>
          </cell>
          <cell r="D187">
            <v>0.11020000000000001</v>
          </cell>
          <cell r="E187">
            <v>0.43159999999999998</v>
          </cell>
        </row>
        <row r="188">
          <cell r="B188">
            <v>1.9300010000000014</v>
          </cell>
          <cell r="C188">
            <v>1.9300000000000015</v>
          </cell>
          <cell r="D188">
            <v>0.1103</v>
          </cell>
          <cell r="E188">
            <v>0.43240000000000001</v>
          </cell>
        </row>
        <row r="189">
          <cell r="B189">
            <v>1.9400010000000014</v>
          </cell>
          <cell r="C189">
            <v>1.9400000000000015</v>
          </cell>
          <cell r="D189">
            <v>0.1104</v>
          </cell>
          <cell r="E189">
            <v>0.43319999999999997</v>
          </cell>
        </row>
        <row r="190">
          <cell r="B190">
            <v>1.9500010000000014</v>
          </cell>
          <cell r="C190">
            <v>1.9500000000000015</v>
          </cell>
          <cell r="D190">
            <v>0.1105</v>
          </cell>
          <cell r="E190">
            <v>0.434</v>
          </cell>
        </row>
        <row r="191">
          <cell r="B191">
            <v>1.9600010000000014</v>
          </cell>
          <cell r="C191">
            <v>1.9600000000000015</v>
          </cell>
          <cell r="D191">
            <v>0.1106</v>
          </cell>
          <cell r="E191">
            <v>0.43480000000000002</v>
          </cell>
        </row>
        <row r="192">
          <cell r="B192">
            <v>1.9700010000000014</v>
          </cell>
          <cell r="C192">
            <v>1.9700000000000015</v>
          </cell>
          <cell r="D192">
            <v>0.11070000000000001</v>
          </cell>
          <cell r="E192">
            <v>0.43559999999999999</v>
          </cell>
        </row>
        <row r="193">
          <cell r="B193">
            <v>1.9800010000000015</v>
          </cell>
          <cell r="C193">
            <v>1.9800000000000015</v>
          </cell>
          <cell r="D193">
            <v>0.1108</v>
          </cell>
          <cell r="E193">
            <v>0.43640000000000001</v>
          </cell>
        </row>
        <row r="194">
          <cell r="B194">
            <v>1.9900010000000015</v>
          </cell>
          <cell r="C194">
            <v>1.9900000000000015</v>
          </cell>
          <cell r="D194">
            <v>0.1109</v>
          </cell>
          <cell r="E194">
            <v>0.43719999999999998</v>
          </cell>
        </row>
        <row r="195">
          <cell r="B195">
            <v>2.0000010000000015</v>
          </cell>
          <cell r="C195">
            <v>2.0000000000000013</v>
          </cell>
          <cell r="D195">
            <v>0.111</v>
          </cell>
          <cell r="E195">
            <v>0.438</v>
          </cell>
        </row>
        <row r="196">
          <cell r="B196">
            <v>2.0100010000000013</v>
          </cell>
          <cell r="C196">
            <v>2.0100000000000011</v>
          </cell>
          <cell r="D196">
            <v>0.1111</v>
          </cell>
          <cell r="E196">
            <v>0.43880000000000002</v>
          </cell>
        </row>
        <row r="197">
          <cell r="B197">
            <v>2.020001000000001</v>
          </cell>
          <cell r="C197">
            <v>2.0200000000000009</v>
          </cell>
          <cell r="D197">
            <v>0.11120000000000001</v>
          </cell>
          <cell r="E197">
            <v>0.43959999999999999</v>
          </cell>
        </row>
        <row r="198">
          <cell r="B198">
            <v>2.0300010000000008</v>
          </cell>
          <cell r="C198">
            <v>2.0300000000000007</v>
          </cell>
          <cell r="D198">
            <v>0.1113</v>
          </cell>
          <cell r="E198">
            <v>0.44040000000000001</v>
          </cell>
        </row>
        <row r="199">
          <cell r="B199">
            <v>2.0400010000000006</v>
          </cell>
          <cell r="C199">
            <v>2.0400000000000005</v>
          </cell>
          <cell r="D199">
            <v>0.1114</v>
          </cell>
          <cell r="E199">
            <v>0.44119999999999998</v>
          </cell>
        </row>
        <row r="200">
          <cell r="B200">
            <v>2.0500010000000004</v>
          </cell>
          <cell r="C200">
            <v>2.0500000000000003</v>
          </cell>
          <cell r="D200">
            <v>0.1115</v>
          </cell>
          <cell r="E200">
            <v>0.442</v>
          </cell>
        </row>
        <row r="201">
          <cell r="B201">
            <v>2.0600010000000002</v>
          </cell>
          <cell r="C201">
            <v>2.06</v>
          </cell>
          <cell r="D201">
            <v>0.1116</v>
          </cell>
          <cell r="E201">
            <v>0.44280000000000003</v>
          </cell>
        </row>
        <row r="202">
          <cell r="B202">
            <v>2.070001</v>
          </cell>
          <cell r="C202">
            <v>2.0699999999999998</v>
          </cell>
          <cell r="D202">
            <v>0.11170000000000001</v>
          </cell>
          <cell r="E202">
            <v>0.44359999999999999</v>
          </cell>
        </row>
        <row r="203">
          <cell r="B203">
            <v>2.0800009999999998</v>
          </cell>
          <cell r="C203">
            <v>2.0799999999999996</v>
          </cell>
          <cell r="D203">
            <v>0.1118</v>
          </cell>
          <cell r="E203">
            <v>0.44440000000000002</v>
          </cell>
        </row>
        <row r="204">
          <cell r="B204">
            <v>2.0900009999999996</v>
          </cell>
          <cell r="C204">
            <v>2.0899999999999994</v>
          </cell>
          <cell r="D204">
            <v>0.1119</v>
          </cell>
          <cell r="E204">
            <v>0.44519999999999998</v>
          </cell>
        </row>
        <row r="205">
          <cell r="B205">
            <v>2.1000009999999993</v>
          </cell>
          <cell r="C205">
            <v>2.0999999999999992</v>
          </cell>
          <cell r="D205">
            <v>0.112</v>
          </cell>
          <cell r="E205">
            <v>0.44600000000000001</v>
          </cell>
        </row>
        <row r="206">
          <cell r="B206">
            <v>2.1100009999999991</v>
          </cell>
          <cell r="C206">
            <v>2.109999999999999</v>
          </cell>
          <cell r="D206">
            <v>0.11210000000000001</v>
          </cell>
          <cell r="E206">
            <v>0.44669999999999999</v>
          </cell>
        </row>
        <row r="207">
          <cell r="B207">
            <v>2.1200009999999989</v>
          </cell>
          <cell r="C207">
            <v>2.1199999999999988</v>
          </cell>
          <cell r="D207">
            <v>0.11220000000000001</v>
          </cell>
          <cell r="E207">
            <v>0.44740000000000002</v>
          </cell>
        </row>
        <row r="208">
          <cell r="B208">
            <v>2.1300009999999987</v>
          </cell>
          <cell r="C208">
            <v>2.1299999999999986</v>
          </cell>
          <cell r="D208">
            <v>0.1123</v>
          </cell>
          <cell r="E208">
            <v>0.4481</v>
          </cell>
        </row>
        <row r="209">
          <cell r="B209">
            <v>2.1400009999999985</v>
          </cell>
          <cell r="C209">
            <v>2.1399999999999983</v>
          </cell>
          <cell r="D209">
            <v>0.1124</v>
          </cell>
          <cell r="E209">
            <v>0.44880000000000003</v>
          </cell>
        </row>
        <row r="210">
          <cell r="B210">
            <v>2.1500009999999983</v>
          </cell>
          <cell r="C210">
            <v>2.1499999999999981</v>
          </cell>
          <cell r="D210">
            <v>0.1125</v>
          </cell>
          <cell r="E210">
            <v>0.44950000000000001</v>
          </cell>
        </row>
        <row r="211">
          <cell r="B211">
            <v>2.1600009999999981</v>
          </cell>
          <cell r="C211">
            <v>2.1599999999999979</v>
          </cell>
          <cell r="D211">
            <v>0.11260000000000001</v>
          </cell>
          <cell r="E211">
            <v>0.45019999999999999</v>
          </cell>
        </row>
        <row r="212">
          <cell r="B212">
            <v>2.1700009999999978</v>
          </cell>
          <cell r="C212">
            <v>2.1699999999999977</v>
          </cell>
          <cell r="D212">
            <v>0.11270000000000001</v>
          </cell>
          <cell r="E212">
            <v>0.45090000000000002</v>
          </cell>
        </row>
        <row r="213">
          <cell r="B213">
            <v>2.1800009999999976</v>
          </cell>
          <cell r="C213">
            <v>2.1799999999999975</v>
          </cell>
          <cell r="D213">
            <v>0.1128</v>
          </cell>
          <cell r="E213">
            <v>0.4516</v>
          </cell>
        </row>
        <row r="214">
          <cell r="B214">
            <v>2.1900009999999974</v>
          </cell>
          <cell r="C214">
            <v>2.1899999999999973</v>
          </cell>
          <cell r="D214">
            <v>0.1129</v>
          </cell>
          <cell r="E214">
            <v>0.45230000000000004</v>
          </cell>
        </row>
        <row r="215">
          <cell r="B215">
            <v>2.2000009999999972</v>
          </cell>
          <cell r="C215">
            <v>2.1999999999999971</v>
          </cell>
          <cell r="D215">
            <v>0.113</v>
          </cell>
          <cell r="E215">
            <v>0.45300000000000001</v>
          </cell>
        </row>
        <row r="216">
          <cell r="B216">
            <v>2.210000999999997</v>
          </cell>
          <cell r="C216">
            <v>2.2099999999999969</v>
          </cell>
          <cell r="D216">
            <v>0.11310000000000001</v>
          </cell>
          <cell r="E216">
            <v>0.45369999999999999</v>
          </cell>
        </row>
        <row r="217">
          <cell r="B217">
            <v>2.2200009999999968</v>
          </cell>
          <cell r="C217">
            <v>2.2199999999999966</v>
          </cell>
          <cell r="D217">
            <v>0.11320000000000001</v>
          </cell>
          <cell r="E217">
            <v>0.45440000000000003</v>
          </cell>
        </row>
        <row r="218">
          <cell r="B218">
            <v>2.2300009999999966</v>
          </cell>
          <cell r="C218">
            <v>2.2299999999999964</v>
          </cell>
          <cell r="D218">
            <v>0.1133</v>
          </cell>
          <cell r="E218">
            <v>0.4551</v>
          </cell>
        </row>
        <row r="219">
          <cell r="B219">
            <v>2.2400009999999964</v>
          </cell>
          <cell r="C219">
            <v>2.2399999999999962</v>
          </cell>
          <cell r="D219">
            <v>0.1134</v>
          </cell>
          <cell r="E219">
            <v>0.45580000000000004</v>
          </cell>
        </row>
        <row r="220">
          <cell r="B220">
            <v>2.2500009999999961</v>
          </cell>
          <cell r="C220">
            <v>2.249999999999996</v>
          </cell>
          <cell r="D220">
            <v>0.1135</v>
          </cell>
          <cell r="E220">
            <v>0.45650000000000002</v>
          </cell>
        </row>
        <row r="221">
          <cell r="B221">
            <v>2.2600009999999959</v>
          </cell>
          <cell r="C221">
            <v>2.2599999999999958</v>
          </cell>
          <cell r="D221">
            <v>0.11360000000000001</v>
          </cell>
          <cell r="E221">
            <v>0.4572</v>
          </cell>
        </row>
        <row r="222">
          <cell r="B222">
            <v>2.2700009999999957</v>
          </cell>
          <cell r="C222">
            <v>2.2699999999999956</v>
          </cell>
          <cell r="D222">
            <v>0.11370000000000001</v>
          </cell>
          <cell r="E222">
            <v>0.45790000000000003</v>
          </cell>
        </row>
        <row r="223">
          <cell r="B223">
            <v>2.2800009999999955</v>
          </cell>
          <cell r="C223">
            <v>2.2799999999999954</v>
          </cell>
          <cell r="D223">
            <v>0.1138</v>
          </cell>
          <cell r="E223">
            <v>0.45860000000000001</v>
          </cell>
        </row>
        <row r="224">
          <cell r="B224">
            <v>2.2900009999999953</v>
          </cell>
          <cell r="C224">
            <v>2.2899999999999952</v>
          </cell>
          <cell r="D224">
            <v>0.1139</v>
          </cell>
          <cell r="E224">
            <v>0.45930000000000004</v>
          </cell>
        </row>
        <row r="225">
          <cell r="B225">
            <v>2.3000009999999951</v>
          </cell>
          <cell r="C225">
            <v>2.2999999999999949</v>
          </cell>
          <cell r="D225">
            <v>0.114</v>
          </cell>
          <cell r="E225">
            <v>0.46</v>
          </cell>
        </row>
        <row r="226">
          <cell r="B226">
            <v>2.3100009999999949</v>
          </cell>
          <cell r="C226">
            <v>2.3099999999999947</v>
          </cell>
          <cell r="D226">
            <v>0.11410000000000001</v>
          </cell>
          <cell r="E226">
            <v>0.46030000000000004</v>
          </cell>
        </row>
        <row r="227">
          <cell r="B227">
            <v>2.3200009999999947</v>
          </cell>
          <cell r="C227">
            <v>2.3199999999999945</v>
          </cell>
          <cell r="D227">
            <v>0.11420000000000001</v>
          </cell>
          <cell r="E227">
            <v>0.46060000000000001</v>
          </cell>
        </row>
        <row r="228">
          <cell r="B228">
            <v>2.3300009999999944</v>
          </cell>
          <cell r="C228">
            <v>2.3299999999999943</v>
          </cell>
          <cell r="D228">
            <v>0.1143</v>
          </cell>
          <cell r="E228">
            <v>0.46090000000000003</v>
          </cell>
        </row>
        <row r="229">
          <cell r="B229">
            <v>2.3400009999999942</v>
          </cell>
          <cell r="C229">
            <v>2.3399999999999941</v>
          </cell>
          <cell r="D229">
            <v>0.1144</v>
          </cell>
          <cell r="E229">
            <v>0.4612</v>
          </cell>
        </row>
        <row r="230">
          <cell r="B230">
            <v>2.350000999999994</v>
          </cell>
          <cell r="C230">
            <v>2.3499999999999939</v>
          </cell>
          <cell r="D230">
            <v>0.1145</v>
          </cell>
          <cell r="E230">
            <v>0.46150000000000002</v>
          </cell>
        </row>
        <row r="231">
          <cell r="B231">
            <v>2.3600009999999938</v>
          </cell>
          <cell r="C231">
            <v>2.3599999999999937</v>
          </cell>
          <cell r="D231">
            <v>0.11460000000000001</v>
          </cell>
          <cell r="E231">
            <v>0.46180000000000004</v>
          </cell>
        </row>
        <row r="232">
          <cell r="B232">
            <v>2.3700009999999936</v>
          </cell>
          <cell r="C232">
            <v>2.3699999999999934</v>
          </cell>
          <cell r="D232">
            <v>0.11470000000000001</v>
          </cell>
          <cell r="E232">
            <v>0.46210000000000001</v>
          </cell>
        </row>
        <row r="233">
          <cell r="B233">
            <v>2.3800009999999934</v>
          </cell>
          <cell r="C233">
            <v>2.3799999999999932</v>
          </cell>
          <cell r="D233">
            <v>0.1148</v>
          </cell>
          <cell r="E233">
            <v>0.46240000000000003</v>
          </cell>
        </row>
        <row r="234">
          <cell r="B234">
            <v>2.3900009999999932</v>
          </cell>
          <cell r="C234">
            <v>2.389999999999993</v>
          </cell>
          <cell r="D234">
            <v>0.1149</v>
          </cell>
          <cell r="E234">
            <v>0.4627</v>
          </cell>
        </row>
        <row r="235">
          <cell r="B235">
            <v>2.4000009999999929</v>
          </cell>
          <cell r="C235">
            <v>2.3999999999999928</v>
          </cell>
          <cell r="D235">
            <v>0.115</v>
          </cell>
          <cell r="E235">
            <v>0.46300000000000002</v>
          </cell>
        </row>
        <row r="236">
          <cell r="B236">
            <v>2.4100009999999927</v>
          </cell>
          <cell r="C236">
            <v>2.4099999999999926</v>
          </cell>
          <cell r="D236">
            <v>0.11510000000000001</v>
          </cell>
          <cell r="E236">
            <v>0.46360000000000001</v>
          </cell>
        </row>
        <row r="237">
          <cell r="B237">
            <v>2.4200009999999925</v>
          </cell>
          <cell r="C237">
            <v>2.4199999999999924</v>
          </cell>
          <cell r="D237">
            <v>0.11520000000000001</v>
          </cell>
          <cell r="E237">
            <v>0.4642</v>
          </cell>
        </row>
        <row r="238">
          <cell r="B238">
            <v>2.4300009999999923</v>
          </cell>
          <cell r="C238">
            <v>2.4299999999999922</v>
          </cell>
          <cell r="D238">
            <v>0.1153</v>
          </cell>
          <cell r="E238">
            <v>0.46479999999999999</v>
          </cell>
        </row>
        <row r="239">
          <cell r="B239">
            <v>2.4400009999999921</v>
          </cell>
          <cell r="C239">
            <v>2.439999999999992</v>
          </cell>
          <cell r="D239">
            <v>0.1154</v>
          </cell>
          <cell r="E239">
            <v>0.46539999999999998</v>
          </cell>
        </row>
        <row r="240">
          <cell r="B240">
            <v>2.4500009999999919</v>
          </cell>
          <cell r="C240">
            <v>2.4499999999999917</v>
          </cell>
          <cell r="D240">
            <v>0.11550000000000001</v>
          </cell>
          <cell r="E240">
            <v>0.46599999999999997</v>
          </cell>
        </row>
        <row r="241">
          <cell r="B241">
            <v>2.4600009999999917</v>
          </cell>
          <cell r="C241">
            <v>2.4599999999999915</v>
          </cell>
          <cell r="D241">
            <v>0.11560000000000001</v>
          </cell>
          <cell r="E241">
            <v>0.46660000000000001</v>
          </cell>
        </row>
        <row r="242">
          <cell r="B242">
            <v>2.4700009999999915</v>
          </cell>
          <cell r="C242">
            <v>2.4699999999999913</v>
          </cell>
          <cell r="D242">
            <v>0.11570000000000001</v>
          </cell>
          <cell r="E242">
            <v>0.4672</v>
          </cell>
        </row>
        <row r="243">
          <cell r="B243">
            <v>2.4800009999999912</v>
          </cell>
          <cell r="C243">
            <v>2.4799999999999911</v>
          </cell>
          <cell r="D243">
            <v>0.1158</v>
          </cell>
          <cell r="E243">
            <v>0.46779999999999999</v>
          </cell>
        </row>
        <row r="244">
          <cell r="B244">
            <v>2.490000999999991</v>
          </cell>
          <cell r="C244">
            <v>2.4899999999999909</v>
          </cell>
          <cell r="D244">
            <v>0.1159</v>
          </cell>
          <cell r="E244">
            <v>0.46839999999999998</v>
          </cell>
        </row>
        <row r="245">
          <cell r="B245">
            <v>2.5000009999999908</v>
          </cell>
          <cell r="C245">
            <v>2.4999999999999907</v>
          </cell>
          <cell r="D245">
            <v>0.11600000000000001</v>
          </cell>
          <cell r="E245">
            <v>0.46899999999999997</v>
          </cell>
        </row>
        <row r="246">
          <cell r="B246">
            <v>2.5100009999999906</v>
          </cell>
          <cell r="C246">
            <v>2.5099999999999905</v>
          </cell>
          <cell r="D246">
            <v>0.11610000000000001</v>
          </cell>
          <cell r="E246">
            <v>0.46929999999999999</v>
          </cell>
        </row>
        <row r="247">
          <cell r="B247">
            <v>2.5200009999999904</v>
          </cell>
          <cell r="C247">
            <v>2.5199999999999902</v>
          </cell>
          <cell r="D247">
            <v>0.11620000000000001</v>
          </cell>
          <cell r="E247">
            <v>0.46959999999999996</v>
          </cell>
        </row>
        <row r="248">
          <cell r="B248">
            <v>2.5300009999999902</v>
          </cell>
          <cell r="C248">
            <v>2.52999999999999</v>
          </cell>
          <cell r="D248">
            <v>0.1163</v>
          </cell>
          <cell r="E248">
            <v>0.46989999999999998</v>
          </cell>
        </row>
        <row r="249">
          <cell r="B249">
            <v>2.54000099999999</v>
          </cell>
          <cell r="C249">
            <v>2.5399999999999898</v>
          </cell>
          <cell r="D249">
            <v>0.1164</v>
          </cell>
          <cell r="E249">
            <v>0.47019999999999995</v>
          </cell>
        </row>
        <row r="250">
          <cell r="B250">
            <v>2.5500009999999897</v>
          </cell>
          <cell r="C250">
            <v>2.5499999999999896</v>
          </cell>
          <cell r="D250">
            <v>0.11650000000000001</v>
          </cell>
          <cell r="E250">
            <v>0.47049999999999997</v>
          </cell>
        </row>
        <row r="251">
          <cell r="B251">
            <v>2.5600009999999895</v>
          </cell>
          <cell r="C251">
            <v>2.5599999999999894</v>
          </cell>
          <cell r="D251">
            <v>0.11660000000000001</v>
          </cell>
          <cell r="E251">
            <v>0.4708</v>
          </cell>
        </row>
        <row r="252">
          <cell r="B252">
            <v>2.5700009999999893</v>
          </cell>
          <cell r="C252">
            <v>2.5699999999999892</v>
          </cell>
          <cell r="D252">
            <v>0.11670000000000001</v>
          </cell>
          <cell r="E252">
            <v>0.47109999999999996</v>
          </cell>
        </row>
        <row r="253">
          <cell r="B253">
            <v>2.5800009999999891</v>
          </cell>
          <cell r="C253">
            <v>2.579999999999989</v>
          </cell>
          <cell r="D253">
            <v>0.1168</v>
          </cell>
          <cell r="E253">
            <v>0.47139999999999999</v>
          </cell>
        </row>
        <row r="254">
          <cell r="B254">
            <v>2.5900009999999889</v>
          </cell>
          <cell r="C254">
            <v>2.5899999999999888</v>
          </cell>
          <cell r="D254">
            <v>0.1169</v>
          </cell>
          <cell r="E254">
            <v>0.47169999999999995</v>
          </cell>
        </row>
        <row r="255">
          <cell r="B255">
            <v>2.6000009999999887</v>
          </cell>
          <cell r="C255">
            <v>2.5999999999999885</v>
          </cell>
          <cell r="D255">
            <v>0.11700000000000001</v>
          </cell>
          <cell r="E255">
            <v>0.47199999999999998</v>
          </cell>
        </row>
        <row r="256">
          <cell r="B256">
            <v>2.6100009999999885</v>
          </cell>
          <cell r="C256">
            <v>2.6099999999999883</v>
          </cell>
          <cell r="D256">
            <v>0.11710000000000001</v>
          </cell>
          <cell r="E256">
            <v>0.47239999999999999</v>
          </cell>
        </row>
        <row r="257">
          <cell r="B257">
            <v>2.6200009999999883</v>
          </cell>
          <cell r="C257">
            <v>2.6199999999999881</v>
          </cell>
          <cell r="D257">
            <v>0.1172</v>
          </cell>
          <cell r="E257">
            <v>0.4728</v>
          </cell>
        </row>
        <row r="258">
          <cell r="B258">
            <v>2.630000999999988</v>
          </cell>
          <cell r="C258">
            <v>2.6299999999999879</v>
          </cell>
          <cell r="D258">
            <v>0.1173</v>
          </cell>
          <cell r="E258">
            <v>0.47319999999999995</v>
          </cell>
        </row>
        <row r="259">
          <cell r="B259">
            <v>2.6400009999999878</v>
          </cell>
          <cell r="C259">
            <v>2.6399999999999877</v>
          </cell>
          <cell r="D259">
            <v>0.1174</v>
          </cell>
          <cell r="E259">
            <v>0.47359999999999997</v>
          </cell>
        </row>
        <row r="260">
          <cell r="B260">
            <v>2.6500009999999876</v>
          </cell>
          <cell r="C260">
            <v>2.6499999999999875</v>
          </cell>
          <cell r="D260">
            <v>0.11749999999999999</v>
          </cell>
          <cell r="E260">
            <v>0.47399999999999998</v>
          </cell>
        </row>
        <row r="261">
          <cell r="B261">
            <v>2.6600009999999874</v>
          </cell>
          <cell r="C261">
            <v>2.6599999999999873</v>
          </cell>
          <cell r="D261">
            <v>0.1176</v>
          </cell>
          <cell r="E261">
            <v>0.47439999999999999</v>
          </cell>
        </row>
        <row r="262">
          <cell r="B262">
            <v>2.6700009999999872</v>
          </cell>
          <cell r="C262">
            <v>2.6699999999999871</v>
          </cell>
          <cell r="D262">
            <v>0.1177</v>
          </cell>
          <cell r="E262">
            <v>0.4748</v>
          </cell>
        </row>
        <row r="263">
          <cell r="B263">
            <v>2.680000999999987</v>
          </cell>
          <cell r="C263">
            <v>2.6799999999999868</v>
          </cell>
          <cell r="D263">
            <v>0.1178</v>
          </cell>
          <cell r="E263">
            <v>0.47519999999999996</v>
          </cell>
        </row>
        <row r="264">
          <cell r="B264">
            <v>2.6900009999999868</v>
          </cell>
          <cell r="C264">
            <v>2.6899999999999866</v>
          </cell>
          <cell r="D264">
            <v>0.11789999999999999</v>
          </cell>
          <cell r="E264">
            <v>0.47559999999999997</v>
          </cell>
        </row>
        <row r="265">
          <cell r="B265">
            <v>2.7000009999999866</v>
          </cell>
          <cell r="C265">
            <v>2.6999999999999864</v>
          </cell>
          <cell r="D265">
            <v>0.11799999999999999</v>
          </cell>
          <cell r="E265">
            <v>0.47599999999999998</v>
          </cell>
        </row>
        <row r="266">
          <cell r="B266">
            <v>2.7100009999999863</v>
          </cell>
          <cell r="C266">
            <v>2.7099999999999862</v>
          </cell>
          <cell r="D266">
            <v>0.1181</v>
          </cell>
          <cell r="E266">
            <v>0.47639999999999999</v>
          </cell>
        </row>
        <row r="267">
          <cell r="B267">
            <v>2.7200009999999861</v>
          </cell>
          <cell r="C267">
            <v>2.719999999999986</v>
          </cell>
          <cell r="D267">
            <v>0.1182</v>
          </cell>
          <cell r="E267">
            <v>0.4768</v>
          </cell>
        </row>
        <row r="268">
          <cell r="B268">
            <v>2.7300009999999859</v>
          </cell>
          <cell r="C268">
            <v>2.7299999999999858</v>
          </cell>
          <cell r="D268">
            <v>0.11829999999999999</v>
          </cell>
          <cell r="E268">
            <v>0.47719999999999996</v>
          </cell>
        </row>
        <row r="269">
          <cell r="B269">
            <v>2.7400009999999857</v>
          </cell>
          <cell r="C269">
            <v>2.7399999999999856</v>
          </cell>
          <cell r="D269">
            <v>0.11839999999999999</v>
          </cell>
          <cell r="E269">
            <v>0.47759999999999997</v>
          </cell>
        </row>
        <row r="270">
          <cell r="B270">
            <v>2.7500009999999855</v>
          </cell>
          <cell r="C270">
            <v>2.7499999999999853</v>
          </cell>
          <cell r="D270">
            <v>0.11849999999999999</v>
          </cell>
          <cell r="E270">
            <v>0.47799999999999998</v>
          </cell>
        </row>
        <row r="271">
          <cell r="B271">
            <v>2.7600009999999853</v>
          </cell>
          <cell r="C271">
            <v>2.7599999999999851</v>
          </cell>
          <cell r="D271">
            <v>0.1186</v>
          </cell>
          <cell r="E271">
            <v>0.47839999999999999</v>
          </cell>
        </row>
        <row r="272">
          <cell r="B272">
            <v>2.7700009999999851</v>
          </cell>
          <cell r="C272">
            <v>2.7699999999999849</v>
          </cell>
          <cell r="D272">
            <v>0.1187</v>
          </cell>
          <cell r="E272">
            <v>0.4788</v>
          </cell>
        </row>
        <row r="273">
          <cell r="B273">
            <v>2.7800009999999848</v>
          </cell>
          <cell r="C273">
            <v>2.7799999999999847</v>
          </cell>
          <cell r="D273">
            <v>0.11879999999999999</v>
          </cell>
          <cell r="E273">
            <v>0.47919999999999996</v>
          </cell>
        </row>
        <row r="274">
          <cell r="B274">
            <v>2.7900009999999846</v>
          </cell>
          <cell r="C274">
            <v>2.7899999999999845</v>
          </cell>
          <cell r="D274">
            <v>0.11889999999999999</v>
          </cell>
          <cell r="E274">
            <v>0.47959999999999997</v>
          </cell>
        </row>
        <row r="275">
          <cell r="B275">
            <v>2.8000009999999844</v>
          </cell>
          <cell r="C275">
            <v>2.7999999999999843</v>
          </cell>
          <cell r="D275">
            <v>0.11899999999999999</v>
          </cell>
          <cell r="E275">
            <v>0.48</v>
          </cell>
        </row>
        <row r="276">
          <cell r="B276">
            <v>2.8100009999999842</v>
          </cell>
          <cell r="C276">
            <v>2.8099999999999841</v>
          </cell>
          <cell r="D276">
            <v>0.1191</v>
          </cell>
          <cell r="E276">
            <v>0.48019999999999996</v>
          </cell>
        </row>
        <row r="277">
          <cell r="B277">
            <v>2.820000999999984</v>
          </cell>
          <cell r="C277">
            <v>2.8199999999999839</v>
          </cell>
          <cell r="D277">
            <v>0.1192</v>
          </cell>
          <cell r="E277">
            <v>0.48039999999999999</v>
          </cell>
        </row>
        <row r="278">
          <cell r="B278">
            <v>2.8300009999999838</v>
          </cell>
          <cell r="C278">
            <v>2.8299999999999836</v>
          </cell>
          <cell r="D278">
            <v>0.11929999999999999</v>
          </cell>
          <cell r="E278">
            <v>0.48059999999999997</v>
          </cell>
        </row>
        <row r="279">
          <cell r="B279">
            <v>2.8400009999999836</v>
          </cell>
          <cell r="C279">
            <v>2.8399999999999834</v>
          </cell>
          <cell r="D279">
            <v>0.11939999999999999</v>
          </cell>
          <cell r="E279">
            <v>0.48080000000000001</v>
          </cell>
        </row>
        <row r="280">
          <cell r="B280">
            <v>2.8500009999999834</v>
          </cell>
          <cell r="C280">
            <v>2.8499999999999832</v>
          </cell>
          <cell r="D280">
            <v>0.1195</v>
          </cell>
          <cell r="E280">
            <v>0.48099999999999998</v>
          </cell>
        </row>
        <row r="281">
          <cell r="B281">
            <v>2.8600009999999831</v>
          </cell>
          <cell r="C281">
            <v>2.859999999999983</v>
          </cell>
          <cell r="D281">
            <v>0.1196</v>
          </cell>
          <cell r="E281">
            <v>0.48119999999999996</v>
          </cell>
        </row>
        <row r="282">
          <cell r="B282">
            <v>2.8700009999999829</v>
          </cell>
          <cell r="C282">
            <v>2.8699999999999828</v>
          </cell>
          <cell r="D282">
            <v>0.1197</v>
          </cell>
          <cell r="E282">
            <v>0.48139999999999999</v>
          </cell>
        </row>
        <row r="283">
          <cell r="B283">
            <v>2.8800009999999827</v>
          </cell>
          <cell r="C283">
            <v>2.8799999999999826</v>
          </cell>
          <cell r="D283">
            <v>0.11979999999999999</v>
          </cell>
          <cell r="E283">
            <v>0.48159999999999997</v>
          </cell>
        </row>
        <row r="284">
          <cell r="B284">
            <v>2.8900009999999825</v>
          </cell>
          <cell r="C284">
            <v>2.8899999999999824</v>
          </cell>
          <cell r="D284">
            <v>0.11989999999999999</v>
          </cell>
          <cell r="E284">
            <v>0.48180000000000001</v>
          </cell>
        </row>
        <row r="285">
          <cell r="B285">
            <v>2.9000009999999823</v>
          </cell>
          <cell r="C285">
            <v>2.8999999999999821</v>
          </cell>
          <cell r="D285">
            <v>0.12</v>
          </cell>
          <cell r="E285">
            <v>0.48199999999999998</v>
          </cell>
        </row>
        <row r="286">
          <cell r="B286">
            <v>2.9100009999999821</v>
          </cell>
          <cell r="C286">
            <v>2.9099999999999819</v>
          </cell>
          <cell r="D286">
            <v>0.1201</v>
          </cell>
          <cell r="E286">
            <v>0.48219999999999996</v>
          </cell>
        </row>
        <row r="287">
          <cell r="B287">
            <v>2.9200009999999819</v>
          </cell>
          <cell r="C287">
            <v>2.9199999999999817</v>
          </cell>
          <cell r="D287">
            <v>0.1202</v>
          </cell>
          <cell r="E287">
            <v>0.4824</v>
          </cell>
        </row>
        <row r="288">
          <cell r="B288">
            <v>2.9300009999999816</v>
          </cell>
          <cell r="C288">
            <v>2.9299999999999815</v>
          </cell>
          <cell r="D288">
            <v>0.12029999999999999</v>
          </cell>
          <cell r="E288">
            <v>0.48259999999999997</v>
          </cell>
        </row>
        <row r="289">
          <cell r="B289">
            <v>2.9400009999999814</v>
          </cell>
          <cell r="C289">
            <v>2.9399999999999813</v>
          </cell>
          <cell r="D289">
            <v>0.12039999999999999</v>
          </cell>
          <cell r="E289">
            <v>0.48280000000000001</v>
          </cell>
        </row>
        <row r="290">
          <cell r="B290">
            <v>2.9500009999999812</v>
          </cell>
          <cell r="C290">
            <v>2.9499999999999811</v>
          </cell>
          <cell r="D290">
            <v>0.1205</v>
          </cell>
          <cell r="E290">
            <v>0.48299999999999998</v>
          </cell>
        </row>
        <row r="291">
          <cell r="B291">
            <v>2.960000999999981</v>
          </cell>
          <cell r="C291">
            <v>2.9599999999999809</v>
          </cell>
          <cell r="D291">
            <v>0.1206</v>
          </cell>
          <cell r="E291">
            <v>0.48319999999999996</v>
          </cell>
        </row>
        <row r="292">
          <cell r="B292">
            <v>2.9700009999999808</v>
          </cell>
          <cell r="C292">
            <v>2.9699999999999807</v>
          </cell>
          <cell r="D292">
            <v>0.1207</v>
          </cell>
          <cell r="E292">
            <v>0.4834</v>
          </cell>
        </row>
        <row r="293">
          <cell r="B293">
            <v>2.9800009999999806</v>
          </cell>
          <cell r="C293">
            <v>2.9799999999999804</v>
          </cell>
          <cell r="D293">
            <v>0.12079999999999999</v>
          </cell>
          <cell r="E293">
            <v>0.48359999999999997</v>
          </cell>
        </row>
        <row r="294">
          <cell r="B294">
            <v>2.9900009999999804</v>
          </cell>
          <cell r="C294">
            <v>2.9899999999999802</v>
          </cell>
          <cell r="D294">
            <v>0.12089999999999999</v>
          </cell>
          <cell r="E294">
            <v>0.48380000000000001</v>
          </cell>
        </row>
        <row r="295">
          <cell r="B295">
            <v>3.0000009999999802</v>
          </cell>
          <cell r="C295">
            <v>2.99999999999998</v>
          </cell>
          <cell r="D295">
            <v>0.121</v>
          </cell>
          <cell r="E295">
            <v>0.48399999999999999</v>
          </cell>
        </row>
        <row r="296">
          <cell r="B296">
            <v>3.0100009999999799</v>
          </cell>
          <cell r="C296">
            <v>3.0099999999999798</v>
          </cell>
          <cell r="D296">
            <v>0.12111999999999999</v>
          </cell>
          <cell r="E296">
            <v>0.48430000000000001</v>
          </cell>
        </row>
        <row r="297">
          <cell r="B297">
            <v>3.0200009999999797</v>
          </cell>
          <cell r="C297">
            <v>3.0199999999999796</v>
          </cell>
          <cell r="D297">
            <v>0.12124</v>
          </cell>
          <cell r="E297">
            <v>0.48459999999999998</v>
          </cell>
        </row>
        <row r="298">
          <cell r="B298">
            <v>3.0300009999999795</v>
          </cell>
          <cell r="C298">
            <v>3.0299999999999794</v>
          </cell>
          <cell r="D298">
            <v>0.12136</v>
          </cell>
          <cell r="E298">
            <v>0.4849</v>
          </cell>
        </row>
        <row r="299">
          <cell r="B299">
            <v>3.0400009999999793</v>
          </cell>
          <cell r="C299">
            <v>3.0399999999999792</v>
          </cell>
          <cell r="D299">
            <v>0.12148</v>
          </cell>
          <cell r="E299">
            <v>0.48519999999999996</v>
          </cell>
        </row>
        <row r="300">
          <cell r="B300">
            <v>3.0500009999999791</v>
          </cell>
          <cell r="C300">
            <v>3.049999999999979</v>
          </cell>
          <cell r="D300">
            <v>0.1216</v>
          </cell>
          <cell r="E300">
            <v>0.48549999999999999</v>
          </cell>
        </row>
        <row r="301">
          <cell r="B301">
            <v>3.0600009999999789</v>
          </cell>
          <cell r="C301">
            <v>3.0599999999999787</v>
          </cell>
          <cell r="D301">
            <v>0.12171999999999999</v>
          </cell>
          <cell r="E301">
            <v>0.48580000000000001</v>
          </cell>
        </row>
        <row r="302">
          <cell r="B302">
            <v>3.0700009999999787</v>
          </cell>
          <cell r="C302">
            <v>3.0699999999999785</v>
          </cell>
          <cell r="D302">
            <v>0.12184</v>
          </cell>
          <cell r="E302">
            <v>0.48609999999999998</v>
          </cell>
        </row>
        <row r="303">
          <cell r="B303">
            <v>3.0800009999999785</v>
          </cell>
          <cell r="C303">
            <v>3.0799999999999783</v>
          </cell>
          <cell r="D303">
            <v>0.12196</v>
          </cell>
          <cell r="E303">
            <v>0.4864</v>
          </cell>
        </row>
        <row r="304">
          <cell r="B304">
            <v>3.0900009999999782</v>
          </cell>
          <cell r="C304">
            <v>3.0899999999999781</v>
          </cell>
          <cell r="D304">
            <v>0.12208000000000001</v>
          </cell>
          <cell r="E304">
            <v>0.48669999999999997</v>
          </cell>
        </row>
        <row r="305">
          <cell r="B305">
            <v>3.100000999999978</v>
          </cell>
          <cell r="C305">
            <v>3.0999999999999779</v>
          </cell>
          <cell r="D305">
            <v>0.1222</v>
          </cell>
          <cell r="E305">
            <v>0.48699999999999999</v>
          </cell>
        </row>
        <row r="306">
          <cell r="B306">
            <v>3.1100009999999778</v>
          </cell>
          <cell r="C306">
            <v>3.1099999999999777</v>
          </cell>
          <cell r="D306">
            <v>0.12218</v>
          </cell>
          <cell r="E306">
            <v>0.48730000000000001</v>
          </cell>
        </row>
        <row r="307">
          <cell r="B307">
            <v>3.1200009999999776</v>
          </cell>
          <cell r="C307">
            <v>3.1199999999999775</v>
          </cell>
          <cell r="D307">
            <v>0.12216</v>
          </cell>
          <cell r="E307">
            <v>0.48759999999999998</v>
          </cell>
        </row>
        <row r="308">
          <cell r="B308">
            <v>3.1300009999999774</v>
          </cell>
          <cell r="C308">
            <v>3.1299999999999772</v>
          </cell>
          <cell r="D308">
            <v>0.12214</v>
          </cell>
          <cell r="E308">
            <v>0.4879</v>
          </cell>
        </row>
        <row r="309">
          <cell r="B309">
            <v>3.1400009999999772</v>
          </cell>
          <cell r="C309">
            <v>3.139999999999977</v>
          </cell>
          <cell r="D309">
            <v>0.12212000000000001</v>
          </cell>
          <cell r="E309">
            <v>0.48819999999999997</v>
          </cell>
        </row>
        <row r="310">
          <cell r="B310">
            <v>3.150000999999977</v>
          </cell>
          <cell r="C310">
            <v>3.1499999999999768</v>
          </cell>
          <cell r="D310">
            <v>0.1221</v>
          </cell>
          <cell r="E310">
            <v>0.48849999999999999</v>
          </cell>
        </row>
        <row r="311">
          <cell r="B311">
            <v>3.1600009999999767</v>
          </cell>
          <cell r="C311">
            <v>3.1599999999999766</v>
          </cell>
          <cell r="D311">
            <v>0.12207999999999999</v>
          </cell>
          <cell r="E311">
            <v>0.48880000000000001</v>
          </cell>
        </row>
        <row r="312">
          <cell r="B312">
            <v>3.1700009999999765</v>
          </cell>
          <cell r="C312">
            <v>3.1699999999999764</v>
          </cell>
          <cell r="D312">
            <v>0.12206</v>
          </cell>
          <cell r="E312">
            <v>0.48909999999999998</v>
          </cell>
        </row>
        <row r="313">
          <cell r="B313">
            <v>3.1800009999999763</v>
          </cell>
          <cell r="C313">
            <v>3.1799999999999762</v>
          </cell>
          <cell r="D313">
            <v>0.12204</v>
          </cell>
          <cell r="E313">
            <v>0.4894</v>
          </cell>
        </row>
        <row r="314">
          <cell r="B314">
            <v>3.1900009999999761</v>
          </cell>
          <cell r="C314">
            <v>3.189999999999976</v>
          </cell>
          <cell r="D314">
            <v>0.12202</v>
          </cell>
          <cell r="E314">
            <v>0.48969999999999997</v>
          </cell>
        </row>
        <row r="315">
          <cell r="B315">
            <v>3.2000009999999759</v>
          </cell>
          <cell r="C315">
            <v>3.1999999999999758</v>
          </cell>
          <cell r="D315">
            <v>0.122</v>
          </cell>
          <cell r="E315">
            <v>0.49</v>
          </cell>
        </row>
        <row r="316">
          <cell r="B316">
            <v>3.2100009999999757</v>
          </cell>
          <cell r="C316">
            <v>3.2099999999999755</v>
          </cell>
          <cell r="D316">
            <v>0.1221</v>
          </cell>
          <cell r="E316">
            <v>0.49019999999999997</v>
          </cell>
        </row>
        <row r="317">
          <cell r="B317">
            <v>3.2200009999999755</v>
          </cell>
          <cell r="C317">
            <v>3.2199999999999753</v>
          </cell>
          <cell r="D317">
            <v>0.1222</v>
          </cell>
          <cell r="E317">
            <v>0.4904</v>
          </cell>
        </row>
        <row r="318">
          <cell r="B318">
            <v>3.2300009999999753</v>
          </cell>
          <cell r="C318">
            <v>3.2299999999999751</v>
          </cell>
          <cell r="D318">
            <v>0.12229999999999999</v>
          </cell>
          <cell r="E318">
            <v>0.49059999999999998</v>
          </cell>
        </row>
        <row r="319">
          <cell r="B319">
            <v>3.240000999999975</v>
          </cell>
          <cell r="C319">
            <v>3.2399999999999749</v>
          </cell>
          <cell r="D319">
            <v>0.12239999999999999</v>
          </cell>
          <cell r="E319">
            <v>0.49080000000000001</v>
          </cell>
        </row>
        <row r="320">
          <cell r="B320">
            <v>3.2500009999999748</v>
          </cell>
          <cell r="C320">
            <v>3.2499999999999747</v>
          </cell>
          <cell r="D320">
            <v>0.1225</v>
          </cell>
          <cell r="E320">
            <v>0.49099999999999999</v>
          </cell>
        </row>
        <row r="321">
          <cell r="B321">
            <v>3.2600009999999746</v>
          </cell>
          <cell r="C321">
            <v>3.2599999999999745</v>
          </cell>
          <cell r="D321">
            <v>0.1226</v>
          </cell>
          <cell r="E321">
            <v>0.49119999999999997</v>
          </cell>
        </row>
        <row r="322">
          <cell r="B322">
            <v>3.2700009999999744</v>
          </cell>
          <cell r="C322">
            <v>3.2699999999999743</v>
          </cell>
          <cell r="D322">
            <v>0.1227</v>
          </cell>
          <cell r="E322">
            <v>0.4914</v>
          </cell>
        </row>
        <row r="323">
          <cell r="B323">
            <v>3.2800009999999742</v>
          </cell>
          <cell r="C323">
            <v>3.279999999999974</v>
          </cell>
          <cell r="D323">
            <v>0.12279999999999999</v>
          </cell>
          <cell r="E323">
            <v>0.49159999999999998</v>
          </cell>
        </row>
        <row r="324">
          <cell r="B324">
            <v>3.290000999999974</v>
          </cell>
          <cell r="C324">
            <v>3.2899999999999738</v>
          </cell>
          <cell r="D324">
            <v>0.1229</v>
          </cell>
          <cell r="E324">
            <v>0.49180000000000001</v>
          </cell>
        </row>
        <row r="325">
          <cell r="B325">
            <v>3.3000009999999738</v>
          </cell>
          <cell r="C325">
            <v>3.2999999999999736</v>
          </cell>
          <cell r="D325">
            <v>0.123</v>
          </cell>
          <cell r="E325">
            <v>0.49199999999999999</v>
          </cell>
        </row>
        <row r="326">
          <cell r="B326">
            <v>3.3100009999999735</v>
          </cell>
          <cell r="C326">
            <v>3.3099999999999734</v>
          </cell>
          <cell r="D326">
            <v>0.123</v>
          </cell>
          <cell r="E326">
            <v>0.49230000000000002</v>
          </cell>
        </row>
        <row r="327">
          <cell r="B327">
            <v>3.3200009999999733</v>
          </cell>
          <cell r="C327">
            <v>3.3199999999999732</v>
          </cell>
          <cell r="D327">
            <v>0.123</v>
          </cell>
          <cell r="E327">
            <v>0.49259999999999998</v>
          </cell>
        </row>
        <row r="328">
          <cell r="B328">
            <v>3.3300009999999731</v>
          </cell>
          <cell r="C328">
            <v>3.329999999999973</v>
          </cell>
          <cell r="D328">
            <v>0.123</v>
          </cell>
          <cell r="E328">
            <v>0.4929</v>
          </cell>
        </row>
        <row r="329">
          <cell r="B329">
            <v>3.3400009999999729</v>
          </cell>
          <cell r="C329">
            <v>3.3399999999999728</v>
          </cell>
          <cell r="D329">
            <v>0.123</v>
          </cell>
          <cell r="E329">
            <v>0.49319999999999997</v>
          </cell>
        </row>
        <row r="330">
          <cell r="B330">
            <v>3.3500009999999727</v>
          </cell>
          <cell r="C330">
            <v>3.3499999999999726</v>
          </cell>
          <cell r="D330">
            <v>0.123</v>
          </cell>
          <cell r="E330">
            <v>0.49349999999999999</v>
          </cell>
        </row>
        <row r="331">
          <cell r="B331">
            <v>3.3600009999999725</v>
          </cell>
          <cell r="C331">
            <v>3.3599999999999723</v>
          </cell>
          <cell r="D331">
            <v>0.123</v>
          </cell>
          <cell r="E331">
            <v>0.49380000000000002</v>
          </cell>
        </row>
        <row r="332">
          <cell r="B332">
            <v>3.3700009999999723</v>
          </cell>
          <cell r="C332">
            <v>3.3699999999999721</v>
          </cell>
          <cell r="D332">
            <v>0.123</v>
          </cell>
          <cell r="E332">
            <v>0.49409999999999998</v>
          </cell>
        </row>
        <row r="333">
          <cell r="B333">
            <v>3.3800009999999721</v>
          </cell>
          <cell r="C333">
            <v>3.3799999999999719</v>
          </cell>
          <cell r="D333">
            <v>0.123</v>
          </cell>
          <cell r="E333">
            <v>0.49440000000000001</v>
          </cell>
        </row>
        <row r="334">
          <cell r="B334">
            <v>3.3900009999999718</v>
          </cell>
          <cell r="C334">
            <v>3.3899999999999717</v>
          </cell>
          <cell r="D334">
            <v>0.123</v>
          </cell>
          <cell r="E334">
            <v>0.49469999999999997</v>
          </cell>
        </row>
        <row r="335">
          <cell r="B335">
            <v>3.4000009999999716</v>
          </cell>
          <cell r="C335">
            <v>3.3999999999999715</v>
          </cell>
          <cell r="D335">
            <v>0.123</v>
          </cell>
          <cell r="E335">
            <v>0.495</v>
          </cell>
        </row>
        <row r="336">
          <cell r="B336">
            <v>3.4100009999999714</v>
          </cell>
          <cell r="C336">
            <v>3.4099999999999713</v>
          </cell>
          <cell r="D336">
            <v>0.1231</v>
          </cell>
          <cell r="E336">
            <v>0.49519999999999997</v>
          </cell>
        </row>
        <row r="337">
          <cell r="B337">
            <v>3.4200009999999712</v>
          </cell>
          <cell r="C337">
            <v>3.4199999999999711</v>
          </cell>
          <cell r="D337">
            <v>0.1232</v>
          </cell>
          <cell r="E337">
            <v>0.49540000000000001</v>
          </cell>
        </row>
        <row r="338">
          <cell r="B338">
            <v>3.430000999999971</v>
          </cell>
          <cell r="C338">
            <v>3.4299999999999708</v>
          </cell>
          <cell r="D338">
            <v>0.12329999999999999</v>
          </cell>
          <cell r="E338">
            <v>0.49559999999999998</v>
          </cell>
        </row>
        <row r="339">
          <cell r="B339">
            <v>3.4400009999999708</v>
          </cell>
          <cell r="C339">
            <v>3.4399999999999706</v>
          </cell>
          <cell r="D339">
            <v>0.1234</v>
          </cell>
          <cell r="E339">
            <v>0.49580000000000002</v>
          </cell>
        </row>
        <row r="340">
          <cell r="B340">
            <v>3.4500009999999706</v>
          </cell>
          <cell r="C340">
            <v>3.4499999999999704</v>
          </cell>
          <cell r="D340">
            <v>0.1235</v>
          </cell>
          <cell r="E340">
            <v>0.496</v>
          </cell>
        </row>
        <row r="341">
          <cell r="B341">
            <v>3.4600009999999704</v>
          </cell>
          <cell r="C341">
            <v>3.4599999999999702</v>
          </cell>
          <cell r="D341">
            <v>0.1236</v>
          </cell>
          <cell r="E341">
            <v>0.49619999999999997</v>
          </cell>
        </row>
        <row r="342">
          <cell r="B342">
            <v>3.4700009999999701</v>
          </cell>
          <cell r="C342">
            <v>3.46999999999997</v>
          </cell>
          <cell r="D342">
            <v>0.1237</v>
          </cell>
          <cell r="E342">
            <v>0.49640000000000001</v>
          </cell>
        </row>
        <row r="343">
          <cell r="B343">
            <v>3.4800009999999699</v>
          </cell>
          <cell r="C343">
            <v>3.4799999999999698</v>
          </cell>
          <cell r="D343">
            <v>0.12379999999999999</v>
          </cell>
          <cell r="E343">
            <v>0.49659999999999999</v>
          </cell>
        </row>
        <row r="344">
          <cell r="B344">
            <v>3.4900009999999697</v>
          </cell>
          <cell r="C344">
            <v>3.4899999999999696</v>
          </cell>
          <cell r="D344">
            <v>0.1239</v>
          </cell>
          <cell r="E344">
            <v>0.49680000000000002</v>
          </cell>
        </row>
        <row r="345">
          <cell r="B345">
            <v>3.5000009999999695</v>
          </cell>
          <cell r="C345">
            <v>3.4999999999999694</v>
          </cell>
          <cell r="D345">
            <v>0.124</v>
          </cell>
          <cell r="E345">
            <v>0.497</v>
          </cell>
        </row>
        <row r="346">
          <cell r="B346">
            <v>3.5100009999999693</v>
          </cell>
          <cell r="C346">
            <v>3.5099999999999691</v>
          </cell>
          <cell r="D346">
            <v>0.124</v>
          </cell>
          <cell r="E346">
            <v>0.49709999999999999</v>
          </cell>
        </row>
        <row r="347">
          <cell r="B347">
            <v>3.5200009999999691</v>
          </cell>
          <cell r="C347">
            <v>3.5199999999999689</v>
          </cell>
          <cell r="D347">
            <v>0.124</v>
          </cell>
          <cell r="E347">
            <v>0.49719999999999998</v>
          </cell>
        </row>
        <row r="348">
          <cell r="B348">
            <v>3.5300009999999689</v>
          </cell>
          <cell r="C348">
            <v>3.5299999999999687</v>
          </cell>
          <cell r="D348">
            <v>0.124</v>
          </cell>
          <cell r="E348">
            <v>0.49730000000000002</v>
          </cell>
        </row>
        <row r="349">
          <cell r="B349">
            <v>3.5400009999999686</v>
          </cell>
          <cell r="C349">
            <v>3.5399999999999685</v>
          </cell>
          <cell r="D349">
            <v>0.124</v>
          </cell>
          <cell r="E349">
            <v>0.49740000000000001</v>
          </cell>
        </row>
        <row r="350">
          <cell r="B350">
            <v>3.5500009999999684</v>
          </cell>
          <cell r="C350">
            <v>3.5499999999999683</v>
          </cell>
          <cell r="D350">
            <v>0.124</v>
          </cell>
          <cell r="E350">
            <v>0.4975</v>
          </cell>
        </row>
        <row r="351">
          <cell r="B351">
            <v>3.5600009999999682</v>
          </cell>
          <cell r="C351">
            <v>3.5599999999999681</v>
          </cell>
          <cell r="D351">
            <v>0.124</v>
          </cell>
          <cell r="E351">
            <v>0.49759999999999999</v>
          </cell>
        </row>
        <row r="352">
          <cell r="B352">
            <v>3.570000999999968</v>
          </cell>
          <cell r="C352">
            <v>3.5699999999999679</v>
          </cell>
          <cell r="D352">
            <v>0.124</v>
          </cell>
          <cell r="E352">
            <v>0.49769999999999998</v>
          </cell>
        </row>
        <row r="353">
          <cell r="B353">
            <v>3.5800009999999678</v>
          </cell>
          <cell r="C353">
            <v>3.5799999999999677</v>
          </cell>
          <cell r="D353">
            <v>0.124</v>
          </cell>
          <cell r="E353">
            <v>0.49780000000000002</v>
          </cell>
        </row>
        <row r="354">
          <cell r="B354">
            <v>3.5900009999999676</v>
          </cell>
          <cell r="C354">
            <v>3.5899999999999674</v>
          </cell>
          <cell r="D354">
            <v>0.124</v>
          </cell>
          <cell r="E354">
            <v>0.49790000000000001</v>
          </cell>
        </row>
        <row r="355">
          <cell r="B355">
            <v>3.6000009999999674</v>
          </cell>
          <cell r="C355">
            <v>3.5999999999999672</v>
          </cell>
          <cell r="D355">
            <v>0.124</v>
          </cell>
          <cell r="E355">
            <v>0.498</v>
          </cell>
        </row>
        <row r="356">
          <cell r="B356">
            <v>3.6100009999999672</v>
          </cell>
          <cell r="C356">
            <v>3.609999999999967</v>
          </cell>
          <cell r="D356">
            <v>0.1241</v>
          </cell>
          <cell r="E356">
            <v>0.49809999999999999</v>
          </cell>
        </row>
        <row r="357">
          <cell r="B357">
            <v>3.6200009999999669</v>
          </cell>
          <cell r="C357">
            <v>3.6199999999999668</v>
          </cell>
          <cell r="D357">
            <v>0.1242</v>
          </cell>
          <cell r="E357">
            <v>0.49819999999999998</v>
          </cell>
        </row>
        <row r="358">
          <cell r="B358">
            <v>3.6300009999999667</v>
          </cell>
          <cell r="C358">
            <v>3.6299999999999666</v>
          </cell>
          <cell r="D358">
            <v>0.12429999999999999</v>
          </cell>
          <cell r="E358">
            <v>0.49830000000000002</v>
          </cell>
        </row>
        <row r="359">
          <cell r="B359">
            <v>3.6400009999999665</v>
          </cell>
          <cell r="C359">
            <v>3.6399999999999664</v>
          </cell>
          <cell r="D359">
            <v>0.1244</v>
          </cell>
          <cell r="E359">
            <v>0.49840000000000001</v>
          </cell>
        </row>
        <row r="360">
          <cell r="B360">
            <v>3.6500009999999663</v>
          </cell>
          <cell r="C360">
            <v>3.6499999999999662</v>
          </cell>
          <cell r="D360">
            <v>0.1245</v>
          </cell>
          <cell r="E360">
            <v>0.4985</v>
          </cell>
        </row>
        <row r="361">
          <cell r="B361">
            <v>3.6600009999999661</v>
          </cell>
          <cell r="C361">
            <v>3.6599999999999659</v>
          </cell>
          <cell r="D361">
            <v>0.1246</v>
          </cell>
          <cell r="E361">
            <v>0.49859999999999999</v>
          </cell>
        </row>
        <row r="362">
          <cell r="B362">
            <v>3.6700009999999659</v>
          </cell>
          <cell r="C362">
            <v>3.6699999999999657</v>
          </cell>
          <cell r="D362">
            <v>0.12470000000000001</v>
          </cell>
          <cell r="E362">
            <v>0.49869999999999998</v>
          </cell>
        </row>
        <row r="363">
          <cell r="B363">
            <v>3.6800009999999657</v>
          </cell>
          <cell r="C363">
            <v>3.6799999999999655</v>
          </cell>
          <cell r="D363">
            <v>0.12479999999999999</v>
          </cell>
          <cell r="E363">
            <v>0.49880000000000002</v>
          </cell>
        </row>
        <row r="364">
          <cell r="B364">
            <v>3.6900009999999654</v>
          </cell>
          <cell r="C364">
            <v>3.6899999999999653</v>
          </cell>
          <cell r="D364">
            <v>0.1249</v>
          </cell>
          <cell r="E364">
            <v>0.49890000000000001</v>
          </cell>
        </row>
        <row r="365">
          <cell r="B365">
            <v>3.7000009999999652</v>
          </cell>
          <cell r="C365">
            <v>3.6999999999999651</v>
          </cell>
          <cell r="D365">
            <v>0.125</v>
          </cell>
          <cell r="E365">
            <v>0.499</v>
          </cell>
        </row>
        <row r="366">
          <cell r="B366">
            <v>3.710000999999965</v>
          </cell>
          <cell r="C366">
            <v>3.7099999999999649</v>
          </cell>
          <cell r="D366">
            <v>0.125</v>
          </cell>
          <cell r="E366">
            <v>0.49909999999999999</v>
          </cell>
        </row>
        <row r="367">
          <cell r="B367">
            <v>3.7200009999999648</v>
          </cell>
          <cell r="C367">
            <v>3.7199999999999647</v>
          </cell>
          <cell r="D367">
            <v>0.125</v>
          </cell>
          <cell r="E367">
            <v>0.49919999999999998</v>
          </cell>
        </row>
        <row r="368">
          <cell r="B368">
            <v>3.7300009999999646</v>
          </cell>
          <cell r="C368">
            <v>3.7299999999999645</v>
          </cell>
          <cell r="D368">
            <v>0.125</v>
          </cell>
          <cell r="E368">
            <v>0.49930000000000002</v>
          </cell>
        </row>
        <row r="369">
          <cell r="B369">
            <v>3.7400009999999644</v>
          </cell>
          <cell r="C369">
            <v>3.7399999999999642</v>
          </cell>
          <cell r="D369">
            <v>0.125</v>
          </cell>
          <cell r="E369">
            <v>0.49940000000000001</v>
          </cell>
        </row>
        <row r="370">
          <cell r="B370">
            <v>3.7500009999999642</v>
          </cell>
          <cell r="C370">
            <v>3.749999999999964</v>
          </cell>
          <cell r="D370">
            <v>0.125</v>
          </cell>
          <cell r="E370">
            <v>0.4995</v>
          </cell>
        </row>
        <row r="371">
          <cell r="B371">
            <v>3.760000999999964</v>
          </cell>
          <cell r="C371">
            <v>3.7599999999999638</v>
          </cell>
          <cell r="D371">
            <v>0.125</v>
          </cell>
          <cell r="E371">
            <v>0.49959999999999999</v>
          </cell>
        </row>
        <row r="372">
          <cell r="B372">
            <v>3.7700009999999637</v>
          </cell>
          <cell r="C372">
            <v>3.7699999999999636</v>
          </cell>
          <cell r="D372">
            <v>0.125</v>
          </cell>
          <cell r="E372">
            <v>0.49969999999999998</v>
          </cell>
        </row>
        <row r="373">
          <cell r="B373">
            <v>3.7800009999999635</v>
          </cell>
          <cell r="C373">
            <v>3.7799999999999634</v>
          </cell>
          <cell r="D373">
            <v>0.125</v>
          </cell>
          <cell r="E373">
            <v>0.49980000000000002</v>
          </cell>
        </row>
        <row r="374">
          <cell r="B374">
            <v>3.7900009999999633</v>
          </cell>
          <cell r="C374">
            <v>3.7899999999999632</v>
          </cell>
          <cell r="D374">
            <v>0.125</v>
          </cell>
          <cell r="E374">
            <v>0.49990000000000001</v>
          </cell>
        </row>
        <row r="375">
          <cell r="B375">
            <v>3.8000009999999631</v>
          </cell>
          <cell r="C375">
            <v>3.799999999999963</v>
          </cell>
          <cell r="D375">
            <v>0.125</v>
          </cell>
          <cell r="E375">
            <v>0.5</v>
          </cell>
        </row>
        <row r="376">
          <cell r="B376">
            <v>3.8100009999999629</v>
          </cell>
          <cell r="C376">
            <v>3.8099999999999627</v>
          </cell>
          <cell r="D376">
            <v>0.12509999999999999</v>
          </cell>
          <cell r="E376">
            <v>0.50009999999999999</v>
          </cell>
        </row>
        <row r="377">
          <cell r="B377">
            <v>3.8200009999999627</v>
          </cell>
          <cell r="C377">
            <v>3.8199999999999625</v>
          </cell>
          <cell r="D377">
            <v>0.12520000000000001</v>
          </cell>
          <cell r="E377">
            <v>0.50019999999999998</v>
          </cell>
        </row>
        <row r="378">
          <cell r="B378">
            <v>3.8300009999999625</v>
          </cell>
          <cell r="C378">
            <v>3.8299999999999623</v>
          </cell>
          <cell r="D378">
            <v>0.12529999999999999</v>
          </cell>
          <cell r="E378">
            <v>0.50029999999999997</v>
          </cell>
        </row>
        <row r="379">
          <cell r="B379">
            <v>3.8400009999999623</v>
          </cell>
          <cell r="C379">
            <v>3.8399999999999621</v>
          </cell>
          <cell r="D379">
            <v>0.12540000000000001</v>
          </cell>
          <cell r="E379">
            <v>0.50039999999999996</v>
          </cell>
        </row>
        <row r="380">
          <cell r="B380">
            <v>3.850000999999962</v>
          </cell>
          <cell r="C380">
            <v>3.8499999999999619</v>
          </cell>
          <cell r="D380">
            <v>0.1255</v>
          </cell>
          <cell r="E380">
            <v>0.50049999999999994</v>
          </cell>
        </row>
        <row r="381">
          <cell r="B381">
            <v>3.8600009999999618</v>
          </cell>
          <cell r="C381">
            <v>3.8599999999999617</v>
          </cell>
          <cell r="D381">
            <v>0.12559999999999999</v>
          </cell>
          <cell r="E381">
            <v>0.50060000000000004</v>
          </cell>
        </row>
        <row r="382">
          <cell r="B382">
            <v>3.8700009999999616</v>
          </cell>
          <cell r="C382">
            <v>3.8699999999999615</v>
          </cell>
          <cell r="D382">
            <v>0.12570000000000001</v>
          </cell>
          <cell r="E382">
            <v>0.50070000000000003</v>
          </cell>
        </row>
        <row r="383">
          <cell r="B383">
            <v>3.8800009999999614</v>
          </cell>
          <cell r="C383">
            <v>3.8799999999999613</v>
          </cell>
          <cell r="D383">
            <v>0.1258</v>
          </cell>
          <cell r="E383">
            <v>0.50080000000000002</v>
          </cell>
        </row>
        <row r="384">
          <cell r="B384">
            <v>3.8900009999999612</v>
          </cell>
          <cell r="C384">
            <v>3.889999999999961</v>
          </cell>
          <cell r="D384">
            <v>0.12590000000000001</v>
          </cell>
          <cell r="E384">
            <v>0.50090000000000001</v>
          </cell>
        </row>
        <row r="385">
          <cell r="B385">
            <v>3.900000999999961</v>
          </cell>
          <cell r="C385">
            <v>3.8999999999999608</v>
          </cell>
          <cell r="D385">
            <v>0.126</v>
          </cell>
          <cell r="E385">
            <v>0.501</v>
          </cell>
        </row>
        <row r="386">
          <cell r="B386">
            <v>3.9100009999999608</v>
          </cell>
          <cell r="C386">
            <v>3.9099999999999606</v>
          </cell>
          <cell r="D386">
            <v>0.126</v>
          </cell>
          <cell r="E386">
            <v>0.50109999999999999</v>
          </cell>
        </row>
        <row r="387">
          <cell r="B387">
            <v>3.9200009999999605</v>
          </cell>
          <cell r="C387">
            <v>3.9199999999999604</v>
          </cell>
          <cell r="D387">
            <v>0.126</v>
          </cell>
          <cell r="E387">
            <v>0.50119999999999998</v>
          </cell>
        </row>
        <row r="388">
          <cell r="B388">
            <v>3.9300009999999603</v>
          </cell>
          <cell r="C388">
            <v>3.9299999999999602</v>
          </cell>
          <cell r="D388">
            <v>0.126</v>
          </cell>
          <cell r="E388">
            <v>0.50129999999999997</v>
          </cell>
        </row>
        <row r="389">
          <cell r="B389">
            <v>3.9400009999999601</v>
          </cell>
          <cell r="C389">
            <v>3.93999999999996</v>
          </cell>
          <cell r="D389">
            <v>0.126</v>
          </cell>
          <cell r="E389">
            <v>0.50139999999999996</v>
          </cell>
        </row>
        <row r="390">
          <cell r="B390">
            <v>3.9500009999999599</v>
          </cell>
          <cell r="C390">
            <v>3.9499999999999598</v>
          </cell>
          <cell r="D390">
            <v>0.126</v>
          </cell>
          <cell r="E390">
            <v>0.50150000000000006</v>
          </cell>
        </row>
        <row r="391">
          <cell r="B391">
            <v>3.9600009999999597</v>
          </cell>
          <cell r="C391">
            <v>3.9599999999999596</v>
          </cell>
          <cell r="D391">
            <v>0.126</v>
          </cell>
          <cell r="E391">
            <v>0.50160000000000005</v>
          </cell>
        </row>
        <row r="392">
          <cell r="B392">
            <v>3.9700009999999595</v>
          </cell>
          <cell r="C392">
            <v>3.9699999999999593</v>
          </cell>
          <cell r="D392">
            <v>0.126</v>
          </cell>
          <cell r="E392">
            <v>0.50170000000000003</v>
          </cell>
        </row>
        <row r="393">
          <cell r="B393">
            <v>3.9800009999999593</v>
          </cell>
          <cell r="C393">
            <v>3.9799999999999591</v>
          </cell>
          <cell r="D393">
            <v>0.126</v>
          </cell>
          <cell r="E393">
            <v>0.50180000000000002</v>
          </cell>
        </row>
        <row r="394">
          <cell r="B394">
            <v>3.9900009999999591</v>
          </cell>
          <cell r="C394">
            <v>3.9899999999999589</v>
          </cell>
          <cell r="D394">
            <v>0.126</v>
          </cell>
          <cell r="E394">
            <v>0.50190000000000001</v>
          </cell>
        </row>
        <row r="395">
          <cell r="B395">
            <v>4.0000009999999584</v>
          </cell>
          <cell r="C395">
            <v>3.9999999999999587</v>
          </cell>
          <cell r="D395">
            <v>0.126</v>
          </cell>
          <cell r="E395">
            <v>0.502</v>
          </cell>
        </row>
        <row r="396">
          <cell r="B396">
            <v>4.0100009999999591</v>
          </cell>
          <cell r="C396">
            <v>4.0099999999999589</v>
          </cell>
          <cell r="D396">
            <v>0.12609999999999999</v>
          </cell>
          <cell r="E396">
            <v>0.502</v>
          </cell>
        </row>
        <row r="397">
          <cell r="B397">
            <v>4.0200009999999589</v>
          </cell>
          <cell r="C397">
            <v>4.0199999999999587</v>
          </cell>
          <cell r="D397">
            <v>0.12620000000000001</v>
          </cell>
          <cell r="E397">
            <v>0.502</v>
          </cell>
        </row>
        <row r="398">
          <cell r="B398">
            <v>4.0300009999999586</v>
          </cell>
          <cell r="C398">
            <v>4.0299999999999585</v>
          </cell>
          <cell r="D398">
            <v>0.1263</v>
          </cell>
          <cell r="E398">
            <v>0.502</v>
          </cell>
        </row>
        <row r="399">
          <cell r="B399">
            <v>4.0400009999999584</v>
          </cell>
          <cell r="C399">
            <v>4.0399999999999583</v>
          </cell>
          <cell r="D399">
            <v>0.12640000000000001</v>
          </cell>
          <cell r="E399">
            <v>0.502</v>
          </cell>
        </row>
        <row r="400">
          <cell r="B400">
            <v>4.0500009999999582</v>
          </cell>
          <cell r="C400">
            <v>4.0499999999999581</v>
          </cell>
          <cell r="D400">
            <v>0.1265</v>
          </cell>
          <cell r="E400">
            <v>0.502</v>
          </cell>
        </row>
        <row r="401">
          <cell r="B401">
            <v>4.060000999999958</v>
          </cell>
          <cell r="C401">
            <v>4.0599999999999579</v>
          </cell>
          <cell r="D401">
            <v>0.12659999999999999</v>
          </cell>
          <cell r="E401">
            <v>0.502</v>
          </cell>
        </row>
        <row r="402">
          <cell r="B402">
            <v>4.0700009999999578</v>
          </cell>
          <cell r="C402">
            <v>4.0699999999999577</v>
          </cell>
          <cell r="D402">
            <v>0.12670000000000001</v>
          </cell>
          <cell r="E402">
            <v>0.502</v>
          </cell>
        </row>
        <row r="403">
          <cell r="B403">
            <v>4.0800009999999576</v>
          </cell>
          <cell r="C403">
            <v>4.0799999999999574</v>
          </cell>
          <cell r="D403">
            <v>0.1268</v>
          </cell>
          <cell r="E403">
            <v>0.502</v>
          </cell>
        </row>
        <row r="404">
          <cell r="B404">
            <v>4.0900009999999574</v>
          </cell>
          <cell r="C404">
            <v>4.0899999999999572</v>
          </cell>
          <cell r="D404">
            <v>0.12690000000000001</v>
          </cell>
          <cell r="E404">
            <v>0.502</v>
          </cell>
        </row>
        <row r="405">
          <cell r="B405">
            <v>4.1000009999999572</v>
          </cell>
          <cell r="C405">
            <v>4.099999999999957</v>
          </cell>
          <cell r="D405">
            <v>0.127</v>
          </cell>
          <cell r="E405">
            <v>0.502</v>
          </cell>
        </row>
        <row r="406">
          <cell r="B406">
            <v>4.1100009999999569</v>
          </cell>
          <cell r="C406">
            <v>4.1099999999999568</v>
          </cell>
          <cell r="D406">
            <v>0.127</v>
          </cell>
          <cell r="E406">
            <v>0.50209999999999999</v>
          </cell>
        </row>
        <row r="407">
          <cell r="B407">
            <v>4.1200009999999567</v>
          </cell>
          <cell r="C407">
            <v>4.1199999999999566</v>
          </cell>
          <cell r="D407">
            <v>0.127</v>
          </cell>
          <cell r="E407">
            <v>0.50219999999999998</v>
          </cell>
        </row>
        <row r="408">
          <cell r="B408">
            <v>4.1300009999999565</v>
          </cell>
          <cell r="C408">
            <v>4.1299999999999564</v>
          </cell>
          <cell r="D408">
            <v>0.127</v>
          </cell>
          <cell r="E408">
            <v>0.50229999999999997</v>
          </cell>
        </row>
        <row r="409">
          <cell r="B409">
            <v>4.1400009999999563</v>
          </cell>
          <cell r="C409">
            <v>4.1399999999999562</v>
          </cell>
          <cell r="D409">
            <v>0.127</v>
          </cell>
          <cell r="E409">
            <v>0.50239999999999996</v>
          </cell>
        </row>
        <row r="410">
          <cell r="B410">
            <v>4.1500009999999561</v>
          </cell>
          <cell r="C410">
            <v>4.1499999999999559</v>
          </cell>
          <cell r="D410">
            <v>0.127</v>
          </cell>
          <cell r="E410">
            <v>0.50249999999999995</v>
          </cell>
        </row>
        <row r="411">
          <cell r="B411">
            <v>4.1600009999999559</v>
          </cell>
          <cell r="C411">
            <v>4.1599999999999557</v>
          </cell>
          <cell r="D411">
            <v>0.127</v>
          </cell>
          <cell r="E411">
            <v>0.50260000000000005</v>
          </cell>
        </row>
        <row r="412">
          <cell r="B412">
            <v>4.1700009999999557</v>
          </cell>
          <cell r="C412">
            <v>4.1699999999999555</v>
          </cell>
          <cell r="D412">
            <v>0.127</v>
          </cell>
          <cell r="E412">
            <v>0.50270000000000004</v>
          </cell>
        </row>
        <row r="413">
          <cell r="B413">
            <v>4.1800009999999554</v>
          </cell>
          <cell r="C413">
            <v>4.1799999999999553</v>
          </cell>
          <cell r="D413">
            <v>0.127</v>
          </cell>
          <cell r="E413">
            <v>0.50280000000000002</v>
          </cell>
        </row>
        <row r="414">
          <cell r="B414">
            <v>4.1900009999999552</v>
          </cell>
          <cell r="C414">
            <v>4.1899999999999551</v>
          </cell>
          <cell r="D414">
            <v>0.127</v>
          </cell>
          <cell r="E414">
            <v>0.50290000000000001</v>
          </cell>
        </row>
        <row r="415">
          <cell r="B415">
            <v>4.200000999999955</v>
          </cell>
          <cell r="C415">
            <v>4.1999999999999549</v>
          </cell>
          <cell r="D415">
            <v>0.127</v>
          </cell>
          <cell r="E415">
            <v>0.503</v>
          </cell>
        </row>
        <row r="416">
          <cell r="B416">
            <v>4.2100009999999548</v>
          </cell>
          <cell r="C416">
            <v>4.2099999999999547</v>
          </cell>
          <cell r="D416">
            <v>0.12709999999999999</v>
          </cell>
          <cell r="E416">
            <v>0.503</v>
          </cell>
        </row>
        <row r="417">
          <cell r="B417">
            <v>4.2200009999999546</v>
          </cell>
          <cell r="C417">
            <v>4.2199999999999545</v>
          </cell>
          <cell r="D417">
            <v>0.12720000000000001</v>
          </cell>
          <cell r="E417">
            <v>0.503</v>
          </cell>
        </row>
        <row r="418">
          <cell r="B418">
            <v>4.2300009999999544</v>
          </cell>
          <cell r="C418">
            <v>4.2299999999999542</v>
          </cell>
          <cell r="D418">
            <v>0.1273</v>
          </cell>
          <cell r="E418">
            <v>0.503</v>
          </cell>
        </row>
        <row r="419">
          <cell r="B419">
            <v>4.2400009999999542</v>
          </cell>
          <cell r="C419">
            <v>4.239999999999954</v>
          </cell>
          <cell r="D419">
            <v>0.12740000000000001</v>
          </cell>
          <cell r="E419">
            <v>0.503</v>
          </cell>
        </row>
        <row r="420">
          <cell r="B420">
            <v>4.250000999999954</v>
          </cell>
          <cell r="C420">
            <v>4.2499999999999538</v>
          </cell>
          <cell r="D420">
            <v>0.1275</v>
          </cell>
          <cell r="E420">
            <v>0.503</v>
          </cell>
        </row>
        <row r="421">
          <cell r="B421">
            <v>4.2600009999999537</v>
          </cell>
          <cell r="C421">
            <v>4.2599999999999536</v>
          </cell>
          <cell r="D421">
            <v>0.12759999999999999</v>
          </cell>
          <cell r="E421">
            <v>0.503</v>
          </cell>
        </row>
        <row r="422">
          <cell r="B422">
            <v>4.2700009999999535</v>
          </cell>
          <cell r="C422">
            <v>4.2699999999999534</v>
          </cell>
          <cell r="D422">
            <v>0.12770000000000001</v>
          </cell>
          <cell r="E422">
            <v>0.503</v>
          </cell>
        </row>
        <row r="423">
          <cell r="B423">
            <v>4.2800009999999533</v>
          </cell>
          <cell r="C423">
            <v>4.2799999999999532</v>
          </cell>
          <cell r="D423">
            <v>0.1278</v>
          </cell>
          <cell r="E423">
            <v>0.503</v>
          </cell>
        </row>
        <row r="424">
          <cell r="B424">
            <v>4.2900009999999531</v>
          </cell>
          <cell r="C424">
            <v>4.289999999999953</v>
          </cell>
          <cell r="D424">
            <v>0.12790000000000001</v>
          </cell>
          <cell r="E424">
            <v>0.503</v>
          </cell>
        </row>
        <row r="425">
          <cell r="B425">
            <v>4.3000009999999529</v>
          </cell>
          <cell r="C425">
            <v>4.2999999999999527</v>
          </cell>
          <cell r="D425">
            <v>0.128</v>
          </cell>
          <cell r="E425">
            <v>0.503</v>
          </cell>
        </row>
        <row r="426">
          <cell r="B426">
            <v>4.3100009999999527</v>
          </cell>
          <cell r="C426">
            <v>4.3099999999999525</v>
          </cell>
          <cell r="D426">
            <v>0.128</v>
          </cell>
          <cell r="E426">
            <v>0.50309999999999999</v>
          </cell>
        </row>
        <row r="427">
          <cell r="B427">
            <v>4.3200009999999525</v>
          </cell>
          <cell r="C427">
            <v>4.3199999999999523</v>
          </cell>
          <cell r="D427">
            <v>0.128</v>
          </cell>
          <cell r="E427">
            <v>0.50319999999999998</v>
          </cell>
        </row>
        <row r="428">
          <cell r="B428">
            <v>4.3300009999999522</v>
          </cell>
          <cell r="C428">
            <v>4.3299999999999521</v>
          </cell>
          <cell r="D428">
            <v>0.128</v>
          </cell>
          <cell r="E428">
            <v>0.50329999999999997</v>
          </cell>
        </row>
        <row r="429">
          <cell r="B429">
            <v>4.340000999999952</v>
          </cell>
          <cell r="C429">
            <v>4.3399999999999519</v>
          </cell>
          <cell r="D429">
            <v>0.128</v>
          </cell>
          <cell r="E429">
            <v>0.50339999999999996</v>
          </cell>
        </row>
        <row r="430">
          <cell r="B430">
            <v>4.3500009999999518</v>
          </cell>
          <cell r="C430">
            <v>4.3499999999999517</v>
          </cell>
          <cell r="D430">
            <v>0.128</v>
          </cell>
          <cell r="E430">
            <v>0.50350000000000006</v>
          </cell>
        </row>
        <row r="431">
          <cell r="B431">
            <v>4.3600009999999516</v>
          </cell>
          <cell r="C431">
            <v>4.3599999999999515</v>
          </cell>
          <cell r="D431">
            <v>0.128</v>
          </cell>
          <cell r="E431">
            <v>0.50360000000000005</v>
          </cell>
        </row>
        <row r="432">
          <cell r="B432">
            <v>4.3700009999999514</v>
          </cell>
          <cell r="C432">
            <v>4.3699999999999513</v>
          </cell>
          <cell r="D432">
            <v>0.128</v>
          </cell>
          <cell r="E432">
            <v>0.50370000000000004</v>
          </cell>
        </row>
        <row r="433">
          <cell r="B433">
            <v>4.3800009999999512</v>
          </cell>
          <cell r="C433">
            <v>4.379999999999951</v>
          </cell>
          <cell r="D433">
            <v>0.128</v>
          </cell>
          <cell r="E433">
            <v>0.50380000000000003</v>
          </cell>
        </row>
        <row r="434">
          <cell r="B434">
            <v>4.390000999999951</v>
          </cell>
          <cell r="C434">
            <v>4.3899999999999508</v>
          </cell>
          <cell r="D434">
            <v>0.128</v>
          </cell>
          <cell r="E434">
            <v>0.50390000000000001</v>
          </cell>
        </row>
        <row r="435">
          <cell r="B435">
            <v>4.4000009999999508</v>
          </cell>
          <cell r="C435">
            <v>4.3999999999999506</v>
          </cell>
          <cell r="D435">
            <v>0.128</v>
          </cell>
          <cell r="E435">
            <v>0.504</v>
          </cell>
        </row>
        <row r="436">
          <cell r="B436">
            <v>4.4100009999999505</v>
          </cell>
          <cell r="C436">
            <v>4.4099999999999504</v>
          </cell>
          <cell r="D436">
            <v>0.12809999999999999</v>
          </cell>
          <cell r="E436">
            <v>0.50409999999999999</v>
          </cell>
        </row>
        <row r="437">
          <cell r="B437">
            <v>4.4200009999999503</v>
          </cell>
          <cell r="C437">
            <v>4.4199999999999502</v>
          </cell>
          <cell r="D437">
            <v>0.12820000000000001</v>
          </cell>
          <cell r="E437">
            <v>0.50419999999999998</v>
          </cell>
        </row>
        <row r="438">
          <cell r="B438">
            <v>4.4300009999999501</v>
          </cell>
          <cell r="C438">
            <v>4.42999999999995</v>
          </cell>
          <cell r="D438">
            <v>0.1283</v>
          </cell>
          <cell r="E438">
            <v>0.50429999999999997</v>
          </cell>
        </row>
        <row r="439">
          <cell r="B439">
            <v>4.4400009999999499</v>
          </cell>
          <cell r="C439">
            <v>4.4399999999999498</v>
          </cell>
          <cell r="D439">
            <v>0.12840000000000001</v>
          </cell>
          <cell r="E439">
            <v>0.50439999999999996</v>
          </cell>
        </row>
        <row r="440">
          <cell r="B440">
            <v>4.4500009999999497</v>
          </cell>
          <cell r="C440">
            <v>4.4499999999999496</v>
          </cell>
          <cell r="D440">
            <v>0.1285</v>
          </cell>
          <cell r="E440">
            <v>0.50449999999999995</v>
          </cell>
        </row>
        <row r="441">
          <cell r="B441">
            <v>4.4600009999999495</v>
          </cell>
          <cell r="C441">
            <v>4.4599999999999493</v>
          </cell>
          <cell r="D441">
            <v>0.12859999999999999</v>
          </cell>
          <cell r="E441">
            <v>0.50460000000000005</v>
          </cell>
        </row>
        <row r="442">
          <cell r="B442">
            <v>4.4700009999999493</v>
          </cell>
          <cell r="C442">
            <v>4.4699999999999491</v>
          </cell>
          <cell r="D442">
            <v>0.12870000000000001</v>
          </cell>
          <cell r="E442">
            <v>0.50470000000000004</v>
          </cell>
        </row>
        <row r="443">
          <cell r="B443">
            <v>4.4800009999999491</v>
          </cell>
          <cell r="C443">
            <v>4.4799999999999489</v>
          </cell>
          <cell r="D443">
            <v>0.1288</v>
          </cell>
          <cell r="E443">
            <v>0.50480000000000003</v>
          </cell>
        </row>
        <row r="444">
          <cell r="B444">
            <v>4.4900009999999488</v>
          </cell>
          <cell r="C444">
            <v>4.4899999999999487</v>
          </cell>
          <cell r="D444">
            <v>0.12890000000000001</v>
          </cell>
          <cell r="E444">
            <v>0.50490000000000002</v>
          </cell>
        </row>
        <row r="445">
          <cell r="B445">
            <v>4.5000009999999486</v>
          </cell>
          <cell r="C445">
            <v>4.4999999999999485</v>
          </cell>
          <cell r="D445">
            <v>0.129</v>
          </cell>
          <cell r="E445">
            <v>0.505</v>
          </cell>
        </row>
        <row r="446">
          <cell r="B446">
            <v>4.5100009999999484</v>
          </cell>
          <cell r="C446">
            <v>4.5099999999999483</v>
          </cell>
          <cell r="D446">
            <v>0.129</v>
          </cell>
          <cell r="E446">
            <v>0.50509999999999999</v>
          </cell>
        </row>
        <row r="447">
          <cell r="B447">
            <v>4.5200009999999482</v>
          </cell>
          <cell r="C447">
            <v>4.5199999999999481</v>
          </cell>
          <cell r="D447">
            <v>0.129</v>
          </cell>
          <cell r="E447">
            <v>0.50519999999999998</v>
          </cell>
        </row>
        <row r="448">
          <cell r="B448">
            <v>4.530000999999948</v>
          </cell>
          <cell r="C448">
            <v>4.5299999999999478</v>
          </cell>
          <cell r="D448">
            <v>0.129</v>
          </cell>
          <cell r="E448">
            <v>0.50529999999999997</v>
          </cell>
        </row>
        <row r="449">
          <cell r="B449">
            <v>4.5400009999999478</v>
          </cell>
          <cell r="C449">
            <v>4.5399999999999476</v>
          </cell>
          <cell r="D449">
            <v>0.129</v>
          </cell>
          <cell r="E449">
            <v>0.50539999999999996</v>
          </cell>
        </row>
        <row r="450">
          <cell r="B450">
            <v>4.5500009999999476</v>
          </cell>
          <cell r="C450">
            <v>4.5499999999999474</v>
          </cell>
          <cell r="D450">
            <v>0.129</v>
          </cell>
          <cell r="E450">
            <v>0.50550000000000006</v>
          </cell>
        </row>
        <row r="451">
          <cell r="B451">
            <v>4.5600009999999473</v>
          </cell>
          <cell r="C451">
            <v>4.5599999999999472</v>
          </cell>
          <cell r="D451">
            <v>0.129</v>
          </cell>
          <cell r="E451">
            <v>0.50560000000000005</v>
          </cell>
        </row>
        <row r="452">
          <cell r="B452">
            <v>4.5700009999999471</v>
          </cell>
          <cell r="C452">
            <v>4.569999999999947</v>
          </cell>
          <cell r="D452">
            <v>0.129</v>
          </cell>
          <cell r="E452">
            <v>0.50570000000000004</v>
          </cell>
        </row>
        <row r="453">
          <cell r="B453">
            <v>4.5800009999999469</v>
          </cell>
          <cell r="C453">
            <v>4.5799999999999468</v>
          </cell>
          <cell r="D453">
            <v>0.129</v>
          </cell>
          <cell r="E453">
            <v>0.50580000000000003</v>
          </cell>
        </row>
        <row r="454">
          <cell r="B454">
            <v>4.5900009999999467</v>
          </cell>
          <cell r="C454">
            <v>4.5899999999999466</v>
          </cell>
          <cell r="D454">
            <v>0.129</v>
          </cell>
          <cell r="E454">
            <v>0.50590000000000002</v>
          </cell>
        </row>
        <row r="455">
          <cell r="B455">
            <v>4.6000009999999465</v>
          </cell>
          <cell r="C455">
            <v>4.5999999999999464</v>
          </cell>
          <cell r="D455">
            <v>0.129</v>
          </cell>
          <cell r="E455">
            <v>0.50600000000000001</v>
          </cell>
        </row>
        <row r="456">
          <cell r="B456">
            <v>4.6100009999999463</v>
          </cell>
          <cell r="C456">
            <v>4.6099999999999461</v>
          </cell>
          <cell r="D456">
            <v>0.12909999999999999</v>
          </cell>
          <cell r="E456">
            <v>0.50609999999999999</v>
          </cell>
        </row>
        <row r="457">
          <cell r="B457">
            <v>4.6200009999999461</v>
          </cell>
          <cell r="C457">
            <v>4.6199999999999459</v>
          </cell>
          <cell r="D457">
            <v>0.12920000000000001</v>
          </cell>
          <cell r="E457">
            <v>0.50619999999999998</v>
          </cell>
        </row>
        <row r="458">
          <cell r="B458">
            <v>4.6300009999999459</v>
          </cell>
          <cell r="C458">
            <v>4.6299999999999457</v>
          </cell>
          <cell r="D458">
            <v>0.1293</v>
          </cell>
          <cell r="E458">
            <v>0.50629999999999997</v>
          </cell>
        </row>
        <row r="459">
          <cell r="B459">
            <v>4.6400009999999456</v>
          </cell>
          <cell r="C459">
            <v>4.6399999999999455</v>
          </cell>
          <cell r="D459">
            <v>0.12940000000000002</v>
          </cell>
          <cell r="E459">
            <v>0.50639999999999996</v>
          </cell>
        </row>
        <row r="460">
          <cell r="B460">
            <v>4.6500009999999454</v>
          </cell>
          <cell r="C460">
            <v>4.6499999999999453</v>
          </cell>
          <cell r="D460">
            <v>0.1295</v>
          </cell>
          <cell r="E460">
            <v>0.50649999999999995</v>
          </cell>
        </row>
        <row r="461">
          <cell r="B461">
            <v>4.6600009999999452</v>
          </cell>
          <cell r="C461">
            <v>4.6599999999999451</v>
          </cell>
          <cell r="D461">
            <v>0.12959999999999999</v>
          </cell>
          <cell r="E461">
            <v>0.50660000000000005</v>
          </cell>
        </row>
        <row r="462">
          <cell r="B462">
            <v>4.670000999999945</v>
          </cell>
          <cell r="C462">
            <v>4.6699999999999449</v>
          </cell>
          <cell r="D462">
            <v>0.12970000000000001</v>
          </cell>
          <cell r="E462">
            <v>0.50670000000000004</v>
          </cell>
        </row>
        <row r="463">
          <cell r="B463">
            <v>4.6800009999999448</v>
          </cell>
          <cell r="C463">
            <v>4.6799999999999446</v>
          </cell>
          <cell r="D463">
            <v>0.1298</v>
          </cell>
          <cell r="E463">
            <v>0.50680000000000003</v>
          </cell>
        </row>
        <row r="464">
          <cell r="B464">
            <v>4.6900009999999446</v>
          </cell>
          <cell r="C464">
            <v>4.6899999999999444</v>
          </cell>
          <cell r="D464">
            <v>0.12990000000000002</v>
          </cell>
          <cell r="E464">
            <v>0.50690000000000002</v>
          </cell>
        </row>
        <row r="465">
          <cell r="B465">
            <v>4.7000009999999444</v>
          </cell>
          <cell r="C465">
            <v>4.6999999999999442</v>
          </cell>
          <cell r="D465">
            <v>0.13</v>
          </cell>
          <cell r="E465">
            <v>0.50700000000000001</v>
          </cell>
        </row>
        <row r="466">
          <cell r="B466">
            <v>4.7100009999999441</v>
          </cell>
          <cell r="C466">
            <v>4.709999999999944</v>
          </cell>
          <cell r="D466">
            <v>0.13</v>
          </cell>
          <cell r="E466">
            <v>0.5071</v>
          </cell>
        </row>
        <row r="467">
          <cell r="B467">
            <v>4.7200009999999439</v>
          </cell>
          <cell r="C467">
            <v>4.7199999999999438</v>
          </cell>
          <cell r="D467">
            <v>0.13</v>
          </cell>
          <cell r="E467">
            <v>0.50719999999999998</v>
          </cell>
        </row>
        <row r="468">
          <cell r="B468">
            <v>4.7300009999999437</v>
          </cell>
          <cell r="C468">
            <v>4.7299999999999436</v>
          </cell>
          <cell r="D468">
            <v>0.13</v>
          </cell>
          <cell r="E468">
            <v>0.50729999999999997</v>
          </cell>
        </row>
        <row r="469">
          <cell r="B469">
            <v>4.7400009999999435</v>
          </cell>
          <cell r="C469">
            <v>4.7399999999999434</v>
          </cell>
          <cell r="D469">
            <v>0.13</v>
          </cell>
          <cell r="E469">
            <v>0.50739999999999996</v>
          </cell>
        </row>
        <row r="470">
          <cell r="B470">
            <v>4.7500009999999433</v>
          </cell>
          <cell r="C470">
            <v>4.7499999999999432</v>
          </cell>
          <cell r="D470">
            <v>0.13</v>
          </cell>
          <cell r="E470">
            <v>0.50750000000000006</v>
          </cell>
        </row>
        <row r="471">
          <cell r="B471">
            <v>4.7600009999999431</v>
          </cell>
          <cell r="C471">
            <v>4.7599999999999429</v>
          </cell>
          <cell r="D471">
            <v>0.13</v>
          </cell>
          <cell r="E471">
            <v>0.50760000000000005</v>
          </cell>
        </row>
        <row r="472">
          <cell r="B472">
            <v>4.7700009999999429</v>
          </cell>
          <cell r="C472">
            <v>4.7699999999999427</v>
          </cell>
          <cell r="D472">
            <v>0.13</v>
          </cell>
          <cell r="E472">
            <v>0.50770000000000004</v>
          </cell>
        </row>
        <row r="473">
          <cell r="B473">
            <v>4.7800009999999427</v>
          </cell>
          <cell r="C473">
            <v>4.7799999999999425</v>
          </cell>
          <cell r="D473">
            <v>0.13</v>
          </cell>
          <cell r="E473">
            <v>0.50780000000000003</v>
          </cell>
        </row>
        <row r="474">
          <cell r="B474">
            <v>4.7900009999999424</v>
          </cell>
          <cell r="C474">
            <v>4.7899999999999423</v>
          </cell>
          <cell r="D474">
            <v>0.13</v>
          </cell>
          <cell r="E474">
            <v>0.50790000000000002</v>
          </cell>
        </row>
        <row r="475">
          <cell r="B475">
            <v>4.8000009999999422</v>
          </cell>
          <cell r="C475">
            <v>4.7999999999999421</v>
          </cell>
          <cell r="D475">
            <v>0.13</v>
          </cell>
          <cell r="E475">
            <v>0.50800000000000001</v>
          </cell>
        </row>
        <row r="476">
          <cell r="B476">
            <v>4.810000999999942</v>
          </cell>
          <cell r="C476">
            <v>4.8099999999999419</v>
          </cell>
          <cell r="D476">
            <v>0.13009999999999999</v>
          </cell>
          <cell r="E476">
            <v>0.5081</v>
          </cell>
        </row>
        <row r="477">
          <cell r="B477">
            <v>4.8200009999999418</v>
          </cell>
          <cell r="C477">
            <v>4.8199999999999417</v>
          </cell>
          <cell r="D477">
            <v>0.13020000000000001</v>
          </cell>
          <cell r="E477">
            <v>0.50819999999999999</v>
          </cell>
        </row>
        <row r="478">
          <cell r="B478">
            <v>4.8300009999999416</v>
          </cell>
          <cell r="C478">
            <v>4.8299999999999415</v>
          </cell>
          <cell r="D478">
            <v>0.1303</v>
          </cell>
          <cell r="E478">
            <v>0.50829999999999997</v>
          </cell>
        </row>
        <row r="479">
          <cell r="B479">
            <v>4.8400009999999414</v>
          </cell>
          <cell r="C479">
            <v>4.8399999999999412</v>
          </cell>
          <cell r="D479">
            <v>0.13040000000000002</v>
          </cell>
          <cell r="E479">
            <v>0.50839999999999996</v>
          </cell>
        </row>
        <row r="480">
          <cell r="B480">
            <v>4.8500009999999412</v>
          </cell>
          <cell r="C480">
            <v>4.849999999999941</v>
          </cell>
          <cell r="D480">
            <v>0.1305</v>
          </cell>
          <cell r="E480">
            <v>0.50849999999999995</v>
          </cell>
        </row>
        <row r="481">
          <cell r="B481">
            <v>4.860000999999941</v>
          </cell>
          <cell r="C481">
            <v>4.8599999999999408</v>
          </cell>
          <cell r="D481">
            <v>0.13059999999999999</v>
          </cell>
          <cell r="E481">
            <v>0.50860000000000005</v>
          </cell>
        </row>
        <row r="482">
          <cell r="B482">
            <v>4.8700009999999407</v>
          </cell>
          <cell r="C482">
            <v>4.8699999999999406</v>
          </cell>
          <cell r="D482">
            <v>0.13070000000000001</v>
          </cell>
          <cell r="E482">
            <v>0.50870000000000004</v>
          </cell>
        </row>
        <row r="483">
          <cell r="B483">
            <v>4.8800009999999405</v>
          </cell>
          <cell r="C483">
            <v>4.8799999999999404</v>
          </cell>
          <cell r="D483">
            <v>0.1308</v>
          </cell>
          <cell r="E483">
            <v>0.50880000000000003</v>
          </cell>
        </row>
        <row r="484">
          <cell r="B484">
            <v>4.8900009999999403</v>
          </cell>
          <cell r="C484">
            <v>4.8899999999999402</v>
          </cell>
          <cell r="D484">
            <v>0.13090000000000002</v>
          </cell>
          <cell r="E484">
            <v>0.50890000000000002</v>
          </cell>
        </row>
        <row r="485">
          <cell r="B485">
            <v>4.9000009999999401</v>
          </cell>
          <cell r="C485">
            <v>4.89999999999994</v>
          </cell>
          <cell r="D485">
            <v>0.13100000000000001</v>
          </cell>
          <cell r="E485">
            <v>0.50900000000000001</v>
          </cell>
        </row>
        <row r="486">
          <cell r="B486">
            <v>4.9100009999999399</v>
          </cell>
          <cell r="C486">
            <v>4.9099999999999397</v>
          </cell>
          <cell r="D486">
            <v>0.13100000000000001</v>
          </cell>
          <cell r="E486">
            <v>0.5091</v>
          </cell>
        </row>
        <row r="487">
          <cell r="B487">
            <v>4.9200009999999397</v>
          </cell>
          <cell r="C487">
            <v>4.9199999999999395</v>
          </cell>
          <cell r="D487">
            <v>0.13100000000000001</v>
          </cell>
          <cell r="E487">
            <v>0.50919999999999999</v>
          </cell>
        </row>
        <row r="488">
          <cell r="B488">
            <v>4.9300009999999395</v>
          </cell>
          <cell r="C488">
            <v>4.9299999999999393</v>
          </cell>
          <cell r="D488">
            <v>0.13100000000000001</v>
          </cell>
          <cell r="E488">
            <v>0.50929999999999997</v>
          </cell>
        </row>
        <row r="489">
          <cell r="B489">
            <v>4.9400009999999392</v>
          </cell>
          <cell r="C489">
            <v>4.9399999999999391</v>
          </cell>
          <cell r="D489">
            <v>0.13100000000000001</v>
          </cell>
          <cell r="E489">
            <v>0.50939999999999996</v>
          </cell>
        </row>
        <row r="490">
          <cell r="B490">
            <v>4.950000999999939</v>
          </cell>
          <cell r="C490">
            <v>4.9499999999999389</v>
          </cell>
          <cell r="D490">
            <v>0.13100000000000001</v>
          </cell>
          <cell r="E490">
            <v>0.50950000000000006</v>
          </cell>
        </row>
        <row r="491">
          <cell r="B491">
            <v>4.9600009999999388</v>
          </cell>
          <cell r="C491">
            <v>4.9599999999999387</v>
          </cell>
          <cell r="D491">
            <v>0.13100000000000001</v>
          </cell>
          <cell r="E491">
            <v>0.50960000000000005</v>
          </cell>
        </row>
        <row r="492">
          <cell r="B492">
            <v>4.9700009999999386</v>
          </cell>
          <cell r="C492">
            <v>4.9699999999999385</v>
          </cell>
          <cell r="D492">
            <v>0.13100000000000001</v>
          </cell>
          <cell r="E492">
            <v>0.50970000000000004</v>
          </cell>
        </row>
        <row r="493">
          <cell r="B493">
            <v>4.9800009999999384</v>
          </cell>
          <cell r="C493">
            <v>4.9799999999999383</v>
          </cell>
          <cell r="D493">
            <v>0.13100000000000001</v>
          </cell>
          <cell r="E493">
            <v>0.50980000000000003</v>
          </cell>
        </row>
        <row r="494">
          <cell r="B494">
            <v>4.9900009999999382</v>
          </cell>
          <cell r="C494">
            <v>4.989999999999938</v>
          </cell>
          <cell r="D494">
            <v>0.13100000000000001</v>
          </cell>
          <cell r="E494">
            <v>0.50990000000000002</v>
          </cell>
        </row>
        <row r="495">
          <cell r="B495">
            <v>5.000000999999938</v>
          </cell>
          <cell r="C495">
            <v>4.9999999999999378</v>
          </cell>
          <cell r="D495">
            <v>0.13100000000000001</v>
          </cell>
          <cell r="E495">
            <v>0.51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</sheetDataSet>
  </externalBook>
</externalLink>
</file>

<file path=xl/externalLinks/externalLink3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중기조종사 단위단가"/>
      <sheetName val="노무비단가"/>
      <sheetName val="단가"/>
      <sheetName val="99노임기준"/>
      <sheetName val="단가대비표"/>
      <sheetName val="일위대가"/>
      <sheetName val="건축내역"/>
      <sheetName val="투찰"/>
      <sheetName val="JUNKIDAN"/>
      <sheetName val="데이타"/>
      <sheetName val="Sheet1 (2)"/>
      <sheetName val="조명율표"/>
      <sheetName val="1단계"/>
      <sheetName val="시설물일위"/>
      <sheetName val="내역"/>
      <sheetName val="입찰안"/>
      <sheetName val="9902"/>
      <sheetName val="수량"/>
      <sheetName val="96노임기준"/>
      <sheetName val="DATE"/>
      <sheetName val="공사비집계"/>
      <sheetName val="계수시트"/>
      <sheetName val="골프장예산"/>
      <sheetName val="교량하부공"/>
      <sheetName val="NYS"/>
    </sheetNames>
    <sheetDataSet>
      <sheetData sheetId="0" refreshError="1">
        <row r="1">
          <cell r="B1">
            <v>47845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3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철근량"/>
      <sheetName val="조명율표"/>
      <sheetName val="#REF"/>
      <sheetName val="설계조건"/>
      <sheetName val="안정계산"/>
      <sheetName val="단면검토"/>
      <sheetName val="산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목차"/>
      <sheetName val="간지"/>
      <sheetName val="인수공"/>
      <sheetName val="지수프럭"/>
      <sheetName val="압입공사"/>
      <sheetName val="fc관"/>
      <sheetName val="견인선"/>
      <sheetName val="재료"/>
      <sheetName val="토적집계"/>
      <sheetName val="토적(포장)"/>
      <sheetName val="조명율표"/>
      <sheetName val="기계경비(시간당)"/>
      <sheetName val="램머"/>
      <sheetName val="N賃率-職"/>
      <sheetName val="내역"/>
      <sheetName val="동원(3)"/>
      <sheetName val="예정(3)"/>
      <sheetName val="입찰안"/>
      <sheetName val="입상내역"/>
      <sheetName val="영창26"/>
      <sheetName val="철근량"/>
      <sheetName val="일위대가"/>
      <sheetName val="보증수수료산출"/>
      <sheetName val="101동"/>
      <sheetName val="간접"/>
      <sheetName val="2000년1차"/>
      <sheetName val="2000전체분"/>
      <sheetName val="산출내역서"/>
      <sheetName val="간접비"/>
      <sheetName val="데리네이타현황"/>
      <sheetName val="지급자재"/>
      <sheetName val="포장공"/>
      <sheetName val="교각1"/>
      <sheetName val="data"/>
      <sheetName val="자재단가"/>
      <sheetName val="총공사내역서"/>
      <sheetName val="내역_ver1.0"/>
      <sheetName val="일반수량"/>
      <sheetName val="4. 주형설계"/>
      <sheetName val="바닥판"/>
      <sheetName val="입력DATA"/>
      <sheetName val="자료"/>
      <sheetName val="대전-1"/>
      <sheetName val="내역서1"/>
      <sheetName val="산근"/>
      <sheetName val="건축내역"/>
      <sheetName val="sheet1"/>
      <sheetName val="도급"/>
      <sheetName val="신호등일위대가"/>
      <sheetName val="전 기"/>
      <sheetName val="3.2제조설비"/>
      <sheetName val="토목"/>
      <sheetName val="청천내"/>
      <sheetName val="세골재  T2 변경 현황"/>
      <sheetName val="단가산출서"/>
      <sheetName val="오동"/>
      <sheetName val="대조"/>
      <sheetName val="나한"/>
      <sheetName val="기초단가"/>
      <sheetName val="BID"/>
      <sheetName val="현장관리비"/>
      <sheetName val="평가데이터"/>
      <sheetName val="변수값"/>
      <sheetName val="중기상차"/>
      <sheetName val="AS복구"/>
      <sheetName val="중기터파기"/>
      <sheetName val="주beam"/>
      <sheetName val="9GNG운반"/>
      <sheetName val="SG"/>
      <sheetName val="1.설계기준"/>
      <sheetName val="조달청수정제출"/>
      <sheetName val="데이타"/>
      <sheetName val="Customer Databas"/>
      <sheetName val="설계서"/>
      <sheetName val="준검 내역서"/>
      <sheetName val="4.고용보험"/>
      <sheetName val="상시"/>
      <sheetName val="특별땅고르기"/>
      <sheetName val="중기"/>
      <sheetName val="공사착공계"/>
      <sheetName val="단가일람"/>
      <sheetName val="조경일람"/>
      <sheetName val="발주내역"/>
      <sheetName val="세부내역"/>
      <sheetName val="소비자가"/>
      <sheetName val="집계표"/>
      <sheetName val="노임단가"/>
      <sheetName val="내역서"/>
      <sheetName val="#REF"/>
      <sheetName val="총괄표"/>
      <sheetName val="포장집계"/>
      <sheetName val="기초자료입력"/>
      <sheetName val="DATE"/>
      <sheetName val="요율"/>
      <sheetName val="주공기준"/>
      <sheetName val="자재대"/>
      <sheetName val="INPUT"/>
      <sheetName val="Macro1"/>
      <sheetName val="토사(PE)"/>
      <sheetName val="2공구하도급내역서"/>
      <sheetName val="토공수량산출"/>
      <sheetName val="토적계산서"/>
      <sheetName val="약품공급2"/>
      <sheetName val="경산"/>
      <sheetName val="1호맨홀토공"/>
      <sheetName val="차수공개요"/>
      <sheetName val="#3_일위대가목록"/>
      <sheetName val="플랜트 설치"/>
      <sheetName val="설계내역서"/>
      <sheetName val="Total"/>
      <sheetName val="I.설계조건"/>
      <sheetName val="HRSG SMALL07220"/>
      <sheetName val="Sheet3"/>
      <sheetName val="일위대가48mm"/>
      <sheetName val="접지수량"/>
      <sheetName val="Sheet1 (2)"/>
      <sheetName val="철거산출근거"/>
      <sheetName val="대비"/>
      <sheetName val="갑지"/>
      <sheetName val="선급비용"/>
      <sheetName val="ES조서출력하기"/>
      <sheetName val="코핑검토"/>
      <sheetName val="3.주형및복공"/>
      <sheetName val="DATA 입력부"/>
      <sheetName val="주현(해보)"/>
      <sheetName val="주현(영광)"/>
      <sheetName val="실행견적"/>
      <sheetName val="구천"/>
      <sheetName val="중기조종사 단위단가"/>
      <sheetName val="날개벽"/>
      <sheetName val="EBSDATA"/>
      <sheetName val="L_RPTB02_01"/>
      <sheetName val="guard(mac)"/>
      <sheetName val="99년하반기"/>
      <sheetName val="도급예산내역서봉투"/>
      <sheetName val="공사원가계산서"/>
      <sheetName val="설계산출표지"/>
      <sheetName val="도급예산내역서총괄표"/>
      <sheetName val="을부담운반비"/>
      <sheetName val="설계산출기초"/>
      <sheetName val="운반비산출"/>
      <sheetName val="준공정산"/>
      <sheetName val="19990101-엑셀1"/>
      <sheetName val="현장경상비"/>
      <sheetName val="2공구산출내역"/>
      <sheetName val="교통대책내역"/>
      <sheetName val="4.전기"/>
      <sheetName val="지급자재조서"/>
      <sheetName val="공정코드"/>
      <sheetName val="물량입력"/>
      <sheetName val="DB"/>
      <sheetName val="건설실행"/>
      <sheetName val="200"/>
      <sheetName val="항목등록"/>
      <sheetName val="AS포장복구 "/>
      <sheetName val="식재인부"/>
      <sheetName val="노무비단가"/>
      <sheetName val="자금운용표"/>
      <sheetName val="6호기"/>
      <sheetName val="일위대가목록"/>
      <sheetName val="잔수량(작성)"/>
      <sheetName val="전기명"/>
      <sheetName val="토목명"/>
      <sheetName val="하수급견적대비"/>
      <sheetName val="물량표"/>
      <sheetName val="자동제어"/>
      <sheetName val="산출근거"/>
      <sheetName val="지질조사"/>
      <sheetName val="개요"/>
      <sheetName val="입출재고현황 (2)"/>
      <sheetName val="개산공사비"/>
      <sheetName val="일위대가1"/>
      <sheetName val="일위대가10"/>
      <sheetName val="일위대가11"/>
      <sheetName val="일위대가12"/>
      <sheetName val="일위대가13"/>
      <sheetName val="일위대가14"/>
      <sheetName val="일위대가15"/>
      <sheetName val="일위대가16"/>
      <sheetName val="일위대가17"/>
      <sheetName val="일위대가2"/>
      <sheetName val="일위대가3"/>
      <sheetName val="일위대가4"/>
      <sheetName val="일위대가5"/>
      <sheetName val="일위대가6"/>
      <sheetName val="일위대가7"/>
      <sheetName val="일위대가8"/>
      <sheetName val="일위대가9"/>
      <sheetName val="일위대가18-1"/>
      <sheetName val="일위대가19-1"/>
      <sheetName val="일위대가20-1"/>
      <sheetName val="일위대가21-1"/>
      <sheetName val="일위대가22-1"/>
      <sheetName val="일위대가23-1"/>
      <sheetName val="일위대가24-1"/>
      <sheetName val="일위대가25-1"/>
      <sheetName val="일위대가26-1"/>
      <sheetName val="일위대가27-1"/>
      <sheetName val="일위대가28-1"/>
      <sheetName val="일위대가29-1"/>
      <sheetName val="일위대가30-1"/>
      <sheetName val="일위대가31-1"/>
      <sheetName val="일위대가32-1"/>
      <sheetName val="일위대가33-1"/>
      <sheetName val="일위대가34-1"/>
      <sheetName val="일위대가35-1"/>
      <sheetName val="일위대가36-1"/>
      <sheetName val="일위대가37-1"/>
      <sheetName val="일위대가38-1"/>
      <sheetName val="일위대가39-1"/>
      <sheetName val="일위대가40-1"/>
      <sheetName val="일위대가41-1"/>
      <sheetName val="일위대가42-1"/>
      <sheetName val="일위대가43-1"/>
      <sheetName val="일위대가44-1"/>
      <sheetName val="일위대가45-1"/>
      <sheetName val="일위대가46-1"/>
      <sheetName val="일위대가47-1"/>
      <sheetName val="일위대가48-1"/>
      <sheetName val="일위대가49-1"/>
      <sheetName val="일위대가50-1"/>
      <sheetName val="일위대가51-1"/>
      <sheetName val="일위대가52-1"/>
      <sheetName val="일위대가53-1"/>
      <sheetName val="일위대가54-1"/>
      <sheetName val="일위대가55-1"/>
      <sheetName val="일위대가56-1 "/>
      <sheetName val="일위대가57-1"/>
      <sheetName val="일위대가58-1"/>
      <sheetName val="일위대가59-1"/>
      <sheetName val="일위대가60-1"/>
      <sheetName val="일위대가61-1"/>
      <sheetName val="일위대가62-1"/>
      <sheetName val="일위대가63-1"/>
      <sheetName val="일위대가64-1"/>
      <sheetName val="일위대가65-1"/>
      <sheetName val="일위대가66-1"/>
      <sheetName val="일위대가67-1"/>
      <sheetName val="일위대가68-1"/>
      <sheetName val="일위대가69-1"/>
      <sheetName val="일위대가70-1"/>
      <sheetName val="일위대가71-1 "/>
      <sheetName val="일위대가72-1"/>
      <sheetName val="일위대가73-1"/>
      <sheetName val="일위대가74-1 "/>
      <sheetName val="일위대가75-1"/>
      <sheetName val="일위대가76-1 "/>
      <sheetName val="일위대가77-1 "/>
      <sheetName val="일위대가78-1 "/>
      <sheetName val="일위대가79-1"/>
      <sheetName val="일위대가80-1"/>
      <sheetName val="일위대가81-1"/>
      <sheetName val="일위대가82-1"/>
      <sheetName val="일위대가92-1"/>
      <sheetName val="98지급계획"/>
      <sheetName val="터널조도"/>
      <sheetName val="코드표"/>
      <sheetName val="99총공사내역서"/>
      <sheetName val="정부노임단가"/>
      <sheetName val="2"/>
      <sheetName val="전체"/>
      <sheetName val="RE9604"/>
      <sheetName val="원가계산서"/>
      <sheetName val="노 무 비"/>
      <sheetName val="콘크리트"/>
      <sheetName val="입력변수"/>
      <sheetName val="1공구산출내역서"/>
      <sheetName val="1.설계조건"/>
      <sheetName val="Baby일위대가"/>
      <sheetName val="작성"/>
      <sheetName val="전체제잡비"/>
      <sheetName val="기본단가"/>
      <sheetName val="금액"/>
      <sheetName val="입찰견적보고서"/>
      <sheetName val="코드"/>
      <sheetName val="실행철강하도"/>
      <sheetName val="집 계 표"/>
      <sheetName val="단가"/>
      <sheetName val="4.예산내역서총괄(고용보험료산출용)"/>
      <sheetName val="#2_일위대가목록"/>
      <sheetName val="일반공사"/>
      <sheetName val="공기압축기실"/>
      <sheetName val="투찰"/>
      <sheetName val="1-최종안"/>
      <sheetName val="사업분석-분양가결정"/>
      <sheetName val="현장관리비입력"/>
      <sheetName val="자동세륜기"/>
      <sheetName val="공통가설"/>
      <sheetName val="공사개요"/>
      <sheetName val="현장관리비내역"/>
      <sheetName val="입력데이타"/>
      <sheetName val="자금수지"/>
      <sheetName val="사업성"/>
      <sheetName val="용역비내역-진짜"/>
      <sheetName val="001"/>
      <sheetName val="MOTOR"/>
      <sheetName val="기초일위"/>
      <sheetName val="중기기초자료"/>
      <sheetName val="중기사용료목록"/>
      <sheetName val="1~69"/>
      <sheetName val="일위목록"/>
      <sheetName val="공사비총괄표"/>
      <sheetName val="표  지"/>
      <sheetName val="자료입력"/>
      <sheetName val="적용단위길이"/>
      <sheetName val="1,2공구원가계산서"/>
      <sheetName val="nys"/>
      <sheetName val="철근량산정및사용성검토"/>
      <sheetName val="주빔의 설계"/>
      <sheetName val="부대내역"/>
      <sheetName val="전계가"/>
      <sheetName val="Y-WORK"/>
      <sheetName val="종배수관면벽구"/>
      <sheetName val="종배수관(구)"/>
      <sheetName val="종배수관위치조서"/>
      <sheetName val="자"/>
      <sheetName val="대포2교접속"/>
      <sheetName val="0.단가"/>
      <sheetName val="간접1"/>
      <sheetName val="부표총괄"/>
      <sheetName val="공문"/>
      <sheetName val="1.취수장"/>
      <sheetName val="단위단가"/>
      <sheetName val="접수증"/>
      <sheetName val="용산1(해보)"/>
      <sheetName val="당진1,2호기전선관설치및접지4차공사내역서-을지"/>
      <sheetName val="타공종이기"/>
      <sheetName val="입찰보고"/>
      <sheetName val="수량집계"/>
      <sheetName val="을지"/>
      <sheetName val="내역서적용수량"/>
      <sheetName val="간접비계산"/>
      <sheetName val="감액총괄표"/>
      <sheetName val="세부내역서"/>
      <sheetName val="도급b_balju"/>
      <sheetName val="집계표(공종별)"/>
      <sheetName val="내역서(전기)"/>
      <sheetName val="조명일위"/>
      <sheetName val="FS-@800"/>
      <sheetName val="여과지동"/>
      <sheetName val="기초자료"/>
      <sheetName val="원가총괄"/>
      <sheetName val="단가비교"/>
      <sheetName val="알맹이"/>
      <sheetName val="토목주소"/>
      <sheetName val="건축"/>
      <sheetName val="내역서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</sheetDataSet>
  </externalBook>
</externalLink>
</file>

<file path=xl/externalLinks/externalLink3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별"/>
      <sheetName val="지재산출"/>
      <sheetName val="설계명세"/>
      <sheetName val="Sheet1"/>
      <sheetName val="0000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XXXX"/>
      <sheetName val="VXXX"/>
      <sheetName val="아파트공정종합"/>
      <sheetName val="종합"/>
      <sheetName val="빌딩공정"/>
      <sheetName val="강남아파트세대"/>
      <sheetName val="강동아파트세대"/>
      <sheetName val="송파아파트세대"/>
      <sheetName val="사용근거"/>
      <sheetName val="total"/>
      <sheetName val="#1"/>
      <sheetName val="#2"/>
      <sheetName val="#3"/>
      <sheetName val="#4"/>
      <sheetName val="#5"/>
      <sheetName val="#6"/>
      <sheetName val="#7"/>
      <sheetName val="#8"/>
      <sheetName val="#9"/>
      <sheetName val="#10"/>
      <sheetName val="#11"/>
      <sheetName val="#12"/>
      <sheetName val="#13"/>
      <sheetName val="#14"/>
      <sheetName val="#15"/>
      <sheetName val="#16"/>
      <sheetName val="#17"/>
      <sheetName val="#18"/>
      <sheetName val="#19"/>
      <sheetName val="#20"/>
      <sheetName val="#21"/>
      <sheetName val="#22"/>
      <sheetName val="#23"/>
      <sheetName val="#24"/>
      <sheetName val="#25"/>
      <sheetName val="#26"/>
      <sheetName val="#27"/>
      <sheetName val="#28"/>
      <sheetName val="#29"/>
      <sheetName val="#30"/>
      <sheetName val="#31"/>
      <sheetName val="#32"/>
      <sheetName val="#33"/>
      <sheetName val="#34"/>
      <sheetName val="#35"/>
      <sheetName val="#36"/>
      <sheetName val="#37"/>
      <sheetName val="#38"/>
      <sheetName val="#39"/>
      <sheetName val="#40"/>
      <sheetName val="#41"/>
      <sheetName val="설계서갑"/>
      <sheetName val="집계표"/>
      <sheetName val="설계서(을)"/>
      <sheetName val="일위대가표"/>
      <sheetName val="물량"/>
      <sheetName val="세부"/>
      <sheetName val="지입재료비"/>
      <sheetName val="첨)시중노임단가"/>
      <sheetName val="(참고)지역"/>
      <sheetName val="(참고)재무코드"/>
      <sheetName val="정산내역"/>
      <sheetName val="설계명세서"/>
      <sheetName val="투자효율분석"/>
      <sheetName val="재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3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계획서"/>
      <sheetName val="공사비총괄표"/>
      <sheetName val="자금계획서"/>
      <sheetName val="공정표"/>
      <sheetName val="예산서(종합)"/>
      <sheetName val="예산서(도장)"/>
      <sheetName val="예산서 (볼트)"/>
      <sheetName val="설계명세"/>
      <sheetName val="total"/>
      <sheetName val="#1"/>
      <sheetName val="#2"/>
      <sheetName val="#3"/>
      <sheetName val="#4"/>
      <sheetName val="#5"/>
      <sheetName val="#6"/>
      <sheetName val="#7"/>
      <sheetName val="#8"/>
      <sheetName val="#9"/>
      <sheetName val="#10"/>
      <sheetName val="#11"/>
      <sheetName val="#12"/>
      <sheetName val="#13"/>
      <sheetName val="#14"/>
      <sheetName val="#15"/>
      <sheetName val="#16"/>
      <sheetName val="#17"/>
      <sheetName val="#18"/>
      <sheetName val="#19"/>
      <sheetName val="#20"/>
      <sheetName val="#21"/>
      <sheetName val="#22"/>
      <sheetName val="#23"/>
      <sheetName val="#24"/>
      <sheetName val="#25"/>
      <sheetName val="#26"/>
      <sheetName val="#27"/>
      <sheetName val="#28"/>
      <sheetName val="#29"/>
      <sheetName val="#30"/>
      <sheetName val="#31"/>
      <sheetName val="#32"/>
      <sheetName val="#33"/>
      <sheetName val="#34"/>
      <sheetName val="#35"/>
      <sheetName val="#36"/>
      <sheetName val="#37"/>
      <sheetName val="#38"/>
      <sheetName val="#39"/>
      <sheetName val="#40"/>
      <sheetName val="#41"/>
      <sheetName val="Sheet1"/>
      <sheetName val="Sheet2"/>
      <sheetName val="Sheet3"/>
      <sheetName val="설계서갑"/>
      <sheetName val="집계표"/>
      <sheetName val="설계서(을)"/>
      <sheetName val="일위대가표"/>
      <sheetName val="물량"/>
      <sheetName val="Sheet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3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목차"/>
      <sheetName val="간지"/>
      <sheetName val="인수공"/>
      <sheetName val="지수프럭"/>
      <sheetName val="압입공사"/>
      <sheetName val="fc관"/>
      <sheetName val="견인선"/>
      <sheetName val="재료"/>
      <sheetName val="토적집계"/>
      <sheetName val="토적(포장)"/>
      <sheetName val="변수값"/>
      <sheetName val="중기상차"/>
      <sheetName val="AS복구"/>
      <sheetName val="중기터파기"/>
      <sheetName val="대전-1"/>
      <sheetName val="세골재  T2 변경 현황"/>
      <sheetName val="영창26"/>
      <sheetName val="입찰안"/>
      <sheetName val="간선계산"/>
      <sheetName val="포장공"/>
      <sheetName val="철근량"/>
      <sheetName val="총공사내역서"/>
      <sheetName val="포장복구집계"/>
      <sheetName val="바닥판"/>
      <sheetName val="입력DATA"/>
      <sheetName val="예정(3)"/>
      <sheetName val="N賃率-職"/>
      <sheetName val="설명서 "/>
      <sheetName val="토목"/>
      <sheetName val="BID"/>
      <sheetName val="내역"/>
      <sheetName val="조명율표"/>
      <sheetName val="단가"/>
      <sheetName val="오동"/>
      <sheetName val="대조"/>
      <sheetName val="나한"/>
      <sheetName val="#REF"/>
      <sheetName val="3.2제조설비"/>
      <sheetName val="직노"/>
      <sheetName val="동원(3)"/>
      <sheetName val="4. 주형설계"/>
      <sheetName val="일위대가"/>
      <sheetName val="용역비내역-진짜"/>
      <sheetName val="지하시설물작성"/>
      <sheetName val="장비집계"/>
      <sheetName val="공사개요"/>
      <sheetName val="보증수수료산출"/>
      <sheetName val="철거산출근거"/>
      <sheetName val="실행대비"/>
      <sheetName val="AS포장복구 "/>
      <sheetName val="지급자재"/>
      <sheetName val="기계경비(시간당)"/>
      <sheetName val="램머"/>
      <sheetName val="산출내역서"/>
      <sheetName val="내역서 제출"/>
      <sheetName val="내역_ver1.0"/>
      <sheetName val="발주내역"/>
      <sheetName val="내역서"/>
      <sheetName val="설계명세"/>
      <sheetName val="101동"/>
      <sheetName val="골재집계"/>
      <sheetName val="-레미콘집계"/>
      <sheetName val="-몰탈콘크리트"/>
      <sheetName val="자갈,시멘트,모래산출"/>
      <sheetName val="-철근집계"/>
      <sheetName val="포장재료(1)"/>
      <sheetName val="-흄관집계"/>
      <sheetName val="관접합및부설"/>
      <sheetName val="현장경상비"/>
      <sheetName val="집계표"/>
      <sheetName val="한강운반비"/>
      <sheetName val="중기"/>
      <sheetName val="건축"/>
      <sheetName val="일위대가표"/>
      <sheetName val="1단계"/>
      <sheetName val="진주방향"/>
      <sheetName val="자료"/>
      <sheetName val="2000년1차"/>
      <sheetName val="2000전체분"/>
      <sheetName val="재냌"/>
      <sheetName val="Customer Databas"/>
      <sheetName val="Total"/>
      <sheetName val="총괄내역서"/>
      <sheetName val="소비자가"/>
      <sheetName val="입상내역"/>
      <sheetName val="지질조사"/>
      <sheetName val="참고사항"/>
      <sheetName val="근로자자료입력"/>
      <sheetName val="#3_일위대가목록"/>
      <sheetName val="교각1"/>
      <sheetName val="9GNG운반"/>
      <sheetName val="차수공개요"/>
      <sheetName val="일위목록"/>
      <sheetName val="요율"/>
      <sheetName val="발주설계서(당초)"/>
      <sheetName val="세부내역"/>
      <sheetName val="데리네이타현황"/>
      <sheetName val="플랜트 설치"/>
      <sheetName val="공기압축기실"/>
      <sheetName val="금액"/>
      <sheetName val="설계명세서"/>
      <sheetName val="자료입력"/>
      <sheetName val="노임,재료비"/>
      <sheetName val="주beam"/>
      <sheetName val="건축내역"/>
      <sheetName val="ES조서출력하기"/>
      <sheetName val="데이타"/>
      <sheetName val="물가시세"/>
      <sheetName val="언양휴게소배수관 흄관설치"/>
      <sheetName val="코핑검토"/>
      <sheetName val="설계예산서"/>
      <sheetName val="준검 내역서"/>
      <sheetName val="controll"/>
      <sheetName val="예산내역서"/>
      <sheetName val="총계"/>
      <sheetName val="공사착공계"/>
      <sheetName val="간접비"/>
      <sheetName val="자금운용표"/>
      <sheetName val="배수장토목공사비"/>
      <sheetName val="해평견적"/>
      <sheetName val="DATA"/>
      <sheetName val="총공비"/>
      <sheetName val="내역서1"/>
      <sheetName val="단가산출서"/>
      <sheetName val="기초단가"/>
      <sheetName val="전차선로 물량표"/>
      <sheetName val="자재"/>
      <sheetName val="공통(20-91)"/>
      <sheetName val="세골재__T2_변경_현황"/>
      <sheetName val="설명서_"/>
      <sheetName val="4__주형설계"/>
      <sheetName val="내역서_제출"/>
      <sheetName val="공종별산출내역서"/>
      <sheetName val="내역전기"/>
      <sheetName val="선급비용"/>
      <sheetName val="19990101-엑셀1"/>
      <sheetName val="품셈TABLE"/>
      <sheetName val="조경일람"/>
      <sheetName val="청천내"/>
      <sheetName val="산출근거"/>
      <sheetName val="DATE"/>
      <sheetName val="노임"/>
      <sheetName val="Sheet3"/>
      <sheetName val="중심좌표"/>
      <sheetName val="담장산출"/>
      <sheetName val="품셈"/>
      <sheetName val="금융비용"/>
      <sheetName val="원가계산서"/>
      <sheetName val="기초공"/>
      <sheetName val="기둥(원형)"/>
      <sheetName val="공정코드"/>
      <sheetName val="기준표"/>
      <sheetName val="빙축열"/>
      <sheetName val="자재단가비교표"/>
      <sheetName val="물량표"/>
      <sheetName val="#2_일위대가목록"/>
      <sheetName val="BSD (2)"/>
      <sheetName val="Sheet5"/>
      <sheetName val="총내역서"/>
      <sheetName val="갑지(추정)"/>
      <sheetName val="물량입력"/>
      <sheetName val="코드표"/>
      <sheetName val="계산서(곡선부)"/>
      <sheetName val="포장재료집계표"/>
      <sheetName val="고유코드_설계"/>
      <sheetName val="결재판"/>
      <sheetName val="산근"/>
      <sheetName val="시중노임단가"/>
      <sheetName val="주빔의 설계"/>
      <sheetName val="일위"/>
      <sheetName val="노 무 비"/>
      <sheetName val="콘크리트"/>
      <sheetName val="입력변수"/>
      <sheetName val="FB25JN"/>
      <sheetName val="신호등일위대가"/>
      <sheetName val="기준정보"/>
      <sheetName val="실행간접비"/>
      <sheetName val="노무비"/>
      <sheetName val="실행"/>
      <sheetName val="자동세륜기"/>
      <sheetName val="공사설명서"/>
      <sheetName val="전체"/>
      <sheetName val="미드수량"/>
      <sheetName val="일위대가목록"/>
      <sheetName val="자재단가"/>
      <sheetName val="특별땅고르기"/>
      <sheetName val="공사비예산서(토목분)"/>
      <sheetName val="입력"/>
      <sheetName val="결재갑지"/>
      <sheetName val="도근좌표"/>
      <sheetName val="집 계 표"/>
      <sheetName val="내역(원안-대안)"/>
      <sheetName val="4.예산내역서총괄(고용보험료산출용)"/>
      <sheetName val="99총공사내역서"/>
      <sheetName val="실행(ALT1)"/>
      <sheetName val="조달청수정제출"/>
      <sheetName val="노임단가"/>
      <sheetName val="자"/>
      <sheetName val="1,2공구원가계산서"/>
      <sheetName val="2공구산출내역"/>
      <sheetName val="1공구산출내역서"/>
      <sheetName val="sheet1"/>
      <sheetName val="기초입력 DATA"/>
      <sheetName val="값"/>
      <sheetName val="6호기"/>
      <sheetName val="대포2교접속"/>
      <sheetName val="0.단가"/>
      <sheetName val="전체_1설계"/>
      <sheetName val="항목등록"/>
      <sheetName val="DB"/>
      <sheetName val="조명일위"/>
      <sheetName val="99년하반기"/>
      <sheetName val="견적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</sheetDataSet>
  </externalBook>
</externalLink>
</file>

<file path=xl/externalLinks/externalLink3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계수시트"/>
      <sheetName val="산출내역서"/>
      <sheetName val="원가"/>
      <sheetName val="단가"/>
      <sheetName val="99노임기준"/>
      <sheetName val="일위대가"/>
      <sheetName val="입찰안"/>
      <sheetName val="방아머리"/>
      <sheetName val="#REF"/>
      <sheetName val="실행대비"/>
      <sheetName val="구조물공"/>
      <sheetName val="부대공"/>
      <sheetName val="견적품의"/>
      <sheetName val="배수공"/>
      <sheetName val="BID"/>
      <sheetName val="신공항A-9(원가수정)"/>
      <sheetName val="포장공"/>
      <sheetName val="원가계산서"/>
      <sheetName val="토공"/>
      <sheetName val="재료"/>
      <sheetName val="인제내역"/>
      <sheetName val="3.바닥판  "/>
      <sheetName val="2000년1차"/>
      <sheetName val="2000전체분"/>
      <sheetName val="식재"/>
      <sheetName val="시설물"/>
      <sheetName val="식재출력용"/>
      <sheetName val="유지관리"/>
      <sheetName val="내역"/>
      <sheetName val="조명율표"/>
      <sheetName val="조경일람"/>
      <sheetName val="중기조종사 단위단가"/>
      <sheetName val="입찰"/>
      <sheetName val="현경"/>
      <sheetName val="집계표"/>
      <sheetName val="간접1"/>
    </sheetNames>
    <sheetDataSet>
      <sheetData sheetId="0"/>
      <sheetData sheetId="1"/>
      <sheetData sheetId="2" refreshError="1">
        <row r="3">
          <cell r="J3">
            <v>925731989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3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내역"/>
      <sheetName val="공잡비"/>
      <sheetName val="지촌덕평"/>
      <sheetName val="지덕잡비"/>
      <sheetName val="200"/>
      <sheetName val="cka"/>
      <sheetName val="2000년1차"/>
      <sheetName val="2000년1차잡비"/>
      <sheetName val="신규단가"/>
      <sheetName val="단가리스트"/>
      <sheetName val="입력"/>
      <sheetName val="Sheet1"/>
      <sheetName val="STANDARD"/>
      <sheetName val="청천내"/>
      <sheetName val="원가"/>
      <sheetName val="#REF"/>
      <sheetName val="총괄표"/>
      <sheetName val="설변공종별"/>
      <sheetName val="설변조정내역"/>
      <sheetName val="건기토원가"/>
      <sheetName val="집계표"/>
      <sheetName val="건축원가"/>
      <sheetName val="토목원가"/>
      <sheetName val="기계원가"/>
      <sheetName val="건축집계"/>
      <sheetName val="건축내역"/>
      <sheetName val="토목내역"/>
      <sheetName val="기계내역"/>
      <sheetName val="표지"/>
      <sheetName val="내역"/>
      <sheetName val="청곡지선입력"/>
      <sheetName val="직노"/>
      <sheetName val="노임단가"/>
      <sheetName val="골재산출"/>
      <sheetName val="95년12월말"/>
      <sheetName val="노임"/>
      <sheetName val="일위대가표"/>
      <sheetName val="토공 total"/>
      <sheetName val="결재갑지"/>
      <sheetName val="내역서"/>
      <sheetName val="세골재  T2 변경 현황"/>
      <sheetName val="실행내역"/>
      <sheetName val="부대내역"/>
      <sheetName val="총괄"/>
      <sheetName val="INPUT"/>
      <sheetName val="2000전체분"/>
      <sheetName val="데리네이타현황"/>
      <sheetName val="Sheet3"/>
      <sheetName val="공통가설공사"/>
      <sheetName val="3BL공동구 수량"/>
      <sheetName val="말뚝지지력산정"/>
      <sheetName val="설계내역서"/>
      <sheetName val="실행대비"/>
      <sheetName val="적용토목"/>
      <sheetName val="대포2교접속"/>
      <sheetName val="산출근거"/>
      <sheetName val="세부내역"/>
      <sheetName val="48전력선로일위"/>
      <sheetName val="약품공급2"/>
      <sheetName val="평가데이터"/>
      <sheetName val="일위대가"/>
      <sheetName val="당초"/>
      <sheetName val="철근중량"/>
      <sheetName val="노무비"/>
      <sheetName val="7-1노임"/>
      <sheetName val="7-2경비"/>
      <sheetName val="조경일람"/>
      <sheetName val="물가자료"/>
      <sheetName val="조명율표"/>
      <sheetName val="수 량 명 세 서 - 1"/>
      <sheetName val="토공(우물통,기타) "/>
      <sheetName val="제안서"/>
      <sheetName val="행정표준(1)"/>
      <sheetName val="행정표준(2)"/>
      <sheetName val="CAT_5"/>
      <sheetName val="교각별철근수량집계표"/>
      <sheetName val="명단"/>
      <sheetName val="입찰안"/>
      <sheetName val="일위대가목차"/>
      <sheetName val="2000지촌-덕평발주"/>
      <sheetName val="공량산출서"/>
      <sheetName val="자재단가"/>
      <sheetName val="전체"/>
      <sheetName val="실행"/>
      <sheetName val="영창26"/>
      <sheetName val="데이타"/>
      <sheetName val="재료"/>
      <sheetName val="바닥판"/>
      <sheetName val="입력DATA"/>
      <sheetName val="견적서"/>
      <sheetName val="노임,재료비"/>
      <sheetName val="기초입력"/>
      <sheetName val="지수980731이후"/>
      <sheetName val="19990101-엑셀1"/>
      <sheetName val="식생블럭단위수량"/>
      <sheetName val="BH-1 (2)"/>
      <sheetName val="MAIN_TABLE"/>
      <sheetName val="96정변2"/>
      <sheetName val="공사비총괄표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3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지예산"/>
      <sheetName val="수지예산(A4종)"/>
      <sheetName val="기본조사비교"/>
      <sheetName val="측,공,관,잡"/>
      <sheetName val="요율"/>
      <sheetName val="공사총괄표"/>
      <sheetName val="Sheet1"/>
      <sheetName val="배수장_토공"/>
      <sheetName val="배수장_구조"/>
      <sheetName val="유수지_토공"/>
      <sheetName val="남지보강"/>
      <sheetName val="도로_토공"/>
      <sheetName val="도로_구조"/>
      <sheetName val="간선_토공"/>
      <sheetName val="간선_구조"/>
      <sheetName val="지선_토공"/>
      <sheetName val="지선_구조"/>
      <sheetName val="부대_공사명세"/>
      <sheetName val="지급자재"/>
      <sheetName val="자재내역"/>
      <sheetName val="배수장구조물"/>
      <sheetName val="1배구조물"/>
      <sheetName val="Sheet12"/>
      <sheetName val="Sheet13"/>
      <sheetName val="Sheet14"/>
      <sheetName val="Sheet15"/>
      <sheetName val="Sheet16"/>
      <sheetName val="남지사업비(참고)"/>
      <sheetName val="노임"/>
      <sheetName val="실행대비"/>
      <sheetName val="내역"/>
      <sheetName val="준검 내역서"/>
      <sheetName val="FJ단가"/>
      <sheetName val="7.지층별제원"/>
      <sheetName val="수량집계"/>
      <sheetName val="교대(A1)"/>
      <sheetName val="#REF"/>
      <sheetName val="설계"/>
      <sheetName val="[남지사업비(참고).xls\설계"/>
      <sheetName val="사업계획"/>
      <sheetName val="건축"/>
      <sheetName val="적현로"/>
      <sheetName val="설계조건"/>
      <sheetName val="목포방향"/>
      <sheetName val="대가목록"/>
      <sheetName val="용수지선토적"/>
      <sheetName val="기기리스트"/>
      <sheetName val="터파기및재료"/>
      <sheetName val="일위대가(가설)"/>
      <sheetName val="투찰가"/>
      <sheetName val="일반공사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22">
          <cell r="T22">
            <v>513555000</v>
          </cell>
          <cell r="AE22">
            <v>0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문"/>
      <sheetName val="표지"/>
      <sheetName val="Sheet2"/>
      <sheetName val="Sheet2 (2)"/>
      <sheetName val="Sheet2 (3)"/>
      <sheetName val="변경사유"/>
      <sheetName val="집계표"/>
      <sheetName val="내역"/>
      <sheetName val="단가450변"/>
      <sheetName val="단가600변"/>
      <sheetName val="단가1000변"/>
      <sheetName val="단가450(당)"/>
      <sheetName val="단가600(당)"/>
      <sheetName val="단가1000(당)"/>
      <sheetName val="전체K치(당초)"/>
      <sheetName val="전체K치(변경)"/>
      <sheetName val="수량산출1"/>
      <sheetName val="예산변경사항"/>
      <sheetName val="내역서"/>
      <sheetName val="지급자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3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공정코드"/>
      <sheetName val="구조물부문총괄"/>
      <sheetName val="구조물부문"/>
      <sheetName val="관로총괄"/>
      <sheetName val="관로부문"/>
      <sheetName val="재료(1)"/>
      <sheetName val="재료(2)"/>
      <sheetName val="토적-인,관"/>
      <sheetName val="내역서"/>
      <sheetName val="단가"/>
      <sheetName val="9GNG운반"/>
      <sheetName val="File_관급"/>
      <sheetName val="ELEC"/>
      <sheetName val="사당"/>
      <sheetName val="재료"/>
      <sheetName val="현장실사자료"/>
    </sheetNames>
    <sheetDataSet>
      <sheetData sheetId="0" refreshError="1"/>
      <sheetData sheetId="1" refreshError="1">
        <row r="1">
          <cell r="A1" t="str">
            <v>코드</v>
          </cell>
          <cell r="B1" t="str">
            <v>공정명</v>
          </cell>
          <cell r="C1" t="str">
            <v>토질할증</v>
          </cell>
          <cell r="D1" t="str">
            <v>할증구분</v>
          </cell>
        </row>
        <row r="2">
          <cell r="A2">
            <v>5011</v>
          </cell>
          <cell r="B2" t="str">
            <v>5FC(Φ100)</v>
          </cell>
          <cell r="C2" t="str">
            <v>T=1.0  AS:0.20/중기:0.6/견질</v>
          </cell>
          <cell r="D2" t="str">
            <v>보통지</v>
          </cell>
        </row>
        <row r="3">
          <cell r="A3">
            <v>5021</v>
          </cell>
          <cell r="B3" t="str">
            <v>5FC(Φ100)</v>
          </cell>
          <cell r="C3" t="str">
            <v>T=1.0  AS:0.15/중기:0.65/견질</v>
          </cell>
          <cell r="D3" t="str">
            <v>보통지</v>
          </cell>
        </row>
        <row r="4">
          <cell r="A4">
            <v>5031</v>
          </cell>
          <cell r="B4" t="str">
            <v>5FC(Φ100)</v>
          </cell>
          <cell r="C4" t="str">
            <v>T=1.0  CO:0.20/중기:0.6/견질</v>
          </cell>
          <cell r="D4" t="str">
            <v>보통지</v>
          </cell>
        </row>
        <row r="5">
          <cell r="A5">
            <v>5041</v>
          </cell>
          <cell r="B5" t="str">
            <v>5FC(Φ100)</v>
          </cell>
          <cell r="C5" t="str">
            <v>T=1.0  CO:0.15/중기:0.65/견질</v>
          </cell>
          <cell r="D5" t="str">
            <v>보통지</v>
          </cell>
        </row>
        <row r="6">
          <cell r="A6">
            <v>5051</v>
          </cell>
          <cell r="B6" t="str">
            <v>5FC(Φ100)</v>
          </cell>
          <cell r="C6" t="str">
            <v>T=0.6  인력/일반B:0.06/보통:0.44/견질</v>
          </cell>
          <cell r="D6" t="str">
            <v>보통지</v>
          </cell>
        </row>
        <row r="7">
          <cell r="A7">
            <v>5061</v>
          </cell>
          <cell r="B7" t="str">
            <v>5FC(Φ100)</v>
          </cell>
          <cell r="C7" t="str">
            <v>T=0.6  인력/소고B:0.07/보통:0.43/견질</v>
          </cell>
          <cell r="D7" t="str">
            <v>보통지</v>
          </cell>
        </row>
        <row r="8">
          <cell r="A8">
            <v>5071</v>
          </cell>
          <cell r="B8" t="str">
            <v>5FC(Φ100)</v>
          </cell>
          <cell r="C8" t="str">
            <v>T=0.6  인력/투수콘:0.05/자갈:0.45/견질</v>
          </cell>
          <cell r="D8" t="str">
            <v>보통지</v>
          </cell>
        </row>
        <row r="9">
          <cell r="A9">
            <v>5081</v>
          </cell>
          <cell r="B9" t="str">
            <v>5FC(Φ100)</v>
          </cell>
          <cell r="C9" t="str">
            <v>T=0.6  인력/대리석:0.275/자갈:0.225/견질</v>
          </cell>
          <cell r="D9" t="str">
            <v>보통지</v>
          </cell>
        </row>
        <row r="10">
          <cell r="A10">
            <v>5091</v>
          </cell>
          <cell r="B10" t="str">
            <v>5FC(Φ100)</v>
          </cell>
          <cell r="C10" t="str">
            <v>T=0.6  인력/오나:0.175/자갈:0.325/견질</v>
          </cell>
          <cell r="D10" t="str">
            <v>보통지</v>
          </cell>
        </row>
        <row r="11">
          <cell r="A11">
            <v>5101</v>
          </cell>
          <cell r="B11" t="str">
            <v>5FC(Φ100)</v>
          </cell>
          <cell r="C11" t="str">
            <v>T=1.0  사리도/중기:0.8/견질</v>
          </cell>
          <cell r="D11" t="str">
            <v>보통지</v>
          </cell>
        </row>
        <row r="12">
          <cell r="A12">
            <v>5111</v>
          </cell>
          <cell r="B12" t="str">
            <v>5FC(Φ100)</v>
          </cell>
          <cell r="C12" t="str">
            <v>T=0.2  인력/투수콘:0.05/상월보강</v>
          </cell>
          <cell r="D12" t="str">
            <v>보통지</v>
          </cell>
        </row>
        <row r="13">
          <cell r="A13">
            <v>5121</v>
          </cell>
          <cell r="B13" t="str">
            <v>5FC(Φ100)</v>
          </cell>
          <cell r="C13" t="str">
            <v>압입공사 (FM공법:Φ400)</v>
          </cell>
          <cell r="D13" t="str">
            <v>보통지</v>
          </cell>
        </row>
        <row r="14">
          <cell r="A14">
            <v>5012</v>
          </cell>
          <cell r="B14" t="str">
            <v>5FC(Φ100)</v>
          </cell>
          <cell r="C14" t="str">
            <v>T=1.0  AS:0.20/중기:0.6/견질</v>
          </cell>
          <cell r="D14" t="str">
            <v>번화가2</v>
          </cell>
        </row>
        <row r="15">
          <cell r="A15">
            <v>5022</v>
          </cell>
          <cell r="B15" t="str">
            <v>5FC(Φ100)</v>
          </cell>
          <cell r="C15" t="str">
            <v>T=1.0  AS:0.15/중기:0.65/견질</v>
          </cell>
          <cell r="D15" t="str">
            <v>번화가2</v>
          </cell>
        </row>
        <row r="16">
          <cell r="A16">
            <v>5032</v>
          </cell>
          <cell r="B16" t="str">
            <v>5FC(Φ100)</v>
          </cell>
          <cell r="C16" t="str">
            <v>T=1.0  CO:0.20/중기:0.6/견질</v>
          </cell>
          <cell r="D16" t="str">
            <v>번화가2</v>
          </cell>
        </row>
        <row r="17">
          <cell r="A17">
            <v>5042</v>
          </cell>
          <cell r="B17" t="str">
            <v>5FC(Φ100)</v>
          </cell>
          <cell r="C17" t="str">
            <v>T=1.0  CO:0.15/중기:0.65/견질</v>
          </cell>
          <cell r="D17" t="str">
            <v>번화가2</v>
          </cell>
        </row>
        <row r="18">
          <cell r="A18">
            <v>5052</v>
          </cell>
          <cell r="B18" t="str">
            <v>5FC(Φ100)</v>
          </cell>
          <cell r="C18" t="str">
            <v>T=0.6  인력/일반B:0.06/보통:0.44/견질</v>
          </cell>
          <cell r="D18" t="str">
            <v>번화가2</v>
          </cell>
        </row>
        <row r="19">
          <cell r="A19">
            <v>5062</v>
          </cell>
          <cell r="B19" t="str">
            <v>5FC(Φ100)</v>
          </cell>
          <cell r="C19" t="str">
            <v>T=0.6  인력/소고B:0.07/보통:0.43/견질</v>
          </cell>
          <cell r="D19" t="str">
            <v>번화가2</v>
          </cell>
        </row>
        <row r="20">
          <cell r="A20">
            <v>5072</v>
          </cell>
          <cell r="B20" t="str">
            <v>5FC(Φ100)</v>
          </cell>
          <cell r="C20" t="str">
            <v>T=0.6  인력/투수콘:0.05/자갈:0.45/견질</v>
          </cell>
          <cell r="D20" t="str">
            <v>번화가2</v>
          </cell>
        </row>
        <row r="21">
          <cell r="A21">
            <v>5082</v>
          </cell>
          <cell r="B21" t="str">
            <v>5FC(Φ100)</v>
          </cell>
          <cell r="C21" t="str">
            <v>T=0.6  인력/대리석:0.275/자갈:0.225/견질</v>
          </cell>
          <cell r="D21" t="str">
            <v>번화가2</v>
          </cell>
        </row>
        <row r="22">
          <cell r="A22">
            <v>5092</v>
          </cell>
          <cell r="B22" t="str">
            <v>5FC(Φ100)</v>
          </cell>
          <cell r="C22" t="str">
            <v>T=0.6  인력/오나:0.175/자갈:0.325/견질</v>
          </cell>
          <cell r="D22" t="str">
            <v>번화가2</v>
          </cell>
        </row>
        <row r="23">
          <cell r="A23">
            <v>5102</v>
          </cell>
          <cell r="B23" t="str">
            <v>5FC(Φ100)</v>
          </cell>
          <cell r="C23" t="str">
            <v>T=1.0  사리도/중기:0.8/견질</v>
          </cell>
          <cell r="D23" t="str">
            <v>번화가2</v>
          </cell>
        </row>
        <row r="24">
          <cell r="A24">
            <v>5014</v>
          </cell>
          <cell r="B24" t="str">
            <v>5FC(Φ100)</v>
          </cell>
          <cell r="C24" t="str">
            <v>T=1.0  AS:0.20/중기:0.6/견질</v>
          </cell>
          <cell r="D24" t="str">
            <v>야간</v>
          </cell>
        </row>
        <row r="25">
          <cell r="A25">
            <v>5024</v>
          </cell>
          <cell r="B25" t="str">
            <v>5FC(Φ100)</v>
          </cell>
          <cell r="C25" t="str">
            <v>T=1.0  AS:0.15/중기:0.65/견질</v>
          </cell>
          <cell r="D25" t="str">
            <v>야간</v>
          </cell>
        </row>
        <row r="26">
          <cell r="A26">
            <v>5034</v>
          </cell>
          <cell r="B26" t="str">
            <v>5FC(Φ100)</v>
          </cell>
          <cell r="C26" t="str">
            <v>T=1.0  CO:0.20/중기:0.6/견질</v>
          </cell>
          <cell r="D26" t="str">
            <v>야간</v>
          </cell>
        </row>
        <row r="27">
          <cell r="A27">
            <v>5044</v>
          </cell>
          <cell r="B27" t="str">
            <v>5FC(Φ100)</v>
          </cell>
          <cell r="C27" t="str">
            <v>T=1.0  CO:0.15/중기:0.65/견질</v>
          </cell>
          <cell r="D27" t="str">
            <v>야간</v>
          </cell>
        </row>
        <row r="28">
          <cell r="A28">
            <v>5054</v>
          </cell>
          <cell r="B28" t="str">
            <v>5FC(Φ100)</v>
          </cell>
          <cell r="C28" t="str">
            <v>T=0.6  인력/일반B:0.06/보통:0.44/견질</v>
          </cell>
          <cell r="D28" t="str">
            <v>야간</v>
          </cell>
        </row>
        <row r="29">
          <cell r="A29">
            <v>5064</v>
          </cell>
          <cell r="B29" t="str">
            <v>5FC(Φ100)</v>
          </cell>
          <cell r="C29" t="str">
            <v>T=0.6  인력/소고B:0.07/보통:0.43/견질</v>
          </cell>
          <cell r="D29" t="str">
            <v>야간</v>
          </cell>
        </row>
        <row r="30">
          <cell r="A30">
            <v>5074</v>
          </cell>
          <cell r="B30" t="str">
            <v>5FC(Φ100)</v>
          </cell>
          <cell r="C30" t="str">
            <v>T=0.6  인력/투수콘:0.05/자갈:0.45/견질</v>
          </cell>
          <cell r="D30" t="str">
            <v>야간</v>
          </cell>
        </row>
        <row r="31">
          <cell r="A31">
            <v>5084</v>
          </cell>
          <cell r="B31" t="str">
            <v>5FC(Φ100)</v>
          </cell>
          <cell r="C31" t="str">
            <v>T=0.6  인력/대리석:0.275/자갈:0.225/견질</v>
          </cell>
          <cell r="D31" t="str">
            <v>야간</v>
          </cell>
        </row>
        <row r="32">
          <cell r="A32">
            <v>5094</v>
          </cell>
          <cell r="B32" t="str">
            <v>5FC(Φ100)</v>
          </cell>
          <cell r="C32" t="str">
            <v>T=0.6  인력/오나:0.175/자갈:0.325/견질</v>
          </cell>
          <cell r="D32" t="str">
            <v>야간</v>
          </cell>
        </row>
        <row r="33">
          <cell r="A33">
            <v>5104</v>
          </cell>
          <cell r="B33" t="str">
            <v>5FC(Φ100)</v>
          </cell>
          <cell r="C33" t="str">
            <v>T=1.0  사리도/중기:0.8/견질</v>
          </cell>
          <cell r="D33" t="str">
            <v>야간</v>
          </cell>
        </row>
        <row r="34">
          <cell r="A34">
            <v>4011</v>
          </cell>
          <cell r="B34" t="str">
            <v>4FC(Φ100)</v>
          </cell>
          <cell r="C34" t="str">
            <v>T=1.0  AS:0.20/중기:0.6/견질</v>
          </cell>
          <cell r="D34" t="str">
            <v>보통지</v>
          </cell>
        </row>
        <row r="35">
          <cell r="A35">
            <v>4021</v>
          </cell>
          <cell r="B35" t="str">
            <v>4FC(Φ100)</v>
          </cell>
          <cell r="C35" t="str">
            <v>T=1.0  AS:0.15/중기:0.65/견질</v>
          </cell>
          <cell r="D35" t="str">
            <v>보통지</v>
          </cell>
        </row>
        <row r="36">
          <cell r="A36">
            <v>4031</v>
          </cell>
          <cell r="B36" t="str">
            <v>4FC(Φ100)</v>
          </cell>
          <cell r="C36" t="str">
            <v>T=1.0  CO:0.20/중기:0.6/견질</v>
          </cell>
          <cell r="D36" t="str">
            <v>보통지</v>
          </cell>
        </row>
        <row r="37">
          <cell r="A37">
            <v>4041</v>
          </cell>
          <cell r="B37" t="str">
            <v>4FC(Φ100)</v>
          </cell>
          <cell r="C37" t="str">
            <v>T=1.0  CO:0.15/중기:0.65/견질</v>
          </cell>
          <cell r="D37" t="str">
            <v>보통지</v>
          </cell>
        </row>
        <row r="38">
          <cell r="A38">
            <v>4051</v>
          </cell>
          <cell r="B38" t="str">
            <v>4FC(Φ100)</v>
          </cell>
          <cell r="C38" t="str">
            <v>T=0.6  인력/일반B:0.06/보통:0.44/견질</v>
          </cell>
          <cell r="D38" t="str">
            <v>보통지</v>
          </cell>
        </row>
        <row r="39">
          <cell r="A39">
            <v>4061</v>
          </cell>
          <cell r="B39" t="str">
            <v>4FC(Φ100)</v>
          </cell>
          <cell r="C39" t="str">
            <v>T=0.6  인력/소고B:0.07/보통:0.43/견질</v>
          </cell>
          <cell r="D39" t="str">
            <v>보통지</v>
          </cell>
        </row>
        <row r="40">
          <cell r="A40">
            <v>4071</v>
          </cell>
          <cell r="B40" t="str">
            <v>4FC(Φ100)</v>
          </cell>
          <cell r="C40" t="str">
            <v>T=0.6  인력/투수콘:0.05/자갈:0.45/견질</v>
          </cell>
          <cell r="D40" t="str">
            <v>보통지</v>
          </cell>
        </row>
        <row r="41">
          <cell r="A41">
            <v>4081</v>
          </cell>
          <cell r="B41" t="str">
            <v>4FC(Φ100)</v>
          </cell>
          <cell r="C41" t="str">
            <v>T=0.6  인력/대리석:0.275/자갈:0.225/견질</v>
          </cell>
          <cell r="D41" t="str">
            <v>보통지</v>
          </cell>
        </row>
        <row r="42">
          <cell r="A42">
            <v>4091</v>
          </cell>
          <cell r="B42" t="str">
            <v>4FC(Φ100)</v>
          </cell>
          <cell r="C42" t="str">
            <v>T=0.6  인력/오나:0.175/자갈:0.325/견질</v>
          </cell>
          <cell r="D42" t="str">
            <v>보통지</v>
          </cell>
        </row>
        <row r="43">
          <cell r="A43">
            <v>4101</v>
          </cell>
          <cell r="B43" t="str">
            <v>4FC(Φ100)</v>
          </cell>
          <cell r="C43" t="str">
            <v>T=1.0  사리도/중기:0.8/견질</v>
          </cell>
          <cell r="D43" t="str">
            <v>보통지</v>
          </cell>
        </row>
        <row r="44">
          <cell r="A44">
            <v>4012</v>
          </cell>
          <cell r="B44" t="str">
            <v>4FC(Φ100)</v>
          </cell>
          <cell r="C44" t="str">
            <v>T=1.0  AS:0.20/중기:0.6/견질</v>
          </cell>
          <cell r="D44" t="str">
            <v>번화가2</v>
          </cell>
        </row>
        <row r="45">
          <cell r="A45">
            <v>4022</v>
          </cell>
          <cell r="B45" t="str">
            <v>4FC(Φ100)</v>
          </cell>
          <cell r="C45" t="str">
            <v>T=1.0  AS:0.15/중기:0.65/견질</v>
          </cell>
          <cell r="D45" t="str">
            <v>번화가2</v>
          </cell>
        </row>
        <row r="46">
          <cell r="A46">
            <v>4032</v>
          </cell>
          <cell r="B46" t="str">
            <v>4FC(Φ100)</v>
          </cell>
          <cell r="C46" t="str">
            <v>T=1.0  CO:0.20/중기:0.6/견질</v>
          </cell>
          <cell r="D46" t="str">
            <v>번화가2</v>
          </cell>
        </row>
        <row r="47">
          <cell r="A47">
            <v>4042</v>
          </cell>
          <cell r="B47" t="str">
            <v>4FC(Φ100)</v>
          </cell>
          <cell r="C47" t="str">
            <v>T=1.0  CO:0.15/중기:0.65/견질</v>
          </cell>
          <cell r="D47" t="str">
            <v>번화가2</v>
          </cell>
        </row>
        <row r="48">
          <cell r="A48">
            <v>4052</v>
          </cell>
          <cell r="B48" t="str">
            <v>4FC(Φ100)</v>
          </cell>
          <cell r="C48" t="str">
            <v>T=0.6  인력/일반B:0.06/보통:0.44/견질</v>
          </cell>
          <cell r="D48" t="str">
            <v>번화가2</v>
          </cell>
        </row>
        <row r="49">
          <cell r="A49">
            <v>4062</v>
          </cell>
          <cell r="B49" t="str">
            <v>4FC(Φ100)</v>
          </cell>
          <cell r="C49" t="str">
            <v>T=0.6  인력/소고B:0.07/보통:0.43/견질</v>
          </cell>
          <cell r="D49" t="str">
            <v>번화가2</v>
          </cell>
        </row>
        <row r="50">
          <cell r="A50">
            <v>4072</v>
          </cell>
          <cell r="B50" t="str">
            <v>4FC(Φ100)</v>
          </cell>
          <cell r="C50" t="str">
            <v>T=0.6  인력/투수콘:0.05/자갈:0.45/견질</v>
          </cell>
          <cell r="D50" t="str">
            <v>번화가2</v>
          </cell>
        </row>
        <row r="51">
          <cell r="A51">
            <v>4082</v>
          </cell>
          <cell r="B51" t="str">
            <v>4FC(Φ100)</v>
          </cell>
          <cell r="C51" t="str">
            <v>T=0.6  인력/대리석:0.275/자갈:0.225/견질</v>
          </cell>
          <cell r="D51" t="str">
            <v>번화가2</v>
          </cell>
        </row>
        <row r="52">
          <cell r="A52">
            <v>4092</v>
          </cell>
          <cell r="B52" t="str">
            <v>4FC(Φ100)</v>
          </cell>
          <cell r="C52" t="str">
            <v>T=0.6  인력/오나:0.175/자갈:0.325/견질</v>
          </cell>
          <cell r="D52" t="str">
            <v>번화가2</v>
          </cell>
        </row>
        <row r="53">
          <cell r="A53">
            <v>4102</v>
          </cell>
          <cell r="B53" t="str">
            <v>4FC(Φ100)</v>
          </cell>
          <cell r="C53" t="str">
            <v>T=1.0  사리도/중기:0.8/견질</v>
          </cell>
          <cell r="D53" t="str">
            <v>번화가2</v>
          </cell>
        </row>
        <row r="54">
          <cell r="A54">
            <v>4014</v>
          </cell>
          <cell r="B54" t="str">
            <v>4FC(Φ100)</v>
          </cell>
          <cell r="C54" t="str">
            <v>T=1.0  AS:0.20/중기:0.6/견질</v>
          </cell>
          <cell r="D54" t="str">
            <v>야간</v>
          </cell>
        </row>
        <row r="55">
          <cell r="A55">
            <v>4024</v>
          </cell>
          <cell r="B55" t="str">
            <v>4FC(Φ100)</v>
          </cell>
          <cell r="C55" t="str">
            <v>T=1.0  AS:0.15/중기:0.65/견질</v>
          </cell>
          <cell r="D55" t="str">
            <v>야간</v>
          </cell>
        </row>
        <row r="56">
          <cell r="A56">
            <v>4034</v>
          </cell>
          <cell r="B56" t="str">
            <v>4FC(Φ100)</v>
          </cell>
          <cell r="C56" t="str">
            <v>T=1.0  CO:0.20/중기:0.6/견질</v>
          </cell>
          <cell r="D56" t="str">
            <v>야간</v>
          </cell>
        </row>
        <row r="57">
          <cell r="A57">
            <v>4044</v>
          </cell>
          <cell r="B57" t="str">
            <v>4FC(Φ100)</v>
          </cell>
          <cell r="C57" t="str">
            <v>T=1.0  CO:0.15/중기:0.65/견질</v>
          </cell>
          <cell r="D57" t="str">
            <v>야간</v>
          </cell>
        </row>
        <row r="58">
          <cell r="A58">
            <v>4054</v>
          </cell>
          <cell r="B58" t="str">
            <v>4FC(Φ100)</v>
          </cell>
          <cell r="C58" t="str">
            <v>T=0.6  인력/일반B:0.06/보통:0.44/견질</v>
          </cell>
          <cell r="D58" t="str">
            <v>야간</v>
          </cell>
        </row>
        <row r="59">
          <cell r="A59">
            <v>4064</v>
          </cell>
          <cell r="B59" t="str">
            <v>4FC(Φ100)</v>
          </cell>
          <cell r="C59" t="str">
            <v>T=0.6  인력/소고B:0.07/보통:0.43/견질</v>
          </cell>
          <cell r="D59" t="str">
            <v>야간</v>
          </cell>
        </row>
        <row r="60">
          <cell r="A60">
            <v>4074</v>
          </cell>
          <cell r="B60" t="str">
            <v>4FC(Φ100)</v>
          </cell>
          <cell r="C60" t="str">
            <v>T=0.6  인력/투수콘:0.05/자갈:0.45/견질</v>
          </cell>
          <cell r="D60" t="str">
            <v>야간</v>
          </cell>
        </row>
        <row r="61">
          <cell r="A61">
            <v>4084</v>
          </cell>
          <cell r="B61" t="str">
            <v>4FC(Φ100)</v>
          </cell>
          <cell r="C61" t="str">
            <v>T=0.6  인력/대리석:0.275/자갈:0.225/견질</v>
          </cell>
          <cell r="D61" t="str">
            <v>야간</v>
          </cell>
        </row>
        <row r="62">
          <cell r="A62">
            <v>4094</v>
          </cell>
          <cell r="B62" t="str">
            <v>4FC(Φ100)</v>
          </cell>
          <cell r="C62" t="str">
            <v>T=0.6  인력/오나:0.175/자갈:0.325/견질</v>
          </cell>
          <cell r="D62" t="str">
            <v>야간</v>
          </cell>
        </row>
        <row r="63">
          <cell r="A63">
            <v>4104</v>
          </cell>
          <cell r="B63" t="str">
            <v>4FC(Φ100)</v>
          </cell>
          <cell r="C63" t="str">
            <v>T=1.0  사리도/중기:0.8/견질</v>
          </cell>
          <cell r="D63" t="str">
            <v>야간</v>
          </cell>
        </row>
        <row r="64">
          <cell r="A64">
            <v>3011</v>
          </cell>
          <cell r="B64" t="str">
            <v>3FC(Φ100)</v>
          </cell>
          <cell r="C64" t="str">
            <v>T=1.0  AS:0.20/중기:0.6/견질</v>
          </cell>
          <cell r="D64" t="str">
            <v>보통지</v>
          </cell>
        </row>
        <row r="65">
          <cell r="A65">
            <v>3021</v>
          </cell>
          <cell r="B65" t="str">
            <v>3FC(Φ100)</v>
          </cell>
          <cell r="C65" t="str">
            <v>T=1.0  AS:0.15/중기:0.65/견질</v>
          </cell>
          <cell r="D65" t="str">
            <v>보통지</v>
          </cell>
        </row>
        <row r="66">
          <cell r="A66">
            <v>3031</v>
          </cell>
          <cell r="B66" t="str">
            <v>3FC(Φ100)</v>
          </cell>
          <cell r="C66" t="str">
            <v>T=1.0  CO:0.20/중기:0.6/견질</v>
          </cell>
          <cell r="D66" t="str">
            <v>보통지</v>
          </cell>
        </row>
        <row r="67">
          <cell r="A67">
            <v>3031</v>
          </cell>
          <cell r="B67" t="str">
            <v>3FC(Φ100)</v>
          </cell>
          <cell r="C67" t="str">
            <v>T=1.0  CO:0.15/중기:0.65/견질</v>
          </cell>
          <cell r="D67" t="str">
            <v>보통지</v>
          </cell>
        </row>
        <row r="68">
          <cell r="A68">
            <v>3051</v>
          </cell>
          <cell r="B68" t="str">
            <v>3FC(Φ100)</v>
          </cell>
          <cell r="C68" t="str">
            <v>T=0.6  인력/일반B:0.06/보통:0.44/견질</v>
          </cell>
          <cell r="D68" t="str">
            <v>보통지</v>
          </cell>
        </row>
        <row r="69">
          <cell r="A69">
            <v>3061</v>
          </cell>
          <cell r="B69" t="str">
            <v>3FC(Φ100)</v>
          </cell>
          <cell r="C69" t="str">
            <v>T=0.6  인력/소고B:0.07/보통:0.43/견질</v>
          </cell>
          <cell r="D69" t="str">
            <v>보통지</v>
          </cell>
        </row>
        <row r="70">
          <cell r="A70">
            <v>3071</v>
          </cell>
          <cell r="B70" t="str">
            <v>3FC(Φ100)</v>
          </cell>
          <cell r="C70" t="str">
            <v>T=0.6  인력/투수콘:0.05/자갈:0.45/견질</v>
          </cell>
          <cell r="D70" t="str">
            <v>보통지</v>
          </cell>
        </row>
        <row r="71">
          <cell r="A71">
            <v>3081</v>
          </cell>
          <cell r="B71" t="str">
            <v>3FC(Φ100)</v>
          </cell>
          <cell r="C71" t="str">
            <v>T=0.6  인력/대리석:0.275/자갈:0.225/견질</v>
          </cell>
          <cell r="D71" t="str">
            <v>보통지</v>
          </cell>
        </row>
        <row r="72">
          <cell r="A72">
            <v>3091</v>
          </cell>
          <cell r="B72" t="str">
            <v>3FC(Φ100)</v>
          </cell>
          <cell r="C72" t="str">
            <v>T=0.6  인력/오나:0.175/자갈:0.325/견질</v>
          </cell>
          <cell r="D72" t="str">
            <v>보통지</v>
          </cell>
        </row>
        <row r="73">
          <cell r="A73">
            <v>3101</v>
          </cell>
          <cell r="B73" t="str">
            <v>3FC(Φ100)</v>
          </cell>
          <cell r="C73" t="str">
            <v>T=0.6  인력/사리도/보통:0.5/견질</v>
          </cell>
          <cell r="D73" t="str">
            <v>보통지</v>
          </cell>
        </row>
        <row r="74">
          <cell r="A74">
            <v>3111</v>
          </cell>
          <cell r="B74" t="str">
            <v>3FC(Φ100)</v>
          </cell>
          <cell r="C74" t="str">
            <v>T=0.2  인력/투수콘:0.05/상월보강</v>
          </cell>
          <cell r="D74" t="str">
            <v>보통지</v>
          </cell>
        </row>
        <row r="75">
          <cell r="A75">
            <v>3121</v>
          </cell>
          <cell r="B75" t="str">
            <v>3FC(Φ100)</v>
          </cell>
          <cell r="C75" t="str">
            <v>압입공사 (FM공법:Φ300)</v>
          </cell>
          <cell r="D75" t="str">
            <v>보통지</v>
          </cell>
        </row>
        <row r="76">
          <cell r="A76">
            <v>3012</v>
          </cell>
          <cell r="B76" t="str">
            <v>3FC(Φ100)</v>
          </cell>
          <cell r="C76" t="str">
            <v>T=1.0  AS:0.20/중기:0.6/견질</v>
          </cell>
          <cell r="D76" t="str">
            <v>번화가2</v>
          </cell>
        </row>
        <row r="77">
          <cell r="A77">
            <v>3022</v>
          </cell>
          <cell r="B77" t="str">
            <v>3FC(Φ100)</v>
          </cell>
          <cell r="C77" t="str">
            <v>T=1.0  AS:0.15/중기:0.65/견질</v>
          </cell>
          <cell r="D77" t="str">
            <v>번화가2</v>
          </cell>
        </row>
        <row r="78">
          <cell r="A78">
            <v>3032</v>
          </cell>
          <cell r="B78" t="str">
            <v>3FC(Φ100)</v>
          </cell>
          <cell r="C78" t="str">
            <v>T=1.0  CO:0.20/중기:0.6/견질</v>
          </cell>
          <cell r="D78" t="str">
            <v>번화가2</v>
          </cell>
        </row>
        <row r="79">
          <cell r="A79">
            <v>3042</v>
          </cell>
          <cell r="B79" t="str">
            <v>3FC(Φ100)</v>
          </cell>
          <cell r="C79" t="str">
            <v>T=1.0  CO:0.15/중기:0.65/견질</v>
          </cell>
          <cell r="D79" t="str">
            <v>번화가2</v>
          </cell>
        </row>
        <row r="80">
          <cell r="A80">
            <v>3052</v>
          </cell>
          <cell r="B80" t="str">
            <v>3FC(Φ100)</v>
          </cell>
          <cell r="C80" t="str">
            <v>T=0.6  인력/일반B:0.06/보통:0.44/견질</v>
          </cell>
          <cell r="D80" t="str">
            <v>번화가2</v>
          </cell>
        </row>
        <row r="81">
          <cell r="A81">
            <v>3062</v>
          </cell>
          <cell r="B81" t="str">
            <v>3FC(Φ100)</v>
          </cell>
          <cell r="C81" t="str">
            <v>T=0.6  인력/소고B:0.07/보통:0.43/견질</v>
          </cell>
          <cell r="D81" t="str">
            <v>번화가2</v>
          </cell>
        </row>
        <row r="82">
          <cell r="A82">
            <v>3072</v>
          </cell>
          <cell r="B82" t="str">
            <v>3FC(Φ100)</v>
          </cell>
          <cell r="C82" t="str">
            <v>T=0.6  인력/투수콘:0.05/자갈:0.45/견질</v>
          </cell>
          <cell r="D82" t="str">
            <v>번화가2</v>
          </cell>
        </row>
        <row r="83">
          <cell r="A83">
            <v>3082</v>
          </cell>
          <cell r="B83" t="str">
            <v>3FC(Φ100)</v>
          </cell>
          <cell r="C83" t="str">
            <v>T=0.6  인력/대리석:0.275/자갈:0.225/견질</v>
          </cell>
          <cell r="D83" t="str">
            <v>번화가2</v>
          </cell>
        </row>
        <row r="84">
          <cell r="A84">
            <v>3092</v>
          </cell>
          <cell r="B84" t="str">
            <v>3FC(Φ100)</v>
          </cell>
          <cell r="C84" t="str">
            <v>T=0.6  인력/오나:0.175/자갈:0.325/견질</v>
          </cell>
          <cell r="D84" t="str">
            <v>번화가2</v>
          </cell>
        </row>
        <row r="85">
          <cell r="A85">
            <v>3102</v>
          </cell>
          <cell r="B85" t="str">
            <v>3FC(Φ100)</v>
          </cell>
          <cell r="C85" t="str">
            <v>T=0.6  인력/사리도/보통:0.5/견질</v>
          </cell>
          <cell r="D85" t="str">
            <v>번화가2</v>
          </cell>
        </row>
        <row r="86">
          <cell r="A86">
            <v>3112</v>
          </cell>
          <cell r="B86" t="str">
            <v>3FC(Φ100)</v>
          </cell>
          <cell r="C86" t="str">
            <v>T=0.2  인력/투수콘:0.05/상월보강</v>
          </cell>
          <cell r="D86" t="str">
            <v>번화가2</v>
          </cell>
        </row>
        <row r="87">
          <cell r="A87">
            <v>3122</v>
          </cell>
          <cell r="B87" t="str">
            <v>3FC(Φ100)</v>
          </cell>
          <cell r="C87" t="str">
            <v>압입공사 (FM공법:Φ300)</v>
          </cell>
          <cell r="D87" t="str">
            <v>번화가2</v>
          </cell>
        </row>
        <row r="88">
          <cell r="A88">
            <v>3014</v>
          </cell>
          <cell r="B88" t="str">
            <v>3FC(Φ100)</v>
          </cell>
          <cell r="C88" t="str">
            <v>T=1.0  AS:0.20/중기:0.6/견질</v>
          </cell>
          <cell r="D88" t="str">
            <v>야간</v>
          </cell>
        </row>
        <row r="89">
          <cell r="A89">
            <v>3024</v>
          </cell>
          <cell r="B89" t="str">
            <v>3FC(Φ100)</v>
          </cell>
          <cell r="C89" t="str">
            <v>T=1.0  AS:0.15/중기:0.65/견질</v>
          </cell>
          <cell r="D89" t="str">
            <v>야간</v>
          </cell>
        </row>
        <row r="90">
          <cell r="A90">
            <v>3034</v>
          </cell>
          <cell r="B90" t="str">
            <v>3FC(Φ100)</v>
          </cell>
          <cell r="C90" t="str">
            <v>T=1.0  CO:0.20/중기:0.6/견질</v>
          </cell>
          <cell r="D90" t="str">
            <v>야간</v>
          </cell>
        </row>
        <row r="91">
          <cell r="A91">
            <v>3044</v>
          </cell>
          <cell r="B91" t="str">
            <v>3FC(Φ100)</v>
          </cell>
          <cell r="C91" t="str">
            <v>T=1.0  CO:0.15/중기:0.65/견질</v>
          </cell>
          <cell r="D91" t="str">
            <v>야간</v>
          </cell>
        </row>
        <row r="92">
          <cell r="A92">
            <v>3054</v>
          </cell>
          <cell r="B92" t="str">
            <v>3FC(Φ100)</v>
          </cell>
          <cell r="C92" t="str">
            <v>T=0.6  인력/일반B:0.06/보통:0.44/견질</v>
          </cell>
          <cell r="D92" t="str">
            <v>야간</v>
          </cell>
        </row>
        <row r="93">
          <cell r="A93">
            <v>3064</v>
          </cell>
          <cell r="B93" t="str">
            <v>3FC(Φ100)</v>
          </cell>
          <cell r="C93" t="str">
            <v>T=0.6  인력/소고B:0.07/보통:0.43/견질</v>
          </cell>
          <cell r="D93" t="str">
            <v>야간</v>
          </cell>
        </row>
        <row r="94">
          <cell r="A94">
            <v>3074</v>
          </cell>
          <cell r="B94" t="str">
            <v>3FC(Φ100)</v>
          </cell>
          <cell r="C94" t="str">
            <v>T=0.6  인력/투수콘:0.05/자갈:0.45/견질</v>
          </cell>
          <cell r="D94" t="str">
            <v>야간</v>
          </cell>
        </row>
        <row r="95">
          <cell r="A95">
            <v>3084</v>
          </cell>
          <cell r="B95" t="str">
            <v>3FC(Φ100)</v>
          </cell>
          <cell r="C95" t="str">
            <v>T=0.6  인력/대리석:0.275/자갈:0.225/견질</v>
          </cell>
          <cell r="D95" t="str">
            <v>야간</v>
          </cell>
        </row>
        <row r="96">
          <cell r="A96">
            <v>3094</v>
          </cell>
          <cell r="B96" t="str">
            <v>3FC(Φ100)</v>
          </cell>
          <cell r="C96" t="str">
            <v>T=0.6  인력/오나:0.175/자갈:0.325/견질</v>
          </cell>
          <cell r="D96" t="str">
            <v>야간</v>
          </cell>
        </row>
        <row r="97">
          <cell r="A97">
            <v>3104</v>
          </cell>
          <cell r="B97" t="str">
            <v>3FC(Φ100)</v>
          </cell>
          <cell r="C97" t="str">
            <v>T=0.6  인력/사리도/보통:0.5/견질</v>
          </cell>
          <cell r="D97" t="str">
            <v>야간</v>
          </cell>
        </row>
        <row r="98">
          <cell r="A98">
            <v>3114</v>
          </cell>
          <cell r="B98" t="str">
            <v>3FC(Φ100)</v>
          </cell>
          <cell r="C98" t="str">
            <v>T=0.2  인력/투수콘:0.05/상월보강</v>
          </cell>
          <cell r="D98" t="str">
            <v>야간</v>
          </cell>
        </row>
        <row r="99">
          <cell r="A99">
            <v>3124</v>
          </cell>
          <cell r="B99" t="str">
            <v>3FC(Φ100)</v>
          </cell>
          <cell r="C99" t="str">
            <v>압입공사 (FM공법:Φ300)</v>
          </cell>
          <cell r="D99" t="str">
            <v>야간</v>
          </cell>
        </row>
        <row r="100">
          <cell r="A100">
            <v>2011</v>
          </cell>
          <cell r="B100" t="str">
            <v>2FC(Φ100)</v>
          </cell>
          <cell r="C100" t="str">
            <v>T=1.0  AS:0.20/중기:0.6/견질</v>
          </cell>
          <cell r="D100" t="str">
            <v>보통지</v>
          </cell>
        </row>
        <row r="101">
          <cell r="A101">
            <v>2021</v>
          </cell>
          <cell r="B101" t="str">
            <v>2FC(Φ100)</v>
          </cell>
          <cell r="C101" t="str">
            <v>T=1.0  AS:0.15/중기:0.65/견질</v>
          </cell>
          <cell r="D101" t="str">
            <v>보통지</v>
          </cell>
        </row>
        <row r="102">
          <cell r="A102">
            <v>2021</v>
          </cell>
          <cell r="B102" t="str">
            <v>2FC(Φ100)</v>
          </cell>
          <cell r="C102" t="str">
            <v>T=1.0  CO:0.20/중기:0.6/견질</v>
          </cell>
          <cell r="D102" t="str">
            <v>보통지</v>
          </cell>
        </row>
        <row r="103">
          <cell r="A103">
            <v>2021</v>
          </cell>
          <cell r="B103" t="str">
            <v>2FC(Φ100)</v>
          </cell>
          <cell r="C103" t="str">
            <v>T=1.0  CO:0.15/중기:0.65/견질</v>
          </cell>
          <cell r="D103" t="str">
            <v>보통지</v>
          </cell>
        </row>
        <row r="104">
          <cell r="A104">
            <v>2051</v>
          </cell>
          <cell r="B104" t="str">
            <v>2FC(Φ100)</v>
          </cell>
          <cell r="C104" t="str">
            <v>T=0.6  인력/일반B:0.06/보통:0.44/견질</v>
          </cell>
          <cell r="D104" t="str">
            <v>보통지</v>
          </cell>
        </row>
        <row r="105">
          <cell r="A105">
            <v>2061</v>
          </cell>
          <cell r="B105" t="str">
            <v>2FC(Φ100)</v>
          </cell>
          <cell r="C105" t="str">
            <v>T=0.6  인력/소고B:0.07/보통:0.43/견질</v>
          </cell>
          <cell r="D105" t="str">
            <v>보통지</v>
          </cell>
        </row>
        <row r="106">
          <cell r="A106">
            <v>2071</v>
          </cell>
          <cell r="B106" t="str">
            <v>2FC(Φ100)</v>
          </cell>
          <cell r="C106" t="str">
            <v>T=0.6  인력/투수콘:0.05/자갈:0.45/견질</v>
          </cell>
          <cell r="D106" t="str">
            <v>보통지</v>
          </cell>
        </row>
        <row r="107">
          <cell r="A107">
            <v>2081</v>
          </cell>
          <cell r="B107" t="str">
            <v>2FC(Φ100)</v>
          </cell>
          <cell r="C107" t="str">
            <v>T=0.6  인력/대리석:0.275/자갈:0.225/견질</v>
          </cell>
          <cell r="D107" t="str">
            <v>보통지</v>
          </cell>
        </row>
        <row r="108">
          <cell r="A108">
            <v>2091</v>
          </cell>
          <cell r="B108" t="str">
            <v>2FC(Φ100)</v>
          </cell>
          <cell r="C108" t="str">
            <v>T=0.6  인력/오나:0.175/자갈:0.325/견질</v>
          </cell>
          <cell r="D108" t="str">
            <v>보통지</v>
          </cell>
        </row>
        <row r="109">
          <cell r="A109">
            <v>2101</v>
          </cell>
          <cell r="B109" t="str">
            <v>2FC(Φ100)</v>
          </cell>
          <cell r="C109" t="str">
            <v>T=1.0  사리도/중기:0.8/견질</v>
          </cell>
          <cell r="D109" t="str">
            <v>보통지</v>
          </cell>
        </row>
        <row r="110">
          <cell r="A110">
            <v>2111</v>
          </cell>
          <cell r="B110" t="str">
            <v>2FC(Φ100)</v>
          </cell>
          <cell r="C110" t="str">
            <v>T=0.6  인력/사리도/보통:0.5/견질</v>
          </cell>
          <cell r="D110" t="str">
            <v>보통지</v>
          </cell>
        </row>
        <row r="111">
          <cell r="A111">
            <v>2012</v>
          </cell>
          <cell r="B111" t="str">
            <v>2FC(Φ100)</v>
          </cell>
          <cell r="C111" t="str">
            <v>T=1.0  AS:0.20/중기:0.6/견질</v>
          </cell>
          <cell r="D111" t="str">
            <v>번화가2</v>
          </cell>
        </row>
        <row r="112">
          <cell r="A112">
            <v>2022</v>
          </cell>
          <cell r="B112" t="str">
            <v>2FC(Φ100)</v>
          </cell>
          <cell r="C112" t="str">
            <v>T=1.0  AS:0.15/중기:0.65/견질</v>
          </cell>
          <cell r="D112" t="str">
            <v>번화가2</v>
          </cell>
        </row>
        <row r="113">
          <cell r="A113">
            <v>2032</v>
          </cell>
          <cell r="B113" t="str">
            <v>2FC(Φ100)</v>
          </cell>
          <cell r="C113" t="str">
            <v>T=1.0  CO:0.20/중기:0.6/견질</v>
          </cell>
          <cell r="D113" t="str">
            <v>번화가2</v>
          </cell>
        </row>
        <row r="114">
          <cell r="A114">
            <v>2042</v>
          </cell>
          <cell r="B114" t="str">
            <v>2FC(Φ100)</v>
          </cell>
          <cell r="C114" t="str">
            <v>T=1.0  CO:0.15/중기:0.65/견질</v>
          </cell>
          <cell r="D114" t="str">
            <v>번화가2</v>
          </cell>
        </row>
        <row r="115">
          <cell r="A115">
            <v>2052</v>
          </cell>
          <cell r="B115" t="str">
            <v>2FC(Φ100)</v>
          </cell>
          <cell r="C115" t="str">
            <v>T=0.6  인력/일반B:0.06/보통:0.44/견질</v>
          </cell>
          <cell r="D115" t="str">
            <v>번화가2</v>
          </cell>
        </row>
        <row r="116">
          <cell r="A116">
            <v>2062</v>
          </cell>
          <cell r="B116" t="str">
            <v>2FC(Φ100)</v>
          </cell>
          <cell r="C116" t="str">
            <v>T=0.6  인력/소고B:0.07/보통:0.43/견질</v>
          </cell>
          <cell r="D116" t="str">
            <v>번화가2</v>
          </cell>
        </row>
        <row r="117">
          <cell r="A117">
            <v>2072</v>
          </cell>
          <cell r="B117" t="str">
            <v>2FC(Φ100)</v>
          </cell>
          <cell r="C117" t="str">
            <v>T=0.6  인력/투수콘:0.05/자갈:0.45/견질</v>
          </cell>
          <cell r="D117" t="str">
            <v>번화가2</v>
          </cell>
        </row>
        <row r="118">
          <cell r="A118">
            <v>2082</v>
          </cell>
          <cell r="B118" t="str">
            <v>2FC(Φ100)</v>
          </cell>
          <cell r="C118" t="str">
            <v>T=0.6  인력/대리석:0.275/자갈:0.225/견질</v>
          </cell>
          <cell r="D118" t="str">
            <v>번화가2</v>
          </cell>
        </row>
        <row r="119">
          <cell r="A119">
            <v>2092</v>
          </cell>
          <cell r="B119" t="str">
            <v>2FC(Φ100)</v>
          </cell>
          <cell r="C119" t="str">
            <v>T=0.6  인력/오나:0.175/자갈:0.325/견질</v>
          </cell>
          <cell r="D119" t="str">
            <v>번화가2</v>
          </cell>
        </row>
        <row r="120">
          <cell r="A120">
            <v>2102</v>
          </cell>
          <cell r="B120" t="str">
            <v>2FC(Φ100)</v>
          </cell>
          <cell r="C120" t="str">
            <v>T=1.0  사리도/중기:0.8/견질</v>
          </cell>
          <cell r="D120" t="str">
            <v>번화가2</v>
          </cell>
        </row>
        <row r="121">
          <cell r="A121">
            <v>2014</v>
          </cell>
          <cell r="B121" t="str">
            <v>2FC(Φ100)</v>
          </cell>
          <cell r="C121" t="str">
            <v>T=1.0  AS:0.20/중기:0.6/견질</v>
          </cell>
          <cell r="D121" t="str">
            <v>야간</v>
          </cell>
        </row>
        <row r="122">
          <cell r="A122">
            <v>2024</v>
          </cell>
          <cell r="B122" t="str">
            <v>2FC(Φ100)</v>
          </cell>
          <cell r="C122" t="str">
            <v>T=1.0  AS:0.15/중기:0.65/견질</v>
          </cell>
          <cell r="D122" t="str">
            <v>야간</v>
          </cell>
        </row>
        <row r="123">
          <cell r="A123">
            <v>2034</v>
          </cell>
          <cell r="B123" t="str">
            <v>2FC(Φ100)</v>
          </cell>
          <cell r="C123" t="str">
            <v>T=1.0  CO:0.20/중기:0.6/견질</v>
          </cell>
          <cell r="D123" t="str">
            <v>야간</v>
          </cell>
        </row>
        <row r="124">
          <cell r="A124">
            <v>2044</v>
          </cell>
          <cell r="B124" t="str">
            <v>2FC(Φ100)</v>
          </cell>
          <cell r="C124" t="str">
            <v>T=1.0  CO:0.15/중기:0.65/견질</v>
          </cell>
          <cell r="D124" t="str">
            <v>야간</v>
          </cell>
        </row>
        <row r="125">
          <cell r="A125">
            <v>2054</v>
          </cell>
          <cell r="B125" t="str">
            <v>2FC(Φ100)</v>
          </cell>
          <cell r="C125" t="str">
            <v>T=0.6  인력/일반B:0.06/보통:0.44/견질</v>
          </cell>
          <cell r="D125" t="str">
            <v>야간</v>
          </cell>
        </row>
        <row r="126">
          <cell r="A126">
            <v>2064</v>
          </cell>
          <cell r="B126" t="str">
            <v>2FC(Φ100)</v>
          </cell>
          <cell r="C126" t="str">
            <v>T=0.6  인력/소고B:0.07/보통:0.43/견질</v>
          </cell>
          <cell r="D126" t="str">
            <v>야간</v>
          </cell>
        </row>
        <row r="127">
          <cell r="A127">
            <v>2074</v>
          </cell>
          <cell r="B127" t="str">
            <v>2FC(Φ100)</v>
          </cell>
          <cell r="C127" t="str">
            <v>T=0.6  인력/투수콘:0.05/자갈:0.45/견질</v>
          </cell>
          <cell r="D127" t="str">
            <v>야간</v>
          </cell>
        </row>
        <row r="128">
          <cell r="A128">
            <v>2084</v>
          </cell>
          <cell r="B128" t="str">
            <v>2FC(Φ100)</v>
          </cell>
          <cell r="C128" t="str">
            <v>T=0.6  인력/대리석:0.275/자갈:0.225/견질</v>
          </cell>
          <cell r="D128" t="str">
            <v>야간</v>
          </cell>
        </row>
        <row r="129">
          <cell r="A129">
            <v>2094</v>
          </cell>
          <cell r="B129" t="str">
            <v>2FC(Φ100)</v>
          </cell>
          <cell r="C129" t="str">
            <v>T=0.6  인력/오나:0.175/자갈:0.325/견질</v>
          </cell>
          <cell r="D129" t="str">
            <v>야간</v>
          </cell>
        </row>
        <row r="130">
          <cell r="A130">
            <v>2104</v>
          </cell>
          <cell r="B130" t="str">
            <v>2FC(Φ100)</v>
          </cell>
          <cell r="C130" t="str">
            <v>T=1.0  사리도/중기:0.8/견질</v>
          </cell>
          <cell r="D130" t="str">
            <v>야간</v>
          </cell>
        </row>
        <row r="131">
          <cell r="A131">
            <v>1011</v>
          </cell>
          <cell r="B131" t="str">
            <v>1FC(Φ100)</v>
          </cell>
          <cell r="C131" t="str">
            <v>T=1.0  AS:0.20/중기:0.6/견질</v>
          </cell>
          <cell r="D131" t="str">
            <v>보통지</v>
          </cell>
        </row>
        <row r="132">
          <cell r="A132">
            <v>1011</v>
          </cell>
          <cell r="B132" t="str">
            <v>1FC(Φ100)</v>
          </cell>
          <cell r="C132" t="str">
            <v>T=1.0  AS:0.15/중기:0.65/견질</v>
          </cell>
          <cell r="D132" t="str">
            <v>보통지</v>
          </cell>
        </row>
        <row r="133">
          <cell r="A133">
            <v>1011</v>
          </cell>
          <cell r="B133" t="str">
            <v>1FC(Φ100)</v>
          </cell>
          <cell r="C133" t="str">
            <v>T=1.0  CO:0.20/중기:0.6/견질</v>
          </cell>
          <cell r="D133" t="str">
            <v>보통지</v>
          </cell>
        </row>
        <row r="134">
          <cell r="A134">
            <v>1011</v>
          </cell>
          <cell r="B134" t="str">
            <v>1FC(Φ100)</v>
          </cell>
          <cell r="C134" t="str">
            <v>T=1.0  CO:0.15/중기:0.65/견질</v>
          </cell>
          <cell r="D134" t="str">
            <v>보통지</v>
          </cell>
        </row>
        <row r="135">
          <cell r="A135">
            <v>1051</v>
          </cell>
          <cell r="B135" t="str">
            <v>1FC(Φ100)</v>
          </cell>
          <cell r="C135" t="str">
            <v>T=0.6  인력/일반B:0.06/보통:0.44/견질</v>
          </cell>
          <cell r="D135" t="str">
            <v>보통지</v>
          </cell>
        </row>
        <row r="136">
          <cell r="A136">
            <v>1061</v>
          </cell>
          <cell r="B136" t="str">
            <v>1FC(Φ100)</v>
          </cell>
          <cell r="C136" t="str">
            <v>T=0.6  인력/소고B:0.07/보통:0.43/견질</v>
          </cell>
          <cell r="D136" t="str">
            <v>보통지</v>
          </cell>
        </row>
        <row r="137">
          <cell r="A137">
            <v>1071</v>
          </cell>
          <cell r="B137" t="str">
            <v>1FC(Φ100)</v>
          </cell>
          <cell r="C137" t="str">
            <v>T=0.6  인력/투수콘:0.05/자갈:0.45/견질</v>
          </cell>
          <cell r="D137" t="str">
            <v>보통지</v>
          </cell>
        </row>
        <row r="138">
          <cell r="A138">
            <v>1081</v>
          </cell>
          <cell r="B138" t="str">
            <v>1FC(Φ100)</v>
          </cell>
          <cell r="C138" t="str">
            <v>T=0.6  인력/대리석:0.275/자갈:0.225/견질</v>
          </cell>
          <cell r="D138" t="str">
            <v>보통지</v>
          </cell>
        </row>
        <row r="139">
          <cell r="A139">
            <v>1091</v>
          </cell>
          <cell r="B139" t="str">
            <v>1FC(Φ100)</v>
          </cell>
          <cell r="C139" t="str">
            <v>T=0.6  인력/오나:0.175/자갈:0.325/견질</v>
          </cell>
          <cell r="D139" t="str">
            <v>보통지</v>
          </cell>
        </row>
        <row r="140">
          <cell r="A140">
            <v>1101</v>
          </cell>
          <cell r="B140" t="str">
            <v>1FC(Φ100)</v>
          </cell>
          <cell r="C140" t="str">
            <v>T=1.0  사리도/중기:0.8/견질</v>
          </cell>
          <cell r="D140" t="str">
            <v>보통지</v>
          </cell>
        </row>
        <row r="141">
          <cell r="A141">
            <v>1111</v>
          </cell>
          <cell r="B141" t="str">
            <v>1FC(Φ100)</v>
          </cell>
          <cell r="C141" t="str">
            <v>동시굴착</v>
          </cell>
          <cell r="D141" t="str">
            <v>보통지</v>
          </cell>
        </row>
        <row r="142">
          <cell r="A142">
            <v>1012</v>
          </cell>
          <cell r="B142" t="str">
            <v>1FC(Φ100)</v>
          </cell>
          <cell r="C142" t="str">
            <v>T=1.0  AS:0.20/중기:0.6/견질</v>
          </cell>
          <cell r="D142" t="str">
            <v>번화가2</v>
          </cell>
        </row>
        <row r="143">
          <cell r="A143">
            <v>1022</v>
          </cell>
          <cell r="B143" t="str">
            <v>1FC(Φ100)</v>
          </cell>
          <cell r="C143" t="str">
            <v>T=1.0  AS:0.15/중기:0.65/견질</v>
          </cell>
          <cell r="D143" t="str">
            <v>번화가2</v>
          </cell>
        </row>
        <row r="144">
          <cell r="A144">
            <v>1032</v>
          </cell>
          <cell r="B144" t="str">
            <v>1FC(Φ100)</v>
          </cell>
          <cell r="C144" t="str">
            <v>T=1.0  CO:0.20/중기:0.6/견질</v>
          </cell>
          <cell r="D144" t="str">
            <v>번화가2</v>
          </cell>
        </row>
        <row r="145">
          <cell r="A145">
            <v>1042</v>
          </cell>
          <cell r="B145" t="str">
            <v>1FC(Φ100)</v>
          </cell>
          <cell r="C145" t="str">
            <v>T=1.0  CO:0.15/중기:0.65/견질</v>
          </cell>
          <cell r="D145" t="str">
            <v>번화가2</v>
          </cell>
        </row>
        <row r="146">
          <cell r="A146">
            <v>1052</v>
          </cell>
          <cell r="B146" t="str">
            <v>1FC(Φ100)</v>
          </cell>
          <cell r="C146" t="str">
            <v>T=0.6  인력/일반B:0.06/보통:0.44/견질</v>
          </cell>
          <cell r="D146" t="str">
            <v>번화가2</v>
          </cell>
        </row>
        <row r="147">
          <cell r="A147">
            <v>1062</v>
          </cell>
          <cell r="B147" t="str">
            <v>1FC(Φ100)</v>
          </cell>
          <cell r="C147" t="str">
            <v>T=0.6  인력/소고B:0.07/보통:0.43/견질</v>
          </cell>
          <cell r="D147" t="str">
            <v>번화가2</v>
          </cell>
        </row>
        <row r="148">
          <cell r="A148">
            <v>1072</v>
          </cell>
          <cell r="B148" t="str">
            <v>1FC(Φ100)</v>
          </cell>
          <cell r="C148" t="str">
            <v>T=0.6  인력/투수콘:0.05/자갈:0.45/견질</v>
          </cell>
          <cell r="D148" t="str">
            <v>번화가2</v>
          </cell>
        </row>
        <row r="149">
          <cell r="A149">
            <v>1082</v>
          </cell>
          <cell r="B149" t="str">
            <v>1FC(Φ100)</v>
          </cell>
          <cell r="C149" t="str">
            <v>T=0.6  인력/대리석:0.275/자갈:0.225/견질</v>
          </cell>
          <cell r="D149" t="str">
            <v>번화가2</v>
          </cell>
        </row>
        <row r="150">
          <cell r="A150">
            <v>1092</v>
          </cell>
          <cell r="B150" t="str">
            <v>1FC(Φ100)</v>
          </cell>
          <cell r="C150" t="str">
            <v>T=0.6  인력/오나:0.175/자갈:0.325/견질</v>
          </cell>
          <cell r="D150" t="str">
            <v>번화가2</v>
          </cell>
        </row>
        <row r="151">
          <cell r="A151">
            <v>1102</v>
          </cell>
          <cell r="B151" t="str">
            <v>1FC(Φ100)</v>
          </cell>
          <cell r="C151" t="str">
            <v>T=1.0  사리도/중기:0.8/견질</v>
          </cell>
          <cell r="D151" t="str">
            <v>번화가2</v>
          </cell>
        </row>
        <row r="152">
          <cell r="A152">
            <v>1112</v>
          </cell>
          <cell r="B152" t="str">
            <v>1FC(Φ100)</v>
          </cell>
          <cell r="C152" t="str">
            <v>동시굴착</v>
          </cell>
          <cell r="D152" t="str">
            <v>번화가2</v>
          </cell>
        </row>
        <row r="153">
          <cell r="A153">
            <v>1014</v>
          </cell>
          <cell r="B153" t="str">
            <v>1FC(Φ100)</v>
          </cell>
          <cell r="C153" t="str">
            <v>T=1.0  AS:0.20/중기:0.6/견질</v>
          </cell>
          <cell r="D153" t="str">
            <v>야간</v>
          </cell>
        </row>
        <row r="154">
          <cell r="A154">
            <v>1024</v>
          </cell>
          <cell r="B154" t="str">
            <v>1FC(Φ100)</v>
          </cell>
          <cell r="C154" t="str">
            <v>T=1.0  AS:0.15/중기:0.65/견질</v>
          </cell>
          <cell r="D154" t="str">
            <v>야간</v>
          </cell>
        </row>
        <row r="155">
          <cell r="A155">
            <v>1034</v>
          </cell>
          <cell r="B155" t="str">
            <v>1FC(Φ100)</v>
          </cell>
          <cell r="C155" t="str">
            <v>T=1.0  CO:0.20/중기:0.6/견질</v>
          </cell>
          <cell r="D155" t="str">
            <v>야간</v>
          </cell>
        </row>
        <row r="156">
          <cell r="A156">
            <v>1044</v>
          </cell>
          <cell r="B156" t="str">
            <v>1FC(Φ100)</v>
          </cell>
          <cell r="C156" t="str">
            <v>T=1.0  CO:0.15/중기:0.65/견질</v>
          </cell>
          <cell r="D156" t="str">
            <v>야간</v>
          </cell>
        </row>
        <row r="157">
          <cell r="A157">
            <v>1054</v>
          </cell>
          <cell r="B157" t="str">
            <v>1FC(Φ100)</v>
          </cell>
          <cell r="C157" t="str">
            <v>T=0.6  인력/일반B:0.06/보통:0.44/견질</v>
          </cell>
          <cell r="D157" t="str">
            <v>야간</v>
          </cell>
        </row>
        <row r="158">
          <cell r="A158">
            <v>1064</v>
          </cell>
          <cell r="B158" t="str">
            <v>1FC(Φ100)</v>
          </cell>
          <cell r="C158" t="str">
            <v>T=0.6  인력/소고B:0.07/보통:0.43/견질</v>
          </cell>
          <cell r="D158" t="str">
            <v>야간</v>
          </cell>
        </row>
        <row r="159">
          <cell r="A159">
            <v>1074</v>
          </cell>
          <cell r="B159" t="str">
            <v>1FC(Φ100)</v>
          </cell>
          <cell r="C159" t="str">
            <v>T=0.6  인력/투수콘:0.05/자갈:0.45/견질</v>
          </cell>
          <cell r="D159" t="str">
            <v>야간</v>
          </cell>
        </row>
        <row r="160">
          <cell r="A160">
            <v>1084</v>
          </cell>
          <cell r="B160" t="str">
            <v>1FC(Φ100)</v>
          </cell>
          <cell r="C160" t="str">
            <v>T=0.6  인력/대리석:0.275/자갈:0.225/견질</v>
          </cell>
          <cell r="D160" t="str">
            <v>야간</v>
          </cell>
        </row>
        <row r="161">
          <cell r="A161">
            <v>1094</v>
          </cell>
          <cell r="B161" t="str">
            <v>1FC(Φ100)</v>
          </cell>
          <cell r="C161" t="str">
            <v>T=0.6  인력/오나:0.175/자갈:0.325/견질</v>
          </cell>
          <cell r="D161" t="str">
            <v>야간</v>
          </cell>
        </row>
        <row r="162">
          <cell r="A162">
            <v>1104</v>
          </cell>
          <cell r="B162" t="str">
            <v>1FC(Φ100)</v>
          </cell>
          <cell r="C162" t="str">
            <v>T=1.0  사리도/중기:0.8/견질</v>
          </cell>
          <cell r="D162" t="str">
            <v>야간</v>
          </cell>
        </row>
        <row r="163">
          <cell r="A163">
            <v>1114</v>
          </cell>
          <cell r="B163" t="str">
            <v>1FC(Φ100)</v>
          </cell>
          <cell r="C163" t="str">
            <v>동시굴착</v>
          </cell>
          <cell r="D163" t="str">
            <v>야간</v>
          </cell>
        </row>
        <row r="164">
          <cell r="A164">
            <v>1094</v>
          </cell>
          <cell r="B164" t="str">
            <v>1FC(Φ100)</v>
          </cell>
          <cell r="C164" t="str">
            <v>T=0.6  인력/오나:0.175/자갈:0.325/견질</v>
          </cell>
          <cell r="D164" t="str">
            <v>야간</v>
          </cell>
        </row>
        <row r="165">
          <cell r="A165">
            <v>1104</v>
          </cell>
          <cell r="B165" t="str">
            <v>1FC(Φ100)</v>
          </cell>
          <cell r="C165" t="str">
            <v>T=1.0  사리도/중기:0.8/견질</v>
          </cell>
          <cell r="D165" t="str">
            <v>야간</v>
          </cell>
        </row>
        <row r="166">
          <cell r="A166">
            <v>1114</v>
          </cell>
          <cell r="B166" t="str">
            <v>1FC(Φ100)</v>
          </cell>
          <cell r="C166" t="str">
            <v>동시굴착</v>
          </cell>
          <cell r="D166" t="str">
            <v>야간</v>
          </cell>
        </row>
        <row r="199">
          <cell r="A199">
            <v>13011</v>
          </cell>
          <cell r="B199" t="str">
            <v>직선형3호</v>
          </cell>
          <cell r="C199" t="str">
            <v xml:space="preserve">  AS:0.20/중기:0.6/견질</v>
          </cell>
          <cell r="D199" t="str">
            <v>보통지</v>
          </cell>
        </row>
        <row r="200">
          <cell r="A200">
            <v>13021</v>
          </cell>
          <cell r="B200" t="str">
            <v>직선형3호</v>
          </cell>
          <cell r="C200" t="str">
            <v xml:space="preserve">  AS:0.15/중기:0.65/견질</v>
          </cell>
          <cell r="D200" t="str">
            <v>보통지</v>
          </cell>
        </row>
        <row r="201">
          <cell r="A201">
            <v>13031</v>
          </cell>
          <cell r="B201" t="str">
            <v>직선형3호</v>
          </cell>
          <cell r="C201" t="str">
            <v xml:space="preserve">  CO:0.20/중기:0.6/견질</v>
          </cell>
          <cell r="D201" t="str">
            <v>보통지</v>
          </cell>
        </row>
        <row r="202">
          <cell r="A202">
            <v>13041</v>
          </cell>
          <cell r="B202" t="str">
            <v>직선형3호</v>
          </cell>
          <cell r="C202" t="str">
            <v xml:space="preserve">  CO:0.15/중기:0.65/견질</v>
          </cell>
          <cell r="D202" t="str">
            <v>보통지</v>
          </cell>
        </row>
        <row r="203">
          <cell r="A203">
            <v>13051</v>
          </cell>
          <cell r="B203" t="str">
            <v>직선형3호</v>
          </cell>
          <cell r="C203" t="str">
            <v xml:space="preserve">  인력/일반B:0.06/보통:0.44/견질</v>
          </cell>
          <cell r="D203" t="str">
            <v>보통지</v>
          </cell>
        </row>
        <row r="204">
          <cell r="A204">
            <v>13061</v>
          </cell>
          <cell r="B204" t="str">
            <v>직선형3호</v>
          </cell>
          <cell r="C204" t="str">
            <v xml:space="preserve"> 인력/소고B:0.07/보통:0.43/견질</v>
          </cell>
          <cell r="D204" t="str">
            <v>보통지</v>
          </cell>
        </row>
        <row r="205">
          <cell r="A205">
            <v>13071</v>
          </cell>
          <cell r="B205" t="str">
            <v>직선형3호</v>
          </cell>
          <cell r="C205" t="str">
            <v xml:space="preserve">  인력/투수콘:0.05/자갈:0.45/견질</v>
          </cell>
          <cell r="D205" t="str">
            <v>보통지</v>
          </cell>
        </row>
        <row r="206">
          <cell r="A206">
            <v>13081</v>
          </cell>
          <cell r="B206" t="str">
            <v>직선형3호</v>
          </cell>
          <cell r="C206" t="str">
            <v xml:space="preserve">  인력/대리석:0.275/자갈:0.225/견질</v>
          </cell>
          <cell r="D206" t="str">
            <v>보통지</v>
          </cell>
        </row>
        <row r="207">
          <cell r="A207">
            <v>13091</v>
          </cell>
          <cell r="B207" t="str">
            <v>직선형3호</v>
          </cell>
          <cell r="C207" t="str">
            <v xml:space="preserve"> 인력/오나:0.175/자갈:0.325/견질</v>
          </cell>
          <cell r="D207" t="str">
            <v>보통지</v>
          </cell>
        </row>
        <row r="208">
          <cell r="A208">
            <v>13101</v>
          </cell>
          <cell r="B208" t="str">
            <v>직선형3호</v>
          </cell>
          <cell r="C208" t="str">
            <v>사리도/중기:0.8/견질</v>
          </cell>
          <cell r="D208" t="str">
            <v>보통지</v>
          </cell>
        </row>
        <row r="209">
          <cell r="A209">
            <v>13012</v>
          </cell>
          <cell r="B209" t="str">
            <v>직선형3호</v>
          </cell>
          <cell r="C209" t="str">
            <v xml:space="preserve">  AS:0.20/중기:0.6/견질</v>
          </cell>
          <cell r="D209" t="str">
            <v>번화가2</v>
          </cell>
        </row>
        <row r="210">
          <cell r="A210">
            <v>13022</v>
          </cell>
          <cell r="B210" t="str">
            <v>직선형3호</v>
          </cell>
          <cell r="C210" t="str">
            <v xml:space="preserve">  AS:0.15/중기:0.65/견질</v>
          </cell>
          <cell r="D210" t="str">
            <v>번화가2</v>
          </cell>
        </row>
        <row r="211">
          <cell r="A211">
            <v>13032</v>
          </cell>
          <cell r="B211" t="str">
            <v>직선형3호</v>
          </cell>
          <cell r="C211" t="str">
            <v xml:space="preserve">  CO:0.20/중기:0.6/견질</v>
          </cell>
          <cell r="D211" t="str">
            <v>번화가2</v>
          </cell>
        </row>
        <row r="212">
          <cell r="A212">
            <v>13042</v>
          </cell>
          <cell r="B212" t="str">
            <v>직선형3호</v>
          </cell>
          <cell r="C212" t="str">
            <v xml:space="preserve">  CO:0.15/중기:0.65/견질</v>
          </cell>
          <cell r="D212" t="str">
            <v>번화가2</v>
          </cell>
        </row>
        <row r="213">
          <cell r="A213">
            <v>13052</v>
          </cell>
          <cell r="B213" t="str">
            <v>직선형3호</v>
          </cell>
          <cell r="C213" t="str">
            <v xml:space="preserve">  인력/일반B:0.06/보통:0.44/견질</v>
          </cell>
          <cell r="D213" t="str">
            <v>번화가2</v>
          </cell>
        </row>
        <row r="214">
          <cell r="A214">
            <v>13062</v>
          </cell>
          <cell r="B214" t="str">
            <v>직선형3호</v>
          </cell>
          <cell r="C214" t="str">
            <v xml:space="preserve"> 인력/소고B:0.07/보통:0.43/견질</v>
          </cell>
          <cell r="D214" t="str">
            <v>번화가2</v>
          </cell>
        </row>
        <row r="215">
          <cell r="A215">
            <v>13072</v>
          </cell>
          <cell r="B215" t="str">
            <v>직선형3호</v>
          </cell>
          <cell r="C215" t="str">
            <v xml:space="preserve">  인력/투수콘:0.05/자갈:0.45/견질</v>
          </cell>
          <cell r="D215" t="str">
            <v>번화가2</v>
          </cell>
        </row>
        <row r="216">
          <cell r="A216">
            <v>13082</v>
          </cell>
          <cell r="B216" t="str">
            <v>직선형3호</v>
          </cell>
          <cell r="C216" t="str">
            <v xml:space="preserve">  인력/대리석:0.275/자갈:0.225/견질</v>
          </cell>
          <cell r="D216" t="str">
            <v>번화가2</v>
          </cell>
        </row>
        <row r="217">
          <cell r="A217">
            <v>13092</v>
          </cell>
          <cell r="B217" t="str">
            <v>직선형3호</v>
          </cell>
          <cell r="C217" t="str">
            <v xml:space="preserve"> 인력/오나:0.175/자갈:0.325/견질</v>
          </cell>
          <cell r="D217" t="str">
            <v>번화가2</v>
          </cell>
        </row>
        <row r="218">
          <cell r="A218">
            <v>13102</v>
          </cell>
          <cell r="B218" t="str">
            <v>직선형3호</v>
          </cell>
          <cell r="C218" t="str">
            <v>사리도/중기:0.8/견질</v>
          </cell>
          <cell r="D218" t="str">
            <v>번화가2</v>
          </cell>
        </row>
        <row r="219">
          <cell r="A219">
            <v>13014</v>
          </cell>
          <cell r="B219" t="str">
            <v>직선형3호</v>
          </cell>
          <cell r="C219" t="str">
            <v xml:space="preserve">  AS:0.20/중기:0.6/견질</v>
          </cell>
          <cell r="D219" t="str">
            <v>야간</v>
          </cell>
        </row>
        <row r="220">
          <cell r="A220">
            <v>13024</v>
          </cell>
          <cell r="B220" t="str">
            <v>직선형3호</v>
          </cell>
          <cell r="C220" t="str">
            <v xml:space="preserve">  AS:0.15/중기:0.65/견질</v>
          </cell>
          <cell r="D220" t="str">
            <v>야간</v>
          </cell>
        </row>
        <row r="221">
          <cell r="A221">
            <v>13034</v>
          </cell>
          <cell r="B221" t="str">
            <v>직선형3호</v>
          </cell>
          <cell r="C221" t="str">
            <v xml:space="preserve">  CO:0.20/중기:0.6/견질</v>
          </cell>
          <cell r="D221" t="str">
            <v>야간</v>
          </cell>
        </row>
        <row r="222">
          <cell r="A222">
            <v>13044</v>
          </cell>
          <cell r="B222" t="str">
            <v>직선형3호</v>
          </cell>
          <cell r="C222" t="str">
            <v xml:space="preserve">  CO:0.15/중기:0.65/견질</v>
          </cell>
          <cell r="D222" t="str">
            <v>야간</v>
          </cell>
        </row>
        <row r="223">
          <cell r="A223">
            <v>13054</v>
          </cell>
          <cell r="B223" t="str">
            <v>직선형3호</v>
          </cell>
          <cell r="C223" t="str">
            <v xml:space="preserve">  인력/일반B:0.06/보통:0.44/견질</v>
          </cell>
          <cell r="D223" t="str">
            <v>야간</v>
          </cell>
        </row>
        <row r="224">
          <cell r="A224">
            <v>13064</v>
          </cell>
          <cell r="B224" t="str">
            <v>직선형3호</v>
          </cell>
          <cell r="C224" t="str">
            <v xml:space="preserve"> 인력/소고B:0.07/보통:0.43/견질</v>
          </cell>
          <cell r="D224" t="str">
            <v>야간</v>
          </cell>
        </row>
        <row r="225">
          <cell r="A225">
            <v>13074</v>
          </cell>
          <cell r="B225" t="str">
            <v>직선형3호</v>
          </cell>
          <cell r="C225" t="str">
            <v xml:space="preserve">  인력/투수콘:0.05/자갈:0.45/견질</v>
          </cell>
          <cell r="D225" t="str">
            <v>야간</v>
          </cell>
        </row>
        <row r="226">
          <cell r="A226">
            <v>13084</v>
          </cell>
          <cell r="B226" t="str">
            <v>직선형3호</v>
          </cell>
          <cell r="C226" t="str">
            <v xml:space="preserve">  인력/대리석:0.275/자갈:0.225/견질</v>
          </cell>
          <cell r="D226" t="str">
            <v>야간</v>
          </cell>
        </row>
        <row r="227">
          <cell r="A227">
            <v>13094</v>
          </cell>
          <cell r="B227" t="str">
            <v>직선형3호</v>
          </cell>
          <cell r="C227" t="str">
            <v xml:space="preserve"> 인력/오나:0.175/자갈:0.325/견질</v>
          </cell>
          <cell r="D227" t="str">
            <v>야간</v>
          </cell>
        </row>
        <row r="228">
          <cell r="A228">
            <v>13104</v>
          </cell>
          <cell r="B228" t="str">
            <v>직선형3호</v>
          </cell>
          <cell r="C228" t="str">
            <v>사리도/중기:0.8/견질</v>
          </cell>
          <cell r="D228" t="str">
            <v>야간</v>
          </cell>
        </row>
        <row r="229">
          <cell r="A229">
            <v>12011</v>
          </cell>
          <cell r="B229" t="str">
            <v>직선형2호</v>
          </cell>
          <cell r="C229" t="str">
            <v xml:space="preserve">  AS:0.20/중기:0.6/견질</v>
          </cell>
          <cell r="D229" t="str">
            <v>보통지</v>
          </cell>
        </row>
        <row r="230">
          <cell r="A230">
            <v>12021</v>
          </cell>
          <cell r="B230" t="str">
            <v>직선형2호</v>
          </cell>
          <cell r="C230" t="str">
            <v xml:space="preserve">  AS:0.15/중기:0.65/견질</v>
          </cell>
          <cell r="D230" t="str">
            <v>보통지</v>
          </cell>
        </row>
        <row r="231">
          <cell r="A231">
            <v>12031</v>
          </cell>
          <cell r="B231" t="str">
            <v>직선형2호</v>
          </cell>
          <cell r="C231" t="str">
            <v xml:space="preserve">  CO:0.20/중기:0.6/견질</v>
          </cell>
          <cell r="D231" t="str">
            <v>보통지</v>
          </cell>
        </row>
        <row r="232">
          <cell r="A232">
            <v>12041</v>
          </cell>
          <cell r="B232" t="str">
            <v>직선형2호</v>
          </cell>
          <cell r="C232" t="str">
            <v xml:space="preserve">  CO:0.15/중기:0.65/견질</v>
          </cell>
          <cell r="D232" t="str">
            <v>보통지</v>
          </cell>
        </row>
        <row r="233">
          <cell r="A233">
            <v>12051</v>
          </cell>
          <cell r="B233" t="str">
            <v>직선형2호</v>
          </cell>
          <cell r="C233" t="str">
            <v xml:space="preserve">  인력/일반B:0.06/보통:0.44/견질</v>
          </cell>
          <cell r="D233" t="str">
            <v>보통지</v>
          </cell>
        </row>
        <row r="234">
          <cell r="A234">
            <v>12061</v>
          </cell>
          <cell r="B234" t="str">
            <v>직선형2호</v>
          </cell>
          <cell r="C234" t="str">
            <v xml:space="preserve"> 인력/소고B:0.07/보통:0.43/견질</v>
          </cell>
          <cell r="D234" t="str">
            <v>보통지</v>
          </cell>
        </row>
        <row r="235">
          <cell r="A235">
            <v>12071</v>
          </cell>
          <cell r="B235" t="str">
            <v>직선형2호</v>
          </cell>
          <cell r="C235" t="str">
            <v xml:space="preserve">  인력/투수콘:0.05/자갈:0.45/견질</v>
          </cell>
          <cell r="D235" t="str">
            <v>보통지</v>
          </cell>
        </row>
        <row r="236">
          <cell r="A236">
            <v>12081</v>
          </cell>
          <cell r="B236" t="str">
            <v>직선형2호</v>
          </cell>
          <cell r="C236" t="str">
            <v xml:space="preserve">  인력/대리석:0.275/자갈:0.225/견질</v>
          </cell>
          <cell r="D236" t="str">
            <v>보통지</v>
          </cell>
        </row>
        <row r="237">
          <cell r="A237">
            <v>12091</v>
          </cell>
          <cell r="B237" t="str">
            <v>직선형2호</v>
          </cell>
          <cell r="C237" t="str">
            <v xml:space="preserve"> 인력/오나:0.175/자갈:0.325/견질</v>
          </cell>
          <cell r="D237" t="str">
            <v>보통지</v>
          </cell>
        </row>
        <row r="238">
          <cell r="A238">
            <v>12101</v>
          </cell>
          <cell r="B238" t="str">
            <v>직선형2호</v>
          </cell>
          <cell r="C238" t="str">
            <v>사리도/중기:0.8/견질</v>
          </cell>
          <cell r="D238" t="str">
            <v>보통지</v>
          </cell>
        </row>
        <row r="239">
          <cell r="A239">
            <v>12012</v>
          </cell>
          <cell r="B239" t="str">
            <v>직선형2호</v>
          </cell>
          <cell r="C239" t="str">
            <v xml:space="preserve">  AS:0.20/중기:0.6/견질</v>
          </cell>
          <cell r="D239" t="str">
            <v>번화가2</v>
          </cell>
        </row>
        <row r="240">
          <cell r="A240">
            <v>12022</v>
          </cell>
          <cell r="B240" t="str">
            <v>직선형2호</v>
          </cell>
          <cell r="C240" t="str">
            <v xml:space="preserve">  AS:0.15/중기:0.65/견질</v>
          </cell>
          <cell r="D240" t="str">
            <v>번화가2</v>
          </cell>
        </row>
        <row r="241">
          <cell r="A241">
            <v>12032</v>
          </cell>
          <cell r="B241" t="str">
            <v>직선형2호</v>
          </cell>
          <cell r="C241" t="str">
            <v xml:space="preserve">  CO:0.20/중기:0.6/견질</v>
          </cell>
          <cell r="D241" t="str">
            <v>번화가2</v>
          </cell>
        </row>
        <row r="242">
          <cell r="A242">
            <v>12042</v>
          </cell>
          <cell r="B242" t="str">
            <v>직선형2호</v>
          </cell>
          <cell r="C242" t="str">
            <v xml:space="preserve">  CO:0.15/중기:0.65/견질</v>
          </cell>
          <cell r="D242" t="str">
            <v>번화가2</v>
          </cell>
        </row>
        <row r="243">
          <cell r="A243">
            <v>12052</v>
          </cell>
          <cell r="B243" t="str">
            <v>직선형2호</v>
          </cell>
          <cell r="C243" t="str">
            <v xml:space="preserve">  인력/일반B:0.06/보통:0.44/견질</v>
          </cell>
          <cell r="D243" t="str">
            <v>번화가2</v>
          </cell>
        </row>
        <row r="244">
          <cell r="A244">
            <v>12062</v>
          </cell>
          <cell r="B244" t="str">
            <v>직선형2호</v>
          </cell>
          <cell r="C244" t="str">
            <v xml:space="preserve"> 인력/소고B:0.07/보통:0.43/견질</v>
          </cell>
          <cell r="D244" t="str">
            <v>번화가2</v>
          </cell>
        </row>
        <row r="245">
          <cell r="A245">
            <v>12072</v>
          </cell>
          <cell r="B245" t="str">
            <v>직선형2호</v>
          </cell>
          <cell r="C245" t="str">
            <v xml:space="preserve">  인력/투수콘:0.05/자갈:0.45/견질</v>
          </cell>
          <cell r="D245" t="str">
            <v>번화가2</v>
          </cell>
        </row>
        <row r="246">
          <cell r="A246">
            <v>12082</v>
          </cell>
          <cell r="B246" t="str">
            <v>직선형2호</v>
          </cell>
          <cell r="C246" t="str">
            <v xml:space="preserve">  인력/대리석:0.275/자갈:0.225/견질</v>
          </cell>
          <cell r="D246" t="str">
            <v>번화가2</v>
          </cell>
        </row>
        <row r="247">
          <cell r="A247">
            <v>12092</v>
          </cell>
          <cell r="B247" t="str">
            <v>직선형2호</v>
          </cell>
          <cell r="C247" t="str">
            <v xml:space="preserve"> 인력/오나:0.175/자갈:0.325/견질</v>
          </cell>
          <cell r="D247" t="str">
            <v>번화가2</v>
          </cell>
        </row>
        <row r="248">
          <cell r="A248">
            <v>12102</v>
          </cell>
          <cell r="B248" t="str">
            <v>직선형2호</v>
          </cell>
          <cell r="C248" t="str">
            <v>사리도/중기:0.8/견질</v>
          </cell>
          <cell r="D248" t="str">
            <v>번화가2</v>
          </cell>
        </row>
        <row r="249">
          <cell r="A249">
            <v>12014</v>
          </cell>
          <cell r="B249" t="str">
            <v>직선형2호</v>
          </cell>
          <cell r="C249" t="str">
            <v xml:space="preserve">  AS:0.20/중기:0.6/견질</v>
          </cell>
          <cell r="D249" t="str">
            <v>야간</v>
          </cell>
        </row>
        <row r="250">
          <cell r="A250">
            <v>12024</v>
          </cell>
          <cell r="B250" t="str">
            <v>직선형2호</v>
          </cell>
          <cell r="C250" t="str">
            <v xml:space="preserve">  AS:0.15/중기:0.65/견질</v>
          </cell>
          <cell r="D250" t="str">
            <v>야간</v>
          </cell>
        </row>
        <row r="251">
          <cell r="A251">
            <v>12034</v>
          </cell>
          <cell r="B251" t="str">
            <v>직선형2호</v>
          </cell>
          <cell r="C251" t="str">
            <v xml:space="preserve">  CO:0.20/중기:0.6/견질</v>
          </cell>
          <cell r="D251" t="str">
            <v>야간</v>
          </cell>
        </row>
        <row r="252">
          <cell r="A252">
            <v>12044</v>
          </cell>
          <cell r="B252" t="str">
            <v>직선형2호</v>
          </cell>
          <cell r="C252" t="str">
            <v xml:space="preserve">  CO:0.15/중기:0.65/견질</v>
          </cell>
          <cell r="D252" t="str">
            <v>야간</v>
          </cell>
        </row>
        <row r="253">
          <cell r="A253">
            <v>12054</v>
          </cell>
          <cell r="B253" t="str">
            <v>직선형2호</v>
          </cell>
          <cell r="C253" t="str">
            <v xml:space="preserve">  인력/일반B:0.06/보통:0.44/견질</v>
          </cell>
          <cell r="D253" t="str">
            <v>야간</v>
          </cell>
        </row>
        <row r="254">
          <cell r="A254">
            <v>12064</v>
          </cell>
          <cell r="B254" t="str">
            <v>직선형2호</v>
          </cell>
          <cell r="C254" t="str">
            <v xml:space="preserve"> 인력/소고B:0.07/보통:0.43/견질</v>
          </cell>
          <cell r="D254" t="str">
            <v>야간</v>
          </cell>
        </row>
        <row r="255">
          <cell r="A255">
            <v>12074</v>
          </cell>
          <cell r="B255" t="str">
            <v>직선형2호</v>
          </cell>
          <cell r="C255" t="str">
            <v xml:space="preserve">  인력/투수콘:0.05/자갈:0.45/견질</v>
          </cell>
          <cell r="D255" t="str">
            <v>야간</v>
          </cell>
        </row>
        <row r="256">
          <cell r="A256">
            <v>12084</v>
          </cell>
          <cell r="B256" t="str">
            <v>직선형2호</v>
          </cell>
          <cell r="C256" t="str">
            <v xml:space="preserve">  인력/대리석:0.275/자갈:0.225/견질</v>
          </cell>
          <cell r="D256" t="str">
            <v>야간</v>
          </cell>
        </row>
        <row r="257">
          <cell r="A257">
            <v>12094</v>
          </cell>
          <cell r="B257" t="str">
            <v>직선형2호</v>
          </cell>
          <cell r="C257" t="str">
            <v xml:space="preserve"> 인력/오나:0.175/자갈:0.325/견질</v>
          </cell>
          <cell r="D257" t="str">
            <v>야간</v>
          </cell>
        </row>
        <row r="258">
          <cell r="A258">
            <v>12104</v>
          </cell>
          <cell r="B258" t="str">
            <v>직선형2호</v>
          </cell>
          <cell r="C258" t="str">
            <v>사리도/중기:0.8/견질</v>
          </cell>
          <cell r="D258" t="str">
            <v>야간</v>
          </cell>
        </row>
        <row r="259">
          <cell r="A259">
            <v>11011</v>
          </cell>
          <cell r="B259" t="str">
            <v>직선형1호</v>
          </cell>
          <cell r="C259" t="str">
            <v xml:space="preserve">  AS:0.20/중기:0.6/견질</v>
          </cell>
          <cell r="D259" t="str">
            <v>보통지</v>
          </cell>
        </row>
        <row r="260">
          <cell r="A260">
            <v>11021</v>
          </cell>
          <cell r="B260" t="str">
            <v>직선형1호</v>
          </cell>
          <cell r="C260" t="str">
            <v xml:space="preserve">  AS:0.15/중기:0.65/견질</v>
          </cell>
          <cell r="D260" t="str">
            <v>보통지</v>
          </cell>
        </row>
        <row r="261">
          <cell r="A261">
            <v>11031</v>
          </cell>
          <cell r="B261" t="str">
            <v>직선형1호</v>
          </cell>
          <cell r="C261" t="str">
            <v xml:space="preserve">  CO:0.20/중기:0.6/견질</v>
          </cell>
          <cell r="D261" t="str">
            <v>보통지</v>
          </cell>
        </row>
        <row r="262">
          <cell r="A262">
            <v>11041</v>
          </cell>
          <cell r="B262" t="str">
            <v>직선형1호</v>
          </cell>
          <cell r="C262" t="str">
            <v xml:space="preserve">  CO:0.15/중기:0.65/견질</v>
          </cell>
          <cell r="D262" t="str">
            <v>보통지</v>
          </cell>
        </row>
        <row r="263">
          <cell r="A263">
            <v>11051</v>
          </cell>
          <cell r="B263" t="str">
            <v>직선형1호</v>
          </cell>
          <cell r="C263" t="str">
            <v xml:space="preserve">  인력/일반B:0.06/보통:0.44/견질</v>
          </cell>
          <cell r="D263" t="str">
            <v>보통지</v>
          </cell>
        </row>
        <row r="264">
          <cell r="A264">
            <v>11061</v>
          </cell>
          <cell r="B264" t="str">
            <v>직선형1호</v>
          </cell>
          <cell r="C264" t="str">
            <v xml:space="preserve"> 인력/소고B:0.07/보통:0.43/견질</v>
          </cell>
          <cell r="D264" t="str">
            <v>보통지</v>
          </cell>
        </row>
        <row r="265">
          <cell r="A265">
            <v>11071</v>
          </cell>
          <cell r="B265" t="str">
            <v>직선형1호</v>
          </cell>
          <cell r="C265" t="str">
            <v xml:space="preserve">  인력/투수콘:0.05/자갈:0.45/견질</v>
          </cell>
          <cell r="D265" t="str">
            <v>보통지</v>
          </cell>
        </row>
        <row r="266">
          <cell r="A266">
            <v>11081</v>
          </cell>
          <cell r="B266" t="str">
            <v>직선형1호</v>
          </cell>
          <cell r="C266" t="str">
            <v xml:space="preserve">  인력/대리석:0.275/자갈:0.225/견질</v>
          </cell>
          <cell r="D266" t="str">
            <v>보통지</v>
          </cell>
        </row>
        <row r="267">
          <cell r="A267">
            <v>11091</v>
          </cell>
          <cell r="B267" t="str">
            <v>직선형1호</v>
          </cell>
          <cell r="C267" t="str">
            <v xml:space="preserve"> 인력/오나:0.175/자갈:0.325/견질</v>
          </cell>
          <cell r="D267" t="str">
            <v>보통지</v>
          </cell>
        </row>
        <row r="268">
          <cell r="A268">
            <v>11101</v>
          </cell>
          <cell r="B268" t="str">
            <v>직선형1호</v>
          </cell>
          <cell r="C268" t="str">
            <v>사리도/중기:0.8/견질</v>
          </cell>
          <cell r="D268" t="str">
            <v>보통지</v>
          </cell>
        </row>
        <row r="269">
          <cell r="A269">
            <v>11011</v>
          </cell>
          <cell r="B269" t="str">
            <v>직선형1호</v>
          </cell>
          <cell r="C269" t="str">
            <v xml:space="preserve">  AS:0.20/중기:0.6/견질</v>
          </cell>
          <cell r="D269" t="str">
            <v>번화가2</v>
          </cell>
        </row>
        <row r="270">
          <cell r="A270">
            <v>11022</v>
          </cell>
          <cell r="B270" t="str">
            <v>직선형1호</v>
          </cell>
          <cell r="C270" t="str">
            <v xml:space="preserve">  AS:0.15/중기:0.65/견질</v>
          </cell>
          <cell r="D270" t="str">
            <v>번화가2</v>
          </cell>
        </row>
        <row r="271">
          <cell r="A271">
            <v>11032</v>
          </cell>
          <cell r="B271" t="str">
            <v>직선형1호</v>
          </cell>
          <cell r="C271" t="str">
            <v xml:space="preserve">  CO:0.20/중기:0.6/견질</v>
          </cell>
          <cell r="D271" t="str">
            <v>번화가2</v>
          </cell>
        </row>
        <row r="272">
          <cell r="A272">
            <v>11042</v>
          </cell>
          <cell r="B272" t="str">
            <v>직선형1호</v>
          </cell>
          <cell r="C272" t="str">
            <v xml:space="preserve">  CO:0.15/중기:0.65/견질</v>
          </cell>
          <cell r="D272" t="str">
            <v>번화가2</v>
          </cell>
        </row>
        <row r="273">
          <cell r="A273">
            <v>11052</v>
          </cell>
          <cell r="B273" t="str">
            <v>직선형1호</v>
          </cell>
          <cell r="C273" t="str">
            <v xml:space="preserve">  인력/일반B:0.06/보통:0.44/견질</v>
          </cell>
          <cell r="D273" t="str">
            <v>번화가2</v>
          </cell>
        </row>
        <row r="274">
          <cell r="A274">
            <v>11062</v>
          </cell>
          <cell r="B274" t="str">
            <v>직선형1호</v>
          </cell>
          <cell r="C274" t="str">
            <v xml:space="preserve"> 인력/소고B:0.07/보통:0.43/견질</v>
          </cell>
          <cell r="D274" t="str">
            <v>번화가2</v>
          </cell>
        </row>
        <row r="275">
          <cell r="A275">
            <v>11072</v>
          </cell>
          <cell r="B275" t="str">
            <v>직선형1호</v>
          </cell>
          <cell r="C275" t="str">
            <v xml:space="preserve">  인력/투수콘:0.05/자갈:0.45/견질</v>
          </cell>
          <cell r="D275" t="str">
            <v>번화가2</v>
          </cell>
        </row>
        <row r="276">
          <cell r="A276">
            <v>11082</v>
          </cell>
          <cell r="B276" t="str">
            <v>직선형1호</v>
          </cell>
          <cell r="C276" t="str">
            <v xml:space="preserve">  인력/대리석:0.275/자갈:0.225/견질</v>
          </cell>
          <cell r="D276" t="str">
            <v>번화가2</v>
          </cell>
        </row>
        <row r="277">
          <cell r="A277">
            <v>11092</v>
          </cell>
          <cell r="B277" t="str">
            <v>직선형1호</v>
          </cell>
          <cell r="C277" t="str">
            <v xml:space="preserve"> 인력/오나:0.175/자갈:0.325/견질</v>
          </cell>
          <cell r="D277" t="str">
            <v>번화가2</v>
          </cell>
        </row>
        <row r="278">
          <cell r="A278">
            <v>11102</v>
          </cell>
          <cell r="B278" t="str">
            <v>직선형1호</v>
          </cell>
          <cell r="C278" t="str">
            <v>사리도/중기:0.8/견질</v>
          </cell>
          <cell r="D278" t="str">
            <v>번화가2</v>
          </cell>
        </row>
        <row r="279">
          <cell r="A279">
            <v>11014</v>
          </cell>
          <cell r="B279" t="str">
            <v>직선형1호</v>
          </cell>
          <cell r="C279" t="str">
            <v xml:space="preserve">  AS:0.20/중기:0.6/견질</v>
          </cell>
          <cell r="D279" t="str">
            <v>야간</v>
          </cell>
        </row>
        <row r="280">
          <cell r="A280">
            <v>11024</v>
          </cell>
          <cell r="B280" t="str">
            <v>직선형1호</v>
          </cell>
          <cell r="C280" t="str">
            <v xml:space="preserve">  AS:0.15/중기:0.65/견질</v>
          </cell>
          <cell r="D280" t="str">
            <v>야간</v>
          </cell>
        </row>
        <row r="281">
          <cell r="A281">
            <v>11034</v>
          </cell>
          <cell r="B281" t="str">
            <v>직선형1호</v>
          </cell>
          <cell r="C281" t="str">
            <v xml:space="preserve">  CO:0.20/중기:0.6/견질</v>
          </cell>
          <cell r="D281" t="str">
            <v>야간</v>
          </cell>
        </row>
        <row r="282">
          <cell r="A282">
            <v>11044</v>
          </cell>
          <cell r="B282" t="str">
            <v>직선형1호</v>
          </cell>
          <cell r="C282" t="str">
            <v xml:space="preserve">  CO:0.15/중기:0.65/견질</v>
          </cell>
          <cell r="D282" t="str">
            <v>야간</v>
          </cell>
        </row>
        <row r="283">
          <cell r="A283">
            <v>11054</v>
          </cell>
          <cell r="B283" t="str">
            <v>직선형1호</v>
          </cell>
          <cell r="C283" t="str">
            <v xml:space="preserve">  인력/일반B:0.06/보통:0.44/견질</v>
          </cell>
          <cell r="D283" t="str">
            <v>야간</v>
          </cell>
        </row>
        <row r="284">
          <cell r="A284">
            <v>11064</v>
          </cell>
          <cell r="B284" t="str">
            <v>직선형1호</v>
          </cell>
          <cell r="C284" t="str">
            <v xml:space="preserve"> 인력/소고B:0.07/보통:0.43/견질</v>
          </cell>
          <cell r="D284" t="str">
            <v>야간</v>
          </cell>
        </row>
        <row r="285">
          <cell r="A285">
            <v>11074</v>
          </cell>
          <cell r="B285" t="str">
            <v>직선형1호</v>
          </cell>
          <cell r="C285" t="str">
            <v xml:space="preserve">  인력/투수콘:0.05/자갈:0.45/견질</v>
          </cell>
          <cell r="D285" t="str">
            <v>야간</v>
          </cell>
        </row>
        <row r="286">
          <cell r="A286">
            <v>11084</v>
          </cell>
          <cell r="B286" t="str">
            <v>직선형1호</v>
          </cell>
          <cell r="C286" t="str">
            <v xml:space="preserve">  인력/대리석:0.275/자갈:0.225/견질</v>
          </cell>
          <cell r="D286" t="str">
            <v>야간</v>
          </cell>
        </row>
        <row r="287">
          <cell r="A287">
            <v>11094</v>
          </cell>
          <cell r="B287" t="str">
            <v>직선형1호</v>
          </cell>
          <cell r="C287" t="str">
            <v xml:space="preserve"> 인력/오나:0.175/자갈:0.325/견질</v>
          </cell>
          <cell r="D287" t="str">
            <v>야간</v>
          </cell>
        </row>
        <row r="288">
          <cell r="A288">
            <v>11104</v>
          </cell>
          <cell r="B288" t="str">
            <v>직선형1호</v>
          </cell>
          <cell r="C288" t="str">
            <v>사리도/중기:0.8/견질</v>
          </cell>
          <cell r="D288" t="str">
            <v>야간</v>
          </cell>
        </row>
        <row r="289">
          <cell r="A289">
            <v>23011</v>
          </cell>
          <cell r="B289" t="str">
            <v>L형3호</v>
          </cell>
          <cell r="C289" t="str">
            <v xml:space="preserve">  AS:0.20/중기:0.6/견질</v>
          </cell>
          <cell r="D289" t="str">
            <v>보통지</v>
          </cell>
        </row>
        <row r="290">
          <cell r="A290">
            <v>23021</v>
          </cell>
          <cell r="B290" t="str">
            <v>L형3호</v>
          </cell>
          <cell r="C290" t="str">
            <v xml:space="preserve">  AS:0.15/중기:0.65/견질</v>
          </cell>
          <cell r="D290" t="str">
            <v>보통지</v>
          </cell>
        </row>
        <row r="291">
          <cell r="A291">
            <v>23031</v>
          </cell>
          <cell r="B291" t="str">
            <v>L형3호</v>
          </cell>
          <cell r="C291" t="str">
            <v xml:space="preserve">  CO:0.20/중기:0.6/견질</v>
          </cell>
          <cell r="D291" t="str">
            <v>보통지</v>
          </cell>
        </row>
        <row r="292">
          <cell r="A292">
            <v>23041</v>
          </cell>
          <cell r="B292" t="str">
            <v>L형3호</v>
          </cell>
          <cell r="C292" t="str">
            <v xml:space="preserve">  CO:0.15/중기:0.65/견질</v>
          </cell>
          <cell r="D292" t="str">
            <v>보통지</v>
          </cell>
        </row>
        <row r="293">
          <cell r="A293">
            <v>23051</v>
          </cell>
          <cell r="B293" t="str">
            <v>L형3호</v>
          </cell>
          <cell r="C293" t="str">
            <v xml:space="preserve">  인력/일반B:0.06/보통:0.44/견질</v>
          </cell>
          <cell r="D293" t="str">
            <v>보통지</v>
          </cell>
        </row>
        <row r="294">
          <cell r="A294">
            <v>23061</v>
          </cell>
          <cell r="B294" t="str">
            <v>L형3호</v>
          </cell>
          <cell r="C294" t="str">
            <v xml:space="preserve"> 인력/소고B:0.07/보통:0.43/견질</v>
          </cell>
          <cell r="D294" t="str">
            <v>보통지</v>
          </cell>
        </row>
        <row r="295">
          <cell r="A295">
            <v>23071</v>
          </cell>
          <cell r="B295" t="str">
            <v>L형3호</v>
          </cell>
          <cell r="C295" t="str">
            <v xml:space="preserve">  인력/투수콘:0.05/자갈:0.45/견질</v>
          </cell>
          <cell r="D295" t="str">
            <v>보통지</v>
          </cell>
        </row>
        <row r="296">
          <cell r="A296">
            <v>23081</v>
          </cell>
          <cell r="B296" t="str">
            <v>L형3호</v>
          </cell>
          <cell r="C296" t="str">
            <v xml:space="preserve">  인력/대리석:0.275/자갈:0.225/견질</v>
          </cell>
          <cell r="D296" t="str">
            <v>보통지</v>
          </cell>
        </row>
        <row r="297">
          <cell r="A297">
            <v>23091</v>
          </cell>
          <cell r="B297" t="str">
            <v>L형3호</v>
          </cell>
          <cell r="C297" t="str">
            <v xml:space="preserve"> 인력/오나:0.175/자갈:0.325/견질</v>
          </cell>
          <cell r="D297" t="str">
            <v>보통지</v>
          </cell>
        </row>
        <row r="298">
          <cell r="A298">
            <v>23101</v>
          </cell>
          <cell r="B298" t="str">
            <v>L형3호</v>
          </cell>
          <cell r="C298" t="str">
            <v>사리도/중기:0.8/견질</v>
          </cell>
          <cell r="D298" t="str">
            <v>보통지</v>
          </cell>
        </row>
        <row r="299">
          <cell r="A299">
            <v>23012</v>
          </cell>
          <cell r="B299" t="str">
            <v>L형3호</v>
          </cell>
          <cell r="C299" t="str">
            <v xml:space="preserve">  AS:0.20/중기:0.6/견질</v>
          </cell>
          <cell r="D299" t="str">
            <v>번화가2</v>
          </cell>
        </row>
        <row r="300">
          <cell r="A300">
            <v>23022</v>
          </cell>
          <cell r="B300" t="str">
            <v>L형3호</v>
          </cell>
          <cell r="C300" t="str">
            <v xml:space="preserve">  AS:0.15/중기:0.65/견질</v>
          </cell>
          <cell r="D300" t="str">
            <v>번화가2</v>
          </cell>
        </row>
        <row r="301">
          <cell r="A301">
            <v>23032</v>
          </cell>
          <cell r="B301" t="str">
            <v>L형3호</v>
          </cell>
          <cell r="C301" t="str">
            <v xml:space="preserve">  CO:0.20/중기:0.6/견질</v>
          </cell>
          <cell r="D301" t="str">
            <v>번화가2</v>
          </cell>
        </row>
        <row r="302">
          <cell r="A302">
            <v>23042</v>
          </cell>
          <cell r="B302" t="str">
            <v>L형3호</v>
          </cell>
          <cell r="C302" t="str">
            <v xml:space="preserve">  CO:0.15/중기:0.65/견질</v>
          </cell>
          <cell r="D302" t="str">
            <v>번화가2</v>
          </cell>
        </row>
        <row r="303">
          <cell r="A303">
            <v>23052</v>
          </cell>
          <cell r="B303" t="str">
            <v>L형3호</v>
          </cell>
          <cell r="C303" t="str">
            <v xml:space="preserve">  인력/일반B:0.06/보통:0.44/견질</v>
          </cell>
          <cell r="D303" t="str">
            <v>번화가2</v>
          </cell>
        </row>
        <row r="304">
          <cell r="A304">
            <v>23062</v>
          </cell>
          <cell r="B304" t="str">
            <v>L형3호</v>
          </cell>
          <cell r="C304" t="str">
            <v xml:space="preserve"> 인력/소고B:0.07/보통:0.43/견질</v>
          </cell>
          <cell r="D304" t="str">
            <v>번화가2</v>
          </cell>
        </row>
        <row r="305">
          <cell r="A305">
            <v>23072</v>
          </cell>
          <cell r="B305" t="str">
            <v>L형3호</v>
          </cell>
          <cell r="C305" t="str">
            <v xml:space="preserve">  인력/투수콘:0.05/자갈:0.45/견질</v>
          </cell>
          <cell r="D305" t="str">
            <v>번화가2</v>
          </cell>
        </row>
        <row r="306">
          <cell r="A306">
            <v>23082</v>
          </cell>
          <cell r="B306" t="str">
            <v>L형3호</v>
          </cell>
          <cell r="C306" t="str">
            <v xml:space="preserve">  인력/대리석:0.275/자갈:0.225/견질</v>
          </cell>
          <cell r="D306" t="str">
            <v>번화가2</v>
          </cell>
        </row>
        <row r="307">
          <cell r="A307">
            <v>23092</v>
          </cell>
          <cell r="B307" t="str">
            <v>L형3호</v>
          </cell>
          <cell r="C307" t="str">
            <v xml:space="preserve"> 인력/오나:0.175/자갈:0.325/견질</v>
          </cell>
          <cell r="D307" t="str">
            <v>번화가2</v>
          </cell>
        </row>
        <row r="308">
          <cell r="A308">
            <v>23102</v>
          </cell>
          <cell r="B308" t="str">
            <v>L형3호</v>
          </cell>
          <cell r="C308" t="str">
            <v>사리도/중기:0.8/견질</v>
          </cell>
          <cell r="D308" t="str">
            <v>번화가2</v>
          </cell>
        </row>
        <row r="309">
          <cell r="A309">
            <v>23014</v>
          </cell>
          <cell r="B309" t="str">
            <v>L형3호</v>
          </cell>
          <cell r="C309" t="str">
            <v xml:space="preserve">  AS:0.20/중기:0.6/견질</v>
          </cell>
          <cell r="D309" t="str">
            <v>야간</v>
          </cell>
        </row>
        <row r="310">
          <cell r="A310">
            <v>23024</v>
          </cell>
          <cell r="B310" t="str">
            <v>L형3호</v>
          </cell>
          <cell r="C310" t="str">
            <v xml:space="preserve">  AS:0.15/중기:0.65/견질</v>
          </cell>
          <cell r="D310" t="str">
            <v>야간</v>
          </cell>
        </row>
        <row r="311">
          <cell r="A311">
            <v>23034</v>
          </cell>
          <cell r="B311" t="str">
            <v>L형3호</v>
          </cell>
          <cell r="C311" t="str">
            <v xml:space="preserve">  CO:0.20/중기:0.6/견질</v>
          </cell>
          <cell r="D311" t="str">
            <v>야간</v>
          </cell>
        </row>
        <row r="312">
          <cell r="A312">
            <v>23044</v>
          </cell>
          <cell r="B312" t="str">
            <v>L형3호</v>
          </cell>
          <cell r="C312" t="str">
            <v xml:space="preserve">  CO:0.15/중기:0.65/견질</v>
          </cell>
          <cell r="D312" t="str">
            <v>야간</v>
          </cell>
        </row>
        <row r="313">
          <cell r="A313">
            <v>23054</v>
          </cell>
          <cell r="B313" t="str">
            <v>L형3호</v>
          </cell>
          <cell r="C313" t="str">
            <v xml:space="preserve">  인력/일반B:0.06/보통:0.44/견질</v>
          </cell>
          <cell r="D313" t="str">
            <v>야간</v>
          </cell>
        </row>
        <row r="314">
          <cell r="A314">
            <v>23064</v>
          </cell>
          <cell r="B314" t="str">
            <v>L형3호</v>
          </cell>
          <cell r="C314" t="str">
            <v xml:space="preserve"> 인력/소고B:0.07/보통:0.43/견질</v>
          </cell>
          <cell r="D314" t="str">
            <v>야간</v>
          </cell>
        </row>
        <row r="315">
          <cell r="A315">
            <v>23074</v>
          </cell>
          <cell r="B315" t="str">
            <v>L형3호</v>
          </cell>
          <cell r="C315" t="str">
            <v xml:space="preserve">  인력/투수콘:0.05/자갈:0.45/견질</v>
          </cell>
          <cell r="D315" t="str">
            <v>야간</v>
          </cell>
        </row>
        <row r="316">
          <cell r="A316">
            <v>23084</v>
          </cell>
          <cell r="B316" t="str">
            <v>L형3호</v>
          </cell>
          <cell r="C316" t="str">
            <v xml:space="preserve">  인력/대리석:0.275/자갈:0.225/견질</v>
          </cell>
          <cell r="D316" t="str">
            <v>야간</v>
          </cell>
        </row>
        <row r="317">
          <cell r="A317">
            <v>23094</v>
          </cell>
          <cell r="B317" t="str">
            <v>L형3호</v>
          </cell>
          <cell r="C317" t="str">
            <v xml:space="preserve"> 인력/오나:0.175/자갈:0.325/견질</v>
          </cell>
          <cell r="D317" t="str">
            <v>야간</v>
          </cell>
        </row>
        <row r="318">
          <cell r="A318">
            <v>23104</v>
          </cell>
          <cell r="B318" t="str">
            <v>L형3호</v>
          </cell>
          <cell r="C318" t="str">
            <v>사리도/중기:0.8/견질</v>
          </cell>
          <cell r="D318" t="str">
            <v>야간</v>
          </cell>
        </row>
        <row r="319">
          <cell r="A319">
            <v>22011</v>
          </cell>
          <cell r="B319" t="str">
            <v>L형2호</v>
          </cell>
          <cell r="C319" t="str">
            <v xml:space="preserve">  AS:0.20/중기:0.6/견질</v>
          </cell>
          <cell r="D319" t="str">
            <v>보통지</v>
          </cell>
        </row>
        <row r="320">
          <cell r="A320">
            <v>22021</v>
          </cell>
          <cell r="B320" t="str">
            <v>L형2호</v>
          </cell>
          <cell r="C320" t="str">
            <v xml:space="preserve">  AS:0.15/중기:0.65/견질</v>
          </cell>
          <cell r="D320" t="str">
            <v>보통지</v>
          </cell>
        </row>
        <row r="321">
          <cell r="A321">
            <v>22031</v>
          </cell>
          <cell r="B321" t="str">
            <v>L형2호</v>
          </cell>
          <cell r="C321" t="str">
            <v xml:space="preserve">  CO:0.20/중기:0.6/견질</v>
          </cell>
          <cell r="D321" t="str">
            <v>보통지</v>
          </cell>
        </row>
        <row r="322">
          <cell r="A322">
            <v>22041</v>
          </cell>
          <cell r="B322" t="str">
            <v>L형2호</v>
          </cell>
          <cell r="C322" t="str">
            <v xml:space="preserve">  CO:0.15/중기:0.65/견질</v>
          </cell>
          <cell r="D322" t="str">
            <v>보통지</v>
          </cell>
        </row>
        <row r="323">
          <cell r="A323">
            <v>22051</v>
          </cell>
          <cell r="B323" t="str">
            <v>L형2호</v>
          </cell>
          <cell r="C323" t="str">
            <v xml:space="preserve">  인력/일반B:0.06/보통:0.44/견질</v>
          </cell>
          <cell r="D323" t="str">
            <v>보통지</v>
          </cell>
        </row>
        <row r="324">
          <cell r="A324">
            <v>22061</v>
          </cell>
          <cell r="B324" t="str">
            <v>L형2호</v>
          </cell>
          <cell r="C324" t="str">
            <v xml:space="preserve"> 인력/소고B:0.07/보통:0.43/견질</v>
          </cell>
          <cell r="D324" t="str">
            <v>보통지</v>
          </cell>
        </row>
        <row r="325">
          <cell r="A325">
            <v>22071</v>
          </cell>
          <cell r="B325" t="str">
            <v>L형2호</v>
          </cell>
          <cell r="C325" t="str">
            <v xml:space="preserve">  인력/투수콘:0.05/자갈:0.45/견질</v>
          </cell>
          <cell r="D325" t="str">
            <v>보통지</v>
          </cell>
        </row>
        <row r="326">
          <cell r="A326">
            <v>22081</v>
          </cell>
          <cell r="B326" t="str">
            <v>L형2호</v>
          </cell>
          <cell r="C326" t="str">
            <v xml:space="preserve">  인력/대리석:0.275/자갈:0.225/견질</v>
          </cell>
          <cell r="D326" t="str">
            <v>보통지</v>
          </cell>
        </row>
        <row r="327">
          <cell r="A327">
            <v>22091</v>
          </cell>
          <cell r="B327" t="str">
            <v>L형2호</v>
          </cell>
          <cell r="C327" t="str">
            <v xml:space="preserve"> 인력/오나:0.175/자갈:0.325/견질</v>
          </cell>
          <cell r="D327" t="str">
            <v>보통지</v>
          </cell>
        </row>
        <row r="328">
          <cell r="A328">
            <v>22101</v>
          </cell>
          <cell r="B328" t="str">
            <v>L형2호</v>
          </cell>
          <cell r="C328" t="str">
            <v>사리도/중기:0.8/견질</v>
          </cell>
          <cell r="D328" t="str">
            <v>보통지</v>
          </cell>
        </row>
        <row r="329">
          <cell r="A329">
            <v>22012</v>
          </cell>
          <cell r="B329" t="str">
            <v>L형2호</v>
          </cell>
          <cell r="C329" t="str">
            <v xml:space="preserve">  AS:0.20/중기:0.6/견질</v>
          </cell>
          <cell r="D329" t="str">
            <v>번화가2</v>
          </cell>
        </row>
        <row r="330">
          <cell r="A330">
            <v>22022</v>
          </cell>
          <cell r="B330" t="str">
            <v>L형2호</v>
          </cell>
          <cell r="C330" t="str">
            <v xml:space="preserve">  AS:0.15/중기:0.65/견질</v>
          </cell>
          <cell r="D330" t="str">
            <v>번화가2</v>
          </cell>
        </row>
        <row r="331">
          <cell r="A331">
            <v>22032</v>
          </cell>
          <cell r="B331" t="str">
            <v>L형2호</v>
          </cell>
          <cell r="C331" t="str">
            <v xml:space="preserve">  CO:0.20/중기:0.6/견질</v>
          </cell>
          <cell r="D331" t="str">
            <v>번화가2</v>
          </cell>
        </row>
        <row r="332">
          <cell r="A332">
            <v>22042</v>
          </cell>
          <cell r="B332" t="str">
            <v>L형2호</v>
          </cell>
          <cell r="C332" t="str">
            <v xml:space="preserve">  CO:0.15/중기:0.65/견질</v>
          </cell>
          <cell r="D332" t="str">
            <v>번화가2</v>
          </cell>
        </row>
        <row r="333">
          <cell r="A333">
            <v>22052</v>
          </cell>
          <cell r="B333" t="str">
            <v>L형2호</v>
          </cell>
          <cell r="C333" t="str">
            <v xml:space="preserve">  인력/일반B:0.06/보통:0.44/견질</v>
          </cell>
          <cell r="D333" t="str">
            <v>번화가2</v>
          </cell>
        </row>
        <row r="334">
          <cell r="A334">
            <v>22062</v>
          </cell>
          <cell r="B334" t="str">
            <v>L형2호</v>
          </cell>
          <cell r="C334" t="str">
            <v xml:space="preserve"> 인력/소고B:0.07/보통:0.43/견질</v>
          </cell>
          <cell r="D334" t="str">
            <v>번화가2</v>
          </cell>
        </row>
        <row r="335">
          <cell r="A335">
            <v>22072</v>
          </cell>
          <cell r="B335" t="str">
            <v>L형2호</v>
          </cell>
          <cell r="C335" t="str">
            <v xml:space="preserve">  인력/투수콘:0.05/자갈:0.45/견질</v>
          </cell>
          <cell r="D335" t="str">
            <v>번화가2</v>
          </cell>
        </row>
        <row r="336">
          <cell r="A336">
            <v>22082</v>
          </cell>
          <cell r="B336" t="str">
            <v>L형2호</v>
          </cell>
          <cell r="C336" t="str">
            <v xml:space="preserve">  인력/대리석:0.275/자갈:0.225/견질</v>
          </cell>
          <cell r="D336" t="str">
            <v>번화가2</v>
          </cell>
        </row>
        <row r="337">
          <cell r="A337">
            <v>22092</v>
          </cell>
          <cell r="B337" t="str">
            <v>L형2호</v>
          </cell>
          <cell r="C337" t="str">
            <v xml:space="preserve"> 인력/오나:0.175/자갈:0.325/견질</v>
          </cell>
          <cell r="D337" t="str">
            <v>번화가2</v>
          </cell>
        </row>
        <row r="338">
          <cell r="A338">
            <v>22102</v>
          </cell>
          <cell r="B338" t="str">
            <v>L형2호</v>
          </cell>
          <cell r="C338" t="str">
            <v>사리도/중기:0.8/견질</v>
          </cell>
          <cell r="D338" t="str">
            <v>번화가2</v>
          </cell>
        </row>
        <row r="339">
          <cell r="A339">
            <v>22014</v>
          </cell>
          <cell r="B339" t="str">
            <v>L형2호</v>
          </cell>
          <cell r="C339" t="str">
            <v xml:space="preserve">  AS:0.20/중기:0.6/견질</v>
          </cell>
          <cell r="D339" t="str">
            <v>야간</v>
          </cell>
        </row>
        <row r="340">
          <cell r="A340">
            <v>22024</v>
          </cell>
          <cell r="B340" t="str">
            <v>L형2호</v>
          </cell>
          <cell r="C340" t="str">
            <v xml:space="preserve">  AS:0.15/중기:0.65/견질</v>
          </cell>
          <cell r="D340" t="str">
            <v>야간</v>
          </cell>
        </row>
        <row r="341">
          <cell r="A341">
            <v>22034</v>
          </cell>
          <cell r="B341" t="str">
            <v>L형2호</v>
          </cell>
          <cell r="C341" t="str">
            <v xml:space="preserve">  CO:0.20/중기:0.6/견질</v>
          </cell>
          <cell r="D341" t="str">
            <v>야간</v>
          </cell>
        </row>
        <row r="342">
          <cell r="A342">
            <v>22044</v>
          </cell>
          <cell r="B342" t="str">
            <v>L형2호</v>
          </cell>
          <cell r="C342" t="str">
            <v xml:space="preserve">  CO:0.15/중기:0.65/견질</v>
          </cell>
          <cell r="D342" t="str">
            <v>야간</v>
          </cell>
        </row>
        <row r="343">
          <cell r="A343">
            <v>22054</v>
          </cell>
          <cell r="B343" t="str">
            <v>L형2호</v>
          </cell>
          <cell r="C343" t="str">
            <v xml:space="preserve">  인력/일반B:0.06/보통:0.44/견질</v>
          </cell>
          <cell r="D343" t="str">
            <v>야간</v>
          </cell>
        </row>
        <row r="344">
          <cell r="A344">
            <v>22064</v>
          </cell>
          <cell r="B344" t="str">
            <v>L형2호</v>
          </cell>
          <cell r="C344" t="str">
            <v xml:space="preserve"> 인력/소고B:0.07/보통:0.43/견질</v>
          </cell>
          <cell r="D344" t="str">
            <v>야간</v>
          </cell>
        </row>
        <row r="345">
          <cell r="A345">
            <v>22074</v>
          </cell>
          <cell r="B345" t="str">
            <v>L형2호</v>
          </cell>
          <cell r="C345" t="str">
            <v xml:space="preserve">  인력/투수콘:0.05/자갈:0.45/견질</v>
          </cell>
          <cell r="D345" t="str">
            <v>야간</v>
          </cell>
        </row>
        <row r="346">
          <cell r="A346">
            <v>22084</v>
          </cell>
          <cell r="B346" t="str">
            <v>L형2호</v>
          </cell>
          <cell r="C346" t="str">
            <v xml:space="preserve">  인력/대리석:0.275/자갈:0.225/견질</v>
          </cell>
          <cell r="D346" t="str">
            <v>야간</v>
          </cell>
        </row>
        <row r="347">
          <cell r="A347">
            <v>22094</v>
          </cell>
          <cell r="B347" t="str">
            <v>L형2호</v>
          </cell>
          <cell r="C347" t="str">
            <v xml:space="preserve"> 인력/오나:0.175/자갈:0.325/견질</v>
          </cell>
          <cell r="D347" t="str">
            <v>야간</v>
          </cell>
        </row>
        <row r="348">
          <cell r="A348">
            <v>22104</v>
          </cell>
          <cell r="B348" t="str">
            <v>L형2호</v>
          </cell>
          <cell r="C348" t="str">
            <v>사리도/중기:0.8/견질</v>
          </cell>
          <cell r="D348" t="str">
            <v>야간</v>
          </cell>
        </row>
        <row r="349">
          <cell r="A349">
            <v>21011</v>
          </cell>
          <cell r="B349" t="str">
            <v>L형1호</v>
          </cell>
          <cell r="C349" t="str">
            <v xml:space="preserve">  AS:0.20/중기:0.6/견질</v>
          </cell>
          <cell r="D349" t="str">
            <v>보통지</v>
          </cell>
        </row>
        <row r="350">
          <cell r="A350">
            <v>21021</v>
          </cell>
          <cell r="B350" t="str">
            <v>L형1호</v>
          </cell>
          <cell r="C350" t="str">
            <v xml:space="preserve">  AS:0.15/중기:0.65/견질</v>
          </cell>
          <cell r="D350" t="str">
            <v>보통지</v>
          </cell>
        </row>
        <row r="351">
          <cell r="A351">
            <v>21031</v>
          </cell>
          <cell r="B351" t="str">
            <v>L형1호</v>
          </cell>
          <cell r="C351" t="str">
            <v xml:space="preserve">  CO:0.20/중기:0.6/견질</v>
          </cell>
          <cell r="D351" t="str">
            <v>보통지</v>
          </cell>
        </row>
        <row r="352">
          <cell r="A352">
            <v>21041</v>
          </cell>
          <cell r="B352" t="str">
            <v>L형1호</v>
          </cell>
          <cell r="C352" t="str">
            <v xml:space="preserve">  CO:0.15/중기:0.65/견질</v>
          </cell>
          <cell r="D352" t="str">
            <v>보통지</v>
          </cell>
        </row>
        <row r="353">
          <cell r="A353">
            <v>21051</v>
          </cell>
          <cell r="B353" t="str">
            <v>L형1호</v>
          </cell>
          <cell r="C353" t="str">
            <v xml:space="preserve">  인력/일반B:0.06/보통:0.44/견질</v>
          </cell>
          <cell r="D353" t="str">
            <v>보통지</v>
          </cell>
        </row>
        <row r="354">
          <cell r="A354">
            <v>21061</v>
          </cell>
          <cell r="B354" t="str">
            <v>L형1호</v>
          </cell>
          <cell r="C354" t="str">
            <v xml:space="preserve"> 인력/소고B:0.07/보통:0.43/견질</v>
          </cell>
          <cell r="D354" t="str">
            <v>보통지</v>
          </cell>
        </row>
        <row r="355">
          <cell r="A355">
            <v>21071</v>
          </cell>
          <cell r="B355" t="str">
            <v>L형1호</v>
          </cell>
          <cell r="C355" t="str">
            <v xml:space="preserve">  인력/투수콘:0.05/자갈:0.45/견질</v>
          </cell>
          <cell r="D355" t="str">
            <v>보통지</v>
          </cell>
        </row>
        <row r="356">
          <cell r="A356">
            <v>21081</v>
          </cell>
          <cell r="B356" t="str">
            <v>L형1호</v>
          </cell>
          <cell r="C356" t="str">
            <v xml:space="preserve">  인력/대리석:0.275/자갈:0.225/견질</v>
          </cell>
          <cell r="D356" t="str">
            <v>보통지</v>
          </cell>
        </row>
        <row r="357">
          <cell r="A357">
            <v>21091</v>
          </cell>
          <cell r="B357" t="str">
            <v>L형1호</v>
          </cell>
          <cell r="C357" t="str">
            <v xml:space="preserve"> 인력/오나:0.175/자갈:0.325/견질</v>
          </cell>
          <cell r="D357" t="str">
            <v>보통지</v>
          </cell>
        </row>
        <row r="358">
          <cell r="A358">
            <v>21101</v>
          </cell>
          <cell r="B358" t="str">
            <v>L형1호</v>
          </cell>
          <cell r="C358" t="str">
            <v>사리도/중기:0.8/견질</v>
          </cell>
          <cell r="D358" t="str">
            <v>보통지</v>
          </cell>
        </row>
        <row r="359">
          <cell r="A359">
            <v>21011</v>
          </cell>
          <cell r="B359" t="str">
            <v>L형1호</v>
          </cell>
          <cell r="C359" t="str">
            <v xml:space="preserve">  AS:0.20/중기:0.6/견질</v>
          </cell>
          <cell r="D359" t="str">
            <v>번화가2</v>
          </cell>
        </row>
        <row r="360">
          <cell r="A360">
            <v>21021</v>
          </cell>
          <cell r="B360" t="str">
            <v>L형1호</v>
          </cell>
          <cell r="C360" t="str">
            <v xml:space="preserve">  AS:0.15/중기:0.65/견질</v>
          </cell>
          <cell r="D360" t="str">
            <v>번화가2</v>
          </cell>
        </row>
        <row r="361">
          <cell r="A361">
            <v>21032</v>
          </cell>
          <cell r="B361" t="str">
            <v>L형1호</v>
          </cell>
          <cell r="C361" t="str">
            <v xml:space="preserve">  CO:0.20/중기:0.6/견질</v>
          </cell>
          <cell r="D361" t="str">
            <v>번화가2</v>
          </cell>
        </row>
        <row r="362">
          <cell r="A362">
            <v>21042</v>
          </cell>
          <cell r="B362" t="str">
            <v>L형1호</v>
          </cell>
          <cell r="C362" t="str">
            <v xml:space="preserve">  CO:0.15/중기:0.65/견질</v>
          </cell>
          <cell r="D362" t="str">
            <v>번화가2</v>
          </cell>
        </row>
        <row r="363">
          <cell r="A363">
            <v>21052</v>
          </cell>
          <cell r="B363" t="str">
            <v>L형1호</v>
          </cell>
          <cell r="C363" t="str">
            <v xml:space="preserve">  인력/일반B:0.06/보통:0.44/견질</v>
          </cell>
          <cell r="D363" t="str">
            <v>번화가2</v>
          </cell>
        </row>
        <row r="364">
          <cell r="A364">
            <v>21062</v>
          </cell>
          <cell r="B364" t="str">
            <v>L형1호</v>
          </cell>
          <cell r="C364" t="str">
            <v xml:space="preserve"> 인력/소고B:0.07/보통:0.43/견질</v>
          </cell>
          <cell r="D364" t="str">
            <v>번화가2</v>
          </cell>
        </row>
        <row r="365">
          <cell r="A365">
            <v>21072</v>
          </cell>
          <cell r="B365" t="str">
            <v>L형1호</v>
          </cell>
          <cell r="C365" t="str">
            <v xml:space="preserve">  인력/투수콘:0.05/자갈:0.45/견질</v>
          </cell>
          <cell r="D365" t="str">
            <v>번화가2</v>
          </cell>
        </row>
        <row r="366">
          <cell r="A366">
            <v>21082</v>
          </cell>
          <cell r="B366" t="str">
            <v>L형1호</v>
          </cell>
          <cell r="C366" t="str">
            <v xml:space="preserve">  인력/대리석:0.275/자갈:0.225/견질</v>
          </cell>
          <cell r="D366" t="str">
            <v>번화가2</v>
          </cell>
        </row>
        <row r="367">
          <cell r="A367">
            <v>21092</v>
          </cell>
          <cell r="B367" t="str">
            <v>L형1호</v>
          </cell>
          <cell r="C367" t="str">
            <v xml:space="preserve"> 인력/오나:0.175/자갈:0.325/견질</v>
          </cell>
          <cell r="D367" t="str">
            <v>번화가2</v>
          </cell>
        </row>
        <row r="368">
          <cell r="A368">
            <v>21102</v>
          </cell>
          <cell r="B368" t="str">
            <v>L형1호</v>
          </cell>
          <cell r="C368" t="str">
            <v>사리도/중기:0.8/견질</v>
          </cell>
          <cell r="D368" t="str">
            <v>번화가2</v>
          </cell>
        </row>
        <row r="369">
          <cell r="A369">
            <v>21014</v>
          </cell>
          <cell r="B369" t="str">
            <v>L형1호</v>
          </cell>
          <cell r="C369" t="str">
            <v xml:space="preserve">  AS:0.20/중기:0.6/견질</v>
          </cell>
          <cell r="D369" t="str">
            <v>야간</v>
          </cell>
        </row>
        <row r="370">
          <cell r="A370">
            <v>21024</v>
          </cell>
          <cell r="B370" t="str">
            <v>L형1호</v>
          </cell>
          <cell r="C370" t="str">
            <v xml:space="preserve">  AS:0.15/중기:0.65/견질</v>
          </cell>
          <cell r="D370" t="str">
            <v>야간</v>
          </cell>
        </row>
        <row r="371">
          <cell r="A371">
            <v>21034</v>
          </cell>
          <cell r="B371" t="str">
            <v>L형1호</v>
          </cell>
          <cell r="C371" t="str">
            <v xml:space="preserve">  CO:0.20/중기:0.6/견질</v>
          </cell>
          <cell r="D371" t="str">
            <v>야간</v>
          </cell>
        </row>
        <row r="372">
          <cell r="A372">
            <v>21044</v>
          </cell>
          <cell r="B372" t="str">
            <v>L형1호</v>
          </cell>
          <cell r="C372" t="str">
            <v xml:space="preserve">  CO:0.15/중기:0.65/견질</v>
          </cell>
          <cell r="D372" t="str">
            <v>야간</v>
          </cell>
        </row>
        <row r="373">
          <cell r="A373">
            <v>21054</v>
          </cell>
          <cell r="B373" t="str">
            <v>L형1호</v>
          </cell>
          <cell r="C373" t="str">
            <v xml:space="preserve">  인력/일반B:0.06/보통:0.44/견질</v>
          </cell>
          <cell r="D373" t="str">
            <v>야간</v>
          </cell>
        </row>
        <row r="374">
          <cell r="A374">
            <v>21064</v>
          </cell>
          <cell r="B374" t="str">
            <v>L형1호</v>
          </cell>
          <cell r="C374" t="str">
            <v xml:space="preserve"> 인력/소고B:0.07/보통:0.43/견질</v>
          </cell>
          <cell r="D374" t="str">
            <v>야간</v>
          </cell>
        </row>
        <row r="375">
          <cell r="A375">
            <v>21074</v>
          </cell>
          <cell r="B375" t="str">
            <v>L형1호</v>
          </cell>
          <cell r="C375" t="str">
            <v xml:space="preserve">  인력/투수콘:0.05/자갈:0.45/견질</v>
          </cell>
          <cell r="D375" t="str">
            <v>야간</v>
          </cell>
        </row>
        <row r="376">
          <cell r="A376">
            <v>21084</v>
          </cell>
          <cell r="B376" t="str">
            <v>L형1호</v>
          </cell>
          <cell r="C376" t="str">
            <v xml:space="preserve">  인력/대리석:0.275/자갈:0.225/견질</v>
          </cell>
          <cell r="D376" t="str">
            <v>야간</v>
          </cell>
        </row>
        <row r="377">
          <cell r="A377">
            <v>21094</v>
          </cell>
          <cell r="B377" t="str">
            <v>L형1호</v>
          </cell>
          <cell r="C377" t="str">
            <v xml:space="preserve"> 인력/오나:0.175/자갈:0.325/견질</v>
          </cell>
          <cell r="D377" t="str">
            <v>야간</v>
          </cell>
        </row>
        <row r="378">
          <cell r="A378">
            <v>21104</v>
          </cell>
          <cell r="B378" t="str">
            <v>L형1호</v>
          </cell>
          <cell r="C378" t="str">
            <v>사리도/중기:0.8/견질</v>
          </cell>
          <cell r="D378" t="str">
            <v>야간</v>
          </cell>
        </row>
        <row r="379">
          <cell r="A379">
            <v>33011</v>
          </cell>
          <cell r="B379" t="str">
            <v>T형3호</v>
          </cell>
          <cell r="C379" t="str">
            <v xml:space="preserve">  AS:0.20/중기:0.6/견질</v>
          </cell>
          <cell r="D379" t="str">
            <v>보통지</v>
          </cell>
        </row>
        <row r="380">
          <cell r="A380">
            <v>33021</v>
          </cell>
          <cell r="B380" t="str">
            <v>T형3호</v>
          </cell>
          <cell r="C380" t="str">
            <v xml:space="preserve">  AS:0.15/중기:0.65/견질</v>
          </cell>
          <cell r="D380" t="str">
            <v>보통지</v>
          </cell>
        </row>
        <row r="381">
          <cell r="A381">
            <v>33031</v>
          </cell>
          <cell r="B381" t="str">
            <v>T형3호</v>
          </cell>
          <cell r="C381" t="str">
            <v xml:space="preserve">  CO:0.20/중기:0.6/견질</v>
          </cell>
          <cell r="D381" t="str">
            <v>보통지</v>
          </cell>
        </row>
        <row r="382">
          <cell r="A382">
            <v>33041</v>
          </cell>
          <cell r="B382" t="str">
            <v>T형3호</v>
          </cell>
          <cell r="C382" t="str">
            <v xml:space="preserve">  CO:0.15/중기:0.65/견질</v>
          </cell>
          <cell r="D382" t="str">
            <v>보통지</v>
          </cell>
        </row>
        <row r="383">
          <cell r="A383">
            <v>33051</v>
          </cell>
          <cell r="B383" t="str">
            <v>T형3호</v>
          </cell>
          <cell r="C383" t="str">
            <v xml:space="preserve">  인력/일반B:0.06/보통:0.44/견질</v>
          </cell>
          <cell r="D383" t="str">
            <v>보통지</v>
          </cell>
        </row>
        <row r="384">
          <cell r="A384">
            <v>33061</v>
          </cell>
          <cell r="B384" t="str">
            <v>T형3호</v>
          </cell>
          <cell r="C384" t="str">
            <v xml:space="preserve"> 인력/소고B:0.07/보통:0.43/견질</v>
          </cell>
          <cell r="D384" t="str">
            <v>보통지</v>
          </cell>
        </row>
        <row r="385">
          <cell r="A385">
            <v>33071</v>
          </cell>
          <cell r="B385" t="str">
            <v>T형3호</v>
          </cell>
          <cell r="C385" t="str">
            <v xml:space="preserve">  인력/투수콘:0.05/자갈:0.45/견질</v>
          </cell>
          <cell r="D385" t="str">
            <v>보통지</v>
          </cell>
        </row>
        <row r="386">
          <cell r="A386">
            <v>33081</v>
          </cell>
          <cell r="B386" t="str">
            <v>T형3호</v>
          </cell>
          <cell r="C386" t="str">
            <v xml:space="preserve">  인력/대리석:0.275/자갈:0.225/견질</v>
          </cell>
          <cell r="D386" t="str">
            <v>보통지</v>
          </cell>
        </row>
        <row r="387">
          <cell r="A387">
            <v>33091</v>
          </cell>
          <cell r="B387" t="str">
            <v>T형3호</v>
          </cell>
          <cell r="C387" t="str">
            <v xml:space="preserve"> 인력/오나:0.175/자갈:0.325/견질</v>
          </cell>
          <cell r="D387" t="str">
            <v>보통지</v>
          </cell>
        </row>
        <row r="388">
          <cell r="A388">
            <v>33101</v>
          </cell>
          <cell r="B388" t="str">
            <v>T형3호</v>
          </cell>
          <cell r="C388" t="str">
            <v>사리도/중기:0.8/견질</v>
          </cell>
          <cell r="D388" t="str">
            <v>보통지</v>
          </cell>
        </row>
        <row r="389">
          <cell r="A389">
            <v>33012</v>
          </cell>
          <cell r="B389" t="str">
            <v>T형3호</v>
          </cell>
          <cell r="C389" t="str">
            <v xml:space="preserve">  AS:0.20/중기:0.6/견질</v>
          </cell>
          <cell r="D389" t="str">
            <v>번화가2</v>
          </cell>
        </row>
        <row r="390">
          <cell r="A390">
            <v>33022</v>
          </cell>
          <cell r="B390" t="str">
            <v>T형3호</v>
          </cell>
          <cell r="C390" t="str">
            <v xml:space="preserve">  AS:0.15/중기:0.65/견질</v>
          </cell>
          <cell r="D390" t="str">
            <v>번화가2</v>
          </cell>
        </row>
        <row r="391">
          <cell r="A391">
            <v>33032</v>
          </cell>
          <cell r="B391" t="str">
            <v>T형3호</v>
          </cell>
          <cell r="C391" t="str">
            <v xml:space="preserve">  CO:0.20/중기:0.6/견질</v>
          </cell>
          <cell r="D391" t="str">
            <v>번화가2</v>
          </cell>
        </row>
        <row r="392">
          <cell r="A392">
            <v>33042</v>
          </cell>
          <cell r="B392" t="str">
            <v>T형3호</v>
          </cell>
          <cell r="C392" t="str">
            <v xml:space="preserve">  CO:0.15/중기:0.65/견질</v>
          </cell>
          <cell r="D392" t="str">
            <v>번화가2</v>
          </cell>
        </row>
        <row r="393">
          <cell r="A393">
            <v>33052</v>
          </cell>
          <cell r="B393" t="str">
            <v>T형3호</v>
          </cell>
          <cell r="C393" t="str">
            <v xml:space="preserve">  인력/일반B:0.06/보통:0.44/견질</v>
          </cell>
          <cell r="D393" t="str">
            <v>번화가2</v>
          </cell>
        </row>
        <row r="394">
          <cell r="A394">
            <v>33062</v>
          </cell>
          <cell r="B394" t="str">
            <v>T형3호</v>
          </cell>
          <cell r="C394" t="str">
            <v xml:space="preserve"> 인력/소고B:0.07/보통:0.43/견질</v>
          </cell>
          <cell r="D394" t="str">
            <v>번화가2</v>
          </cell>
        </row>
        <row r="395">
          <cell r="A395">
            <v>33072</v>
          </cell>
          <cell r="B395" t="str">
            <v>T형3호</v>
          </cell>
          <cell r="C395" t="str">
            <v xml:space="preserve">  인력/투수콘:0.05/자갈:0.45/견질</v>
          </cell>
          <cell r="D395" t="str">
            <v>번화가2</v>
          </cell>
        </row>
        <row r="396">
          <cell r="A396">
            <v>33082</v>
          </cell>
          <cell r="B396" t="str">
            <v>T형3호</v>
          </cell>
          <cell r="C396" t="str">
            <v xml:space="preserve">  인력/대리석:0.275/자갈:0.225/견질</v>
          </cell>
          <cell r="D396" t="str">
            <v>번화가2</v>
          </cell>
        </row>
        <row r="397">
          <cell r="A397">
            <v>33092</v>
          </cell>
          <cell r="B397" t="str">
            <v>T형3호</v>
          </cell>
          <cell r="C397" t="str">
            <v xml:space="preserve"> 인력/오나:0.175/자갈:0.325/견질</v>
          </cell>
          <cell r="D397" t="str">
            <v>번화가2</v>
          </cell>
        </row>
        <row r="398">
          <cell r="A398">
            <v>33102</v>
          </cell>
          <cell r="B398" t="str">
            <v>T형3호</v>
          </cell>
          <cell r="C398" t="str">
            <v>사리도/중기:0.8/견질</v>
          </cell>
          <cell r="D398" t="str">
            <v>번화가2</v>
          </cell>
        </row>
        <row r="399">
          <cell r="A399">
            <v>33014</v>
          </cell>
          <cell r="B399" t="str">
            <v>T형3호</v>
          </cell>
          <cell r="C399" t="str">
            <v xml:space="preserve">  AS:0.20/중기:0.6/견질</v>
          </cell>
          <cell r="D399" t="str">
            <v>야간</v>
          </cell>
        </row>
        <row r="400">
          <cell r="A400">
            <v>33024</v>
          </cell>
          <cell r="B400" t="str">
            <v>T형3호</v>
          </cell>
          <cell r="C400" t="str">
            <v xml:space="preserve">  AS:0.15/중기:0.65/견질</v>
          </cell>
          <cell r="D400" t="str">
            <v>야간</v>
          </cell>
        </row>
        <row r="401">
          <cell r="A401">
            <v>33034</v>
          </cell>
          <cell r="B401" t="str">
            <v>T형3호</v>
          </cell>
          <cell r="C401" t="str">
            <v xml:space="preserve">  CO:0.20/중기:0.6/견질</v>
          </cell>
          <cell r="D401" t="str">
            <v>야간</v>
          </cell>
        </row>
        <row r="402">
          <cell r="A402">
            <v>33044</v>
          </cell>
          <cell r="B402" t="str">
            <v>T형3호</v>
          </cell>
          <cell r="C402" t="str">
            <v xml:space="preserve">  CO:0.15/중기:0.65/견질</v>
          </cell>
          <cell r="D402" t="str">
            <v>야간</v>
          </cell>
        </row>
        <row r="403">
          <cell r="A403">
            <v>33054</v>
          </cell>
          <cell r="B403" t="str">
            <v>T형3호</v>
          </cell>
          <cell r="C403" t="str">
            <v xml:space="preserve">  인력/일반B:0.06/보통:0.44/견질</v>
          </cell>
          <cell r="D403" t="str">
            <v>야간</v>
          </cell>
        </row>
        <row r="404">
          <cell r="A404">
            <v>33064</v>
          </cell>
          <cell r="B404" t="str">
            <v>T형3호</v>
          </cell>
          <cell r="C404" t="str">
            <v xml:space="preserve"> 인력/소고B:0.07/보통:0.43/견질</v>
          </cell>
          <cell r="D404" t="str">
            <v>야간</v>
          </cell>
        </row>
        <row r="405">
          <cell r="A405">
            <v>33074</v>
          </cell>
          <cell r="B405" t="str">
            <v>T형3호</v>
          </cell>
          <cell r="C405" t="str">
            <v xml:space="preserve">  인력/투수콘:0.05/자갈:0.45/견질</v>
          </cell>
          <cell r="D405" t="str">
            <v>야간</v>
          </cell>
        </row>
        <row r="406">
          <cell r="A406">
            <v>33084</v>
          </cell>
          <cell r="B406" t="str">
            <v>T형3호</v>
          </cell>
          <cell r="C406" t="str">
            <v xml:space="preserve">  인력/대리석:0.275/자갈:0.225/견질</v>
          </cell>
          <cell r="D406" t="str">
            <v>야간</v>
          </cell>
        </row>
        <row r="407">
          <cell r="A407">
            <v>33094</v>
          </cell>
          <cell r="B407" t="str">
            <v>T형3호</v>
          </cell>
          <cell r="C407" t="str">
            <v xml:space="preserve"> 인력/오나:0.175/자갈:0.325/견질</v>
          </cell>
          <cell r="D407" t="str">
            <v>야간</v>
          </cell>
        </row>
        <row r="408">
          <cell r="A408">
            <v>33104</v>
          </cell>
          <cell r="B408" t="str">
            <v>T형3호</v>
          </cell>
          <cell r="C408" t="str">
            <v>사리도/중기:0.8/견질</v>
          </cell>
          <cell r="D408" t="str">
            <v>야간</v>
          </cell>
        </row>
        <row r="409">
          <cell r="A409">
            <v>32011</v>
          </cell>
          <cell r="B409" t="str">
            <v>T형2호</v>
          </cell>
          <cell r="C409" t="str">
            <v xml:space="preserve">  AS:0.20/중기:0.6/견질</v>
          </cell>
          <cell r="D409" t="str">
            <v>보통지</v>
          </cell>
        </row>
        <row r="410">
          <cell r="A410">
            <v>32021</v>
          </cell>
          <cell r="B410" t="str">
            <v>T형2호</v>
          </cell>
          <cell r="C410" t="str">
            <v xml:space="preserve">  AS:0.15/중기:0.65/견질</v>
          </cell>
          <cell r="D410" t="str">
            <v>보통지</v>
          </cell>
        </row>
        <row r="411">
          <cell r="A411">
            <v>32031</v>
          </cell>
          <cell r="B411" t="str">
            <v>T형2호</v>
          </cell>
          <cell r="C411" t="str">
            <v xml:space="preserve">  CO:0.20/중기:0.6/견질</v>
          </cell>
          <cell r="D411" t="str">
            <v>보통지</v>
          </cell>
        </row>
        <row r="412">
          <cell r="A412">
            <v>32041</v>
          </cell>
          <cell r="B412" t="str">
            <v>T형2호</v>
          </cell>
          <cell r="C412" t="str">
            <v xml:space="preserve">  CO:0.15/중기:0.65/견질</v>
          </cell>
          <cell r="D412" t="str">
            <v>보통지</v>
          </cell>
        </row>
        <row r="413">
          <cell r="A413">
            <v>32051</v>
          </cell>
          <cell r="B413" t="str">
            <v>T형2호</v>
          </cell>
          <cell r="C413" t="str">
            <v xml:space="preserve">  인력/일반B:0.06/보통:0.44/견질</v>
          </cell>
          <cell r="D413" t="str">
            <v>보통지</v>
          </cell>
        </row>
        <row r="414">
          <cell r="A414">
            <v>32061</v>
          </cell>
          <cell r="B414" t="str">
            <v>T형2호</v>
          </cell>
          <cell r="C414" t="str">
            <v xml:space="preserve"> 인력/소고B:0.07/보통:0.43/견질</v>
          </cell>
          <cell r="D414" t="str">
            <v>보통지</v>
          </cell>
        </row>
        <row r="415">
          <cell r="A415">
            <v>32071</v>
          </cell>
          <cell r="B415" t="str">
            <v>T형2호</v>
          </cell>
          <cell r="C415" t="str">
            <v xml:space="preserve">  인력/투수콘:0.05/자갈:0.45/견질</v>
          </cell>
          <cell r="D415" t="str">
            <v>보통지</v>
          </cell>
        </row>
        <row r="416">
          <cell r="A416">
            <v>32081</v>
          </cell>
          <cell r="B416" t="str">
            <v>T형2호</v>
          </cell>
          <cell r="C416" t="str">
            <v xml:space="preserve">  인력/대리석:0.275/자갈:0.225/견질</v>
          </cell>
          <cell r="D416" t="str">
            <v>보통지</v>
          </cell>
        </row>
        <row r="417">
          <cell r="A417">
            <v>32091</v>
          </cell>
          <cell r="B417" t="str">
            <v>T형2호</v>
          </cell>
          <cell r="C417" t="str">
            <v xml:space="preserve"> 인력/오나:0.175/자갈:0.325/견질</v>
          </cell>
          <cell r="D417" t="str">
            <v>보통지</v>
          </cell>
        </row>
        <row r="418">
          <cell r="A418">
            <v>32101</v>
          </cell>
          <cell r="B418" t="str">
            <v>T형2호</v>
          </cell>
          <cell r="C418" t="str">
            <v>사리도/중기:0.8/견질</v>
          </cell>
          <cell r="D418" t="str">
            <v>보통지</v>
          </cell>
        </row>
        <row r="419">
          <cell r="A419">
            <v>32012</v>
          </cell>
          <cell r="B419" t="str">
            <v>T형2호</v>
          </cell>
          <cell r="C419" t="str">
            <v xml:space="preserve">  AS:0.20/중기:0.6/견질</v>
          </cell>
          <cell r="D419" t="str">
            <v>번화가2</v>
          </cell>
        </row>
        <row r="420">
          <cell r="A420">
            <v>32022</v>
          </cell>
          <cell r="B420" t="str">
            <v>T형2호</v>
          </cell>
          <cell r="C420" t="str">
            <v xml:space="preserve">  AS:0.15/중기:0.65/견질</v>
          </cell>
          <cell r="D420" t="str">
            <v>번화가2</v>
          </cell>
        </row>
        <row r="421">
          <cell r="A421">
            <v>32032</v>
          </cell>
          <cell r="B421" t="str">
            <v>T형2호</v>
          </cell>
          <cell r="C421" t="str">
            <v xml:space="preserve">  CO:0.20/중기:0.6/견질</v>
          </cell>
          <cell r="D421" t="str">
            <v>번화가2</v>
          </cell>
        </row>
        <row r="422">
          <cell r="A422">
            <v>32042</v>
          </cell>
          <cell r="B422" t="str">
            <v>T형2호</v>
          </cell>
          <cell r="C422" t="str">
            <v xml:space="preserve">  CO:0.15/중기:0.65/견질</v>
          </cell>
          <cell r="D422" t="str">
            <v>번화가2</v>
          </cell>
        </row>
        <row r="423">
          <cell r="A423">
            <v>32052</v>
          </cell>
          <cell r="B423" t="str">
            <v>T형2호</v>
          </cell>
          <cell r="C423" t="str">
            <v xml:space="preserve">  인력/일반B:0.06/보통:0.44/견질</v>
          </cell>
          <cell r="D423" t="str">
            <v>번화가2</v>
          </cell>
        </row>
        <row r="424">
          <cell r="A424">
            <v>32062</v>
          </cell>
          <cell r="B424" t="str">
            <v>T형2호</v>
          </cell>
          <cell r="C424" t="str">
            <v xml:space="preserve"> 인력/소고B:0.07/보통:0.43/견질</v>
          </cell>
          <cell r="D424" t="str">
            <v>번화가2</v>
          </cell>
        </row>
        <row r="425">
          <cell r="A425">
            <v>32072</v>
          </cell>
          <cell r="B425" t="str">
            <v>T형2호</v>
          </cell>
          <cell r="C425" t="str">
            <v xml:space="preserve">  인력/투수콘:0.05/자갈:0.45/견질</v>
          </cell>
          <cell r="D425" t="str">
            <v>번화가2</v>
          </cell>
        </row>
        <row r="426">
          <cell r="A426">
            <v>32082</v>
          </cell>
          <cell r="B426" t="str">
            <v>T형2호</v>
          </cell>
          <cell r="C426" t="str">
            <v xml:space="preserve">  인력/대리석:0.275/자갈:0.225/견질</v>
          </cell>
          <cell r="D426" t="str">
            <v>번화가2</v>
          </cell>
        </row>
        <row r="427">
          <cell r="A427">
            <v>32092</v>
          </cell>
          <cell r="B427" t="str">
            <v>T형2호</v>
          </cell>
          <cell r="C427" t="str">
            <v xml:space="preserve"> 인력/오나:0.175/자갈:0.325/견질</v>
          </cell>
          <cell r="D427" t="str">
            <v>번화가2</v>
          </cell>
        </row>
        <row r="428">
          <cell r="A428">
            <v>32102</v>
          </cell>
          <cell r="B428" t="str">
            <v>T형2호</v>
          </cell>
          <cell r="C428" t="str">
            <v>사리도/중기:0.8/견질</v>
          </cell>
          <cell r="D428" t="str">
            <v>번화가2</v>
          </cell>
        </row>
        <row r="429">
          <cell r="A429">
            <v>32014</v>
          </cell>
          <cell r="B429" t="str">
            <v>T형2호</v>
          </cell>
          <cell r="C429" t="str">
            <v xml:space="preserve">  AS:0.20/중기:0.6/견질</v>
          </cell>
          <cell r="D429" t="str">
            <v>야간</v>
          </cell>
        </row>
        <row r="430">
          <cell r="A430">
            <v>32024</v>
          </cell>
          <cell r="B430" t="str">
            <v>T형2호</v>
          </cell>
          <cell r="C430" t="str">
            <v xml:space="preserve">  AS:0.15/중기:0.65/견질</v>
          </cell>
          <cell r="D430" t="str">
            <v>야간</v>
          </cell>
        </row>
        <row r="431">
          <cell r="A431">
            <v>32034</v>
          </cell>
          <cell r="B431" t="str">
            <v>T형2호</v>
          </cell>
          <cell r="C431" t="str">
            <v xml:space="preserve">  CO:0.20/중기:0.6/견질</v>
          </cell>
          <cell r="D431" t="str">
            <v>야간</v>
          </cell>
        </row>
        <row r="432">
          <cell r="A432">
            <v>32044</v>
          </cell>
          <cell r="B432" t="str">
            <v>T형2호</v>
          </cell>
          <cell r="C432" t="str">
            <v xml:space="preserve">  CO:0.15/중기:0.65/견질</v>
          </cell>
          <cell r="D432" t="str">
            <v>야간</v>
          </cell>
        </row>
        <row r="433">
          <cell r="A433">
            <v>32054</v>
          </cell>
          <cell r="B433" t="str">
            <v>T형2호</v>
          </cell>
          <cell r="C433" t="str">
            <v xml:space="preserve">  인력/일반B:0.06/보통:0.44/견질</v>
          </cell>
          <cell r="D433" t="str">
            <v>야간</v>
          </cell>
        </row>
        <row r="434">
          <cell r="A434">
            <v>32064</v>
          </cell>
          <cell r="B434" t="str">
            <v>T형2호</v>
          </cell>
          <cell r="C434" t="str">
            <v xml:space="preserve"> 인력/소고B:0.07/보통:0.43/견질</v>
          </cell>
          <cell r="D434" t="str">
            <v>야간</v>
          </cell>
        </row>
        <row r="435">
          <cell r="A435">
            <v>32074</v>
          </cell>
          <cell r="B435" t="str">
            <v>T형2호</v>
          </cell>
          <cell r="C435" t="str">
            <v xml:space="preserve">  인력/투수콘:0.05/자갈:0.45/견질</v>
          </cell>
          <cell r="D435" t="str">
            <v>야간</v>
          </cell>
        </row>
        <row r="436">
          <cell r="A436">
            <v>32084</v>
          </cell>
          <cell r="B436" t="str">
            <v>T형2호</v>
          </cell>
          <cell r="C436" t="str">
            <v xml:space="preserve">  인력/대리석:0.275/자갈:0.225/견질</v>
          </cell>
          <cell r="D436" t="str">
            <v>야간</v>
          </cell>
        </row>
        <row r="437">
          <cell r="A437">
            <v>32094</v>
          </cell>
          <cell r="B437" t="str">
            <v>T형2호</v>
          </cell>
          <cell r="C437" t="str">
            <v xml:space="preserve"> 인력/오나:0.175/자갈:0.325/견질</v>
          </cell>
          <cell r="D437" t="str">
            <v>야간</v>
          </cell>
        </row>
        <row r="438">
          <cell r="A438">
            <v>32104</v>
          </cell>
          <cell r="B438" t="str">
            <v>T형2호</v>
          </cell>
          <cell r="C438" t="str">
            <v>사리도/중기:0.8/견질</v>
          </cell>
          <cell r="D438" t="str">
            <v>야간</v>
          </cell>
        </row>
        <row r="439">
          <cell r="A439">
            <v>31011</v>
          </cell>
          <cell r="B439" t="str">
            <v>T형1호</v>
          </cell>
          <cell r="C439" t="str">
            <v xml:space="preserve">  AS:0.20/중기:0.6/견질</v>
          </cell>
          <cell r="D439" t="str">
            <v>보통지</v>
          </cell>
        </row>
        <row r="440">
          <cell r="A440">
            <v>31021</v>
          </cell>
          <cell r="B440" t="str">
            <v>T형1호</v>
          </cell>
          <cell r="C440" t="str">
            <v xml:space="preserve">  AS:0.15/중기:0.65/견질</v>
          </cell>
          <cell r="D440" t="str">
            <v>보통지</v>
          </cell>
        </row>
        <row r="441">
          <cell r="A441">
            <v>31031</v>
          </cell>
          <cell r="B441" t="str">
            <v>T형1호</v>
          </cell>
          <cell r="C441" t="str">
            <v xml:space="preserve">  CO:0.20/중기:0.6/견질</v>
          </cell>
          <cell r="D441" t="str">
            <v>보통지</v>
          </cell>
        </row>
        <row r="442">
          <cell r="A442">
            <v>31041</v>
          </cell>
          <cell r="B442" t="str">
            <v>T형1호</v>
          </cell>
          <cell r="C442" t="str">
            <v xml:space="preserve">  CO:0.15/중기:0.65/견질</v>
          </cell>
          <cell r="D442" t="str">
            <v>보통지</v>
          </cell>
        </row>
        <row r="443">
          <cell r="A443">
            <v>31051</v>
          </cell>
          <cell r="B443" t="str">
            <v>T형1호</v>
          </cell>
          <cell r="C443" t="str">
            <v xml:space="preserve">  인력/일반B:0.06/보통:0.44/견질</v>
          </cell>
          <cell r="D443" t="str">
            <v>보통지</v>
          </cell>
        </row>
        <row r="444">
          <cell r="A444">
            <v>31061</v>
          </cell>
          <cell r="B444" t="str">
            <v>T형1호</v>
          </cell>
          <cell r="C444" t="str">
            <v xml:space="preserve"> 인력/소고B:0.07/보통:0.43/견질</v>
          </cell>
          <cell r="D444" t="str">
            <v>보통지</v>
          </cell>
        </row>
        <row r="445">
          <cell r="A445">
            <v>31071</v>
          </cell>
          <cell r="B445" t="str">
            <v>T형1호</v>
          </cell>
          <cell r="C445" t="str">
            <v xml:space="preserve">  인력/투수콘:0.05/자갈:0.45/견질</v>
          </cell>
          <cell r="D445" t="str">
            <v>보통지</v>
          </cell>
        </row>
        <row r="446">
          <cell r="A446">
            <v>31081</v>
          </cell>
          <cell r="B446" t="str">
            <v>T형1호</v>
          </cell>
          <cell r="C446" t="str">
            <v xml:space="preserve">  인력/대리석:0.275/자갈:0.225/견질</v>
          </cell>
          <cell r="D446" t="str">
            <v>보통지</v>
          </cell>
        </row>
        <row r="447">
          <cell r="A447">
            <v>31091</v>
          </cell>
          <cell r="B447" t="str">
            <v>T형1호</v>
          </cell>
          <cell r="C447" t="str">
            <v xml:space="preserve"> 인력/오나:0.175/자갈:0.325/견질</v>
          </cell>
          <cell r="D447" t="str">
            <v>보통지</v>
          </cell>
        </row>
        <row r="448">
          <cell r="A448">
            <v>31101</v>
          </cell>
          <cell r="B448" t="str">
            <v>T형1호</v>
          </cell>
          <cell r="C448" t="str">
            <v>사리도/중기:0.8/견질</v>
          </cell>
          <cell r="D448" t="str">
            <v>보통지</v>
          </cell>
        </row>
        <row r="449">
          <cell r="A449">
            <v>31012</v>
          </cell>
          <cell r="B449" t="str">
            <v>T형1호</v>
          </cell>
          <cell r="C449" t="str">
            <v xml:space="preserve">  AS:0.20/중기:0.6/견질</v>
          </cell>
          <cell r="D449" t="str">
            <v>번화가2</v>
          </cell>
        </row>
        <row r="450">
          <cell r="A450">
            <v>31022</v>
          </cell>
          <cell r="B450" t="str">
            <v>T형1호</v>
          </cell>
          <cell r="C450" t="str">
            <v xml:space="preserve">  AS:0.15/중기:0.65/견질</v>
          </cell>
          <cell r="D450" t="str">
            <v>번화가2</v>
          </cell>
        </row>
        <row r="451">
          <cell r="A451">
            <v>31031</v>
          </cell>
          <cell r="B451" t="str">
            <v>T형1호</v>
          </cell>
          <cell r="C451" t="str">
            <v xml:space="preserve">  CO:0.20/중기:0.6/견질</v>
          </cell>
          <cell r="D451" t="str">
            <v>번화가2</v>
          </cell>
        </row>
        <row r="452">
          <cell r="A452">
            <v>31042</v>
          </cell>
          <cell r="B452" t="str">
            <v>T형1호</v>
          </cell>
          <cell r="C452" t="str">
            <v xml:space="preserve">  CO:0.15/중기:0.65/견질</v>
          </cell>
          <cell r="D452" t="str">
            <v>번화가2</v>
          </cell>
        </row>
        <row r="453">
          <cell r="A453">
            <v>31052</v>
          </cell>
          <cell r="B453" t="str">
            <v>T형1호</v>
          </cell>
          <cell r="C453" t="str">
            <v xml:space="preserve">  인력/일반B:0.06/보통:0.44/견질</v>
          </cell>
          <cell r="D453" t="str">
            <v>번화가2</v>
          </cell>
        </row>
        <row r="454">
          <cell r="A454">
            <v>31062</v>
          </cell>
          <cell r="B454" t="str">
            <v>T형1호</v>
          </cell>
          <cell r="C454" t="str">
            <v xml:space="preserve"> 인력/소고B:0.07/보통:0.43/견질</v>
          </cell>
          <cell r="D454" t="str">
            <v>번화가2</v>
          </cell>
        </row>
        <row r="455">
          <cell r="A455">
            <v>31072</v>
          </cell>
          <cell r="B455" t="str">
            <v>T형1호</v>
          </cell>
          <cell r="C455" t="str">
            <v xml:space="preserve">  인력/투수콘:0.05/자갈:0.45/견질</v>
          </cell>
          <cell r="D455" t="str">
            <v>번화가2</v>
          </cell>
        </row>
        <row r="456">
          <cell r="A456">
            <v>31082</v>
          </cell>
          <cell r="B456" t="str">
            <v>T형1호</v>
          </cell>
          <cell r="C456" t="str">
            <v xml:space="preserve">  인력/대리석:0.275/자갈:0.225/견질</v>
          </cell>
          <cell r="D456" t="str">
            <v>번화가2</v>
          </cell>
        </row>
        <row r="457">
          <cell r="A457">
            <v>31092</v>
          </cell>
          <cell r="B457" t="str">
            <v>T형1호</v>
          </cell>
          <cell r="C457" t="str">
            <v xml:space="preserve"> 인력/오나:0.175/자갈:0.325/견질</v>
          </cell>
          <cell r="D457" t="str">
            <v>번화가2</v>
          </cell>
        </row>
        <row r="458">
          <cell r="A458">
            <v>31102</v>
          </cell>
          <cell r="B458" t="str">
            <v>T형1호</v>
          </cell>
          <cell r="C458" t="str">
            <v>사리도/중기:0.8/견질</v>
          </cell>
          <cell r="D458" t="str">
            <v>번화가2</v>
          </cell>
        </row>
        <row r="459">
          <cell r="A459">
            <v>31014</v>
          </cell>
          <cell r="B459" t="str">
            <v>T형1호</v>
          </cell>
          <cell r="C459" t="str">
            <v xml:space="preserve">  AS:0.20/중기:0.6/견질</v>
          </cell>
          <cell r="D459" t="str">
            <v>야간</v>
          </cell>
        </row>
        <row r="460">
          <cell r="A460">
            <v>31024</v>
          </cell>
          <cell r="B460" t="str">
            <v>T형1호</v>
          </cell>
          <cell r="C460" t="str">
            <v xml:space="preserve">  AS:0.15/중기:0.65/견질</v>
          </cell>
          <cell r="D460" t="str">
            <v>야간</v>
          </cell>
        </row>
        <row r="461">
          <cell r="A461">
            <v>31034</v>
          </cell>
          <cell r="B461" t="str">
            <v>T형1호</v>
          </cell>
          <cell r="C461" t="str">
            <v xml:space="preserve">  CO:0.20/중기:0.6/견질</v>
          </cell>
          <cell r="D461" t="str">
            <v>야간</v>
          </cell>
        </row>
        <row r="462">
          <cell r="A462">
            <v>31044</v>
          </cell>
          <cell r="B462" t="str">
            <v>T형1호</v>
          </cell>
          <cell r="C462" t="str">
            <v xml:space="preserve">  CO:0.15/중기:0.65/견질</v>
          </cell>
          <cell r="D462" t="str">
            <v>야간</v>
          </cell>
        </row>
        <row r="463">
          <cell r="A463">
            <v>31054</v>
          </cell>
          <cell r="B463" t="str">
            <v>T형1호</v>
          </cell>
          <cell r="C463" t="str">
            <v xml:space="preserve">  인력/일반B:0.06/보통:0.44/견질</v>
          </cell>
          <cell r="D463" t="str">
            <v>야간</v>
          </cell>
        </row>
        <row r="464">
          <cell r="A464">
            <v>31064</v>
          </cell>
          <cell r="B464" t="str">
            <v>T형1호</v>
          </cell>
          <cell r="C464" t="str">
            <v xml:space="preserve"> 인력/소고B:0.07/보통:0.43/견질</v>
          </cell>
          <cell r="D464" t="str">
            <v>야간</v>
          </cell>
        </row>
        <row r="465">
          <cell r="A465">
            <v>31074</v>
          </cell>
          <cell r="B465" t="str">
            <v>T형1호</v>
          </cell>
          <cell r="C465" t="str">
            <v xml:space="preserve">  인력/투수콘:0.05/자갈:0.45/견질</v>
          </cell>
          <cell r="D465" t="str">
            <v>야간</v>
          </cell>
        </row>
        <row r="466">
          <cell r="A466">
            <v>31084</v>
          </cell>
          <cell r="B466" t="str">
            <v>T형1호</v>
          </cell>
          <cell r="C466" t="str">
            <v xml:space="preserve">  인력/대리석:0.275/자갈:0.225/견질</v>
          </cell>
          <cell r="D466" t="str">
            <v>야간</v>
          </cell>
        </row>
        <row r="467">
          <cell r="A467">
            <v>31094</v>
          </cell>
          <cell r="B467" t="str">
            <v>T형1호</v>
          </cell>
          <cell r="C467" t="str">
            <v xml:space="preserve"> 인력/오나:0.175/자갈:0.325/견질</v>
          </cell>
          <cell r="D467" t="str">
            <v>야간</v>
          </cell>
        </row>
        <row r="468">
          <cell r="A468">
            <v>31104</v>
          </cell>
          <cell r="B468" t="str">
            <v>T형1호</v>
          </cell>
          <cell r="C468" t="str">
            <v>사리도/중기:0.8/견질</v>
          </cell>
          <cell r="D468" t="str">
            <v>야간</v>
          </cell>
        </row>
        <row r="469">
          <cell r="A469">
            <v>31074</v>
          </cell>
          <cell r="B469" t="str">
            <v>T형1호</v>
          </cell>
          <cell r="C469" t="str">
            <v xml:space="preserve">  인력/투수콘:0.05/자갈:0.45/견질</v>
          </cell>
          <cell r="D469" t="str">
            <v>야간</v>
          </cell>
        </row>
        <row r="470">
          <cell r="A470">
            <v>31084</v>
          </cell>
          <cell r="B470" t="str">
            <v>T형1호</v>
          </cell>
          <cell r="C470" t="str">
            <v xml:space="preserve">  인력/대리석:0.275/자갈:0.225/견질</v>
          </cell>
          <cell r="D470" t="str">
            <v>야간</v>
          </cell>
        </row>
        <row r="471">
          <cell r="A471">
            <v>31094</v>
          </cell>
          <cell r="B471" t="str">
            <v>T형1호</v>
          </cell>
          <cell r="C471" t="str">
            <v xml:space="preserve"> 인력/오나:0.175/자갈:0.325/견질</v>
          </cell>
          <cell r="D471" t="str">
            <v>야간</v>
          </cell>
        </row>
        <row r="472">
          <cell r="A472">
            <v>31104</v>
          </cell>
          <cell r="B472" t="str">
            <v>T형1호</v>
          </cell>
          <cell r="C472" t="str">
            <v>사리도/중기:0.8/견질</v>
          </cell>
          <cell r="D472" t="str">
            <v>야간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제목 "/>
      <sheetName val="목차"/>
      <sheetName val="변경개요 (2)"/>
      <sheetName val="변경개요"/>
      <sheetName val="집계표"/>
      <sheetName val="공사비증감"/>
      <sheetName val="수량산출"/>
      <sheetName val="간지 (5)"/>
      <sheetName val="간지 (4)"/>
      <sheetName val="주요자재"/>
      <sheetName val="주요자재 (당)"/>
      <sheetName val="시멘트세골재"/>
      <sheetName val="시멘트세골재 (당)"/>
      <sheetName val="콘크리트"/>
      <sheetName val="콘크리트 (당)"/>
      <sheetName val="철근연강"/>
      <sheetName val="철근연강 (당)"/>
      <sheetName val="타공정이기"/>
      <sheetName val="타공정이기 (당)"/>
      <sheetName val="총공사내역서"/>
      <sheetName val="총공사내역서 (당)"/>
      <sheetName val="간지 (3)"/>
      <sheetName val="총괄집계"/>
      <sheetName val="총철근집계"/>
      <sheetName val="이기수량"/>
      <sheetName val="간지"/>
      <sheetName val="토공집계"/>
      <sheetName val="토공(RW1)"/>
      <sheetName val="토공(RW2)"/>
      <sheetName val="토공(RW3)"/>
      <sheetName val="토공(RW4)"/>
      <sheetName val="RW1"/>
      <sheetName val="RW1 (2)"/>
      <sheetName val="RW2"/>
      <sheetName val="RW2 (2)"/>
      <sheetName val="RW3"/>
      <sheetName val="RW3 (2)"/>
      <sheetName val="RW4"/>
      <sheetName val="RW4 (2)"/>
      <sheetName val="간지 (2)"/>
      <sheetName val="일반집계 "/>
      <sheetName val="철근집계"/>
      <sheetName val="일반(RW1)"/>
      <sheetName val="일반(RW2)"/>
      <sheetName val="일반(RW3)"/>
      <sheetName val="일반(RW4)"/>
      <sheetName val="골재집계"/>
      <sheetName val="골재집계 (당)"/>
      <sheetName val="토공유동표"/>
      <sheetName val="토공유동표 (당)"/>
      <sheetName val="현장암유용"/>
      <sheetName val="현장암유용 (당)"/>
      <sheetName val="타공종이기"/>
      <sheetName val="타공종이기 (당)"/>
      <sheetName val="99총공사내역서"/>
      <sheetName val="지급자재"/>
      <sheetName val="공정코드"/>
      <sheetName val="내역"/>
      <sheetName val="입력자료(노무비)"/>
      <sheetName val="단가일람"/>
      <sheetName val="조경일람"/>
      <sheetName val="#REF"/>
      <sheetName val="제잡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>
        <row r="3">
          <cell r="B3" t="str">
            <v xml:space="preserve"> 구  조  물  공</v>
          </cell>
        </row>
        <row r="4">
          <cell r="B4" t="str">
            <v>교량 및 옹벽공 공통</v>
          </cell>
        </row>
        <row r="5">
          <cell r="B5" t="str">
            <v>터 파 기</v>
          </cell>
        </row>
        <row r="6">
          <cell r="B6" t="str">
            <v>육상토사</v>
          </cell>
        </row>
        <row r="7">
          <cell r="B7" t="str">
            <v xml:space="preserve"> 0 - 6 M</v>
          </cell>
          <cell r="C7" t="str">
            <v>M3</v>
          </cell>
        </row>
        <row r="8">
          <cell r="B8" t="str">
            <v xml:space="preserve"> 6 M 이상</v>
          </cell>
          <cell r="C8" t="str">
            <v>M3</v>
          </cell>
        </row>
        <row r="9">
          <cell r="B9" t="str">
            <v>수중토사</v>
          </cell>
        </row>
        <row r="10">
          <cell r="B10" t="str">
            <v xml:space="preserve"> 0 - 6 M</v>
          </cell>
          <cell r="C10" t="str">
            <v>M3</v>
          </cell>
        </row>
        <row r="11">
          <cell r="B11" t="str">
            <v xml:space="preserve"> 6 M 이상</v>
          </cell>
          <cell r="C11" t="str">
            <v>M3</v>
          </cell>
        </row>
        <row r="12">
          <cell r="B12" t="str">
            <v>육상풍화암</v>
          </cell>
        </row>
        <row r="13">
          <cell r="B13" t="str">
            <v xml:space="preserve"> 0 - 6 M</v>
          </cell>
          <cell r="C13" t="str">
            <v>M3</v>
          </cell>
        </row>
        <row r="14">
          <cell r="B14" t="str">
            <v xml:space="preserve"> 6 M 이상</v>
          </cell>
          <cell r="C14" t="str">
            <v>M3</v>
          </cell>
        </row>
        <row r="15">
          <cell r="B15" t="str">
            <v>수중풍화암</v>
          </cell>
        </row>
        <row r="16">
          <cell r="B16" t="str">
            <v xml:space="preserve"> 0 - 6 M</v>
          </cell>
          <cell r="C16" t="str">
            <v>M3</v>
          </cell>
        </row>
        <row r="17">
          <cell r="B17" t="str">
            <v xml:space="preserve"> 6 M 이상</v>
          </cell>
          <cell r="C17" t="str">
            <v>M3</v>
          </cell>
        </row>
        <row r="18">
          <cell r="B18" t="str">
            <v>육상발파암</v>
          </cell>
        </row>
        <row r="19">
          <cell r="B19" t="str">
            <v xml:space="preserve"> 0 - 6 M</v>
          </cell>
          <cell r="C19" t="str">
            <v>M3</v>
          </cell>
        </row>
        <row r="20">
          <cell r="B20" t="str">
            <v xml:space="preserve"> 6 M 이상</v>
          </cell>
          <cell r="C20" t="str">
            <v>M3</v>
          </cell>
        </row>
        <row r="21">
          <cell r="B21" t="str">
            <v xml:space="preserve"> 면정리및 청소</v>
          </cell>
          <cell r="C21" t="str">
            <v>M2</v>
          </cell>
        </row>
        <row r="22">
          <cell r="B22" t="str">
            <v>수중발파암</v>
          </cell>
        </row>
        <row r="23">
          <cell r="B23" t="str">
            <v xml:space="preserve"> 0 - 6 M</v>
          </cell>
          <cell r="C23" t="str">
            <v>M3</v>
          </cell>
        </row>
        <row r="24">
          <cell r="B24" t="str">
            <v xml:space="preserve"> 6 M 이상</v>
          </cell>
          <cell r="C24" t="str">
            <v>M3</v>
          </cell>
        </row>
        <row r="25">
          <cell r="B25" t="str">
            <v>면정리및 청소</v>
          </cell>
          <cell r="C25" t="str">
            <v>M2</v>
          </cell>
        </row>
        <row r="26">
          <cell r="B26" t="str">
            <v>우물통 굴착</v>
          </cell>
        </row>
        <row r="27">
          <cell r="B27" t="str">
            <v>육상토사</v>
          </cell>
        </row>
        <row r="28">
          <cell r="B28" t="str">
            <v xml:space="preserve"> 0 -  3 M</v>
          </cell>
          <cell r="C28" t="str">
            <v>M3</v>
          </cell>
        </row>
        <row r="29">
          <cell r="B29" t="str">
            <v xml:space="preserve"> 3 -  6 M</v>
          </cell>
          <cell r="C29" t="str">
            <v>M3</v>
          </cell>
        </row>
        <row r="30">
          <cell r="B30" t="str">
            <v xml:space="preserve"> 6 -  9 M</v>
          </cell>
          <cell r="C30" t="str">
            <v>M3</v>
          </cell>
        </row>
        <row r="31">
          <cell r="B31" t="str">
            <v xml:space="preserve"> 9 - 12 M</v>
          </cell>
          <cell r="C31" t="str">
            <v>M3</v>
          </cell>
        </row>
        <row r="32">
          <cell r="B32" t="str">
            <v>수중토사</v>
          </cell>
        </row>
        <row r="33">
          <cell r="B33" t="str">
            <v xml:space="preserve"> 0 -  3 M</v>
          </cell>
          <cell r="C33" t="str">
            <v>M3</v>
          </cell>
        </row>
        <row r="34">
          <cell r="B34" t="str">
            <v>12 - 15 M</v>
          </cell>
          <cell r="C34" t="str">
            <v>M3</v>
          </cell>
        </row>
        <row r="35">
          <cell r="B35" t="str">
            <v>15 - 18 M</v>
          </cell>
          <cell r="C35" t="str">
            <v>M3</v>
          </cell>
        </row>
        <row r="36">
          <cell r="B36" t="str">
            <v>우물통 슈</v>
          </cell>
        </row>
        <row r="37">
          <cell r="B37" t="str">
            <v>날끝길이 2.0 M</v>
          </cell>
          <cell r="C37" t="str">
            <v>M</v>
          </cell>
        </row>
        <row r="38">
          <cell r="B38" t="str">
            <v>날끝길이 2.5 M</v>
          </cell>
          <cell r="C38" t="str">
            <v>M</v>
          </cell>
        </row>
        <row r="39">
          <cell r="B39" t="str">
            <v>날끝길이 3.0 M</v>
          </cell>
          <cell r="C39" t="str">
            <v>M</v>
          </cell>
        </row>
        <row r="40">
          <cell r="B40" t="str">
            <v>날끝길이 3.5 M</v>
          </cell>
          <cell r="C40" t="str">
            <v>M</v>
          </cell>
        </row>
        <row r="41">
          <cell r="B41" t="str">
            <v>날끝길이 4.0 M</v>
          </cell>
          <cell r="C41" t="str">
            <v>M</v>
          </cell>
        </row>
        <row r="42">
          <cell r="B42" t="str">
            <v>우물통속 속채움(콘크리트)</v>
          </cell>
          <cell r="C42" t="str">
            <v>M3</v>
          </cell>
        </row>
        <row r="43">
          <cell r="B43" t="str">
            <v>우물통 재하비</v>
          </cell>
          <cell r="C43" t="str">
            <v>개</v>
          </cell>
        </row>
        <row r="44">
          <cell r="B44" t="str">
            <v>되메우기 및 다짐공</v>
          </cell>
        </row>
        <row r="45">
          <cell r="B45" t="str">
            <v>되메우기 및 다짐</v>
          </cell>
          <cell r="C45" t="str">
            <v>M3</v>
          </cell>
        </row>
        <row r="46">
          <cell r="B46" t="str">
            <v>기초잡석 깔기 및 다짐</v>
          </cell>
          <cell r="C46" t="str">
            <v>M3</v>
          </cell>
        </row>
        <row r="47">
          <cell r="B47" t="str">
            <v>가시설공</v>
          </cell>
        </row>
        <row r="48">
          <cell r="B48" t="str">
            <v>강가시설 설치 및 철거</v>
          </cell>
          <cell r="C48" t="str">
            <v>TON</v>
          </cell>
        </row>
        <row r="49">
          <cell r="B49" t="str">
            <v>토류판 설치 및 철거</v>
          </cell>
          <cell r="C49" t="str">
            <v>M2</v>
          </cell>
        </row>
        <row r="50">
          <cell r="B50" t="str">
            <v>EARTH ANCHOR 설치</v>
          </cell>
          <cell r="C50" t="str">
            <v>개</v>
          </cell>
        </row>
        <row r="51">
          <cell r="B51" t="str">
            <v>널말뚝</v>
          </cell>
          <cell r="C51" t="str">
            <v>TON</v>
          </cell>
        </row>
        <row r="52">
          <cell r="B52" t="str">
            <v>스트러트 설치및철거</v>
          </cell>
          <cell r="C52" t="str">
            <v>식</v>
          </cell>
        </row>
        <row r="53">
          <cell r="B53" t="str">
            <v>접안 시설</v>
          </cell>
          <cell r="C53" t="str">
            <v>식</v>
          </cell>
        </row>
        <row r="54">
          <cell r="B54" t="str">
            <v>P.C 말뚝 및 현장타설 말뚝공</v>
          </cell>
        </row>
        <row r="55">
          <cell r="B55" t="str">
            <v>P.C 말뚝 자재비</v>
          </cell>
        </row>
        <row r="56">
          <cell r="B56" t="str">
            <v>D= 400 M/M</v>
          </cell>
        </row>
        <row r="57">
          <cell r="B57" t="str">
            <v>L = 5 M</v>
          </cell>
          <cell r="C57" t="str">
            <v>M</v>
          </cell>
        </row>
        <row r="58">
          <cell r="B58" t="str">
            <v>L = 6 M</v>
          </cell>
          <cell r="C58" t="str">
            <v>M</v>
          </cell>
        </row>
        <row r="59">
          <cell r="B59" t="str">
            <v>L = 7 M</v>
          </cell>
          <cell r="C59" t="str">
            <v>M</v>
          </cell>
        </row>
        <row r="60">
          <cell r="B60" t="str">
            <v>L = 8 M</v>
          </cell>
          <cell r="C60" t="str">
            <v>M</v>
          </cell>
        </row>
        <row r="61">
          <cell r="B61" t="str">
            <v>L = 9 M</v>
          </cell>
          <cell r="C61" t="str">
            <v>M</v>
          </cell>
        </row>
        <row r="62">
          <cell r="B62" t="str">
            <v>L =10 M</v>
          </cell>
          <cell r="C62" t="str">
            <v>M</v>
          </cell>
        </row>
        <row r="63">
          <cell r="B63" t="str">
            <v>L =11 M</v>
          </cell>
          <cell r="C63" t="str">
            <v>M</v>
          </cell>
        </row>
        <row r="64">
          <cell r="B64" t="str">
            <v>L =12 M</v>
          </cell>
          <cell r="C64" t="str">
            <v>M</v>
          </cell>
        </row>
        <row r="65">
          <cell r="B65" t="str">
            <v>L =15 M</v>
          </cell>
          <cell r="C65" t="str">
            <v>M</v>
          </cell>
        </row>
        <row r="66">
          <cell r="B66" t="str">
            <v>D= 500 M/M</v>
          </cell>
        </row>
        <row r="67">
          <cell r="B67" t="str">
            <v>L = 9 M</v>
          </cell>
          <cell r="C67" t="str">
            <v>M</v>
          </cell>
        </row>
        <row r="68">
          <cell r="B68" t="str">
            <v>L =10 M</v>
          </cell>
          <cell r="C68" t="str">
            <v>M</v>
          </cell>
        </row>
        <row r="69">
          <cell r="B69" t="str">
            <v>L =11 M</v>
          </cell>
          <cell r="C69" t="str">
            <v>M</v>
          </cell>
        </row>
        <row r="70">
          <cell r="B70" t="str">
            <v>L =12 M</v>
          </cell>
          <cell r="C70" t="str">
            <v>M</v>
          </cell>
        </row>
        <row r="71">
          <cell r="B71" t="str">
            <v>L =13 M</v>
          </cell>
          <cell r="C71" t="str">
            <v>M</v>
          </cell>
        </row>
        <row r="72">
          <cell r="B72" t="str">
            <v>L =14 M</v>
          </cell>
          <cell r="C72" t="str">
            <v>M</v>
          </cell>
        </row>
        <row r="73">
          <cell r="B73" t="str">
            <v>L =15 M</v>
          </cell>
          <cell r="C73" t="str">
            <v>M</v>
          </cell>
        </row>
        <row r="74">
          <cell r="B74" t="str">
            <v>P.C 말뚝 항타비</v>
          </cell>
        </row>
        <row r="75">
          <cell r="B75" t="str">
            <v>수직항</v>
          </cell>
        </row>
        <row r="76">
          <cell r="B76" t="str">
            <v>D = 400 M/M</v>
          </cell>
          <cell r="C76" t="str">
            <v>M</v>
          </cell>
        </row>
        <row r="77">
          <cell r="B77" t="str">
            <v>D = 500 M/M</v>
          </cell>
          <cell r="C77" t="str">
            <v>M</v>
          </cell>
        </row>
        <row r="78">
          <cell r="B78" t="str">
            <v>P.C 말뚝 두부 정리</v>
          </cell>
        </row>
        <row r="79">
          <cell r="B79" t="str">
            <v>D = 400 M/M</v>
          </cell>
          <cell r="C79" t="str">
            <v>개</v>
          </cell>
        </row>
        <row r="80">
          <cell r="B80" t="str">
            <v>D = 500 M/M</v>
          </cell>
          <cell r="C80" t="str">
            <v>개</v>
          </cell>
        </row>
        <row r="81">
          <cell r="B81" t="str">
            <v>현장타설 말뚝(RCD)</v>
          </cell>
        </row>
        <row r="82">
          <cell r="B82" t="str">
            <v>D = 1200 M/M</v>
          </cell>
          <cell r="C82" t="str">
            <v>M</v>
          </cell>
        </row>
        <row r="83">
          <cell r="B83" t="str">
            <v>D = 1500 M/M</v>
          </cell>
          <cell r="C83" t="str">
            <v>M</v>
          </cell>
        </row>
        <row r="84">
          <cell r="B84" t="str">
            <v>D = 1200 M/M(희생강관)</v>
          </cell>
          <cell r="C84" t="str">
            <v>M</v>
          </cell>
        </row>
        <row r="85">
          <cell r="B85" t="str">
            <v>D = 1500 M/M(희생강관)</v>
          </cell>
          <cell r="C85" t="str">
            <v>M</v>
          </cell>
        </row>
        <row r="86">
          <cell r="B86" t="str">
            <v>강말뚝공</v>
          </cell>
        </row>
        <row r="87">
          <cell r="B87" t="str">
            <v>자재비</v>
          </cell>
        </row>
        <row r="88">
          <cell r="B88" t="str">
            <v>D=406.4 M/M(T=9M/M)</v>
          </cell>
          <cell r="C88" t="str">
            <v>M</v>
          </cell>
        </row>
        <row r="89">
          <cell r="B89" t="str">
            <v>D=406.4 M/M(T=12M/M)</v>
          </cell>
          <cell r="C89" t="str">
            <v>M</v>
          </cell>
        </row>
        <row r="90">
          <cell r="B90" t="str">
            <v>D=508   M/M(T=9M/M)</v>
          </cell>
          <cell r="C90" t="str">
            <v>M</v>
          </cell>
        </row>
        <row r="91">
          <cell r="B91" t="str">
            <v>D=508   M/M(T=12M/M)</v>
          </cell>
          <cell r="C91" t="str">
            <v>M</v>
          </cell>
        </row>
        <row r="92">
          <cell r="B92" t="str">
            <v>D=508   M/M(T=14M/M)</v>
          </cell>
          <cell r="C92" t="str">
            <v>M</v>
          </cell>
        </row>
        <row r="93">
          <cell r="B93" t="str">
            <v>항타비</v>
          </cell>
        </row>
        <row r="94">
          <cell r="B94" t="str">
            <v>수직항</v>
          </cell>
        </row>
        <row r="95">
          <cell r="B95" t="str">
            <v>D=406.4 M/M</v>
          </cell>
          <cell r="C95" t="str">
            <v>M</v>
          </cell>
        </row>
        <row r="96">
          <cell r="B96" t="str">
            <v>D=508   M/M</v>
          </cell>
          <cell r="C96" t="str">
            <v>M</v>
          </cell>
        </row>
        <row r="97">
          <cell r="B97" t="str">
            <v>경사항</v>
          </cell>
        </row>
        <row r="98">
          <cell r="B98" t="str">
            <v>D=406.4 M/M</v>
          </cell>
          <cell r="C98" t="str">
            <v>M</v>
          </cell>
        </row>
        <row r="99">
          <cell r="B99" t="str">
            <v>D=508   M/M</v>
          </cell>
          <cell r="C99" t="str">
            <v>M</v>
          </cell>
        </row>
        <row r="100">
          <cell r="B100" t="str">
            <v>천공항타</v>
          </cell>
        </row>
        <row r="101">
          <cell r="B101" t="str">
            <v>D=406.4 M/M</v>
          </cell>
          <cell r="C101" t="str">
            <v>M</v>
          </cell>
        </row>
        <row r="102">
          <cell r="B102" t="str">
            <v>D=508   M/M</v>
          </cell>
          <cell r="C102" t="str">
            <v>M</v>
          </cell>
        </row>
        <row r="103">
          <cell r="B103" t="str">
            <v>PRE-BORING</v>
          </cell>
        </row>
        <row r="104">
          <cell r="B104" t="str">
            <v>주면고정</v>
          </cell>
          <cell r="C104" t="str">
            <v>M3</v>
          </cell>
        </row>
        <row r="105">
          <cell r="B105" t="str">
            <v>선단고정</v>
          </cell>
          <cell r="C105" t="str">
            <v>M3</v>
          </cell>
        </row>
        <row r="106">
          <cell r="B106" t="str">
            <v>두부및 선단보강</v>
          </cell>
        </row>
        <row r="107">
          <cell r="B107" t="str">
            <v>D=406.4 M/M</v>
          </cell>
          <cell r="C107" t="str">
            <v>개</v>
          </cell>
        </row>
        <row r="108">
          <cell r="B108" t="str">
            <v>D=508   M/M</v>
          </cell>
          <cell r="C108" t="str">
            <v>개</v>
          </cell>
        </row>
        <row r="109">
          <cell r="B109" t="str">
            <v>말뚝이음</v>
          </cell>
        </row>
        <row r="110">
          <cell r="B110" t="str">
            <v>D=406.4 M/M</v>
          </cell>
          <cell r="C110" t="str">
            <v>개</v>
          </cell>
        </row>
        <row r="111">
          <cell r="B111" t="str">
            <v>D=508   M/M</v>
          </cell>
          <cell r="C111" t="str">
            <v>개</v>
          </cell>
        </row>
        <row r="112">
          <cell r="B112" t="str">
            <v>거푸집공</v>
          </cell>
        </row>
        <row r="113">
          <cell r="B113" t="str">
            <v>합판거푸집</v>
          </cell>
        </row>
        <row r="114">
          <cell r="B114" t="str">
            <v xml:space="preserve"> 1 회</v>
          </cell>
          <cell r="C114" t="str">
            <v>M2</v>
          </cell>
        </row>
        <row r="115">
          <cell r="B115" t="str">
            <v xml:space="preserve"> 3 회</v>
          </cell>
        </row>
        <row r="116">
          <cell r="B116" t="str">
            <v xml:space="preserve"> 자재비</v>
          </cell>
          <cell r="C116" t="str">
            <v>M2</v>
          </cell>
        </row>
        <row r="117">
          <cell r="B117" t="str">
            <v>설치비</v>
          </cell>
          <cell r="C117" t="str">
            <v>M2</v>
          </cell>
        </row>
        <row r="118">
          <cell r="B118" t="str">
            <v xml:space="preserve"> 4 회</v>
          </cell>
          <cell r="C118" t="str">
            <v>M2</v>
          </cell>
        </row>
        <row r="119">
          <cell r="B119" t="str">
            <v xml:space="preserve"> 6 회</v>
          </cell>
          <cell r="C119" t="str">
            <v>M2</v>
          </cell>
        </row>
        <row r="120">
          <cell r="B120" t="str">
            <v>목재원형거푸집(3회)</v>
          </cell>
        </row>
        <row r="121">
          <cell r="B121" t="str">
            <v>자재비</v>
          </cell>
          <cell r="C121" t="str">
            <v>M2</v>
          </cell>
        </row>
        <row r="122">
          <cell r="B122" t="str">
            <v>설치비</v>
          </cell>
          <cell r="C122" t="str">
            <v>M2</v>
          </cell>
        </row>
        <row r="123">
          <cell r="B123" t="str">
            <v>강재거푸집</v>
          </cell>
        </row>
        <row r="124">
          <cell r="B124" t="str">
            <v>교각용</v>
          </cell>
          <cell r="C124" t="str">
            <v>M2</v>
          </cell>
        </row>
        <row r="125">
          <cell r="B125" t="str">
            <v>우물통용</v>
          </cell>
          <cell r="C125" t="str">
            <v>조</v>
          </cell>
        </row>
        <row r="126">
          <cell r="B126" t="str">
            <v>무늬거푸집</v>
          </cell>
        </row>
        <row r="127">
          <cell r="B127" t="str">
            <v>형식 - 1</v>
          </cell>
          <cell r="C127" t="str">
            <v>M2</v>
          </cell>
        </row>
        <row r="128">
          <cell r="B128" t="str">
            <v>형식 - 2</v>
          </cell>
          <cell r="C128" t="str">
            <v>M2</v>
          </cell>
        </row>
        <row r="129">
          <cell r="B129" t="str">
            <v>코팅거푸집 3회</v>
          </cell>
        </row>
        <row r="130">
          <cell r="B130" t="str">
            <v>자재비</v>
          </cell>
          <cell r="C130" t="str">
            <v>M2</v>
          </cell>
        </row>
        <row r="131">
          <cell r="B131" t="str">
            <v>설치비</v>
          </cell>
          <cell r="C131" t="str">
            <v>M2</v>
          </cell>
        </row>
        <row r="132">
          <cell r="B132" t="str">
            <v>비계공(강관)</v>
          </cell>
        </row>
        <row r="133">
          <cell r="B133" t="str">
            <v xml:space="preserve"> 0   - 30.0 M</v>
          </cell>
          <cell r="C133" t="str">
            <v>M2</v>
          </cell>
        </row>
        <row r="134">
          <cell r="B134" t="str">
            <v xml:space="preserve"> 30.0 - 33.5 M</v>
          </cell>
          <cell r="C134" t="str">
            <v>M2</v>
          </cell>
        </row>
        <row r="135">
          <cell r="B135" t="str">
            <v xml:space="preserve"> 33.5 - 37.0 M</v>
          </cell>
          <cell r="C135" t="str">
            <v>M2</v>
          </cell>
        </row>
        <row r="136">
          <cell r="B136" t="str">
            <v xml:space="preserve"> 37.0 - 40.5 M</v>
          </cell>
          <cell r="C136" t="str">
            <v>M2</v>
          </cell>
        </row>
        <row r="137">
          <cell r="B137" t="str">
            <v xml:space="preserve"> 40.5 - 44.0 M</v>
          </cell>
          <cell r="C137" t="str">
            <v>M2</v>
          </cell>
        </row>
        <row r="138">
          <cell r="B138" t="str">
            <v xml:space="preserve"> 44.0 - 47.5 M</v>
          </cell>
          <cell r="C138" t="str">
            <v>M2</v>
          </cell>
        </row>
        <row r="139">
          <cell r="B139" t="str">
            <v xml:space="preserve"> 47.5 - 51.0 M</v>
          </cell>
          <cell r="C139" t="str">
            <v>M2</v>
          </cell>
        </row>
        <row r="140">
          <cell r="B140" t="str">
            <v>동바리공</v>
          </cell>
        </row>
        <row r="141">
          <cell r="B141" t="str">
            <v xml:space="preserve"> 목재동바리공(4공)</v>
          </cell>
        </row>
        <row r="142">
          <cell r="B142" t="str">
            <v xml:space="preserve"> 자재비</v>
          </cell>
          <cell r="C142" t="str">
            <v>공/M3</v>
          </cell>
        </row>
        <row r="143">
          <cell r="B143" t="str">
            <v xml:space="preserve"> 설치비</v>
          </cell>
          <cell r="C143" t="str">
            <v>공/M3</v>
          </cell>
        </row>
        <row r="144">
          <cell r="B144" t="str">
            <v xml:space="preserve"> 강관 동바리공</v>
          </cell>
        </row>
        <row r="145">
          <cell r="B145" t="str">
            <v xml:space="preserve"> 강관 동바리</v>
          </cell>
          <cell r="C145" t="str">
            <v>공/M3</v>
          </cell>
        </row>
        <row r="146">
          <cell r="B146" t="str">
            <v xml:space="preserve"> 강관 동바리(수평연결재)</v>
          </cell>
          <cell r="C146" t="str">
            <v>M2</v>
          </cell>
        </row>
        <row r="147">
          <cell r="B147" t="str">
            <v xml:space="preserve"> 강재동바리 &lt;4.0*8.0&gt;</v>
          </cell>
          <cell r="C147" t="str">
            <v>M</v>
          </cell>
        </row>
        <row r="148">
          <cell r="B148" t="str">
            <v xml:space="preserve"> 시공 이음(스치로폴)</v>
          </cell>
        </row>
        <row r="149">
          <cell r="B149" t="str">
            <v xml:space="preserve"> T = 10 M/M</v>
          </cell>
          <cell r="C149" t="str">
            <v>M2</v>
          </cell>
        </row>
        <row r="150">
          <cell r="B150" t="str">
            <v xml:space="preserve"> T = 20 M/M</v>
          </cell>
          <cell r="C150" t="str">
            <v>M2</v>
          </cell>
        </row>
        <row r="151">
          <cell r="B151" t="str">
            <v xml:space="preserve"> 물푸기공</v>
          </cell>
          <cell r="C151" t="str">
            <v>HR</v>
          </cell>
        </row>
        <row r="152">
          <cell r="B152" t="str">
            <v xml:space="preserve"> 철근가공  조립</v>
          </cell>
        </row>
        <row r="153">
          <cell r="B153" t="str">
            <v xml:space="preserve"> 간  단</v>
          </cell>
          <cell r="C153" t="str">
            <v>TON</v>
          </cell>
        </row>
        <row r="154">
          <cell r="B154" t="str">
            <v xml:space="preserve"> 보  통</v>
          </cell>
          <cell r="C154" t="str">
            <v>TON</v>
          </cell>
        </row>
        <row r="155">
          <cell r="B155" t="str">
            <v xml:space="preserve"> 복  잡</v>
          </cell>
          <cell r="C155" t="str">
            <v>TON</v>
          </cell>
        </row>
        <row r="156">
          <cell r="B156" t="str">
            <v xml:space="preserve"> 매우복잡</v>
          </cell>
          <cell r="C156" t="str">
            <v>TON</v>
          </cell>
        </row>
        <row r="157">
          <cell r="B157" t="str">
            <v>스페이셔 설치</v>
          </cell>
        </row>
        <row r="158">
          <cell r="B158" t="str">
            <v>슬라브및기초</v>
          </cell>
          <cell r="C158" t="str">
            <v>M2</v>
          </cell>
        </row>
        <row r="159">
          <cell r="B159" t="str">
            <v xml:space="preserve"> 벽 체</v>
          </cell>
          <cell r="C159" t="str">
            <v>M2</v>
          </cell>
        </row>
        <row r="160">
          <cell r="B160" t="str">
            <v xml:space="preserve"> 콘크리트타설공</v>
          </cell>
        </row>
        <row r="161">
          <cell r="B161" t="str">
            <v>철근콘크리트(VIB포함)</v>
          </cell>
          <cell r="C161" t="str">
            <v>M3</v>
          </cell>
        </row>
        <row r="162">
          <cell r="B162" t="str">
            <v>무근콘크리트(VIB포함)</v>
          </cell>
          <cell r="C162" t="str">
            <v>M3</v>
          </cell>
        </row>
        <row r="163">
          <cell r="B163" t="str">
            <v>무근콘크리트(VIB제외)</v>
          </cell>
          <cell r="C163" t="str">
            <v>M3</v>
          </cell>
        </row>
        <row r="164">
          <cell r="B164" t="str">
            <v>콘크리트타설(펌프카사용)</v>
          </cell>
        </row>
        <row r="165">
          <cell r="B165" t="str">
            <v xml:space="preserve"> 0 - 15 M</v>
          </cell>
          <cell r="C165" t="str">
            <v>M3</v>
          </cell>
        </row>
        <row r="166">
          <cell r="B166" t="str">
            <v xml:space="preserve"> 15 M 이상</v>
          </cell>
          <cell r="C166" t="str">
            <v>M3</v>
          </cell>
        </row>
        <row r="167">
          <cell r="B167" t="str">
            <v>수중 콘크리트</v>
          </cell>
          <cell r="C167" t="str">
            <v>M3</v>
          </cell>
        </row>
        <row r="168">
          <cell r="B168" t="str">
            <v>표면 처리</v>
          </cell>
        </row>
        <row r="169">
          <cell r="B169" t="str">
            <v>슬래브 양생</v>
          </cell>
          <cell r="C169" t="str">
            <v>M2</v>
          </cell>
        </row>
        <row r="170">
          <cell r="B170" t="str">
            <v xml:space="preserve"> 데크 휘니샤 면고르기</v>
          </cell>
          <cell r="C170" t="str">
            <v>M2</v>
          </cell>
        </row>
        <row r="171">
          <cell r="B171" t="str">
            <v>교량받침</v>
          </cell>
        </row>
        <row r="172">
          <cell r="B172" t="str">
            <v>탄성고무받침</v>
          </cell>
        </row>
        <row r="173">
          <cell r="B173" t="str">
            <v>고정단용</v>
          </cell>
        </row>
        <row r="174">
          <cell r="B174" t="str">
            <v xml:space="preserve"> 50 TON</v>
          </cell>
          <cell r="C174" t="str">
            <v>개</v>
          </cell>
        </row>
        <row r="175">
          <cell r="B175" t="str">
            <v xml:space="preserve"> 75 TON</v>
          </cell>
          <cell r="C175" t="str">
            <v>개</v>
          </cell>
        </row>
        <row r="176">
          <cell r="B176" t="str">
            <v xml:space="preserve"> 100 TON</v>
          </cell>
          <cell r="C176" t="str">
            <v>개</v>
          </cell>
        </row>
        <row r="177">
          <cell r="B177" t="str">
            <v xml:space="preserve"> 135 TON</v>
          </cell>
          <cell r="C177" t="str">
            <v>개</v>
          </cell>
        </row>
        <row r="178">
          <cell r="B178" t="str">
            <v xml:space="preserve"> 175 TON</v>
          </cell>
          <cell r="C178" t="str">
            <v>개</v>
          </cell>
        </row>
        <row r="179">
          <cell r="B179" t="str">
            <v xml:space="preserve"> 200 TON</v>
          </cell>
          <cell r="C179" t="str">
            <v>개</v>
          </cell>
        </row>
        <row r="180">
          <cell r="B180" t="str">
            <v xml:space="preserve"> 225 TON</v>
          </cell>
          <cell r="C180" t="str">
            <v>개</v>
          </cell>
        </row>
        <row r="181">
          <cell r="B181" t="str">
            <v>300 TON</v>
          </cell>
          <cell r="C181" t="str">
            <v>개</v>
          </cell>
        </row>
        <row r="182">
          <cell r="B182" t="str">
            <v>350 TON</v>
          </cell>
          <cell r="C182" t="str">
            <v>개</v>
          </cell>
        </row>
        <row r="183">
          <cell r="B183" t="str">
            <v>가동단용(일방향)</v>
          </cell>
        </row>
        <row r="184">
          <cell r="B184" t="str">
            <v xml:space="preserve"> 50 TON</v>
          </cell>
          <cell r="C184" t="str">
            <v>개</v>
          </cell>
        </row>
        <row r="185">
          <cell r="B185" t="str">
            <v xml:space="preserve"> 75 TON</v>
          </cell>
          <cell r="C185" t="str">
            <v>개</v>
          </cell>
        </row>
        <row r="186">
          <cell r="B186" t="str">
            <v xml:space="preserve"> 100 TON</v>
          </cell>
          <cell r="C186" t="str">
            <v>개</v>
          </cell>
        </row>
        <row r="187">
          <cell r="B187" t="str">
            <v xml:space="preserve"> 135 TON</v>
          </cell>
          <cell r="C187" t="str">
            <v>개</v>
          </cell>
        </row>
        <row r="188">
          <cell r="B188" t="str">
            <v xml:space="preserve"> 175 TON</v>
          </cell>
          <cell r="C188" t="str">
            <v>개</v>
          </cell>
        </row>
        <row r="189">
          <cell r="B189" t="str">
            <v xml:space="preserve"> 벽돌 쌓기</v>
          </cell>
          <cell r="C189" t="str">
            <v>M2</v>
          </cell>
        </row>
        <row r="190">
          <cell r="B190" t="str">
            <v xml:space="preserve">  보호몰탈</v>
          </cell>
          <cell r="C190" t="str">
            <v>M2</v>
          </cell>
        </row>
        <row r="191">
          <cell r="B191" t="str">
            <v xml:space="preserve">  DOWEL   설치공</v>
          </cell>
        </row>
        <row r="192">
          <cell r="B192" t="str">
            <v xml:space="preserve">  교 량 용</v>
          </cell>
          <cell r="C192" t="str">
            <v>개</v>
          </cell>
        </row>
        <row r="193">
          <cell r="B193" t="str">
            <v xml:space="preserve">  APPROACH-SLAB 용</v>
          </cell>
          <cell r="C193" t="str">
            <v>개</v>
          </cell>
        </row>
        <row r="194">
          <cell r="B194" t="str">
            <v xml:space="preserve"> 무수축 콘크리트공</v>
          </cell>
        </row>
        <row r="195">
          <cell r="B195" t="str">
            <v xml:space="preserve">  무수축 몰탈</v>
          </cell>
          <cell r="C195" t="str">
            <v>M3</v>
          </cell>
        </row>
        <row r="196">
          <cell r="B196" t="str">
            <v xml:space="preserve">  무수축 콘크리트</v>
          </cell>
          <cell r="C196" t="str">
            <v>M3</v>
          </cell>
        </row>
        <row r="197">
          <cell r="B197" t="str">
            <v xml:space="preserve">  배수 시설공</v>
          </cell>
        </row>
        <row r="198">
          <cell r="B198" t="str">
            <v xml:space="preserve"> 일반교량용(하천교량용)</v>
          </cell>
        </row>
        <row r="199">
          <cell r="B199" t="str">
            <v xml:space="preserve"> 배수구(스텐레스)</v>
          </cell>
          <cell r="C199" t="str">
            <v>개</v>
          </cell>
        </row>
        <row r="200">
          <cell r="B200" t="str">
            <v xml:space="preserve">  배수구(아연도강관,D=150M/M)</v>
          </cell>
          <cell r="C200" t="str">
            <v>M</v>
          </cell>
        </row>
        <row r="201">
          <cell r="B201" t="str">
            <v xml:space="preserve"> 육교용</v>
          </cell>
        </row>
        <row r="202">
          <cell r="B202" t="str">
            <v xml:space="preserve">  배수구(스텐레스)</v>
          </cell>
          <cell r="C202" t="str">
            <v>개</v>
          </cell>
        </row>
        <row r="203">
          <cell r="B203" t="str">
            <v xml:space="preserve"> 연결 배수구(스텐레스)</v>
          </cell>
          <cell r="C203" t="str">
            <v>개</v>
          </cell>
        </row>
        <row r="204">
          <cell r="B204" t="str">
            <v xml:space="preserve"> 직  관</v>
          </cell>
          <cell r="C204" t="str">
            <v>M</v>
          </cell>
        </row>
        <row r="205">
          <cell r="B205" t="str">
            <v xml:space="preserve"> 곡  관</v>
          </cell>
          <cell r="C205" t="str">
            <v>개</v>
          </cell>
        </row>
        <row r="206">
          <cell r="B206" t="str">
            <v xml:space="preserve"> 연결부(스텐레스)</v>
          </cell>
          <cell r="C206" t="str">
            <v>개</v>
          </cell>
        </row>
        <row r="207">
          <cell r="B207" t="str">
            <v xml:space="preserve"> 교명판및 설명판</v>
          </cell>
        </row>
        <row r="208">
          <cell r="B208" t="str">
            <v>교명판</v>
          </cell>
          <cell r="C208" t="str">
            <v>개</v>
          </cell>
        </row>
        <row r="209">
          <cell r="B209" t="str">
            <v xml:space="preserve"> 설명판</v>
          </cell>
          <cell r="C209" t="str">
            <v>개</v>
          </cell>
        </row>
        <row r="210">
          <cell r="B210" t="str">
            <v xml:space="preserve"> 교명주</v>
          </cell>
          <cell r="C210" t="str">
            <v>개</v>
          </cell>
        </row>
        <row r="211">
          <cell r="B211" t="str">
            <v xml:space="preserve"> 교대 및 교각 보호공</v>
          </cell>
        </row>
        <row r="212">
          <cell r="B212" t="str">
            <v xml:space="preserve"> 세굴방지용 사석채움</v>
          </cell>
          <cell r="C212" t="str">
            <v>M3</v>
          </cell>
        </row>
        <row r="213">
          <cell r="B213" t="str">
            <v xml:space="preserve"> 교대보호블럭</v>
          </cell>
        </row>
        <row r="214">
          <cell r="B214" t="str">
            <v>하천용(형식-1)</v>
          </cell>
          <cell r="C214" t="str">
            <v>M2</v>
          </cell>
        </row>
        <row r="215">
          <cell r="B215" t="str">
            <v>육교용(형식-2)</v>
          </cell>
          <cell r="C215" t="str">
            <v>M2</v>
          </cell>
        </row>
        <row r="216">
          <cell r="B216" t="str">
            <v>돌망태</v>
          </cell>
          <cell r="C216" t="str">
            <v>M2</v>
          </cell>
        </row>
        <row r="217">
          <cell r="B217" t="str">
            <v>측량기준점 설치</v>
          </cell>
          <cell r="C217" t="str">
            <v>개</v>
          </cell>
        </row>
        <row r="218">
          <cell r="B218" t="str">
            <v>콘크리트 생산 또는 구입</v>
          </cell>
        </row>
        <row r="219">
          <cell r="B219" t="str">
            <v>P.C 19 M/M</v>
          </cell>
          <cell r="C219" t="str">
            <v>M3</v>
          </cell>
        </row>
        <row r="220">
          <cell r="B220" t="str">
            <v>1종  콘크리트</v>
          </cell>
        </row>
        <row r="221">
          <cell r="B221" t="str">
            <v>25 M/M(일반)</v>
          </cell>
          <cell r="C221" t="str">
            <v>M3</v>
          </cell>
        </row>
        <row r="222">
          <cell r="B222" t="str">
            <v>25 M/M(섬유보강재)</v>
          </cell>
          <cell r="C222" t="str">
            <v>M3</v>
          </cell>
        </row>
        <row r="223">
          <cell r="B223" t="str">
            <v>2종  콘크리트</v>
          </cell>
        </row>
        <row r="224">
          <cell r="B224" t="str">
            <v>32 M/M(일반)</v>
          </cell>
          <cell r="C224" t="str">
            <v>M3</v>
          </cell>
        </row>
        <row r="225">
          <cell r="B225" t="str">
            <v>25 M/M(수중)</v>
          </cell>
          <cell r="C225" t="str">
            <v>M3</v>
          </cell>
        </row>
        <row r="226">
          <cell r="B226" t="str">
            <v>32 M/M(내황산염시멘트)</v>
          </cell>
          <cell r="C226" t="str">
            <v>M3</v>
          </cell>
        </row>
        <row r="227">
          <cell r="B227" t="str">
            <v>25 M/M(내황산염시멘트)</v>
          </cell>
          <cell r="C227" t="str">
            <v>M3</v>
          </cell>
        </row>
        <row r="228">
          <cell r="B228" t="str">
            <v>3종  콘크리트</v>
          </cell>
        </row>
        <row r="229">
          <cell r="B229" t="str">
            <v>25 M/M(일반)</v>
          </cell>
          <cell r="C229" t="str">
            <v>M3</v>
          </cell>
        </row>
        <row r="230">
          <cell r="B230" t="str">
            <v>25 M/M(수중)</v>
          </cell>
          <cell r="C230" t="str">
            <v>M3</v>
          </cell>
        </row>
        <row r="231">
          <cell r="B231" t="str">
            <v>40 M/M(일반)</v>
          </cell>
          <cell r="C231" t="str">
            <v>M3</v>
          </cell>
        </row>
        <row r="232">
          <cell r="B232" t="str">
            <v>40 M/M(수중)</v>
          </cell>
          <cell r="C232" t="str">
            <v>M3</v>
          </cell>
        </row>
        <row r="233">
          <cell r="B233" t="str">
            <v>5종  콘크리트</v>
          </cell>
        </row>
        <row r="234">
          <cell r="B234" t="str">
            <v xml:space="preserve"> 50 M/M(일반)</v>
          </cell>
          <cell r="C234" t="str">
            <v>M3</v>
          </cell>
        </row>
        <row r="235">
          <cell r="B235" t="str">
            <v xml:space="preserve"> 50 M/M(수중)</v>
          </cell>
          <cell r="C235" t="str">
            <v>M3</v>
          </cell>
        </row>
        <row r="236">
          <cell r="B236" t="str">
            <v xml:space="preserve"> 콘크리트 운반</v>
          </cell>
          <cell r="C236" t="str">
            <v>M3</v>
          </cell>
        </row>
        <row r="237">
          <cell r="B237" t="str">
            <v xml:space="preserve">  배치플랜트</v>
          </cell>
        </row>
        <row r="238">
          <cell r="B238" t="str">
            <v xml:space="preserve">  설치공</v>
          </cell>
          <cell r="C238" t="str">
            <v>식</v>
          </cell>
        </row>
        <row r="239">
          <cell r="B239" t="str">
            <v xml:space="preserve">  철거공</v>
          </cell>
          <cell r="C239" t="str">
            <v>식</v>
          </cell>
        </row>
        <row r="240">
          <cell r="B240" t="str">
            <v xml:space="preserve"> 교량난간및 전선관설치</v>
          </cell>
        </row>
        <row r="241">
          <cell r="B241" t="str">
            <v xml:space="preserve">  난간</v>
          </cell>
          <cell r="C241" t="str">
            <v>M</v>
          </cell>
        </row>
        <row r="242">
          <cell r="B242" t="str">
            <v xml:space="preserve"> 전선관</v>
          </cell>
        </row>
        <row r="243">
          <cell r="B243" t="str">
            <v xml:space="preserve"> 전선관(D=50M/M)</v>
          </cell>
          <cell r="C243" t="str">
            <v>M</v>
          </cell>
        </row>
        <row r="244">
          <cell r="B244" t="str">
            <v xml:space="preserve"> 전선관(D=100M/M)</v>
          </cell>
          <cell r="C244" t="str">
            <v>M</v>
          </cell>
        </row>
        <row r="245">
          <cell r="B245" t="str">
            <v xml:space="preserve"> 전선관(D=150M/M)</v>
          </cell>
          <cell r="C245" t="str">
            <v>M</v>
          </cell>
        </row>
        <row r="246">
          <cell r="B246" t="str">
            <v xml:space="preserve"> 점검용 계단 및 STEEL GRATING</v>
          </cell>
        </row>
        <row r="247">
          <cell r="B247" t="str">
            <v xml:space="preserve"> 점검용 계단</v>
          </cell>
          <cell r="C247" t="str">
            <v>개</v>
          </cell>
        </row>
        <row r="248">
          <cell r="B248" t="str">
            <v xml:space="preserve"> STEEL GRATING</v>
          </cell>
          <cell r="C248" t="str">
            <v>M2</v>
          </cell>
        </row>
        <row r="249">
          <cell r="B249" t="str">
            <v xml:space="preserve"> NOTCH</v>
          </cell>
          <cell r="C249" t="str">
            <v>M</v>
          </cell>
        </row>
        <row r="250">
          <cell r="B250" t="str">
            <v xml:space="preserve"> BEAM 교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3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노임단가"/>
      <sheetName val="공사표지"/>
      <sheetName val="자재물량산출"/>
      <sheetName val="설계명세서"/>
      <sheetName val="소요자재"/>
      <sheetName val="ATM기초철가"/>
      <sheetName val="공정코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     "/>
      <sheetName val="내선자재(볘비)"/>
      <sheetName val="철거자재내역"/>
      <sheetName val="외선자재"/>
      <sheetName val="광케이블피스표"/>
      <sheetName val="정산내역서"/>
      <sheetName val="성단,접속 산출물량(완료)"/>
      <sheetName val="바인드,PE내관산출물량"/>
      <sheetName val="소요자재내역서"/>
      <sheetName val="laroux"/>
      <sheetName val="자재내역"/>
      <sheetName val="행정도면"/>
      <sheetName val="기별명세(조양동)"/>
      <sheetName val="노무산출서"/>
      <sheetName val="피스표"/>
      <sheetName val="바인드물량"/>
      <sheetName val="코아접속"/>
      <sheetName val="광계통도1"/>
      <sheetName val="광계통도2"/>
      <sheetName val="상위국(인입도)"/>
      <sheetName val="하위국(인입도)"/>
      <sheetName val="배치도(상위국)"/>
      <sheetName val="배치도(하위국)"/>
      <sheetName val="접속함체"/>
      <sheetName val="장비결선도(중계기)"/>
      <sheetName val="OFD"/>
      <sheetName val="기별(종합)"/>
      <sheetName val="설계명세서(장비)"/>
      <sheetName val="대신2차총괄"/>
      <sheetName val="설계명세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3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현장운반(대운반)"/>
      <sheetName val="거리운임표(대운반)"/>
      <sheetName val="운반비산출(소운반)"/>
      <sheetName val="운반비산출 (대운반)"/>
      <sheetName val="9GNG운반"/>
      <sheetName val="공정코드"/>
      <sheetName val="별표 "/>
      <sheetName val="품셈표"/>
      <sheetName val="내역"/>
      <sheetName val="경비_원본"/>
      <sheetName val="노임단가"/>
      <sheetName val="품셈TABLE"/>
      <sheetName val="JJ"/>
      <sheetName val="간접경상비"/>
      <sheetName val="목차"/>
      <sheetName val="산출내역서"/>
      <sheetName val="층"/>
      <sheetName val="DB"/>
      <sheetName val="sw1"/>
      <sheetName val="NOMUBI"/>
      <sheetName val="단가표"/>
      <sheetName val="수량산출서"/>
      <sheetName val="단가"/>
      <sheetName val="운반9"/>
      <sheetName val="도급"/>
      <sheetName val="내역서"/>
      <sheetName val="포장(수량)-관로부"/>
      <sheetName val="재료"/>
      <sheetName val="전기일위대가"/>
      <sheetName val="접속도로1"/>
      <sheetName val="평균터파기고(1-2,ASP)"/>
      <sheetName val="교통대책내역"/>
      <sheetName val="견적서"/>
      <sheetName val="교통량"/>
      <sheetName val="#REF"/>
      <sheetName val="2.대외공문"/>
      <sheetName val="3.3수량집계"/>
      <sheetName val="최종"/>
      <sheetName val="설계조건"/>
      <sheetName val="말뚝설계"/>
      <sheetName val="SCH"/>
      <sheetName val="고분전시관"/>
      <sheetName val="조명율표"/>
      <sheetName val="1-1평균터파기고(1)"/>
      <sheetName val="단위수량(출력X)"/>
      <sheetName val="수량집계"/>
      <sheetName val="96정변2"/>
      <sheetName val="오억미만"/>
      <sheetName val="평자재단가"/>
      <sheetName val="토량산출서"/>
      <sheetName val="ABUT수량-A1"/>
      <sheetName val="포장복구집계"/>
      <sheetName val="입찰보고"/>
      <sheetName val="내역서적용수량집계표"/>
      <sheetName val="지급자재"/>
      <sheetName val="200"/>
      <sheetName val="공사비예산서(토목분)"/>
      <sheetName val="일위대가목록"/>
      <sheetName val="기계경비(시간당)"/>
      <sheetName val="삼보지질"/>
      <sheetName val="FILE1"/>
      <sheetName val="주상도"/>
      <sheetName val="집계표"/>
      <sheetName val="내역서 제출"/>
      <sheetName val="본공사"/>
      <sheetName val="총괄-1"/>
      <sheetName val="국내"/>
      <sheetName val="2.펌프장(사급자재)"/>
      <sheetName val="EJ"/>
      <sheetName val="철근량"/>
      <sheetName val="4.2.1 마루높이 검토"/>
      <sheetName val="시중노임단가"/>
      <sheetName val="공사개요"/>
      <sheetName val="부대내역"/>
      <sheetName val="토적계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3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222"/>
      <sheetName val="#REF"/>
      <sheetName val="6PILE  (돌출)"/>
      <sheetName val="9GNG운반"/>
      <sheetName val="내역서"/>
      <sheetName val="입력자료(노무비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8수문일위"/>
      <sheetName val="98자재단가"/>
      <sheetName val="98년도"/>
      <sheetName val="99년도1월 "/>
      <sheetName val="99년도4월 "/>
      <sheetName val="99년도7월"/>
      <sheetName val="99년도9월"/>
      <sheetName val="해평이토변"/>
      <sheetName val="녹동자동비22560"/>
      <sheetName val="녹동자동비22760"/>
      <sheetName val="광양도이자동비"/>
      <sheetName val="도암천자동비"/>
      <sheetName val="광양신아배수문"/>
      <sheetName val="창포지구"/>
      <sheetName val="도양자동비"/>
      <sheetName val="회문지구"/>
      <sheetName val="토기공"/>
      <sheetName val="옥룡제"/>
      <sheetName val="봉덕보"/>
      <sheetName val="봉덕보 1"/>
      <sheetName val="난간"/>
      <sheetName val="#REF"/>
      <sheetName val="예산내역서"/>
      <sheetName val="9GNG운반"/>
    </sheetNames>
    <sheetDataSet>
      <sheetData sheetId="0" refreshError="1"/>
      <sheetData sheetId="1" refreshError="1">
        <row r="2">
          <cell r="A2" t="str">
            <v>★ 본 수문용 일위대가표를 수정할때는 아래사항을 유의하기바람</v>
          </cell>
        </row>
        <row r="3">
          <cell r="A3" t="str">
            <v>1. 사용장비 손료는 단가항목이 공란인것은 토목에서 받아 기입하고, 다른것은 시중물가지에서 해당 단가를 찾아  수정할것</v>
          </cell>
        </row>
        <row r="4">
          <cell r="A4" t="str">
            <v xml:space="preserve">2. 도장비 산출 내역중 자재비는 별도 기입할것.          </v>
          </cell>
        </row>
        <row r="11">
          <cell r="G11" t="str">
            <v>'98 년도  노 임  단 가 표</v>
          </cell>
        </row>
        <row r="12">
          <cell r="E12" t="str">
            <v xml:space="preserve"> </v>
          </cell>
        </row>
        <row r="13">
          <cell r="A13" t="str">
            <v>종       별</v>
          </cell>
          <cell r="C13" t="str">
            <v>재 료 또 는</v>
          </cell>
          <cell r="D13" t="str">
            <v>원 수</v>
          </cell>
          <cell r="E13" t="str">
            <v>단위</v>
          </cell>
          <cell r="F13" t="str">
            <v>총   액</v>
          </cell>
          <cell r="G13" t="str">
            <v>노   무   비</v>
          </cell>
          <cell r="I13" t="str">
            <v>재   료   비</v>
          </cell>
          <cell r="K13" t="str">
            <v>경      비</v>
          </cell>
          <cell r="M13" t="str">
            <v>비   고</v>
          </cell>
        </row>
        <row r="14">
          <cell r="C14" t="str">
            <v xml:space="preserve">규       격 </v>
          </cell>
          <cell r="F14" t="str">
            <v>금   액</v>
          </cell>
          <cell r="G14" t="str">
            <v>단  가</v>
          </cell>
          <cell r="H14" t="str">
            <v>금   액</v>
          </cell>
          <cell r="I14" t="str">
            <v>단  가</v>
          </cell>
          <cell r="J14" t="str">
            <v>금   액</v>
          </cell>
          <cell r="K14" t="str">
            <v>단  가</v>
          </cell>
          <cell r="L14" t="str">
            <v>금   액</v>
          </cell>
        </row>
        <row r="15">
          <cell r="A15" t="str">
            <v>형  틀  목  공</v>
          </cell>
          <cell r="C15" t="str">
            <v xml:space="preserve"> </v>
          </cell>
          <cell r="D15">
            <v>1</v>
          </cell>
          <cell r="E15" t="str">
            <v>일</v>
          </cell>
          <cell r="H15">
            <v>75306</v>
          </cell>
        </row>
        <row r="16">
          <cell r="A16" t="str">
            <v>절    단    공</v>
          </cell>
          <cell r="D16">
            <v>1</v>
          </cell>
          <cell r="E16" t="str">
            <v>"</v>
          </cell>
          <cell r="H16">
            <v>65881</v>
          </cell>
        </row>
        <row r="17">
          <cell r="A17" t="str">
            <v>석          공</v>
          </cell>
          <cell r="D17">
            <v>1</v>
          </cell>
          <cell r="E17" t="str">
            <v>"</v>
          </cell>
          <cell r="H17">
            <v>77005</v>
          </cell>
        </row>
        <row r="18">
          <cell r="A18" t="str">
            <v>특 수 비 계 공</v>
          </cell>
          <cell r="D18">
            <v>1</v>
          </cell>
          <cell r="E18" t="str">
            <v>"</v>
          </cell>
          <cell r="H18">
            <v>85884</v>
          </cell>
        </row>
        <row r="19">
          <cell r="A19" t="str">
            <v>비    계    공</v>
          </cell>
          <cell r="D19">
            <v>1</v>
          </cell>
          <cell r="E19" t="str">
            <v>"</v>
          </cell>
          <cell r="H19">
            <v>79467</v>
          </cell>
        </row>
        <row r="20">
          <cell r="A20" t="str">
            <v>도    장    공</v>
          </cell>
          <cell r="D20">
            <v>1</v>
          </cell>
          <cell r="E20" t="str">
            <v>일</v>
          </cell>
          <cell r="H20">
            <v>63038</v>
          </cell>
        </row>
        <row r="21">
          <cell r="A21" t="str">
            <v>플랜트기계설치공</v>
          </cell>
          <cell r="D21">
            <v>1</v>
          </cell>
          <cell r="E21" t="str">
            <v>"</v>
          </cell>
          <cell r="H21">
            <v>80805</v>
          </cell>
        </row>
        <row r="22">
          <cell r="A22" t="str">
            <v>플랜트  용접공</v>
          </cell>
          <cell r="D22">
            <v>1</v>
          </cell>
          <cell r="E22" t="str">
            <v>"</v>
          </cell>
          <cell r="H22">
            <v>95379</v>
          </cell>
        </row>
        <row r="23">
          <cell r="A23" t="str">
            <v>플랜트  제관공</v>
          </cell>
          <cell r="D23">
            <v>1</v>
          </cell>
          <cell r="E23" t="str">
            <v>"</v>
          </cell>
          <cell r="H23">
            <v>81966</v>
          </cell>
        </row>
        <row r="24">
          <cell r="A24" t="str">
            <v>플랜트  배관공</v>
          </cell>
          <cell r="D24">
            <v>1</v>
          </cell>
          <cell r="E24" t="str">
            <v>"</v>
          </cell>
          <cell r="H24">
            <v>97219</v>
          </cell>
        </row>
        <row r="25">
          <cell r="A25" t="str">
            <v>측    량    사</v>
          </cell>
          <cell r="D25">
            <v>1</v>
          </cell>
          <cell r="E25" t="str">
            <v>일</v>
          </cell>
          <cell r="H25">
            <v>58506</v>
          </cell>
        </row>
        <row r="26">
          <cell r="A26" t="str">
            <v>측량사    조수</v>
          </cell>
          <cell r="D26">
            <v>1</v>
          </cell>
          <cell r="E26" t="str">
            <v>"</v>
          </cell>
          <cell r="H26">
            <v>38777</v>
          </cell>
        </row>
        <row r="27">
          <cell r="A27" t="str">
            <v>플랜트    전공</v>
          </cell>
          <cell r="D27">
            <v>1</v>
          </cell>
          <cell r="E27" t="str">
            <v>"</v>
          </cell>
          <cell r="H27">
            <v>64285</v>
          </cell>
        </row>
        <row r="28">
          <cell r="A28" t="str">
            <v>특  별  인  부</v>
          </cell>
          <cell r="D28">
            <v>1</v>
          </cell>
          <cell r="E28" t="str">
            <v>"</v>
          </cell>
          <cell r="H28">
            <v>57379</v>
          </cell>
        </row>
        <row r="29">
          <cell r="A29" t="str">
            <v>보  통  인  부</v>
          </cell>
          <cell r="D29">
            <v>1</v>
          </cell>
          <cell r="E29" t="str">
            <v>"</v>
          </cell>
          <cell r="H29">
            <v>37736</v>
          </cell>
        </row>
        <row r="30">
          <cell r="A30" t="str">
            <v>중기 운전 기사</v>
          </cell>
          <cell r="D30">
            <v>1</v>
          </cell>
          <cell r="E30" t="str">
            <v>일</v>
          </cell>
          <cell r="H30">
            <v>56951</v>
          </cell>
        </row>
        <row r="31">
          <cell r="A31" t="str">
            <v>중  기  조  장</v>
          </cell>
          <cell r="D31">
            <v>1</v>
          </cell>
          <cell r="E31" t="str">
            <v>"</v>
          </cell>
          <cell r="H31">
            <v>55484</v>
          </cell>
        </row>
        <row r="32">
          <cell r="A32" t="str">
            <v>운전수(기  계)</v>
          </cell>
          <cell r="D32">
            <v>1</v>
          </cell>
          <cell r="E32" t="str">
            <v>"</v>
          </cell>
          <cell r="H32">
            <v>54325</v>
          </cell>
        </row>
        <row r="33">
          <cell r="A33" t="str">
            <v>운전사(운반차)</v>
          </cell>
          <cell r="D33">
            <v>1</v>
          </cell>
          <cell r="E33" t="str">
            <v>"</v>
          </cell>
          <cell r="H33">
            <v>51077</v>
          </cell>
        </row>
        <row r="34">
          <cell r="A34" t="str">
            <v>종       별</v>
          </cell>
          <cell r="C34" t="str">
            <v>재 료 또 는</v>
          </cell>
          <cell r="D34" t="str">
            <v xml:space="preserve">원 수 </v>
          </cell>
          <cell r="E34" t="str">
            <v>단 위</v>
          </cell>
          <cell r="F34" t="str">
            <v>총   액</v>
          </cell>
          <cell r="G34" t="str">
            <v>노   무   비</v>
          </cell>
          <cell r="I34" t="str">
            <v>재   료   비</v>
          </cell>
          <cell r="K34" t="str">
            <v>경      비</v>
          </cell>
          <cell r="M34" t="str">
            <v>비   고</v>
          </cell>
        </row>
        <row r="35">
          <cell r="C35" t="str">
            <v xml:space="preserve">규       격 </v>
          </cell>
          <cell r="F35" t="str">
            <v>금   액</v>
          </cell>
          <cell r="G35" t="str">
            <v>단  가</v>
          </cell>
          <cell r="H35" t="str">
            <v>금   액</v>
          </cell>
          <cell r="I35" t="str">
            <v>단  가</v>
          </cell>
          <cell r="J35" t="str">
            <v>금   액</v>
          </cell>
          <cell r="K35" t="str">
            <v>단  가</v>
          </cell>
          <cell r="L35" t="str">
            <v>금   액</v>
          </cell>
        </row>
        <row r="36">
          <cell r="A36" t="str">
            <v>중기 운전 조수</v>
          </cell>
          <cell r="D36">
            <v>1</v>
          </cell>
          <cell r="E36" t="str">
            <v>"</v>
          </cell>
          <cell r="H36">
            <v>42762</v>
          </cell>
        </row>
        <row r="37">
          <cell r="A37" t="str">
            <v>기    계    공</v>
          </cell>
          <cell r="D37">
            <v>1</v>
          </cell>
          <cell r="E37" t="str">
            <v>일</v>
          </cell>
          <cell r="H37">
            <v>58906</v>
          </cell>
        </row>
        <row r="38">
          <cell r="A38" t="str">
            <v>용접공 (일 반)</v>
          </cell>
          <cell r="D38">
            <v>1</v>
          </cell>
          <cell r="E38" t="str">
            <v>"</v>
          </cell>
          <cell r="H38">
            <v>74016</v>
          </cell>
        </row>
        <row r="39">
          <cell r="A39" t="str">
            <v>리    벳    공</v>
          </cell>
          <cell r="D39">
            <v>1</v>
          </cell>
          <cell r="E39" t="str">
            <v>"</v>
          </cell>
          <cell r="H39">
            <v>71579</v>
          </cell>
        </row>
        <row r="40">
          <cell r="A40" t="str">
            <v>계    령    공</v>
          </cell>
          <cell r="D40">
            <v>1</v>
          </cell>
          <cell r="E40" t="str">
            <v>"</v>
          </cell>
          <cell r="H40">
            <v>41937</v>
          </cell>
          <cell r="L40" t="str">
            <v xml:space="preserve"> </v>
          </cell>
        </row>
        <row r="41">
          <cell r="A41" t="str">
            <v>제    도    공</v>
          </cell>
          <cell r="D41">
            <v>1</v>
          </cell>
          <cell r="E41" t="str">
            <v>"</v>
          </cell>
          <cell r="H41">
            <v>32747</v>
          </cell>
        </row>
        <row r="42">
          <cell r="A42" t="str">
            <v>현    도    공</v>
          </cell>
          <cell r="C42" t="str">
            <v xml:space="preserve"> </v>
          </cell>
          <cell r="D42">
            <v>1</v>
          </cell>
          <cell r="E42" t="str">
            <v>일</v>
          </cell>
          <cell r="H42">
            <v>28487</v>
          </cell>
        </row>
        <row r="43">
          <cell r="A43" t="str">
            <v>마    킹    공</v>
          </cell>
          <cell r="D43">
            <v>1</v>
          </cell>
          <cell r="E43" t="str">
            <v>"</v>
          </cell>
          <cell r="H43">
            <v>26924</v>
          </cell>
        </row>
        <row r="44">
          <cell r="A44" t="str">
            <v>산 소 절 단 공</v>
          </cell>
          <cell r="D44">
            <v>1</v>
          </cell>
          <cell r="E44" t="str">
            <v>"</v>
          </cell>
          <cell r="H44">
            <v>31794</v>
          </cell>
        </row>
        <row r="45">
          <cell r="A45" t="str">
            <v>샤    링    공</v>
          </cell>
          <cell r="D45">
            <v>1</v>
          </cell>
          <cell r="E45" t="str">
            <v>"</v>
          </cell>
          <cell r="H45">
            <v>29508</v>
          </cell>
        </row>
        <row r="46">
          <cell r="A46" t="str">
            <v>프  레  스  공</v>
          </cell>
          <cell r="D46">
            <v>1</v>
          </cell>
          <cell r="E46" t="str">
            <v>"</v>
          </cell>
          <cell r="H46">
            <v>26250</v>
          </cell>
        </row>
        <row r="47">
          <cell r="A47" t="str">
            <v>보    링    공</v>
          </cell>
          <cell r="D47">
            <v>1</v>
          </cell>
          <cell r="E47" t="str">
            <v>일</v>
          </cell>
          <cell r="H47">
            <v>28378</v>
          </cell>
        </row>
        <row r="48">
          <cell r="A48" t="str">
            <v>밀    링    공</v>
          </cell>
          <cell r="D48">
            <v>1</v>
          </cell>
          <cell r="E48" t="str">
            <v>"</v>
          </cell>
          <cell r="H48">
            <v>27252</v>
          </cell>
        </row>
        <row r="49">
          <cell r="A49" t="str">
            <v>방 전 절 단 공</v>
          </cell>
          <cell r="D49">
            <v>1</v>
          </cell>
          <cell r="E49" t="str">
            <v>"</v>
          </cell>
          <cell r="H49">
            <v>27047</v>
          </cell>
        </row>
        <row r="50">
          <cell r="A50" t="str">
            <v>드    링    공</v>
          </cell>
          <cell r="D50">
            <v>1</v>
          </cell>
          <cell r="E50" t="str">
            <v>"</v>
          </cell>
          <cell r="H50">
            <v>27215</v>
          </cell>
        </row>
        <row r="51">
          <cell r="A51" t="str">
            <v>수 동 선 반 공</v>
          </cell>
          <cell r="D51">
            <v>1</v>
          </cell>
          <cell r="E51" t="str">
            <v>"</v>
          </cell>
          <cell r="H51">
            <v>27350</v>
          </cell>
        </row>
        <row r="52">
          <cell r="A52" t="str">
            <v>프  레  나  공</v>
          </cell>
          <cell r="D52">
            <v>1</v>
          </cell>
          <cell r="E52" t="str">
            <v>일</v>
          </cell>
          <cell r="H52">
            <v>25035</v>
          </cell>
        </row>
        <row r="53">
          <cell r="A53" t="str">
            <v>3 본  로 라 공</v>
          </cell>
          <cell r="D53">
            <v>1</v>
          </cell>
          <cell r="E53" t="str">
            <v>"</v>
          </cell>
          <cell r="H53">
            <v>34250</v>
          </cell>
        </row>
        <row r="54">
          <cell r="A54" t="str">
            <v>벤 딩 머 쉰 공</v>
          </cell>
          <cell r="D54">
            <v>1</v>
          </cell>
          <cell r="E54" t="str">
            <v>"</v>
          </cell>
          <cell r="H54">
            <v>29076</v>
          </cell>
        </row>
        <row r="55">
          <cell r="A55" t="str">
            <v>열  처  리  공</v>
          </cell>
          <cell r="D55">
            <v>1</v>
          </cell>
          <cell r="E55" t="str">
            <v>"</v>
          </cell>
          <cell r="H55">
            <v>25392</v>
          </cell>
        </row>
        <row r="56">
          <cell r="A56" t="str">
            <v>용    접    공</v>
          </cell>
          <cell r="D56">
            <v>1</v>
          </cell>
          <cell r="E56" t="str">
            <v>"</v>
          </cell>
          <cell r="H56">
            <v>27908</v>
          </cell>
        </row>
        <row r="57">
          <cell r="A57" t="str">
            <v>종       별</v>
          </cell>
          <cell r="C57" t="str">
            <v>재 료 또 는</v>
          </cell>
          <cell r="D57" t="str">
            <v xml:space="preserve">원 수 </v>
          </cell>
          <cell r="E57" t="str">
            <v>단 위</v>
          </cell>
          <cell r="F57" t="str">
            <v>총   액</v>
          </cell>
          <cell r="G57" t="str">
            <v>노   무   비</v>
          </cell>
          <cell r="I57" t="str">
            <v>재   료   비</v>
          </cell>
          <cell r="K57" t="str">
            <v>경      비</v>
          </cell>
          <cell r="M57" t="str">
            <v>비   고</v>
          </cell>
        </row>
        <row r="58">
          <cell r="C58" t="str">
            <v xml:space="preserve">규       격 </v>
          </cell>
          <cell r="F58" t="str">
            <v>금   액</v>
          </cell>
          <cell r="G58" t="str">
            <v>단  가</v>
          </cell>
          <cell r="H58" t="str">
            <v>금   액</v>
          </cell>
          <cell r="I58" t="str">
            <v>단  가</v>
          </cell>
          <cell r="J58" t="str">
            <v>금   액</v>
          </cell>
          <cell r="K58" t="str">
            <v>단  가</v>
          </cell>
          <cell r="L58" t="str">
            <v>금   액</v>
          </cell>
        </row>
        <row r="59">
          <cell r="A59" t="str">
            <v>그 라 인 다 공</v>
          </cell>
          <cell r="D59">
            <v>1</v>
          </cell>
          <cell r="E59" t="str">
            <v>일</v>
          </cell>
          <cell r="H59">
            <v>26032</v>
          </cell>
        </row>
        <row r="60">
          <cell r="A60" t="str">
            <v>비파괴  시험공</v>
          </cell>
          <cell r="D60">
            <v>1</v>
          </cell>
          <cell r="E60" t="str">
            <v>"</v>
          </cell>
          <cell r="H60">
            <v>64472</v>
          </cell>
        </row>
        <row r="61">
          <cell r="A61" t="str">
            <v>기계 기사 1 급</v>
          </cell>
          <cell r="C61" t="str">
            <v>(중급기술자)</v>
          </cell>
          <cell r="D61">
            <v>1</v>
          </cell>
          <cell r="E61" t="str">
            <v>"</v>
          </cell>
          <cell r="H61">
            <v>97488</v>
          </cell>
        </row>
        <row r="62">
          <cell r="A62" t="str">
            <v>기계 기사 2 급</v>
          </cell>
          <cell r="C62" t="str">
            <v>(초급기술자)</v>
          </cell>
          <cell r="D62">
            <v>1</v>
          </cell>
          <cell r="E62" t="str">
            <v>"</v>
          </cell>
          <cell r="H62">
            <v>69405</v>
          </cell>
        </row>
        <row r="63">
          <cell r="A63" t="str">
            <v>철    공</v>
          </cell>
          <cell r="D63">
            <v>1</v>
          </cell>
          <cell r="E63" t="str">
            <v>"</v>
          </cell>
          <cell r="H63">
            <v>72430</v>
          </cell>
        </row>
        <row r="64">
          <cell r="A64" t="str">
            <v>잠 수 부</v>
          </cell>
          <cell r="D64">
            <v>1</v>
          </cell>
          <cell r="E64" t="str">
            <v xml:space="preserve">일 </v>
          </cell>
          <cell r="H64">
            <v>81832</v>
          </cell>
        </row>
        <row r="65">
          <cell r="A65" t="str">
            <v>선    부</v>
          </cell>
          <cell r="D65">
            <v>1</v>
          </cell>
          <cell r="E65" t="str">
            <v xml:space="preserve">일 </v>
          </cell>
          <cell r="H65">
            <v>40088</v>
          </cell>
        </row>
        <row r="66">
          <cell r="A66" t="str">
            <v>조 력 공</v>
          </cell>
          <cell r="D66">
            <v>1</v>
          </cell>
          <cell r="E66" t="str">
            <v xml:space="preserve">일 </v>
          </cell>
          <cell r="H66">
            <v>48912</v>
          </cell>
        </row>
        <row r="67">
          <cell r="A67" t="str">
            <v>품질관리공(시험사1급)</v>
          </cell>
          <cell r="D67">
            <v>1</v>
          </cell>
          <cell r="E67" t="str">
            <v xml:space="preserve">일 </v>
          </cell>
          <cell r="H67">
            <v>47867</v>
          </cell>
          <cell r="L67" t="str">
            <v xml:space="preserve"> </v>
          </cell>
        </row>
        <row r="68">
          <cell r="A68" t="str">
            <v>특급기술자(건설및기타)</v>
          </cell>
          <cell r="D68">
            <v>1</v>
          </cell>
          <cell r="E68" t="str">
            <v xml:space="preserve">일 </v>
          </cell>
          <cell r="H68">
            <v>142203</v>
          </cell>
          <cell r="L68" t="str">
            <v xml:space="preserve"> </v>
          </cell>
        </row>
        <row r="69">
          <cell r="A69" t="str">
            <v>고급기술자(    "     )</v>
          </cell>
          <cell r="D69">
            <v>1</v>
          </cell>
          <cell r="E69" t="str">
            <v xml:space="preserve">일 </v>
          </cell>
          <cell r="H69">
            <v>117410</v>
          </cell>
          <cell r="L69" t="str">
            <v xml:space="preserve"> </v>
          </cell>
        </row>
        <row r="70">
          <cell r="A70" t="str">
            <v>중급기술자(    "     )</v>
          </cell>
          <cell r="D70">
            <v>1</v>
          </cell>
          <cell r="E70" t="str">
            <v xml:space="preserve">일 </v>
          </cell>
          <cell r="H70">
            <v>97488</v>
          </cell>
          <cell r="L70" t="str">
            <v xml:space="preserve"> </v>
          </cell>
        </row>
        <row r="71">
          <cell r="A71" t="str">
            <v>초급기술자(    "     )</v>
          </cell>
          <cell r="D71">
            <v>1</v>
          </cell>
          <cell r="E71" t="str">
            <v xml:space="preserve">일 </v>
          </cell>
          <cell r="H71">
            <v>69405</v>
          </cell>
          <cell r="L71" t="str">
            <v xml:space="preserve"> </v>
          </cell>
        </row>
        <row r="72">
          <cell r="A72" t="str">
            <v>고급기능사(    "     )</v>
          </cell>
          <cell r="D72">
            <v>1</v>
          </cell>
          <cell r="E72" t="str">
            <v xml:space="preserve">일 </v>
          </cell>
          <cell r="H72">
            <v>68094</v>
          </cell>
          <cell r="L72" t="str">
            <v xml:space="preserve"> </v>
          </cell>
        </row>
        <row r="73">
          <cell r="A73" t="str">
            <v>중급기능사(    "     )</v>
          </cell>
          <cell r="D73">
            <v>1</v>
          </cell>
          <cell r="E73" t="str">
            <v xml:space="preserve">일 </v>
          </cell>
          <cell r="H73">
            <v>60249</v>
          </cell>
          <cell r="L73" t="str">
            <v xml:space="preserve"> </v>
          </cell>
        </row>
        <row r="74">
          <cell r="A74" t="str">
            <v>초급기능사(    "     )</v>
          </cell>
          <cell r="D74">
            <v>1</v>
          </cell>
          <cell r="E74" t="str">
            <v xml:space="preserve">일 </v>
          </cell>
          <cell r="H74">
            <v>48652</v>
          </cell>
          <cell r="L74" t="str">
            <v xml:space="preserve"> </v>
          </cell>
        </row>
        <row r="75">
          <cell r="C75" t="str">
            <v xml:space="preserve"> </v>
          </cell>
        </row>
        <row r="76">
          <cell r="C76" t="str">
            <v xml:space="preserve"> </v>
          </cell>
        </row>
        <row r="77">
          <cell r="C77" t="str">
            <v xml:space="preserve"> </v>
          </cell>
        </row>
        <row r="78">
          <cell r="C78" t="str">
            <v xml:space="preserve"> </v>
          </cell>
        </row>
        <row r="79">
          <cell r="C79" t="str">
            <v xml:space="preserve"> </v>
          </cell>
        </row>
        <row r="81">
          <cell r="B81" t="str">
            <v>'98 년도  소 모 자 재  단 가 표</v>
          </cell>
        </row>
        <row r="82">
          <cell r="E82" t="str">
            <v xml:space="preserve"> </v>
          </cell>
        </row>
        <row r="83">
          <cell r="A83" t="str">
            <v>종       별</v>
          </cell>
          <cell r="C83" t="str">
            <v>재 료 또 는</v>
          </cell>
          <cell r="D83" t="str">
            <v xml:space="preserve">원 수 </v>
          </cell>
          <cell r="E83" t="str">
            <v>단 위</v>
          </cell>
          <cell r="F83" t="str">
            <v>총   액</v>
          </cell>
          <cell r="G83" t="str">
            <v>노   무   비</v>
          </cell>
          <cell r="I83" t="str">
            <v>재   료   비</v>
          </cell>
          <cell r="K83" t="str">
            <v>경      비</v>
          </cell>
          <cell r="M83" t="str">
            <v>비   고</v>
          </cell>
        </row>
        <row r="84">
          <cell r="C84" t="str">
            <v xml:space="preserve">규       격 </v>
          </cell>
          <cell r="F84" t="str">
            <v>금   액</v>
          </cell>
          <cell r="G84" t="str">
            <v>단  가</v>
          </cell>
          <cell r="H84" t="str">
            <v>금   액</v>
          </cell>
          <cell r="I84" t="str">
            <v>단  가</v>
          </cell>
          <cell r="J84" t="str">
            <v>금   액</v>
          </cell>
          <cell r="K84" t="str">
            <v>단  가</v>
          </cell>
          <cell r="L84" t="str">
            <v>금   액</v>
          </cell>
        </row>
        <row r="85">
          <cell r="A85" t="str">
            <v>산          소</v>
          </cell>
          <cell r="C85" t="str">
            <v>6,000 L</v>
          </cell>
          <cell r="D85">
            <v>1</v>
          </cell>
          <cell r="E85" t="str">
            <v>병</v>
          </cell>
          <cell r="J85">
            <v>12000</v>
          </cell>
        </row>
        <row r="86">
          <cell r="A86" t="str">
            <v>아  세  치  렌</v>
          </cell>
          <cell r="C86" t="str">
            <v>4,500 L</v>
          </cell>
          <cell r="D86">
            <v>1</v>
          </cell>
          <cell r="E86" t="str">
            <v>"</v>
          </cell>
          <cell r="J86">
            <v>55392</v>
          </cell>
        </row>
        <row r="87">
          <cell r="B87" t="str">
            <v xml:space="preserve">  "</v>
          </cell>
          <cell r="C87" t="str">
            <v>2,100 L</v>
          </cell>
          <cell r="D87">
            <v>1</v>
          </cell>
          <cell r="E87" t="str">
            <v>"</v>
          </cell>
          <cell r="J87">
            <v>25849</v>
          </cell>
        </row>
        <row r="88">
          <cell r="A88" t="str">
            <v>STS 용  접  봉</v>
          </cell>
          <cell r="C88" t="str">
            <v>4Φx350L</v>
          </cell>
          <cell r="D88">
            <v>1</v>
          </cell>
          <cell r="E88" t="str">
            <v>kg</v>
          </cell>
          <cell r="J88">
            <v>5460</v>
          </cell>
        </row>
        <row r="89">
          <cell r="A89" t="str">
            <v>SS400  용 접 봉</v>
          </cell>
          <cell r="C89" t="str">
            <v>"</v>
          </cell>
          <cell r="D89">
            <v>1</v>
          </cell>
          <cell r="E89" t="str">
            <v>"</v>
          </cell>
          <cell r="J89">
            <v>1260</v>
          </cell>
        </row>
        <row r="90">
          <cell r="A90" t="str">
            <v>전  력  요  금</v>
          </cell>
          <cell r="D90">
            <v>1</v>
          </cell>
          <cell r="E90" t="str">
            <v>Kwh</v>
          </cell>
          <cell r="J90">
            <v>61.6</v>
          </cell>
        </row>
        <row r="91">
          <cell r="A91" t="str">
            <v>함          석</v>
          </cell>
          <cell r="C91" t="str">
            <v>#32x3'x6'</v>
          </cell>
          <cell r="D91">
            <v>1</v>
          </cell>
          <cell r="E91" t="str">
            <v>매</v>
          </cell>
          <cell r="J91">
            <v>2597</v>
          </cell>
        </row>
        <row r="92">
          <cell r="B92" t="str">
            <v xml:space="preserve">  "</v>
          </cell>
          <cell r="C92" t="str">
            <v>#31x3'x6'</v>
          </cell>
          <cell r="D92">
            <v>1</v>
          </cell>
          <cell r="E92" t="str">
            <v>"</v>
          </cell>
          <cell r="J92">
            <v>2825</v>
          </cell>
        </row>
        <row r="93">
          <cell r="A93" t="str">
            <v>경          유</v>
          </cell>
          <cell r="D93">
            <v>1</v>
          </cell>
          <cell r="E93" t="str">
            <v>L</v>
          </cell>
          <cell r="J93">
            <v>526.4</v>
          </cell>
        </row>
        <row r="94">
          <cell r="A94" t="str">
            <v>코  크  스</v>
          </cell>
          <cell r="D94">
            <v>1</v>
          </cell>
          <cell r="E94" t="str">
            <v>kg</v>
          </cell>
          <cell r="J94">
            <v>183</v>
          </cell>
        </row>
        <row r="95">
          <cell r="A95" t="str">
            <v>그라인다돌</v>
          </cell>
          <cell r="D95">
            <v>1</v>
          </cell>
          <cell r="E95" t="str">
            <v>개</v>
          </cell>
          <cell r="J95">
            <v>3380</v>
          </cell>
        </row>
        <row r="96">
          <cell r="A96" t="str">
            <v>노   즐</v>
          </cell>
          <cell r="D96">
            <v>1</v>
          </cell>
          <cell r="E96" t="str">
            <v>"</v>
          </cell>
          <cell r="J96">
            <v>32000</v>
          </cell>
        </row>
        <row r="97">
          <cell r="A97" t="str">
            <v>아  세  치  렌</v>
          </cell>
          <cell r="C97" t="str">
            <v>4,500 L</v>
          </cell>
          <cell r="D97">
            <v>1</v>
          </cell>
          <cell r="E97" t="str">
            <v>kg</v>
          </cell>
          <cell r="J97">
            <v>10500</v>
          </cell>
        </row>
        <row r="98">
          <cell r="B98" t="str">
            <v>- 엔진유</v>
          </cell>
          <cell r="E98" t="str">
            <v>L</v>
          </cell>
          <cell r="J98">
            <v>1250</v>
          </cell>
        </row>
        <row r="99">
          <cell r="B99" t="str">
            <v>- 구리이스</v>
          </cell>
          <cell r="E99" t="str">
            <v>KG</v>
          </cell>
          <cell r="J99">
            <v>2323</v>
          </cell>
        </row>
        <row r="100">
          <cell r="B100" t="str">
            <v>- 규사</v>
          </cell>
          <cell r="E100" t="str">
            <v>TON</v>
          </cell>
          <cell r="J100">
            <v>25000</v>
          </cell>
        </row>
        <row r="101">
          <cell r="B101" t="str">
            <v>- SAND</v>
          </cell>
          <cell r="E101" t="str">
            <v>㎥</v>
          </cell>
          <cell r="J101">
            <v>7000</v>
          </cell>
        </row>
        <row r="102">
          <cell r="B102" t="str">
            <v>- POWER BRUSH</v>
          </cell>
          <cell r="E102" t="str">
            <v>KG</v>
          </cell>
          <cell r="J102">
            <v>5000</v>
          </cell>
        </row>
        <row r="103">
          <cell r="A103" t="str">
            <v>종       별</v>
          </cell>
          <cell r="C103" t="str">
            <v>재 료 또 는</v>
          </cell>
          <cell r="D103" t="str">
            <v xml:space="preserve">원 수 </v>
          </cell>
          <cell r="E103" t="str">
            <v>단 위</v>
          </cell>
          <cell r="F103" t="str">
            <v>총   액</v>
          </cell>
          <cell r="G103" t="str">
            <v>노   무   비</v>
          </cell>
          <cell r="I103" t="str">
            <v>재   료   비</v>
          </cell>
          <cell r="K103" t="str">
            <v>경      비</v>
          </cell>
          <cell r="M103" t="str">
            <v>비   고</v>
          </cell>
        </row>
        <row r="104">
          <cell r="C104" t="str">
            <v xml:space="preserve">규       격 </v>
          </cell>
          <cell r="F104" t="str">
            <v>금   액</v>
          </cell>
          <cell r="G104" t="str">
            <v>단  가</v>
          </cell>
          <cell r="H104" t="str">
            <v>금   액</v>
          </cell>
          <cell r="I104" t="str">
            <v>단  가</v>
          </cell>
          <cell r="J104" t="str">
            <v>금   액</v>
          </cell>
          <cell r="K104" t="str">
            <v>단  가</v>
          </cell>
          <cell r="L104" t="str">
            <v>금   액</v>
          </cell>
        </row>
        <row r="105">
          <cell r="B105" t="str">
            <v>- WIRE BRUSH</v>
          </cell>
          <cell r="E105" t="str">
            <v>KG</v>
          </cell>
          <cell r="J105">
            <v>2000</v>
          </cell>
        </row>
        <row r="106">
          <cell r="B106" t="str">
            <v>- 세척제</v>
          </cell>
          <cell r="E106" t="str">
            <v>KG</v>
          </cell>
          <cell r="J106">
            <v>10500</v>
          </cell>
        </row>
        <row r="107">
          <cell r="B107" t="str">
            <v>- 넝마</v>
          </cell>
          <cell r="E107" t="str">
            <v>KG</v>
          </cell>
          <cell r="J107">
            <v>1363</v>
          </cell>
          <cell r="K107" t="str">
            <v>(적산정보 492)</v>
          </cell>
        </row>
        <row r="108">
          <cell r="B108" t="str">
            <v>- 세라믹코팅제</v>
          </cell>
          <cell r="E108" t="str">
            <v>KG</v>
          </cell>
          <cell r="J108">
            <v>168300</v>
          </cell>
        </row>
        <row r="109">
          <cell r="B109" t="str">
            <v>- 희석제</v>
          </cell>
          <cell r="E109" t="str">
            <v>통</v>
          </cell>
          <cell r="J109">
            <v>5120</v>
          </cell>
        </row>
        <row r="110">
          <cell r="B110" t="str">
            <v>ZINC RICH PRIMER</v>
          </cell>
          <cell r="E110" t="str">
            <v>L</v>
          </cell>
          <cell r="J110">
            <v>7945</v>
          </cell>
        </row>
        <row r="111">
          <cell r="B111" t="str">
            <v>신      나</v>
          </cell>
          <cell r="J111">
            <v>2111</v>
          </cell>
        </row>
        <row r="112">
          <cell r="B112" t="str">
            <v>방 오 도 료</v>
          </cell>
          <cell r="J112">
            <v>9231</v>
          </cell>
        </row>
        <row r="113">
          <cell r="B113" t="str">
            <v>신  나(ANTI FAULING)</v>
          </cell>
          <cell r="J113">
            <v>1530</v>
          </cell>
        </row>
        <row r="114">
          <cell r="B114" t="str">
            <v>TAL EPOXY</v>
          </cell>
          <cell r="J114">
            <v>3570</v>
          </cell>
        </row>
        <row r="115">
          <cell r="B115" t="str">
            <v>PURE EPOXY</v>
          </cell>
          <cell r="J115">
            <v>4010</v>
          </cell>
        </row>
        <row r="127">
          <cell r="B127" t="str">
            <v>'98 년도  사 용 장 비 경 비  단 가 표</v>
          </cell>
        </row>
        <row r="128">
          <cell r="E128" t="str">
            <v xml:space="preserve"> </v>
          </cell>
        </row>
        <row r="129">
          <cell r="A129" t="str">
            <v>종       별</v>
          </cell>
          <cell r="C129" t="str">
            <v>재 료 또 는</v>
          </cell>
          <cell r="D129" t="str">
            <v xml:space="preserve">원 수 </v>
          </cell>
          <cell r="E129" t="str">
            <v>단 위</v>
          </cell>
          <cell r="F129" t="str">
            <v>총   액</v>
          </cell>
          <cell r="G129" t="str">
            <v>노   무   비</v>
          </cell>
          <cell r="I129" t="str">
            <v>재   료   비</v>
          </cell>
          <cell r="K129" t="str">
            <v>경      비</v>
          </cell>
          <cell r="M129" t="str">
            <v>비   고</v>
          </cell>
        </row>
        <row r="130">
          <cell r="C130" t="str">
            <v xml:space="preserve">규       격 </v>
          </cell>
          <cell r="F130" t="str">
            <v>금   액</v>
          </cell>
          <cell r="G130" t="str">
            <v>단  가</v>
          </cell>
          <cell r="H130" t="str">
            <v>금   액</v>
          </cell>
          <cell r="I130" t="str">
            <v>단  가</v>
          </cell>
          <cell r="J130" t="str">
            <v>금   액</v>
          </cell>
          <cell r="K130" t="str">
            <v>단  가</v>
          </cell>
          <cell r="L130" t="str">
            <v>금   액</v>
          </cell>
        </row>
        <row r="131">
          <cell r="A131" t="str">
            <v>Lathe</v>
          </cell>
          <cell r="C131" t="str">
            <v>12ftx7.5Hp</v>
          </cell>
          <cell r="D131">
            <v>1</v>
          </cell>
          <cell r="E131" t="str">
            <v>hr</v>
          </cell>
          <cell r="H131">
            <v>3418</v>
          </cell>
          <cell r="L131">
            <v>3775</v>
          </cell>
        </row>
        <row r="132">
          <cell r="A132" t="str">
            <v>Planer</v>
          </cell>
          <cell r="C132" t="str">
            <v>4ftx8ft</v>
          </cell>
          <cell r="D132">
            <v>1</v>
          </cell>
          <cell r="E132" t="str">
            <v>"</v>
          </cell>
          <cell r="H132">
            <v>3129</v>
          </cell>
          <cell r="L132">
            <v>2743</v>
          </cell>
        </row>
        <row r="133">
          <cell r="A133" t="str">
            <v>Boring Machine</v>
          </cell>
          <cell r="C133" t="str">
            <v>horizontal type 3Hp</v>
          </cell>
        </row>
        <row r="134">
          <cell r="D134">
            <v>1</v>
          </cell>
          <cell r="E134" t="str">
            <v>"</v>
          </cell>
          <cell r="H134">
            <v>3547</v>
          </cell>
          <cell r="L134">
            <v>8928</v>
          </cell>
        </row>
        <row r="135">
          <cell r="A135" t="str">
            <v>Union Melt Welder</v>
          </cell>
          <cell r="C135" t="str">
            <v>5.5 KVA</v>
          </cell>
          <cell r="D135">
            <v>1</v>
          </cell>
          <cell r="E135" t="str">
            <v>"</v>
          </cell>
          <cell r="H135">
            <v>3488</v>
          </cell>
          <cell r="L135">
            <v>1797</v>
          </cell>
        </row>
        <row r="136">
          <cell r="A136" t="str">
            <v>Gouging Machine</v>
          </cell>
          <cell r="C136" t="str">
            <v>중형</v>
          </cell>
          <cell r="D136">
            <v>1</v>
          </cell>
          <cell r="E136" t="str">
            <v>"</v>
          </cell>
          <cell r="H136">
            <v>3380</v>
          </cell>
          <cell r="L136">
            <v>670</v>
          </cell>
        </row>
        <row r="137">
          <cell r="A137" t="str">
            <v>Gas Cutting Machine</v>
          </cell>
        </row>
        <row r="138">
          <cell r="C138" t="str">
            <v>auto 중형</v>
          </cell>
          <cell r="D138">
            <v>1</v>
          </cell>
          <cell r="E138" t="str">
            <v>hr</v>
          </cell>
          <cell r="H138">
            <v>11922</v>
          </cell>
          <cell r="L138">
            <v>119</v>
          </cell>
        </row>
        <row r="139">
          <cell r="B139" t="str">
            <v xml:space="preserve">  "</v>
          </cell>
          <cell r="C139" t="str">
            <v>manual 중형</v>
          </cell>
          <cell r="D139">
            <v>1</v>
          </cell>
          <cell r="E139" t="str">
            <v>"</v>
          </cell>
          <cell r="H139">
            <v>3974</v>
          </cell>
          <cell r="L139">
            <v>115</v>
          </cell>
        </row>
        <row r="140">
          <cell r="A140" t="str">
            <v>Gas Heating Touch</v>
          </cell>
          <cell r="C140" t="str">
            <v>중형</v>
          </cell>
          <cell r="D140">
            <v>1</v>
          </cell>
          <cell r="E140" t="str">
            <v>"</v>
          </cell>
          <cell r="H140">
            <v>3174</v>
          </cell>
          <cell r="L140">
            <v>115</v>
          </cell>
        </row>
        <row r="141">
          <cell r="A141" t="str">
            <v>A.C Welder</v>
          </cell>
          <cell r="C141" t="str">
            <v>5.5 KVA</v>
          </cell>
          <cell r="D141">
            <v>1</v>
          </cell>
          <cell r="E141" t="str">
            <v>"</v>
          </cell>
          <cell r="L141">
            <v>107</v>
          </cell>
        </row>
        <row r="142">
          <cell r="B142" t="str">
            <v xml:space="preserve"> "</v>
          </cell>
          <cell r="C142" t="str">
            <v>10 KVA</v>
          </cell>
          <cell r="D142">
            <v>1</v>
          </cell>
          <cell r="E142" t="str">
            <v>"</v>
          </cell>
          <cell r="L142">
            <v>155</v>
          </cell>
        </row>
        <row r="143">
          <cell r="A143" t="str">
            <v>D.C Welder</v>
          </cell>
          <cell r="C143" t="str">
            <v>300A  5.5KW</v>
          </cell>
          <cell r="D143">
            <v>1</v>
          </cell>
          <cell r="E143" t="str">
            <v>hr</v>
          </cell>
          <cell r="L143">
            <v>359</v>
          </cell>
        </row>
        <row r="144">
          <cell r="A144" t="str">
            <v>Gas Welder</v>
          </cell>
          <cell r="C144" t="str">
            <v>대형</v>
          </cell>
          <cell r="D144">
            <v>1</v>
          </cell>
          <cell r="E144" t="str">
            <v>"</v>
          </cell>
          <cell r="L144">
            <v>149.5</v>
          </cell>
        </row>
        <row r="145">
          <cell r="B145" t="str">
            <v xml:space="preserve"> "</v>
          </cell>
          <cell r="C145" t="str">
            <v>중형</v>
          </cell>
          <cell r="D145">
            <v>1</v>
          </cell>
          <cell r="E145" t="str">
            <v>"</v>
          </cell>
          <cell r="L145">
            <v>115</v>
          </cell>
        </row>
        <row r="146">
          <cell r="A146" t="str">
            <v>Hydro Press</v>
          </cell>
          <cell r="C146" t="str">
            <v>300ton</v>
          </cell>
          <cell r="D146">
            <v>1</v>
          </cell>
          <cell r="E146" t="str">
            <v>"</v>
          </cell>
          <cell r="H146">
            <v>3281</v>
          </cell>
          <cell r="L146">
            <v>8463</v>
          </cell>
        </row>
        <row r="147">
          <cell r="B147" t="str">
            <v xml:space="preserve"> "</v>
          </cell>
          <cell r="C147" t="str">
            <v>100ton</v>
          </cell>
          <cell r="D147">
            <v>1</v>
          </cell>
          <cell r="E147" t="str">
            <v>"</v>
          </cell>
          <cell r="H147">
            <v>3281</v>
          </cell>
          <cell r="L147">
            <v>6045</v>
          </cell>
        </row>
        <row r="148">
          <cell r="A148" t="str">
            <v>Bending Roller</v>
          </cell>
          <cell r="C148" t="str">
            <v>23ft</v>
          </cell>
          <cell r="D148">
            <v>1</v>
          </cell>
          <cell r="E148" t="str">
            <v>hr</v>
          </cell>
          <cell r="H148">
            <v>4281</v>
          </cell>
          <cell r="L148">
            <v>6323</v>
          </cell>
        </row>
        <row r="149">
          <cell r="A149" t="str">
            <v>종       별</v>
          </cell>
          <cell r="C149" t="str">
            <v>재 료 또 는</v>
          </cell>
          <cell r="D149" t="str">
            <v xml:space="preserve">원 수 </v>
          </cell>
          <cell r="E149" t="str">
            <v>단 위</v>
          </cell>
          <cell r="F149" t="str">
            <v>총   액</v>
          </cell>
          <cell r="G149" t="str">
            <v>노   무   비</v>
          </cell>
          <cell r="I149" t="str">
            <v>재   료   비</v>
          </cell>
          <cell r="K149" t="str">
            <v>경      비</v>
          </cell>
          <cell r="M149" t="str">
            <v>비   고</v>
          </cell>
        </row>
        <row r="150">
          <cell r="C150" t="str">
            <v xml:space="preserve">규       격 </v>
          </cell>
          <cell r="F150" t="str">
            <v>금   액</v>
          </cell>
          <cell r="G150" t="str">
            <v>단  가</v>
          </cell>
          <cell r="H150" t="str">
            <v>금   액</v>
          </cell>
          <cell r="I150" t="str">
            <v>단  가</v>
          </cell>
          <cell r="J150" t="str">
            <v>금   액</v>
          </cell>
          <cell r="K150" t="str">
            <v>단  가</v>
          </cell>
          <cell r="L150" t="str">
            <v>금   액</v>
          </cell>
        </row>
        <row r="151">
          <cell r="A151" t="str">
            <v>Edge Bending Roller</v>
          </cell>
        </row>
        <row r="152">
          <cell r="C152" t="str">
            <v>23ft</v>
          </cell>
          <cell r="D152">
            <v>1</v>
          </cell>
          <cell r="E152" t="str">
            <v>"</v>
          </cell>
          <cell r="H152">
            <v>4281</v>
          </cell>
          <cell r="L152">
            <v>9484.5</v>
          </cell>
        </row>
        <row r="153">
          <cell r="A153" t="str">
            <v>Shearing Machine</v>
          </cell>
          <cell r="D153">
            <v>1</v>
          </cell>
          <cell r="E153" t="str">
            <v>"</v>
          </cell>
          <cell r="H153">
            <v>3688</v>
          </cell>
          <cell r="L153">
            <v>3209</v>
          </cell>
        </row>
        <row r="154">
          <cell r="A154" t="str">
            <v>Drilling Machine</v>
          </cell>
          <cell r="C154" t="str">
            <v xml:space="preserve"> 3 Hp</v>
          </cell>
          <cell r="D154">
            <v>1</v>
          </cell>
          <cell r="E154" t="str">
            <v>"</v>
          </cell>
          <cell r="H154">
            <v>3401</v>
          </cell>
          <cell r="L154">
            <v>576</v>
          </cell>
        </row>
        <row r="155">
          <cell r="B155" t="str">
            <v xml:space="preserve">  "</v>
          </cell>
          <cell r="C155" t="str">
            <v>radial 5Hp</v>
          </cell>
          <cell r="D155">
            <v>1</v>
          </cell>
          <cell r="E155" t="str">
            <v>"</v>
          </cell>
          <cell r="H155">
            <v>3401</v>
          </cell>
          <cell r="L155">
            <v>1720</v>
          </cell>
        </row>
        <row r="156">
          <cell r="A156" t="str">
            <v>Portable Drill</v>
          </cell>
          <cell r="C156" t="str">
            <v>0.5 Hp</v>
          </cell>
          <cell r="D156">
            <v>1</v>
          </cell>
          <cell r="E156" t="str">
            <v>hr</v>
          </cell>
          <cell r="H156" t="str">
            <v xml:space="preserve"> </v>
          </cell>
          <cell r="L156">
            <v>12</v>
          </cell>
        </row>
        <row r="157">
          <cell r="B157" t="str">
            <v xml:space="preserve">  "</v>
          </cell>
          <cell r="C157" t="str">
            <v>1.5 Hp</v>
          </cell>
          <cell r="D157">
            <v>1</v>
          </cell>
          <cell r="E157" t="str">
            <v>"</v>
          </cell>
          <cell r="H157" t="str">
            <v xml:space="preserve"> </v>
          </cell>
          <cell r="L157">
            <v>14</v>
          </cell>
        </row>
        <row r="158">
          <cell r="A158" t="str">
            <v>Portable Grinder</v>
          </cell>
          <cell r="C158" t="str">
            <v>0.5 Hp</v>
          </cell>
          <cell r="D158">
            <v>1</v>
          </cell>
          <cell r="E158" t="str">
            <v>hr</v>
          </cell>
          <cell r="L158">
            <v>22</v>
          </cell>
        </row>
        <row r="159">
          <cell r="A159" t="str">
            <v>Air Compressor</v>
          </cell>
          <cell r="C159" t="str">
            <v>5.9㎥/min</v>
          </cell>
          <cell r="D159">
            <v>1</v>
          </cell>
          <cell r="E159" t="str">
            <v>"</v>
          </cell>
          <cell r="H159">
            <v>9681</v>
          </cell>
          <cell r="J159">
            <v>6189</v>
          </cell>
          <cell r="L159">
            <v>3137</v>
          </cell>
        </row>
        <row r="160">
          <cell r="B160" t="str">
            <v xml:space="preserve">  "</v>
          </cell>
          <cell r="C160" t="str">
            <v>8.9㎥/min</v>
          </cell>
          <cell r="D160">
            <v>1</v>
          </cell>
          <cell r="E160" t="str">
            <v>"</v>
          </cell>
          <cell r="H160">
            <v>9681</v>
          </cell>
          <cell r="J160">
            <v>8779</v>
          </cell>
          <cell r="L160">
            <v>6250</v>
          </cell>
        </row>
        <row r="161">
          <cell r="A161" t="str">
            <v>Over Head Crane</v>
          </cell>
          <cell r="C161" t="str">
            <v>20ton</v>
          </cell>
          <cell r="D161">
            <v>1</v>
          </cell>
          <cell r="E161" t="str">
            <v>"</v>
          </cell>
          <cell r="H161">
            <v>9681</v>
          </cell>
          <cell r="L161">
            <v>3338</v>
          </cell>
        </row>
        <row r="162">
          <cell r="B162" t="str">
            <v xml:space="preserve">  "</v>
          </cell>
          <cell r="C162" t="str">
            <v>30ton</v>
          </cell>
          <cell r="D162">
            <v>1</v>
          </cell>
          <cell r="E162" t="str">
            <v>hr</v>
          </cell>
          <cell r="H162">
            <v>9681</v>
          </cell>
          <cell r="L162">
            <v>4123</v>
          </cell>
        </row>
        <row r="163">
          <cell r="A163" t="str">
            <v>Truck Crane</v>
          </cell>
          <cell r="C163" t="str">
            <v>10ton</v>
          </cell>
          <cell r="D163">
            <v>1</v>
          </cell>
          <cell r="E163" t="str">
            <v>"</v>
          </cell>
          <cell r="H163">
            <v>18615</v>
          </cell>
          <cell r="J163">
            <v>3486</v>
          </cell>
          <cell r="L163">
            <v>20487</v>
          </cell>
        </row>
        <row r="164">
          <cell r="B164" t="str">
            <v xml:space="preserve">  "</v>
          </cell>
          <cell r="C164" t="str">
            <v>15ton</v>
          </cell>
          <cell r="D164">
            <v>1</v>
          </cell>
          <cell r="E164" t="str">
            <v>"</v>
          </cell>
          <cell r="H164">
            <v>18615</v>
          </cell>
          <cell r="J164">
            <v>4285</v>
          </cell>
          <cell r="L164">
            <v>30731</v>
          </cell>
        </row>
        <row r="165">
          <cell r="B165" t="str">
            <v xml:space="preserve">  "</v>
          </cell>
          <cell r="C165" t="str">
            <v>20ton</v>
          </cell>
          <cell r="D165">
            <v>1</v>
          </cell>
          <cell r="E165" t="str">
            <v>"</v>
          </cell>
          <cell r="H165">
            <v>18615</v>
          </cell>
          <cell r="J165">
            <v>4939</v>
          </cell>
          <cell r="L165">
            <v>40975</v>
          </cell>
        </row>
        <row r="166">
          <cell r="B166" t="str">
            <v xml:space="preserve">  "</v>
          </cell>
          <cell r="C166" t="str">
            <v>30ton</v>
          </cell>
          <cell r="D166">
            <v>1</v>
          </cell>
          <cell r="E166" t="str">
            <v>"</v>
          </cell>
          <cell r="H166">
            <v>18615</v>
          </cell>
          <cell r="J166">
            <v>7046</v>
          </cell>
          <cell r="L166">
            <v>44939</v>
          </cell>
        </row>
        <row r="167">
          <cell r="B167" t="str">
            <v xml:space="preserve">  "</v>
          </cell>
          <cell r="C167" t="str">
            <v>40ton</v>
          </cell>
          <cell r="D167">
            <v>1</v>
          </cell>
          <cell r="E167" t="str">
            <v>"</v>
          </cell>
          <cell r="H167">
            <v>18615</v>
          </cell>
          <cell r="J167">
            <v>8730</v>
          </cell>
          <cell r="L167">
            <v>55621</v>
          </cell>
        </row>
        <row r="168">
          <cell r="A168" t="str">
            <v>Winch</v>
          </cell>
          <cell r="C168" t="str">
            <v>10Hp</v>
          </cell>
          <cell r="D168">
            <v>1</v>
          </cell>
          <cell r="E168" t="str">
            <v>hr</v>
          </cell>
          <cell r="H168">
            <v>9235</v>
          </cell>
          <cell r="L168">
            <v>850</v>
          </cell>
        </row>
        <row r="169">
          <cell r="A169" t="str">
            <v>"</v>
          </cell>
          <cell r="C169" t="str">
            <v>50Hp</v>
          </cell>
          <cell r="D169">
            <v>1</v>
          </cell>
          <cell r="E169" t="str">
            <v>"</v>
          </cell>
          <cell r="H169">
            <v>9235</v>
          </cell>
          <cell r="L169">
            <v>5209</v>
          </cell>
        </row>
        <row r="170">
          <cell r="A170" t="str">
            <v>Truck</v>
          </cell>
          <cell r="C170" t="str">
            <v>6ton</v>
          </cell>
          <cell r="D170">
            <v>1</v>
          </cell>
          <cell r="E170" t="str">
            <v>"</v>
          </cell>
          <cell r="H170">
            <v>8683</v>
          </cell>
          <cell r="J170">
            <v>8110</v>
          </cell>
          <cell r="L170">
            <v>4902</v>
          </cell>
        </row>
        <row r="171">
          <cell r="A171" t="str">
            <v>Trailer</v>
          </cell>
          <cell r="C171" t="str">
            <v>20ton</v>
          </cell>
          <cell r="D171">
            <v>1</v>
          </cell>
          <cell r="E171" t="str">
            <v>"</v>
          </cell>
          <cell r="H171">
            <v>9681</v>
          </cell>
          <cell r="J171">
            <v>15109</v>
          </cell>
          <cell r="L171">
            <v>20345</v>
          </cell>
        </row>
        <row r="172">
          <cell r="A172" t="str">
            <v>종       별</v>
          </cell>
          <cell r="C172" t="str">
            <v>재 료 또 는</v>
          </cell>
          <cell r="D172" t="str">
            <v xml:space="preserve">원 수 </v>
          </cell>
          <cell r="E172" t="str">
            <v>단 위</v>
          </cell>
          <cell r="F172" t="str">
            <v>총   액</v>
          </cell>
          <cell r="G172" t="str">
            <v>노   무   비</v>
          </cell>
          <cell r="I172" t="str">
            <v>재   료   비</v>
          </cell>
          <cell r="K172" t="str">
            <v>경      비</v>
          </cell>
          <cell r="M172" t="str">
            <v>비   고</v>
          </cell>
        </row>
        <row r="173">
          <cell r="C173" t="str">
            <v xml:space="preserve">규       격 </v>
          </cell>
          <cell r="F173" t="str">
            <v>금   액</v>
          </cell>
          <cell r="G173" t="str">
            <v>단  가</v>
          </cell>
          <cell r="H173" t="str">
            <v>금   액</v>
          </cell>
          <cell r="I173" t="str">
            <v>단  가</v>
          </cell>
          <cell r="J173" t="str">
            <v>금   액</v>
          </cell>
          <cell r="K173" t="str">
            <v>단  가</v>
          </cell>
          <cell r="L173" t="str">
            <v>금   액</v>
          </cell>
        </row>
        <row r="174">
          <cell r="A174" t="str">
            <v>Trailer</v>
          </cell>
          <cell r="C174" t="str">
            <v>30ton</v>
          </cell>
          <cell r="D174">
            <v>1</v>
          </cell>
          <cell r="E174" t="str">
            <v>"</v>
          </cell>
          <cell r="H174">
            <v>8683</v>
          </cell>
          <cell r="J174">
            <v>15763</v>
          </cell>
          <cell r="L174">
            <v>27414</v>
          </cell>
        </row>
        <row r="175">
          <cell r="A175" t="str">
            <v>Fork Lift</v>
          </cell>
          <cell r="C175" t="str">
            <v>3.5ton</v>
          </cell>
          <cell r="D175">
            <v>1</v>
          </cell>
          <cell r="E175" t="str">
            <v>hr</v>
          </cell>
          <cell r="H175">
            <v>9681</v>
          </cell>
          <cell r="J175">
            <v>5116</v>
          </cell>
          <cell r="L175">
            <v>3470</v>
          </cell>
        </row>
        <row r="176">
          <cell r="B176" t="str">
            <v xml:space="preserve"> "</v>
          </cell>
          <cell r="C176" t="str">
            <v>5.0ton</v>
          </cell>
          <cell r="D176">
            <v>1</v>
          </cell>
          <cell r="E176" t="str">
            <v>"</v>
          </cell>
          <cell r="H176">
            <v>9681</v>
          </cell>
          <cell r="J176">
            <v>5116.08</v>
          </cell>
          <cell r="L176">
            <v>4863</v>
          </cell>
        </row>
        <row r="177">
          <cell r="B177" t="str">
            <v xml:space="preserve"> "</v>
          </cell>
          <cell r="C177" t="str">
            <v>7.5ton</v>
          </cell>
          <cell r="D177">
            <v>1</v>
          </cell>
          <cell r="E177" t="str">
            <v>"</v>
          </cell>
          <cell r="H177">
            <v>9681</v>
          </cell>
          <cell r="J177">
            <v>5898</v>
          </cell>
          <cell r="L177">
            <v>5845</v>
          </cell>
        </row>
        <row r="178">
          <cell r="A178" t="str">
            <v>발 전 기</v>
          </cell>
          <cell r="C178" t="str">
            <v>50 kw</v>
          </cell>
          <cell r="D178">
            <v>1</v>
          </cell>
          <cell r="E178" t="str">
            <v>"</v>
          </cell>
          <cell r="H178">
            <v>9235</v>
          </cell>
          <cell r="J178">
            <v>8338</v>
          </cell>
          <cell r="L178">
            <v>4912</v>
          </cell>
        </row>
        <row r="179">
          <cell r="A179" t="str">
            <v>AIR HOSE</v>
          </cell>
          <cell r="C179" t="str">
            <v>3/4 "</v>
          </cell>
          <cell r="D179">
            <v>1</v>
          </cell>
          <cell r="E179" t="str">
            <v>"</v>
          </cell>
          <cell r="L179">
            <v>48</v>
          </cell>
        </row>
        <row r="180">
          <cell r="A180" t="str">
            <v>브라스트기</v>
          </cell>
          <cell r="D180">
            <v>1</v>
          </cell>
          <cell r="E180" t="str">
            <v>"</v>
          </cell>
          <cell r="L180">
            <v>659</v>
          </cell>
        </row>
        <row r="181">
          <cell r="A181" t="str">
            <v>건  조  기</v>
          </cell>
          <cell r="D181">
            <v>1</v>
          </cell>
          <cell r="E181" t="str">
            <v>"</v>
          </cell>
          <cell r="L181">
            <v>211</v>
          </cell>
        </row>
        <row r="182">
          <cell r="A182" t="str">
            <v>방  진  복</v>
          </cell>
          <cell r="D182">
            <v>1</v>
          </cell>
          <cell r="E182" t="str">
            <v>"</v>
          </cell>
          <cell r="L182">
            <v>107</v>
          </cell>
        </row>
        <row r="183">
          <cell r="A183" t="str">
            <v>방  진  모</v>
          </cell>
          <cell r="D183">
            <v>1</v>
          </cell>
          <cell r="E183" t="str">
            <v>"</v>
          </cell>
          <cell r="L183">
            <v>21</v>
          </cell>
        </row>
        <row r="196">
          <cell r="B196" t="str">
            <v>'98 년도  사 용 장 비 경 비  산 출 표</v>
          </cell>
        </row>
        <row r="197">
          <cell r="E197" t="str">
            <v xml:space="preserve"> </v>
          </cell>
        </row>
        <row r="198">
          <cell r="A198" t="str">
            <v>종       별</v>
          </cell>
          <cell r="C198" t="str">
            <v>재 료 또 는</v>
          </cell>
          <cell r="D198" t="str">
            <v xml:space="preserve">원 수 </v>
          </cell>
          <cell r="E198" t="str">
            <v>단 위</v>
          </cell>
          <cell r="F198" t="str">
            <v>총   액</v>
          </cell>
          <cell r="G198" t="str">
            <v>노   무   비</v>
          </cell>
          <cell r="I198" t="str">
            <v>재   료   비</v>
          </cell>
          <cell r="K198" t="str">
            <v>경      비</v>
          </cell>
          <cell r="M198" t="str">
            <v>비   고</v>
          </cell>
        </row>
        <row r="199">
          <cell r="C199" t="str">
            <v xml:space="preserve">규       격 </v>
          </cell>
          <cell r="F199" t="str">
            <v>금   액</v>
          </cell>
          <cell r="G199" t="str">
            <v>단  가</v>
          </cell>
          <cell r="H199" t="str">
            <v>금   액</v>
          </cell>
          <cell r="I199" t="str">
            <v>단  가</v>
          </cell>
          <cell r="J199" t="str">
            <v>금   액</v>
          </cell>
          <cell r="K199" t="str">
            <v>단  가</v>
          </cell>
          <cell r="L199" t="str">
            <v>금   액</v>
          </cell>
        </row>
        <row r="200">
          <cell r="A200" t="str">
            <v>Truck</v>
          </cell>
          <cell r="C200" t="str">
            <v>6ton</v>
          </cell>
          <cell r="D200">
            <v>1</v>
          </cell>
          <cell r="E200" t="str">
            <v>hr</v>
          </cell>
          <cell r="H200">
            <v>8683</v>
          </cell>
          <cell r="J200">
            <v>8110</v>
          </cell>
        </row>
        <row r="202">
          <cell r="B202" t="str">
            <v>- 경유</v>
          </cell>
          <cell r="D202">
            <v>10.7</v>
          </cell>
          <cell r="E202" t="str">
            <v>L</v>
          </cell>
          <cell r="I202">
            <v>526.4</v>
          </cell>
          <cell r="J202">
            <v>5632</v>
          </cell>
        </row>
        <row r="203">
          <cell r="B203" t="str">
            <v>- 잡유</v>
          </cell>
          <cell r="C203" t="str">
            <v>주연료*44%</v>
          </cell>
          <cell r="D203">
            <v>1</v>
          </cell>
          <cell r="E203" t="str">
            <v>식</v>
          </cell>
          <cell r="J203">
            <v>2478</v>
          </cell>
        </row>
        <row r="204">
          <cell r="B204" t="str">
            <v>- 조종원</v>
          </cell>
          <cell r="D204">
            <v>0.17</v>
          </cell>
          <cell r="E204" t="str">
            <v>인</v>
          </cell>
          <cell r="G204">
            <v>51077</v>
          </cell>
          <cell r="H204">
            <v>8683</v>
          </cell>
        </row>
        <row r="206">
          <cell r="A206" t="str">
            <v>Truck Crane</v>
          </cell>
          <cell r="C206" t="str">
            <v>15ton</v>
          </cell>
          <cell r="D206">
            <v>1</v>
          </cell>
          <cell r="E206" t="str">
            <v>hr</v>
          </cell>
          <cell r="H206">
            <v>18615</v>
          </cell>
          <cell r="J206">
            <v>4285</v>
          </cell>
        </row>
        <row r="208">
          <cell r="B208" t="str">
            <v>- 경유</v>
          </cell>
          <cell r="D208">
            <v>5.9</v>
          </cell>
          <cell r="E208" t="str">
            <v>L</v>
          </cell>
          <cell r="I208">
            <v>526.4</v>
          </cell>
          <cell r="J208">
            <v>3105.76</v>
          </cell>
        </row>
        <row r="209">
          <cell r="B209" t="str">
            <v>- 잡유</v>
          </cell>
          <cell r="C209" t="str">
            <v>주연료*38%</v>
          </cell>
          <cell r="D209">
            <v>1</v>
          </cell>
          <cell r="E209" t="str">
            <v>식</v>
          </cell>
          <cell r="J209">
            <v>1180.1888000000001</v>
          </cell>
        </row>
        <row r="210">
          <cell r="B210" t="str">
            <v>- 조종원</v>
          </cell>
          <cell r="D210">
            <v>0.17</v>
          </cell>
          <cell r="E210" t="str">
            <v>인</v>
          </cell>
          <cell r="G210">
            <v>56951</v>
          </cell>
          <cell r="H210">
            <v>9681.67</v>
          </cell>
        </row>
        <row r="211">
          <cell r="B211" t="str">
            <v>- 조수</v>
          </cell>
          <cell r="D211">
            <v>0.17</v>
          </cell>
          <cell r="E211" t="str">
            <v>"</v>
          </cell>
          <cell r="G211">
            <v>42762</v>
          </cell>
          <cell r="H211">
            <v>7269.5400000000009</v>
          </cell>
        </row>
        <row r="212">
          <cell r="B212" t="str">
            <v>- 중기조장</v>
          </cell>
          <cell r="D212">
            <v>0.03</v>
          </cell>
          <cell r="E212" t="str">
            <v>"</v>
          </cell>
          <cell r="G212">
            <v>55484</v>
          </cell>
          <cell r="H212">
            <v>1664.52</v>
          </cell>
        </row>
        <row r="214">
          <cell r="A214" t="str">
            <v>Truck Crane</v>
          </cell>
          <cell r="C214" t="str">
            <v>20ton</v>
          </cell>
          <cell r="D214">
            <v>1</v>
          </cell>
          <cell r="E214" t="str">
            <v>hr</v>
          </cell>
          <cell r="H214">
            <v>18615</v>
          </cell>
          <cell r="J214">
            <v>4939</v>
          </cell>
        </row>
        <row r="216">
          <cell r="B216" t="str">
            <v>- 경유</v>
          </cell>
          <cell r="D216">
            <v>6.8</v>
          </cell>
          <cell r="E216" t="str">
            <v>L</v>
          </cell>
          <cell r="I216">
            <v>526.4</v>
          </cell>
          <cell r="J216">
            <v>3579.5199999999995</v>
          </cell>
        </row>
        <row r="217">
          <cell r="B217" t="str">
            <v>- 잡유</v>
          </cell>
          <cell r="C217" t="str">
            <v>주연료*38%</v>
          </cell>
          <cell r="D217">
            <v>1</v>
          </cell>
          <cell r="E217" t="str">
            <v>식</v>
          </cell>
          <cell r="J217">
            <v>1360.2175999999997</v>
          </cell>
        </row>
        <row r="218">
          <cell r="A218" t="str">
            <v>종       별</v>
          </cell>
          <cell r="C218" t="str">
            <v>재 료 또 는</v>
          </cell>
          <cell r="D218" t="str">
            <v xml:space="preserve">원 수 </v>
          </cell>
          <cell r="E218" t="str">
            <v>단 위</v>
          </cell>
          <cell r="F218" t="str">
            <v>총   액</v>
          </cell>
          <cell r="G218" t="str">
            <v>노   무   비</v>
          </cell>
          <cell r="I218" t="str">
            <v>재   료   비</v>
          </cell>
          <cell r="K218" t="str">
            <v>경      비</v>
          </cell>
          <cell r="M218" t="str">
            <v>비   고</v>
          </cell>
        </row>
        <row r="219">
          <cell r="C219" t="str">
            <v xml:space="preserve">규       격 </v>
          </cell>
          <cell r="F219" t="str">
            <v>금   액</v>
          </cell>
          <cell r="G219" t="str">
            <v>단  가</v>
          </cell>
          <cell r="H219" t="str">
            <v>금   액</v>
          </cell>
          <cell r="I219" t="str">
            <v>단  가</v>
          </cell>
          <cell r="J219" t="str">
            <v>금   액</v>
          </cell>
          <cell r="K219" t="str">
            <v>단  가</v>
          </cell>
          <cell r="L219" t="str">
            <v>금   액</v>
          </cell>
        </row>
        <row r="220">
          <cell r="B220" t="str">
            <v>- 조종원</v>
          </cell>
          <cell r="D220">
            <v>0.17</v>
          </cell>
          <cell r="E220" t="str">
            <v>인</v>
          </cell>
          <cell r="G220">
            <v>56951</v>
          </cell>
          <cell r="H220">
            <v>9681.67</v>
          </cell>
        </row>
        <row r="221">
          <cell r="B221" t="str">
            <v>- 조수</v>
          </cell>
          <cell r="D221">
            <v>0.17</v>
          </cell>
          <cell r="E221" t="str">
            <v>"</v>
          </cell>
          <cell r="G221">
            <v>42762</v>
          </cell>
          <cell r="H221">
            <v>7269.5400000000009</v>
          </cell>
        </row>
        <row r="222">
          <cell r="B222" t="str">
            <v>- 중기조장</v>
          </cell>
          <cell r="D222">
            <v>0.03</v>
          </cell>
          <cell r="E222" t="str">
            <v>"</v>
          </cell>
          <cell r="G222">
            <v>55484</v>
          </cell>
          <cell r="H222">
            <v>1664.52</v>
          </cell>
        </row>
        <row r="224">
          <cell r="A224" t="str">
            <v>Truck Crane</v>
          </cell>
          <cell r="C224" t="str">
            <v>30ton</v>
          </cell>
          <cell r="D224">
            <v>1</v>
          </cell>
          <cell r="E224" t="str">
            <v>hr</v>
          </cell>
          <cell r="H224">
            <v>18615</v>
          </cell>
          <cell r="J224">
            <v>7046</v>
          </cell>
        </row>
        <row r="226">
          <cell r="B226" t="str">
            <v>- 경유</v>
          </cell>
          <cell r="D226">
            <v>9.6999999999999993</v>
          </cell>
          <cell r="E226" t="str">
            <v>L</v>
          </cell>
          <cell r="I226">
            <v>526.4</v>
          </cell>
          <cell r="J226">
            <v>5106.079999999999</v>
          </cell>
          <cell r="L226" t="str">
            <v xml:space="preserve"> </v>
          </cell>
        </row>
        <row r="227">
          <cell r="B227" t="str">
            <v>- 잡유</v>
          </cell>
          <cell r="C227" t="str">
            <v>주연료*38%</v>
          </cell>
          <cell r="D227">
            <v>1</v>
          </cell>
          <cell r="E227" t="str">
            <v>식</v>
          </cell>
          <cell r="J227">
            <v>1940.3103999999994</v>
          </cell>
        </row>
        <row r="228">
          <cell r="B228" t="str">
            <v>- 조종원</v>
          </cell>
          <cell r="D228">
            <v>0.17</v>
          </cell>
          <cell r="E228" t="str">
            <v>인</v>
          </cell>
          <cell r="G228">
            <v>56951</v>
          </cell>
          <cell r="H228">
            <v>9681.67</v>
          </cell>
        </row>
        <row r="229">
          <cell r="B229" t="str">
            <v>- 조수</v>
          </cell>
          <cell r="D229">
            <v>0.17</v>
          </cell>
          <cell r="E229" t="str">
            <v>"</v>
          </cell>
          <cell r="G229">
            <v>42762</v>
          </cell>
          <cell r="H229">
            <v>7269.5400000000009</v>
          </cell>
        </row>
        <row r="230">
          <cell r="B230" t="str">
            <v>- 중기조장</v>
          </cell>
          <cell r="D230">
            <v>0.03</v>
          </cell>
          <cell r="E230" t="str">
            <v>"</v>
          </cell>
          <cell r="G230">
            <v>55484</v>
          </cell>
          <cell r="H230">
            <v>1664.52</v>
          </cell>
        </row>
        <row r="232">
          <cell r="A232" t="str">
            <v>Truck Crane</v>
          </cell>
          <cell r="C232" t="str">
            <v>40ton</v>
          </cell>
          <cell r="D232">
            <v>1</v>
          </cell>
          <cell r="E232" t="str">
            <v>hr</v>
          </cell>
          <cell r="H232">
            <v>18615</v>
          </cell>
          <cell r="J232">
            <v>8730</v>
          </cell>
        </row>
        <row r="234">
          <cell r="B234" t="str">
            <v>- 경유</v>
          </cell>
          <cell r="D234">
            <v>10.7</v>
          </cell>
          <cell r="E234" t="str">
            <v>L</v>
          </cell>
          <cell r="I234">
            <v>526.4</v>
          </cell>
          <cell r="J234">
            <v>5632.48</v>
          </cell>
          <cell r="L234" t="str">
            <v xml:space="preserve"> </v>
          </cell>
        </row>
        <row r="235">
          <cell r="B235" t="str">
            <v>- 잡유</v>
          </cell>
          <cell r="C235" t="str">
            <v>주연료*55%</v>
          </cell>
          <cell r="D235">
            <v>1</v>
          </cell>
          <cell r="E235" t="str">
            <v>식</v>
          </cell>
          <cell r="J235">
            <v>3097.8639999999996</v>
          </cell>
        </row>
        <row r="236">
          <cell r="B236" t="str">
            <v>- 조종원</v>
          </cell>
          <cell r="D236">
            <v>0.17</v>
          </cell>
          <cell r="E236" t="str">
            <v>인</v>
          </cell>
          <cell r="G236">
            <v>56951</v>
          </cell>
          <cell r="H236">
            <v>9681.67</v>
          </cell>
        </row>
        <row r="237">
          <cell r="B237" t="str">
            <v>- 조수</v>
          </cell>
          <cell r="D237">
            <v>0.17</v>
          </cell>
          <cell r="E237" t="str">
            <v>"</v>
          </cell>
          <cell r="G237">
            <v>42762</v>
          </cell>
          <cell r="H237">
            <v>7269.5400000000009</v>
          </cell>
        </row>
        <row r="238">
          <cell r="B238" t="str">
            <v>- 중기조장</v>
          </cell>
          <cell r="D238">
            <v>0.03</v>
          </cell>
          <cell r="E238" t="str">
            <v>"</v>
          </cell>
          <cell r="G238">
            <v>55484</v>
          </cell>
          <cell r="H238">
            <v>1664.52</v>
          </cell>
        </row>
        <row r="241">
          <cell r="A241" t="str">
            <v>종       별</v>
          </cell>
          <cell r="C241" t="str">
            <v>재 료 또 는</v>
          </cell>
          <cell r="D241" t="str">
            <v xml:space="preserve">원 수 </v>
          </cell>
          <cell r="E241" t="str">
            <v>단 위</v>
          </cell>
          <cell r="F241" t="str">
            <v>총   액</v>
          </cell>
          <cell r="G241" t="str">
            <v>노   무   비</v>
          </cell>
          <cell r="I241" t="str">
            <v>재   료   비</v>
          </cell>
          <cell r="K241" t="str">
            <v>경      비</v>
          </cell>
          <cell r="M241" t="str">
            <v>비   고</v>
          </cell>
        </row>
        <row r="242">
          <cell r="C242" t="str">
            <v xml:space="preserve">규       격 </v>
          </cell>
          <cell r="F242" t="str">
            <v>금   액</v>
          </cell>
          <cell r="G242" t="str">
            <v>단  가</v>
          </cell>
          <cell r="H242" t="str">
            <v>금   액</v>
          </cell>
          <cell r="I242" t="str">
            <v>단  가</v>
          </cell>
          <cell r="J242" t="str">
            <v>금   액</v>
          </cell>
          <cell r="K242" t="str">
            <v>단  가</v>
          </cell>
          <cell r="L242" t="str">
            <v>금   액</v>
          </cell>
        </row>
        <row r="243">
          <cell r="A243" t="str">
            <v>Tower Crane</v>
          </cell>
          <cell r="C243" t="str">
            <v>5ton</v>
          </cell>
          <cell r="D243">
            <v>1</v>
          </cell>
          <cell r="E243" t="str">
            <v>hr</v>
          </cell>
          <cell r="J243">
            <v>543</v>
          </cell>
        </row>
        <row r="245">
          <cell r="B245" t="str">
            <v xml:space="preserve">- Wire Rope </v>
          </cell>
          <cell r="C245" t="str">
            <v>18m/mΦ</v>
          </cell>
          <cell r="D245">
            <v>0.36</v>
          </cell>
          <cell r="E245" t="str">
            <v>m</v>
          </cell>
          <cell r="I245">
            <v>1509</v>
          </cell>
          <cell r="J245">
            <v>543</v>
          </cell>
        </row>
        <row r="246">
          <cell r="A246" t="str">
            <v>Fork Lift Truck</v>
          </cell>
          <cell r="C246" t="str">
            <v>3.5ton</v>
          </cell>
          <cell r="D246">
            <v>1</v>
          </cell>
          <cell r="E246" t="str">
            <v>hr</v>
          </cell>
          <cell r="H246">
            <v>9681</v>
          </cell>
          <cell r="J246">
            <v>5116</v>
          </cell>
        </row>
        <row r="248">
          <cell r="B248" t="str">
            <v>- 경유</v>
          </cell>
          <cell r="D248">
            <v>7.2</v>
          </cell>
          <cell r="E248" t="str">
            <v>L</v>
          </cell>
          <cell r="I248">
            <v>526.4</v>
          </cell>
          <cell r="J248">
            <v>3790.08</v>
          </cell>
        </row>
        <row r="249">
          <cell r="B249" t="str">
            <v>- 잡유</v>
          </cell>
          <cell r="C249" t="str">
            <v>주연료*35%</v>
          </cell>
          <cell r="D249">
            <v>1</v>
          </cell>
          <cell r="E249" t="str">
            <v>식</v>
          </cell>
          <cell r="J249">
            <v>1326.5279999999998</v>
          </cell>
        </row>
        <row r="250">
          <cell r="B250" t="str">
            <v>- 조종원</v>
          </cell>
          <cell r="D250">
            <v>0.17</v>
          </cell>
          <cell r="E250" t="str">
            <v>인</v>
          </cell>
          <cell r="G250">
            <v>56951</v>
          </cell>
          <cell r="H250">
            <v>9681</v>
          </cell>
        </row>
        <row r="251">
          <cell r="A251" t="str">
            <v>Fork Lift Truck</v>
          </cell>
          <cell r="C251" t="str">
            <v>5.0ton</v>
          </cell>
          <cell r="D251">
            <v>1</v>
          </cell>
          <cell r="E251" t="str">
            <v>hr</v>
          </cell>
          <cell r="H251">
            <v>9681</v>
          </cell>
          <cell r="J251">
            <v>5116.08</v>
          </cell>
        </row>
        <row r="253">
          <cell r="B253" t="str">
            <v>- 경유</v>
          </cell>
          <cell r="D253">
            <v>7.2</v>
          </cell>
          <cell r="E253" t="str">
            <v>L</v>
          </cell>
          <cell r="I253">
            <v>526.4</v>
          </cell>
          <cell r="J253">
            <v>3790.08</v>
          </cell>
        </row>
        <row r="254">
          <cell r="B254" t="str">
            <v>- 잡유</v>
          </cell>
          <cell r="C254" t="str">
            <v>주연료*35%</v>
          </cell>
          <cell r="D254">
            <v>1</v>
          </cell>
          <cell r="E254" t="str">
            <v>식</v>
          </cell>
          <cell r="J254">
            <v>1326</v>
          </cell>
        </row>
        <row r="255">
          <cell r="B255" t="str">
            <v>- 조종원</v>
          </cell>
          <cell r="D255">
            <v>0.17</v>
          </cell>
          <cell r="E255" t="str">
            <v>인</v>
          </cell>
          <cell r="G255">
            <v>56951</v>
          </cell>
          <cell r="H255">
            <v>9681</v>
          </cell>
        </row>
        <row r="257">
          <cell r="A257" t="str">
            <v>Fork Lift Truck</v>
          </cell>
          <cell r="C257" t="str">
            <v>7.5ton</v>
          </cell>
          <cell r="D257">
            <v>1</v>
          </cell>
          <cell r="E257" t="str">
            <v>hr</v>
          </cell>
          <cell r="H257">
            <v>9681</v>
          </cell>
          <cell r="J257">
            <v>5898</v>
          </cell>
        </row>
        <row r="259">
          <cell r="B259" t="str">
            <v>- 경유</v>
          </cell>
          <cell r="D259">
            <v>8.3000000000000007</v>
          </cell>
          <cell r="E259" t="str">
            <v>L</v>
          </cell>
          <cell r="I259">
            <v>526.4</v>
          </cell>
          <cell r="J259">
            <v>4369.12</v>
          </cell>
        </row>
        <row r="260">
          <cell r="B260" t="str">
            <v>- 잡유</v>
          </cell>
          <cell r="C260" t="str">
            <v>주연료*35%</v>
          </cell>
          <cell r="D260">
            <v>1</v>
          </cell>
          <cell r="E260" t="str">
            <v>식</v>
          </cell>
          <cell r="J260">
            <v>1529.1919999999998</v>
          </cell>
        </row>
        <row r="261">
          <cell r="B261" t="str">
            <v>- 조종원</v>
          </cell>
          <cell r="D261">
            <v>0.17</v>
          </cell>
          <cell r="E261" t="str">
            <v>인</v>
          </cell>
          <cell r="G261">
            <v>56951</v>
          </cell>
          <cell r="H261">
            <v>9681</v>
          </cell>
        </row>
        <row r="264">
          <cell r="A264" t="str">
            <v>종       별</v>
          </cell>
          <cell r="C264" t="str">
            <v>재 료 또 는</v>
          </cell>
          <cell r="D264" t="str">
            <v xml:space="preserve">원 수 </v>
          </cell>
          <cell r="E264" t="str">
            <v>단 위</v>
          </cell>
          <cell r="F264" t="str">
            <v>총   액</v>
          </cell>
          <cell r="G264" t="str">
            <v>노   무   비</v>
          </cell>
          <cell r="I264" t="str">
            <v>재   료   비</v>
          </cell>
          <cell r="K264" t="str">
            <v>경      비</v>
          </cell>
          <cell r="M264" t="str">
            <v>비   고</v>
          </cell>
        </row>
        <row r="265">
          <cell r="C265" t="str">
            <v xml:space="preserve">규       격 </v>
          </cell>
          <cell r="F265" t="str">
            <v>금   액</v>
          </cell>
          <cell r="G265" t="str">
            <v>단  가</v>
          </cell>
          <cell r="H265" t="str">
            <v>금   액</v>
          </cell>
          <cell r="I265" t="str">
            <v>단  가</v>
          </cell>
          <cell r="J265" t="str">
            <v>금   액</v>
          </cell>
          <cell r="K265" t="str">
            <v>단  가</v>
          </cell>
          <cell r="L265" t="str">
            <v>금   액</v>
          </cell>
        </row>
        <row r="266">
          <cell r="A266" t="str">
            <v>Trailer</v>
          </cell>
          <cell r="C266" t="str">
            <v>30ton</v>
          </cell>
          <cell r="D266">
            <v>1</v>
          </cell>
          <cell r="E266" t="str">
            <v>hr</v>
          </cell>
          <cell r="H266">
            <v>8683</v>
          </cell>
          <cell r="J266">
            <v>15763</v>
          </cell>
        </row>
        <row r="268">
          <cell r="B268" t="str">
            <v>- 경유</v>
          </cell>
          <cell r="D268">
            <v>21.7</v>
          </cell>
          <cell r="E268" t="str">
            <v>L</v>
          </cell>
          <cell r="I268">
            <v>526.4</v>
          </cell>
          <cell r="J268">
            <v>11422.88</v>
          </cell>
        </row>
        <row r="269">
          <cell r="B269" t="str">
            <v>- 잡유</v>
          </cell>
          <cell r="C269" t="str">
            <v>주연료*38%</v>
          </cell>
          <cell r="D269">
            <v>1</v>
          </cell>
          <cell r="E269" t="str">
            <v>식</v>
          </cell>
          <cell r="J269">
            <v>4340.6943999999994</v>
          </cell>
        </row>
        <row r="270">
          <cell r="B270" t="str">
            <v>- 조종원</v>
          </cell>
          <cell r="D270">
            <v>0.17</v>
          </cell>
          <cell r="E270" t="str">
            <v>인</v>
          </cell>
          <cell r="G270">
            <v>51077</v>
          </cell>
          <cell r="H270">
            <v>8683</v>
          </cell>
        </row>
        <row r="272">
          <cell r="A272" t="str">
            <v>Air Compressor</v>
          </cell>
          <cell r="C272" t="str">
            <v>7.1㎥/min</v>
          </cell>
          <cell r="H272">
            <v>9681</v>
          </cell>
          <cell r="J272">
            <v>6189</v>
          </cell>
        </row>
        <row r="274">
          <cell r="B274" t="str">
            <v>- 경유</v>
          </cell>
          <cell r="D274">
            <v>9.8000000000000007</v>
          </cell>
          <cell r="E274" t="str">
            <v>L</v>
          </cell>
          <cell r="I274">
            <v>526.4</v>
          </cell>
          <cell r="J274">
            <v>5158</v>
          </cell>
        </row>
        <row r="275">
          <cell r="B275" t="str">
            <v>- 잡유</v>
          </cell>
          <cell r="C275" t="str">
            <v>주연료*20%</v>
          </cell>
          <cell r="D275">
            <v>1</v>
          </cell>
          <cell r="E275" t="str">
            <v>식</v>
          </cell>
          <cell r="J275">
            <v>1031</v>
          </cell>
        </row>
        <row r="276">
          <cell r="B276" t="str">
            <v>- 조종원</v>
          </cell>
          <cell r="D276">
            <v>0.17</v>
          </cell>
          <cell r="E276" t="str">
            <v>인</v>
          </cell>
          <cell r="G276">
            <v>56951</v>
          </cell>
          <cell r="H276">
            <v>9681</v>
          </cell>
        </row>
        <row r="278">
          <cell r="A278" t="str">
            <v>Air Compressor</v>
          </cell>
          <cell r="C278" t="str">
            <v>10.3㎥/min</v>
          </cell>
          <cell r="H278">
            <v>9681</v>
          </cell>
          <cell r="J278">
            <v>8779</v>
          </cell>
        </row>
        <row r="280">
          <cell r="B280" t="str">
            <v>- 경유</v>
          </cell>
          <cell r="D280">
            <v>13.9</v>
          </cell>
          <cell r="E280" t="str">
            <v>L</v>
          </cell>
          <cell r="I280">
            <v>526.4</v>
          </cell>
          <cell r="J280">
            <v>7316</v>
          </cell>
        </row>
        <row r="281">
          <cell r="B281" t="str">
            <v>- 잡유</v>
          </cell>
          <cell r="C281" t="str">
            <v>주연료*20%</v>
          </cell>
          <cell r="D281">
            <v>1</v>
          </cell>
          <cell r="E281" t="str">
            <v>식</v>
          </cell>
          <cell r="J281">
            <v>1463</v>
          </cell>
        </row>
        <row r="282">
          <cell r="B282" t="str">
            <v>- 조종원</v>
          </cell>
          <cell r="D282">
            <v>0.17</v>
          </cell>
          <cell r="E282" t="str">
            <v>인</v>
          </cell>
          <cell r="G282">
            <v>56951</v>
          </cell>
          <cell r="H282">
            <v>9681</v>
          </cell>
        </row>
        <row r="284">
          <cell r="A284" t="str">
            <v>Trailer</v>
          </cell>
          <cell r="C284" t="str">
            <v>20ton</v>
          </cell>
          <cell r="D284">
            <v>1</v>
          </cell>
          <cell r="E284" t="str">
            <v>hr</v>
          </cell>
          <cell r="H284">
            <v>9681</v>
          </cell>
          <cell r="J284">
            <v>15109</v>
          </cell>
        </row>
        <row r="286">
          <cell r="B286" t="str">
            <v>- 경유</v>
          </cell>
          <cell r="D286">
            <v>20.8</v>
          </cell>
          <cell r="E286" t="str">
            <v>L</v>
          </cell>
          <cell r="I286">
            <v>526.4</v>
          </cell>
          <cell r="J286">
            <v>10949.12</v>
          </cell>
        </row>
        <row r="287">
          <cell r="A287" t="str">
            <v>종       별</v>
          </cell>
          <cell r="C287" t="str">
            <v>재 료 또 는</v>
          </cell>
          <cell r="D287" t="str">
            <v xml:space="preserve">원 수 </v>
          </cell>
          <cell r="E287" t="str">
            <v>단 위</v>
          </cell>
          <cell r="F287" t="str">
            <v>총   액</v>
          </cell>
          <cell r="G287" t="str">
            <v>노   무   비</v>
          </cell>
          <cell r="I287" t="str">
            <v>재   료   비</v>
          </cell>
          <cell r="K287" t="str">
            <v>경      비</v>
          </cell>
          <cell r="M287" t="str">
            <v>비   고</v>
          </cell>
        </row>
        <row r="288">
          <cell r="C288" t="str">
            <v xml:space="preserve">규       격 </v>
          </cell>
          <cell r="F288" t="str">
            <v>금   액</v>
          </cell>
          <cell r="G288" t="str">
            <v>단  가</v>
          </cell>
          <cell r="H288" t="str">
            <v>금   액</v>
          </cell>
          <cell r="I288" t="str">
            <v>단  가</v>
          </cell>
          <cell r="J288" t="str">
            <v>금   액</v>
          </cell>
          <cell r="K288" t="str">
            <v>단  가</v>
          </cell>
          <cell r="L288" t="str">
            <v>금   액</v>
          </cell>
        </row>
        <row r="289">
          <cell r="B289" t="str">
            <v>- 잡유</v>
          </cell>
          <cell r="C289" t="str">
            <v>주연료*38%</v>
          </cell>
          <cell r="D289">
            <v>1</v>
          </cell>
          <cell r="E289" t="str">
            <v>식</v>
          </cell>
          <cell r="J289">
            <v>4160.6656000000003</v>
          </cell>
        </row>
        <row r="290">
          <cell r="B290" t="str">
            <v>- 조종원</v>
          </cell>
          <cell r="D290">
            <v>0.17</v>
          </cell>
          <cell r="E290" t="str">
            <v>인</v>
          </cell>
          <cell r="G290">
            <v>56951</v>
          </cell>
          <cell r="H290">
            <v>9681</v>
          </cell>
        </row>
        <row r="292">
          <cell r="A292" t="str">
            <v>발 전 기</v>
          </cell>
          <cell r="C292" t="str">
            <v>50 kw</v>
          </cell>
          <cell r="D292">
            <v>1</v>
          </cell>
          <cell r="E292" t="str">
            <v>hr</v>
          </cell>
          <cell r="H292">
            <v>9235</v>
          </cell>
          <cell r="J292">
            <v>8338</v>
          </cell>
        </row>
        <row r="294">
          <cell r="B294" t="str">
            <v>- 경유</v>
          </cell>
          <cell r="D294">
            <v>13.2</v>
          </cell>
          <cell r="E294" t="str">
            <v>L</v>
          </cell>
          <cell r="I294">
            <v>526.4</v>
          </cell>
          <cell r="J294">
            <v>6948.48</v>
          </cell>
        </row>
        <row r="295">
          <cell r="B295" t="str">
            <v>- 잡유</v>
          </cell>
          <cell r="C295" t="str">
            <v>주연료*20%</v>
          </cell>
          <cell r="D295">
            <v>1</v>
          </cell>
          <cell r="E295" t="str">
            <v>식</v>
          </cell>
          <cell r="J295">
            <v>1389.6959999999997</v>
          </cell>
        </row>
        <row r="296">
          <cell r="B296" t="str">
            <v>- 조종원</v>
          </cell>
          <cell r="D296">
            <v>0.17</v>
          </cell>
          <cell r="E296" t="str">
            <v>인</v>
          </cell>
          <cell r="G296">
            <v>54325</v>
          </cell>
          <cell r="H296">
            <v>9235</v>
          </cell>
        </row>
        <row r="297">
          <cell r="A297" t="str">
            <v>Truck Crane</v>
          </cell>
          <cell r="C297" t="str">
            <v>10ton</v>
          </cell>
          <cell r="D297">
            <v>1</v>
          </cell>
          <cell r="E297" t="str">
            <v>hr</v>
          </cell>
          <cell r="H297">
            <v>18615</v>
          </cell>
          <cell r="J297">
            <v>3486</v>
          </cell>
        </row>
        <row r="299">
          <cell r="B299" t="str">
            <v>- 경유</v>
          </cell>
          <cell r="D299">
            <v>4.8</v>
          </cell>
          <cell r="E299" t="str">
            <v>L</v>
          </cell>
          <cell r="I299">
            <v>526.4</v>
          </cell>
          <cell r="J299">
            <v>2526.7199999999998</v>
          </cell>
          <cell r="L299" t="str">
            <v xml:space="preserve"> </v>
          </cell>
        </row>
        <row r="300">
          <cell r="B300" t="str">
            <v>- 잡유</v>
          </cell>
          <cell r="C300" t="str">
            <v>주연료*38%</v>
          </cell>
          <cell r="D300">
            <v>1</v>
          </cell>
          <cell r="E300" t="str">
            <v>식</v>
          </cell>
          <cell r="J300">
            <v>960.15359999999987</v>
          </cell>
        </row>
        <row r="301">
          <cell r="B301" t="str">
            <v>- 조종원</v>
          </cell>
          <cell r="D301">
            <v>0.17</v>
          </cell>
          <cell r="E301" t="str">
            <v>인</v>
          </cell>
          <cell r="G301">
            <v>56951</v>
          </cell>
          <cell r="H301">
            <v>9681.67</v>
          </cell>
        </row>
        <row r="302">
          <cell r="B302" t="str">
            <v>- 조수</v>
          </cell>
          <cell r="D302">
            <v>0.17</v>
          </cell>
          <cell r="E302" t="str">
            <v>"</v>
          </cell>
          <cell r="G302">
            <v>42762</v>
          </cell>
          <cell r="H302">
            <v>7269.54</v>
          </cell>
        </row>
        <row r="303">
          <cell r="B303" t="str">
            <v>- 중기조장</v>
          </cell>
          <cell r="D303">
            <v>0.03</v>
          </cell>
          <cell r="E303" t="str">
            <v>"</v>
          </cell>
          <cell r="G303">
            <v>55484</v>
          </cell>
          <cell r="H303">
            <v>1664.52</v>
          </cell>
        </row>
        <row r="311">
          <cell r="E311" t="str">
            <v xml:space="preserve"> </v>
          </cell>
        </row>
        <row r="312">
          <cell r="B312" t="str">
            <v>'98 년 도  수 문 일 위 대 가 표  총 괄</v>
          </cell>
        </row>
        <row r="314">
          <cell r="A314" t="str">
            <v>종       별</v>
          </cell>
          <cell r="C314" t="str">
            <v>재 료 또 는</v>
          </cell>
          <cell r="D314" t="str">
            <v xml:space="preserve">원 수 </v>
          </cell>
          <cell r="E314" t="str">
            <v>단 위</v>
          </cell>
          <cell r="F314" t="str">
            <v>총   액</v>
          </cell>
          <cell r="G314" t="str">
            <v>노   무   비</v>
          </cell>
          <cell r="I314" t="str">
            <v>재   료   비</v>
          </cell>
          <cell r="K314" t="str">
            <v>경      비</v>
          </cell>
          <cell r="M314" t="str">
            <v>비   고</v>
          </cell>
        </row>
        <row r="315">
          <cell r="C315" t="str">
            <v xml:space="preserve">규       격 </v>
          </cell>
          <cell r="F315" t="str">
            <v>금   액</v>
          </cell>
          <cell r="G315" t="str">
            <v>단  가</v>
          </cell>
          <cell r="H315" t="str">
            <v>금   액</v>
          </cell>
          <cell r="I315" t="str">
            <v>단  가</v>
          </cell>
          <cell r="J315" t="str">
            <v>금   액</v>
          </cell>
          <cell r="K315" t="str">
            <v>단  가</v>
          </cell>
          <cell r="L315" t="str">
            <v>금   액</v>
          </cell>
        </row>
        <row r="316">
          <cell r="A316" t="str">
            <v xml:space="preserve">◈ROLLER GATE </v>
          </cell>
          <cell r="C316" t="str">
            <v xml:space="preserve"> </v>
          </cell>
        </row>
        <row r="317">
          <cell r="A317" t="str">
            <v xml:space="preserve"> </v>
          </cell>
          <cell r="B317" t="str">
            <v>⊙ 제작 가공비</v>
          </cell>
        </row>
        <row r="318">
          <cell r="A318" t="str">
            <v xml:space="preserve"> </v>
          </cell>
          <cell r="B318" t="str">
            <v>▷GATE LEAF</v>
          </cell>
          <cell r="C318" t="str">
            <v>소   계</v>
          </cell>
          <cell r="F318">
            <v>1668518</v>
          </cell>
          <cell r="H318">
            <v>1322330</v>
          </cell>
          <cell r="J318">
            <v>237292</v>
          </cell>
          <cell r="L318">
            <v>108896</v>
          </cell>
        </row>
        <row r="319">
          <cell r="A319" t="str">
            <v xml:space="preserve"> </v>
          </cell>
          <cell r="C319" t="str">
            <v>인 건 비</v>
          </cell>
          <cell r="D319">
            <v>1</v>
          </cell>
          <cell r="E319" t="str">
            <v>TON</v>
          </cell>
          <cell r="F319">
            <v>1195828</v>
          </cell>
          <cell r="H319">
            <v>1195828</v>
          </cell>
        </row>
        <row r="320">
          <cell r="A320" t="str">
            <v xml:space="preserve"> </v>
          </cell>
          <cell r="C320" t="str">
            <v>사용장비경비</v>
          </cell>
          <cell r="D320">
            <v>1</v>
          </cell>
          <cell r="E320" t="str">
            <v>TON</v>
          </cell>
          <cell r="F320">
            <v>247732</v>
          </cell>
          <cell r="H320">
            <v>126502</v>
          </cell>
          <cell r="J320">
            <v>31430</v>
          </cell>
          <cell r="L320">
            <v>89800</v>
          </cell>
        </row>
        <row r="321">
          <cell r="A321" t="str">
            <v xml:space="preserve"> </v>
          </cell>
          <cell r="C321" t="str">
            <v>소모자재비</v>
          </cell>
          <cell r="D321">
            <v>1</v>
          </cell>
          <cell r="E321" t="str">
            <v>TON</v>
          </cell>
          <cell r="F321">
            <v>224958</v>
          </cell>
          <cell r="J321">
            <v>205862</v>
          </cell>
          <cell r="L321">
            <v>19096</v>
          </cell>
        </row>
        <row r="323">
          <cell r="A323" t="str">
            <v xml:space="preserve"> </v>
          </cell>
          <cell r="B323" t="str">
            <v>▷GUIDE FRAME</v>
          </cell>
          <cell r="C323" t="str">
            <v>소   계</v>
          </cell>
          <cell r="F323">
            <v>4324511</v>
          </cell>
          <cell r="H323">
            <v>3911039</v>
          </cell>
          <cell r="J323">
            <v>289792</v>
          </cell>
          <cell r="L323">
            <v>123680</v>
          </cell>
        </row>
        <row r="324">
          <cell r="A324" t="str">
            <v xml:space="preserve"> </v>
          </cell>
          <cell r="C324" t="str">
            <v>인 건 비</v>
          </cell>
          <cell r="D324">
            <v>1</v>
          </cell>
          <cell r="E324" t="str">
            <v>TON</v>
          </cell>
          <cell r="F324">
            <v>3784537</v>
          </cell>
          <cell r="H324">
            <v>3784537</v>
          </cell>
        </row>
        <row r="325">
          <cell r="A325" t="str">
            <v xml:space="preserve"> </v>
          </cell>
          <cell r="C325" t="str">
            <v>사용장비경비</v>
          </cell>
          <cell r="D325">
            <v>1</v>
          </cell>
          <cell r="E325" t="str">
            <v>TON</v>
          </cell>
          <cell r="F325">
            <v>247732</v>
          </cell>
          <cell r="H325">
            <v>126502</v>
          </cell>
          <cell r="J325">
            <v>31430</v>
          </cell>
          <cell r="L325">
            <v>89800</v>
          </cell>
          <cell r="M325" t="str">
            <v>ROLLER GATE
LEAF 적용</v>
          </cell>
        </row>
        <row r="326">
          <cell r="A326" t="str">
            <v xml:space="preserve"> </v>
          </cell>
          <cell r="C326" t="str">
            <v>소모자재비</v>
          </cell>
          <cell r="D326">
            <v>1</v>
          </cell>
          <cell r="E326" t="str">
            <v>TON</v>
          </cell>
          <cell r="F326">
            <v>292242</v>
          </cell>
          <cell r="J326">
            <v>258362</v>
          </cell>
          <cell r="L326">
            <v>33880</v>
          </cell>
        </row>
        <row r="328">
          <cell r="A328" t="str">
            <v xml:space="preserve"> </v>
          </cell>
          <cell r="B328" t="str">
            <v>⊙ 설  치  비</v>
          </cell>
        </row>
        <row r="329">
          <cell r="A329" t="str">
            <v xml:space="preserve"> </v>
          </cell>
          <cell r="B329" t="str">
            <v>▷GATE LEAF</v>
          </cell>
          <cell r="C329" t="str">
            <v>소   계</v>
          </cell>
          <cell r="F329">
            <v>2471576</v>
          </cell>
          <cell r="H329">
            <v>1670029</v>
          </cell>
          <cell r="J329">
            <v>226123</v>
          </cell>
          <cell r="L329">
            <v>575424</v>
          </cell>
        </row>
        <row r="330">
          <cell r="A330" t="str">
            <v>종       별</v>
          </cell>
          <cell r="C330" t="str">
            <v>재 료 또 는</v>
          </cell>
          <cell r="D330" t="str">
            <v xml:space="preserve">원 수 </v>
          </cell>
          <cell r="E330" t="str">
            <v>단 위</v>
          </cell>
          <cell r="F330" t="str">
            <v>총   액</v>
          </cell>
          <cell r="G330" t="str">
            <v>노   무   비</v>
          </cell>
          <cell r="I330" t="str">
            <v>재   료   비</v>
          </cell>
          <cell r="K330" t="str">
            <v>경      비</v>
          </cell>
          <cell r="M330" t="str">
            <v>비   고</v>
          </cell>
        </row>
        <row r="331">
          <cell r="C331" t="str">
            <v xml:space="preserve">규       격 </v>
          </cell>
          <cell r="F331" t="str">
            <v>금   액</v>
          </cell>
          <cell r="G331" t="str">
            <v>단  가</v>
          </cell>
          <cell r="H331" t="str">
            <v>금   액</v>
          </cell>
          <cell r="I331" t="str">
            <v>단  가</v>
          </cell>
          <cell r="J331" t="str">
            <v>금   액</v>
          </cell>
          <cell r="K331" t="str">
            <v>단  가</v>
          </cell>
          <cell r="L331" t="str">
            <v>금   액</v>
          </cell>
        </row>
        <row r="332">
          <cell r="A332" t="str">
            <v xml:space="preserve"> </v>
          </cell>
          <cell r="C332" t="str">
            <v>인 건 비</v>
          </cell>
          <cell r="D332">
            <v>1</v>
          </cell>
          <cell r="E332" t="str">
            <v>TON</v>
          </cell>
          <cell r="F332">
            <v>1091285</v>
          </cell>
          <cell r="H332">
            <v>1091285</v>
          </cell>
        </row>
        <row r="333">
          <cell r="A333" t="str">
            <v xml:space="preserve"> </v>
          </cell>
          <cell r="C333" t="str">
            <v>사용장비경비</v>
          </cell>
          <cell r="D333">
            <v>1</v>
          </cell>
          <cell r="E333" t="str">
            <v>TON</v>
          </cell>
          <cell r="F333">
            <v>1341424</v>
          </cell>
          <cell r="H333">
            <v>578744</v>
          </cell>
          <cell r="J333">
            <v>187256</v>
          </cell>
          <cell r="L333">
            <v>575424</v>
          </cell>
        </row>
        <row r="334">
          <cell r="A334" t="str">
            <v xml:space="preserve"> </v>
          </cell>
          <cell r="C334" t="str">
            <v>소모자재비</v>
          </cell>
          <cell r="D334">
            <v>1</v>
          </cell>
          <cell r="E334" t="str">
            <v>TON</v>
          </cell>
          <cell r="F334">
            <v>38867</v>
          </cell>
          <cell r="J334">
            <v>38867</v>
          </cell>
        </row>
        <row r="336">
          <cell r="A336" t="str">
            <v xml:space="preserve"> </v>
          </cell>
          <cell r="B336" t="str">
            <v>▷GUIDE FRAME</v>
          </cell>
          <cell r="C336" t="str">
            <v>소   계</v>
          </cell>
          <cell r="F336">
            <v>5148432</v>
          </cell>
          <cell r="H336">
            <v>4267975</v>
          </cell>
          <cell r="J336">
            <v>305033</v>
          </cell>
          <cell r="L336">
            <v>575424</v>
          </cell>
        </row>
        <row r="337">
          <cell r="A337" t="str">
            <v xml:space="preserve"> </v>
          </cell>
          <cell r="C337" t="str">
            <v>인 건 비</v>
          </cell>
          <cell r="D337">
            <v>1</v>
          </cell>
          <cell r="E337" t="str">
            <v>TON</v>
          </cell>
          <cell r="F337">
            <v>3689231</v>
          </cell>
          <cell r="H337">
            <v>3689231</v>
          </cell>
        </row>
        <row r="338">
          <cell r="A338" t="str">
            <v xml:space="preserve"> </v>
          </cell>
          <cell r="C338" t="str">
            <v>사용장비경비</v>
          </cell>
          <cell r="D338">
            <v>1</v>
          </cell>
          <cell r="E338" t="str">
            <v>TON</v>
          </cell>
          <cell r="F338">
            <v>1341424</v>
          </cell>
          <cell r="H338">
            <v>578744</v>
          </cell>
          <cell r="J338">
            <v>187256</v>
          </cell>
          <cell r="L338">
            <v>575424</v>
          </cell>
        </row>
        <row r="339">
          <cell r="A339" t="str">
            <v xml:space="preserve"> </v>
          </cell>
          <cell r="C339" t="str">
            <v>소모자재비</v>
          </cell>
          <cell r="D339">
            <v>1</v>
          </cell>
          <cell r="E339" t="str">
            <v>TON</v>
          </cell>
          <cell r="F339">
            <v>117777</v>
          </cell>
          <cell r="J339">
            <v>117777</v>
          </cell>
        </row>
        <row r="341">
          <cell r="A341" t="str">
            <v xml:space="preserve"> </v>
          </cell>
          <cell r="B341" t="str">
            <v>▷ HOIST</v>
          </cell>
          <cell r="C341" t="str">
            <v>소   계</v>
          </cell>
          <cell r="F341">
            <v>2100502</v>
          </cell>
          <cell r="H341">
            <v>1186896</v>
          </cell>
          <cell r="J341">
            <v>275550</v>
          </cell>
          <cell r="L341">
            <v>638056</v>
          </cell>
        </row>
        <row r="342">
          <cell r="A342" t="str">
            <v xml:space="preserve"> </v>
          </cell>
          <cell r="C342" t="str">
            <v>인 건 비</v>
          </cell>
          <cell r="D342">
            <v>1</v>
          </cell>
          <cell r="E342" t="str">
            <v>TON</v>
          </cell>
          <cell r="F342">
            <v>687704</v>
          </cell>
          <cell r="H342">
            <v>687704</v>
          </cell>
        </row>
        <row r="343">
          <cell r="A343" t="str">
            <v xml:space="preserve"> </v>
          </cell>
          <cell r="C343" t="str">
            <v>사용장비경비</v>
          </cell>
          <cell r="D343">
            <v>1</v>
          </cell>
          <cell r="E343" t="str">
            <v>TON</v>
          </cell>
          <cell r="F343">
            <v>1384600</v>
          </cell>
          <cell r="H343">
            <v>499192</v>
          </cell>
          <cell r="J343">
            <v>247352</v>
          </cell>
          <cell r="L343">
            <v>638056</v>
          </cell>
        </row>
        <row r="344">
          <cell r="A344" t="str">
            <v xml:space="preserve"> </v>
          </cell>
          <cell r="C344" t="str">
            <v>소모자재비</v>
          </cell>
          <cell r="D344">
            <v>1</v>
          </cell>
          <cell r="E344" t="str">
            <v>TON</v>
          </cell>
          <cell r="F344">
            <v>28198</v>
          </cell>
          <cell r="J344">
            <v>28198</v>
          </cell>
        </row>
        <row r="345">
          <cell r="A345" t="str">
            <v>◈ STOP LOG</v>
          </cell>
        </row>
        <row r="346">
          <cell r="B346" t="str">
            <v>⊙ 제작 가공비</v>
          </cell>
        </row>
        <row r="347">
          <cell r="B347" t="str">
            <v>▷GATE LEAF</v>
          </cell>
          <cell r="C347" t="str">
            <v>소   계</v>
          </cell>
          <cell r="F347">
            <v>1301484.2280000001</v>
          </cell>
          <cell r="H347">
            <v>1137185</v>
          </cell>
          <cell r="J347">
            <v>65315</v>
          </cell>
          <cell r="L347">
            <v>98984.228000000003</v>
          </cell>
        </row>
        <row r="348">
          <cell r="C348" t="str">
            <v>인 건 비</v>
          </cell>
          <cell r="E348" t="str">
            <v>TON</v>
          </cell>
          <cell r="F348">
            <v>985817</v>
          </cell>
          <cell r="H348">
            <v>985817</v>
          </cell>
        </row>
        <row r="349">
          <cell r="A349" t="str">
            <v>종       별</v>
          </cell>
          <cell r="C349" t="str">
            <v>재 료 또 는</v>
          </cell>
          <cell r="D349" t="str">
            <v xml:space="preserve">원 수 </v>
          </cell>
          <cell r="E349" t="str">
            <v>단 위</v>
          </cell>
          <cell r="F349" t="str">
            <v>총   액</v>
          </cell>
          <cell r="G349" t="str">
            <v>노   무   비</v>
          </cell>
          <cell r="I349" t="str">
            <v>재   료   비</v>
          </cell>
          <cell r="K349" t="str">
            <v>경      비</v>
          </cell>
          <cell r="M349" t="str">
            <v>비   고</v>
          </cell>
        </row>
        <row r="350">
          <cell r="C350" t="str">
            <v xml:space="preserve">규       격 </v>
          </cell>
          <cell r="F350" t="str">
            <v>금   액</v>
          </cell>
          <cell r="G350" t="str">
            <v>단  가</v>
          </cell>
          <cell r="H350" t="str">
            <v>금   액</v>
          </cell>
          <cell r="I350" t="str">
            <v>단  가</v>
          </cell>
          <cell r="J350" t="str">
            <v>금   액</v>
          </cell>
          <cell r="K350" t="str">
            <v>단  가</v>
          </cell>
          <cell r="L350" t="str">
            <v>금   액</v>
          </cell>
        </row>
        <row r="351">
          <cell r="C351" t="str">
            <v>사용장비경비</v>
          </cell>
          <cell r="E351" t="str">
            <v>TON</v>
          </cell>
          <cell r="F351">
            <v>289048.228</v>
          </cell>
          <cell r="H351">
            <v>151368</v>
          </cell>
          <cell r="J351">
            <v>38696</v>
          </cell>
          <cell r="L351">
            <v>98984.228000000003</v>
          </cell>
        </row>
        <row r="352">
          <cell r="A352" t="str">
            <v xml:space="preserve"> </v>
          </cell>
          <cell r="C352" t="str">
            <v>소모자재비</v>
          </cell>
          <cell r="E352" t="str">
            <v>TON</v>
          </cell>
          <cell r="F352">
            <v>26619</v>
          </cell>
          <cell r="J352">
            <v>26619</v>
          </cell>
        </row>
        <row r="354">
          <cell r="A354" t="str">
            <v xml:space="preserve"> </v>
          </cell>
          <cell r="B354" t="str">
            <v>▷GUIDE FRAME</v>
          </cell>
          <cell r="C354" t="str">
            <v>소   계</v>
          </cell>
          <cell r="F354">
            <v>4324511</v>
          </cell>
          <cell r="H354">
            <v>3911039</v>
          </cell>
          <cell r="J354">
            <v>289792</v>
          </cell>
          <cell r="L354">
            <v>123680</v>
          </cell>
          <cell r="M354" t="str">
            <v>ROLLER GATE 
GUIDE FRAME적용</v>
          </cell>
        </row>
        <row r="355">
          <cell r="A355" t="str">
            <v xml:space="preserve"> </v>
          </cell>
          <cell r="C355" t="str">
            <v>인 건 비</v>
          </cell>
          <cell r="E355" t="str">
            <v>TON</v>
          </cell>
          <cell r="F355">
            <v>3784537</v>
          </cell>
          <cell r="H355">
            <v>3784537</v>
          </cell>
          <cell r="M355" t="str">
            <v>"</v>
          </cell>
        </row>
        <row r="356">
          <cell r="A356" t="str">
            <v xml:space="preserve"> </v>
          </cell>
          <cell r="C356" t="str">
            <v>사용장비경비</v>
          </cell>
          <cell r="E356" t="str">
            <v>TON</v>
          </cell>
          <cell r="F356">
            <v>247732</v>
          </cell>
          <cell r="H356">
            <v>126502</v>
          </cell>
          <cell r="J356">
            <v>31430</v>
          </cell>
          <cell r="L356">
            <v>89800</v>
          </cell>
          <cell r="M356" t="str">
            <v>"</v>
          </cell>
        </row>
        <row r="357">
          <cell r="C357" t="str">
            <v>소모자재비</v>
          </cell>
          <cell r="E357" t="str">
            <v>TON</v>
          </cell>
          <cell r="F357">
            <v>292242</v>
          </cell>
          <cell r="J357">
            <v>258362</v>
          </cell>
          <cell r="L357">
            <v>33880</v>
          </cell>
          <cell r="M357" t="str">
            <v>"</v>
          </cell>
        </row>
        <row r="359">
          <cell r="B359" t="str">
            <v>▷LIFTING BEAM</v>
          </cell>
          <cell r="C359" t="str">
            <v>소   계</v>
          </cell>
          <cell r="F359">
            <v>1301484.2280000001</v>
          </cell>
          <cell r="H359">
            <v>1137185</v>
          </cell>
          <cell r="J359">
            <v>65315</v>
          </cell>
          <cell r="L359">
            <v>98984.228000000003</v>
          </cell>
          <cell r="M359" t="str">
            <v>STOP LOG LEAF
적용</v>
          </cell>
        </row>
        <row r="360">
          <cell r="C360" t="str">
            <v>인 건 비</v>
          </cell>
          <cell r="E360" t="str">
            <v>TON</v>
          </cell>
          <cell r="F360">
            <v>985817</v>
          </cell>
          <cell r="H360">
            <v>985817</v>
          </cell>
          <cell r="M360" t="str">
            <v>"</v>
          </cell>
        </row>
        <row r="361">
          <cell r="C361" t="str">
            <v>사용장비경비</v>
          </cell>
          <cell r="E361" t="str">
            <v>TON</v>
          </cell>
          <cell r="F361">
            <v>289048.228</v>
          </cell>
          <cell r="H361">
            <v>151368</v>
          </cell>
          <cell r="J361">
            <v>38696</v>
          </cell>
          <cell r="L361">
            <v>98984.228000000003</v>
          </cell>
          <cell r="M361" t="str">
            <v>"</v>
          </cell>
        </row>
        <row r="362">
          <cell r="C362" t="str">
            <v>소모자재비</v>
          </cell>
          <cell r="E362" t="str">
            <v>TON</v>
          </cell>
          <cell r="F362">
            <v>26619</v>
          </cell>
          <cell r="J362">
            <v>26619</v>
          </cell>
          <cell r="M362" t="str">
            <v>"</v>
          </cell>
        </row>
        <row r="363">
          <cell r="B363" t="str">
            <v>⊙ 설  치  비</v>
          </cell>
        </row>
        <row r="364">
          <cell r="B364" t="str">
            <v>▷GATE LEAF</v>
          </cell>
          <cell r="C364" t="str">
            <v>소   계</v>
          </cell>
          <cell r="F364">
            <v>1483011</v>
          </cell>
          <cell r="H364">
            <v>862692</v>
          </cell>
          <cell r="J364">
            <v>237294</v>
          </cell>
          <cell r="L364">
            <v>383025</v>
          </cell>
        </row>
        <row r="365">
          <cell r="C365" t="str">
            <v>인 건 비</v>
          </cell>
          <cell r="E365" t="str">
            <v>TON</v>
          </cell>
          <cell r="F365">
            <v>562444</v>
          </cell>
          <cell r="H365">
            <v>562444</v>
          </cell>
        </row>
        <row r="366">
          <cell r="C366" t="str">
            <v>사용장비경비</v>
          </cell>
          <cell r="E366" t="str">
            <v>TON</v>
          </cell>
          <cell r="F366">
            <v>744864</v>
          </cell>
          <cell r="H366">
            <v>300248</v>
          </cell>
          <cell r="J366">
            <v>80440</v>
          </cell>
          <cell r="L366">
            <v>364176</v>
          </cell>
        </row>
        <row r="367">
          <cell r="C367" t="str">
            <v>소모자재비</v>
          </cell>
          <cell r="E367" t="str">
            <v>TON</v>
          </cell>
          <cell r="F367">
            <v>175703</v>
          </cell>
          <cell r="J367">
            <v>156854</v>
          </cell>
          <cell r="L367">
            <v>18849</v>
          </cell>
        </row>
        <row r="368">
          <cell r="A368" t="str">
            <v>종       별</v>
          </cell>
          <cell r="C368" t="str">
            <v>재 료 또 는</v>
          </cell>
          <cell r="D368" t="str">
            <v xml:space="preserve">원 수 </v>
          </cell>
          <cell r="E368" t="str">
            <v>단 위</v>
          </cell>
          <cell r="F368" t="str">
            <v>총   액</v>
          </cell>
          <cell r="G368" t="str">
            <v>노   무   비</v>
          </cell>
          <cell r="I368" t="str">
            <v>재   료   비</v>
          </cell>
          <cell r="K368" t="str">
            <v>경      비</v>
          </cell>
          <cell r="M368" t="str">
            <v>비   고</v>
          </cell>
        </row>
        <row r="369">
          <cell r="C369" t="str">
            <v xml:space="preserve">규       격 </v>
          </cell>
          <cell r="F369" t="str">
            <v>금   액</v>
          </cell>
          <cell r="G369" t="str">
            <v>단  가</v>
          </cell>
          <cell r="H369" t="str">
            <v>금   액</v>
          </cell>
          <cell r="I369" t="str">
            <v>단  가</v>
          </cell>
          <cell r="J369" t="str">
            <v>금   액</v>
          </cell>
          <cell r="K369" t="str">
            <v>단  가</v>
          </cell>
          <cell r="L369" t="str">
            <v>금   액</v>
          </cell>
        </row>
        <row r="370">
          <cell r="B370" t="str">
            <v>▷GUIDE FRAME</v>
          </cell>
          <cell r="C370" t="str">
            <v>⇒ ROLLER GATE 적용</v>
          </cell>
        </row>
        <row r="371">
          <cell r="A371" t="str">
            <v xml:space="preserve"> </v>
          </cell>
          <cell r="B371" t="str">
            <v>▷LIFTING BEAM</v>
          </cell>
          <cell r="C371" t="str">
            <v>⇒ STOP LOG LEAF 적용</v>
          </cell>
        </row>
        <row r="373">
          <cell r="A373" t="str">
            <v>◈ RADIAL GATE</v>
          </cell>
        </row>
        <row r="374">
          <cell r="A374" t="str">
            <v xml:space="preserve"> </v>
          </cell>
          <cell r="B374" t="str">
            <v>⊙ 제작 가공비</v>
          </cell>
        </row>
        <row r="376">
          <cell r="A376" t="str">
            <v xml:space="preserve"> </v>
          </cell>
          <cell r="B376" t="str">
            <v>▷GATE LEAF</v>
          </cell>
          <cell r="C376" t="str">
            <v>소   계</v>
          </cell>
          <cell r="F376">
            <v>2124730</v>
          </cell>
          <cell r="H376">
            <v>1660499</v>
          </cell>
          <cell r="J376">
            <v>304929</v>
          </cell>
          <cell r="L376">
            <v>159302</v>
          </cell>
        </row>
        <row r="377">
          <cell r="A377" t="str">
            <v xml:space="preserve"> </v>
          </cell>
          <cell r="C377" t="str">
            <v>인 건 비</v>
          </cell>
          <cell r="E377" t="str">
            <v>TON</v>
          </cell>
          <cell r="F377">
            <v>1502694</v>
          </cell>
          <cell r="H377">
            <v>1502694</v>
          </cell>
        </row>
        <row r="378">
          <cell r="A378" t="str">
            <v xml:space="preserve"> </v>
          </cell>
          <cell r="C378" t="str">
            <v>사용장비경비</v>
          </cell>
          <cell r="E378" t="str">
            <v>TON</v>
          </cell>
          <cell r="F378">
            <v>341716</v>
          </cell>
          <cell r="H378">
            <v>157805</v>
          </cell>
          <cell r="J378">
            <v>47401</v>
          </cell>
          <cell r="L378">
            <v>136510</v>
          </cell>
        </row>
        <row r="379">
          <cell r="A379" t="str">
            <v xml:space="preserve"> </v>
          </cell>
          <cell r="C379" t="str">
            <v>소모자재비</v>
          </cell>
          <cell r="E379" t="str">
            <v>TON</v>
          </cell>
          <cell r="F379">
            <v>280320</v>
          </cell>
          <cell r="J379">
            <v>257528</v>
          </cell>
          <cell r="L379">
            <v>22792</v>
          </cell>
        </row>
        <row r="381">
          <cell r="A381" t="str">
            <v xml:space="preserve"> </v>
          </cell>
          <cell r="B381" t="str">
            <v>▷GUIDE FRAME</v>
          </cell>
          <cell r="C381" t="str">
            <v>소   계</v>
          </cell>
          <cell r="F381">
            <v>4842008</v>
          </cell>
          <cell r="H381">
            <v>4473673</v>
          </cell>
          <cell r="J381">
            <v>195173</v>
          </cell>
          <cell r="L381">
            <v>173162</v>
          </cell>
        </row>
        <row r="382">
          <cell r="A382" t="str">
            <v xml:space="preserve"> </v>
          </cell>
          <cell r="B382" t="str">
            <v xml:space="preserve"> </v>
          </cell>
          <cell r="C382" t="str">
            <v>인 건 비</v>
          </cell>
          <cell r="E382" t="str">
            <v>TON</v>
          </cell>
          <cell r="F382">
            <v>4315868</v>
          </cell>
          <cell r="H382">
            <v>4315868</v>
          </cell>
        </row>
        <row r="383">
          <cell r="A383" t="str">
            <v xml:space="preserve"> </v>
          </cell>
          <cell r="B383" t="str">
            <v xml:space="preserve"> </v>
          </cell>
          <cell r="C383" t="str">
            <v>사용장비경비</v>
          </cell>
          <cell r="E383" t="str">
            <v>TON</v>
          </cell>
          <cell r="F383">
            <v>341716</v>
          </cell>
          <cell r="H383">
            <v>157805</v>
          </cell>
          <cell r="J383">
            <v>47401</v>
          </cell>
          <cell r="L383">
            <v>136510</v>
          </cell>
          <cell r="M383" t="str">
            <v>RADIAL GATE
LEAF 적용</v>
          </cell>
        </row>
        <row r="384">
          <cell r="A384" t="str">
            <v xml:space="preserve"> </v>
          </cell>
          <cell r="C384" t="str">
            <v>소모자재비</v>
          </cell>
          <cell r="E384" t="str">
            <v>TON</v>
          </cell>
          <cell r="F384">
            <v>184424</v>
          </cell>
          <cell r="J384">
            <v>147772</v>
          </cell>
          <cell r="L384">
            <v>36652</v>
          </cell>
        </row>
        <row r="388">
          <cell r="A388" t="str">
            <v>종       별</v>
          </cell>
          <cell r="C388" t="str">
            <v>재 료 또 는</v>
          </cell>
          <cell r="D388" t="str">
            <v xml:space="preserve">원 수 </v>
          </cell>
          <cell r="E388" t="str">
            <v>단 위</v>
          </cell>
          <cell r="F388" t="str">
            <v>총   액</v>
          </cell>
          <cell r="G388" t="str">
            <v>노   무   비</v>
          </cell>
          <cell r="I388" t="str">
            <v>재   료   비</v>
          </cell>
          <cell r="K388" t="str">
            <v>경      비</v>
          </cell>
          <cell r="M388" t="str">
            <v>비   고</v>
          </cell>
        </row>
        <row r="389">
          <cell r="C389" t="str">
            <v xml:space="preserve">규       격 </v>
          </cell>
          <cell r="F389" t="str">
            <v>금   액</v>
          </cell>
          <cell r="G389" t="str">
            <v>단  가</v>
          </cell>
          <cell r="H389" t="str">
            <v>금   액</v>
          </cell>
          <cell r="I389" t="str">
            <v>단  가</v>
          </cell>
          <cell r="J389" t="str">
            <v>금   액</v>
          </cell>
          <cell r="K389" t="str">
            <v>단  가</v>
          </cell>
          <cell r="L389" t="str">
            <v>금   액</v>
          </cell>
        </row>
        <row r="390">
          <cell r="B390" t="str">
            <v>▷ANCHORAGE</v>
          </cell>
          <cell r="C390" t="str">
            <v>소   계</v>
          </cell>
          <cell r="F390">
            <v>3706842</v>
          </cell>
          <cell r="H390">
            <v>3389225</v>
          </cell>
          <cell r="J390">
            <v>155235</v>
          </cell>
          <cell r="L390">
            <v>162382</v>
          </cell>
        </row>
        <row r="391">
          <cell r="C391" t="str">
            <v>인 건 비</v>
          </cell>
          <cell r="E391" t="str">
            <v>TON</v>
          </cell>
          <cell r="F391">
            <v>3231420</v>
          </cell>
          <cell r="H391">
            <v>3231420</v>
          </cell>
        </row>
        <row r="392">
          <cell r="C392" t="str">
            <v>사용장비경비</v>
          </cell>
          <cell r="E392" t="str">
            <v>TON</v>
          </cell>
          <cell r="F392">
            <v>341716</v>
          </cell>
          <cell r="H392">
            <v>157805</v>
          </cell>
          <cell r="J392">
            <v>47401</v>
          </cell>
          <cell r="L392">
            <v>136510</v>
          </cell>
          <cell r="M392" t="str">
            <v>RADIAL GATE
LEAF 적용</v>
          </cell>
        </row>
        <row r="393">
          <cell r="C393" t="str">
            <v>소모자재비</v>
          </cell>
          <cell r="E393" t="str">
            <v>TON</v>
          </cell>
          <cell r="F393">
            <v>133706</v>
          </cell>
          <cell r="J393">
            <v>107834</v>
          </cell>
          <cell r="L393">
            <v>25872</v>
          </cell>
        </row>
        <row r="395">
          <cell r="B395" t="str">
            <v>⊙ 설  치  비</v>
          </cell>
        </row>
        <row r="397">
          <cell r="B397" t="str">
            <v>▷GATE LEAF</v>
          </cell>
          <cell r="C397" t="str">
            <v>소   계</v>
          </cell>
          <cell r="F397">
            <v>3544844.4</v>
          </cell>
          <cell r="H397">
            <v>2061690</v>
          </cell>
          <cell r="J397">
            <v>360170.4</v>
          </cell>
          <cell r="L397">
            <v>1122984</v>
          </cell>
        </row>
        <row r="398">
          <cell r="C398" t="str">
            <v>인 건 비</v>
          </cell>
          <cell r="E398" t="str">
            <v>TON</v>
          </cell>
          <cell r="F398">
            <v>1192994</v>
          </cell>
          <cell r="H398">
            <v>1192994</v>
          </cell>
        </row>
        <row r="399">
          <cell r="A399" t="str">
            <v xml:space="preserve"> </v>
          </cell>
          <cell r="C399" t="str">
            <v>사용장비경비</v>
          </cell>
          <cell r="E399" t="str">
            <v>TON</v>
          </cell>
          <cell r="F399">
            <v>2312752</v>
          </cell>
          <cell r="H399">
            <v>868696</v>
          </cell>
          <cell r="J399">
            <v>321072</v>
          </cell>
          <cell r="K399" t="str">
            <v xml:space="preserve"> </v>
          </cell>
          <cell r="L399">
            <v>1122984</v>
          </cell>
        </row>
        <row r="400">
          <cell r="C400" t="str">
            <v>소모자재비</v>
          </cell>
          <cell r="E400" t="str">
            <v>TON</v>
          </cell>
          <cell r="F400">
            <v>39098.400000000001</v>
          </cell>
          <cell r="J400">
            <v>39098.400000000001</v>
          </cell>
        </row>
        <row r="401">
          <cell r="A401" t="str">
            <v xml:space="preserve"> </v>
          </cell>
        </row>
        <row r="402">
          <cell r="A402" t="str">
            <v xml:space="preserve"> </v>
          </cell>
          <cell r="B402" t="str">
            <v>▷GUIDE FRAME</v>
          </cell>
          <cell r="C402" t="str">
            <v>소   계</v>
          </cell>
          <cell r="F402">
            <v>11345142</v>
          </cell>
          <cell r="H402">
            <v>10426754</v>
          </cell>
          <cell r="J402">
            <v>282044</v>
          </cell>
          <cell r="L402">
            <v>636344</v>
          </cell>
        </row>
        <row r="403">
          <cell r="A403" t="str">
            <v xml:space="preserve"> </v>
          </cell>
          <cell r="C403" t="str">
            <v>인 건 비</v>
          </cell>
          <cell r="E403" t="str">
            <v>TON</v>
          </cell>
          <cell r="F403">
            <v>9780858</v>
          </cell>
          <cell r="H403">
            <v>9780858</v>
          </cell>
        </row>
        <row r="404">
          <cell r="A404" t="str">
            <v xml:space="preserve"> </v>
          </cell>
          <cell r="C404" t="str">
            <v>사용장비경비</v>
          </cell>
          <cell r="E404" t="str">
            <v>TON</v>
          </cell>
          <cell r="F404">
            <v>1533472</v>
          </cell>
          <cell r="H404">
            <v>645896</v>
          </cell>
          <cell r="J404">
            <v>251232</v>
          </cell>
          <cell r="K404" t="str">
            <v xml:space="preserve"> </v>
          </cell>
          <cell r="L404">
            <v>636344</v>
          </cell>
        </row>
        <row r="405">
          <cell r="A405" t="str">
            <v xml:space="preserve"> </v>
          </cell>
          <cell r="C405" t="str">
            <v>소모자재비</v>
          </cell>
          <cell r="E405" t="str">
            <v>TON</v>
          </cell>
          <cell r="F405">
            <v>30812</v>
          </cell>
          <cell r="J405">
            <v>30812</v>
          </cell>
        </row>
        <row r="407">
          <cell r="A407" t="str">
            <v>종       별</v>
          </cell>
          <cell r="C407" t="str">
            <v>재 료 또 는</v>
          </cell>
          <cell r="D407" t="str">
            <v xml:space="preserve">원 수 </v>
          </cell>
          <cell r="E407" t="str">
            <v>단 위</v>
          </cell>
          <cell r="F407" t="str">
            <v>총   액</v>
          </cell>
          <cell r="G407" t="str">
            <v>노   무   비</v>
          </cell>
          <cell r="I407" t="str">
            <v>재   료   비</v>
          </cell>
          <cell r="K407" t="str">
            <v>경      비</v>
          </cell>
          <cell r="M407" t="str">
            <v>비   고</v>
          </cell>
        </row>
        <row r="408">
          <cell r="C408" t="str">
            <v xml:space="preserve">규       격 </v>
          </cell>
          <cell r="F408" t="str">
            <v>금   액</v>
          </cell>
          <cell r="G408" t="str">
            <v>단  가</v>
          </cell>
          <cell r="H408" t="str">
            <v>금   액</v>
          </cell>
          <cell r="I408" t="str">
            <v>단  가</v>
          </cell>
          <cell r="J408" t="str">
            <v>금   액</v>
          </cell>
          <cell r="K408" t="str">
            <v>단  가</v>
          </cell>
          <cell r="L408" t="str">
            <v>금   액</v>
          </cell>
        </row>
        <row r="409">
          <cell r="A409" t="str">
            <v xml:space="preserve"> </v>
          </cell>
          <cell r="B409" t="str">
            <v>▷ANCHORAGE</v>
          </cell>
          <cell r="C409" t="str">
            <v>소   계</v>
          </cell>
          <cell r="F409">
            <v>3544844.4</v>
          </cell>
          <cell r="H409">
            <v>2061690</v>
          </cell>
          <cell r="J409">
            <v>360170.4</v>
          </cell>
          <cell r="L409">
            <v>1122984</v>
          </cell>
        </row>
        <row r="410">
          <cell r="A410" t="str">
            <v xml:space="preserve"> </v>
          </cell>
          <cell r="C410" t="str">
            <v>인 건 비</v>
          </cell>
          <cell r="E410" t="str">
            <v>TON</v>
          </cell>
          <cell r="F410">
            <v>1192994</v>
          </cell>
          <cell r="H410">
            <v>1192994</v>
          </cell>
          <cell r="M410" t="str">
            <v>RADIAL GATE 
LEAF 적용</v>
          </cell>
        </row>
        <row r="411">
          <cell r="A411" t="str">
            <v xml:space="preserve"> </v>
          </cell>
          <cell r="C411" t="str">
            <v>사용장비경비</v>
          </cell>
          <cell r="E411" t="str">
            <v>TON</v>
          </cell>
          <cell r="F411">
            <v>2312752</v>
          </cell>
          <cell r="H411">
            <v>868696</v>
          </cell>
          <cell r="J411">
            <v>321072</v>
          </cell>
          <cell r="L411">
            <v>1122984</v>
          </cell>
          <cell r="M411" t="str">
            <v>"</v>
          </cell>
        </row>
        <row r="412">
          <cell r="A412" t="str">
            <v xml:space="preserve"> </v>
          </cell>
          <cell r="C412" t="str">
            <v>소모자재비</v>
          </cell>
          <cell r="E412" t="str">
            <v>TON</v>
          </cell>
          <cell r="F412">
            <v>39098.400000000001</v>
          </cell>
          <cell r="J412">
            <v>39098.400000000001</v>
          </cell>
          <cell r="M412" t="str">
            <v>"</v>
          </cell>
        </row>
        <row r="414">
          <cell r="B414" t="str">
            <v>▷ HOIST</v>
          </cell>
          <cell r="C414" t="str">
            <v>소   계</v>
          </cell>
          <cell r="F414">
            <v>1509190</v>
          </cell>
          <cell r="H414">
            <v>1047968</v>
          </cell>
          <cell r="J414">
            <v>84566</v>
          </cell>
          <cell r="L414">
            <v>376656</v>
          </cell>
        </row>
        <row r="415">
          <cell r="A415" t="str">
            <v xml:space="preserve"> </v>
          </cell>
          <cell r="C415" t="str">
            <v>인 건 비</v>
          </cell>
          <cell r="E415" t="str">
            <v>TON</v>
          </cell>
          <cell r="F415">
            <v>687704</v>
          </cell>
          <cell r="H415">
            <v>687704</v>
          </cell>
          <cell r="M415" t="str">
            <v>ROLLER HOIST와
동일</v>
          </cell>
        </row>
        <row r="416">
          <cell r="A416" t="str">
            <v xml:space="preserve"> </v>
          </cell>
          <cell r="C416" t="str">
            <v>사용장비경비</v>
          </cell>
          <cell r="E416" t="str">
            <v>TON</v>
          </cell>
          <cell r="F416">
            <v>793288</v>
          </cell>
          <cell r="H416">
            <v>360264</v>
          </cell>
          <cell r="J416">
            <v>56368</v>
          </cell>
          <cell r="L416">
            <v>376656</v>
          </cell>
        </row>
        <row r="417">
          <cell r="A417" t="str">
            <v xml:space="preserve"> </v>
          </cell>
          <cell r="C417" t="str">
            <v>소모자재비</v>
          </cell>
          <cell r="E417" t="str">
            <v>TON</v>
          </cell>
          <cell r="F417">
            <v>28198</v>
          </cell>
          <cell r="J417">
            <v>28198</v>
          </cell>
          <cell r="M417" t="str">
            <v>ROLLER HOIST와
동일</v>
          </cell>
        </row>
        <row r="418">
          <cell r="A418" t="str">
            <v xml:space="preserve"> </v>
          </cell>
        </row>
        <row r="419">
          <cell r="A419" t="str">
            <v>◈ TRASH RACK</v>
          </cell>
        </row>
        <row r="420">
          <cell r="B420" t="str">
            <v>⊙ 제작가공비</v>
          </cell>
          <cell r="C420" t="str">
            <v>소   계</v>
          </cell>
          <cell r="F420">
            <v>8169306</v>
          </cell>
          <cell r="H420">
            <v>7960762</v>
          </cell>
          <cell r="J420">
            <v>118744</v>
          </cell>
          <cell r="L420">
            <v>89800</v>
          </cell>
        </row>
        <row r="421">
          <cell r="C421" t="str">
            <v>인  건  비</v>
          </cell>
          <cell r="E421" t="str">
            <v>TON</v>
          </cell>
          <cell r="F421">
            <v>7834260</v>
          </cell>
          <cell r="H421">
            <v>7834260</v>
          </cell>
        </row>
        <row r="422">
          <cell r="C422" t="str">
            <v>사용장비경비</v>
          </cell>
          <cell r="E422" t="str">
            <v>TON</v>
          </cell>
          <cell r="F422">
            <v>247732</v>
          </cell>
          <cell r="H422">
            <v>126502</v>
          </cell>
          <cell r="J422">
            <v>31430</v>
          </cell>
          <cell r="L422">
            <v>89800</v>
          </cell>
          <cell r="M422" t="str">
            <v>ROLLER GATE
LEAF 적용</v>
          </cell>
        </row>
        <row r="423">
          <cell r="A423" t="str">
            <v xml:space="preserve"> </v>
          </cell>
          <cell r="C423" t="str">
            <v>소모자재비</v>
          </cell>
          <cell r="E423" t="str">
            <v>TON</v>
          </cell>
          <cell r="F423">
            <v>87314</v>
          </cell>
          <cell r="J423">
            <v>87314</v>
          </cell>
        </row>
        <row r="425">
          <cell r="A425" t="str">
            <v xml:space="preserve"> </v>
          </cell>
          <cell r="B425" t="str">
            <v>⊙ 설  치  비</v>
          </cell>
          <cell r="C425" t="str">
            <v>소   계</v>
          </cell>
          <cell r="F425">
            <v>2369875</v>
          </cell>
          <cell r="H425">
            <v>1599040</v>
          </cell>
          <cell r="J425">
            <v>195411</v>
          </cell>
          <cell r="L425">
            <v>575424</v>
          </cell>
        </row>
        <row r="426">
          <cell r="A426" t="str">
            <v>종       별</v>
          </cell>
          <cell r="C426" t="str">
            <v>재 료 또 는</v>
          </cell>
          <cell r="D426" t="str">
            <v xml:space="preserve">원 수 </v>
          </cell>
          <cell r="E426" t="str">
            <v>단 위</v>
          </cell>
          <cell r="F426" t="str">
            <v>총   액</v>
          </cell>
          <cell r="G426" t="str">
            <v>노   무   비</v>
          </cell>
          <cell r="I426" t="str">
            <v>재   료   비</v>
          </cell>
          <cell r="K426" t="str">
            <v>경      비</v>
          </cell>
          <cell r="M426" t="str">
            <v>비   고</v>
          </cell>
        </row>
        <row r="427">
          <cell r="C427" t="str">
            <v xml:space="preserve">규       격 </v>
          </cell>
          <cell r="F427" t="str">
            <v>금   액</v>
          </cell>
          <cell r="G427" t="str">
            <v>단  가</v>
          </cell>
          <cell r="H427" t="str">
            <v>금   액</v>
          </cell>
          <cell r="I427" t="str">
            <v>단  가</v>
          </cell>
          <cell r="J427" t="str">
            <v>금   액</v>
          </cell>
          <cell r="K427" t="str">
            <v>단  가</v>
          </cell>
          <cell r="L427" t="str">
            <v>금   액</v>
          </cell>
        </row>
        <row r="428">
          <cell r="A428" t="str">
            <v xml:space="preserve"> </v>
          </cell>
          <cell r="C428" t="str">
            <v>인  건  비</v>
          </cell>
          <cell r="E428" t="str">
            <v>TON</v>
          </cell>
          <cell r="F428">
            <v>1020296</v>
          </cell>
          <cell r="H428">
            <v>1020296</v>
          </cell>
        </row>
        <row r="429">
          <cell r="A429" t="str">
            <v xml:space="preserve"> </v>
          </cell>
          <cell r="C429" t="str">
            <v>사용장비경비</v>
          </cell>
          <cell r="E429" t="str">
            <v>TON</v>
          </cell>
          <cell r="F429">
            <v>1341424</v>
          </cell>
          <cell r="H429">
            <v>578744</v>
          </cell>
          <cell r="J429">
            <v>187256</v>
          </cell>
          <cell r="L429">
            <v>575424</v>
          </cell>
          <cell r="M429" t="str">
            <v>ROLLER GATE
LEAF 적용</v>
          </cell>
        </row>
        <row r="430">
          <cell r="A430" t="str">
            <v xml:space="preserve"> </v>
          </cell>
          <cell r="C430" t="str">
            <v>소모자재비</v>
          </cell>
          <cell r="E430" t="str">
            <v>TON</v>
          </cell>
          <cell r="F430">
            <v>8155</v>
          </cell>
          <cell r="J430">
            <v>8155</v>
          </cell>
        </row>
        <row r="431">
          <cell r="A431" t="str">
            <v xml:space="preserve"> </v>
          </cell>
        </row>
        <row r="432">
          <cell r="A432" t="str">
            <v>◈ 잡철물 제작,설치 (SCREEN등)</v>
          </cell>
        </row>
        <row r="433">
          <cell r="B433" t="str">
            <v>▷ 간단한 구조</v>
          </cell>
          <cell r="C433" t="str">
            <v>100 %</v>
          </cell>
          <cell r="F433">
            <v>2792160</v>
          </cell>
          <cell r="H433">
            <v>2636784</v>
          </cell>
          <cell r="J433">
            <v>65284</v>
          </cell>
          <cell r="L433">
            <v>90092</v>
          </cell>
        </row>
        <row r="434">
          <cell r="B434" t="str">
            <v>▷ 복잡한 구조</v>
          </cell>
          <cell r="C434" t="str">
            <v>140 %</v>
          </cell>
          <cell r="F434">
            <v>3909022</v>
          </cell>
          <cell r="H434">
            <v>3691497</v>
          </cell>
          <cell r="J434">
            <v>91397</v>
          </cell>
          <cell r="L434">
            <v>126128</v>
          </cell>
        </row>
        <row r="435">
          <cell r="A435" t="str">
            <v xml:space="preserve"> </v>
          </cell>
        </row>
        <row r="436">
          <cell r="A436" t="str">
            <v>◈ 도   장   비 - Ⅰ- (기존 도장 방식)</v>
          </cell>
        </row>
        <row r="437">
          <cell r="A437">
            <v>1</v>
          </cell>
          <cell r="B437" t="str">
            <v>▷ SAND BLASTING</v>
          </cell>
          <cell r="E437" t="str">
            <v>㎡</v>
          </cell>
          <cell r="F437">
            <v>9436</v>
          </cell>
          <cell r="H437">
            <v>4928</v>
          </cell>
          <cell r="J437">
            <v>2852</v>
          </cell>
          <cell r="L437">
            <v>1656</v>
          </cell>
        </row>
        <row r="438">
          <cell r="A438">
            <v>2</v>
          </cell>
          <cell r="B438" t="str">
            <v>▷ PRIMERY COATING (유기질)</v>
          </cell>
          <cell r="D438" t="str">
            <v>(  20μ)</v>
          </cell>
          <cell r="E438" t="str">
            <v>㎡</v>
          </cell>
          <cell r="F438">
            <v>1627</v>
          </cell>
          <cell r="H438">
            <v>945</v>
          </cell>
          <cell r="J438">
            <v>664</v>
          </cell>
          <cell r="L438">
            <v>18</v>
          </cell>
        </row>
        <row r="439">
          <cell r="A439">
            <v>3</v>
          </cell>
          <cell r="B439" t="str">
            <v>▷ COVER COATING(PURE EPOXY)</v>
          </cell>
          <cell r="D439" t="str">
            <v>( 280μ)</v>
          </cell>
          <cell r="E439" t="str">
            <v>㎡</v>
          </cell>
          <cell r="F439">
            <v>8981</v>
          </cell>
          <cell r="H439">
            <v>6808</v>
          </cell>
          <cell r="J439">
            <v>2037</v>
          </cell>
          <cell r="L439">
            <v>136</v>
          </cell>
        </row>
        <row r="440">
          <cell r="A440">
            <v>4</v>
          </cell>
          <cell r="B440" t="str">
            <v>▷ COVER COATING(TAL EPOXY)</v>
          </cell>
          <cell r="D440" t="str">
            <v>( 280μ)</v>
          </cell>
          <cell r="E440" t="str">
            <v>㎡</v>
          </cell>
          <cell r="F440">
            <v>8769</v>
          </cell>
          <cell r="H440">
            <v>6808</v>
          </cell>
          <cell r="J440">
            <v>1825</v>
          </cell>
          <cell r="L440">
            <v>136</v>
          </cell>
        </row>
        <row r="441">
          <cell r="A441">
            <v>5</v>
          </cell>
          <cell r="B441" t="str">
            <v>▷ 방 오 도 료</v>
          </cell>
          <cell r="D441" t="str">
            <v>(  80μ)</v>
          </cell>
          <cell r="E441" t="str">
            <v>㎡</v>
          </cell>
          <cell r="F441">
            <v>20722</v>
          </cell>
          <cell r="H441">
            <v>18911</v>
          </cell>
          <cell r="J441">
            <v>1433</v>
          </cell>
          <cell r="L441">
            <v>378</v>
          </cell>
        </row>
        <row r="442">
          <cell r="A442" t="str">
            <v xml:space="preserve"> </v>
          </cell>
        </row>
        <row r="443">
          <cell r="A443" t="str">
            <v>◈ 도   장   비 - Ⅱ- (신공법 도장방식)  ㎡ 당</v>
          </cell>
        </row>
        <row r="444">
          <cell r="A444">
            <v>1</v>
          </cell>
          <cell r="B444" t="str">
            <v>▷ 전처리 (육상용)(WATER SAND JET 공법)</v>
          </cell>
          <cell r="F444">
            <v>14435</v>
          </cell>
          <cell r="H444">
            <v>8755</v>
          </cell>
          <cell r="J444">
            <v>3405</v>
          </cell>
          <cell r="L444">
            <v>2275</v>
          </cell>
        </row>
        <row r="445">
          <cell r="A445">
            <v>2</v>
          </cell>
          <cell r="B445" t="str">
            <v>▷ 전처리 (수중용)(WATER SAND JET 공법)</v>
          </cell>
          <cell r="F445">
            <v>141391</v>
          </cell>
          <cell r="H445">
            <v>111758</v>
          </cell>
          <cell r="J445">
            <v>4458</v>
          </cell>
          <cell r="L445">
            <v>25175</v>
          </cell>
        </row>
        <row r="446">
          <cell r="A446">
            <v>3</v>
          </cell>
          <cell r="B446" t="str">
            <v>▷ 도장 SYSTEM 1 (상시 물속에 잠기는 구조물)</v>
          </cell>
          <cell r="F446">
            <v>26239</v>
          </cell>
          <cell r="H446">
            <v>10076</v>
          </cell>
          <cell r="J446">
            <v>15962</v>
          </cell>
          <cell r="L446">
            <v>201</v>
          </cell>
        </row>
        <row r="448">
          <cell r="A448" t="str">
            <v>종       별</v>
          </cell>
          <cell r="C448" t="str">
            <v>재 료 또 는</v>
          </cell>
          <cell r="D448" t="str">
            <v xml:space="preserve">원 수 </v>
          </cell>
          <cell r="E448" t="str">
            <v>단 위</v>
          </cell>
          <cell r="F448" t="str">
            <v>총   액</v>
          </cell>
          <cell r="G448" t="str">
            <v>노   무   비</v>
          </cell>
          <cell r="I448" t="str">
            <v>재   료   비</v>
          </cell>
          <cell r="K448" t="str">
            <v>경      비</v>
          </cell>
          <cell r="M448" t="str">
            <v>비   고</v>
          </cell>
        </row>
        <row r="449">
          <cell r="C449" t="str">
            <v xml:space="preserve">규       격 </v>
          </cell>
          <cell r="F449" t="str">
            <v>금   액</v>
          </cell>
          <cell r="G449" t="str">
            <v>단  가</v>
          </cell>
          <cell r="H449" t="str">
            <v>금   액</v>
          </cell>
          <cell r="I449" t="str">
            <v>단  가</v>
          </cell>
          <cell r="J449" t="str">
            <v>금   액</v>
          </cell>
          <cell r="K449" t="str">
            <v>단  가</v>
          </cell>
          <cell r="L449" t="str">
            <v>금   액</v>
          </cell>
        </row>
        <row r="450">
          <cell r="A450">
            <v>4</v>
          </cell>
          <cell r="B450" t="str">
            <v>▷ 도장 SYSTEM 2 (해수 가까이 상시 노출되어있는 구조물)</v>
          </cell>
        </row>
        <row r="451">
          <cell r="F451">
            <v>29188</v>
          </cell>
          <cell r="H451">
            <v>13099</v>
          </cell>
          <cell r="J451">
            <v>15828</v>
          </cell>
          <cell r="L451">
            <v>261</v>
          </cell>
        </row>
        <row r="452">
          <cell r="A452">
            <v>5</v>
          </cell>
          <cell r="B452" t="str">
            <v>▷ 도장 SYSTEM 3 (해중에서 작업해야하는 구조물)</v>
          </cell>
        </row>
        <row r="453">
          <cell r="F453">
            <v>86974</v>
          </cell>
          <cell r="H453">
            <v>40916</v>
          </cell>
          <cell r="J453">
            <v>45240</v>
          </cell>
          <cell r="L453">
            <v>818</v>
          </cell>
        </row>
        <row r="454">
          <cell r="A454">
            <v>6</v>
          </cell>
          <cell r="B454" t="str">
            <v xml:space="preserve">▷ CERAMIC COATING (ATO) 200μ </v>
          </cell>
        </row>
        <row r="455">
          <cell r="B455" t="str">
            <v xml:space="preserve">▷1. 바탕만들기 </v>
          </cell>
          <cell r="F455">
            <v>17788</v>
          </cell>
          <cell r="H455">
            <v>16913</v>
          </cell>
          <cell r="J455">
            <v>537</v>
          </cell>
          <cell r="L455">
            <v>338</v>
          </cell>
        </row>
        <row r="456">
          <cell r="B456" t="str">
            <v>▷2. CERAMIC COATING</v>
          </cell>
          <cell r="F456">
            <v>71178</v>
          </cell>
          <cell r="H456">
            <v>5507</v>
          </cell>
          <cell r="J456">
            <v>63337</v>
          </cell>
          <cell r="L456">
            <v>2334</v>
          </cell>
        </row>
        <row r="458">
          <cell r="A458" t="str">
            <v>◈ 비파괴 검사</v>
          </cell>
        </row>
        <row r="459">
          <cell r="A459" t="str">
            <v>1.초음파 탐상검사(U.T) - 1M당</v>
          </cell>
          <cell r="F459">
            <v>54686</v>
          </cell>
          <cell r="H459">
            <v>21307</v>
          </cell>
          <cell r="J459">
            <v>994</v>
          </cell>
          <cell r="L459">
            <v>32385</v>
          </cell>
        </row>
        <row r="460">
          <cell r="A460" t="str">
            <v>2.방사선 투과검사(R.T) - 1매당</v>
          </cell>
          <cell r="F460">
            <v>55824</v>
          </cell>
          <cell r="H460">
            <v>21230</v>
          </cell>
          <cell r="J460">
            <v>2325</v>
          </cell>
          <cell r="L460">
            <v>32269</v>
          </cell>
        </row>
        <row r="461">
          <cell r="A461" t="str">
            <v>3.자분탐상검사(M.T) - 1M당</v>
          </cell>
          <cell r="F461">
            <v>30165</v>
          </cell>
          <cell r="H461">
            <v>11795</v>
          </cell>
          <cell r="J461">
            <v>443</v>
          </cell>
          <cell r="L461">
            <v>17927</v>
          </cell>
        </row>
        <row r="462">
          <cell r="A462" t="str">
            <v>4.액체침투탐상검사(P.T) - 1M당</v>
          </cell>
          <cell r="F462">
            <v>38002</v>
          </cell>
          <cell r="H462">
            <v>14726</v>
          </cell>
          <cell r="J462">
            <v>894</v>
          </cell>
          <cell r="L462">
            <v>22382</v>
          </cell>
        </row>
        <row r="471">
          <cell r="E471" t="str">
            <v xml:space="preserve"> </v>
          </cell>
        </row>
        <row r="472">
          <cell r="B472" t="str">
            <v>ROLLER GATE 제작 인건비</v>
          </cell>
        </row>
        <row r="473">
          <cell r="A473" t="str">
            <v>종       별</v>
          </cell>
          <cell r="C473" t="str">
            <v>재 료 또 는</v>
          </cell>
          <cell r="D473" t="str">
            <v xml:space="preserve">원 수 </v>
          </cell>
          <cell r="E473" t="str">
            <v>단 위</v>
          </cell>
          <cell r="F473" t="str">
            <v>총   액</v>
          </cell>
          <cell r="G473" t="str">
            <v>노   무   비</v>
          </cell>
          <cell r="I473" t="str">
            <v>재   료   비</v>
          </cell>
          <cell r="K473" t="str">
            <v>경      비</v>
          </cell>
          <cell r="M473" t="str">
            <v>비   고</v>
          </cell>
        </row>
        <row r="474">
          <cell r="C474" t="str">
            <v xml:space="preserve">규       격 </v>
          </cell>
          <cell r="F474" t="str">
            <v>금   액</v>
          </cell>
          <cell r="G474" t="str">
            <v>단  가</v>
          </cell>
          <cell r="H474" t="str">
            <v>금   액</v>
          </cell>
          <cell r="I474" t="str">
            <v>단  가</v>
          </cell>
          <cell r="J474" t="str">
            <v>금   액</v>
          </cell>
          <cell r="K474" t="str">
            <v>단  가</v>
          </cell>
          <cell r="L474" t="str">
            <v>금   액</v>
          </cell>
        </row>
        <row r="475">
          <cell r="A475" t="str">
            <v>기 술 관 리</v>
          </cell>
          <cell r="C475" t="str">
            <v>기계기사1급</v>
          </cell>
          <cell r="D475">
            <v>0.5</v>
          </cell>
          <cell r="E475" t="str">
            <v>인</v>
          </cell>
          <cell r="G475">
            <v>97488</v>
          </cell>
          <cell r="H475">
            <v>48744</v>
          </cell>
        </row>
        <row r="476">
          <cell r="A476" t="str">
            <v>본  뜨  기</v>
          </cell>
          <cell r="C476" t="str">
            <v>프랜트제관공</v>
          </cell>
          <cell r="D476">
            <v>0.437</v>
          </cell>
          <cell r="E476" t="str">
            <v>인</v>
          </cell>
          <cell r="G476">
            <v>81966</v>
          </cell>
          <cell r="H476">
            <v>35819</v>
          </cell>
        </row>
        <row r="477">
          <cell r="A477" t="str">
            <v>금  긋  기</v>
          </cell>
          <cell r="C477" t="str">
            <v>프랜트제관공</v>
          </cell>
          <cell r="D477">
            <v>1.161</v>
          </cell>
          <cell r="E477" t="str">
            <v>인</v>
          </cell>
          <cell r="G477">
            <v>81966</v>
          </cell>
          <cell r="H477">
            <v>95162</v>
          </cell>
        </row>
        <row r="478">
          <cell r="A478" t="str">
            <v>절      단</v>
          </cell>
          <cell r="C478" t="str">
            <v>프랜트제관공</v>
          </cell>
          <cell r="D478">
            <v>0.318</v>
          </cell>
          <cell r="E478" t="str">
            <v>인</v>
          </cell>
          <cell r="G478">
            <v>81966</v>
          </cell>
          <cell r="H478">
            <v>26065</v>
          </cell>
        </row>
        <row r="479">
          <cell r="A479" t="str">
            <v>가      공</v>
          </cell>
          <cell r="C479" t="str">
            <v>프랜트제관공</v>
          </cell>
          <cell r="D479">
            <v>1.359</v>
          </cell>
          <cell r="E479" t="str">
            <v>인</v>
          </cell>
          <cell r="G479">
            <v>81966</v>
          </cell>
          <cell r="H479">
            <v>111391</v>
          </cell>
        </row>
        <row r="481">
          <cell r="A481" t="str">
            <v>구 멍 뚫 기</v>
          </cell>
          <cell r="C481" t="str">
            <v>프랜트제관공</v>
          </cell>
          <cell r="D481">
            <v>0.39700000000000002</v>
          </cell>
          <cell r="E481" t="str">
            <v>인</v>
          </cell>
          <cell r="G481">
            <v>81966</v>
          </cell>
          <cell r="H481">
            <v>32540</v>
          </cell>
        </row>
        <row r="482">
          <cell r="A482" t="str">
            <v>용      접</v>
          </cell>
          <cell r="C482" t="str">
            <v>프랜트용접공</v>
          </cell>
          <cell r="D482">
            <v>2.125</v>
          </cell>
          <cell r="E482" t="str">
            <v>인</v>
          </cell>
          <cell r="G482">
            <v>95379</v>
          </cell>
          <cell r="H482">
            <v>202680</v>
          </cell>
        </row>
        <row r="483">
          <cell r="A483" t="str">
            <v>부 품 조 립</v>
          </cell>
          <cell r="C483" t="str">
            <v>비 계 공</v>
          </cell>
          <cell r="D483">
            <v>1.0900000000000001</v>
          </cell>
          <cell r="E483" t="str">
            <v>인</v>
          </cell>
          <cell r="G483">
            <v>79467</v>
          </cell>
          <cell r="H483">
            <v>86619</v>
          </cell>
        </row>
        <row r="484">
          <cell r="C484" t="str">
            <v>프랜트기계설치공</v>
          </cell>
          <cell r="D484">
            <v>1.0900000000000001</v>
          </cell>
          <cell r="E484" t="str">
            <v>인</v>
          </cell>
          <cell r="G484">
            <v>80805</v>
          </cell>
          <cell r="H484">
            <v>88077</v>
          </cell>
        </row>
        <row r="485">
          <cell r="A485" t="str">
            <v>소운반 조립</v>
          </cell>
          <cell r="C485" t="str">
            <v>산소 절단공</v>
          </cell>
          <cell r="D485">
            <v>0.17</v>
          </cell>
          <cell r="E485" t="str">
            <v>인</v>
          </cell>
          <cell r="G485">
            <v>31794</v>
          </cell>
          <cell r="H485">
            <v>5404</v>
          </cell>
        </row>
        <row r="487">
          <cell r="A487" t="str">
            <v>가   조   립</v>
          </cell>
          <cell r="C487" t="str">
            <v>비   계   공</v>
          </cell>
          <cell r="D487">
            <v>0.86399999999999999</v>
          </cell>
          <cell r="E487" t="str">
            <v>인</v>
          </cell>
          <cell r="G487">
            <v>79467</v>
          </cell>
          <cell r="H487">
            <v>68659</v>
          </cell>
        </row>
        <row r="488">
          <cell r="C488" t="str">
            <v>프랜트 제관공</v>
          </cell>
          <cell r="D488">
            <v>1.766</v>
          </cell>
          <cell r="E488" t="str">
            <v>인</v>
          </cell>
          <cell r="G488">
            <v>81966</v>
          </cell>
          <cell r="H488">
            <v>144751</v>
          </cell>
        </row>
        <row r="489">
          <cell r="C489" t="str">
            <v>프랜트 용접공</v>
          </cell>
          <cell r="D489">
            <v>0.85299999999999998</v>
          </cell>
          <cell r="E489" t="str">
            <v>인</v>
          </cell>
          <cell r="G489">
            <v>95379</v>
          </cell>
          <cell r="H489">
            <v>81358</v>
          </cell>
        </row>
        <row r="490">
          <cell r="C490" t="str">
            <v>측   량   사</v>
          </cell>
          <cell r="D490">
            <v>0.14299999999999999</v>
          </cell>
          <cell r="E490" t="str">
            <v>인</v>
          </cell>
          <cell r="G490">
            <v>58506</v>
          </cell>
          <cell r="H490">
            <v>8366</v>
          </cell>
        </row>
        <row r="491">
          <cell r="C491" t="str">
            <v>프랜트기계설치공</v>
          </cell>
          <cell r="D491">
            <v>0.51800000000000002</v>
          </cell>
          <cell r="E491" t="str">
            <v>인</v>
          </cell>
          <cell r="G491">
            <v>80805</v>
          </cell>
          <cell r="H491">
            <v>41856</v>
          </cell>
        </row>
        <row r="492">
          <cell r="E492" t="str">
            <v xml:space="preserve"> </v>
          </cell>
        </row>
        <row r="493">
          <cell r="C493" t="str">
            <v>특 별 인 부</v>
          </cell>
          <cell r="D493">
            <v>0.245</v>
          </cell>
          <cell r="E493" t="str">
            <v>인</v>
          </cell>
          <cell r="G493">
            <v>57379</v>
          </cell>
          <cell r="H493">
            <v>14057</v>
          </cell>
        </row>
        <row r="494">
          <cell r="A494" t="str">
            <v>검사 및 교정</v>
          </cell>
          <cell r="C494" t="str">
            <v>기술관리 제외한</v>
          </cell>
          <cell r="D494" t="str">
            <v>1</v>
          </cell>
          <cell r="E494" t="str">
            <v>식</v>
          </cell>
          <cell r="H494">
            <v>104280</v>
          </cell>
        </row>
        <row r="495">
          <cell r="C495" t="str">
            <v>10%</v>
          </cell>
        </row>
        <row r="497">
          <cell r="B497" t="str">
            <v>계</v>
          </cell>
          <cell r="F497">
            <v>1195828</v>
          </cell>
          <cell r="H497">
            <v>1195828</v>
          </cell>
        </row>
        <row r="499">
          <cell r="A499" t="str">
            <v>ROLLER GATE 제작 사용장비 경비</v>
          </cell>
        </row>
        <row r="500">
          <cell r="E500" t="str">
            <v xml:space="preserve"> </v>
          </cell>
        </row>
        <row r="501">
          <cell r="A501" t="str">
            <v>종       별</v>
          </cell>
          <cell r="C501" t="str">
            <v>재 료 또 는</v>
          </cell>
          <cell r="D501" t="str">
            <v xml:space="preserve">원 수 </v>
          </cell>
          <cell r="E501" t="str">
            <v>단 위</v>
          </cell>
          <cell r="F501" t="str">
            <v>총   액</v>
          </cell>
          <cell r="G501" t="str">
            <v>노   무   비</v>
          </cell>
          <cell r="I501" t="str">
            <v>재   료   비</v>
          </cell>
          <cell r="K501" t="str">
            <v>경      비</v>
          </cell>
          <cell r="M501" t="str">
            <v>비   고</v>
          </cell>
        </row>
        <row r="502">
          <cell r="C502" t="str">
            <v xml:space="preserve">규       격 </v>
          </cell>
          <cell r="F502" t="str">
            <v>금   액</v>
          </cell>
          <cell r="G502" t="str">
            <v>단  가</v>
          </cell>
          <cell r="H502" t="str">
            <v>금   액</v>
          </cell>
          <cell r="I502" t="str">
            <v>단  가</v>
          </cell>
          <cell r="J502" t="str">
            <v>금   액</v>
          </cell>
          <cell r="K502" t="str">
            <v>단  가</v>
          </cell>
          <cell r="L502" t="str">
            <v>금   액</v>
          </cell>
        </row>
        <row r="503">
          <cell r="A503" t="str">
            <v>LATHE</v>
          </cell>
          <cell r="C503" t="str">
            <v>12FT x 7.5HP</v>
          </cell>
          <cell r="D503">
            <v>0.53600000000000003</v>
          </cell>
          <cell r="E503" t="str">
            <v>Hr</v>
          </cell>
          <cell r="G503">
            <v>3418</v>
          </cell>
          <cell r="H503">
            <v>1832</v>
          </cell>
          <cell r="I503" t="str">
            <v xml:space="preserve"> </v>
          </cell>
          <cell r="J503" t="str">
            <v xml:space="preserve"> </v>
          </cell>
          <cell r="K503">
            <v>3775</v>
          </cell>
          <cell r="L503">
            <v>2023</v>
          </cell>
        </row>
        <row r="504">
          <cell r="A504" t="str">
            <v>PLANER</v>
          </cell>
          <cell r="C504" t="str">
            <v>4FT x 8FT</v>
          </cell>
          <cell r="D504">
            <v>7.5999999999999998E-2</v>
          </cell>
          <cell r="E504" t="str">
            <v>Hr</v>
          </cell>
          <cell r="G504">
            <v>3129</v>
          </cell>
          <cell r="H504">
            <v>237</v>
          </cell>
          <cell r="I504" t="str">
            <v xml:space="preserve"> </v>
          </cell>
          <cell r="J504" t="str">
            <v xml:space="preserve"> </v>
          </cell>
          <cell r="K504">
            <v>2743</v>
          </cell>
          <cell r="L504">
            <v>208</v>
          </cell>
        </row>
        <row r="505">
          <cell r="A505" t="str">
            <v>BORING M/C</v>
          </cell>
          <cell r="C505" t="str">
            <v>Hori.type,3HP</v>
          </cell>
          <cell r="D505">
            <v>1.4359999999999999</v>
          </cell>
          <cell r="E505" t="str">
            <v>Hr</v>
          </cell>
          <cell r="G505">
            <v>3547</v>
          </cell>
          <cell r="H505">
            <v>5093</v>
          </cell>
          <cell r="I505" t="str">
            <v xml:space="preserve"> </v>
          </cell>
          <cell r="J505" t="str">
            <v xml:space="preserve"> </v>
          </cell>
          <cell r="K505">
            <v>8928</v>
          </cell>
          <cell r="L505">
            <v>12820</v>
          </cell>
        </row>
        <row r="506">
          <cell r="A506" t="str">
            <v>UNION MELT WELDER</v>
          </cell>
          <cell r="C506" t="str">
            <v>5.5 KVA</v>
          </cell>
          <cell r="D506">
            <v>2.72</v>
          </cell>
          <cell r="E506" t="str">
            <v>Hr</v>
          </cell>
          <cell r="G506">
            <v>3488</v>
          </cell>
          <cell r="H506">
            <v>9487</v>
          </cell>
          <cell r="I506" t="str">
            <v xml:space="preserve"> </v>
          </cell>
          <cell r="J506" t="str">
            <v xml:space="preserve"> </v>
          </cell>
          <cell r="K506">
            <v>1797</v>
          </cell>
          <cell r="L506">
            <v>4887</v>
          </cell>
        </row>
        <row r="507">
          <cell r="A507" t="str">
            <v>A.C WELDER</v>
          </cell>
          <cell r="C507" t="str">
            <v>10KVA</v>
          </cell>
          <cell r="D507">
            <v>8.16</v>
          </cell>
          <cell r="E507" t="str">
            <v>Hr</v>
          </cell>
          <cell r="I507" t="str">
            <v xml:space="preserve"> </v>
          </cell>
          <cell r="J507" t="str">
            <v xml:space="preserve"> </v>
          </cell>
          <cell r="K507">
            <v>155</v>
          </cell>
          <cell r="L507">
            <v>1264</v>
          </cell>
        </row>
        <row r="508">
          <cell r="E508" t="str">
            <v xml:space="preserve"> </v>
          </cell>
          <cell r="I508" t="str">
            <v xml:space="preserve"> </v>
          </cell>
          <cell r="J508" t="str">
            <v xml:space="preserve"> </v>
          </cell>
        </row>
        <row r="509">
          <cell r="A509" t="str">
            <v>GOUGING M/C</v>
          </cell>
          <cell r="C509" t="str">
            <v>중 형</v>
          </cell>
          <cell r="D509">
            <v>1.7</v>
          </cell>
          <cell r="E509" t="str">
            <v>Hr</v>
          </cell>
          <cell r="G509">
            <v>3380</v>
          </cell>
          <cell r="H509">
            <v>5746</v>
          </cell>
          <cell r="I509" t="str">
            <v xml:space="preserve"> </v>
          </cell>
          <cell r="J509" t="str">
            <v xml:space="preserve"> </v>
          </cell>
          <cell r="K509">
            <v>670</v>
          </cell>
          <cell r="L509">
            <v>1139</v>
          </cell>
        </row>
        <row r="510">
          <cell r="A510" t="str">
            <v>GAS CUTTING M/C</v>
          </cell>
          <cell r="C510" t="str">
            <v>Auto형</v>
          </cell>
          <cell r="D510">
            <v>1.016</v>
          </cell>
          <cell r="E510" t="str">
            <v>Hr</v>
          </cell>
          <cell r="G510">
            <v>11922</v>
          </cell>
          <cell r="H510">
            <v>12112</v>
          </cell>
          <cell r="I510" t="str">
            <v xml:space="preserve"> </v>
          </cell>
          <cell r="J510" t="str">
            <v xml:space="preserve"> </v>
          </cell>
          <cell r="K510">
            <v>119</v>
          </cell>
          <cell r="L510">
            <v>120</v>
          </cell>
        </row>
        <row r="511">
          <cell r="A511" t="str">
            <v>GAS CUTTING M/C</v>
          </cell>
          <cell r="C511" t="str">
            <v>수 동</v>
          </cell>
          <cell r="D511">
            <v>1.016</v>
          </cell>
          <cell r="E511" t="str">
            <v>Hr</v>
          </cell>
          <cell r="G511">
            <v>3974</v>
          </cell>
          <cell r="H511">
            <v>4037</v>
          </cell>
          <cell r="I511" t="str">
            <v xml:space="preserve"> </v>
          </cell>
          <cell r="J511" t="str">
            <v xml:space="preserve"> </v>
          </cell>
          <cell r="K511">
            <v>115</v>
          </cell>
          <cell r="L511">
            <v>116</v>
          </cell>
        </row>
        <row r="512">
          <cell r="A512" t="str">
            <v>GAS HEATING TOUCH</v>
          </cell>
          <cell r="C512" t="str">
            <v>중 형</v>
          </cell>
          <cell r="D512">
            <v>3.3279999999999998</v>
          </cell>
          <cell r="E512" t="str">
            <v>Hr</v>
          </cell>
          <cell r="G512">
            <v>3174</v>
          </cell>
          <cell r="H512">
            <v>10563</v>
          </cell>
          <cell r="I512" t="str">
            <v xml:space="preserve"> </v>
          </cell>
          <cell r="J512" t="str">
            <v xml:space="preserve"> </v>
          </cell>
          <cell r="K512">
            <v>115</v>
          </cell>
          <cell r="L512">
            <v>382</v>
          </cell>
        </row>
        <row r="513">
          <cell r="A513" t="str">
            <v>OVER HEAD CRANE</v>
          </cell>
          <cell r="C513" t="str">
            <v>30 TON</v>
          </cell>
          <cell r="D513">
            <v>1.2689999999999999</v>
          </cell>
          <cell r="E513" t="str">
            <v>Hr</v>
          </cell>
          <cell r="G513">
            <v>9681</v>
          </cell>
          <cell r="H513">
            <v>12285</v>
          </cell>
          <cell r="I513" t="str">
            <v xml:space="preserve"> </v>
          </cell>
          <cell r="J513" t="str">
            <v xml:space="preserve"> </v>
          </cell>
          <cell r="K513">
            <v>4123</v>
          </cell>
          <cell r="L513">
            <v>5232</v>
          </cell>
        </row>
        <row r="514">
          <cell r="E514" t="str">
            <v xml:space="preserve"> </v>
          </cell>
          <cell r="I514" t="str">
            <v xml:space="preserve"> </v>
          </cell>
          <cell r="J514" t="str">
            <v xml:space="preserve"> </v>
          </cell>
        </row>
        <row r="515">
          <cell r="A515" t="str">
            <v>HYDRO PRESS</v>
          </cell>
          <cell r="C515" t="str">
            <v>100 TON</v>
          </cell>
          <cell r="D515">
            <v>1.48</v>
          </cell>
          <cell r="E515" t="str">
            <v>Hr</v>
          </cell>
          <cell r="G515">
            <v>3281</v>
          </cell>
          <cell r="H515">
            <v>4855</v>
          </cell>
          <cell r="I515" t="str">
            <v xml:space="preserve"> </v>
          </cell>
          <cell r="J515" t="str">
            <v xml:space="preserve"> </v>
          </cell>
          <cell r="K515">
            <v>6045</v>
          </cell>
          <cell r="L515">
            <v>8946</v>
          </cell>
        </row>
        <row r="516">
          <cell r="A516" t="str">
            <v>BENDING ROLLER</v>
          </cell>
          <cell r="C516" t="str">
            <v>23 FT</v>
          </cell>
          <cell r="D516">
            <v>1.0880000000000001</v>
          </cell>
          <cell r="E516" t="str">
            <v>Hr</v>
          </cell>
          <cell r="G516">
            <v>4281</v>
          </cell>
          <cell r="H516">
            <v>4657</v>
          </cell>
          <cell r="I516" t="str">
            <v xml:space="preserve"> </v>
          </cell>
          <cell r="J516" t="str">
            <v xml:space="preserve"> </v>
          </cell>
          <cell r="K516">
            <v>6323</v>
          </cell>
          <cell r="L516">
            <v>6879</v>
          </cell>
        </row>
        <row r="517">
          <cell r="A517" t="str">
            <v>SHEARING M/C</v>
          </cell>
          <cell r="D517">
            <v>0.25600000000000001</v>
          </cell>
          <cell r="E517" t="str">
            <v>Hr</v>
          </cell>
          <cell r="G517">
            <v>3688</v>
          </cell>
          <cell r="H517">
            <v>944</v>
          </cell>
          <cell r="I517" t="str">
            <v xml:space="preserve"> </v>
          </cell>
          <cell r="J517" t="str">
            <v xml:space="preserve"> </v>
          </cell>
          <cell r="K517">
            <v>3209</v>
          </cell>
          <cell r="L517">
            <v>821</v>
          </cell>
        </row>
        <row r="518">
          <cell r="A518" t="str">
            <v>DRILLING M/C</v>
          </cell>
          <cell r="C518" t="str">
            <v>3 HP</v>
          </cell>
          <cell r="D518">
            <v>1.6319999999999999</v>
          </cell>
          <cell r="E518" t="str">
            <v>Hr</v>
          </cell>
          <cell r="G518">
            <v>3401</v>
          </cell>
          <cell r="H518">
            <v>5550</v>
          </cell>
          <cell r="I518" t="str">
            <v xml:space="preserve"> </v>
          </cell>
          <cell r="J518" t="str">
            <v xml:space="preserve"> </v>
          </cell>
          <cell r="K518">
            <v>576</v>
          </cell>
          <cell r="L518">
            <v>940</v>
          </cell>
        </row>
        <row r="519">
          <cell r="A519" t="str">
            <v>DRILLING M/C</v>
          </cell>
          <cell r="C519" t="str">
            <v>Radial,5 HP</v>
          </cell>
          <cell r="D519">
            <v>0.81599999999999995</v>
          </cell>
          <cell r="E519" t="str">
            <v>Hr</v>
          </cell>
          <cell r="G519">
            <v>3401</v>
          </cell>
          <cell r="H519">
            <v>2775</v>
          </cell>
          <cell r="I519" t="str">
            <v xml:space="preserve"> </v>
          </cell>
          <cell r="J519" t="str">
            <v xml:space="preserve"> </v>
          </cell>
          <cell r="K519">
            <v>1720</v>
          </cell>
          <cell r="L519">
            <v>1403</v>
          </cell>
        </row>
        <row r="520">
          <cell r="E520" t="str">
            <v xml:space="preserve"> </v>
          </cell>
          <cell r="I520" t="str">
            <v xml:space="preserve"> </v>
          </cell>
          <cell r="J520" t="str">
            <v xml:space="preserve"> </v>
          </cell>
        </row>
        <row r="521">
          <cell r="A521" t="str">
            <v>COMPRESSOR</v>
          </cell>
          <cell r="C521" t="str">
            <v>7.1㎥/min</v>
          </cell>
          <cell r="D521">
            <v>3.17</v>
          </cell>
          <cell r="E521" t="str">
            <v>Hr</v>
          </cell>
          <cell r="G521">
            <v>9681</v>
          </cell>
          <cell r="H521">
            <v>30688</v>
          </cell>
          <cell r="I521">
            <v>6189</v>
          </cell>
          <cell r="J521">
            <v>19619</v>
          </cell>
          <cell r="K521">
            <v>3137</v>
          </cell>
          <cell r="L521">
            <v>9944</v>
          </cell>
        </row>
        <row r="522">
          <cell r="A522" t="str">
            <v>PORTABLE DRILL</v>
          </cell>
          <cell r="C522" t="str">
            <v>0.5 HP</v>
          </cell>
          <cell r="D522">
            <v>1.2210000000000001</v>
          </cell>
          <cell r="E522" t="str">
            <v>Hr</v>
          </cell>
          <cell r="K522">
            <v>12</v>
          </cell>
          <cell r="L522">
            <v>14</v>
          </cell>
        </row>
        <row r="523">
          <cell r="A523" t="str">
            <v>TRUCK CRANE</v>
          </cell>
          <cell r="C523" t="str">
            <v>30 TON</v>
          </cell>
          <cell r="D523">
            <v>0.42299999999999999</v>
          </cell>
          <cell r="E523" t="str">
            <v>Hr</v>
          </cell>
          <cell r="G523">
            <v>18615</v>
          </cell>
          <cell r="H523">
            <v>7874</v>
          </cell>
          <cell r="I523">
            <v>7046</v>
          </cell>
          <cell r="J523">
            <v>2980</v>
          </cell>
          <cell r="K523">
            <v>44939</v>
          </cell>
          <cell r="L523">
            <v>19009</v>
          </cell>
        </row>
        <row r="524">
          <cell r="A524" t="str">
            <v>Fork Lift</v>
          </cell>
          <cell r="C524" t="str">
            <v>5 TON</v>
          </cell>
          <cell r="D524">
            <v>0.42299999999999999</v>
          </cell>
          <cell r="E524" t="str">
            <v>Hr</v>
          </cell>
          <cell r="G524">
            <v>9681</v>
          </cell>
          <cell r="H524">
            <v>4095</v>
          </cell>
          <cell r="I524">
            <v>5116.08</v>
          </cell>
          <cell r="J524">
            <v>2164</v>
          </cell>
          <cell r="K524">
            <v>4863</v>
          </cell>
          <cell r="L524">
            <v>2057</v>
          </cell>
        </row>
        <row r="525">
          <cell r="A525" t="str">
            <v>Trailer</v>
          </cell>
          <cell r="C525" t="str">
            <v>30ton</v>
          </cell>
          <cell r="D525">
            <v>0.42299999999999999</v>
          </cell>
          <cell r="E525" t="str">
            <v>Hr</v>
          </cell>
          <cell r="G525">
            <v>8683</v>
          </cell>
          <cell r="H525">
            <v>3672</v>
          </cell>
          <cell r="I525">
            <v>15763</v>
          </cell>
          <cell r="J525">
            <v>6667</v>
          </cell>
          <cell r="K525">
            <v>27414</v>
          </cell>
          <cell r="L525">
            <v>11596</v>
          </cell>
        </row>
        <row r="527">
          <cell r="B527" t="str">
            <v>계</v>
          </cell>
          <cell r="F527">
            <v>247732</v>
          </cell>
          <cell r="H527">
            <v>126502</v>
          </cell>
          <cell r="J527">
            <v>31430</v>
          </cell>
          <cell r="K527" t="str">
            <v xml:space="preserve"> </v>
          </cell>
          <cell r="L527">
            <v>89800</v>
          </cell>
        </row>
        <row r="528">
          <cell r="A528" t="str">
            <v>ROLLER GATE 제작 소모 자재비</v>
          </cell>
        </row>
        <row r="529">
          <cell r="E529" t="str">
            <v xml:space="preserve"> </v>
          </cell>
        </row>
        <row r="530">
          <cell r="A530" t="str">
            <v>종       별</v>
          </cell>
          <cell r="C530" t="str">
            <v>재 료 또 는</v>
          </cell>
          <cell r="D530" t="str">
            <v xml:space="preserve">원 수 </v>
          </cell>
          <cell r="E530" t="str">
            <v>단 위</v>
          </cell>
          <cell r="F530" t="str">
            <v>총   액</v>
          </cell>
          <cell r="G530" t="str">
            <v>노   무   비</v>
          </cell>
          <cell r="I530" t="str">
            <v>재   료   비</v>
          </cell>
          <cell r="K530" t="str">
            <v>경      비</v>
          </cell>
          <cell r="M530" t="str">
            <v>비   고</v>
          </cell>
        </row>
        <row r="531">
          <cell r="C531" t="str">
            <v xml:space="preserve">규       격 </v>
          </cell>
          <cell r="F531" t="str">
            <v>금   액</v>
          </cell>
          <cell r="G531" t="str">
            <v>단  가</v>
          </cell>
          <cell r="H531" t="str">
            <v>금   액</v>
          </cell>
          <cell r="I531" t="str">
            <v>단  가</v>
          </cell>
          <cell r="J531" t="str">
            <v>금   액</v>
          </cell>
          <cell r="K531" t="str">
            <v>단  가</v>
          </cell>
          <cell r="L531" t="str">
            <v>금   액</v>
          </cell>
        </row>
        <row r="533">
          <cell r="A533" t="str">
            <v>산       소</v>
          </cell>
          <cell r="C533" t="str">
            <v>6,000L용</v>
          </cell>
          <cell r="D533">
            <v>3</v>
          </cell>
          <cell r="E533" t="str">
            <v>병</v>
          </cell>
          <cell r="G533" t="str">
            <v xml:space="preserve"> </v>
          </cell>
          <cell r="I533">
            <v>12000</v>
          </cell>
          <cell r="J533">
            <v>36000</v>
          </cell>
        </row>
        <row r="534">
          <cell r="A534" t="str">
            <v>아 세 치 렌</v>
          </cell>
          <cell r="C534" t="str">
            <v>4,500L용</v>
          </cell>
          <cell r="D534">
            <v>2.58</v>
          </cell>
          <cell r="E534" t="str">
            <v>병</v>
          </cell>
          <cell r="I534">
            <v>55392</v>
          </cell>
          <cell r="J534">
            <v>142911</v>
          </cell>
        </row>
        <row r="535">
          <cell r="A535" t="str">
            <v>함       석</v>
          </cell>
          <cell r="C535" t="str">
            <v>#31 x 3' x 6'</v>
          </cell>
          <cell r="D535">
            <v>0.62</v>
          </cell>
          <cell r="E535" t="str">
            <v>매</v>
          </cell>
          <cell r="I535">
            <v>2825</v>
          </cell>
          <cell r="J535">
            <v>1751</v>
          </cell>
        </row>
        <row r="536">
          <cell r="A536" t="str">
            <v>용   접  봉</v>
          </cell>
          <cell r="C536" t="str">
            <v>SS41, 4M/Mx350L</v>
          </cell>
          <cell r="D536">
            <v>20</v>
          </cell>
          <cell r="E536" t="str">
            <v>KG</v>
          </cell>
          <cell r="I536">
            <v>1260</v>
          </cell>
          <cell r="J536">
            <v>25200</v>
          </cell>
        </row>
        <row r="537">
          <cell r="A537" t="str">
            <v>전       력</v>
          </cell>
          <cell r="D537">
            <v>310</v>
          </cell>
          <cell r="E537" t="str">
            <v>KWH</v>
          </cell>
          <cell r="I537" t="str">
            <v xml:space="preserve"> </v>
          </cell>
          <cell r="K537">
            <v>61.6</v>
          </cell>
          <cell r="L537">
            <v>19096</v>
          </cell>
        </row>
        <row r="538">
          <cell r="E538" t="str">
            <v xml:space="preserve"> </v>
          </cell>
          <cell r="I538" t="str">
            <v xml:space="preserve"> </v>
          </cell>
          <cell r="K538" t="str">
            <v xml:space="preserve"> </v>
          </cell>
        </row>
        <row r="540">
          <cell r="B540" t="str">
            <v>계</v>
          </cell>
          <cell r="F540">
            <v>224958</v>
          </cell>
          <cell r="J540">
            <v>205862</v>
          </cell>
          <cell r="L540">
            <v>19096</v>
          </cell>
        </row>
        <row r="557">
          <cell r="A557" t="str">
            <v>ROLLER GATE GUIDE FRAME 제작 인건비</v>
          </cell>
        </row>
        <row r="558">
          <cell r="E558" t="str">
            <v xml:space="preserve"> </v>
          </cell>
        </row>
        <row r="559">
          <cell r="A559" t="str">
            <v>종       별</v>
          </cell>
          <cell r="C559" t="str">
            <v>재 료 또 는</v>
          </cell>
          <cell r="D559" t="str">
            <v xml:space="preserve">원 수 </v>
          </cell>
          <cell r="E559" t="str">
            <v>단 위</v>
          </cell>
          <cell r="F559" t="str">
            <v>총   액</v>
          </cell>
          <cell r="G559" t="str">
            <v>노   무   비</v>
          </cell>
          <cell r="I559" t="str">
            <v>재   료   비</v>
          </cell>
          <cell r="K559" t="str">
            <v>경      비</v>
          </cell>
          <cell r="M559" t="str">
            <v>비   고</v>
          </cell>
        </row>
        <row r="560">
          <cell r="C560" t="str">
            <v xml:space="preserve">규       격 </v>
          </cell>
          <cell r="F560" t="str">
            <v>금   액</v>
          </cell>
          <cell r="G560" t="str">
            <v>단  가</v>
          </cell>
          <cell r="H560" t="str">
            <v>금   액</v>
          </cell>
          <cell r="I560" t="str">
            <v>단  가</v>
          </cell>
          <cell r="J560" t="str">
            <v>금   액</v>
          </cell>
          <cell r="K560" t="str">
            <v>단  가</v>
          </cell>
          <cell r="L560" t="str">
            <v>금   액</v>
          </cell>
        </row>
        <row r="561">
          <cell r="A561" t="str">
            <v>기 술 관 리</v>
          </cell>
          <cell r="C561" t="str">
            <v>기계기사1급</v>
          </cell>
          <cell r="D561">
            <v>2.5</v>
          </cell>
          <cell r="E561" t="str">
            <v>인</v>
          </cell>
          <cell r="G561">
            <v>97488</v>
          </cell>
          <cell r="H561">
            <v>243720</v>
          </cell>
        </row>
        <row r="562">
          <cell r="A562" t="str">
            <v>사      도</v>
          </cell>
          <cell r="C562" t="str">
            <v>제   도   공</v>
          </cell>
          <cell r="D562">
            <v>1</v>
          </cell>
          <cell r="E562" t="str">
            <v>인</v>
          </cell>
          <cell r="G562">
            <v>32747</v>
          </cell>
          <cell r="H562">
            <v>32747</v>
          </cell>
        </row>
        <row r="563">
          <cell r="A563" t="str">
            <v>재료 절단 현도</v>
          </cell>
          <cell r="C563" t="str">
            <v>현   도   공</v>
          </cell>
          <cell r="D563">
            <v>0.63</v>
          </cell>
          <cell r="E563" t="str">
            <v>인</v>
          </cell>
          <cell r="G563">
            <v>28487</v>
          </cell>
          <cell r="H563">
            <v>17946</v>
          </cell>
        </row>
        <row r="564">
          <cell r="A564" t="str">
            <v xml:space="preserve"> </v>
          </cell>
          <cell r="B564" t="str">
            <v>괘    서</v>
          </cell>
          <cell r="C564" t="str">
            <v>마   킹   공</v>
          </cell>
          <cell r="D564">
            <v>1.26</v>
          </cell>
          <cell r="E564" t="str">
            <v>인</v>
          </cell>
          <cell r="G564">
            <v>26924</v>
          </cell>
          <cell r="H564">
            <v>33924</v>
          </cell>
        </row>
        <row r="565">
          <cell r="A565" t="str">
            <v xml:space="preserve"> </v>
          </cell>
          <cell r="B565" t="str">
            <v>절    단</v>
          </cell>
          <cell r="C565" t="str">
            <v>절   단   공</v>
          </cell>
          <cell r="D565">
            <v>0.33</v>
          </cell>
          <cell r="E565" t="str">
            <v>인</v>
          </cell>
          <cell r="G565">
            <v>65881</v>
          </cell>
          <cell r="H565">
            <v>21740</v>
          </cell>
        </row>
        <row r="567">
          <cell r="B567" t="str">
            <v>교    정</v>
          </cell>
          <cell r="C567" t="str">
            <v>프랜트 제관공</v>
          </cell>
          <cell r="D567">
            <v>0.6</v>
          </cell>
          <cell r="E567" t="str">
            <v>인</v>
          </cell>
          <cell r="G567">
            <v>81966</v>
          </cell>
          <cell r="H567">
            <v>49179</v>
          </cell>
        </row>
        <row r="568">
          <cell r="A568" t="str">
            <v>단재가공 괘서</v>
          </cell>
          <cell r="C568" t="str">
            <v>마   킹   공</v>
          </cell>
          <cell r="D568">
            <v>1.26</v>
          </cell>
          <cell r="E568" t="str">
            <v>인</v>
          </cell>
          <cell r="G568">
            <v>26924</v>
          </cell>
          <cell r="H568">
            <v>33924</v>
          </cell>
        </row>
        <row r="569">
          <cell r="A569" t="str">
            <v xml:space="preserve"> </v>
          </cell>
          <cell r="B569" t="str">
            <v>절    단</v>
          </cell>
          <cell r="C569" t="str">
            <v>절   단   공</v>
          </cell>
          <cell r="D569">
            <v>0.16</v>
          </cell>
          <cell r="E569" t="str">
            <v>인</v>
          </cell>
          <cell r="G569">
            <v>65881</v>
          </cell>
          <cell r="H569">
            <v>10540</v>
          </cell>
        </row>
        <row r="570">
          <cell r="B570" t="str">
            <v>EDGE가공</v>
          </cell>
          <cell r="C570" t="str">
            <v>산소 절단공</v>
          </cell>
          <cell r="D570">
            <v>0.17</v>
          </cell>
          <cell r="E570" t="str">
            <v>인</v>
          </cell>
          <cell r="G570">
            <v>31794</v>
          </cell>
          <cell r="H570">
            <v>5404</v>
          </cell>
        </row>
        <row r="571">
          <cell r="A571" t="str">
            <v xml:space="preserve"> </v>
          </cell>
          <cell r="B571" t="str">
            <v>용    접</v>
          </cell>
          <cell r="C571" t="str">
            <v>프랜트 용접공</v>
          </cell>
          <cell r="D571">
            <v>1.3</v>
          </cell>
          <cell r="E571" t="str">
            <v>인</v>
          </cell>
          <cell r="G571">
            <v>95379</v>
          </cell>
          <cell r="H571">
            <v>123992</v>
          </cell>
        </row>
        <row r="573">
          <cell r="A573" t="str">
            <v xml:space="preserve"> </v>
          </cell>
          <cell r="B573" t="str">
            <v>교    정</v>
          </cell>
          <cell r="C573" t="str">
            <v>프랜트 제관공</v>
          </cell>
          <cell r="D573">
            <v>0.75</v>
          </cell>
          <cell r="E573" t="str">
            <v>인</v>
          </cell>
          <cell r="G573">
            <v>81966</v>
          </cell>
          <cell r="H573">
            <v>61474</v>
          </cell>
        </row>
        <row r="574">
          <cell r="B574" t="str">
            <v>HOLING</v>
          </cell>
          <cell r="C574" t="str">
            <v>프랜트 제관공</v>
          </cell>
          <cell r="D574">
            <v>0.15</v>
          </cell>
          <cell r="E574" t="str">
            <v>인</v>
          </cell>
          <cell r="G574">
            <v>81966</v>
          </cell>
          <cell r="H574">
            <v>12294</v>
          </cell>
        </row>
        <row r="575">
          <cell r="A575" t="str">
            <v>부분조립,취부조정</v>
          </cell>
          <cell r="C575" t="str">
            <v>프랜트기계설치공</v>
          </cell>
          <cell r="D575">
            <v>3.7</v>
          </cell>
          <cell r="E575" t="str">
            <v>인</v>
          </cell>
          <cell r="G575">
            <v>80805</v>
          </cell>
          <cell r="H575">
            <v>298978</v>
          </cell>
        </row>
        <row r="576">
          <cell r="A576" t="str">
            <v>용      접</v>
          </cell>
          <cell r="C576" t="str">
            <v>프랜트 용접공</v>
          </cell>
          <cell r="D576">
            <v>8.4</v>
          </cell>
          <cell r="E576" t="str">
            <v>인</v>
          </cell>
          <cell r="G576">
            <v>95379</v>
          </cell>
          <cell r="H576">
            <v>801183</v>
          </cell>
        </row>
        <row r="577">
          <cell r="A577" t="str">
            <v>절      단</v>
          </cell>
          <cell r="C577" t="str">
            <v>절   단   공</v>
          </cell>
          <cell r="D577">
            <v>0.1</v>
          </cell>
          <cell r="E577" t="str">
            <v>인</v>
          </cell>
          <cell r="G577">
            <v>65881</v>
          </cell>
          <cell r="H577">
            <v>6588</v>
          </cell>
        </row>
        <row r="578">
          <cell r="E578" t="str">
            <v xml:space="preserve"> </v>
          </cell>
        </row>
        <row r="579">
          <cell r="A579" t="str">
            <v>교      정</v>
          </cell>
          <cell r="C579" t="str">
            <v>프랜트 제관공</v>
          </cell>
          <cell r="D579">
            <v>1.75</v>
          </cell>
          <cell r="E579" t="str">
            <v>인</v>
          </cell>
          <cell r="G579">
            <v>81966</v>
          </cell>
          <cell r="H579">
            <v>143440</v>
          </cell>
        </row>
        <row r="580">
          <cell r="A580" t="str">
            <v>기 계 가 공</v>
          </cell>
          <cell r="C580" t="str">
            <v>기   계   공</v>
          </cell>
          <cell r="D580">
            <v>1.26</v>
          </cell>
          <cell r="E580" t="str">
            <v>인</v>
          </cell>
          <cell r="G580">
            <v>58906</v>
          </cell>
          <cell r="H580">
            <v>74221</v>
          </cell>
        </row>
        <row r="581">
          <cell r="C581" t="str">
            <v>기계 연마공</v>
          </cell>
          <cell r="D581">
            <v>0.126</v>
          </cell>
          <cell r="E581" t="str">
            <v>인</v>
          </cell>
          <cell r="G581">
            <v>26032</v>
          </cell>
          <cell r="H581">
            <v>3280</v>
          </cell>
        </row>
        <row r="582">
          <cell r="A582" t="str">
            <v>가 조 립,조 립</v>
          </cell>
          <cell r="C582" t="str">
            <v>프랜트기계설치공</v>
          </cell>
          <cell r="D582">
            <v>2</v>
          </cell>
          <cell r="E582" t="str">
            <v>인</v>
          </cell>
          <cell r="G582">
            <v>80805</v>
          </cell>
          <cell r="H582">
            <v>161610</v>
          </cell>
        </row>
        <row r="583">
          <cell r="A583" t="str">
            <v>가 조 립,해 체</v>
          </cell>
          <cell r="C583" t="str">
            <v>프랜트기계설치공</v>
          </cell>
          <cell r="D583">
            <v>1</v>
          </cell>
          <cell r="E583" t="str">
            <v>인</v>
          </cell>
          <cell r="G583">
            <v>80805</v>
          </cell>
          <cell r="H583">
            <v>80805</v>
          </cell>
        </row>
        <row r="584">
          <cell r="E584" t="str">
            <v xml:space="preserve"> </v>
          </cell>
        </row>
        <row r="585">
          <cell r="A585" t="str">
            <v>운 반 조 작</v>
          </cell>
          <cell r="C585" t="str">
            <v>특수 비계공</v>
          </cell>
          <cell r="D585">
            <v>5</v>
          </cell>
          <cell r="E585" t="str">
            <v>인</v>
          </cell>
          <cell r="G585">
            <v>85884</v>
          </cell>
          <cell r="H585">
            <v>429420</v>
          </cell>
        </row>
        <row r="586">
          <cell r="A586" t="str">
            <v>종       별</v>
          </cell>
          <cell r="C586" t="str">
            <v>재 료 또 는</v>
          </cell>
          <cell r="D586" t="str">
            <v xml:space="preserve">원 수 </v>
          </cell>
          <cell r="E586" t="str">
            <v>단 위</v>
          </cell>
          <cell r="F586" t="str">
            <v>총   액</v>
          </cell>
          <cell r="G586" t="str">
            <v>노   무   비</v>
          </cell>
          <cell r="I586" t="str">
            <v>재   료   비</v>
          </cell>
          <cell r="K586" t="str">
            <v>경      비</v>
          </cell>
          <cell r="M586" t="str">
            <v>비   고</v>
          </cell>
        </row>
        <row r="587">
          <cell r="C587" t="str">
            <v xml:space="preserve">규       격 </v>
          </cell>
          <cell r="F587" t="str">
            <v>금   액</v>
          </cell>
          <cell r="G587" t="str">
            <v>단  가</v>
          </cell>
          <cell r="H587" t="str">
            <v>금   액</v>
          </cell>
          <cell r="I587" t="str">
            <v>단  가</v>
          </cell>
          <cell r="J587" t="str">
            <v>금   액</v>
          </cell>
          <cell r="K587" t="str">
            <v>단  가</v>
          </cell>
          <cell r="L587" t="str">
            <v>금   액</v>
          </cell>
        </row>
        <row r="588">
          <cell r="A588" t="str">
            <v>동 력 조 작</v>
          </cell>
          <cell r="C588" t="str">
            <v>플랜트전공</v>
          </cell>
          <cell r="D588">
            <v>1</v>
          </cell>
          <cell r="E588" t="str">
            <v>인</v>
          </cell>
          <cell r="G588">
            <v>64285</v>
          </cell>
          <cell r="H588">
            <v>64285</v>
          </cell>
        </row>
        <row r="589">
          <cell r="A589" t="str">
            <v>보      조</v>
          </cell>
          <cell r="C589" t="str">
            <v>특 별 인 부</v>
          </cell>
          <cell r="D589">
            <v>14.4</v>
          </cell>
          <cell r="E589" t="str">
            <v>인</v>
          </cell>
          <cell r="G589">
            <v>57379</v>
          </cell>
          <cell r="H589">
            <v>826257</v>
          </cell>
        </row>
        <row r="590">
          <cell r="A590" t="str">
            <v>검      사</v>
          </cell>
          <cell r="C590" t="str">
            <v>인건비 7%</v>
          </cell>
          <cell r="D590" t="str">
            <v>1</v>
          </cell>
          <cell r="E590" t="str">
            <v>식</v>
          </cell>
          <cell r="H590">
            <v>247586</v>
          </cell>
        </row>
        <row r="592">
          <cell r="B592" t="str">
            <v>계</v>
          </cell>
          <cell r="F592">
            <v>3784537</v>
          </cell>
          <cell r="H592">
            <v>3784537</v>
          </cell>
        </row>
        <row r="615">
          <cell r="A615" t="str">
            <v>ROLLER GATE GUIDE FRAME 제작 소모 자재비</v>
          </cell>
        </row>
        <row r="616">
          <cell r="E616" t="str">
            <v xml:space="preserve"> </v>
          </cell>
        </row>
        <row r="617">
          <cell r="A617" t="str">
            <v>종       별</v>
          </cell>
          <cell r="C617" t="str">
            <v>재 료 또 는</v>
          </cell>
          <cell r="D617" t="str">
            <v xml:space="preserve">원 수 </v>
          </cell>
          <cell r="E617" t="str">
            <v>단 위</v>
          </cell>
          <cell r="F617" t="str">
            <v>총   액</v>
          </cell>
          <cell r="G617" t="str">
            <v>노   무   비</v>
          </cell>
          <cell r="I617" t="str">
            <v>재   료   비</v>
          </cell>
          <cell r="K617" t="str">
            <v>경      비</v>
          </cell>
          <cell r="M617" t="str">
            <v>비   고</v>
          </cell>
        </row>
        <row r="618">
          <cell r="C618" t="str">
            <v xml:space="preserve">규       격 </v>
          </cell>
          <cell r="F618" t="str">
            <v>금   액</v>
          </cell>
          <cell r="G618" t="str">
            <v>단  가</v>
          </cell>
          <cell r="H618" t="str">
            <v>금   액</v>
          </cell>
          <cell r="I618" t="str">
            <v>단  가</v>
          </cell>
          <cell r="J618" t="str">
            <v>금   액</v>
          </cell>
          <cell r="K618" t="str">
            <v>단  가</v>
          </cell>
          <cell r="L618" t="str">
            <v>금   액</v>
          </cell>
        </row>
        <row r="619">
          <cell r="A619" t="str">
            <v>산       소</v>
          </cell>
          <cell r="C619" t="str">
            <v>6,000L용</v>
          </cell>
          <cell r="D619">
            <v>2.2999999999999998</v>
          </cell>
          <cell r="E619" t="str">
            <v>병</v>
          </cell>
          <cell r="G619" t="str">
            <v xml:space="preserve"> </v>
          </cell>
          <cell r="I619">
            <v>12000</v>
          </cell>
          <cell r="J619">
            <v>27600</v>
          </cell>
        </row>
        <row r="620">
          <cell r="A620" t="str">
            <v>아 세 치 렌</v>
          </cell>
          <cell r="C620" t="str">
            <v>2,100L용</v>
          </cell>
          <cell r="D620">
            <v>1.6</v>
          </cell>
          <cell r="E620" t="str">
            <v>병</v>
          </cell>
          <cell r="I620">
            <v>25849</v>
          </cell>
          <cell r="J620">
            <v>41358</v>
          </cell>
        </row>
        <row r="621">
          <cell r="A621" t="str">
            <v>함       석</v>
          </cell>
          <cell r="C621" t="str">
            <v>#32 x 3' x 6'</v>
          </cell>
          <cell r="D621">
            <v>1.9</v>
          </cell>
          <cell r="E621" t="str">
            <v>매</v>
          </cell>
          <cell r="I621">
            <v>2597</v>
          </cell>
          <cell r="J621">
            <v>4934</v>
          </cell>
        </row>
        <row r="622">
          <cell r="A622" t="str">
            <v>용   접  봉</v>
          </cell>
          <cell r="C622" t="str">
            <v>SS41+STS304,4M/M</v>
          </cell>
          <cell r="D622">
            <v>54.6</v>
          </cell>
          <cell r="E622" t="str">
            <v>KG</v>
          </cell>
          <cell r="I622">
            <v>3360</v>
          </cell>
          <cell r="J622">
            <v>183456</v>
          </cell>
        </row>
        <row r="623">
          <cell r="A623" t="str">
            <v>전       력</v>
          </cell>
          <cell r="D623">
            <v>550</v>
          </cell>
          <cell r="E623" t="str">
            <v>KWH</v>
          </cell>
          <cell r="K623">
            <v>61.6</v>
          </cell>
          <cell r="L623">
            <v>33880</v>
          </cell>
        </row>
        <row r="624">
          <cell r="A624" t="str">
            <v>그라인다돌</v>
          </cell>
          <cell r="C624" t="str">
            <v>300 M/M</v>
          </cell>
          <cell r="D624">
            <v>0.3</v>
          </cell>
          <cell r="E624" t="str">
            <v>개</v>
          </cell>
          <cell r="I624">
            <v>3380</v>
          </cell>
          <cell r="J624">
            <v>1014</v>
          </cell>
        </row>
        <row r="625">
          <cell r="A625" t="str">
            <v xml:space="preserve"> </v>
          </cell>
        </row>
        <row r="627">
          <cell r="B627" t="str">
            <v>계</v>
          </cell>
          <cell r="F627">
            <v>292242</v>
          </cell>
          <cell r="J627">
            <v>258362</v>
          </cell>
          <cell r="L627">
            <v>33880</v>
          </cell>
        </row>
        <row r="628">
          <cell r="F628" t="str">
            <v xml:space="preserve"> </v>
          </cell>
          <cell r="J628" t="str">
            <v xml:space="preserve"> </v>
          </cell>
          <cell r="L628" t="str">
            <v xml:space="preserve"> </v>
          </cell>
        </row>
        <row r="629">
          <cell r="F629" t="str">
            <v xml:space="preserve"> </v>
          </cell>
          <cell r="J629" t="str">
            <v xml:space="preserve"> </v>
          </cell>
          <cell r="L629" t="str">
            <v xml:space="preserve"> </v>
          </cell>
        </row>
        <row r="630">
          <cell r="F630" t="str">
            <v xml:space="preserve"> </v>
          </cell>
          <cell r="J630" t="str">
            <v xml:space="preserve"> </v>
          </cell>
          <cell r="L630" t="str">
            <v xml:space="preserve"> </v>
          </cell>
        </row>
        <row r="631">
          <cell r="F631" t="str">
            <v xml:space="preserve"> </v>
          </cell>
          <cell r="J631" t="str">
            <v xml:space="preserve"> </v>
          </cell>
          <cell r="L631" t="str">
            <v xml:space="preserve"> </v>
          </cell>
        </row>
        <row r="632">
          <cell r="F632" t="str">
            <v xml:space="preserve"> </v>
          </cell>
          <cell r="J632" t="str">
            <v xml:space="preserve"> </v>
          </cell>
          <cell r="L632" t="str">
            <v xml:space="preserve"> </v>
          </cell>
        </row>
        <row r="633">
          <cell r="F633" t="str">
            <v xml:space="preserve"> </v>
          </cell>
          <cell r="J633" t="str">
            <v xml:space="preserve"> </v>
          </cell>
          <cell r="L633" t="str">
            <v xml:space="preserve"> </v>
          </cell>
        </row>
        <row r="634">
          <cell r="F634" t="str">
            <v xml:space="preserve"> </v>
          </cell>
          <cell r="J634" t="str">
            <v xml:space="preserve"> </v>
          </cell>
          <cell r="L634" t="str">
            <v xml:space="preserve"> </v>
          </cell>
        </row>
        <row r="635">
          <cell r="F635" t="str">
            <v xml:space="preserve"> </v>
          </cell>
          <cell r="J635" t="str">
            <v xml:space="preserve"> </v>
          </cell>
          <cell r="L635" t="str">
            <v xml:space="preserve"> </v>
          </cell>
        </row>
        <row r="636">
          <cell r="F636" t="str">
            <v xml:space="preserve"> </v>
          </cell>
          <cell r="J636" t="str">
            <v xml:space="preserve"> </v>
          </cell>
          <cell r="L636" t="str">
            <v xml:space="preserve"> </v>
          </cell>
        </row>
        <row r="637">
          <cell r="F637" t="str">
            <v xml:space="preserve"> </v>
          </cell>
          <cell r="J637" t="str">
            <v xml:space="preserve"> </v>
          </cell>
          <cell r="L637" t="str">
            <v xml:space="preserve"> </v>
          </cell>
        </row>
        <row r="638">
          <cell r="F638" t="str">
            <v xml:space="preserve"> </v>
          </cell>
          <cell r="J638" t="str">
            <v xml:space="preserve"> </v>
          </cell>
          <cell r="L638" t="str">
            <v xml:space="preserve"> </v>
          </cell>
        </row>
        <row r="639">
          <cell r="F639" t="str">
            <v xml:space="preserve"> </v>
          </cell>
          <cell r="J639" t="str">
            <v xml:space="preserve"> </v>
          </cell>
          <cell r="L639" t="str">
            <v xml:space="preserve"> </v>
          </cell>
        </row>
        <row r="640">
          <cell r="F640" t="str">
            <v xml:space="preserve"> </v>
          </cell>
          <cell r="J640" t="str">
            <v xml:space="preserve"> </v>
          </cell>
          <cell r="L640" t="str">
            <v xml:space="preserve"> </v>
          </cell>
        </row>
        <row r="641">
          <cell r="F641" t="str">
            <v xml:space="preserve"> </v>
          </cell>
          <cell r="J641" t="str">
            <v xml:space="preserve"> </v>
          </cell>
          <cell r="L641" t="str">
            <v xml:space="preserve"> </v>
          </cell>
        </row>
        <row r="642">
          <cell r="F642" t="str">
            <v xml:space="preserve"> </v>
          </cell>
          <cell r="J642" t="str">
            <v xml:space="preserve"> </v>
          </cell>
          <cell r="L642" t="str">
            <v xml:space="preserve"> </v>
          </cell>
        </row>
        <row r="643">
          <cell r="F643" t="str">
            <v xml:space="preserve"> </v>
          </cell>
          <cell r="J643" t="str">
            <v xml:space="preserve"> </v>
          </cell>
          <cell r="L643" t="str">
            <v xml:space="preserve"> </v>
          </cell>
        </row>
        <row r="644">
          <cell r="A644" t="str">
            <v>ROLLER GATE 설치 인건비</v>
          </cell>
        </row>
        <row r="645">
          <cell r="E645" t="str">
            <v xml:space="preserve"> </v>
          </cell>
        </row>
        <row r="646">
          <cell r="A646" t="str">
            <v>종       별</v>
          </cell>
          <cell r="C646" t="str">
            <v>재 료 또 는</v>
          </cell>
          <cell r="D646" t="str">
            <v xml:space="preserve">원 수 </v>
          </cell>
          <cell r="E646" t="str">
            <v>단 위</v>
          </cell>
          <cell r="F646" t="str">
            <v>총   액</v>
          </cell>
          <cell r="G646" t="str">
            <v>노   무   비</v>
          </cell>
          <cell r="I646" t="str">
            <v>재   료   비</v>
          </cell>
          <cell r="K646" t="str">
            <v>경      비</v>
          </cell>
          <cell r="M646" t="str">
            <v>비   고</v>
          </cell>
        </row>
        <row r="647">
          <cell r="C647" t="str">
            <v xml:space="preserve">규       격 </v>
          </cell>
          <cell r="F647" t="str">
            <v>금   액</v>
          </cell>
          <cell r="G647" t="str">
            <v>단  가</v>
          </cell>
          <cell r="H647" t="str">
            <v>금   액</v>
          </cell>
          <cell r="I647" t="str">
            <v>단  가</v>
          </cell>
          <cell r="J647" t="str">
            <v>금   액</v>
          </cell>
          <cell r="K647" t="str">
            <v>단  가</v>
          </cell>
          <cell r="L647" t="str">
            <v>금   액</v>
          </cell>
        </row>
        <row r="648">
          <cell r="A648" t="str">
            <v>기 술 관 리</v>
          </cell>
          <cell r="C648" t="str">
            <v>기계기사1급</v>
          </cell>
          <cell r="D648">
            <v>0.5</v>
          </cell>
          <cell r="E648" t="str">
            <v>인</v>
          </cell>
          <cell r="G648">
            <v>97488</v>
          </cell>
          <cell r="H648">
            <v>48744</v>
          </cell>
        </row>
        <row r="649">
          <cell r="A649" t="str">
            <v>형 장 교 정</v>
          </cell>
          <cell r="C649" t="str">
            <v>프랜트 제관공</v>
          </cell>
          <cell r="D649">
            <v>0.81599999999999995</v>
          </cell>
          <cell r="E649" t="str">
            <v>인</v>
          </cell>
          <cell r="G649">
            <v>81966</v>
          </cell>
          <cell r="H649">
            <v>66884</v>
          </cell>
        </row>
        <row r="650">
          <cell r="A650" t="str">
            <v xml:space="preserve"> </v>
          </cell>
          <cell r="C650" t="str">
            <v>비   계   공</v>
          </cell>
          <cell r="D650">
            <v>0.14599999999999999</v>
          </cell>
          <cell r="E650" t="str">
            <v>인</v>
          </cell>
          <cell r="G650">
            <v>79467</v>
          </cell>
          <cell r="H650">
            <v>11602</v>
          </cell>
        </row>
        <row r="651">
          <cell r="A651" t="str">
            <v>소 운 반 제 작</v>
          </cell>
          <cell r="C651" t="str">
            <v>비   계   공</v>
          </cell>
          <cell r="D651">
            <v>1.992</v>
          </cell>
          <cell r="E651" t="str">
            <v>인</v>
          </cell>
          <cell r="G651">
            <v>79467</v>
          </cell>
          <cell r="H651">
            <v>158298</v>
          </cell>
        </row>
        <row r="652">
          <cell r="A652" t="str">
            <v xml:space="preserve"> </v>
          </cell>
          <cell r="C652" t="str">
            <v>프랜트기계설치공</v>
          </cell>
          <cell r="D652">
            <v>0.79100000000000004</v>
          </cell>
          <cell r="E652" t="str">
            <v>인</v>
          </cell>
          <cell r="G652">
            <v>80805</v>
          </cell>
          <cell r="H652">
            <v>63916</v>
          </cell>
        </row>
        <row r="654">
          <cell r="A654" t="str">
            <v>조 립 조 정</v>
          </cell>
          <cell r="C654" t="str">
            <v>비   계   공</v>
          </cell>
          <cell r="D654">
            <v>2.4300000000000002</v>
          </cell>
          <cell r="E654" t="str">
            <v>인</v>
          </cell>
          <cell r="G654">
            <v>79467</v>
          </cell>
          <cell r="H654">
            <v>193104</v>
          </cell>
        </row>
        <row r="655">
          <cell r="A655" t="str">
            <v xml:space="preserve"> </v>
          </cell>
          <cell r="C655" t="str">
            <v>프랜트 제관공</v>
          </cell>
          <cell r="D655">
            <v>2.0350000000000001</v>
          </cell>
          <cell r="E655" t="str">
            <v>인</v>
          </cell>
          <cell r="G655">
            <v>81966</v>
          </cell>
          <cell r="H655">
            <v>166800</v>
          </cell>
        </row>
        <row r="656">
          <cell r="A656" t="str">
            <v xml:space="preserve"> </v>
          </cell>
          <cell r="C656" t="str">
            <v>측   량   사</v>
          </cell>
          <cell r="D656">
            <v>0.81200000000000006</v>
          </cell>
          <cell r="E656" t="str">
            <v>인</v>
          </cell>
          <cell r="G656">
            <v>58506</v>
          </cell>
          <cell r="H656">
            <v>47506</v>
          </cell>
        </row>
        <row r="657">
          <cell r="A657" t="str">
            <v>리  벳  팅</v>
          </cell>
          <cell r="C657" t="str">
            <v>리 벳 팅 공</v>
          </cell>
          <cell r="D657">
            <v>1.4470000000000001</v>
          </cell>
          <cell r="E657" t="str">
            <v>인</v>
          </cell>
          <cell r="G657">
            <v>71579</v>
          </cell>
          <cell r="H657">
            <v>103574</v>
          </cell>
        </row>
        <row r="658">
          <cell r="A658" t="str">
            <v xml:space="preserve"> </v>
          </cell>
          <cell r="C658" t="str">
            <v>플랜트기계설치공</v>
          </cell>
          <cell r="D658">
            <v>0.52700000000000002</v>
          </cell>
          <cell r="E658" t="str">
            <v>인</v>
          </cell>
          <cell r="G658">
            <v>80805</v>
          </cell>
          <cell r="H658">
            <v>42584</v>
          </cell>
        </row>
        <row r="659">
          <cell r="C659" t="str">
            <v xml:space="preserve"> </v>
          </cell>
        </row>
        <row r="660">
          <cell r="A660" t="str">
            <v>용      접</v>
          </cell>
          <cell r="C660" t="str">
            <v>프랜트 용접공</v>
          </cell>
          <cell r="D660">
            <v>0.70499999999999996</v>
          </cell>
          <cell r="E660" t="str">
            <v>인</v>
          </cell>
          <cell r="G660">
            <v>95379</v>
          </cell>
          <cell r="H660">
            <v>67242</v>
          </cell>
        </row>
        <row r="661">
          <cell r="A661" t="str">
            <v xml:space="preserve"> </v>
          </cell>
          <cell r="C661" t="str">
            <v>프랜트 제관공</v>
          </cell>
          <cell r="D661">
            <v>0.187</v>
          </cell>
          <cell r="E661" t="str">
            <v>인</v>
          </cell>
          <cell r="G661">
            <v>81966</v>
          </cell>
          <cell r="H661">
            <v>15327</v>
          </cell>
        </row>
        <row r="662">
          <cell r="A662" t="str">
            <v>전 원 배 선</v>
          </cell>
          <cell r="C662" t="str">
            <v>플랜트 전공</v>
          </cell>
          <cell r="D662">
            <v>0.187</v>
          </cell>
          <cell r="E662" t="str">
            <v>인</v>
          </cell>
          <cell r="G662">
            <v>64285</v>
          </cell>
          <cell r="H662">
            <v>12021</v>
          </cell>
        </row>
        <row r="664">
          <cell r="A664" t="str">
            <v>검사 및 교정</v>
          </cell>
          <cell r="C664" t="str">
            <v xml:space="preserve">기술관리,전원 </v>
          </cell>
          <cell r="D664" t="str">
            <v>1</v>
          </cell>
          <cell r="E664" t="str">
            <v>식</v>
          </cell>
          <cell r="H664">
            <v>93683</v>
          </cell>
        </row>
        <row r="665">
          <cell r="C665" t="str">
            <v>배선 제외 10%</v>
          </cell>
        </row>
        <row r="669">
          <cell r="B669" t="str">
            <v>계</v>
          </cell>
          <cell r="F669">
            <v>1091285</v>
          </cell>
          <cell r="H669">
            <v>1091285</v>
          </cell>
        </row>
        <row r="673">
          <cell r="A673" t="str">
            <v>ROLLER GATE 설치 사용장비 경비</v>
          </cell>
        </row>
        <row r="674">
          <cell r="E674" t="str">
            <v xml:space="preserve"> </v>
          </cell>
        </row>
        <row r="675">
          <cell r="A675" t="str">
            <v>종       별</v>
          </cell>
          <cell r="C675" t="str">
            <v>재 료 또 는</v>
          </cell>
          <cell r="D675" t="str">
            <v xml:space="preserve">원 수 </v>
          </cell>
          <cell r="E675" t="str">
            <v>단 위</v>
          </cell>
          <cell r="F675" t="str">
            <v>총   액</v>
          </cell>
          <cell r="G675" t="str">
            <v>노   무   비</v>
          </cell>
          <cell r="I675" t="str">
            <v>재   료   비</v>
          </cell>
          <cell r="K675" t="str">
            <v>경      비</v>
          </cell>
          <cell r="M675" t="str">
            <v>비   고</v>
          </cell>
        </row>
        <row r="676">
          <cell r="C676" t="str">
            <v xml:space="preserve">규       격 </v>
          </cell>
          <cell r="F676" t="str">
            <v>금   액</v>
          </cell>
          <cell r="G676" t="str">
            <v>단  가</v>
          </cell>
          <cell r="H676" t="str">
            <v>금   액</v>
          </cell>
          <cell r="I676" t="str">
            <v>단  가</v>
          </cell>
          <cell r="J676" t="str">
            <v>금   액</v>
          </cell>
          <cell r="K676" t="str">
            <v>단  가</v>
          </cell>
          <cell r="L676" t="str">
            <v>금   액</v>
          </cell>
        </row>
        <row r="677">
          <cell r="A677" t="str">
            <v>A.C WELDER</v>
          </cell>
          <cell r="C677" t="str">
            <v>10KVA</v>
          </cell>
          <cell r="D677">
            <v>8</v>
          </cell>
          <cell r="E677" t="str">
            <v>Hr</v>
          </cell>
          <cell r="K677">
            <v>155</v>
          </cell>
          <cell r="L677">
            <v>1240</v>
          </cell>
        </row>
        <row r="678">
          <cell r="A678" t="str">
            <v>D.C WELDER</v>
          </cell>
          <cell r="C678" t="str">
            <v>5.5KW</v>
          </cell>
          <cell r="D678">
            <v>32</v>
          </cell>
          <cell r="E678" t="str">
            <v>Hr</v>
          </cell>
          <cell r="K678">
            <v>359</v>
          </cell>
          <cell r="L678">
            <v>11488</v>
          </cell>
        </row>
        <row r="679">
          <cell r="A679" t="str">
            <v>GAS CUTTING M/C</v>
          </cell>
          <cell r="C679" t="str">
            <v>중 형</v>
          </cell>
          <cell r="D679">
            <v>32</v>
          </cell>
          <cell r="E679" t="str">
            <v>Hr</v>
          </cell>
          <cell r="G679">
            <v>3974</v>
          </cell>
          <cell r="H679">
            <v>127168</v>
          </cell>
          <cell r="K679">
            <v>115</v>
          </cell>
          <cell r="L679">
            <v>3680</v>
          </cell>
        </row>
        <row r="680">
          <cell r="A680" t="str">
            <v>GAS WELDER</v>
          </cell>
          <cell r="C680" t="str">
            <v>중 형</v>
          </cell>
          <cell r="D680">
            <v>24</v>
          </cell>
          <cell r="E680" t="str">
            <v>Hr</v>
          </cell>
          <cell r="K680">
            <v>115</v>
          </cell>
          <cell r="L680">
            <v>2760</v>
          </cell>
        </row>
        <row r="681">
          <cell r="A681" t="str">
            <v>PORTABLE DRILL</v>
          </cell>
          <cell r="C681" t="str">
            <v>1.5 HP</v>
          </cell>
          <cell r="D681">
            <v>16</v>
          </cell>
          <cell r="E681" t="str">
            <v>Hr</v>
          </cell>
          <cell r="K681">
            <v>14</v>
          </cell>
          <cell r="L681">
            <v>224</v>
          </cell>
        </row>
        <row r="683">
          <cell r="A683" t="str">
            <v>PORTABLE GRINDER</v>
          </cell>
          <cell r="C683" t="str">
            <v>0.5 HP</v>
          </cell>
          <cell r="D683">
            <v>32</v>
          </cell>
          <cell r="E683" t="str">
            <v>Hr</v>
          </cell>
          <cell r="K683">
            <v>22</v>
          </cell>
          <cell r="L683">
            <v>704</v>
          </cell>
        </row>
        <row r="684">
          <cell r="A684" t="str">
            <v>COMPRESSOR</v>
          </cell>
          <cell r="C684" t="str">
            <v>8.9㎥/min</v>
          </cell>
          <cell r="D684">
            <v>8</v>
          </cell>
          <cell r="E684" t="str">
            <v>Hr</v>
          </cell>
          <cell r="G684">
            <v>9681</v>
          </cell>
          <cell r="H684">
            <v>77448</v>
          </cell>
          <cell r="I684">
            <v>8779</v>
          </cell>
          <cell r="J684">
            <v>70232</v>
          </cell>
          <cell r="K684">
            <v>6250</v>
          </cell>
          <cell r="L684">
            <v>50000</v>
          </cell>
        </row>
        <row r="685">
          <cell r="A685" t="str">
            <v>WINCH</v>
          </cell>
          <cell r="C685" t="str">
            <v>10 HP</v>
          </cell>
          <cell r="D685">
            <v>16</v>
          </cell>
          <cell r="E685" t="str">
            <v>Hr</v>
          </cell>
          <cell r="G685">
            <v>9235</v>
          </cell>
          <cell r="H685">
            <v>147760</v>
          </cell>
          <cell r="K685">
            <v>850</v>
          </cell>
          <cell r="L685">
            <v>13600</v>
          </cell>
        </row>
        <row r="686">
          <cell r="A686" t="str">
            <v>리프트 트럭</v>
          </cell>
          <cell r="C686" t="str">
            <v>7 TON</v>
          </cell>
          <cell r="D686">
            <v>8</v>
          </cell>
          <cell r="E686" t="str">
            <v>Hr</v>
          </cell>
          <cell r="G686">
            <v>9681</v>
          </cell>
          <cell r="H686">
            <v>77448</v>
          </cell>
          <cell r="I686">
            <v>5898</v>
          </cell>
          <cell r="J686">
            <v>47184</v>
          </cell>
          <cell r="K686">
            <v>5845</v>
          </cell>
          <cell r="L686">
            <v>46760</v>
          </cell>
        </row>
        <row r="687">
          <cell r="A687" t="str">
            <v>TRUCK CRANE</v>
          </cell>
          <cell r="C687" t="str">
            <v>40 TON</v>
          </cell>
          <cell r="D687">
            <v>8</v>
          </cell>
          <cell r="E687" t="str">
            <v>Hr</v>
          </cell>
          <cell r="G687">
            <v>18615</v>
          </cell>
          <cell r="H687">
            <v>148920</v>
          </cell>
          <cell r="I687">
            <v>8730</v>
          </cell>
          <cell r="J687">
            <v>69840</v>
          </cell>
          <cell r="K687">
            <v>55621</v>
          </cell>
          <cell r="L687">
            <v>444968</v>
          </cell>
        </row>
        <row r="691">
          <cell r="B691" t="str">
            <v xml:space="preserve"> 계</v>
          </cell>
          <cell r="F691">
            <v>1341424</v>
          </cell>
          <cell r="H691">
            <v>578744</v>
          </cell>
          <cell r="J691">
            <v>187256</v>
          </cell>
          <cell r="L691">
            <v>575424</v>
          </cell>
        </row>
        <row r="699">
          <cell r="J699" t="str">
            <v xml:space="preserve"> </v>
          </cell>
        </row>
        <row r="700">
          <cell r="J700" t="str">
            <v xml:space="preserve"> </v>
          </cell>
        </row>
        <row r="701">
          <cell r="J701" t="str">
            <v xml:space="preserve"> </v>
          </cell>
        </row>
        <row r="702">
          <cell r="A702" t="str">
            <v>ROLLER GATE LEAF 설치 소모 자재비</v>
          </cell>
        </row>
        <row r="703">
          <cell r="E703" t="str">
            <v xml:space="preserve"> </v>
          </cell>
        </row>
        <row r="704">
          <cell r="A704" t="str">
            <v>종       별</v>
          </cell>
          <cell r="C704" t="str">
            <v>재 료 또 는</v>
          </cell>
          <cell r="D704" t="str">
            <v xml:space="preserve">원 수 </v>
          </cell>
          <cell r="E704" t="str">
            <v>단 위</v>
          </cell>
          <cell r="F704" t="str">
            <v>총   액</v>
          </cell>
          <cell r="G704" t="str">
            <v>노   무   비</v>
          </cell>
          <cell r="I704" t="str">
            <v>재   료   비</v>
          </cell>
          <cell r="K704" t="str">
            <v>경      비</v>
          </cell>
          <cell r="M704" t="str">
            <v>비   고</v>
          </cell>
        </row>
        <row r="705">
          <cell r="C705" t="str">
            <v xml:space="preserve">규       격 </v>
          </cell>
          <cell r="F705" t="str">
            <v>금   액</v>
          </cell>
          <cell r="G705" t="str">
            <v>단  가</v>
          </cell>
          <cell r="H705" t="str">
            <v>금   액</v>
          </cell>
          <cell r="I705" t="str">
            <v>단  가</v>
          </cell>
          <cell r="J705" t="str">
            <v>금   액</v>
          </cell>
          <cell r="K705" t="str">
            <v>단  가</v>
          </cell>
          <cell r="L705" t="str">
            <v>금   액</v>
          </cell>
        </row>
        <row r="706">
          <cell r="A706" t="str">
            <v>산       소</v>
          </cell>
          <cell r="C706" t="str">
            <v>6,000L용</v>
          </cell>
          <cell r="D706">
            <v>0.46</v>
          </cell>
          <cell r="E706" t="str">
            <v>병</v>
          </cell>
          <cell r="G706" t="str">
            <v xml:space="preserve"> </v>
          </cell>
          <cell r="I706">
            <v>12000</v>
          </cell>
          <cell r="J706">
            <v>5520</v>
          </cell>
        </row>
        <row r="707">
          <cell r="A707" t="str">
            <v>아 세 치 렌</v>
          </cell>
          <cell r="C707" t="str">
            <v>4,500L용</v>
          </cell>
          <cell r="D707">
            <v>0.39</v>
          </cell>
          <cell r="E707" t="str">
            <v>병</v>
          </cell>
          <cell r="I707">
            <v>55392</v>
          </cell>
          <cell r="J707">
            <v>21602</v>
          </cell>
        </row>
        <row r="708">
          <cell r="A708" t="str">
            <v>용   접  봉</v>
          </cell>
          <cell r="C708" t="str">
            <v>SS400 , 4M/M</v>
          </cell>
          <cell r="D708">
            <v>5.4</v>
          </cell>
          <cell r="E708" t="str">
            <v>KG</v>
          </cell>
          <cell r="I708">
            <v>1260</v>
          </cell>
          <cell r="J708">
            <v>6804</v>
          </cell>
        </row>
        <row r="709">
          <cell r="A709" t="str">
            <v>코  크  스</v>
          </cell>
          <cell r="D709">
            <v>27</v>
          </cell>
          <cell r="E709" t="str">
            <v>KG</v>
          </cell>
          <cell r="I709">
            <v>183</v>
          </cell>
          <cell r="J709">
            <v>4941</v>
          </cell>
        </row>
        <row r="712">
          <cell r="A712" t="str">
            <v xml:space="preserve"> </v>
          </cell>
        </row>
        <row r="713">
          <cell r="L713" t="str">
            <v xml:space="preserve"> </v>
          </cell>
        </row>
        <row r="714">
          <cell r="B714" t="str">
            <v>계</v>
          </cell>
          <cell r="F714">
            <v>38867</v>
          </cell>
          <cell r="J714">
            <v>38867</v>
          </cell>
        </row>
        <row r="715">
          <cell r="A715" t="str">
            <v xml:space="preserve"> </v>
          </cell>
        </row>
        <row r="716">
          <cell r="A716" t="str">
            <v xml:space="preserve"> </v>
          </cell>
        </row>
        <row r="717">
          <cell r="A717" t="str">
            <v xml:space="preserve"> </v>
          </cell>
        </row>
        <row r="718">
          <cell r="A718" t="str">
            <v xml:space="preserve"> </v>
          </cell>
        </row>
        <row r="719">
          <cell r="A719" t="str">
            <v xml:space="preserve"> </v>
          </cell>
        </row>
        <row r="720">
          <cell r="A720" t="str">
            <v xml:space="preserve"> </v>
          </cell>
        </row>
        <row r="721">
          <cell r="A721" t="str">
            <v xml:space="preserve"> </v>
          </cell>
        </row>
        <row r="722">
          <cell r="A722" t="str">
            <v xml:space="preserve"> </v>
          </cell>
        </row>
        <row r="723">
          <cell r="A723" t="str">
            <v xml:space="preserve"> </v>
          </cell>
        </row>
        <row r="724">
          <cell r="A724" t="str">
            <v xml:space="preserve"> </v>
          </cell>
        </row>
        <row r="725">
          <cell r="A725" t="str">
            <v xml:space="preserve"> </v>
          </cell>
        </row>
        <row r="726">
          <cell r="A726" t="str">
            <v xml:space="preserve"> </v>
          </cell>
        </row>
        <row r="727">
          <cell r="A727" t="str">
            <v xml:space="preserve"> </v>
          </cell>
        </row>
        <row r="728">
          <cell r="A728" t="str">
            <v xml:space="preserve"> </v>
          </cell>
        </row>
        <row r="729">
          <cell r="A729" t="str">
            <v xml:space="preserve"> </v>
          </cell>
        </row>
        <row r="730">
          <cell r="A730" t="str">
            <v xml:space="preserve"> </v>
          </cell>
        </row>
        <row r="731">
          <cell r="A731" t="str">
            <v>ROLLER GATE GUIDE FRAME 설치 인건비</v>
          </cell>
        </row>
        <row r="732">
          <cell r="E732" t="str">
            <v xml:space="preserve"> </v>
          </cell>
        </row>
        <row r="733">
          <cell r="A733" t="str">
            <v>종       별</v>
          </cell>
          <cell r="C733" t="str">
            <v>재 료 또 는</v>
          </cell>
          <cell r="D733" t="str">
            <v xml:space="preserve">원 수 </v>
          </cell>
          <cell r="E733" t="str">
            <v>단 위</v>
          </cell>
          <cell r="F733" t="str">
            <v>총   액</v>
          </cell>
          <cell r="G733" t="str">
            <v>노   무   비</v>
          </cell>
          <cell r="I733" t="str">
            <v>재   료   비</v>
          </cell>
          <cell r="K733" t="str">
            <v>경      비</v>
          </cell>
          <cell r="M733" t="str">
            <v>비   고</v>
          </cell>
        </row>
        <row r="734">
          <cell r="C734" t="str">
            <v xml:space="preserve">규       격 </v>
          </cell>
          <cell r="F734" t="str">
            <v>금   액</v>
          </cell>
          <cell r="G734" t="str">
            <v>단  가</v>
          </cell>
          <cell r="H734" t="str">
            <v>금   액</v>
          </cell>
          <cell r="I734" t="str">
            <v>단  가</v>
          </cell>
          <cell r="J734" t="str">
            <v>금   액</v>
          </cell>
          <cell r="K734" t="str">
            <v>단  가</v>
          </cell>
          <cell r="L734" t="str">
            <v>금   액</v>
          </cell>
        </row>
        <row r="735">
          <cell r="A735" t="str">
            <v>기 술 지 도</v>
          </cell>
          <cell r="C735" t="str">
            <v>기계기사1급</v>
          </cell>
          <cell r="D735">
            <v>5.33</v>
          </cell>
          <cell r="E735" t="str">
            <v>인</v>
          </cell>
          <cell r="G735">
            <v>97488</v>
          </cell>
          <cell r="H735">
            <v>519611</v>
          </cell>
        </row>
        <row r="736">
          <cell r="A736" t="str">
            <v>박 스 해 체</v>
          </cell>
          <cell r="C736" t="str">
            <v>목       공</v>
          </cell>
          <cell r="D736">
            <v>0.34</v>
          </cell>
          <cell r="E736" t="str">
            <v>인</v>
          </cell>
          <cell r="G736">
            <v>75306</v>
          </cell>
          <cell r="H736">
            <v>25604</v>
          </cell>
        </row>
        <row r="737">
          <cell r="C737" t="str">
            <v>특 별 인 부</v>
          </cell>
          <cell r="D737">
            <v>0.34</v>
          </cell>
          <cell r="E737" t="str">
            <v>인</v>
          </cell>
          <cell r="G737">
            <v>57379</v>
          </cell>
          <cell r="H737">
            <v>19508</v>
          </cell>
        </row>
        <row r="738">
          <cell r="A738" t="str">
            <v>검       측</v>
          </cell>
          <cell r="C738" t="str">
            <v>플랜트기계설치공</v>
          </cell>
          <cell r="D738">
            <v>0.17</v>
          </cell>
          <cell r="E738" t="str">
            <v>인</v>
          </cell>
          <cell r="G738">
            <v>80805</v>
          </cell>
          <cell r="H738">
            <v>13736</v>
          </cell>
        </row>
        <row r="739">
          <cell r="C739" t="str">
            <v>특 별 인 부</v>
          </cell>
          <cell r="D739">
            <v>0.17</v>
          </cell>
          <cell r="E739" t="str">
            <v>인</v>
          </cell>
          <cell r="G739">
            <v>57379</v>
          </cell>
          <cell r="H739">
            <v>9754</v>
          </cell>
        </row>
        <row r="741">
          <cell r="A741" t="str">
            <v xml:space="preserve">수정 및 교정 </v>
          </cell>
          <cell r="C741" t="str">
            <v>프랜트기계설치공</v>
          </cell>
          <cell r="D741">
            <v>0.34</v>
          </cell>
          <cell r="E741" t="str">
            <v>인</v>
          </cell>
          <cell r="G741">
            <v>80805</v>
          </cell>
          <cell r="H741">
            <v>27473</v>
          </cell>
        </row>
        <row r="742">
          <cell r="C742" t="str">
            <v>특 별 인 부</v>
          </cell>
          <cell r="D742">
            <v>0.17</v>
          </cell>
          <cell r="E742" t="str">
            <v>인</v>
          </cell>
          <cell r="G742">
            <v>57379</v>
          </cell>
          <cell r="H742">
            <v>9754</v>
          </cell>
        </row>
        <row r="743">
          <cell r="A743" t="str">
            <v>설치준비,CHIPPING</v>
          </cell>
          <cell r="C743" t="str">
            <v>석      공</v>
          </cell>
          <cell r="D743">
            <v>1.1499999999999999</v>
          </cell>
          <cell r="E743" t="str">
            <v>인</v>
          </cell>
          <cell r="G743">
            <v>77005</v>
          </cell>
          <cell r="H743">
            <v>88555</v>
          </cell>
        </row>
        <row r="744">
          <cell r="C744" t="str">
            <v>특 별 인 부</v>
          </cell>
          <cell r="D744">
            <v>0.86</v>
          </cell>
          <cell r="E744" t="str">
            <v>인</v>
          </cell>
          <cell r="G744">
            <v>57379</v>
          </cell>
          <cell r="H744">
            <v>49345</v>
          </cell>
        </row>
        <row r="745">
          <cell r="A745" t="str">
            <v>가설 장비 설치</v>
          </cell>
          <cell r="C745" t="str">
            <v>프랜트기계설치공</v>
          </cell>
          <cell r="D745">
            <v>0.19</v>
          </cell>
          <cell r="E745" t="str">
            <v>인</v>
          </cell>
          <cell r="G745">
            <v>80805</v>
          </cell>
          <cell r="H745">
            <v>15352</v>
          </cell>
        </row>
        <row r="747">
          <cell r="C747" t="str">
            <v>프랜트 배관공</v>
          </cell>
          <cell r="D747">
            <v>0.19</v>
          </cell>
          <cell r="E747" t="str">
            <v>인</v>
          </cell>
          <cell r="G747">
            <v>97219</v>
          </cell>
          <cell r="H747">
            <v>18471</v>
          </cell>
        </row>
        <row r="748">
          <cell r="C748" t="str">
            <v>산소 절단공</v>
          </cell>
          <cell r="D748">
            <v>0.12</v>
          </cell>
          <cell r="E748" t="str">
            <v>인</v>
          </cell>
          <cell r="G748">
            <v>31794</v>
          </cell>
          <cell r="H748">
            <v>3815</v>
          </cell>
        </row>
        <row r="749">
          <cell r="C749" t="str">
            <v>프랜트 용접공</v>
          </cell>
          <cell r="D749">
            <v>0.12</v>
          </cell>
          <cell r="E749" t="str">
            <v>인</v>
          </cell>
          <cell r="G749">
            <v>95379</v>
          </cell>
          <cell r="H749">
            <v>11445</v>
          </cell>
        </row>
        <row r="750">
          <cell r="C750" t="str">
            <v>특 별 인 부</v>
          </cell>
          <cell r="D750">
            <v>0.51</v>
          </cell>
          <cell r="E750" t="str">
            <v>인</v>
          </cell>
          <cell r="G750">
            <v>57379</v>
          </cell>
          <cell r="H750">
            <v>29263</v>
          </cell>
        </row>
        <row r="751">
          <cell r="A751" t="str">
            <v>앙카바 정리 작업</v>
          </cell>
          <cell r="C751" t="str">
            <v>산소 절단공</v>
          </cell>
          <cell r="D751">
            <v>0.56000000000000005</v>
          </cell>
          <cell r="E751" t="str">
            <v>인</v>
          </cell>
          <cell r="G751">
            <v>31794</v>
          </cell>
          <cell r="H751">
            <v>17804</v>
          </cell>
        </row>
        <row r="753">
          <cell r="A753" t="str">
            <v xml:space="preserve"> </v>
          </cell>
          <cell r="C753" t="str">
            <v>프랜트기계설치공</v>
          </cell>
          <cell r="D753">
            <v>0.56000000000000005</v>
          </cell>
          <cell r="E753" t="str">
            <v>인</v>
          </cell>
          <cell r="G753">
            <v>80805</v>
          </cell>
          <cell r="H753">
            <v>45250</v>
          </cell>
        </row>
        <row r="754">
          <cell r="A754" t="str">
            <v xml:space="preserve"> </v>
          </cell>
          <cell r="C754" t="str">
            <v>특 별 인 부</v>
          </cell>
          <cell r="D754">
            <v>1.1200000000000001</v>
          </cell>
          <cell r="E754" t="str">
            <v>인</v>
          </cell>
          <cell r="G754">
            <v>57379</v>
          </cell>
          <cell r="H754">
            <v>64264</v>
          </cell>
        </row>
        <row r="755">
          <cell r="A755" t="str">
            <v>조       립</v>
          </cell>
          <cell r="C755" t="str">
            <v>특수 비계공</v>
          </cell>
          <cell r="D755">
            <v>0.79</v>
          </cell>
          <cell r="E755" t="str">
            <v>인</v>
          </cell>
          <cell r="G755">
            <v>85884</v>
          </cell>
          <cell r="H755">
            <v>67848</v>
          </cell>
        </row>
        <row r="756">
          <cell r="A756" t="str">
            <v xml:space="preserve"> </v>
          </cell>
          <cell r="C756" t="str">
            <v>프랜트기계설치공</v>
          </cell>
          <cell r="D756">
            <v>0.59</v>
          </cell>
          <cell r="E756" t="str">
            <v>인</v>
          </cell>
          <cell r="G756">
            <v>80805</v>
          </cell>
          <cell r="H756">
            <v>47674</v>
          </cell>
        </row>
        <row r="757">
          <cell r="C757" t="str">
            <v>산소 절단공</v>
          </cell>
          <cell r="D757">
            <v>0.28999999999999998</v>
          </cell>
          <cell r="E757" t="str">
            <v>인</v>
          </cell>
          <cell r="G757">
            <v>31794</v>
          </cell>
          <cell r="H757">
            <v>9220</v>
          </cell>
        </row>
        <row r="758">
          <cell r="C758" t="str">
            <v>플랜트기계설치공</v>
          </cell>
          <cell r="D758">
            <v>0.28999999999999998</v>
          </cell>
          <cell r="E758" t="str">
            <v>인</v>
          </cell>
          <cell r="G758">
            <v>80805</v>
          </cell>
          <cell r="H758">
            <v>23433</v>
          </cell>
        </row>
        <row r="759">
          <cell r="C759" t="str">
            <v>프랜트 용접공</v>
          </cell>
          <cell r="D759">
            <v>1.6</v>
          </cell>
          <cell r="E759" t="str">
            <v>인</v>
          </cell>
          <cell r="G759">
            <v>95379</v>
          </cell>
          <cell r="H759">
            <v>152606</v>
          </cell>
        </row>
        <row r="760">
          <cell r="A760" t="str">
            <v>종       별</v>
          </cell>
          <cell r="C760" t="str">
            <v>재 료 또 는</v>
          </cell>
          <cell r="D760" t="str">
            <v xml:space="preserve">원 수 </v>
          </cell>
          <cell r="E760" t="str">
            <v>단 위</v>
          </cell>
          <cell r="F760" t="str">
            <v>총   액</v>
          </cell>
          <cell r="G760" t="str">
            <v>노   무   비</v>
          </cell>
          <cell r="I760" t="str">
            <v>재   료   비</v>
          </cell>
          <cell r="K760" t="str">
            <v>경      비</v>
          </cell>
          <cell r="M760" t="str">
            <v>비   고</v>
          </cell>
        </row>
        <row r="761">
          <cell r="C761" t="str">
            <v xml:space="preserve">규       격 </v>
          </cell>
          <cell r="F761" t="str">
            <v>금   액</v>
          </cell>
          <cell r="G761" t="str">
            <v>단  가</v>
          </cell>
          <cell r="H761" t="str">
            <v>금   액</v>
          </cell>
          <cell r="I761" t="str">
            <v>단  가</v>
          </cell>
          <cell r="J761" t="str">
            <v>금   액</v>
          </cell>
          <cell r="K761" t="str">
            <v>단  가</v>
          </cell>
          <cell r="L761" t="str">
            <v>금   액</v>
          </cell>
        </row>
        <row r="762">
          <cell r="C762" t="str">
            <v>특 별 인 부</v>
          </cell>
          <cell r="D762">
            <v>2.77</v>
          </cell>
          <cell r="E762" t="str">
            <v>인</v>
          </cell>
          <cell r="G762">
            <v>57379</v>
          </cell>
          <cell r="H762">
            <v>158939</v>
          </cell>
        </row>
        <row r="763">
          <cell r="A763" t="str">
            <v>쎈   터   링</v>
          </cell>
          <cell r="C763" t="str">
            <v>특수 비계공</v>
          </cell>
          <cell r="D763">
            <v>0.79</v>
          </cell>
          <cell r="E763" t="str">
            <v>인</v>
          </cell>
          <cell r="G763">
            <v>85884</v>
          </cell>
          <cell r="H763">
            <v>67848</v>
          </cell>
        </row>
        <row r="764">
          <cell r="C764" t="str">
            <v>프랜트 용접공</v>
          </cell>
          <cell r="D764">
            <v>4.9000000000000004</v>
          </cell>
          <cell r="E764" t="str">
            <v>인</v>
          </cell>
          <cell r="G764">
            <v>95379</v>
          </cell>
          <cell r="H764">
            <v>467357</v>
          </cell>
        </row>
        <row r="765">
          <cell r="A765" t="str">
            <v xml:space="preserve"> </v>
          </cell>
          <cell r="C765" t="str">
            <v>측   량   사</v>
          </cell>
          <cell r="D765">
            <v>0.59</v>
          </cell>
          <cell r="E765" t="str">
            <v>인</v>
          </cell>
          <cell r="G765">
            <v>58506</v>
          </cell>
          <cell r="H765">
            <v>34518</v>
          </cell>
          <cell r="I765" t="str">
            <v xml:space="preserve"> </v>
          </cell>
        </row>
        <row r="766">
          <cell r="C766" t="str">
            <v>측 량 조 수</v>
          </cell>
          <cell r="D766">
            <v>0.59</v>
          </cell>
          <cell r="E766" t="str">
            <v>인</v>
          </cell>
          <cell r="G766">
            <v>38777</v>
          </cell>
          <cell r="H766">
            <v>22878</v>
          </cell>
        </row>
        <row r="767">
          <cell r="A767" t="str">
            <v xml:space="preserve"> </v>
          </cell>
          <cell r="C767" t="str">
            <v>산소 절단공</v>
          </cell>
          <cell r="D767">
            <v>0.59</v>
          </cell>
          <cell r="E767" t="str">
            <v>인</v>
          </cell>
          <cell r="G767">
            <v>31794</v>
          </cell>
          <cell r="H767">
            <v>18758</v>
          </cell>
        </row>
        <row r="768">
          <cell r="C768" t="str">
            <v>프랜트기계설치공</v>
          </cell>
          <cell r="D768">
            <v>1.48</v>
          </cell>
          <cell r="E768" t="str">
            <v>인</v>
          </cell>
          <cell r="G768">
            <v>80805</v>
          </cell>
          <cell r="H768">
            <v>119591</v>
          </cell>
        </row>
        <row r="769">
          <cell r="A769" t="str">
            <v xml:space="preserve"> </v>
          </cell>
          <cell r="C769" t="str">
            <v>특 별 인 부</v>
          </cell>
          <cell r="D769">
            <v>7.76</v>
          </cell>
          <cell r="E769" t="str">
            <v>인</v>
          </cell>
          <cell r="G769">
            <v>57379</v>
          </cell>
          <cell r="H769">
            <v>445261</v>
          </cell>
        </row>
        <row r="771">
          <cell r="A771" t="str">
            <v>거프집용 앙카설치</v>
          </cell>
          <cell r="C771" t="str">
            <v>산소 절단공</v>
          </cell>
          <cell r="D771">
            <v>0.21</v>
          </cell>
          <cell r="E771" t="str">
            <v>인</v>
          </cell>
          <cell r="G771">
            <v>31794</v>
          </cell>
          <cell r="H771">
            <v>6676</v>
          </cell>
        </row>
        <row r="772">
          <cell r="A772" t="str">
            <v xml:space="preserve"> </v>
          </cell>
          <cell r="C772" t="str">
            <v>프랜트 용접공</v>
          </cell>
          <cell r="D772">
            <v>1.6</v>
          </cell>
          <cell r="E772" t="str">
            <v>인</v>
          </cell>
          <cell r="G772">
            <v>95379</v>
          </cell>
          <cell r="H772">
            <v>152606</v>
          </cell>
        </row>
        <row r="773">
          <cell r="C773" t="str">
            <v>특 별 인 부</v>
          </cell>
          <cell r="D773">
            <v>1.81</v>
          </cell>
          <cell r="E773" t="str">
            <v>인</v>
          </cell>
          <cell r="G773">
            <v>57379</v>
          </cell>
          <cell r="H773">
            <v>103855</v>
          </cell>
        </row>
        <row r="774">
          <cell r="A774" t="str">
            <v>검 사 기 록</v>
          </cell>
          <cell r="C774" t="str">
            <v>측   량   사</v>
          </cell>
          <cell r="D774">
            <v>0.28999999999999998</v>
          </cell>
          <cell r="E774" t="str">
            <v>인</v>
          </cell>
          <cell r="G774">
            <v>58506</v>
          </cell>
          <cell r="H774">
            <v>16966</v>
          </cell>
        </row>
        <row r="775">
          <cell r="C775" t="str">
            <v>측 량 조 수</v>
          </cell>
          <cell r="D775">
            <v>0.28999999999999998</v>
          </cell>
          <cell r="E775" t="str">
            <v>인</v>
          </cell>
          <cell r="G775">
            <v>38777</v>
          </cell>
          <cell r="H775">
            <v>11245</v>
          </cell>
        </row>
        <row r="777">
          <cell r="C777" t="str">
            <v>프랜트기계설치공</v>
          </cell>
          <cell r="D777">
            <v>0.73</v>
          </cell>
          <cell r="E777" t="str">
            <v>인</v>
          </cell>
          <cell r="G777">
            <v>80805</v>
          </cell>
          <cell r="H777">
            <v>58987</v>
          </cell>
        </row>
        <row r="778">
          <cell r="C778" t="str">
            <v>특 별 인 부</v>
          </cell>
          <cell r="D778">
            <v>2.29</v>
          </cell>
          <cell r="E778" t="str">
            <v>인</v>
          </cell>
          <cell r="G778">
            <v>57379</v>
          </cell>
          <cell r="H778">
            <v>131397</v>
          </cell>
        </row>
        <row r="779">
          <cell r="A779" t="str">
            <v>뒷   정   리</v>
          </cell>
          <cell r="C779" t="str">
            <v>특수 비계공</v>
          </cell>
          <cell r="D779">
            <v>0.22</v>
          </cell>
          <cell r="E779" t="str">
            <v>인</v>
          </cell>
          <cell r="G779">
            <v>85884</v>
          </cell>
          <cell r="H779">
            <v>18894</v>
          </cell>
        </row>
        <row r="780">
          <cell r="C780" t="str">
            <v>프랜트기계설치공</v>
          </cell>
          <cell r="D780">
            <v>0.34</v>
          </cell>
          <cell r="E780" t="str">
            <v>인</v>
          </cell>
          <cell r="G780">
            <v>80805</v>
          </cell>
          <cell r="H780">
            <v>27473</v>
          </cell>
        </row>
        <row r="781">
          <cell r="C781" t="str">
            <v>산소 절단공</v>
          </cell>
          <cell r="D781">
            <v>0.22</v>
          </cell>
          <cell r="E781" t="str">
            <v>인</v>
          </cell>
          <cell r="G781">
            <v>31794</v>
          </cell>
          <cell r="H781">
            <v>6994</v>
          </cell>
        </row>
        <row r="783">
          <cell r="C783" t="str">
            <v>특 별 인 부</v>
          </cell>
          <cell r="D783">
            <v>0.56000000000000005</v>
          </cell>
          <cell r="E783" t="str">
            <v>인</v>
          </cell>
          <cell r="G783">
            <v>57379</v>
          </cell>
          <cell r="H783">
            <v>32132</v>
          </cell>
        </row>
        <row r="784">
          <cell r="A784" t="str">
            <v>전기설비,설치유지비</v>
          </cell>
          <cell r="C784" t="str">
            <v>플랜트전공</v>
          </cell>
          <cell r="D784">
            <v>4.25</v>
          </cell>
          <cell r="E784" t="str">
            <v>인</v>
          </cell>
          <cell r="G784">
            <v>64285</v>
          </cell>
          <cell r="H784">
            <v>273211</v>
          </cell>
        </row>
        <row r="785">
          <cell r="A785" t="str">
            <v>철     거</v>
          </cell>
          <cell r="C785" t="str">
            <v>특 별 인 부</v>
          </cell>
          <cell r="D785">
            <v>4.25</v>
          </cell>
          <cell r="E785" t="str">
            <v>인</v>
          </cell>
          <cell r="G785">
            <v>57379</v>
          </cell>
          <cell r="H785">
            <v>243860</v>
          </cell>
        </row>
        <row r="787">
          <cell r="B787" t="str">
            <v>계</v>
          </cell>
          <cell r="F787">
            <v>3689231</v>
          </cell>
          <cell r="H787">
            <v>3689231</v>
          </cell>
        </row>
        <row r="789">
          <cell r="A789" t="str">
            <v>ROLLER GATE GUIDE FRAME 설치 사용장비 경비</v>
          </cell>
        </row>
        <row r="790">
          <cell r="E790" t="str">
            <v xml:space="preserve"> </v>
          </cell>
        </row>
        <row r="791">
          <cell r="A791" t="str">
            <v>종       별</v>
          </cell>
          <cell r="C791" t="str">
            <v>재 료 또 는</v>
          </cell>
          <cell r="D791" t="str">
            <v xml:space="preserve">원 수 </v>
          </cell>
          <cell r="E791" t="str">
            <v>단 위</v>
          </cell>
          <cell r="F791" t="str">
            <v>총   액</v>
          </cell>
          <cell r="G791" t="str">
            <v>노   무   비</v>
          </cell>
          <cell r="I791" t="str">
            <v>재   료   비</v>
          </cell>
          <cell r="K791" t="str">
            <v>경      비</v>
          </cell>
          <cell r="M791" t="str">
            <v>비   고</v>
          </cell>
        </row>
        <row r="792">
          <cell r="C792" t="str">
            <v xml:space="preserve">규       격 </v>
          </cell>
          <cell r="F792" t="str">
            <v>금   액</v>
          </cell>
          <cell r="G792" t="str">
            <v>단  가</v>
          </cell>
          <cell r="H792" t="str">
            <v>금   액</v>
          </cell>
          <cell r="I792" t="str">
            <v>단  가</v>
          </cell>
          <cell r="J792" t="str">
            <v>금   액</v>
          </cell>
          <cell r="K792" t="str">
            <v>단  가</v>
          </cell>
          <cell r="L792" t="str">
            <v>금   액</v>
          </cell>
        </row>
        <row r="793">
          <cell r="A793" t="str">
            <v>A.C WELDER</v>
          </cell>
          <cell r="C793" t="str">
            <v>10KVA</v>
          </cell>
          <cell r="D793">
            <v>8</v>
          </cell>
          <cell r="E793" t="str">
            <v>Hr</v>
          </cell>
          <cell r="K793">
            <v>155</v>
          </cell>
          <cell r="L793">
            <v>1240</v>
          </cell>
        </row>
        <row r="794">
          <cell r="A794" t="str">
            <v>D.C WELDER</v>
          </cell>
          <cell r="C794" t="str">
            <v>5.5KW</v>
          </cell>
          <cell r="D794">
            <v>32</v>
          </cell>
          <cell r="E794" t="str">
            <v>Hr</v>
          </cell>
          <cell r="K794">
            <v>359</v>
          </cell>
          <cell r="L794">
            <v>11488</v>
          </cell>
        </row>
        <row r="795">
          <cell r="A795" t="str">
            <v>GAS CUTTING M/C</v>
          </cell>
          <cell r="C795" t="str">
            <v>중 형</v>
          </cell>
          <cell r="D795">
            <v>32</v>
          </cell>
          <cell r="E795" t="str">
            <v>Hr</v>
          </cell>
          <cell r="G795">
            <v>3974</v>
          </cell>
          <cell r="H795">
            <v>127168</v>
          </cell>
          <cell r="K795">
            <v>115</v>
          </cell>
          <cell r="L795">
            <v>3680</v>
          </cell>
        </row>
        <row r="796">
          <cell r="A796" t="str">
            <v>GAS WELDER</v>
          </cell>
          <cell r="C796" t="str">
            <v>중 형</v>
          </cell>
          <cell r="D796">
            <v>24</v>
          </cell>
          <cell r="E796" t="str">
            <v>Hr</v>
          </cell>
          <cell r="K796">
            <v>115</v>
          </cell>
          <cell r="L796">
            <v>2760</v>
          </cell>
        </row>
        <row r="797">
          <cell r="A797" t="str">
            <v>PORTABLE DRILL</v>
          </cell>
          <cell r="C797" t="str">
            <v>1.5 HP</v>
          </cell>
          <cell r="D797">
            <v>16</v>
          </cell>
          <cell r="E797" t="str">
            <v>Hr</v>
          </cell>
          <cell r="K797">
            <v>14</v>
          </cell>
          <cell r="L797">
            <v>224</v>
          </cell>
        </row>
        <row r="799">
          <cell r="A799" t="str">
            <v>PORTABLE GRINDER</v>
          </cell>
          <cell r="C799" t="str">
            <v>0.5 HP</v>
          </cell>
          <cell r="D799">
            <v>32</v>
          </cell>
          <cell r="E799" t="str">
            <v>Hr</v>
          </cell>
          <cell r="K799">
            <v>22</v>
          </cell>
          <cell r="L799">
            <v>704</v>
          </cell>
        </row>
        <row r="800">
          <cell r="A800" t="str">
            <v>COMPRESSOR</v>
          </cell>
          <cell r="C800" t="str">
            <v>8.9㎥/min</v>
          </cell>
          <cell r="D800">
            <v>8</v>
          </cell>
          <cell r="E800" t="str">
            <v>Hr</v>
          </cell>
          <cell r="G800">
            <v>9681</v>
          </cell>
          <cell r="H800">
            <v>77448</v>
          </cell>
          <cell r="I800">
            <v>8779</v>
          </cell>
          <cell r="J800">
            <v>70232</v>
          </cell>
          <cell r="K800">
            <v>6250</v>
          </cell>
          <cell r="L800">
            <v>50000</v>
          </cell>
        </row>
        <row r="801">
          <cell r="A801" t="str">
            <v>WINCH</v>
          </cell>
          <cell r="C801" t="str">
            <v>10 HP</v>
          </cell>
          <cell r="D801">
            <v>16</v>
          </cell>
          <cell r="E801" t="str">
            <v>Hr</v>
          </cell>
          <cell r="G801">
            <v>9235</v>
          </cell>
          <cell r="H801">
            <v>147760</v>
          </cell>
          <cell r="K801">
            <v>850</v>
          </cell>
          <cell r="L801">
            <v>13600</v>
          </cell>
        </row>
        <row r="802">
          <cell r="A802" t="str">
            <v>리프트 트럭</v>
          </cell>
          <cell r="C802" t="str">
            <v>7 TON</v>
          </cell>
          <cell r="D802">
            <v>8</v>
          </cell>
          <cell r="E802" t="str">
            <v>Hr</v>
          </cell>
          <cell r="G802">
            <v>9681</v>
          </cell>
          <cell r="H802">
            <v>77448</v>
          </cell>
          <cell r="I802">
            <v>5898</v>
          </cell>
          <cell r="J802">
            <v>47184</v>
          </cell>
          <cell r="K802">
            <v>5845</v>
          </cell>
          <cell r="L802">
            <v>46760</v>
          </cell>
        </row>
        <row r="803">
          <cell r="A803" t="str">
            <v>TRUCK CRANE</v>
          </cell>
          <cell r="C803" t="str">
            <v>40 TON</v>
          </cell>
          <cell r="D803">
            <v>8</v>
          </cell>
          <cell r="E803" t="str">
            <v>Hr</v>
          </cell>
          <cell r="G803">
            <v>18615</v>
          </cell>
          <cell r="H803">
            <v>148920</v>
          </cell>
          <cell r="I803">
            <v>8730</v>
          </cell>
          <cell r="J803">
            <v>69840</v>
          </cell>
          <cell r="K803">
            <v>55621</v>
          </cell>
          <cell r="L803">
            <v>444968</v>
          </cell>
        </row>
        <row r="807">
          <cell r="B807" t="str">
            <v xml:space="preserve"> 계</v>
          </cell>
          <cell r="F807">
            <v>1341424</v>
          </cell>
          <cell r="H807">
            <v>578744</v>
          </cell>
          <cell r="J807">
            <v>187256</v>
          </cell>
          <cell r="L807">
            <v>575424</v>
          </cell>
        </row>
        <row r="815">
          <cell r="J815" t="str">
            <v xml:space="preserve"> </v>
          </cell>
        </row>
        <row r="816">
          <cell r="J816" t="str">
            <v xml:space="preserve"> </v>
          </cell>
        </row>
        <row r="817">
          <cell r="J817" t="str">
            <v xml:space="preserve"> </v>
          </cell>
        </row>
        <row r="818">
          <cell r="A818" t="str">
            <v>ROLLER GATE GUIDE FRAME 설치 소모 자재비</v>
          </cell>
        </row>
        <row r="819">
          <cell r="E819" t="str">
            <v xml:space="preserve"> </v>
          </cell>
        </row>
        <row r="820">
          <cell r="A820" t="str">
            <v>종       별</v>
          </cell>
          <cell r="C820" t="str">
            <v>재 료 또 는</v>
          </cell>
          <cell r="D820" t="str">
            <v xml:space="preserve">원 수 </v>
          </cell>
          <cell r="E820" t="str">
            <v>단 위</v>
          </cell>
          <cell r="F820" t="str">
            <v>총   액</v>
          </cell>
          <cell r="G820" t="str">
            <v>노   무   비</v>
          </cell>
          <cell r="I820" t="str">
            <v>재   료   비</v>
          </cell>
          <cell r="K820" t="str">
            <v>경      비</v>
          </cell>
          <cell r="M820" t="str">
            <v>비   고</v>
          </cell>
        </row>
        <row r="821">
          <cell r="C821" t="str">
            <v xml:space="preserve">규       격 </v>
          </cell>
          <cell r="F821" t="str">
            <v>금   액</v>
          </cell>
          <cell r="G821" t="str">
            <v>단  가</v>
          </cell>
          <cell r="H821" t="str">
            <v>금   액</v>
          </cell>
          <cell r="I821" t="str">
            <v>단  가</v>
          </cell>
          <cell r="J821" t="str">
            <v>금   액</v>
          </cell>
          <cell r="K821" t="str">
            <v>단  가</v>
          </cell>
          <cell r="L821" t="str">
            <v>금   액</v>
          </cell>
        </row>
        <row r="822">
          <cell r="A822" t="str">
            <v>산       소</v>
          </cell>
          <cell r="C822" t="str">
            <v>6,000L용</v>
          </cell>
          <cell r="D822">
            <v>0.69</v>
          </cell>
          <cell r="E822" t="str">
            <v>병</v>
          </cell>
          <cell r="G822" t="str">
            <v xml:space="preserve"> </v>
          </cell>
          <cell r="I822">
            <v>12000</v>
          </cell>
          <cell r="J822">
            <v>8280</v>
          </cell>
        </row>
        <row r="823">
          <cell r="A823" t="str">
            <v>아 세 치 렌</v>
          </cell>
          <cell r="C823" t="str">
            <v>2,100L용</v>
          </cell>
          <cell r="D823">
            <v>0.2</v>
          </cell>
          <cell r="E823" t="str">
            <v>병</v>
          </cell>
          <cell r="I823">
            <v>25849</v>
          </cell>
          <cell r="J823">
            <v>5169</v>
          </cell>
        </row>
        <row r="824">
          <cell r="A824" t="str">
            <v>용   접  봉</v>
          </cell>
          <cell r="C824" t="str">
            <v>SS41+STS304,4M/M</v>
          </cell>
          <cell r="D824">
            <v>31.05</v>
          </cell>
          <cell r="E824" t="str">
            <v>KG</v>
          </cell>
          <cell r="I824">
            <v>3360</v>
          </cell>
          <cell r="J824">
            <v>104328</v>
          </cell>
        </row>
        <row r="825">
          <cell r="A825" t="str">
            <v xml:space="preserve"> </v>
          </cell>
          <cell r="D825" t="str">
            <v xml:space="preserve"> </v>
          </cell>
          <cell r="E825" t="str">
            <v xml:space="preserve"> </v>
          </cell>
        </row>
        <row r="828">
          <cell r="A828" t="str">
            <v xml:space="preserve"> </v>
          </cell>
        </row>
        <row r="829">
          <cell r="L829" t="str">
            <v xml:space="preserve"> </v>
          </cell>
        </row>
        <row r="830">
          <cell r="B830" t="str">
            <v>계</v>
          </cell>
          <cell r="F830">
            <v>117777</v>
          </cell>
          <cell r="J830">
            <v>117777</v>
          </cell>
          <cell r="L830" t="str">
            <v xml:space="preserve"> </v>
          </cell>
        </row>
        <row r="831">
          <cell r="F831" t="str">
            <v xml:space="preserve"> </v>
          </cell>
          <cell r="L831" t="str">
            <v xml:space="preserve"> </v>
          </cell>
        </row>
        <row r="832">
          <cell r="F832" t="str">
            <v xml:space="preserve"> </v>
          </cell>
          <cell r="J832" t="str">
            <v xml:space="preserve"> </v>
          </cell>
          <cell r="L832" t="str">
            <v xml:space="preserve"> </v>
          </cell>
        </row>
        <row r="833">
          <cell r="F833" t="str">
            <v xml:space="preserve"> </v>
          </cell>
          <cell r="J833" t="str">
            <v xml:space="preserve"> </v>
          </cell>
          <cell r="L833" t="str">
            <v xml:space="preserve"> </v>
          </cell>
        </row>
        <row r="834">
          <cell r="F834" t="str">
            <v xml:space="preserve"> </v>
          </cell>
          <cell r="J834" t="str">
            <v xml:space="preserve"> </v>
          </cell>
          <cell r="L834" t="str">
            <v xml:space="preserve"> </v>
          </cell>
        </row>
        <row r="835">
          <cell r="F835" t="str">
            <v xml:space="preserve"> </v>
          </cell>
          <cell r="J835" t="str">
            <v xml:space="preserve"> </v>
          </cell>
          <cell r="L835" t="str">
            <v xml:space="preserve"> </v>
          </cell>
        </row>
        <row r="836">
          <cell r="F836" t="str">
            <v xml:space="preserve"> </v>
          </cell>
          <cell r="J836" t="str">
            <v xml:space="preserve"> </v>
          </cell>
          <cell r="L836" t="str">
            <v xml:space="preserve"> </v>
          </cell>
        </row>
        <row r="837">
          <cell r="F837" t="str">
            <v xml:space="preserve"> </v>
          </cell>
          <cell r="J837" t="str">
            <v xml:space="preserve"> </v>
          </cell>
          <cell r="L837" t="str">
            <v xml:space="preserve"> </v>
          </cell>
        </row>
        <row r="838">
          <cell r="F838" t="str">
            <v xml:space="preserve"> </v>
          </cell>
          <cell r="J838" t="str">
            <v xml:space="preserve"> </v>
          </cell>
          <cell r="L838" t="str">
            <v xml:space="preserve"> </v>
          </cell>
        </row>
        <row r="839">
          <cell r="F839" t="str">
            <v xml:space="preserve"> </v>
          </cell>
          <cell r="J839" t="str">
            <v xml:space="preserve"> </v>
          </cell>
          <cell r="L839" t="str">
            <v xml:space="preserve"> </v>
          </cell>
        </row>
        <row r="840">
          <cell r="F840" t="str">
            <v xml:space="preserve"> </v>
          </cell>
          <cell r="J840" t="str">
            <v xml:space="preserve"> </v>
          </cell>
          <cell r="L840" t="str">
            <v xml:space="preserve"> </v>
          </cell>
        </row>
        <row r="841">
          <cell r="F841" t="str">
            <v xml:space="preserve"> </v>
          </cell>
          <cell r="J841" t="str">
            <v xml:space="preserve"> </v>
          </cell>
          <cell r="L841" t="str">
            <v xml:space="preserve"> </v>
          </cell>
        </row>
        <row r="842">
          <cell r="F842" t="str">
            <v xml:space="preserve"> </v>
          </cell>
          <cell r="J842" t="str">
            <v xml:space="preserve"> </v>
          </cell>
          <cell r="L842" t="str">
            <v xml:space="preserve"> </v>
          </cell>
        </row>
        <row r="843">
          <cell r="F843" t="str">
            <v xml:space="preserve"> </v>
          </cell>
          <cell r="J843" t="str">
            <v xml:space="preserve"> </v>
          </cell>
          <cell r="L843" t="str">
            <v xml:space="preserve"> </v>
          </cell>
        </row>
        <row r="844">
          <cell r="F844" t="str">
            <v xml:space="preserve"> </v>
          </cell>
          <cell r="J844" t="str">
            <v xml:space="preserve"> </v>
          </cell>
          <cell r="L844" t="str">
            <v xml:space="preserve"> </v>
          </cell>
        </row>
        <row r="845">
          <cell r="F845" t="str">
            <v xml:space="preserve"> </v>
          </cell>
          <cell r="J845" t="str">
            <v xml:space="preserve"> </v>
          </cell>
          <cell r="L845" t="str">
            <v xml:space="preserve"> </v>
          </cell>
        </row>
        <row r="846">
          <cell r="F846" t="str">
            <v xml:space="preserve"> </v>
          </cell>
          <cell r="J846" t="str">
            <v xml:space="preserve"> </v>
          </cell>
          <cell r="L846" t="str">
            <v xml:space="preserve"> </v>
          </cell>
        </row>
        <row r="847">
          <cell r="A847" t="str">
            <v>HOIST 설치 인건비</v>
          </cell>
        </row>
        <row r="848">
          <cell r="E848" t="str">
            <v xml:space="preserve"> </v>
          </cell>
        </row>
        <row r="849">
          <cell r="A849" t="str">
            <v>종       별</v>
          </cell>
          <cell r="C849" t="str">
            <v>재 료 또 는</v>
          </cell>
          <cell r="D849" t="str">
            <v xml:space="preserve">원 수 </v>
          </cell>
          <cell r="E849" t="str">
            <v>단 위</v>
          </cell>
          <cell r="F849" t="str">
            <v>총   액</v>
          </cell>
          <cell r="G849" t="str">
            <v>노   무   비</v>
          </cell>
          <cell r="I849" t="str">
            <v>재   료   비</v>
          </cell>
          <cell r="K849" t="str">
            <v>경      비</v>
          </cell>
          <cell r="M849" t="str">
            <v>비   고</v>
          </cell>
        </row>
        <row r="850">
          <cell r="C850" t="str">
            <v xml:space="preserve">규       격 </v>
          </cell>
          <cell r="F850" t="str">
            <v>금   액</v>
          </cell>
          <cell r="G850" t="str">
            <v>단  가</v>
          </cell>
          <cell r="H850" t="str">
            <v>금   액</v>
          </cell>
          <cell r="I850" t="str">
            <v>단  가</v>
          </cell>
          <cell r="J850" t="str">
            <v>금   액</v>
          </cell>
          <cell r="K850" t="str">
            <v>단  가</v>
          </cell>
          <cell r="L850" t="str">
            <v>금   액</v>
          </cell>
        </row>
        <row r="851">
          <cell r="A851" t="str">
            <v>기 술 관 리</v>
          </cell>
          <cell r="C851" t="str">
            <v>기계기사2급</v>
          </cell>
          <cell r="D851">
            <v>0.5</v>
          </cell>
          <cell r="E851" t="str">
            <v>인</v>
          </cell>
          <cell r="G851">
            <v>69405</v>
          </cell>
          <cell r="H851">
            <v>34702</v>
          </cell>
        </row>
        <row r="852">
          <cell r="A852" t="str">
            <v>소운반 조작</v>
          </cell>
          <cell r="C852" t="str">
            <v>비   계   공</v>
          </cell>
          <cell r="D852">
            <v>1.105</v>
          </cell>
          <cell r="E852" t="str">
            <v>인</v>
          </cell>
          <cell r="G852">
            <v>79467</v>
          </cell>
          <cell r="H852">
            <v>87811</v>
          </cell>
        </row>
        <row r="853">
          <cell r="A853" t="str">
            <v>조립 및 조정</v>
          </cell>
          <cell r="C853" t="str">
            <v>비   계   공</v>
          </cell>
          <cell r="D853">
            <v>1.9279999999999999</v>
          </cell>
          <cell r="E853" t="str">
            <v>인</v>
          </cell>
          <cell r="G853">
            <v>79467</v>
          </cell>
          <cell r="H853">
            <v>153212</v>
          </cell>
        </row>
        <row r="854">
          <cell r="A854" t="str">
            <v xml:space="preserve"> </v>
          </cell>
          <cell r="C854" t="str">
            <v>측   량   사</v>
          </cell>
          <cell r="D854">
            <v>0.26800000000000002</v>
          </cell>
          <cell r="E854" t="str">
            <v>인</v>
          </cell>
          <cell r="G854">
            <v>58506</v>
          </cell>
          <cell r="H854">
            <v>15679</v>
          </cell>
        </row>
        <row r="855">
          <cell r="A855" t="str">
            <v xml:space="preserve"> </v>
          </cell>
          <cell r="C855" t="str">
            <v>프랜트기계설치공</v>
          </cell>
          <cell r="D855">
            <v>2.1150000000000002</v>
          </cell>
          <cell r="E855" t="str">
            <v>인</v>
          </cell>
          <cell r="G855">
            <v>80805</v>
          </cell>
          <cell r="H855">
            <v>170902</v>
          </cell>
        </row>
        <row r="857">
          <cell r="A857" t="str">
            <v>용       접</v>
          </cell>
          <cell r="C857" t="str">
            <v>프랜트 용접공</v>
          </cell>
          <cell r="D857">
            <v>1.03</v>
          </cell>
          <cell r="E857" t="str">
            <v>인</v>
          </cell>
          <cell r="G857">
            <v>95379</v>
          </cell>
          <cell r="H857">
            <v>98240</v>
          </cell>
        </row>
        <row r="858">
          <cell r="A858" t="str">
            <v>시운전 및 조작</v>
          </cell>
          <cell r="C858" t="str">
            <v>프랜트기계설치공</v>
          </cell>
          <cell r="D858">
            <v>0.36</v>
          </cell>
          <cell r="E858" t="str">
            <v>인</v>
          </cell>
          <cell r="G858">
            <v>80805</v>
          </cell>
          <cell r="H858">
            <v>29089</v>
          </cell>
        </row>
        <row r="859">
          <cell r="A859" t="str">
            <v xml:space="preserve"> </v>
          </cell>
          <cell r="B859" t="str">
            <v xml:space="preserve"> </v>
          </cell>
          <cell r="C859" t="str">
            <v>프랜트 전공</v>
          </cell>
          <cell r="D859">
            <v>0.41299999999999998</v>
          </cell>
          <cell r="E859" t="str">
            <v>인</v>
          </cell>
          <cell r="G859">
            <v>64285</v>
          </cell>
          <cell r="H859">
            <v>26549</v>
          </cell>
        </row>
        <row r="860">
          <cell r="C860" t="str">
            <v>비   계   공</v>
          </cell>
          <cell r="D860">
            <v>0.9</v>
          </cell>
          <cell r="E860" t="str">
            <v>인</v>
          </cell>
          <cell r="G860">
            <v>79467</v>
          </cell>
          <cell r="H860">
            <v>71520</v>
          </cell>
        </row>
        <row r="861">
          <cell r="A861" t="str">
            <v>검사 및 교정</v>
          </cell>
          <cell r="C861" t="str">
            <v>기술관리,시운</v>
          </cell>
          <cell r="D861" t="str">
            <v>1</v>
          </cell>
          <cell r="E861" t="str">
            <v>식</v>
          </cell>
        </row>
        <row r="862">
          <cell r="C862" t="str">
            <v>전및조작제외</v>
          </cell>
          <cell r="E862" t="str">
            <v xml:space="preserve"> </v>
          </cell>
        </row>
        <row r="863">
          <cell r="A863" t="str">
            <v xml:space="preserve"> </v>
          </cell>
          <cell r="C863" t="str">
            <v>10 %</v>
          </cell>
        </row>
        <row r="865">
          <cell r="B865" t="str">
            <v>계</v>
          </cell>
          <cell r="F865">
            <v>687704</v>
          </cell>
          <cell r="H865">
            <v>687704</v>
          </cell>
        </row>
        <row r="876">
          <cell r="A876" t="str">
            <v>ROLLER GATE HOIST 설치 사용장비 경비</v>
          </cell>
        </row>
        <row r="877">
          <cell r="E877" t="str">
            <v xml:space="preserve"> </v>
          </cell>
        </row>
        <row r="878">
          <cell r="A878" t="str">
            <v>종       별</v>
          </cell>
          <cell r="C878" t="str">
            <v>재 료 또 는</v>
          </cell>
          <cell r="D878" t="str">
            <v xml:space="preserve">원 수 </v>
          </cell>
          <cell r="E878" t="str">
            <v>단 위</v>
          </cell>
          <cell r="F878" t="str">
            <v>총   액</v>
          </cell>
          <cell r="G878" t="str">
            <v>노   무   비</v>
          </cell>
          <cell r="I878" t="str">
            <v>재   료   비</v>
          </cell>
          <cell r="K878" t="str">
            <v>경      비</v>
          </cell>
          <cell r="M878" t="str">
            <v>비   고</v>
          </cell>
        </row>
        <row r="879">
          <cell r="C879" t="str">
            <v xml:space="preserve">규       격 </v>
          </cell>
          <cell r="F879" t="str">
            <v>금   액</v>
          </cell>
          <cell r="G879" t="str">
            <v>단  가</v>
          </cell>
          <cell r="H879" t="str">
            <v>금   액</v>
          </cell>
          <cell r="I879" t="str">
            <v>단  가</v>
          </cell>
          <cell r="J879" t="str">
            <v>금   액</v>
          </cell>
          <cell r="K879" t="str">
            <v>단  가</v>
          </cell>
          <cell r="L879" t="str">
            <v>금   액</v>
          </cell>
        </row>
        <row r="880">
          <cell r="A880" t="str">
            <v>A.C WELDER</v>
          </cell>
          <cell r="C880" t="str">
            <v>10KVA</v>
          </cell>
          <cell r="D880">
            <v>8</v>
          </cell>
          <cell r="E880" t="str">
            <v>Hr</v>
          </cell>
          <cell r="K880">
            <v>155</v>
          </cell>
          <cell r="L880">
            <v>1240</v>
          </cell>
        </row>
        <row r="881">
          <cell r="A881" t="str">
            <v>D.C WELDER</v>
          </cell>
          <cell r="C881" t="str">
            <v>300A,5.5KW</v>
          </cell>
          <cell r="D881">
            <v>8</v>
          </cell>
          <cell r="E881" t="str">
            <v>Hr</v>
          </cell>
          <cell r="K881">
            <v>359</v>
          </cell>
          <cell r="L881">
            <v>2872</v>
          </cell>
        </row>
        <row r="882">
          <cell r="A882" t="str">
            <v>GAS CUTTING M/C</v>
          </cell>
          <cell r="C882" t="str">
            <v>중 형</v>
          </cell>
          <cell r="D882">
            <v>16</v>
          </cell>
          <cell r="E882" t="str">
            <v>Hr</v>
          </cell>
          <cell r="G882">
            <v>3974</v>
          </cell>
          <cell r="H882">
            <v>63584</v>
          </cell>
          <cell r="K882">
            <v>115</v>
          </cell>
          <cell r="L882">
            <v>1840</v>
          </cell>
        </row>
        <row r="883">
          <cell r="A883" t="str">
            <v>PORTABLE DRILL</v>
          </cell>
          <cell r="C883" t="str">
            <v>1.5 HP</v>
          </cell>
          <cell r="D883">
            <v>8</v>
          </cell>
          <cell r="E883" t="str">
            <v>Hr</v>
          </cell>
          <cell r="K883">
            <v>14</v>
          </cell>
          <cell r="L883">
            <v>112</v>
          </cell>
        </row>
        <row r="884">
          <cell r="A884" t="str">
            <v>PORTABLE GRINDER</v>
          </cell>
          <cell r="C884" t="str">
            <v>0.5 HP</v>
          </cell>
          <cell r="D884">
            <v>16</v>
          </cell>
          <cell r="E884" t="str">
            <v>Hr</v>
          </cell>
          <cell r="K884">
            <v>22</v>
          </cell>
          <cell r="L884">
            <v>352</v>
          </cell>
        </row>
        <row r="886">
          <cell r="A886" t="str">
            <v>TRUCK CRANE</v>
          </cell>
          <cell r="C886" t="str">
            <v>30 TON</v>
          </cell>
          <cell r="D886">
            <v>8</v>
          </cell>
          <cell r="E886" t="str">
            <v>Hr</v>
          </cell>
          <cell r="G886">
            <v>18615</v>
          </cell>
          <cell r="H886">
            <v>148920</v>
          </cell>
          <cell r="I886">
            <v>7046</v>
          </cell>
          <cell r="J886">
            <v>56368</v>
          </cell>
          <cell r="K886">
            <v>44939</v>
          </cell>
          <cell r="L886">
            <v>359512</v>
          </cell>
        </row>
        <row r="887">
          <cell r="A887" t="str">
            <v>WINCH</v>
          </cell>
          <cell r="C887" t="str">
            <v>10 HP</v>
          </cell>
          <cell r="D887">
            <v>16</v>
          </cell>
          <cell r="E887" t="str">
            <v>Hr</v>
          </cell>
          <cell r="G887">
            <v>9235</v>
          </cell>
          <cell r="H887">
            <v>147760</v>
          </cell>
          <cell r="K887">
            <v>850</v>
          </cell>
          <cell r="L887">
            <v>13600</v>
          </cell>
        </row>
        <row r="888">
          <cell r="A888" t="str">
            <v>TRAILER</v>
          </cell>
          <cell r="C888" t="str">
            <v>30 TON</v>
          </cell>
          <cell r="D888">
            <v>8</v>
          </cell>
          <cell r="E888" t="str">
            <v>Hr</v>
          </cell>
          <cell r="G888">
            <v>8683</v>
          </cell>
          <cell r="H888">
            <v>69464</v>
          </cell>
          <cell r="I888">
            <v>15763</v>
          </cell>
          <cell r="J888">
            <v>126104</v>
          </cell>
          <cell r="K888">
            <v>27414</v>
          </cell>
          <cell r="L888">
            <v>219312</v>
          </cell>
        </row>
        <row r="889">
          <cell r="A889" t="str">
            <v>TRUCK</v>
          </cell>
          <cell r="C889" t="str">
            <v>6TON</v>
          </cell>
          <cell r="D889">
            <v>8</v>
          </cell>
          <cell r="E889" t="str">
            <v>Hr</v>
          </cell>
          <cell r="G889">
            <v>8683</v>
          </cell>
          <cell r="H889">
            <v>69464</v>
          </cell>
          <cell r="I889">
            <v>8110</v>
          </cell>
          <cell r="J889">
            <v>64880</v>
          </cell>
          <cell r="K889">
            <v>4902</v>
          </cell>
          <cell r="L889">
            <v>39216</v>
          </cell>
        </row>
        <row r="892">
          <cell r="B892" t="str">
            <v xml:space="preserve"> 계</v>
          </cell>
          <cell r="F892">
            <v>1384600</v>
          </cell>
          <cell r="H892">
            <v>499192</v>
          </cell>
          <cell r="J892">
            <v>247352</v>
          </cell>
          <cell r="L892">
            <v>638056</v>
          </cell>
        </row>
        <row r="905">
          <cell r="A905" t="str">
            <v>HOIST 설치 소모 자재비</v>
          </cell>
        </row>
        <row r="906">
          <cell r="E906" t="str">
            <v xml:space="preserve"> </v>
          </cell>
        </row>
        <row r="907">
          <cell r="A907" t="str">
            <v>종       별</v>
          </cell>
          <cell r="C907" t="str">
            <v>재 료 또 는</v>
          </cell>
          <cell r="D907" t="str">
            <v xml:space="preserve">원 수 </v>
          </cell>
          <cell r="E907" t="str">
            <v>단 위</v>
          </cell>
          <cell r="F907" t="str">
            <v>총   액</v>
          </cell>
          <cell r="G907" t="str">
            <v>노   무   비</v>
          </cell>
          <cell r="I907" t="str">
            <v>재   료   비</v>
          </cell>
          <cell r="K907" t="str">
            <v>경      비</v>
          </cell>
          <cell r="M907" t="str">
            <v>비   고</v>
          </cell>
        </row>
        <row r="908">
          <cell r="C908" t="str">
            <v xml:space="preserve">규       격 </v>
          </cell>
          <cell r="F908" t="str">
            <v>금   액</v>
          </cell>
          <cell r="G908" t="str">
            <v>단  가</v>
          </cell>
          <cell r="H908" t="str">
            <v>금   액</v>
          </cell>
          <cell r="I908" t="str">
            <v>단  가</v>
          </cell>
          <cell r="J908" t="str">
            <v>금   액</v>
          </cell>
          <cell r="K908" t="str">
            <v>단  가</v>
          </cell>
          <cell r="L908" t="str">
            <v>금   액</v>
          </cell>
        </row>
        <row r="909">
          <cell r="A909" t="str">
            <v>산       소</v>
          </cell>
          <cell r="C909" t="str">
            <v>6,000L용</v>
          </cell>
          <cell r="D909">
            <v>0.38</v>
          </cell>
          <cell r="E909" t="str">
            <v>병</v>
          </cell>
          <cell r="G909" t="str">
            <v xml:space="preserve"> </v>
          </cell>
          <cell r="I909">
            <v>12000</v>
          </cell>
          <cell r="J909">
            <v>4560</v>
          </cell>
        </row>
        <row r="910">
          <cell r="A910" t="str">
            <v>아 세 치 렌</v>
          </cell>
          <cell r="C910" t="str">
            <v>4,500L용</v>
          </cell>
          <cell r="D910">
            <v>0.33</v>
          </cell>
          <cell r="E910" t="str">
            <v>병</v>
          </cell>
          <cell r="I910">
            <v>55392</v>
          </cell>
          <cell r="J910">
            <v>18279</v>
          </cell>
        </row>
        <row r="911">
          <cell r="A911" t="str">
            <v>용   접  봉</v>
          </cell>
          <cell r="C911" t="str">
            <v>SS400 , 4M/M</v>
          </cell>
          <cell r="D911">
            <v>3</v>
          </cell>
          <cell r="E911" t="str">
            <v>KG</v>
          </cell>
          <cell r="I911">
            <v>1260</v>
          </cell>
          <cell r="J911">
            <v>3780</v>
          </cell>
        </row>
        <row r="912">
          <cell r="A912" t="str">
            <v>세    유(경유)</v>
          </cell>
          <cell r="D912">
            <v>3</v>
          </cell>
          <cell r="E912" t="str">
            <v>L</v>
          </cell>
          <cell r="I912">
            <v>526.4</v>
          </cell>
          <cell r="J912">
            <v>1579</v>
          </cell>
        </row>
        <row r="915">
          <cell r="A915" t="str">
            <v xml:space="preserve"> </v>
          </cell>
        </row>
        <row r="916">
          <cell r="L916" t="str">
            <v xml:space="preserve"> </v>
          </cell>
        </row>
        <row r="917">
          <cell r="B917" t="str">
            <v>계</v>
          </cell>
          <cell r="F917">
            <v>28198</v>
          </cell>
          <cell r="J917">
            <v>28198</v>
          </cell>
          <cell r="L917" t="str">
            <v xml:space="preserve"> </v>
          </cell>
        </row>
        <row r="918">
          <cell r="A918" t="str">
            <v xml:space="preserve"> </v>
          </cell>
        </row>
        <row r="919">
          <cell r="A919" t="str">
            <v xml:space="preserve"> </v>
          </cell>
        </row>
        <row r="920">
          <cell r="A920" t="str">
            <v xml:space="preserve"> </v>
          </cell>
        </row>
        <row r="921">
          <cell r="A921" t="str">
            <v xml:space="preserve"> </v>
          </cell>
        </row>
        <row r="922">
          <cell r="A922" t="str">
            <v xml:space="preserve"> </v>
          </cell>
        </row>
        <row r="923">
          <cell r="A923" t="str">
            <v xml:space="preserve"> </v>
          </cell>
        </row>
        <row r="924">
          <cell r="A924" t="str">
            <v xml:space="preserve"> </v>
          </cell>
        </row>
        <row r="925">
          <cell r="A925" t="str">
            <v xml:space="preserve"> </v>
          </cell>
        </row>
        <row r="926">
          <cell r="A926" t="str">
            <v xml:space="preserve"> </v>
          </cell>
        </row>
        <row r="927">
          <cell r="A927" t="str">
            <v xml:space="preserve"> </v>
          </cell>
        </row>
        <row r="928">
          <cell r="A928" t="str">
            <v xml:space="preserve"> </v>
          </cell>
        </row>
        <row r="929">
          <cell r="A929" t="str">
            <v xml:space="preserve"> </v>
          </cell>
        </row>
        <row r="930">
          <cell r="A930" t="str">
            <v xml:space="preserve"> </v>
          </cell>
        </row>
        <row r="931">
          <cell r="A931" t="str">
            <v xml:space="preserve"> </v>
          </cell>
        </row>
        <row r="932">
          <cell r="A932" t="str">
            <v xml:space="preserve"> </v>
          </cell>
        </row>
        <row r="933">
          <cell r="A933" t="str">
            <v xml:space="preserve"> </v>
          </cell>
        </row>
        <row r="934">
          <cell r="A934" t="str">
            <v>STOP LOG LEAF 제작 인건비</v>
          </cell>
        </row>
        <row r="935">
          <cell r="E935" t="str">
            <v xml:space="preserve"> </v>
          </cell>
        </row>
        <row r="936">
          <cell r="A936" t="str">
            <v>종       별</v>
          </cell>
          <cell r="C936" t="str">
            <v>재 료 또 는</v>
          </cell>
          <cell r="D936" t="str">
            <v xml:space="preserve">원 수 </v>
          </cell>
          <cell r="E936" t="str">
            <v>단 위</v>
          </cell>
          <cell r="F936" t="str">
            <v>총   액</v>
          </cell>
          <cell r="G936" t="str">
            <v>노   무   비</v>
          </cell>
          <cell r="I936" t="str">
            <v>재   료   비</v>
          </cell>
          <cell r="K936" t="str">
            <v>경      비</v>
          </cell>
          <cell r="M936" t="str">
            <v>비   고</v>
          </cell>
        </row>
        <row r="937">
          <cell r="C937" t="str">
            <v xml:space="preserve">규       격 </v>
          </cell>
          <cell r="F937" t="str">
            <v>금   액</v>
          </cell>
          <cell r="G937" t="str">
            <v>단  가</v>
          </cell>
          <cell r="H937" t="str">
            <v>금   액</v>
          </cell>
          <cell r="I937" t="str">
            <v>단  가</v>
          </cell>
          <cell r="J937" t="str">
            <v>금   액</v>
          </cell>
          <cell r="K937" t="str">
            <v>단  가</v>
          </cell>
          <cell r="L937" t="str">
            <v>금   액</v>
          </cell>
        </row>
        <row r="938">
          <cell r="A938" t="str">
            <v>기 술 관 리</v>
          </cell>
          <cell r="C938" t="str">
            <v>기계기사2급</v>
          </cell>
          <cell r="D938">
            <v>0.5</v>
          </cell>
          <cell r="E938" t="str">
            <v>인</v>
          </cell>
          <cell r="G938">
            <v>69405</v>
          </cell>
          <cell r="H938">
            <v>34702</v>
          </cell>
        </row>
        <row r="939">
          <cell r="A939" t="str">
            <v>본  뜨  기</v>
          </cell>
          <cell r="C939" t="str">
            <v>프랜트 제관공</v>
          </cell>
          <cell r="D939">
            <v>0.52300000000000002</v>
          </cell>
          <cell r="E939" t="str">
            <v>인</v>
          </cell>
          <cell r="G939">
            <v>81966</v>
          </cell>
          <cell r="H939">
            <v>42868</v>
          </cell>
        </row>
        <row r="940">
          <cell r="A940" t="str">
            <v>금  긋  기</v>
          </cell>
          <cell r="C940" t="str">
            <v>프랜트 제관공</v>
          </cell>
          <cell r="D940">
            <v>1.514</v>
          </cell>
          <cell r="E940" t="str">
            <v>인</v>
          </cell>
          <cell r="G940">
            <v>81966</v>
          </cell>
          <cell r="H940">
            <v>124096</v>
          </cell>
        </row>
        <row r="941">
          <cell r="A941" t="str">
            <v>절      단</v>
          </cell>
          <cell r="C941" t="str">
            <v>프랜트 제관공</v>
          </cell>
          <cell r="D941">
            <v>0.41399999999999998</v>
          </cell>
          <cell r="E941" t="str">
            <v>인</v>
          </cell>
          <cell r="G941">
            <v>81966</v>
          </cell>
          <cell r="H941">
            <v>33933</v>
          </cell>
        </row>
        <row r="942">
          <cell r="A942" t="str">
            <v>가      공</v>
          </cell>
          <cell r="C942" t="str">
            <v>프랜트 제관공</v>
          </cell>
          <cell r="D942">
            <v>0.5</v>
          </cell>
          <cell r="E942" t="str">
            <v>인</v>
          </cell>
          <cell r="G942">
            <v>81966</v>
          </cell>
          <cell r="H942">
            <v>40983</v>
          </cell>
        </row>
        <row r="944">
          <cell r="A944" t="str">
            <v>구 멍 뚫 기</v>
          </cell>
          <cell r="C944" t="str">
            <v>프랜트 제관공</v>
          </cell>
          <cell r="D944">
            <v>0.61299999999999999</v>
          </cell>
          <cell r="E944" t="str">
            <v>인</v>
          </cell>
          <cell r="G944">
            <v>81966</v>
          </cell>
          <cell r="H944">
            <v>50245</v>
          </cell>
        </row>
        <row r="945">
          <cell r="A945" t="str">
            <v>용      접</v>
          </cell>
          <cell r="C945" t="str">
            <v>프랜트 용접공</v>
          </cell>
          <cell r="D945">
            <v>2.968</v>
          </cell>
          <cell r="E945" t="str">
            <v>인</v>
          </cell>
          <cell r="G945">
            <v>95379</v>
          </cell>
          <cell r="H945">
            <v>283084</v>
          </cell>
        </row>
        <row r="946">
          <cell r="A946" t="str">
            <v>부 품 조 립</v>
          </cell>
          <cell r="C946" t="str">
            <v>비   계   공</v>
          </cell>
          <cell r="D946">
            <v>1.325</v>
          </cell>
          <cell r="E946" t="str">
            <v>인</v>
          </cell>
          <cell r="G946">
            <v>79467</v>
          </cell>
          <cell r="H946">
            <v>105293</v>
          </cell>
        </row>
        <row r="947">
          <cell r="C947" t="str">
            <v>프랜트기계설치공</v>
          </cell>
          <cell r="D947">
            <v>1.325</v>
          </cell>
          <cell r="E947" t="str">
            <v>인</v>
          </cell>
          <cell r="G947">
            <v>80805</v>
          </cell>
          <cell r="H947">
            <v>107066</v>
          </cell>
        </row>
        <row r="948">
          <cell r="A948" t="str">
            <v>소운반 조작</v>
          </cell>
          <cell r="C948" t="str">
            <v>비   계   공</v>
          </cell>
          <cell r="D948">
            <v>0.97</v>
          </cell>
          <cell r="E948" t="str">
            <v>인</v>
          </cell>
          <cell r="G948">
            <v>79467</v>
          </cell>
          <cell r="H948">
            <v>77082</v>
          </cell>
        </row>
        <row r="949">
          <cell r="A949" t="str">
            <v>검사 및 교정</v>
          </cell>
          <cell r="C949" t="str">
            <v>기술관리 제외한</v>
          </cell>
          <cell r="D949" t="str">
            <v>1</v>
          </cell>
          <cell r="E949" t="str">
            <v>식</v>
          </cell>
          <cell r="H949">
            <v>86465</v>
          </cell>
        </row>
        <row r="950">
          <cell r="C950" t="str">
            <v>10%</v>
          </cell>
        </row>
        <row r="953">
          <cell r="B953" t="str">
            <v>계</v>
          </cell>
          <cell r="F953">
            <v>985817</v>
          </cell>
          <cell r="H953">
            <v>985817</v>
          </cell>
        </row>
        <row r="963">
          <cell r="A963" t="str">
            <v>STOP LOG LEAF 제작 사용장비 경비</v>
          </cell>
        </row>
        <row r="964">
          <cell r="E964" t="str">
            <v xml:space="preserve"> </v>
          </cell>
        </row>
        <row r="965">
          <cell r="A965" t="str">
            <v>종       별</v>
          </cell>
          <cell r="C965" t="str">
            <v>재 료 또 는</v>
          </cell>
          <cell r="D965" t="str">
            <v xml:space="preserve">원 수 </v>
          </cell>
          <cell r="E965" t="str">
            <v>단 위</v>
          </cell>
          <cell r="F965" t="str">
            <v>총   액</v>
          </cell>
          <cell r="G965" t="str">
            <v>노   무   비</v>
          </cell>
          <cell r="I965" t="str">
            <v>재   료   비</v>
          </cell>
          <cell r="K965" t="str">
            <v>경      비</v>
          </cell>
          <cell r="M965" t="str">
            <v>비   고</v>
          </cell>
        </row>
        <row r="966">
          <cell r="C966" t="str">
            <v xml:space="preserve">규       격 </v>
          </cell>
          <cell r="F966" t="str">
            <v>금   액</v>
          </cell>
          <cell r="G966" t="str">
            <v>단  가</v>
          </cell>
          <cell r="H966" t="str">
            <v>금   액</v>
          </cell>
          <cell r="I966" t="str">
            <v>단  가</v>
          </cell>
          <cell r="J966" t="str">
            <v>금   액</v>
          </cell>
          <cell r="K966" t="str">
            <v>단  가</v>
          </cell>
          <cell r="L966" t="str">
            <v>금   액</v>
          </cell>
        </row>
        <row r="967">
          <cell r="A967" t="str">
            <v>LATHE</v>
          </cell>
          <cell r="C967" t="str">
            <v>12FT x 7.5HP</v>
          </cell>
          <cell r="D967">
            <v>0.41599999999999998</v>
          </cell>
          <cell r="E967" t="str">
            <v>Hr</v>
          </cell>
          <cell r="G967">
            <v>3418</v>
          </cell>
          <cell r="H967">
            <v>1421</v>
          </cell>
          <cell r="K967">
            <v>3775</v>
          </cell>
          <cell r="L967">
            <v>1570.3999999999999</v>
          </cell>
        </row>
        <row r="968">
          <cell r="A968" t="str">
            <v>PLANER</v>
          </cell>
          <cell r="C968" t="str">
            <v>4FT x 8FT</v>
          </cell>
          <cell r="D968">
            <v>7.5999999999999998E-2</v>
          </cell>
          <cell r="E968" t="str">
            <v>Hr</v>
          </cell>
          <cell r="G968">
            <v>3129</v>
          </cell>
          <cell r="H968">
            <v>237</v>
          </cell>
          <cell r="K968">
            <v>2743</v>
          </cell>
          <cell r="L968">
            <v>208.46799999999999</v>
          </cell>
        </row>
        <row r="969">
          <cell r="A969" t="str">
            <v>BORING M/C</v>
          </cell>
          <cell r="C969" t="str">
            <v>Hori.type,3HP</v>
          </cell>
          <cell r="D969">
            <v>0.248</v>
          </cell>
          <cell r="E969" t="str">
            <v>Hr</v>
          </cell>
          <cell r="G969">
            <v>3547</v>
          </cell>
          <cell r="H969">
            <v>879</v>
          </cell>
          <cell r="K969">
            <v>8928</v>
          </cell>
          <cell r="L969">
            <v>2214.1439999999998</v>
          </cell>
        </row>
        <row r="970">
          <cell r="A970" t="str">
            <v>UNION MELT WELDER</v>
          </cell>
          <cell r="C970" t="str">
            <v>5.5 KVA</v>
          </cell>
          <cell r="D970">
            <v>3.2240000000000002</v>
          </cell>
          <cell r="E970" t="str">
            <v>Hr</v>
          </cell>
          <cell r="G970">
            <v>3488</v>
          </cell>
          <cell r="H970">
            <v>11245</v>
          </cell>
          <cell r="K970">
            <v>1797</v>
          </cell>
          <cell r="L970">
            <v>5793.5280000000002</v>
          </cell>
        </row>
        <row r="971">
          <cell r="A971" t="str">
            <v>A.C WELDER</v>
          </cell>
          <cell r="C971" t="str">
            <v>10KVA</v>
          </cell>
          <cell r="D971">
            <v>9.9760000000000009</v>
          </cell>
          <cell r="E971" t="str">
            <v>Hr</v>
          </cell>
          <cell r="K971">
            <v>155</v>
          </cell>
          <cell r="L971">
            <v>1546.2800000000002</v>
          </cell>
        </row>
        <row r="972">
          <cell r="E972" t="str">
            <v xml:space="preserve"> </v>
          </cell>
        </row>
        <row r="973">
          <cell r="A973" t="str">
            <v>GOUGING M/C</v>
          </cell>
          <cell r="C973" t="str">
            <v>중 형</v>
          </cell>
          <cell r="D973">
            <v>3.56</v>
          </cell>
          <cell r="E973" t="str">
            <v>Hr</v>
          </cell>
          <cell r="G973">
            <v>3380</v>
          </cell>
          <cell r="H973">
            <v>12032</v>
          </cell>
          <cell r="K973">
            <v>670</v>
          </cell>
          <cell r="L973">
            <v>2385.1999999999998</v>
          </cell>
        </row>
        <row r="974">
          <cell r="A974" t="str">
            <v>GAS CUTTING M/C</v>
          </cell>
          <cell r="C974" t="str">
            <v>Auto형</v>
          </cell>
          <cell r="D974">
            <v>1.3280000000000001</v>
          </cell>
          <cell r="E974" t="str">
            <v>Hr</v>
          </cell>
          <cell r="G974">
            <v>11922</v>
          </cell>
          <cell r="H974">
            <v>15832</v>
          </cell>
          <cell r="K974">
            <v>119</v>
          </cell>
          <cell r="L974">
            <v>158.03200000000001</v>
          </cell>
        </row>
        <row r="975">
          <cell r="A975" t="str">
            <v>GAS CUTTING M/C</v>
          </cell>
          <cell r="C975" t="str">
            <v>수 동</v>
          </cell>
          <cell r="D975">
            <v>1.984</v>
          </cell>
          <cell r="E975" t="str">
            <v>Hr</v>
          </cell>
          <cell r="G975">
            <v>3974</v>
          </cell>
          <cell r="H975">
            <v>7884</v>
          </cell>
          <cell r="K975">
            <v>115</v>
          </cell>
          <cell r="L975">
            <v>228.16</v>
          </cell>
        </row>
        <row r="976">
          <cell r="A976" t="str">
            <v>GAS HEATING TOUCH</v>
          </cell>
          <cell r="C976" t="str">
            <v>중 형</v>
          </cell>
          <cell r="D976">
            <v>3.8719999999999999</v>
          </cell>
          <cell r="E976" t="str">
            <v>Hr</v>
          </cell>
          <cell r="G976">
            <v>3174</v>
          </cell>
          <cell r="H976">
            <v>12289</v>
          </cell>
          <cell r="K976">
            <v>115</v>
          </cell>
          <cell r="L976">
            <v>445.28</v>
          </cell>
        </row>
        <row r="977">
          <cell r="A977" t="str">
            <v>OVER HEAD CRANE</v>
          </cell>
          <cell r="C977" t="str">
            <v>30 TON</v>
          </cell>
          <cell r="D977">
            <v>0.88</v>
          </cell>
          <cell r="E977" t="str">
            <v>Hr</v>
          </cell>
          <cell r="G977">
            <v>9681</v>
          </cell>
          <cell r="H977">
            <v>8519</v>
          </cell>
          <cell r="K977">
            <v>3338</v>
          </cell>
          <cell r="L977">
            <v>2937.44</v>
          </cell>
        </row>
        <row r="978">
          <cell r="E978" t="str">
            <v xml:space="preserve"> </v>
          </cell>
        </row>
        <row r="979">
          <cell r="A979" t="str">
            <v>OVER HEAD CRANE</v>
          </cell>
          <cell r="C979" t="str">
            <v>20 TON</v>
          </cell>
          <cell r="D979">
            <v>0.88</v>
          </cell>
          <cell r="E979" t="str">
            <v>Hr</v>
          </cell>
          <cell r="G979">
            <v>9681</v>
          </cell>
          <cell r="H979">
            <v>8519</v>
          </cell>
          <cell r="K979">
            <v>3338</v>
          </cell>
          <cell r="L979">
            <v>2937.44</v>
          </cell>
        </row>
        <row r="980">
          <cell r="A980" t="str">
            <v>HYDRO PRESS</v>
          </cell>
          <cell r="C980" t="str">
            <v>100 TON</v>
          </cell>
          <cell r="D980">
            <v>1.72</v>
          </cell>
          <cell r="E980" t="str">
            <v>Hr</v>
          </cell>
          <cell r="G980">
            <v>3281</v>
          </cell>
          <cell r="H980">
            <v>5643</v>
          </cell>
          <cell r="K980">
            <v>6045</v>
          </cell>
          <cell r="L980">
            <v>10397.4</v>
          </cell>
        </row>
        <row r="981">
          <cell r="A981" t="str">
            <v>SHEARING M/C</v>
          </cell>
          <cell r="D981">
            <v>2</v>
          </cell>
          <cell r="E981" t="str">
            <v>Hr</v>
          </cell>
          <cell r="G981">
            <v>3688</v>
          </cell>
          <cell r="H981">
            <v>7376</v>
          </cell>
          <cell r="K981">
            <v>3209</v>
          </cell>
          <cell r="L981">
            <v>6418</v>
          </cell>
        </row>
        <row r="982">
          <cell r="A982" t="str">
            <v>DRILLING M/C</v>
          </cell>
          <cell r="C982" t="str">
            <v>3 HP</v>
          </cell>
          <cell r="D982">
            <v>0.48799999999999999</v>
          </cell>
          <cell r="E982" t="str">
            <v>Hr</v>
          </cell>
          <cell r="G982">
            <v>3401</v>
          </cell>
          <cell r="H982">
            <v>1659</v>
          </cell>
          <cell r="K982">
            <v>576</v>
          </cell>
          <cell r="L982">
            <v>281.08799999999997</v>
          </cell>
        </row>
        <row r="983">
          <cell r="A983" t="str">
            <v>DRILLING M/C</v>
          </cell>
          <cell r="C983" t="str">
            <v>Radial,5 HP</v>
          </cell>
          <cell r="D983">
            <v>0.48799999999999999</v>
          </cell>
          <cell r="E983" t="str">
            <v>Hr</v>
          </cell>
          <cell r="G983">
            <v>3401</v>
          </cell>
          <cell r="H983">
            <v>1659</v>
          </cell>
          <cell r="K983">
            <v>1720</v>
          </cell>
          <cell r="L983">
            <v>839.36</v>
          </cell>
        </row>
        <row r="984">
          <cell r="E984" t="str">
            <v xml:space="preserve"> </v>
          </cell>
        </row>
        <row r="985">
          <cell r="A985" t="str">
            <v>PORTABLE DRILL</v>
          </cell>
          <cell r="C985" t="str">
            <v>0.5 HP</v>
          </cell>
          <cell r="D985">
            <v>1.5640000000000001</v>
          </cell>
          <cell r="E985" t="str">
            <v>Hr</v>
          </cell>
          <cell r="K985">
            <v>12</v>
          </cell>
          <cell r="L985">
            <v>18.768000000000001</v>
          </cell>
        </row>
        <row r="986">
          <cell r="A986" t="str">
            <v>TRUCK CRANE</v>
          </cell>
          <cell r="C986" t="str">
            <v>30 TON</v>
          </cell>
          <cell r="D986">
            <v>0.65</v>
          </cell>
          <cell r="E986" t="str">
            <v>Hr</v>
          </cell>
          <cell r="G986">
            <v>18615</v>
          </cell>
          <cell r="H986">
            <v>12099</v>
          </cell>
          <cell r="I986">
            <v>7046</v>
          </cell>
          <cell r="J986">
            <v>4579</v>
          </cell>
          <cell r="K986">
            <v>44939</v>
          </cell>
          <cell r="L986">
            <v>29210.350000000002</v>
          </cell>
        </row>
        <row r="987">
          <cell r="A987" t="str">
            <v>리프트 트럭</v>
          </cell>
          <cell r="C987" t="str">
            <v>5 TON</v>
          </cell>
          <cell r="D987">
            <v>0.65</v>
          </cell>
          <cell r="E987" t="str">
            <v>Hr</v>
          </cell>
          <cell r="G987">
            <v>9681</v>
          </cell>
          <cell r="H987">
            <v>6292</v>
          </cell>
          <cell r="I987">
            <v>5116.08</v>
          </cell>
          <cell r="J987">
            <v>3325</v>
          </cell>
          <cell r="K987">
            <v>4863</v>
          </cell>
          <cell r="L987">
            <v>3160.9500000000003</v>
          </cell>
        </row>
        <row r="988">
          <cell r="A988" t="str">
            <v>COMPRESSOR</v>
          </cell>
          <cell r="C988" t="str">
            <v>7.1㎥/min</v>
          </cell>
          <cell r="D988">
            <v>3.32</v>
          </cell>
          <cell r="E988" t="str">
            <v>Hr</v>
          </cell>
          <cell r="G988">
            <v>9681</v>
          </cell>
          <cell r="H988">
            <v>32140</v>
          </cell>
          <cell r="I988">
            <v>6189</v>
          </cell>
          <cell r="J988">
            <v>20547</v>
          </cell>
          <cell r="K988">
            <v>3137</v>
          </cell>
          <cell r="L988">
            <v>10414.84</v>
          </cell>
        </row>
        <row r="989">
          <cell r="A989" t="str">
            <v>TRAILER</v>
          </cell>
          <cell r="C989" t="str">
            <v>30 TON</v>
          </cell>
          <cell r="D989">
            <v>0.65</v>
          </cell>
          <cell r="E989" t="str">
            <v>Hr</v>
          </cell>
          <cell r="G989">
            <v>8683</v>
          </cell>
          <cell r="H989">
            <v>5643</v>
          </cell>
          <cell r="I989">
            <v>15763</v>
          </cell>
          <cell r="J989">
            <v>10245</v>
          </cell>
          <cell r="K989">
            <v>27414</v>
          </cell>
          <cell r="L989">
            <v>17819.100000000002</v>
          </cell>
        </row>
        <row r="991">
          <cell r="B991" t="str">
            <v>계</v>
          </cell>
          <cell r="F991">
            <v>289048.228</v>
          </cell>
          <cell r="H991">
            <v>151368</v>
          </cell>
          <cell r="J991">
            <v>38696</v>
          </cell>
          <cell r="K991" t="str">
            <v xml:space="preserve"> </v>
          </cell>
          <cell r="L991">
            <v>98984.228000000003</v>
          </cell>
        </row>
        <row r="992">
          <cell r="A992" t="str">
            <v>STOP LOG LEAF 제작 소모 자재비</v>
          </cell>
        </row>
        <row r="993">
          <cell r="E993" t="str">
            <v xml:space="preserve"> </v>
          </cell>
        </row>
        <row r="994">
          <cell r="A994" t="str">
            <v>종       별</v>
          </cell>
          <cell r="C994" t="str">
            <v>재 료 또 는</v>
          </cell>
          <cell r="D994" t="str">
            <v xml:space="preserve">원 수 </v>
          </cell>
          <cell r="E994" t="str">
            <v>단 위</v>
          </cell>
          <cell r="F994" t="str">
            <v>총   액</v>
          </cell>
          <cell r="G994" t="str">
            <v>노   무   비</v>
          </cell>
          <cell r="I994" t="str">
            <v>재   료   비</v>
          </cell>
          <cell r="K994" t="str">
            <v>경      비</v>
          </cell>
          <cell r="M994" t="str">
            <v>비   고</v>
          </cell>
        </row>
        <row r="995">
          <cell r="C995" t="str">
            <v xml:space="preserve">규       격 </v>
          </cell>
          <cell r="F995" t="str">
            <v>금   액</v>
          </cell>
          <cell r="G995" t="str">
            <v>단  가</v>
          </cell>
          <cell r="H995" t="str">
            <v>금   액</v>
          </cell>
          <cell r="I995" t="str">
            <v>단  가</v>
          </cell>
          <cell r="J995" t="str">
            <v>금   액</v>
          </cell>
          <cell r="K995" t="str">
            <v>단  가</v>
          </cell>
          <cell r="L995" t="str">
            <v>금   액</v>
          </cell>
        </row>
        <row r="996">
          <cell r="A996" t="str">
            <v>산       소</v>
          </cell>
          <cell r="C996" t="str">
            <v>6,000L용</v>
          </cell>
          <cell r="D996">
            <v>0.38</v>
          </cell>
          <cell r="E996" t="str">
            <v>병</v>
          </cell>
          <cell r="G996" t="str">
            <v xml:space="preserve"> </v>
          </cell>
          <cell r="I996">
            <v>12000</v>
          </cell>
          <cell r="J996">
            <v>4560</v>
          </cell>
        </row>
        <row r="997">
          <cell r="A997" t="str">
            <v>아 세 치 렌</v>
          </cell>
          <cell r="C997" t="str">
            <v>4,500L용</v>
          </cell>
          <cell r="D997">
            <v>0.33</v>
          </cell>
          <cell r="E997" t="str">
            <v>병</v>
          </cell>
          <cell r="I997">
            <v>55392</v>
          </cell>
          <cell r="J997">
            <v>18279</v>
          </cell>
        </row>
        <row r="998">
          <cell r="A998" t="str">
            <v>용   접  봉</v>
          </cell>
          <cell r="C998" t="str">
            <v>SS41, 4M/Mx350L</v>
          </cell>
          <cell r="D998">
            <v>3</v>
          </cell>
          <cell r="E998" t="str">
            <v>KG</v>
          </cell>
          <cell r="I998">
            <v>1260</v>
          </cell>
          <cell r="J998">
            <v>3780</v>
          </cell>
        </row>
        <row r="1000">
          <cell r="A1000" t="str">
            <v xml:space="preserve"> </v>
          </cell>
          <cell r="D1000" t="str">
            <v xml:space="preserve"> </v>
          </cell>
          <cell r="E1000" t="str">
            <v xml:space="preserve"> </v>
          </cell>
        </row>
        <row r="1001">
          <cell r="E1001" t="str">
            <v xml:space="preserve"> </v>
          </cell>
        </row>
        <row r="1003">
          <cell r="B1003" t="str">
            <v>계</v>
          </cell>
          <cell r="F1003">
            <v>26619</v>
          </cell>
          <cell r="J1003">
            <v>26619</v>
          </cell>
        </row>
        <row r="1021">
          <cell r="A1021" t="str">
            <v>STOP LOG LEAF 설치 인건비</v>
          </cell>
        </row>
        <row r="1022">
          <cell r="E1022" t="str">
            <v xml:space="preserve"> </v>
          </cell>
        </row>
        <row r="1023">
          <cell r="A1023" t="str">
            <v>종       별</v>
          </cell>
          <cell r="C1023" t="str">
            <v>재 료 또 는</v>
          </cell>
          <cell r="D1023" t="str">
            <v xml:space="preserve">원 수 </v>
          </cell>
          <cell r="E1023" t="str">
            <v>단 위</v>
          </cell>
          <cell r="F1023" t="str">
            <v>총   액</v>
          </cell>
          <cell r="G1023" t="str">
            <v>노   무   비</v>
          </cell>
          <cell r="I1023" t="str">
            <v>재   료   비</v>
          </cell>
          <cell r="K1023" t="str">
            <v>경      비</v>
          </cell>
          <cell r="M1023" t="str">
            <v>비   고</v>
          </cell>
        </row>
        <row r="1024">
          <cell r="C1024" t="str">
            <v xml:space="preserve">규       격 </v>
          </cell>
          <cell r="F1024" t="str">
            <v>금   액</v>
          </cell>
          <cell r="G1024" t="str">
            <v>단  가</v>
          </cell>
          <cell r="H1024" t="str">
            <v>금   액</v>
          </cell>
          <cell r="I1024" t="str">
            <v>단  가</v>
          </cell>
          <cell r="J1024" t="str">
            <v>금   액</v>
          </cell>
          <cell r="K1024" t="str">
            <v>단  가</v>
          </cell>
          <cell r="L1024" t="str">
            <v>금   액</v>
          </cell>
        </row>
        <row r="1025">
          <cell r="A1025" t="str">
            <v>기 술 관 리</v>
          </cell>
          <cell r="C1025" t="str">
            <v>기계기사2급</v>
          </cell>
          <cell r="D1025">
            <v>0.5</v>
          </cell>
          <cell r="E1025" t="str">
            <v>인</v>
          </cell>
          <cell r="G1025">
            <v>69405</v>
          </cell>
          <cell r="H1025">
            <v>34702</v>
          </cell>
        </row>
        <row r="1026">
          <cell r="A1026" t="str">
            <v>운 반 조 작</v>
          </cell>
          <cell r="C1026" t="str">
            <v>비   계   공</v>
          </cell>
          <cell r="D1026">
            <v>0.97</v>
          </cell>
          <cell r="E1026" t="str">
            <v>인</v>
          </cell>
          <cell r="G1026">
            <v>79467</v>
          </cell>
          <cell r="H1026">
            <v>77082</v>
          </cell>
        </row>
        <row r="1027">
          <cell r="A1027" t="str">
            <v>조 립 조 정</v>
          </cell>
          <cell r="C1027" t="str">
            <v>비   계   공</v>
          </cell>
          <cell r="D1027">
            <v>2.02</v>
          </cell>
          <cell r="E1027" t="str">
            <v>인</v>
          </cell>
          <cell r="G1027">
            <v>79467</v>
          </cell>
          <cell r="H1027">
            <v>160523</v>
          </cell>
        </row>
        <row r="1028">
          <cell r="A1028" t="str">
            <v xml:space="preserve"> </v>
          </cell>
          <cell r="C1028" t="str">
            <v>프랜트 제관공</v>
          </cell>
          <cell r="D1028">
            <v>1.19</v>
          </cell>
          <cell r="E1028" t="str">
            <v>인</v>
          </cell>
          <cell r="G1028">
            <v>81966</v>
          </cell>
          <cell r="H1028">
            <v>97539</v>
          </cell>
        </row>
        <row r="1029">
          <cell r="A1029" t="str">
            <v xml:space="preserve"> </v>
          </cell>
          <cell r="C1029" t="str">
            <v>측   량   사</v>
          </cell>
          <cell r="D1029">
            <v>0.122</v>
          </cell>
          <cell r="E1029" t="str">
            <v>인</v>
          </cell>
          <cell r="G1029">
            <v>58506</v>
          </cell>
          <cell r="H1029">
            <v>7137</v>
          </cell>
        </row>
        <row r="1031">
          <cell r="C1031" t="str">
            <v>프랜트기계설치공</v>
          </cell>
          <cell r="D1031">
            <v>1.17</v>
          </cell>
          <cell r="E1031" t="str">
            <v>인</v>
          </cell>
          <cell r="G1031">
            <v>80805</v>
          </cell>
          <cell r="H1031">
            <v>94541</v>
          </cell>
        </row>
        <row r="1032">
          <cell r="A1032" t="str">
            <v>설      치</v>
          </cell>
          <cell r="C1032" t="str">
            <v>비   계   공</v>
          </cell>
          <cell r="D1032">
            <v>0.36</v>
          </cell>
          <cell r="E1032" t="str">
            <v>인</v>
          </cell>
          <cell r="G1032">
            <v>79467</v>
          </cell>
          <cell r="H1032">
            <v>28608</v>
          </cell>
        </row>
        <row r="1033">
          <cell r="C1033" t="str">
            <v>프랜트기계설치공</v>
          </cell>
          <cell r="D1033">
            <v>0.13</v>
          </cell>
          <cell r="E1033" t="str">
            <v>인</v>
          </cell>
          <cell r="G1033">
            <v>81966</v>
          </cell>
          <cell r="H1033">
            <v>10655</v>
          </cell>
        </row>
        <row r="1034">
          <cell r="A1034" t="str">
            <v>전 원 배 선</v>
          </cell>
          <cell r="C1034" t="str">
            <v>플랜트전공</v>
          </cell>
          <cell r="D1034">
            <v>6.3E-2</v>
          </cell>
          <cell r="E1034" t="str">
            <v>인</v>
          </cell>
          <cell r="G1034">
            <v>64285</v>
          </cell>
          <cell r="H1034">
            <v>4049</v>
          </cell>
          <cell r="I1034" t="str">
            <v xml:space="preserve"> </v>
          </cell>
          <cell r="J1034" t="str">
            <v xml:space="preserve"> </v>
          </cell>
        </row>
        <row r="1035">
          <cell r="A1035" t="str">
            <v xml:space="preserve"> </v>
          </cell>
          <cell r="C1035" t="str">
            <v xml:space="preserve"> </v>
          </cell>
          <cell r="D1035" t="str">
            <v xml:space="preserve"> </v>
          </cell>
          <cell r="E1035" t="str">
            <v xml:space="preserve"> </v>
          </cell>
          <cell r="G1035" t="str">
            <v xml:space="preserve"> </v>
          </cell>
        </row>
        <row r="1036">
          <cell r="A1036" t="str">
            <v>검사 및 교정</v>
          </cell>
          <cell r="C1036" t="str">
            <v>기술관리,전원</v>
          </cell>
          <cell r="D1036" t="str">
            <v>1</v>
          </cell>
          <cell r="E1036" t="str">
            <v>식</v>
          </cell>
          <cell r="H1036">
            <v>47608</v>
          </cell>
        </row>
        <row r="1037">
          <cell r="C1037" t="str">
            <v>배선제외10%</v>
          </cell>
        </row>
        <row r="1040">
          <cell r="B1040" t="str">
            <v>계</v>
          </cell>
          <cell r="F1040">
            <v>562444</v>
          </cell>
          <cell r="H1040">
            <v>562444</v>
          </cell>
        </row>
        <row r="1050">
          <cell r="E1050" t="str">
            <v xml:space="preserve"> </v>
          </cell>
          <cell r="F1050" t="str">
            <v>STOP LOG LEAF 설치 사용장비 경비</v>
          </cell>
        </row>
        <row r="1051">
          <cell r="E1051" t="str">
            <v xml:space="preserve"> </v>
          </cell>
        </row>
        <row r="1052">
          <cell r="A1052" t="str">
            <v>종       별</v>
          </cell>
          <cell r="C1052" t="str">
            <v>재 료 또 는</v>
          </cell>
          <cell r="D1052" t="str">
            <v xml:space="preserve">원 수 </v>
          </cell>
          <cell r="E1052" t="str">
            <v>단 위</v>
          </cell>
          <cell r="F1052" t="str">
            <v>총   액</v>
          </cell>
          <cell r="G1052" t="str">
            <v>노   무   비</v>
          </cell>
          <cell r="I1052" t="str">
            <v>재   료   비</v>
          </cell>
          <cell r="K1052" t="str">
            <v>경      비</v>
          </cell>
          <cell r="M1052" t="str">
            <v>비   고</v>
          </cell>
        </row>
        <row r="1053">
          <cell r="C1053" t="str">
            <v xml:space="preserve">규       격 </v>
          </cell>
          <cell r="F1053" t="str">
            <v>금   액</v>
          </cell>
          <cell r="G1053" t="str">
            <v>단  가</v>
          </cell>
          <cell r="H1053" t="str">
            <v>금   액</v>
          </cell>
          <cell r="I1053" t="str">
            <v>단  가</v>
          </cell>
          <cell r="J1053" t="str">
            <v>금   액</v>
          </cell>
          <cell r="K1053" t="str">
            <v>단  가</v>
          </cell>
          <cell r="L1053" t="str">
            <v>금   액</v>
          </cell>
        </row>
        <row r="1054">
          <cell r="A1054" t="str">
            <v>A.C WELDER</v>
          </cell>
          <cell r="C1054" t="str">
            <v>10KVA</v>
          </cell>
          <cell r="D1054">
            <v>8</v>
          </cell>
          <cell r="E1054" t="str">
            <v>Hr</v>
          </cell>
          <cell r="K1054">
            <v>155</v>
          </cell>
          <cell r="L1054">
            <v>1240</v>
          </cell>
        </row>
        <row r="1055">
          <cell r="A1055" t="str">
            <v>PORTABLE DRILL</v>
          </cell>
          <cell r="C1055" t="str">
            <v>1.5 Hp</v>
          </cell>
          <cell r="D1055">
            <v>16</v>
          </cell>
          <cell r="E1055" t="str">
            <v>Hr</v>
          </cell>
          <cell r="K1055">
            <v>14</v>
          </cell>
          <cell r="L1055">
            <v>224</v>
          </cell>
        </row>
        <row r="1056">
          <cell r="A1056" t="str">
            <v>PORTABLE GRINDER</v>
          </cell>
          <cell r="C1056" t="str">
            <v>0.5 Hp</v>
          </cell>
          <cell r="D1056">
            <v>16</v>
          </cell>
          <cell r="E1056" t="str">
            <v>Hr</v>
          </cell>
          <cell r="K1056">
            <v>22</v>
          </cell>
          <cell r="L1056">
            <v>352</v>
          </cell>
        </row>
        <row r="1057">
          <cell r="A1057" t="str">
            <v>WINCH</v>
          </cell>
          <cell r="C1057" t="str">
            <v>10Hp</v>
          </cell>
          <cell r="D1057">
            <v>8</v>
          </cell>
          <cell r="E1057" t="str">
            <v>Hr</v>
          </cell>
          <cell r="G1057">
            <v>9235</v>
          </cell>
          <cell r="H1057">
            <v>73880</v>
          </cell>
          <cell r="K1057">
            <v>850</v>
          </cell>
          <cell r="L1057">
            <v>6800</v>
          </cell>
        </row>
        <row r="1058">
          <cell r="A1058" t="str">
            <v>FORK LIFT</v>
          </cell>
          <cell r="C1058" t="str">
            <v>3.5TON</v>
          </cell>
          <cell r="D1058">
            <v>8</v>
          </cell>
          <cell r="E1058" t="str">
            <v>Hr</v>
          </cell>
          <cell r="G1058">
            <v>9681</v>
          </cell>
          <cell r="H1058">
            <v>77448</v>
          </cell>
          <cell r="I1058">
            <v>5116</v>
          </cell>
          <cell r="J1058">
            <v>40928</v>
          </cell>
          <cell r="K1058">
            <v>3470</v>
          </cell>
          <cell r="L1058">
            <v>27760</v>
          </cell>
        </row>
        <row r="1060">
          <cell r="A1060" t="str">
            <v>TRUCK CRANE</v>
          </cell>
          <cell r="C1060" t="str">
            <v>20TON</v>
          </cell>
          <cell r="D1060">
            <v>8</v>
          </cell>
          <cell r="E1060" t="str">
            <v>Hr</v>
          </cell>
          <cell r="G1060">
            <v>18615</v>
          </cell>
          <cell r="H1060">
            <v>148920</v>
          </cell>
          <cell r="I1060">
            <v>4939</v>
          </cell>
          <cell r="J1060">
            <v>39512</v>
          </cell>
          <cell r="K1060">
            <v>40975</v>
          </cell>
          <cell r="L1060">
            <v>327800</v>
          </cell>
        </row>
        <row r="1063">
          <cell r="A1063" t="str">
            <v xml:space="preserve">      계</v>
          </cell>
          <cell r="F1063">
            <v>744864</v>
          </cell>
          <cell r="H1063">
            <v>300248</v>
          </cell>
          <cell r="J1063">
            <v>80440</v>
          </cell>
          <cell r="L1063">
            <v>364176</v>
          </cell>
        </row>
        <row r="1079">
          <cell r="E1079" t="str">
            <v xml:space="preserve"> </v>
          </cell>
          <cell r="F1079" t="str">
            <v>STOP LOG LEAF 설치 소모 자재비</v>
          </cell>
        </row>
        <row r="1080">
          <cell r="E1080" t="str">
            <v xml:space="preserve"> </v>
          </cell>
        </row>
        <row r="1081">
          <cell r="A1081" t="str">
            <v>종       별</v>
          </cell>
          <cell r="C1081" t="str">
            <v>재 료 또 는</v>
          </cell>
          <cell r="D1081" t="str">
            <v xml:space="preserve">원 수 </v>
          </cell>
          <cell r="E1081" t="str">
            <v>단 위</v>
          </cell>
          <cell r="F1081" t="str">
            <v>총   액</v>
          </cell>
          <cell r="G1081" t="str">
            <v>노   무   비</v>
          </cell>
          <cell r="I1081" t="str">
            <v>재   료   비</v>
          </cell>
          <cell r="K1081" t="str">
            <v>경      비</v>
          </cell>
          <cell r="M1081" t="str">
            <v>비   고</v>
          </cell>
        </row>
        <row r="1082">
          <cell r="C1082" t="str">
            <v xml:space="preserve">규       격 </v>
          </cell>
          <cell r="F1082" t="str">
            <v>금   액</v>
          </cell>
          <cell r="G1082" t="str">
            <v>단  가</v>
          </cell>
          <cell r="H1082" t="str">
            <v>금   액</v>
          </cell>
          <cell r="I1082" t="str">
            <v>단  가</v>
          </cell>
          <cell r="J1082" t="str">
            <v>금   액</v>
          </cell>
          <cell r="K1082" t="str">
            <v>단  가</v>
          </cell>
          <cell r="L1082" t="str">
            <v>금   액</v>
          </cell>
        </row>
        <row r="1083">
          <cell r="A1083" t="str">
            <v>산       소</v>
          </cell>
          <cell r="C1083" t="str">
            <v>6,000L용</v>
          </cell>
          <cell r="D1083">
            <v>2.2999999999999998</v>
          </cell>
          <cell r="E1083" t="str">
            <v>병</v>
          </cell>
          <cell r="G1083" t="str">
            <v xml:space="preserve"> </v>
          </cell>
          <cell r="I1083">
            <v>12000</v>
          </cell>
          <cell r="J1083">
            <v>27600</v>
          </cell>
        </row>
        <row r="1084">
          <cell r="A1084" t="str">
            <v>아 세 치 렌</v>
          </cell>
          <cell r="C1084" t="str">
            <v>4,500L용</v>
          </cell>
          <cell r="D1084">
            <v>1.98</v>
          </cell>
          <cell r="E1084" t="str">
            <v>병</v>
          </cell>
          <cell r="I1084">
            <v>55392</v>
          </cell>
          <cell r="J1084">
            <v>109676</v>
          </cell>
        </row>
        <row r="1085">
          <cell r="A1085" t="str">
            <v>용   접  봉</v>
          </cell>
          <cell r="C1085" t="str">
            <v>SS41 , 4M/M</v>
          </cell>
          <cell r="D1085">
            <v>14.35</v>
          </cell>
          <cell r="E1085" t="str">
            <v>KG</v>
          </cell>
          <cell r="I1085">
            <v>1260</v>
          </cell>
          <cell r="J1085">
            <v>18081</v>
          </cell>
        </row>
        <row r="1086">
          <cell r="A1086" t="str">
            <v>함       석</v>
          </cell>
          <cell r="C1086" t="str">
            <v>#31x3'x6'</v>
          </cell>
          <cell r="D1086">
            <v>0.53</v>
          </cell>
          <cell r="E1086" t="str">
            <v>매</v>
          </cell>
          <cell r="I1086">
            <v>2825</v>
          </cell>
          <cell r="J1086">
            <v>1497</v>
          </cell>
        </row>
        <row r="1087">
          <cell r="A1087" t="str">
            <v>전       력</v>
          </cell>
          <cell r="D1087">
            <v>306</v>
          </cell>
          <cell r="E1087" t="str">
            <v>KWH</v>
          </cell>
          <cell r="K1087">
            <v>61.6</v>
          </cell>
          <cell r="L1087">
            <v>18849</v>
          </cell>
        </row>
        <row r="1089">
          <cell r="A1089" t="str">
            <v xml:space="preserve"> </v>
          </cell>
        </row>
        <row r="1091">
          <cell r="B1091" t="str">
            <v>계</v>
          </cell>
          <cell r="F1091">
            <v>175703</v>
          </cell>
          <cell r="J1091">
            <v>156854</v>
          </cell>
          <cell r="L1091">
            <v>18849</v>
          </cell>
        </row>
        <row r="1092">
          <cell r="A1092" t="str">
            <v xml:space="preserve"> </v>
          </cell>
        </row>
        <row r="1093">
          <cell r="A1093" t="str">
            <v xml:space="preserve"> </v>
          </cell>
        </row>
        <row r="1094">
          <cell r="A1094" t="str">
            <v xml:space="preserve"> </v>
          </cell>
        </row>
        <row r="1095">
          <cell r="A1095" t="str">
            <v xml:space="preserve"> </v>
          </cell>
        </row>
        <row r="1096">
          <cell r="A1096" t="str">
            <v xml:space="preserve"> </v>
          </cell>
        </row>
        <row r="1097">
          <cell r="A1097" t="str">
            <v xml:space="preserve"> </v>
          </cell>
        </row>
        <row r="1098">
          <cell r="A1098" t="str">
            <v xml:space="preserve"> </v>
          </cell>
        </row>
        <row r="1099">
          <cell r="A1099" t="str">
            <v xml:space="preserve"> </v>
          </cell>
        </row>
        <row r="1100">
          <cell r="A1100" t="str">
            <v xml:space="preserve"> </v>
          </cell>
        </row>
        <row r="1101">
          <cell r="A1101" t="str">
            <v xml:space="preserve"> </v>
          </cell>
        </row>
        <row r="1102">
          <cell r="A1102" t="str">
            <v xml:space="preserve"> </v>
          </cell>
        </row>
        <row r="1103">
          <cell r="A1103" t="str">
            <v xml:space="preserve"> </v>
          </cell>
        </row>
        <row r="1105">
          <cell r="A1105" t="str">
            <v xml:space="preserve"> </v>
          </cell>
        </row>
        <row r="1106">
          <cell r="A1106" t="str">
            <v xml:space="preserve"> </v>
          </cell>
        </row>
        <row r="1107">
          <cell r="A1107" t="str">
            <v xml:space="preserve"> </v>
          </cell>
        </row>
        <row r="1108">
          <cell r="E1108" t="str">
            <v xml:space="preserve"> </v>
          </cell>
          <cell r="F1108" t="str">
            <v>RADIAL GATE LEAF 제작 인건비</v>
          </cell>
        </row>
        <row r="1109">
          <cell r="E1109" t="str">
            <v xml:space="preserve"> </v>
          </cell>
        </row>
        <row r="1110">
          <cell r="A1110" t="str">
            <v>종       별</v>
          </cell>
          <cell r="C1110" t="str">
            <v>재 료 또 는</v>
          </cell>
          <cell r="F1110" t="str">
            <v>총   액</v>
          </cell>
          <cell r="G1110" t="str">
            <v xml:space="preserve">    노   무   비</v>
          </cell>
          <cell r="I1110" t="str">
            <v xml:space="preserve">    재   료   비</v>
          </cell>
          <cell r="K1110" t="str">
            <v xml:space="preserve">    경      비</v>
          </cell>
        </row>
        <row r="1111">
          <cell r="C1111" t="str">
            <v xml:space="preserve">규       격 </v>
          </cell>
          <cell r="E1111" t="str">
            <v xml:space="preserve"> </v>
          </cell>
          <cell r="F1111" t="str">
            <v>금   액</v>
          </cell>
          <cell r="G1111" t="str">
            <v>단  가</v>
          </cell>
          <cell r="H1111" t="str">
            <v>금   액</v>
          </cell>
          <cell r="I1111" t="str">
            <v>단  가</v>
          </cell>
          <cell r="J1111" t="str">
            <v>금   액</v>
          </cell>
          <cell r="K1111" t="str">
            <v>단  가</v>
          </cell>
          <cell r="L1111" t="str">
            <v>금   액</v>
          </cell>
        </row>
        <row r="1112">
          <cell r="A1112" t="str">
            <v>기술관리</v>
          </cell>
          <cell r="C1112" t="str">
            <v>기계기사1급</v>
          </cell>
          <cell r="D1112">
            <v>0.5</v>
          </cell>
          <cell r="E1112" t="str">
            <v>인</v>
          </cell>
          <cell r="G1112">
            <v>97488</v>
          </cell>
          <cell r="H1112">
            <v>48744</v>
          </cell>
        </row>
        <row r="1113">
          <cell r="A1113" t="str">
            <v>본  뜨  기</v>
          </cell>
          <cell r="C1113" t="str">
            <v>프랜트 제관공</v>
          </cell>
          <cell r="D1113">
            <v>0.52300000000000002</v>
          </cell>
          <cell r="E1113" t="str">
            <v>인</v>
          </cell>
          <cell r="G1113">
            <v>81966</v>
          </cell>
          <cell r="H1113">
            <v>42868</v>
          </cell>
        </row>
        <row r="1114">
          <cell r="A1114" t="str">
            <v>금  긋  기</v>
          </cell>
          <cell r="C1114" t="str">
            <v>프랜트 제관공</v>
          </cell>
          <cell r="D1114">
            <v>1.39</v>
          </cell>
          <cell r="E1114" t="str">
            <v>인</v>
          </cell>
          <cell r="G1114">
            <v>81966</v>
          </cell>
          <cell r="H1114">
            <v>113932</v>
          </cell>
        </row>
        <row r="1115">
          <cell r="A1115" t="str">
            <v>절      단</v>
          </cell>
          <cell r="C1115" t="str">
            <v>프랜트 제관공</v>
          </cell>
          <cell r="D1115">
            <v>0.38</v>
          </cell>
          <cell r="E1115" t="str">
            <v>인</v>
          </cell>
          <cell r="G1115">
            <v>81966</v>
          </cell>
          <cell r="H1115">
            <v>31147</v>
          </cell>
        </row>
        <row r="1116">
          <cell r="A1116" t="str">
            <v>가      공</v>
          </cell>
          <cell r="C1116" t="str">
            <v>프랜트 제관공</v>
          </cell>
          <cell r="D1116">
            <v>1.59</v>
          </cell>
          <cell r="E1116" t="str">
            <v>인</v>
          </cell>
          <cell r="G1116">
            <v>81966</v>
          </cell>
          <cell r="H1116">
            <v>130325</v>
          </cell>
        </row>
        <row r="1118">
          <cell r="A1118" t="str">
            <v>구 멍 뚫 기</v>
          </cell>
          <cell r="C1118" t="str">
            <v>프랜트 제관공</v>
          </cell>
          <cell r="D1118">
            <v>0.47499999999999998</v>
          </cell>
          <cell r="E1118" t="str">
            <v>인</v>
          </cell>
          <cell r="G1118">
            <v>81966</v>
          </cell>
          <cell r="H1118">
            <v>38933</v>
          </cell>
        </row>
        <row r="1119">
          <cell r="A1119" t="str">
            <v>용      접</v>
          </cell>
          <cell r="C1119" t="str">
            <v>프랜트 용접공</v>
          </cell>
          <cell r="D1119">
            <v>2.5499999999999998</v>
          </cell>
          <cell r="E1119" t="str">
            <v>인</v>
          </cell>
          <cell r="G1119">
            <v>95379</v>
          </cell>
          <cell r="H1119">
            <v>243216</v>
          </cell>
        </row>
        <row r="1120">
          <cell r="A1120" t="str">
            <v>부 품 조 립</v>
          </cell>
          <cell r="C1120" t="str">
            <v>비   계   공</v>
          </cell>
          <cell r="D1120">
            <v>1.3049999999999999</v>
          </cell>
          <cell r="E1120" t="str">
            <v>인</v>
          </cell>
          <cell r="G1120">
            <v>79467</v>
          </cell>
          <cell r="H1120">
            <v>103704</v>
          </cell>
        </row>
        <row r="1121">
          <cell r="C1121" t="str">
            <v>프랜트기계설치공</v>
          </cell>
          <cell r="D1121">
            <v>1.3049999999999999</v>
          </cell>
          <cell r="E1121" t="str">
            <v>인</v>
          </cell>
          <cell r="G1121">
            <v>80805</v>
          </cell>
          <cell r="H1121">
            <v>105450</v>
          </cell>
        </row>
        <row r="1122">
          <cell r="A1122" t="str">
            <v>소운반 조작</v>
          </cell>
          <cell r="C1122" t="str">
            <v>비   계   공</v>
          </cell>
          <cell r="D1122">
            <v>0.98</v>
          </cell>
          <cell r="E1122" t="str">
            <v>인</v>
          </cell>
          <cell r="G1122">
            <v>79467</v>
          </cell>
          <cell r="H1122">
            <v>77877</v>
          </cell>
        </row>
        <row r="1124">
          <cell r="A1124" t="str">
            <v>가   조   립</v>
          </cell>
          <cell r="C1124" t="str">
            <v>비   계   공</v>
          </cell>
          <cell r="D1124">
            <v>1.0329999999999999</v>
          </cell>
          <cell r="E1124" t="str">
            <v>인</v>
          </cell>
          <cell r="G1124">
            <v>79467</v>
          </cell>
          <cell r="H1124">
            <v>82089</v>
          </cell>
        </row>
        <row r="1125">
          <cell r="C1125" t="str">
            <v>프랜트 제관공</v>
          </cell>
          <cell r="D1125">
            <v>2.1160000000000001</v>
          </cell>
          <cell r="E1125" t="str">
            <v>인</v>
          </cell>
          <cell r="G1125">
            <v>81966</v>
          </cell>
          <cell r="H1125">
            <v>173440</v>
          </cell>
        </row>
        <row r="1126">
          <cell r="C1126" t="str">
            <v>프랜트 용접공</v>
          </cell>
          <cell r="D1126">
            <v>1.02</v>
          </cell>
          <cell r="E1126" t="str">
            <v>인</v>
          </cell>
          <cell r="G1126">
            <v>95379</v>
          </cell>
          <cell r="H1126">
            <v>97286</v>
          </cell>
        </row>
        <row r="1127">
          <cell r="C1127" t="str">
            <v>측   량   사</v>
          </cell>
          <cell r="D1127">
            <v>0.17199999999999999</v>
          </cell>
          <cell r="E1127" t="str">
            <v>인</v>
          </cell>
          <cell r="G1127">
            <v>58506</v>
          </cell>
          <cell r="H1127">
            <v>10063</v>
          </cell>
        </row>
        <row r="1128">
          <cell r="C1128" t="str">
            <v>프랜트기계설치공</v>
          </cell>
          <cell r="D1128">
            <v>0.62</v>
          </cell>
          <cell r="E1128" t="str">
            <v>인</v>
          </cell>
          <cell r="G1128">
            <v>80805</v>
          </cell>
          <cell r="H1128">
            <v>50099</v>
          </cell>
        </row>
        <row r="1129">
          <cell r="E1129" t="str">
            <v xml:space="preserve"> </v>
          </cell>
        </row>
        <row r="1130">
          <cell r="C1130" t="str">
            <v>특 별 인 부</v>
          </cell>
          <cell r="D1130">
            <v>0.372</v>
          </cell>
          <cell r="E1130" t="str">
            <v>인</v>
          </cell>
          <cell r="G1130">
            <v>57379</v>
          </cell>
          <cell r="H1130">
            <v>21344</v>
          </cell>
        </row>
        <row r="1131">
          <cell r="A1131" t="str">
            <v>검사 및 교정</v>
          </cell>
          <cell r="C1131" t="str">
            <v>기술관리 제외한</v>
          </cell>
          <cell r="D1131" t="str">
            <v>1</v>
          </cell>
          <cell r="E1131" t="str">
            <v>식</v>
          </cell>
          <cell r="H1131">
            <v>132177</v>
          </cell>
        </row>
        <row r="1132">
          <cell r="C1132" t="str">
            <v>10%</v>
          </cell>
        </row>
        <row r="1134">
          <cell r="B1134" t="str">
            <v>계</v>
          </cell>
          <cell r="F1134">
            <v>1502694</v>
          </cell>
          <cell r="H1134">
            <v>1502694</v>
          </cell>
        </row>
        <row r="1137">
          <cell r="E1137" t="str">
            <v xml:space="preserve"> </v>
          </cell>
          <cell r="F1137" t="str">
            <v>RADIAL GATE LEAF 제작 사용장비 경비</v>
          </cell>
        </row>
        <row r="1138">
          <cell r="E1138" t="str">
            <v xml:space="preserve"> </v>
          </cell>
        </row>
        <row r="1139">
          <cell r="A1139" t="str">
            <v>종       별</v>
          </cell>
          <cell r="C1139" t="str">
            <v>재 료 또 는</v>
          </cell>
          <cell r="D1139" t="str">
            <v xml:space="preserve">원 수 </v>
          </cell>
          <cell r="E1139" t="str">
            <v>단 위</v>
          </cell>
          <cell r="F1139" t="str">
            <v>총   액</v>
          </cell>
          <cell r="G1139" t="str">
            <v>노   무   비</v>
          </cell>
          <cell r="I1139" t="str">
            <v>재   료   비</v>
          </cell>
          <cell r="K1139" t="str">
            <v>경      비</v>
          </cell>
          <cell r="M1139" t="str">
            <v>비   고</v>
          </cell>
        </row>
        <row r="1140">
          <cell r="C1140" t="str">
            <v xml:space="preserve">규       격 </v>
          </cell>
          <cell r="F1140" t="str">
            <v>금   액</v>
          </cell>
          <cell r="G1140" t="str">
            <v>단  가</v>
          </cell>
          <cell r="H1140" t="str">
            <v>금   액</v>
          </cell>
          <cell r="I1140" t="str">
            <v>단  가</v>
          </cell>
          <cell r="J1140" t="str">
            <v>금   액</v>
          </cell>
          <cell r="K1140" t="str">
            <v>단  가</v>
          </cell>
          <cell r="L1140" t="str">
            <v>금   액</v>
          </cell>
        </row>
        <row r="1141">
          <cell r="A1141" t="str">
            <v>LATHE</v>
          </cell>
          <cell r="C1141" t="str">
            <v>12FT x 7.5HP</v>
          </cell>
          <cell r="D1141">
            <v>0.64</v>
          </cell>
          <cell r="E1141" t="str">
            <v>Hr</v>
          </cell>
          <cell r="G1141">
            <v>3418</v>
          </cell>
          <cell r="H1141">
            <v>2187</v>
          </cell>
          <cell r="K1141">
            <v>3775</v>
          </cell>
          <cell r="L1141">
            <v>2416</v>
          </cell>
        </row>
        <row r="1142">
          <cell r="A1142" t="str">
            <v>PLANER</v>
          </cell>
          <cell r="C1142" t="str">
            <v>4FT x 8FT</v>
          </cell>
          <cell r="D1142">
            <v>0.72</v>
          </cell>
          <cell r="E1142" t="str">
            <v>Hr</v>
          </cell>
          <cell r="G1142">
            <v>3129</v>
          </cell>
          <cell r="H1142">
            <v>2252</v>
          </cell>
          <cell r="K1142">
            <v>2743</v>
          </cell>
          <cell r="L1142">
            <v>1974</v>
          </cell>
        </row>
        <row r="1143">
          <cell r="A1143" t="str">
            <v>BORING M/C</v>
          </cell>
          <cell r="C1143" t="str">
            <v>Hori.type,3HP</v>
          </cell>
          <cell r="D1143">
            <v>1.72</v>
          </cell>
          <cell r="E1143" t="str">
            <v>Hr</v>
          </cell>
          <cell r="G1143">
            <v>3547</v>
          </cell>
          <cell r="H1143">
            <v>6100</v>
          </cell>
          <cell r="K1143">
            <v>8928</v>
          </cell>
          <cell r="L1143">
            <v>15356</v>
          </cell>
        </row>
        <row r="1144">
          <cell r="A1144" t="str">
            <v>UNION MELT WELDER</v>
          </cell>
          <cell r="C1144" t="str">
            <v>5.5 KVA</v>
          </cell>
          <cell r="D1144">
            <v>2.8559999999999999</v>
          </cell>
          <cell r="E1144" t="str">
            <v>Hr</v>
          </cell>
          <cell r="G1144">
            <v>3488</v>
          </cell>
          <cell r="H1144">
            <v>9961</v>
          </cell>
          <cell r="K1144">
            <v>1797</v>
          </cell>
          <cell r="L1144">
            <v>5132</v>
          </cell>
        </row>
        <row r="1145">
          <cell r="A1145" t="str">
            <v>A.C WELDER</v>
          </cell>
          <cell r="C1145" t="str">
            <v>10KVA</v>
          </cell>
          <cell r="D1145">
            <v>8.5679999999999996</v>
          </cell>
          <cell r="E1145" t="str">
            <v>Hr</v>
          </cell>
          <cell r="K1145">
            <v>107</v>
          </cell>
          <cell r="L1145">
            <v>916</v>
          </cell>
        </row>
        <row r="1146">
          <cell r="E1146" t="str">
            <v xml:space="preserve"> </v>
          </cell>
        </row>
        <row r="1147">
          <cell r="A1147" t="str">
            <v>GOUGING M/C</v>
          </cell>
          <cell r="C1147" t="str">
            <v>중 형</v>
          </cell>
          <cell r="D1147">
            <v>3.06</v>
          </cell>
          <cell r="E1147" t="str">
            <v>Hr</v>
          </cell>
          <cell r="G1147">
            <v>3380</v>
          </cell>
          <cell r="H1147">
            <v>10342</v>
          </cell>
          <cell r="K1147">
            <v>670</v>
          </cell>
          <cell r="L1147">
            <v>2050</v>
          </cell>
        </row>
        <row r="1148">
          <cell r="A1148" t="str">
            <v>GAS CUTTING M/C</v>
          </cell>
          <cell r="C1148" t="str">
            <v>Auto형</v>
          </cell>
          <cell r="D1148">
            <v>1.24</v>
          </cell>
          <cell r="E1148" t="str">
            <v>Hr</v>
          </cell>
          <cell r="G1148">
            <v>11922</v>
          </cell>
          <cell r="H1148">
            <v>14783</v>
          </cell>
          <cell r="K1148">
            <v>119</v>
          </cell>
          <cell r="L1148">
            <v>147</v>
          </cell>
        </row>
        <row r="1149">
          <cell r="A1149" t="str">
            <v>GAS CUTTING M/C</v>
          </cell>
          <cell r="C1149" t="str">
            <v>수 동</v>
          </cell>
          <cell r="D1149">
            <v>1.8</v>
          </cell>
          <cell r="E1149" t="str">
            <v>Hr</v>
          </cell>
          <cell r="G1149">
            <v>3974</v>
          </cell>
          <cell r="H1149">
            <v>7153</v>
          </cell>
          <cell r="K1149">
            <v>115</v>
          </cell>
          <cell r="L1149">
            <v>207</v>
          </cell>
        </row>
        <row r="1150">
          <cell r="A1150" t="str">
            <v>GAS HEATING TOUCH</v>
          </cell>
          <cell r="C1150" t="str">
            <v>중 형</v>
          </cell>
          <cell r="D1150">
            <v>3.984</v>
          </cell>
          <cell r="E1150" t="str">
            <v>Hr</v>
          </cell>
          <cell r="G1150">
            <v>3174</v>
          </cell>
          <cell r="H1150">
            <v>12645</v>
          </cell>
          <cell r="K1150">
            <v>115</v>
          </cell>
          <cell r="L1150">
            <v>458</v>
          </cell>
        </row>
        <row r="1152">
          <cell r="A1152" t="str">
            <v>OVER HEAD CRANE</v>
          </cell>
          <cell r="C1152" t="str">
            <v>30 TON</v>
          </cell>
          <cell r="D1152">
            <v>0.75900000000000001</v>
          </cell>
          <cell r="E1152" t="str">
            <v>Hr</v>
          </cell>
          <cell r="G1152">
            <v>9681</v>
          </cell>
          <cell r="H1152">
            <v>7347</v>
          </cell>
          <cell r="K1152">
            <v>3338</v>
          </cell>
          <cell r="L1152">
            <v>2533</v>
          </cell>
        </row>
        <row r="1153">
          <cell r="A1153" t="str">
            <v>OVER HEAD CRANE</v>
          </cell>
          <cell r="C1153" t="str">
            <v>20 TON</v>
          </cell>
          <cell r="D1153">
            <v>0.75900000000000001</v>
          </cell>
          <cell r="E1153" t="str">
            <v>Hr</v>
          </cell>
          <cell r="G1153">
            <v>9681</v>
          </cell>
          <cell r="H1153">
            <v>7347</v>
          </cell>
          <cell r="K1153">
            <v>3338</v>
          </cell>
          <cell r="L1153">
            <v>2533</v>
          </cell>
        </row>
        <row r="1154">
          <cell r="A1154" t="str">
            <v>HYDRO PRESS</v>
          </cell>
          <cell r="C1154" t="str">
            <v>300 TON</v>
          </cell>
          <cell r="D1154">
            <v>1.7709999999999999</v>
          </cell>
          <cell r="E1154" t="str">
            <v>Hr</v>
          </cell>
          <cell r="G1154">
            <v>3281</v>
          </cell>
          <cell r="H1154">
            <v>5810</v>
          </cell>
          <cell r="K1154">
            <v>8463</v>
          </cell>
          <cell r="L1154">
            <v>14987</v>
          </cell>
        </row>
        <row r="1155">
          <cell r="A1155" t="str">
            <v>BENDING ROLLER</v>
          </cell>
          <cell r="C1155" t="str">
            <v>23 FT</v>
          </cell>
          <cell r="D1155">
            <v>1.48</v>
          </cell>
          <cell r="E1155" t="str">
            <v>Hr</v>
          </cell>
          <cell r="G1155">
            <v>4281</v>
          </cell>
          <cell r="H1155">
            <v>6335</v>
          </cell>
          <cell r="K1155">
            <v>6323</v>
          </cell>
          <cell r="L1155">
            <v>9358</v>
          </cell>
        </row>
        <row r="1156">
          <cell r="A1156" t="str">
            <v>EDGE BENDING ROLLER</v>
          </cell>
          <cell r="C1156" t="str">
            <v>23 FT</v>
          </cell>
          <cell r="D1156">
            <v>1.38</v>
          </cell>
          <cell r="E1156" t="str">
            <v>Hr</v>
          </cell>
          <cell r="G1156">
            <v>4281</v>
          </cell>
          <cell r="H1156">
            <v>5907</v>
          </cell>
          <cell r="K1156">
            <v>9484.5</v>
          </cell>
          <cell r="L1156">
            <v>13088</v>
          </cell>
        </row>
        <row r="1158">
          <cell r="A1158" t="str">
            <v>SHEARING M/C</v>
          </cell>
          <cell r="D1158">
            <v>0.64</v>
          </cell>
          <cell r="E1158" t="str">
            <v>Hr</v>
          </cell>
          <cell r="G1158">
            <v>3688</v>
          </cell>
          <cell r="H1158">
            <v>2360</v>
          </cell>
          <cell r="K1158">
            <v>3209</v>
          </cell>
          <cell r="L1158">
            <v>2053</v>
          </cell>
        </row>
        <row r="1159">
          <cell r="A1159" t="str">
            <v>DRILLING M/C</v>
          </cell>
          <cell r="C1159" t="str">
            <v>3 HP</v>
          </cell>
          <cell r="D1159">
            <v>0.36799999999999999</v>
          </cell>
          <cell r="E1159" t="str">
            <v>Hr</v>
          </cell>
          <cell r="G1159">
            <v>3401</v>
          </cell>
          <cell r="H1159">
            <v>1251</v>
          </cell>
          <cell r="K1159">
            <v>576</v>
          </cell>
          <cell r="L1159">
            <v>211</v>
          </cell>
        </row>
        <row r="1160">
          <cell r="A1160" t="str">
            <v>DRILLING M/C</v>
          </cell>
          <cell r="C1160" t="str">
            <v>Radial,5 HP</v>
          </cell>
          <cell r="D1160">
            <v>0.184</v>
          </cell>
          <cell r="E1160" t="str">
            <v>Hr</v>
          </cell>
          <cell r="G1160">
            <v>3401</v>
          </cell>
          <cell r="H1160">
            <v>625</v>
          </cell>
          <cell r="K1160">
            <v>1720</v>
          </cell>
          <cell r="L1160">
            <v>316</v>
          </cell>
        </row>
        <row r="1161">
          <cell r="A1161" t="str">
            <v>PORTABLE DRILL</v>
          </cell>
          <cell r="C1161" t="str">
            <v>0.5 HP</v>
          </cell>
          <cell r="D1161">
            <v>1.532</v>
          </cell>
          <cell r="E1161" t="str">
            <v>Hr</v>
          </cell>
          <cell r="K1161">
            <v>12</v>
          </cell>
          <cell r="L1161">
            <v>18</v>
          </cell>
        </row>
        <row r="1162">
          <cell r="A1162" t="str">
            <v>TRUCK CRANE</v>
          </cell>
          <cell r="C1162" t="str">
            <v>30 TON</v>
          </cell>
          <cell r="D1162">
            <v>0.50600000000000001</v>
          </cell>
          <cell r="E1162" t="str">
            <v>Hr</v>
          </cell>
          <cell r="G1162">
            <v>18615</v>
          </cell>
          <cell r="H1162">
            <v>9419</v>
          </cell>
          <cell r="I1162">
            <v>7046</v>
          </cell>
          <cell r="J1162">
            <v>3565</v>
          </cell>
          <cell r="K1162">
            <v>44939</v>
          </cell>
          <cell r="L1162">
            <v>22739</v>
          </cell>
        </row>
        <row r="1164">
          <cell r="A1164" t="str">
            <v>리프트 트럭</v>
          </cell>
          <cell r="C1164" t="str">
            <v xml:space="preserve"> 5 TON</v>
          </cell>
          <cell r="D1164">
            <v>0.50600000000000001</v>
          </cell>
          <cell r="E1164" t="str">
            <v>Hr</v>
          </cell>
          <cell r="G1164">
            <v>9681</v>
          </cell>
          <cell r="H1164">
            <v>4898</v>
          </cell>
          <cell r="I1164">
            <v>5116.08</v>
          </cell>
          <cell r="J1164">
            <v>2588</v>
          </cell>
          <cell r="K1164">
            <v>4863</v>
          </cell>
          <cell r="L1164">
            <v>2460</v>
          </cell>
        </row>
        <row r="1165">
          <cell r="A1165" t="str">
            <v>TRAILER</v>
          </cell>
          <cell r="C1165" t="str">
            <v>30 TON</v>
          </cell>
          <cell r="D1165">
            <v>0.50600000000000001</v>
          </cell>
          <cell r="E1165" t="str">
            <v>Hr</v>
          </cell>
          <cell r="G1165">
            <v>8683</v>
          </cell>
          <cell r="H1165">
            <v>4393</v>
          </cell>
          <cell r="I1165">
            <v>15763</v>
          </cell>
          <cell r="J1165">
            <v>7976</v>
          </cell>
          <cell r="K1165">
            <v>27414</v>
          </cell>
          <cell r="L1165">
            <v>13871</v>
          </cell>
        </row>
        <row r="1166">
          <cell r="A1166" t="str">
            <v>종       별</v>
          </cell>
          <cell r="C1166" t="str">
            <v>재 료 또 는</v>
          </cell>
          <cell r="D1166" t="str">
            <v xml:space="preserve">원 수 </v>
          </cell>
          <cell r="E1166" t="str">
            <v>단 위</v>
          </cell>
          <cell r="F1166" t="str">
            <v>총   액</v>
          </cell>
          <cell r="G1166" t="str">
            <v>노   무   비</v>
          </cell>
          <cell r="I1166" t="str">
            <v>재   료   비</v>
          </cell>
          <cell r="K1166" t="str">
            <v>경      비</v>
          </cell>
          <cell r="M1166" t="str">
            <v>비   고</v>
          </cell>
        </row>
        <row r="1167">
          <cell r="C1167" t="str">
            <v xml:space="preserve">규       격 </v>
          </cell>
          <cell r="F1167" t="str">
            <v>금   액</v>
          </cell>
          <cell r="G1167" t="str">
            <v>단  가</v>
          </cell>
          <cell r="H1167" t="str">
            <v>금   액</v>
          </cell>
          <cell r="I1167" t="str">
            <v>단  가</v>
          </cell>
          <cell r="J1167" t="str">
            <v>금   액</v>
          </cell>
          <cell r="K1167" t="str">
            <v>단  가</v>
          </cell>
          <cell r="L1167" t="str">
            <v>금   액</v>
          </cell>
        </row>
        <row r="1168">
          <cell r="A1168" t="str">
            <v>COMPRESSOR</v>
          </cell>
          <cell r="C1168" t="str">
            <v>7.1㎥/min</v>
          </cell>
          <cell r="D1168">
            <v>3.79</v>
          </cell>
          <cell r="E1168" t="str">
            <v>Hr</v>
          </cell>
          <cell r="G1168">
            <v>9681</v>
          </cell>
          <cell r="H1168">
            <v>36690</v>
          </cell>
          <cell r="I1168">
            <v>8779</v>
          </cell>
          <cell r="J1168">
            <v>33272</v>
          </cell>
          <cell r="K1168">
            <v>6250</v>
          </cell>
          <cell r="L1168">
            <v>23687</v>
          </cell>
        </row>
        <row r="1170">
          <cell r="B1170" t="str">
            <v>계</v>
          </cell>
          <cell r="F1170">
            <v>341716</v>
          </cell>
          <cell r="H1170">
            <v>157805</v>
          </cell>
          <cell r="J1170">
            <v>47401</v>
          </cell>
          <cell r="K1170" t="str">
            <v xml:space="preserve"> </v>
          </cell>
          <cell r="L1170">
            <v>136510</v>
          </cell>
        </row>
        <row r="1195">
          <cell r="E1195" t="str">
            <v xml:space="preserve"> </v>
          </cell>
          <cell r="F1195" t="str">
            <v>RADIAL GATE LEAF 제작 소모 자재비</v>
          </cell>
        </row>
        <row r="1196">
          <cell r="E1196" t="str">
            <v xml:space="preserve"> </v>
          </cell>
        </row>
        <row r="1197">
          <cell r="A1197" t="str">
            <v>종       별</v>
          </cell>
          <cell r="C1197" t="str">
            <v>재 료 또 는</v>
          </cell>
          <cell r="D1197" t="str">
            <v xml:space="preserve">원 수 </v>
          </cell>
          <cell r="E1197" t="str">
            <v>단 위</v>
          </cell>
          <cell r="F1197" t="str">
            <v>총   액</v>
          </cell>
          <cell r="G1197" t="str">
            <v>노   무   비</v>
          </cell>
          <cell r="I1197" t="str">
            <v>재   료   비</v>
          </cell>
          <cell r="K1197" t="str">
            <v>경      비</v>
          </cell>
          <cell r="M1197" t="str">
            <v>비   고</v>
          </cell>
        </row>
        <row r="1198">
          <cell r="C1198" t="str">
            <v xml:space="preserve">규       격 </v>
          </cell>
          <cell r="F1198" t="str">
            <v>금   액</v>
          </cell>
          <cell r="G1198" t="str">
            <v>단  가</v>
          </cell>
          <cell r="H1198" t="str">
            <v>금   액</v>
          </cell>
          <cell r="I1198" t="str">
            <v>단  가</v>
          </cell>
          <cell r="J1198" t="str">
            <v>금   액</v>
          </cell>
          <cell r="K1198" t="str">
            <v>단  가</v>
          </cell>
          <cell r="L1198" t="str">
            <v>금   액</v>
          </cell>
        </row>
        <row r="1199">
          <cell r="A1199" t="str">
            <v>산       소</v>
          </cell>
          <cell r="C1199" t="str">
            <v>6,000L용</v>
          </cell>
          <cell r="D1199">
            <v>3.76</v>
          </cell>
          <cell r="E1199" t="str">
            <v>병</v>
          </cell>
          <cell r="G1199" t="str">
            <v xml:space="preserve"> </v>
          </cell>
          <cell r="I1199">
            <v>12000</v>
          </cell>
          <cell r="J1199">
            <v>45120</v>
          </cell>
        </row>
        <row r="1200">
          <cell r="A1200" t="str">
            <v>아 세 치 렌</v>
          </cell>
          <cell r="C1200" t="str">
            <v>4,500L용</v>
          </cell>
          <cell r="D1200">
            <v>3.23</v>
          </cell>
          <cell r="E1200" t="str">
            <v>병</v>
          </cell>
          <cell r="I1200">
            <v>55392</v>
          </cell>
          <cell r="J1200">
            <v>178916</v>
          </cell>
        </row>
        <row r="1201">
          <cell r="A1201" t="str">
            <v>함       석</v>
          </cell>
          <cell r="C1201" t="str">
            <v>#31 x 3' x 6'</v>
          </cell>
          <cell r="D1201">
            <v>0.71</v>
          </cell>
          <cell r="E1201" t="str">
            <v>매</v>
          </cell>
          <cell r="I1201">
            <v>2825</v>
          </cell>
          <cell r="J1201">
            <v>2005</v>
          </cell>
        </row>
        <row r="1202">
          <cell r="A1202" t="str">
            <v>용   접  봉</v>
          </cell>
          <cell r="C1202" t="str">
            <v>SS400, 4M/Mx350L</v>
          </cell>
          <cell r="D1202">
            <v>24.99</v>
          </cell>
          <cell r="E1202" t="str">
            <v>KG</v>
          </cell>
          <cell r="I1202">
            <v>1260</v>
          </cell>
          <cell r="J1202">
            <v>31487</v>
          </cell>
        </row>
        <row r="1203">
          <cell r="A1203" t="str">
            <v>전       력</v>
          </cell>
          <cell r="D1203">
            <v>370</v>
          </cell>
          <cell r="E1203" t="str">
            <v>KWH</v>
          </cell>
          <cell r="K1203">
            <v>61.6</v>
          </cell>
          <cell r="L1203">
            <v>22792</v>
          </cell>
        </row>
        <row r="1204">
          <cell r="E1204" t="str">
            <v xml:space="preserve"> </v>
          </cell>
          <cell r="K1204" t="str">
            <v xml:space="preserve"> </v>
          </cell>
        </row>
        <row r="1206">
          <cell r="B1206" t="str">
            <v>계</v>
          </cell>
          <cell r="F1206">
            <v>280320</v>
          </cell>
          <cell r="J1206">
            <v>257528</v>
          </cell>
          <cell r="L1206">
            <v>22792</v>
          </cell>
        </row>
        <row r="1224">
          <cell r="E1224" t="str">
            <v xml:space="preserve"> </v>
          </cell>
          <cell r="F1224" t="str">
            <v>RADIAL GATE GUIDE FRAME 제작 인건비</v>
          </cell>
        </row>
        <row r="1225">
          <cell r="E1225" t="str">
            <v xml:space="preserve"> </v>
          </cell>
        </row>
        <row r="1226">
          <cell r="A1226" t="str">
            <v>종       별</v>
          </cell>
          <cell r="C1226" t="str">
            <v>재 료 또 는</v>
          </cell>
          <cell r="D1226" t="str">
            <v xml:space="preserve">원 수 </v>
          </cell>
          <cell r="E1226" t="str">
            <v>단 위</v>
          </cell>
          <cell r="F1226" t="str">
            <v>총   액</v>
          </cell>
          <cell r="G1226" t="str">
            <v>노   무   비</v>
          </cell>
          <cell r="I1226" t="str">
            <v>재   료   비</v>
          </cell>
          <cell r="K1226" t="str">
            <v>경      비</v>
          </cell>
          <cell r="M1226" t="str">
            <v>비   고</v>
          </cell>
        </row>
        <row r="1227">
          <cell r="C1227" t="str">
            <v xml:space="preserve">규       격 </v>
          </cell>
          <cell r="F1227" t="str">
            <v>금   액</v>
          </cell>
          <cell r="G1227" t="str">
            <v>단  가</v>
          </cell>
          <cell r="H1227" t="str">
            <v>금   액</v>
          </cell>
          <cell r="I1227" t="str">
            <v>단  가</v>
          </cell>
          <cell r="J1227" t="str">
            <v>금   액</v>
          </cell>
          <cell r="K1227" t="str">
            <v>단  가</v>
          </cell>
          <cell r="L1227" t="str">
            <v>금   액</v>
          </cell>
        </row>
        <row r="1228">
          <cell r="A1228" t="str">
            <v>기 술 관 리</v>
          </cell>
          <cell r="C1228" t="str">
            <v>기계기사1급</v>
          </cell>
          <cell r="D1228">
            <v>8</v>
          </cell>
          <cell r="E1228" t="str">
            <v>인</v>
          </cell>
          <cell r="G1228">
            <v>97488</v>
          </cell>
          <cell r="H1228">
            <v>779904</v>
          </cell>
        </row>
        <row r="1229">
          <cell r="A1229" t="str">
            <v>재료 절단 사도</v>
          </cell>
          <cell r="C1229" t="str">
            <v>제   도   공</v>
          </cell>
          <cell r="D1229">
            <v>2</v>
          </cell>
          <cell r="E1229" t="str">
            <v>인</v>
          </cell>
          <cell r="G1229">
            <v>32747</v>
          </cell>
          <cell r="H1229">
            <v>65494</v>
          </cell>
        </row>
        <row r="1230">
          <cell r="A1230" t="str">
            <v xml:space="preserve"> </v>
          </cell>
          <cell r="B1230" t="str">
            <v>현    도</v>
          </cell>
          <cell r="C1230" t="str">
            <v>현   도   공</v>
          </cell>
          <cell r="D1230">
            <v>1.4</v>
          </cell>
          <cell r="E1230" t="str">
            <v>인</v>
          </cell>
          <cell r="G1230">
            <v>28487</v>
          </cell>
          <cell r="H1230">
            <v>39881</v>
          </cell>
        </row>
        <row r="1231">
          <cell r="A1231" t="str">
            <v xml:space="preserve"> </v>
          </cell>
          <cell r="B1231" t="str">
            <v>괘    서</v>
          </cell>
          <cell r="C1231" t="str">
            <v>마   킹   공</v>
          </cell>
          <cell r="D1231">
            <v>2.8</v>
          </cell>
          <cell r="E1231" t="str">
            <v>인</v>
          </cell>
          <cell r="G1231">
            <v>26924</v>
          </cell>
          <cell r="H1231">
            <v>75387</v>
          </cell>
        </row>
        <row r="1232">
          <cell r="A1232" t="str">
            <v xml:space="preserve"> </v>
          </cell>
          <cell r="B1232" t="str">
            <v>절    단</v>
          </cell>
          <cell r="C1232" t="str">
            <v>절   단   공</v>
          </cell>
          <cell r="D1232">
            <v>0.52</v>
          </cell>
          <cell r="E1232" t="str">
            <v>인</v>
          </cell>
          <cell r="G1232">
            <v>65881</v>
          </cell>
          <cell r="H1232">
            <v>34258</v>
          </cell>
        </row>
        <row r="1234">
          <cell r="A1234" t="str">
            <v>단재가공 괘서</v>
          </cell>
          <cell r="C1234" t="str">
            <v>마   킹   공</v>
          </cell>
          <cell r="D1234">
            <v>2.8</v>
          </cell>
          <cell r="E1234" t="str">
            <v>인</v>
          </cell>
          <cell r="G1234">
            <v>26250</v>
          </cell>
          <cell r="H1234">
            <v>73500</v>
          </cell>
        </row>
        <row r="1235">
          <cell r="A1235" t="str">
            <v xml:space="preserve"> </v>
          </cell>
          <cell r="B1235" t="str">
            <v>절    단</v>
          </cell>
          <cell r="C1235" t="str">
            <v>산소 절단공</v>
          </cell>
          <cell r="D1235">
            <v>0.26</v>
          </cell>
          <cell r="E1235" t="str">
            <v>인</v>
          </cell>
          <cell r="G1235">
            <v>31794</v>
          </cell>
          <cell r="H1235">
            <v>8266</v>
          </cell>
        </row>
        <row r="1236">
          <cell r="C1236" t="str">
            <v>프랜트기계설치공</v>
          </cell>
          <cell r="D1236">
            <v>2.2999999999999998</v>
          </cell>
          <cell r="E1236" t="str">
            <v>인</v>
          </cell>
          <cell r="G1236">
            <v>80805</v>
          </cell>
          <cell r="H1236">
            <v>185851</v>
          </cell>
        </row>
        <row r="1237">
          <cell r="B1237" t="str">
            <v>EDGE가공</v>
          </cell>
          <cell r="C1237" t="str">
            <v>산소 절단공</v>
          </cell>
          <cell r="D1237">
            <v>1.1000000000000001</v>
          </cell>
          <cell r="E1237" t="str">
            <v>인</v>
          </cell>
          <cell r="G1237">
            <v>31794</v>
          </cell>
          <cell r="H1237">
            <v>34973</v>
          </cell>
        </row>
        <row r="1238">
          <cell r="A1238" t="str">
            <v xml:space="preserve"> </v>
          </cell>
          <cell r="B1238" t="str">
            <v>용    접</v>
          </cell>
          <cell r="C1238" t="str">
            <v>프랜트 용접공</v>
          </cell>
          <cell r="D1238">
            <v>0.78</v>
          </cell>
          <cell r="E1238" t="str">
            <v>인</v>
          </cell>
          <cell r="G1238">
            <v>95379</v>
          </cell>
          <cell r="H1238">
            <v>74395</v>
          </cell>
        </row>
        <row r="1240">
          <cell r="A1240" t="str">
            <v xml:space="preserve"> </v>
          </cell>
          <cell r="B1240" t="str">
            <v>교    정</v>
          </cell>
          <cell r="C1240" t="str">
            <v>프랜트 제관공</v>
          </cell>
          <cell r="D1240">
            <v>0.75</v>
          </cell>
          <cell r="E1240" t="str">
            <v>인</v>
          </cell>
          <cell r="G1240">
            <v>81966</v>
          </cell>
          <cell r="H1240">
            <v>61474</v>
          </cell>
        </row>
        <row r="1241">
          <cell r="B1241" t="str">
            <v>HOLING</v>
          </cell>
          <cell r="C1241" t="str">
            <v>프랜트 제관공</v>
          </cell>
          <cell r="D1241">
            <v>0.62</v>
          </cell>
          <cell r="E1241" t="str">
            <v>인</v>
          </cell>
          <cell r="G1241">
            <v>81966</v>
          </cell>
          <cell r="H1241">
            <v>50818</v>
          </cell>
        </row>
        <row r="1242">
          <cell r="A1242" t="str">
            <v>부분조립,취부조정</v>
          </cell>
          <cell r="C1242" t="str">
            <v>프랜트기계설치공</v>
          </cell>
          <cell r="D1242">
            <v>6.2</v>
          </cell>
          <cell r="E1242" t="str">
            <v>인</v>
          </cell>
          <cell r="G1242">
            <v>80805</v>
          </cell>
          <cell r="H1242">
            <v>500991</v>
          </cell>
        </row>
        <row r="1243">
          <cell r="A1243" t="str">
            <v xml:space="preserve"> </v>
          </cell>
          <cell r="B1243" t="str">
            <v>용    접</v>
          </cell>
          <cell r="C1243" t="str">
            <v>프랜트 용접공</v>
          </cell>
          <cell r="D1243">
            <v>3.9</v>
          </cell>
          <cell r="E1243" t="str">
            <v>인</v>
          </cell>
          <cell r="G1243">
            <v>95379</v>
          </cell>
          <cell r="H1243">
            <v>371978</v>
          </cell>
        </row>
        <row r="1244">
          <cell r="A1244" t="str">
            <v xml:space="preserve"> </v>
          </cell>
          <cell r="B1244" t="str">
            <v>교    정</v>
          </cell>
          <cell r="C1244" t="str">
            <v>프랜트 제관공</v>
          </cell>
          <cell r="D1244">
            <v>1.75</v>
          </cell>
          <cell r="E1244" t="str">
            <v>인</v>
          </cell>
          <cell r="G1244">
            <v>81966</v>
          </cell>
          <cell r="H1244">
            <v>143440</v>
          </cell>
        </row>
        <row r="1246">
          <cell r="A1246" t="str">
            <v>기 계 가 공</v>
          </cell>
          <cell r="C1246" t="str">
            <v>기   계   공</v>
          </cell>
          <cell r="D1246">
            <v>10</v>
          </cell>
          <cell r="E1246" t="str">
            <v>인</v>
          </cell>
          <cell r="G1246">
            <v>58906</v>
          </cell>
          <cell r="H1246">
            <v>589060</v>
          </cell>
        </row>
        <row r="1247">
          <cell r="A1247" t="str">
            <v>가 조 립,조 립</v>
          </cell>
          <cell r="C1247" t="str">
            <v>프랜트기계설치공</v>
          </cell>
          <cell r="D1247">
            <v>2</v>
          </cell>
          <cell r="E1247" t="str">
            <v>인</v>
          </cell>
          <cell r="G1247">
            <v>80805</v>
          </cell>
          <cell r="H1247">
            <v>161610</v>
          </cell>
        </row>
        <row r="1248">
          <cell r="A1248" t="str">
            <v xml:space="preserve"> </v>
          </cell>
          <cell r="B1248" t="str">
            <v>해    체</v>
          </cell>
          <cell r="C1248" t="str">
            <v>프랜트기계설치공</v>
          </cell>
          <cell r="D1248">
            <v>1</v>
          </cell>
          <cell r="E1248" t="str">
            <v>인</v>
          </cell>
          <cell r="G1248">
            <v>80805</v>
          </cell>
          <cell r="H1248">
            <v>80805</v>
          </cell>
        </row>
        <row r="1249">
          <cell r="A1249" t="str">
            <v>운 반 조 작</v>
          </cell>
          <cell r="C1249" t="str">
            <v>특수 비계공</v>
          </cell>
          <cell r="D1249">
            <v>5</v>
          </cell>
          <cell r="E1249" t="str">
            <v>인</v>
          </cell>
          <cell r="G1249">
            <v>85884</v>
          </cell>
          <cell r="H1249">
            <v>429420</v>
          </cell>
        </row>
        <row r="1250">
          <cell r="A1250" t="str">
            <v>동 력 조 작</v>
          </cell>
          <cell r="C1250" t="str">
            <v>프랜트 전공</v>
          </cell>
          <cell r="D1250">
            <v>2</v>
          </cell>
          <cell r="E1250" t="str">
            <v>인</v>
          </cell>
          <cell r="G1250">
            <v>64285</v>
          </cell>
          <cell r="H1250">
            <v>128570</v>
          </cell>
        </row>
        <row r="1252">
          <cell r="A1252" t="str">
            <v xml:space="preserve">      보 조</v>
          </cell>
          <cell r="C1252" t="str">
            <v>특 별 인 부</v>
          </cell>
          <cell r="D1252">
            <v>2.5</v>
          </cell>
          <cell r="E1252" t="str">
            <v>인</v>
          </cell>
          <cell r="G1252">
            <v>57379</v>
          </cell>
          <cell r="H1252">
            <v>143447</v>
          </cell>
        </row>
        <row r="1253">
          <cell r="A1253" t="str">
            <v>종       별</v>
          </cell>
          <cell r="C1253" t="str">
            <v>재 료 또 는</v>
          </cell>
          <cell r="D1253" t="str">
            <v xml:space="preserve">원 수 </v>
          </cell>
          <cell r="E1253" t="str">
            <v>단 위</v>
          </cell>
          <cell r="F1253" t="str">
            <v>총   액</v>
          </cell>
          <cell r="G1253" t="str">
            <v>노   무   비</v>
          </cell>
          <cell r="I1253" t="str">
            <v>재   료   비</v>
          </cell>
          <cell r="K1253" t="str">
            <v>경      비</v>
          </cell>
          <cell r="M1253" t="str">
            <v>비   고</v>
          </cell>
        </row>
        <row r="1254">
          <cell r="C1254" t="str">
            <v xml:space="preserve">규       격 </v>
          </cell>
          <cell r="F1254" t="str">
            <v>금   액</v>
          </cell>
          <cell r="G1254" t="str">
            <v>단  가</v>
          </cell>
          <cell r="H1254" t="str">
            <v>금   액</v>
          </cell>
          <cell r="I1254" t="str">
            <v>단  가</v>
          </cell>
          <cell r="J1254" t="str">
            <v>금   액</v>
          </cell>
          <cell r="K1254" t="str">
            <v>단  가</v>
          </cell>
          <cell r="L1254" t="str">
            <v>금   액</v>
          </cell>
        </row>
        <row r="1255">
          <cell r="A1255" t="str">
            <v>검      사</v>
          </cell>
          <cell r="C1255" t="str">
            <v>노무비의 7%</v>
          </cell>
          <cell r="D1255" t="str">
            <v>1</v>
          </cell>
          <cell r="E1255" t="str">
            <v>식</v>
          </cell>
          <cell r="H1255">
            <v>282346</v>
          </cell>
        </row>
        <row r="1256">
          <cell r="E1256" t="str">
            <v xml:space="preserve"> </v>
          </cell>
          <cell r="F1256" t="str">
            <v xml:space="preserve"> </v>
          </cell>
          <cell r="H1256" t="str">
            <v xml:space="preserve"> </v>
          </cell>
        </row>
        <row r="1257">
          <cell r="A1257" t="str">
            <v xml:space="preserve">       계</v>
          </cell>
          <cell r="F1257">
            <v>4315868</v>
          </cell>
          <cell r="H1257">
            <v>4315868</v>
          </cell>
        </row>
        <row r="1282">
          <cell r="E1282" t="str">
            <v xml:space="preserve"> </v>
          </cell>
          <cell r="F1282" t="str">
            <v>RADIAL GATE GUIDE FRAME 제작 소모 자재비</v>
          </cell>
        </row>
        <row r="1283">
          <cell r="E1283" t="str">
            <v xml:space="preserve"> </v>
          </cell>
        </row>
        <row r="1284">
          <cell r="A1284" t="str">
            <v>종       별</v>
          </cell>
          <cell r="C1284" t="str">
            <v>재 료 또 는</v>
          </cell>
          <cell r="D1284" t="str">
            <v xml:space="preserve">원 수 </v>
          </cell>
          <cell r="E1284" t="str">
            <v>단 위</v>
          </cell>
          <cell r="F1284" t="str">
            <v>총   액</v>
          </cell>
          <cell r="G1284" t="str">
            <v>노   무   비</v>
          </cell>
          <cell r="I1284" t="str">
            <v>재   료   비</v>
          </cell>
          <cell r="K1284" t="str">
            <v>경      비</v>
          </cell>
          <cell r="M1284" t="str">
            <v>비   고</v>
          </cell>
        </row>
        <row r="1285">
          <cell r="C1285" t="str">
            <v xml:space="preserve">규       격 </v>
          </cell>
          <cell r="F1285" t="str">
            <v>금   액</v>
          </cell>
          <cell r="G1285" t="str">
            <v>단  가</v>
          </cell>
          <cell r="H1285" t="str">
            <v>금   액</v>
          </cell>
          <cell r="I1285" t="str">
            <v>단  가</v>
          </cell>
          <cell r="J1285" t="str">
            <v>금   액</v>
          </cell>
          <cell r="K1285" t="str">
            <v>단  가</v>
          </cell>
          <cell r="L1285" t="str">
            <v>금   액</v>
          </cell>
        </row>
        <row r="1286">
          <cell r="A1286" t="str">
            <v>산       소</v>
          </cell>
          <cell r="C1286" t="str">
            <v>6,000L용</v>
          </cell>
          <cell r="D1286">
            <v>2.2000000000000002</v>
          </cell>
          <cell r="E1286" t="str">
            <v>병</v>
          </cell>
          <cell r="G1286" t="str">
            <v xml:space="preserve"> </v>
          </cell>
          <cell r="I1286">
            <v>12000</v>
          </cell>
          <cell r="J1286">
            <v>26400</v>
          </cell>
        </row>
        <row r="1287">
          <cell r="A1287" t="str">
            <v>아 세 치 렌</v>
          </cell>
          <cell r="C1287" t="str">
            <v>2,100L용</v>
          </cell>
          <cell r="D1287">
            <v>1.6</v>
          </cell>
          <cell r="E1287" t="str">
            <v>병</v>
          </cell>
          <cell r="I1287">
            <v>25849</v>
          </cell>
          <cell r="J1287">
            <v>41358</v>
          </cell>
        </row>
        <row r="1288">
          <cell r="A1288" t="str">
            <v>함       석</v>
          </cell>
          <cell r="C1288" t="str">
            <v>#32 x 3' x 6'</v>
          </cell>
          <cell r="D1288">
            <v>1.7</v>
          </cell>
          <cell r="E1288" t="str">
            <v>매</v>
          </cell>
          <cell r="I1288">
            <v>2597</v>
          </cell>
          <cell r="J1288">
            <v>4414</v>
          </cell>
        </row>
        <row r="1289">
          <cell r="A1289" t="str">
            <v>용   접  봉</v>
          </cell>
          <cell r="C1289" t="str">
            <v>SS41+STS304,4M/M</v>
          </cell>
          <cell r="D1289">
            <v>22.5</v>
          </cell>
          <cell r="E1289" t="str">
            <v>KG</v>
          </cell>
          <cell r="I1289">
            <v>3360</v>
          </cell>
          <cell r="J1289">
            <v>75600</v>
          </cell>
        </row>
        <row r="1290">
          <cell r="A1290" t="str">
            <v>전       력</v>
          </cell>
          <cell r="D1290">
            <v>595</v>
          </cell>
          <cell r="E1290" t="str">
            <v>KWH</v>
          </cell>
          <cell r="I1290" t="str">
            <v xml:space="preserve"> </v>
          </cell>
          <cell r="K1290">
            <v>61.6</v>
          </cell>
          <cell r="L1290">
            <v>36652</v>
          </cell>
        </row>
        <row r="1291">
          <cell r="A1291" t="str">
            <v xml:space="preserve"> </v>
          </cell>
          <cell r="C1291" t="str">
            <v xml:space="preserve"> </v>
          </cell>
          <cell r="D1291" t="str">
            <v xml:space="preserve"> </v>
          </cell>
          <cell r="E1291" t="str">
            <v xml:space="preserve"> </v>
          </cell>
          <cell r="I1291" t="str">
            <v xml:space="preserve">  </v>
          </cell>
          <cell r="K1291" t="str">
            <v xml:space="preserve"> </v>
          </cell>
        </row>
        <row r="1293">
          <cell r="L1293" t="str">
            <v xml:space="preserve"> </v>
          </cell>
        </row>
        <row r="1294">
          <cell r="B1294" t="str">
            <v>계</v>
          </cell>
          <cell r="F1294">
            <v>184424</v>
          </cell>
          <cell r="J1294">
            <v>147772</v>
          </cell>
          <cell r="L1294">
            <v>36652</v>
          </cell>
        </row>
        <row r="1295">
          <cell r="F1295" t="str">
            <v xml:space="preserve"> </v>
          </cell>
          <cell r="J1295" t="str">
            <v xml:space="preserve"> </v>
          </cell>
          <cell r="L1295" t="str">
            <v xml:space="preserve"> </v>
          </cell>
        </row>
        <row r="1296">
          <cell r="F1296" t="str">
            <v xml:space="preserve"> </v>
          </cell>
          <cell r="J1296" t="str">
            <v xml:space="preserve"> </v>
          </cell>
          <cell r="L1296" t="str">
            <v xml:space="preserve"> </v>
          </cell>
        </row>
        <row r="1297">
          <cell r="F1297" t="str">
            <v xml:space="preserve"> </v>
          </cell>
          <cell r="J1297" t="str">
            <v xml:space="preserve"> </v>
          </cell>
          <cell r="L1297" t="str">
            <v xml:space="preserve"> </v>
          </cell>
        </row>
        <row r="1298">
          <cell r="F1298" t="str">
            <v xml:space="preserve"> </v>
          </cell>
          <cell r="J1298" t="str">
            <v xml:space="preserve"> </v>
          </cell>
          <cell r="L1298" t="str">
            <v xml:space="preserve"> </v>
          </cell>
        </row>
        <row r="1299">
          <cell r="F1299" t="str">
            <v xml:space="preserve"> </v>
          </cell>
          <cell r="J1299" t="str">
            <v xml:space="preserve"> </v>
          </cell>
          <cell r="L1299" t="str">
            <v xml:space="preserve"> </v>
          </cell>
        </row>
        <row r="1300">
          <cell r="F1300" t="str">
            <v xml:space="preserve"> </v>
          </cell>
          <cell r="J1300" t="str">
            <v xml:space="preserve"> </v>
          </cell>
          <cell r="L1300" t="str">
            <v xml:space="preserve"> </v>
          </cell>
        </row>
        <row r="1301">
          <cell r="F1301" t="str">
            <v xml:space="preserve"> </v>
          </cell>
          <cell r="J1301" t="str">
            <v xml:space="preserve"> </v>
          </cell>
          <cell r="L1301" t="str">
            <v xml:space="preserve"> </v>
          </cell>
        </row>
        <row r="1302">
          <cell r="F1302" t="str">
            <v xml:space="preserve"> </v>
          </cell>
          <cell r="J1302" t="str">
            <v xml:space="preserve"> </v>
          </cell>
          <cell r="L1302" t="str">
            <v xml:space="preserve"> </v>
          </cell>
        </row>
        <row r="1303">
          <cell r="F1303" t="str">
            <v xml:space="preserve"> </v>
          </cell>
          <cell r="J1303" t="str">
            <v xml:space="preserve"> </v>
          </cell>
          <cell r="L1303" t="str">
            <v xml:space="preserve"> </v>
          </cell>
        </row>
        <row r="1304">
          <cell r="F1304" t="str">
            <v xml:space="preserve"> </v>
          </cell>
          <cell r="J1304" t="str">
            <v xml:space="preserve"> </v>
          </cell>
          <cell r="L1304" t="str">
            <v xml:space="preserve"> </v>
          </cell>
        </row>
        <row r="1305">
          <cell r="F1305" t="str">
            <v xml:space="preserve"> </v>
          </cell>
          <cell r="J1305" t="str">
            <v xml:space="preserve"> </v>
          </cell>
          <cell r="L1305" t="str">
            <v xml:space="preserve"> </v>
          </cell>
        </row>
        <row r="1306">
          <cell r="F1306" t="str">
            <v xml:space="preserve"> </v>
          </cell>
          <cell r="J1306" t="str">
            <v xml:space="preserve"> </v>
          </cell>
          <cell r="L1306" t="str">
            <v xml:space="preserve"> </v>
          </cell>
        </row>
        <row r="1307">
          <cell r="F1307" t="str">
            <v xml:space="preserve"> </v>
          </cell>
          <cell r="J1307" t="str">
            <v xml:space="preserve"> </v>
          </cell>
          <cell r="L1307" t="str">
            <v xml:space="preserve"> </v>
          </cell>
        </row>
        <row r="1308">
          <cell r="F1308" t="str">
            <v xml:space="preserve"> </v>
          </cell>
          <cell r="J1308" t="str">
            <v xml:space="preserve"> </v>
          </cell>
          <cell r="L1308" t="str">
            <v xml:space="preserve"> </v>
          </cell>
        </row>
        <row r="1309">
          <cell r="F1309" t="str">
            <v xml:space="preserve"> </v>
          </cell>
          <cell r="J1309" t="str">
            <v xml:space="preserve"> </v>
          </cell>
          <cell r="L1309" t="str">
            <v xml:space="preserve"> </v>
          </cell>
        </row>
        <row r="1310">
          <cell r="F1310" t="str">
            <v xml:space="preserve"> </v>
          </cell>
          <cell r="J1310" t="str">
            <v xml:space="preserve"> </v>
          </cell>
          <cell r="L1310" t="str">
            <v xml:space="preserve"> </v>
          </cell>
        </row>
        <row r="1311">
          <cell r="E1311" t="str">
            <v xml:space="preserve"> </v>
          </cell>
          <cell r="F1311" t="str">
            <v>RADIAL GATE ANCHORAGE 제작 인건비</v>
          </cell>
        </row>
        <row r="1312">
          <cell r="E1312" t="str">
            <v xml:space="preserve"> </v>
          </cell>
        </row>
        <row r="1313">
          <cell r="A1313" t="str">
            <v>종       별</v>
          </cell>
          <cell r="C1313" t="str">
            <v>재 료 또 는</v>
          </cell>
          <cell r="D1313" t="str">
            <v xml:space="preserve">원 수 </v>
          </cell>
          <cell r="E1313" t="str">
            <v>단 위</v>
          </cell>
          <cell r="F1313" t="str">
            <v>총   액</v>
          </cell>
          <cell r="G1313" t="str">
            <v>노   무   비</v>
          </cell>
          <cell r="I1313" t="str">
            <v>재   료   비</v>
          </cell>
          <cell r="K1313" t="str">
            <v>경      비</v>
          </cell>
          <cell r="M1313" t="str">
            <v>비   고</v>
          </cell>
        </row>
        <row r="1314">
          <cell r="C1314" t="str">
            <v xml:space="preserve">규       격 </v>
          </cell>
          <cell r="F1314" t="str">
            <v>금   액</v>
          </cell>
          <cell r="G1314" t="str">
            <v>단  가</v>
          </cell>
          <cell r="H1314" t="str">
            <v>금   액</v>
          </cell>
          <cell r="I1314" t="str">
            <v>단  가</v>
          </cell>
          <cell r="J1314" t="str">
            <v>금   액</v>
          </cell>
          <cell r="K1314" t="str">
            <v>단  가</v>
          </cell>
          <cell r="L1314" t="str">
            <v>금   액</v>
          </cell>
        </row>
        <row r="1315">
          <cell r="A1315" t="str">
            <v>기 술 관 리</v>
          </cell>
          <cell r="C1315" t="str">
            <v>기계기사1급</v>
          </cell>
          <cell r="D1315">
            <v>1.6</v>
          </cell>
          <cell r="E1315" t="str">
            <v>인</v>
          </cell>
          <cell r="G1315">
            <v>97488</v>
          </cell>
          <cell r="H1315">
            <v>155980</v>
          </cell>
        </row>
        <row r="1316">
          <cell r="A1316" t="str">
            <v>재료 절단 사도</v>
          </cell>
          <cell r="C1316" t="str">
            <v>제   도   공</v>
          </cell>
          <cell r="D1316">
            <v>0.5</v>
          </cell>
          <cell r="E1316" t="str">
            <v>인</v>
          </cell>
          <cell r="G1316">
            <v>32747</v>
          </cell>
          <cell r="H1316">
            <v>16373</v>
          </cell>
        </row>
        <row r="1317">
          <cell r="A1317" t="str">
            <v xml:space="preserve"> </v>
          </cell>
          <cell r="B1317" t="str">
            <v>현    도</v>
          </cell>
          <cell r="C1317" t="str">
            <v>현   도   공</v>
          </cell>
          <cell r="D1317">
            <v>0.2</v>
          </cell>
          <cell r="E1317" t="str">
            <v>인</v>
          </cell>
          <cell r="G1317">
            <v>28487</v>
          </cell>
          <cell r="H1317">
            <v>5697</v>
          </cell>
        </row>
        <row r="1318">
          <cell r="A1318" t="str">
            <v xml:space="preserve"> </v>
          </cell>
          <cell r="B1318" t="str">
            <v>괘    서</v>
          </cell>
          <cell r="C1318" t="str">
            <v>마   킹   공</v>
          </cell>
          <cell r="D1318">
            <v>1.3</v>
          </cell>
          <cell r="E1318" t="str">
            <v>인</v>
          </cell>
          <cell r="G1318">
            <v>26924</v>
          </cell>
          <cell r="H1318">
            <v>35001</v>
          </cell>
        </row>
        <row r="1319">
          <cell r="B1319" t="str">
            <v>절    단</v>
          </cell>
          <cell r="C1319" t="str">
            <v>절   단   공</v>
          </cell>
          <cell r="D1319">
            <v>0.28000000000000003</v>
          </cell>
          <cell r="E1319" t="str">
            <v>인</v>
          </cell>
          <cell r="G1319">
            <v>65881</v>
          </cell>
          <cell r="H1319">
            <v>18446</v>
          </cell>
        </row>
        <row r="1321">
          <cell r="A1321" t="str">
            <v xml:space="preserve"> </v>
          </cell>
          <cell r="B1321" t="str">
            <v>교    정</v>
          </cell>
          <cell r="C1321" t="str">
            <v>프랜트 제관공</v>
          </cell>
          <cell r="D1321">
            <v>0.5</v>
          </cell>
          <cell r="E1321" t="str">
            <v>인</v>
          </cell>
          <cell r="G1321">
            <v>81966</v>
          </cell>
          <cell r="H1321">
            <v>40983</v>
          </cell>
        </row>
        <row r="1322">
          <cell r="A1322" t="str">
            <v>단재가공 괘서</v>
          </cell>
          <cell r="C1322" t="str">
            <v>마   킹   공</v>
          </cell>
          <cell r="D1322">
            <v>1.3</v>
          </cell>
          <cell r="E1322" t="str">
            <v>인</v>
          </cell>
          <cell r="G1322">
            <v>26924</v>
          </cell>
          <cell r="H1322">
            <v>35001</v>
          </cell>
        </row>
        <row r="1323">
          <cell r="A1323" t="str">
            <v xml:space="preserve"> </v>
          </cell>
          <cell r="B1323" t="str">
            <v>절    단</v>
          </cell>
          <cell r="C1323" t="str">
            <v>절   단   공</v>
          </cell>
          <cell r="D1323">
            <v>0.14000000000000001</v>
          </cell>
          <cell r="E1323" t="str">
            <v>인</v>
          </cell>
          <cell r="G1323">
            <v>65881</v>
          </cell>
          <cell r="H1323">
            <v>9223</v>
          </cell>
        </row>
        <row r="1324">
          <cell r="A1324" t="str">
            <v>EDGE     가공</v>
          </cell>
          <cell r="C1324" t="str">
            <v>산 소 절 단 공</v>
          </cell>
          <cell r="D1324">
            <v>0.14000000000000001</v>
          </cell>
          <cell r="E1324" t="str">
            <v>인</v>
          </cell>
          <cell r="G1324">
            <v>31794</v>
          </cell>
          <cell r="H1324">
            <v>4451</v>
          </cell>
        </row>
        <row r="1325">
          <cell r="A1325" t="str">
            <v xml:space="preserve"> </v>
          </cell>
          <cell r="B1325" t="str">
            <v>용    접</v>
          </cell>
          <cell r="C1325" t="str">
            <v>프랜트 용접공</v>
          </cell>
          <cell r="D1325">
            <v>1</v>
          </cell>
          <cell r="E1325" t="str">
            <v>인</v>
          </cell>
          <cell r="G1325">
            <v>95379</v>
          </cell>
          <cell r="H1325">
            <v>95379</v>
          </cell>
        </row>
        <row r="1327">
          <cell r="B1327" t="str">
            <v>교    정</v>
          </cell>
          <cell r="C1327" t="str">
            <v>프랜트 제관공</v>
          </cell>
          <cell r="D1327">
            <v>0.75</v>
          </cell>
          <cell r="E1327" t="str">
            <v>인</v>
          </cell>
          <cell r="G1327">
            <v>81966</v>
          </cell>
          <cell r="H1327">
            <v>61474</v>
          </cell>
          <cell r="M1327" t="str">
            <v xml:space="preserve"> </v>
          </cell>
        </row>
        <row r="1328">
          <cell r="A1328" t="str">
            <v>HOLING</v>
          </cell>
          <cell r="C1328" t="str">
            <v>프랜트 제관공</v>
          </cell>
          <cell r="D1328">
            <v>0.37</v>
          </cell>
          <cell r="E1328" t="str">
            <v>인</v>
          </cell>
          <cell r="G1328">
            <v>81966</v>
          </cell>
          <cell r="H1328">
            <v>30327</v>
          </cell>
        </row>
        <row r="1329">
          <cell r="A1329" t="str">
            <v>부분조립취부조정</v>
          </cell>
          <cell r="C1329" t="str">
            <v>프랜트기계설치공</v>
          </cell>
          <cell r="D1329">
            <v>2.5</v>
          </cell>
          <cell r="E1329" t="str">
            <v>인</v>
          </cell>
          <cell r="G1329">
            <v>80805</v>
          </cell>
          <cell r="H1329">
            <v>202012</v>
          </cell>
        </row>
        <row r="1330">
          <cell r="B1330" t="str">
            <v>용    접</v>
          </cell>
          <cell r="C1330" t="str">
            <v>프랜트 용접공</v>
          </cell>
          <cell r="D1330">
            <v>6.8</v>
          </cell>
          <cell r="E1330" t="str">
            <v>인</v>
          </cell>
          <cell r="G1330">
            <v>95379</v>
          </cell>
          <cell r="H1330">
            <v>648577</v>
          </cell>
        </row>
        <row r="1331">
          <cell r="B1331" t="str">
            <v>절    단</v>
          </cell>
          <cell r="C1331" t="str">
            <v>산 소 절 단 공</v>
          </cell>
          <cell r="D1331">
            <v>0.08</v>
          </cell>
          <cell r="E1331" t="str">
            <v>인</v>
          </cell>
          <cell r="G1331">
            <v>31794</v>
          </cell>
          <cell r="H1331">
            <v>2543</v>
          </cell>
        </row>
        <row r="1332">
          <cell r="E1332" t="str">
            <v xml:space="preserve"> </v>
          </cell>
        </row>
        <row r="1333">
          <cell r="A1333" t="str">
            <v>부분조립 수정</v>
          </cell>
          <cell r="C1333" t="str">
            <v>프랜트 제관공</v>
          </cell>
          <cell r="D1333">
            <v>1.75</v>
          </cell>
          <cell r="E1333" t="str">
            <v>인</v>
          </cell>
          <cell r="G1333">
            <v>81966</v>
          </cell>
          <cell r="H1333">
            <v>143440</v>
          </cell>
        </row>
        <row r="1334">
          <cell r="A1334" t="str">
            <v>GRINDING</v>
          </cell>
          <cell r="C1334" t="str">
            <v>프랜트 제관공</v>
          </cell>
          <cell r="D1334">
            <v>1.5</v>
          </cell>
          <cell r="E1334" t="str">
            <v>인</v>
          </cell>
          <cell r="G1334">
            <v>81966</v>
          </cell>
          <cell r="H1334">
            <v>122949</v>
          </cell>
        </row>
        <row r="1335">
          <cell r="C1335" t="str">
            <v>연 마 공 (기계)</v>
          </cell>
          <cell r="D1335">
            <v>0.13</v>
          </cell>
          <cell r="E1335" t="str">
            <v>인</v>
          </cell>
          <cell r="G1335">
            <v>26032</v>
          </cell>
          <cell r="H1335">
            <v>3384</v>
          </cell>
        </row>
        <row r="1336">
          <cell r="A1336" t="str">
            <v>가 조 립 조립</v>
          </cell>
          <cell r="C1336" t="str">
            <v>프랜트기계설치공</v>
          </cell>
          <cell r="D1336">
            <v>2</v>
          </cell>
          <cell r="E1336" t="str">
            <v>인</v>
          </cell>
          <cell r="G1336">
            <v>80805</v>
          </cell>
          <cell r="H1336">
            <v>161610</v>
          </cell>
        </row>
        <row r="1337">
          <cell r="B1337" t="str">
            <v>해    체</v>
          </cell>
          <cell r="C1337" t="str">
            <v>프랜트기계설치공</v>
          </cell>
          <cell r="D1337">
            <v>1</v>
          </cell>
          <cell r="E1337" t="str">
            <v>인</v>
          </cell>
          <cell r="G1337">
            <v>80805</v>
          </cell>
          <cell r="H1337">
            <v>80805</v>
          </cell>
        </row>
        <row r="1338">
          <cell r="E1338" t="str">
            <v xml:space="preserve"> </v>
          </cell>
        </row>
        <row r="1339">
          <cell r="A1339" t="str">
            <v>운 반 조 작</v>
          </cell>
          <cell r="C1339" t="str">
            <v>특 수 비 계 공</v>
          </cell>
          <cell r="D1339">
            <v>3.3</v>
          </cell>
          <cell r="E1339" t="str">
            <v>인</v>
          </cell>
          <cell r="G1339">
            <v>85884</v>
          </cell>
          <cell r="H1339">
            <v>283417</v>
          </cell>
        </row>
        <row r="1340">
          <cell r="A1340" t="str">
            <v>종       별</v>
          </cell>
          <cell r="C1340" t="str">
            <v>재 료 또 는</v>
          </cell>
          <cell r="D1340" t="str">
            <v xml:space="preserve">원 수 </v>
          </cell>
          <cell r="E1340" t="str">
            <v>단 위</v>
          </cell>
          <cell r="F1340" t="str">
            <v>총   액</v>
          </cell>
          <cell r="G1340" t="str">
            <v>노   무   비</v>
          </cell>
          <cell r="I1340" t="str">
            <v>재   료   비</v>
          </cell>
          <cell r="K1340" t="str">
            <v>경      비</v>
          </cell>
          <cell r="M1340" t="str">
            <v>비   고</v>
          </cell>
        </row>
        <row r="1341">
          <cell r="C1341" t="str">
            <v xml:space="preserve">규       격 </v>
          </cell>
          <cell r="F1341" t="str">
            <v>금   액</v>
          </cell>
          <cell r="G1341" t="str">
            <v>단  가</v>
          </cell>
          <cell r="H1341" t="str">
            <v>금   액</v>
          </cell>
          <cell r="I1341" t="str">
            <v>단  가</v>
          </cell>
          <cell r="J1341" t="str">
            <v>금   액</v>
          </cell>
          <cell r="K1341" t="str">
            <v>단  가</v>
          </cell>
          <cell r="L1341" t="str">
            <v>금   액</v>
          </cell>
        </row>
        <row r="1342">
          <cell r="A1342" t="str">
            <v>동 력 조 작</v>
          </cell>
          <cell r="C1342" t="str">
            <v>프 랜 트 전 공</v>
          </cell>
          <cell r="D1342">
            <v>0.66</v>
          </cell>
          <cell r="E1342" t="str">
            <v>인</v>
          </cell>
          <cell r="G1342">
            <v>64285</v>
          </cell>
          <cell r="H1342">
            <v>42428</v>
          </cell>
        </row>
        <row r="1343">
          <cell r="B1343" t="str">
            <v xml:space="preserve">보    조  </v>
          </cell>
          <cell r="C1343" t="str">
            <v>특 별 인 부</v>
          </cell>
          <cell r="D1343">
            <v>14.3</v>
          </cell>
          <cell r="E1343" t="str">
            <v>인</v>
          </cell>
          <cell r="G1343">
            <v>57379</v>
          </cell>
          <cell r="H1343">
            <v>820519</v>
          </cell>
        </row>
        <row r="1344">
          <cell r="B1344" t="str">
            <v xml:space="preserve">검    사  </v>
          </cell>
          <cell r="C1344" t="str">
            <v>7 %</v>
          </cell>
          <cell r="D1344">
            <v>1</v>
          </cell>
          <cell r="E1344" t="str">
            <v>식</v>
          </cell>
          <cell r="H1344">
            <v>211401</v>
          </cell>
        </row>
        <row r="1346">
          <cell r="B1346" t="str">
            <v>계</v>
          </cell>
          <cell r="F1346">
            <v>3231420</v>
          </cell>
          <cell r="H1346">
            <v>3231420</v>
          </cell>
        </row>
        <row r="1369">
          <cell r="E1369" t="str">
            <v xml:space="preserve"> </v>
          </cell>
          <cell r="F1369" t="str">
            <v>RADIAL GATE ANCHORAGE 제작 소모 자재비</v>
          </cell>
        </row>
        <row r="1370">
          <cell r="E1370" t="str">
            <v xml:space="preserve"> </v>
          </cell>
        </row>
        <row r="1371">
          <cell r="A1371" t="str">
            <v>종       별</v>
          </cell>
          <cell r="C1371" t="str">
            <v>재 료 또 는</v>
          </cell>
          <cell r="D1371" t="str">
            <v xml:space="preserve">원 수 </v>
          </cell>
          <cell r="E1371" t="str">
            <v>단 위</v>
          </cell>
          <cell r="F1371" t="str">
            <v>총   액</v>
          </cell>
          <cell r="G1371" t="str">
            <v>노   무   비</v>
          </cell>
          <cell r="I1371" t="str">
            <v>재   료   비</v>
          </cell>
          <cell r="K1371" t="str">
            <v>경      비</v>
          </cell>
          <cell r="M1371" t="str">
            <v>비   고</v>
          </cell>
        </row>
        <row r="1372">
          <cell r="C1372" t="str">
            <v xml:space="preserve">규       격 </v>
          </cell>
          <cell r="F1372" t="str">
            <v>금   액</v>
          </cell>
          <cell r="G1372" t="str">
            <v>단  가</v>
          </cell>
          <cell r="H1372" t="str">
            <v>금   액</v>
          </cell>
          <cell r="I1372" t="str">
            <v>단  가</v>
          </cell>
          <cell r="J1372" t="str">
            <v>금   액</v>
          </cell>
          <cell r="K1372" t="str">
            <v>단  가</v>
          </cell>
          <cell r="L1372" t="str">
            <v>금   액</v>
          </cell>
        </row>
        <row r="1373">
          <cell r="A1373" t="str">
            <v>산       소</v>
          </cell>
          <cell r="C1373" t="str">
            <v>6,000L용</v>
          </cell>
          <cell r="D1373">
            <v>2.2000000000000002</v>
          </cell>
          <cell r="E1373" t="str">
            <v>병</v>
          </cell>
          <cell r="G1373" t="str">
            <v xml:space="preserve"> </v>
          </cell>
          <cell r="I1373">
            <v>12000</v>
          </cell>
          <cell r="J1373">
            <v>26400</v>
          </cell>
        </row>
        <row r="1374">
          <cell r="A1374" t="str">
            <v>아 세 치 렌</v>
          </cell>
          <cell r="C1374" t="str">
            <v>2,100L용</v>
          </cell>
          <cell r="D1374">
            <v>1.5</v>
          </cell>
          <cell r="E1374" t="str">
            <v>병</v>
          </cell>
          <cell r="I1374">
            <v>25849</v>
          </cell>
          <cell r="J1374">
            <v>38773</v>
          </cell>
        </row>
        <row r="1375">
          <cell r="A1375" t="str">
            <v>함       석</v>
          </cell>
          <cell r="C1375" t="str">
            <v>#32 x 3' x 6'</v>
          </cell>
          <cell r="D1375">
            <v>1.2</v>
          </cell>
          <cell r="E1375" t="str">
            <v>매</v>
          </cell>
          <cell r="I1375">
            <v>2597</v>
          </cell>
          <cell r="J1375">
            <v>3116</v>
          </cell>
        </row>
        <row r="1376">
          <cell r="A1376" t="str">
            <v>용   접  봉</v>
          </cell>
          <cell r="C1376" t="str">
            <v>SS400, 4M/Mx350L</v>
          </cell>
          <cell r="D1376">
            <v>30.5</v>
          </cell>
          <cell r="E1376" t="str">
            <v>KG</v>
          </cell>
          <cell r="I1376">
            <v>1260</v>
          </cell>
          <cell r="J1376">
            <v>38430</v>
          </cell>
        </row>
        <row r="1377">
          <cell r="A1377" t="str">
            <v>전       력</v>
          </cell>
          <cell r="D1377">
            <v>420</v>
          </cell>
          <cell r="E1377" t="str">
            <v>KWH</v>
          </cell>
          <cell r="K1377">
            <v>61.6</v>
          </cell>
          <cell r="L1377">
            <v>25872</v>
          </cell>
        </row>
        <row r="1378">
          <cell r="A1378" t="str">
            <v>그라인다돌</v>
          </cell>
          <cell r="C1378" t="str">
            <v>300m/mΦ</v>
          </cell>
          <cell r="D1378">
            <v>0.33</v>
          </cell>
          <cell r="E1378" t="str">
            <v>개</v>
          </cell>
          <cell r="I1378">
            <v>3380</v>
          </cell>
          <cell r="J1378">
            <v>1115</v>
          </cell>
          <cell r="K1378" t="str">
            <v xml:space="preserve"> </v>
          </cell>
        </row>
        <row r="1380">
          <cell r="B1380" t="str">
            <v>계</v>
          </cell>
          <cell r="F1380">
            <v>133706</v>
          </cell>
          <cell r="J1380">
            <v>107834</v>
          </cell>
          <cell r="L1380">
            <v>25872</v>
          </cell>
        </row>
        <row r="1398">
          <cell r="E1398" t="str">
            <v xml:space="preserve"> </v>
          </cell>
          <cell r="F1398" t="str">
            <v>RADIAL GATE LEAF 설치 인건비</v>
          </cell>
        </row>
        <row r="1399">
          <cell r="E1399" t="str">
            <v xml:space="preserve"> </v>
          </cell>
        </row>
        <row r="1400">
          <cell r="A1400" t="str">
            <v>종       별</v>
          </cell>
          <cell r="C1400" t="str">
            <v>재 료 또 는</v>
          </cell>
          <cell r="D1400" t="str">
            <v xml:space="preserve">원 수 </v>
          </cell>
          <cell r="E1400" t="str">
            <v>단 위</v>
          </cell>
          <cell r="F1400" t="str">
            <v>총   액</v>
          </cell>
          <cell r="G1400" t="str">
            <v>노   무   비</v>
          </cell>
          <cell r="I1400" t="str">
            <v>재   료   비</v>
          </cell>
          <cell r="K1400" t="str">
            <v>경      비</v>
          </cell>
          <cell r="M1400" t="str">
            <v>비   고</v>
          </cell>
        </row>
        <row r="1401">
          <cell r="C1401" t="str">
            <v xml:space="preserve">규       격 </v>
          </cell>
          <cell r="F1401" t="str">
            <v>금   액</v>
          </cell>
          <cell r="G1401" t="str">
            <v>단  가</v>
          </cell>
          <cell r="H1401" t="str">
            <v>금   액</v>
          </cell>
          <cell r="I1401" t="str">
            <v>단  가</v>
          </cell>
          <cell r="J1401" t="str">
            <v>금   액</v>
          </cell>
          <cell r="K1401" t="str">
            <v>단  가</v>
          </cell>
          <cell r="L1401" t="str">
            <v>금   액</v>
          </cell>
        </row>
        <row r="1402">
          <cell r="A1402" t="str">
            <v>기술관리</v>
          </cell>
          <cell r="C1402" t="str">
            <v>기계기사1급</v>
          </cell>
          <cell r="D1402">
            <v>0.5</v>
          </cell>
          <cell r="E1402" t="str">
            <v>인</v>
          </cell>
          <cell r="G1402">
            <v>97488</v>
          </cell>
          <cell r="H1402">
            <v>48744</v>
          </cell>
        </row>
        <row r="1403">
          <cell r="A1403" t="str">
            <v>현 장 교 정</v>
          </cell>
          <cell r="C1403" t="str">
            <v>프랜트 제관공</v>
          </cell>
          <cell r="D1403">
            <v>1.034</v>
          </cell>
          <cell r="E1403" t="str">
            <v>인</v>
          </cell>
          <cell r="G1403">
            <v>81966</v>
          </cell>
          <cell r="H1403">
            <v>84752</v>
          </cell>
        </row>
        <row r="1404">
          <cell r="A1404" t="str">
            <v xml:space="preserve"> </v>
          </cell>
          <cell r="C1404" t="str">
            <v>비   계   공</v>
          </cell>
          <cell r="D1404">
            <v>0.51700000000000002</v>
          </cell>
          <cell r="E1404" t="str">
            <v>인</v>
          </cell>
          <cell r="G1404">
            <v>79467</v>
          </cell>
          <cell r="H1404">
            <v>41084</v>
          </cell>
        </row>
        <row r="1405">
          <cell r="A1405" t="str">
            <v>소운반 조작</v>
          </cell>
          <cell r="C1405" t="str">
            <v>비   계   공</v>
          </cell>
          <cell r="D1405">
            <v>2.2999999999999998</v>
          </cell>
          <cell r="E1405" t="str">
            <v>인</v>
          </cell>
          <cell r="G1405">
            <v>79467</v>
          </cell>
          <cell r="H1405">
            <v>182774</v>
          </cell>
        </row>
        <row r="1406">
          <cell r="A1406" t="str">
            <v xml:space="preserve"> </v>
          </cell>
          <cell r="C1406" t="str">
            <v>프랜트기계설치공</v>
          </cell>
          <cell r="D1406">
            <v>0.91</v>
          </cell>
          <cell r="E1406" t="str">
            <v>인</v>
          </cell>
          <cell r="G1406">
            <v>80805</v>
          </cell>
          <cell r="H1406">
            <v>73532</v>
          </cell>
        </row>
        <row r="1408">
          <cell r="A1408" t="str">
            <v>조 립 조 정</v>
          </cell>
          <cell r="C1408" t="str">
            <v>비   계   공</v>
          </cell>
          <cell r="D1408">
            <v>1.46</v>
          </cell>
          <cell r="E1408" t="str">
            <v>인</v>
          </cell>
          <cell r="G1408">
            <v>79467</v>
          </cell>
          <cell r="H1408">
            <v>116021</v>
          </cell>
        </row>
        <row r="1409">
          <cell r="C1409" t="str">
            <v>프랜트 제관공</v>
          </cell>
          <cell r="D1409">
            <v>4.92</v>
          </cell>
          <cell r="E1409" t="str">
            <v>인</v>
          </cell>
          <cell r="G1409">
            <v>81966</v>
          </cell>
          <cell r="H1409">
            <v>403272</v>
          </cell>
        </row>
        <row r="1410">
          <cell r="C1410" t="str">
            <v>측   량   사</v>
          </cell>
          <cell r="D1410">
            <v>0.41</v>
          </cell>
          <cell r="E1410" t="str">
            <v>인</v>
          </cell>
          <cell r="G1410">
            <v>58506</v>
          </cell>
          <cell r="H1410">
            <v>23987</v>
          </cell>
        </row>
        <row r="1411">
          <cell r="A1411" t="str">
            <v>용      접</v>
          </cell>
          <cell r="C1411" t="str">
            <v>프랜트 용접공</v>
          </cell>
          <cell r="D1411">
            <v>0.81</v>
          </cell>
          <cell r="E1411" t="str">
            <v>인</v>
          </cell>
          <cell r="G1411">
            <v>95379</v>
          </cell>
          <cell r="H1411">
            <v>77256</v>
          </cell>
        </row>
        <row r="1412">
          <cell r="C1412" t="str">
            <v>프랜트 제관공</v>
          </cell>
          <cell r="D1412">
            <v>0.215</v>
          </cell>
          <cell r="E1412" t="str">
            <v>인</v>
          </cell>
          <cell r="G1412">
            <v>81966</v>
          </cell>
          <cell r="H1412">
            <v>17622</v>
          </cell>
        </row>
        <row r="1414">
          <cell r="A1414" t="str">
            <v>전 원 배 선</v>
          </cell>
          <cell r="C1414" t="str">
            <v>프랜트 전공</v>
          </cell>
          <cell r="D1414">
            <v>0.31</v>
          </cell>
          <cell r="E1414" t="str">
            <v>인</v>
          </cell>
          <cell r="G1414">
            <v>64285</v>
          </cell>
          <cell r="H1414">
            <v>19928</v>
          </cell>
        </row>
        <row r="1415">
          <cell r="A1415" t="str">
            <v>검사 및 교정</v>
          </cell>
          <cell r="C1415" t="str">
            <v>기술관리</v>
          </cell>
          <cell r="D1415" t="str">
            <v>1</v>
          </cell>
          <cell r="E1415" t="str">
            <v>식</v>
          </cell>
          <cell r="H1415">
            <v>104022</v>
          </cell>
        </row>
        <row r="1416">
          <cell r="C1416" t="str">
            <v>를 제외한 10%</v>
          </cell>
        </row>
        <row r="1419">
          <cell r="A1419" t="str">
            <v xml:space="preserve">      계  </v>
          </cell>
          <cell r="F1419">
            <v>1192994</v>
          </cell>
          <cell r="H1419">
            <v>1192994</v>
          </cell>
        </row>
        <row r="1427">
          <cell r="E1427" t="str">
            <v xml:space="preserve"> </v>
          </cell>
          <cell r="F1427" t="str">
            <v>RADIAL GATE 설치 사용장비 경비</v>
          </cell>
        </row>
        <row r="1428">
          <cell r="E1428" t="str">
            <v xml:space="preserve"> </v>
          </cell>
        </row>
        <row r="1429">
          <cell r="A1429" t="str">
            <v>종       별</v>
          </cell>
          <cell r="C1429" t="str">
            <v>재 료 또 는</v>
          </cell>
          <cell r="D1429" t="str">
            <v xml:space="preserve">원 수 </v>
          </cell>
          <cell r="E1429" t="str">
            <v>단 위</v>
          </cell>
          <cell r="F1429" t="str">
            <v>총   액</v>
          </cell>
          <cell r="G1429" t="str">
            <v>노   무   비</v>
          </cell>
          <cell r="I1429" t="str">
            <v>재   료   비</v>
          </cell>
          <cell r="K1429" t="str">
            <v>경      비</v>
          </cell>
          <cell r="M1429" t="str">
            <v>비   고</v>
          </cell>
        </row>
        <row r="1430">
          <cell r="C1430" t="str">
            <v xml:space="preserve">규       격 </v>
          </cell>
          <cell r="F1430" t="str">
            <v>금   액</v>
          </cell>
          <cell r="G1430" t="str">
            <v>단  가</v>
          </cell>
          <cell r="H1430" t="str">
            <v>금   액</v>
          </cell>
          <cell r="I1430" t="str">
            <v>단  가</v>
          </cell>
          <cell r="J1430" t="str">
            <v>금   액</v>
          </cell>
          <cell r="K1430" t="str">
            <v>단  가</v>
          </cell>
          <cell r="L1430" t="str">
            <v>금   액</v>
          </cell>
        </row>
        <row r="1432">
          <cell r="A1432" t="str">
            <v>A.C WELDER</v>
          </cell>
          <cell r="C1432" t="str">
            <v>10KVA</v>
          </cell>
          <cell r="D1432">
            <v>8</v>
          </cell>
          <cell r="E1432" t="str">
            <v>Hr</v>
          </cell>
          <cell r="K1432">
            <v>155</v>
          </cell>
          <cell r="L1432">
            <v>1240</v>
          </cell>
        </row>
        <row r="1433">
          <cell r="A1433" t="str">
            <v>GAS CUTTING M/C</v>
          </cell>
          <cell r="C1433" t="str">
            <v>중 형</v>
          </cell>
          <cell r="D1433">
            <v>48</v>
          </cell>
          <cell r="E1433" t="str">
            <v>Hr</v>
          </cell>
          <cell r="G1433">
            <v>3974</v>
          </cell>
          <cell r="H1433">
            <v>190752</v>
          </cell>
          <cell r="K1433">
            <v>115</v>
          </cell>
          <cell r="L1433">
            <v>5520</v>
          </cell>
        </row>
        <row r="1434">
          <cell r="A1434" t="str">
            <v>GAS WELDER</v>
          </cell>
          <cell r="C1434" t="str">
            <v>중 형</v>
          </cell>
          <cell r="D1434">
            <v>24</v>
          </cell>
          <cell r="E1434" t="str">
            <v>Hr</v>
          </cell>
          <cell r="K1434">
            <v>115</v>
          </cell>
          <cell r="L1434">
            <v>2760</v>
          </cell>
        </row>
        <row r="1435">
          <cell r="A1435" t="str">
            <v>PORTABLE DRILL</v>
          </cell>
          <cell r="C1435" t="str">
            <v>1.5 HP</v>
          </cell>
          <cell r="D1435">
            <v>16</v>
          </cell>
          <cell r="E1435" t="str">
            <v>Hr</v>
          </cell>
          <cell r="K1435">
            <v>14</v>
          </cell>
          <cell r="L1435">
            <v>224</v>
          </cell>
        </row>
        <row r="1436">
          <cell r="A1436" t="str">
            <v>PORTABLE GRINDER</v>
          </cell>
          <cell r="C1436" t="str">
            <v>0.5 HP</v>
          </cell>
          <cell r="D1436">
            <v>48</v>
          </cell>
          <cell r="E1436" t="str">
            <v>Hr</v>
          </cell>
          <cell r="K1436">
            <v>22</v>
          </cell>
          <cell r="L1436">
            <v>1056</v>
          </cell>
        </row>
        <row r="1438">
          <cell r="A1438" t="str">
            <v>COMPRESSOR</v>
          </cell>
          <cell r="C1438" t="str">
            <v>7.1㎥/min</v>
          </cell>
          <cell r="D1438">
            <v>16</v>
          </cell>
          <cell r="E1438" t="str">
            <v>Hr</v>
          </cell>
          <cell r="G1438">
            <v>9681</v>
          </cell>
          <cell r="H1438">
            <v>154896</v>
          </cell>
          <cell r="I1438">
            <v>8779</v>
          </cell>
          <cell r="J1438">
            <v>140464</v>
          </cell>
          <cell r="K1438">
            <v>6250</v>
          </cell>
          <cell r="L1438">
            <v>100000</v>
          </cell>
        </row>
        <row r="1439">
          <cell r="A1439" t="str">
            <v>리프트 트럭</v>
          </cell>
          <cell r="C1439" t="str">
            <v>5 TON</v>
          </cell>
          <cell r="D1439">
            <v>8</v>
          </cell>
          <cell r="E1439" t="str">
            <v>Hr</v>
          </cell>
          <cell r="G1439">
            <v>9681</v>
          </cell>
          <cell r="H1439">
            <v>77448</v>
          </cell>
          <cell r="I1439">
            <v>5116.08</v>
          </cell>
          <cell r="J1439">
            <v>40928</v>
          </cell>
          <cell r="K1439">
            <v>4863</v>
          </cell>
          <cell r="L1439">
            <v>38904</v>
          </cell>
        </row>
        <row r="1440">
          <cell r="A1440" t="str">
            <v>TRUCK CRANE</v>
          </cell>
          <cell r="C1440" t="str">
            <v>40 TON</v>
          </cell>
          <cell r="D1440">
            <v>16</v>
          </cell>
          <cell r="E1440" t="str">
            <v>Hr</v>
          </cell>
          <cell r="G1440">
            <v>18615</v>
          </cell>
          <cell r="H1440">
            <v>297840</v>
          </cell>
          <cell r="I1440">
            <v>8730</v>
          </cell>
          <cell r="J1440">
            <v>139680</v>
          </cell>
          <cell r="K1440">
            <v>55621</v>
          </cell>
          <cell r="L1440">
            <v>889936</v>
          </cell>
        </row>
        <row r="1441">
          <cell r="A1441" t="str">
            <v>WINCH</v>
          </cell>
          <cell r="C1441" t="str">
            <v>50 HP</v>
          </cell>
          <cell r="D1441">
            <v>16</v>
          </cell>
          <cell r="E1441" t="str">
            <v>Hr</v>
          </cell>
          <cell r="G1441">
            <v>9235</v>
          </cell>
          <cell r="H1441">
            <v>147760</v>
          </cell>
          <cell r="K1441">
            <v>5209</v>
          </cell>
          <cell r="L1441">
            <v>83344</v>
          </cell>
        </row>
        <row r="1445">
          <cell r="B1445" t="str">
            <v xml:space="preserve"> 계</v>
          </cell>
          <cell r="F1445">
            <v>2312752</v>
          </cell>
          <cell r="H1445">
            <v>868696</v>
          </cell>
          <cell r="J1445">
            <v>321072</v>
          </cell>
          <cell r="L1445">
            <v>1122984</v>
          </cell>
        </row>
        <row r="1456">
          <cell r="E1456" t="str">
            <v xml:space="preserve"> </v>
          </cell>
          <cell r="F1456" t="str">
            <v>RADIAL GATE LEAF 설치 소모 자재비</v>
          </cell>
        </row>
        <row r="1457">
          <cell r="E1457" t="str">
            <v xml:space="preserve"> </v>
          </cell>
        </row>
        <row r="1458">
          <cell r="A1458" t="str">
            <v>종       별</v>
          </cell>
          <cell r="C1458" t="str">
            <v>재 료 또 는</v>
          </cell>
          <cell r="D1458" t="str">
            <v xml:space="preserve">원 수 </v>
          </cell>
          <cell r="E1458" t="str">
            <v>단 위</v>
          </cell>
          <cell r="F1458" t="str">
            <v>총   액</v>
          </cell>
          <cell r="G1458" t="str">
            <v>노   무   비</v>
          </cell>
          <cell r="I1458" t="str">
            <v>재   료   비</v>
          </cell>
          <cell r="K1458" t="str">
            <v>경      비</v>
          </cell>
          <cell r="M1458" t="str">
            <v>비   고</v>
          </cell>
        </row>
        <row r="1459">
          <cell r="C1459" t="str">
            <v xml:space="preserve">규       격 </v>
          </cell>
          <cell r="F1459" t="str">
            <v>금   액</v>
          </cell>
          <cell r="G1459" t="str">
            <v>단  가</v>
          </cell>
          <cell r="H1459" t="str">
            <v>금   액</v>
          </cell>
          <cell r="I1459" t="str">
            <v>단  가</v>
          </cell>
          <cell r="J1459" t="str">
            <v>금   액</v>
          </cell>
          <cell r="K1459" t="str">
            <v>단  가</v>
          </cell>
          <cell r="L1459" t="str">
            <v>금   액</v>
          </cell>
        </row>
        <row r="1460">
          <cell r="A1460" t="str">
            <v>산       소</v>
          </cell>
          <cell r="C1460" t="str">
            <v>6,000L용</v>
          </cell>
          <cell r="D1460">
            <v>0.53</v>
          </cell>
          <cell r="E1460" t="str">
            <v>병</v>
          </cell>
          <cell r="G1460" t="str">
            <v xml:space="preserve"> </v>
          </cell>
          <cell r="I1460">
            <v>12000</v>
          </cell>
          <cell r="J1460">
            <v>6360</v>
          </cell>
        </row>
        <row r="1461">
          <cell r="A1461" t="str">
            <v>아 세 치 렌</v>
          </cell>
          <cell r="C1461" t="str">
            <v>4,500L용</v>
          </cell>
          <cell r="D1461">
            <v>0.45</v>
          </cell>
          <cell r="E1461" t="str">
            <v>병</v>
          </cell>
          <cell r="I1461">
            <v>55392</v>
          </cell>
          <cell r="J1461">
            <v>24926.400000000001</v>
          </cell>
        </row>
        <row r="1462">
          <cell r="A1462" t="str">
            <v>용   접  봉</v>
          </cell>
          <cell r="C1462" t="str">
            <v>SS400 , 4M/M</v>
          </cell>
          <cell r="D1462">
            <v>6.2</v>
          </cell>
          <cell r="E1462" t="str">
            <v>KG</v>
          </cell>
          <cell r="I1462">
            <v>1260</v>
          </cell>
          <cell r="J1462">
            <v>7812</v>
          </cell>
        </row>
        <row r="1463">
          <cell r="A1463" t="str">
            <v xml:space="preserve"> </v>
          </cell>
          <cell r="D1463" t="str">
            <v xml:space="preserve"> </v>
          </cell>
          <cell r="E1463" t="str">
            <v xml:space="preserve"> </v>
          </cell>
        </row>
        <row r="1466">
          <cell r="B1466" t="str">
            <v>계</v>
          </cell>
          <cell r="F1466">
            <v>39098.400000000001</v>
          </cell>
          <cell r="J1466">
            <v>39098.400000000001</v>
          </cell>
        </row>
        <row r="1485">
          <cell r="E1485" t="str">
            <v xml:space="preserve"> </v>
          </cell>
          <cell r="F1485" t="str">
            <v>RADIAL GATE GUIDE FRAME 설치 인건비</v>
          </cell>
        </row>
        <row r="1486">
          <cell r="E1486" t="str">
            <v xml:space="preserve"> </v>
          </cell>
        </row>
        <row r="1487">
          <cell r="A1487" t="str">
            <v>종       별</v>
          </cell>
          <cell r="C1487" t="str">
            <v>재 료 또 는</v>
          </cell>
          <cell r="D1487" t="str">
            <v xml:space="preserve">원 수 </v>
          </cell>
          <cell r="E1487" t="str">
            <v>단 위</v>
          </cell>
          <cell r="F1487" t="str">
            <v>총   액</v>
          </cell>
          <cell r="G1487" t="str">
            <v>노   무   비</v>
          </cell>
          <cell r="I1487" t="str">
            <v>재   료   비</v>
          </cell>
          <cell r="K1487" t="str">
            <v>경      비</v>
          </cell>
          <cell r="M1487" t="str">
            <v>비   고</v>
          </cell>
        </row>
        <row r="1488">
          <cell r="C1488" t="str">
            <v xml:space="preserve">규       격 </v>
          </cell>
          <cell r="F1488" t="str">
            <v>금   액</v>
          </cell>
          <cell r="G1488" t="str">
            <v>단  가</v>
          </cell>
          <cell r="H1488" t="str">
            <v>금   액</v>
          </cell>
          <cell r="I1488" t="str">
            <v>단  가</v>
          </cell>
          <cell r="J1488" t="str">
            <v>금   액</v>
          </cell>
          <cell r="K1488" t="str">
            <v>단  가</v>
          </cell>
          <cell r="L1488" t="str">
            <v>금   액</v>
          </cell>
        </row>
        <row r="1489">
          <cell r="A1489" t="str">
            <v>기 술 관 리</v>
          </cell>
          <cell r="C1489" t="str">
            <v>기계기사1급</v>
          </cell>
          <cell r="D1489">
            <v>12.882</v>
          </cell>
          <cell r="E1489" t="str">
            <v>인</v>
          </cell>
          <cell r="G1489">
            <v>97488</v>
          </cell>
          <cell r="H1489">
            <v>1255840</v>
          </cell>
        </row>
        <row r="1490">
          <cell r="A1490" t="str">
            <v>BOX 해 체 검 수</v>
          </cell>
          <cell r="C1490" t="str">
            <v>(해체) 목  공</v>
          </cell>
          <cell r="D1490">
            <v>4.7060000000000004</v>
          </cell>
          <cell r="E1490" t="str">
            <v>인</v>
          </cell>
          <cell r="G1490">
            <v>75306</v>
          </cell>
          <cell r="H1490">
            <v>354390</v>
          </cell>
        </row>
        <row r="1491">
          <cell r="B1491" t="str">
            <v xml:space="preserve">      검 수</v>
          </cell>
          <cell r="C1491" t="str">
            <v>프랜트기계설치공</v>
          </cell>
          <cell r="D1491">
            <v>4.7060000000000004</v>
          </cell>
          <cell r="E1491" t="str">
            <v>인</v>
          </cell>
          <cell r="G1491">
            <v>80805</v>
          </cell>
          <cell r="H1491">
            <v>380268</v>
          </cell>
        </row>
        <row r="1492">
          <cell r="B1492" t="str">
            <v xml:space="preserve">      보 조</v>
          </cell>
          <cell r="C1492" t="str">
            <v>특 별 인 부</v>
          </cell>
          <cell r="D1492">
            <v>4.7060000000000004</v>
          </cell>
          <cell r="E1492" t="str">
            <v>인</v>
          </cell>
          <cell r="G1492">
            <v>57379</v>
          </cell>
          <cell r="H1492">
            <v>270025</v>
          </cell>
        </row>
        <row r="1493">
          <cell r="A1493" t="str">
            <v>설치준비,CHIPPING</v>
          </cell>
          <cell r="C1493" t="str">
            <v>석      공</v>
          </cell>
          <cell r="D1493">
            <v>3.294</v>
          </cell>
          <cell r="E1493" t="str">
            <v>인</v>
          </cell>
          <cell r="G1493">
            <v>77005</v>
          </cell>
          <cell r="H1493">
            <v>253654</v>
          </cell>
        </row>
        <row r="1495">
          <cell r="A1495" t="str">
            <v xml:space="preserve"> </v>
          </cell>
          <cell r="C1495" t="str">
            <v>특 별 인 부</v>
          </cell>
          <cell r="D1495">
            <v>2.4700000000000002</v>
          </cell>
          <cell r="E1495" t="str">
            <v>인</v>
          </cell>
          <cell r="G1495">
            <v>57379</v>
          </cell>
          <cell r="H1495">
            <v>141726</v>
          </cell>
        </row>
        <row r="1496">
          <cell r="A1496" t="str">
            <v>가설비 Jig 및</v>
          </cell>
        </row>
        <row r="1497">
          <cell r="A1497" t="str">
            <v>Support  설  치</v>
          </cell>
          <cell r="C1497" t="str">
            <v>프랜트기계설치공</v>
          </cell>
          <cell r="D1497">
            <v>1.1759999999999999</v>
          </cell>
          <cell r="E1497" t="str">
            <v>인</v>
          </cell>
          <cell r="G1497">
            <v>80805</v>
          </cell>
          <cell r="H1497">
            <v>95026</v>
          </cell>
        </row>
        <row r="1498">
          <cell r="B1498" t="str">
            <v xml:space="preserve">     배  관</v>
          </cell>
          <cell r="C1498" t="str">
            <v>프랜트 배관공</v>
          </cell>
          <cell r="D1498">
            <v>1.1759999999999999</v>
          </cell>
          <cell r="E1498" t="str">
            <v>인</v>
          </cell>
          <cell r="G1498">
            <v>97219</v>
          </cell>
          <cell r="H1498">
            <v>114329</v>
          </cell>
        </row>
        <row r="1499">
          <cell r="B1499" t="str">
            <v xml:space="preserve">     절  단</v>
          </cell>
          <cell r="C1499" t="str">
            <v>산 소 절 단 공</v>
          </cell>
          <cell r="D1499">
            <v>0.94099999999999995</v>
          </cell>
          <cell r="E1499" t="str">
            <v>인</v>
          </cell>
          <cell r="G1499">
            <v>31794</v>
          </cell>
          <cell r="H1499">
            <v>29918</v>
          </cell>
        </row>
        <row r="1501">
          <cell r="B1501" t="str">
            <v xml:space="preserve">     용  접</v>
          </cell>
          <cell r="C1501" t="str">
            <v>프랜트 용접공</v>
          </cell>
          <cell r="D1501">
            <v>0.58799999999999997</v>
          </cell>
          <cell r="E1501" t="str">
            <v>인</v>
          </cell>
          <cell r="G1501">
            <v>95379</v>
          </cell>
          <cell r="H1501">
            <v>56082</v>
          </cell>
        </row>
        <row r="1502">
          <cell r="B1502" t="str">
            <v xml:space="preserve">     보  조</v>
          </cell>
          <cell r="C1502" t="str">
            <v>특 별 인 부</v>
          </cell>
          <cell r="D1502">
            <v>4.7060000000000004</v>
          </cell>
          <cell r="E1502" t="str">
            <v>인</v>
          </cell>
          <cell r="G1502">
            <v>57379</v>
          </cell>
          <cell r="H1502">
            <v>270025</v>
          </cell>
        </row>
        <row r="1503">
          <cell r="A1503" t="str">
            <v>조 립 및 조 작</v>
          </cell>
          <cell r="C1503" t="str">
            <v>특수 비계공</v>
          </cell>
          <cell r="D1503">
            <v>4.7060000000000004</v>
          </cell>
          <cell r="E1503" t="str">
            <v>인</v>
          </cell>
          <cell r="G1503">
            <v>85884</v>
          </cell>
          <cell r="H1503">
            <v>404170</v>
          </cell>
        </row>
        <row r="1504">
          <cell r="B1504" t="str">
            <v xml:space="preserve">     조  립</v>
          </cell>
          <cell r="C1504" t="str">
            <v>프랜트기계설치공</v>
          </cell>
          <cell r="D1504">
            <v>4.7060000000000004</v>
          </cell>
          <cell r="E1504" t="str">
            <v>인</v>
          </cell>
          <cell r="G1504">
            <v>80805</v>
          </cell>
          <cell r="H1504">
            <v>380268</v>
          </cell>
        </row>
        <row r="1505">
          <cell r="B1505" t="str">
            <v xml:space="preserve">     교  정</v>
          </cell>
          <cell r="C1505" t="str">
            <v>프랜트 제관공</v>
          </cell>
          <cell r="D1505">
            <v>2.3530000000000002</v>
          </cell>
          <cell r="E1505" t="str">
            <v>인</v>
          </cell>
          <cell r="G1505">
            <v>81966</v>
          </cell>
          <cell r="H1505">
            <v>192865</v>
          </cell>
        </row>
        <row r="1507">
          <cell r="B1507" t="str">
            <v xml:space="preserve">     측  량</v>
          </cell>
          <cell r="C1507" t="str">
            <v>시공측량기사</v>
          </cell>
          <cell r="D1507">
            <v>9.4120000000000008</v>
          </cell>
          <cell r="E1507" t="str">
            <v>인</v>
          </cell>
          <cell r="G1507">
            <v>58506</v>
          </cell>
          <cell r="H1507">
            <v>550658</v>
          </cell>
        </row>
        <row r="1508">
          <cell r="B1508" t="str">
            <v xml:space="preserve">   측량조수</v>
          </cell>
          <cell r="C1508" t="str">
            <v>시공측량조수</v>
          </cell>
          <cell r="D1508">
            <v>9.4120000000000008</v>
          </cell>
          <cell r="E1508" t="str">
            <v>인</v>
          </cell>
          <cell r="G1508">
            <v>38777</v>
          </cell>
          <cell r="H1508">
            <v>364969</v>
          </cell>
        </row>
        <row r="1509">
          <cell r="B1509" t="str">
            <v xml:space="preserve">     조  정</v>
          </cell>
          <cell r="C1509" t="str">
            <v>프랜트기계설치공</v>
          </cell>
          <cell r="D1509">
            <v>9.4120000000000008</v>
          </cell>
          <cell r="E1509" t="str">
            <v>인</v>
          </cell>
          <cell r="G1509">
            <v>80805</v>
          </cell>
          <cell r="H1509">
            <v>760536</v>
          </cell>
        </row>
        <row r="1510">
          <cell r="A1510" t="str">
            <v xml:space="preserve"> </v>
          </cell>
          <cell r="B1510" t="str">
            <v xml:space="preserve">     검  측</v>
          </cell>
          <cell r="C1510" t="str">
            <v>프랜트기계설치공</v>
          </cell>
          <cell r="D1510">
            <v>9.4120000000000008</v>
          </cell>
          <cell r="E1510" t="str">
            <v>인</v>
          </cell>
          <cell r="G1510">
            <v>80805</v>
          </cell>
          <cell r="H1510">
            <v>760536</v>
          </cell>
        </row>
        <row r="1511">
          <cell r="B1511" t="str">
            <v xml:space="preserve">     기  록</v>
          </cell>
          <cell r="C1511" t="str">
            <v>프랜트기계설치공</v>
          </cell>
          <cell r="D1511">
            <v>4.7060000000000004</v>
          </cell>
          <cell r="E1511" t="str">
            <v>인</v>
          </cell>
          <cell r="G1511">
            <v>80805</v>
          </cell>
          <cell r="H1511">
            <v>380268</v>
          </cell>
        </row>
        <row r="1513">
          <cell r="B1513" t="str">
            <v xml:space="preserve">     용  접</v>
          </cell>
          <cell r="C1513" t="str">
            <v>프랜트 용접공</v>
          </cell>
          <cell r="D1513">
            <v>4.7060000000000004</v>
          </cell>
          <cell r="E1513" t="str">
            <v>인</v>
          </cell>
          <cell r="G1513">
            <v>95379</v>
          </cell>
          <cell r="H1513">
            <v>448853</v>
          </cell>
          <cell r="I1513" t="str">
            <v xml:space="preserve"> </v>
          </cell>
        </row>
        <row r="1514">
          <cell r="A1514" t="str">
            <v>종       별</v>
          </cell>
          <cell r="C1514" t="str">
            <v>재 료 또 는</v>
          </cell>
          <cell r="D1514" t="str">
            <v xml:space="preserve">원 수 </v>
          </cell>
          <cell r="E1514" t="str">
            <v>단 위</v>
          </cell>
          <cell r="F1514" t="str">
            <v>총   액</v>
          </cell>
          <cell r="G1514" t="str">
            <v>노   무   비</v>
          </cell>
          <cell r="I1514" t="str">
            <v>재   료   비</v>
          </cell>
          <cell r="K1514" t="str">
            <v>경      비</v>
          </cell>
          <cell r="M1514" t="str">
            <v>비   고</v>
          </cell>
        </row>
        <row r="1515">
          <cell r="C1515" t="str">
            <v xml:space="preserve">규       격 </v>
          </cell>
          <cell r="F1515" t="str">
            <v>금   액</v>
          </cell>
          <cell r="G1515" t="str">
            <v>단  가</v>
          </cell>
          <cell r="H1515" t="str">
            <v>금   액</v>
          </cell>
          <cell r="I1515" t="str">
            <v>단  가</v>
          </cell>
          <cell r="J1515" t="str">
            <v>금   액</v>
          </cell>
          <cell r="K1515" t="str">
            <v>단  가</v>
          </cell>
          <cell r="L1515" t="str">
            <v>금   액</v>
          </cell>
        </row>
        <row r="1516">
          <cell r="B1516" t="str">
            <v xml:space="preserve">     보  조</v>
          </cell>
          <cell r="C1516" t="str">
            <v>특 별 인 부</v>
          </cell>
          <cell r="D1516">
            <v>14.118</v>
          </cell>
          <cell r="E1516" t="str">
            <v>인</v>
          </cell>
          <cell r="G1516">
            <v>57379</v>
          </cell>
          <cell r="H1516">
            <v>810076</v>
          </cell>
        </row>
        <row r="1517">
          <cell r="A1517" t="str">
            <v>검 사 및 기 록</v>
          </cell>
        </row>
        <row r="1518">
          <cell r="B1518" t="str">
            <v xml:space="preserve">     측  량</v>
          </cell>
          <cell r="C1518" t="str">
            <v>시공측량기사</v>
          </cell>
          <cell r="D1518">
            <v>2.3530000000000002</v>
          </cell>
          <cell r="E1518" t="str">
            <v>인</v>
          </cell>
          <cell r="G1518">
            <v>58506</v>
          </cell>
          <cell r="H1518">
            <v>137664</v>
          </cell>
        </row>
        <row r="1519">
          <cell r="B1519" t="str">
            <v xml:space="preserve">     측량조수</v>
          </cell>
          <cell r="C1519" t="str">
            <v>시공측량조수</v>
          </cell>
          <cell r="D1519">
            <v>2.3530000000000002</v>
          </cell>
          <cell r="E1519" t="str">
            <v>인</v>
          </cell>
          <cell r="G1519">
            <v>38777</v>
          </cell>
          <cell r="H1519">
            <v>91242</v>
          </cell>
        </row>
        <row r="1520">
          <cell r="B1520" t="str">
            <v xml:space="preserve">     검  측</v>
          </cell>
          <cell r="C1520" t="str">
            <v>프랜트기계설치공</v>
          </cell>
          <cell r="D1520">
            <v>2.3530000000000002</v>
          </cell>
          <cell r="E1520" t="str">
            <v>인</v>
          </cell>
          <cell r="G1520">
            <v>80805</v>
          </cell>
          <cell r="H1520">
            <v>190134</v>
          </cell>
        </row>
        <row r="1521">
          <cell r="A1521" t="str">
            <v>도면대조 및 기록</v>
          </cell>
          <cell r="C1521" t="str">
            <v>프랜트기계설치공</v>
          </cell>
          <cell r="D1521">
            <v>2.3530000000000002</v>
          </cell>
          <cell r="E1521" t="str">
            <v>인</v>
          </cell>
          <cell r="G1521">
            <v>80805</v>
          </cell>
          <cell r="H1521">
            <v>190134</v>
          </cell>
        </row>
        <row r="1522">
          <cell r="B1522" t="str">
            <v xml:space="preserve">     보  조</v>
          </cell>
          <cell r="C1522" t="str">
            <v>특 별 인 부</v>
          </cell>
          <cell r="D1522">
            <v>2.3530000000000002</v>
          </cell>
          <cell r="E1522" t="str">
            <v>인</v>
          </cell>
          <cell r="G1522">
            <v>57379</v>
          </cell>
          <cell r="H1522">
            <v>135012</v>
          </cell>
        </row>
        <row r="1523">
          <cell r="A1523" t="str">
            <v>뒷 정 리,조  작</v>
          </cell>
          <cell r="C1523" t="str">
            <v>특수 비계공</v>
          </cell>
          <cell r="D1523">
            <v>0.624</v>
          </cell>
          <cell r="E1523" t="str">
            <v>인</v>
          </cell>
          <cell r="G1523">
            <v>85884</v>
          </cell>
          <cell r="H1523">
            <v>53591</v>
          </cell>
        </row>
        <row r="1524">
          <cell r="B1524" t="str">
            <v xml:space="preserve">     철  거</v>
          </cell>
          <cell r="C1524" t="str">
            <v>프랜트기계설치공</v>
          </cell>
          <cell r="D1524">
            <v>1.4119999999999999</v>
          </cell>
          <cell r="E1524" t="str">
            <v>인</v>
          </cell>
          <cell r="G1524">
            <v>80805</v>
          </cell>
          <cell r="H1524">
            <v>114096</v>
          </cell>
        </row>
        <row r="1526">
          <cell r="B1526" t="str">
            <v xml:space="preserve">     절  단</v>
          </cell>
          <cell r="C1526" t="str">
            <v>산 소 절 단 공</v>
          </cell>
          <cell r="D1526">
            <v>0.94799999999999995</v>
          </cell>
          <cell r="E1526" t="str">
            <v>인</v>
          </cell>
          <cell r="G1526">
            <v>31794</v>
          </cell>
          <cell r="H1526">
            <v>30140</v>
          </cell>
        </row>
        <row r="1527">
          <cell r="B1527" t="str">
            <v xml:space="preserve">     보  조</v>
          </cell>
          <cell r="C1527" t="str">
            <v>특 별 인 부</v>
          </cell>
          <cell r="D1527">
            <v>2.3530000000000002</v>
          </cell>
          <cell r="E1527" t="str">
            <v>인</v>
          </cell>
          <cell r="G1527">
            <v>57379</v>
          </cell>
          <cell r="H1527">
            <v>135012</v>
          </cell>
        </row>
        <row r="1528">
          <cell r="A1528" t="str">
            <v>전기설비설치유지</v>
          </cell>
        </row>
        <row r="1529">
          <cell r="B1529" t="str">
            <v xml:space="preserve">     철  거</v>
          </cell>
          <cell r="C1529" t="str">
            <v>프 랜 트 전 공</v>
          </cell>
          <cell r="D1529">
            <v>3.5289999999999999</v>
          </cell>
          <cell r="E1529" t="str">
            <v>인</v>
          </cell>
          <cell r="G1529">
            <v>64285</v>
          </cell>
          <cell r="H1529">
            <v>226861</v>
          </cell>
        </row>
        <row r="1530">
          <cell r="B1530" t="str">
            <v xml:space="preserve">     보  조</v>
          </cell>
          <cell r="C1530" t="str">
            <v>특 별 인 부</v>
          </cell>
          <cell r="D1530">
            <v>3.5289999999999999</v>
          </cell>
          <cell r="E1530" t="str">
            <v>인</v>
          </cell>
          <cell r="G1530">
            <v>57379</v>
          </cell>
          <cell r="H1530">
            <v>202490</v>
          </cell>
        </row>
        <row r="1535">
          <cell r="A1535" t="str">
            <v xml:space="preserve">        계</v>
          </cell>
          <cell r="F1535">
            <v>9780858</v>
          </cell>
          <cell r="H1535">
            <v>9780858</v>
          </cell>
        </row>
        <row r="1543">
          <cell r="E1543" t="str">
            <v xml:space="preserve"> </v>
          </cell>
          <cell r="F1543" t="str">
            <v>RADIAL GATE GUIDE FRAME 설치 사용장비 경비</v>
          </cell>
        </row>
        <row r="1544">
          <cell r="E1544" t="str">
            <v xml:space="preserve"> </v>
          </cell>
        </row>
        <row r="1545">
          <cell r="A1545" t="str">
            <v>종       별</v>
          </cell>
          <cell r="C1545" t="str">
            <v>재 료 또 는</v>
          </cell>
          <cell r="D1545" t="str">
            <v xml:space="preserve">원 수 </v>
          </cell>
          <cell r="E1545" t="str">
            <v>단 위</v>
          </cell>
          <cell r="F1545" t="str">
            <v>총   액</v>
          </cell>
          <cell r="G1545" t="str">
            <v>노   무   비</v>
          </cell>
          <cell r="I1545" t="str">
            <v>재   료   비</v>
          </cell>
          <cell r="K1545" t="str">
            <v>경      비</v>
          </cell>
          <cell r="M1545" t="str">
            <v>비   고</v>
          </cell>
        </row>
        <row r="1546">
          <cell r="C1546" t="str">
            <v xml:space="preserve">규       격 </v>
          </cell>
          <cell r="F1546" t="str">
            <v>금   액</v>
          </cell>
          <cell r="G1546" t="str">
            <v>단  가</v>
          </cell>
          <cell r="H1546" t="str">
            <v>금   액</v>
          </cell>
          <cell r="I1546" t="str">
            <v>단  가</v>
          </cell>
          <cell r="J1546" t="str">
            <v>금   액</v>
          </cell>
          <cell r="K1546" t="str">
            <v>단  가</v>
          </cell>
          <cell r="L1546" t="str">
            <v>금   액</v>
          </cell>
        </row>
        <row r="1548">
          <cell r="A1548" t="str">
            <v>A.C WELDER</v>
          </cell>
          <cell r="C1548" t="str">
            <v>10KVA</v>
          </cell>
          <cell r="D1548">
            <v>8</v>
          </cell>
          <cell r="E1548" t="str">
            <v>Hr</v>
          </cell>
          <cell r="K1548">
            <v>155</v>
          </cell>
          <cell r="L1548">
            <v>1240</v>
          </cell>
        </row>
        <row r="1549">
          <cell r="A1549" t="str">
            <v>GAS CUTTING M/C</v>
          </cell>
          <cell r="C1549" t="str">
            <v>중 형</v>
          </cell>
          <cell r="D1549">
            <v>48</v>
          </cell>
          <cell r="E1549" t="str">
            <v>Hr</v>
          </cell>
          <cell r="G1549">
            <v>3974</v>
          </cell>
          <cell r="H1549">
            <v>190752</v>
          </cell>
          <cell r="K1549">
            <v>115</v>
          </cell>
          <cell r="L1549">
            <v>5520</v>
          </cell>
        </row>
        <row r="1550">
          <cell r="A1550" t="str">
            <v>GAS WELDER</v>
          </cell>
          <cell r="C1550" t="str">
            <v>중 형</v>
          </cell>
          <cell r="D1550">
            <v>24</v>
          </cell>
          <cell r="E1550" t="str">
            <v>Hr</v>
          </cell>
          <cell r="K1550">
            <v>115</v>
          </cell>
          <cell r="L1550">
            <v>2760</v>
          </cell>
        </row>
        <row r="1551">
          <cell r="A1551" t="str">
            <v>PORTABLE DRILL</v>
          </cell>
          <cell r="C1551" t="str">
            <v>1.5 HP</v>
          </cell>
          <cell r="D1551">
            <v>16</v>
          </cell>
          <cell r="E1551" t="str">
            <v>Hr</v>
          </cell>
          <cell r="K1551">
            <v>14</v>
          </cell>
          <cell r="L1551">
            <v>224</v>
          </cell>
        </row>
        <row r="1552">
          <cell r="A1552" t="str">
            <v>PORTABLE GRINDER</v>
          </cell>
          <cell r="C1552" t="str">
            <v>0.5 HP</v>
          </cell>
          <cell r="D1552">
            <v>48</v>
          </cell>
          <cell r="E1552" t="str">
            <v>Hr</v>
          </cell>
          <cell r="K1552">
            <v>22</v>
          </cell>
          <cell r="L1552">
            <v>1056</v>
          </cell>
        </row>
        <row r="1554">
          <cell r="A1554" t="str">
            <v>COMPRESSOR</v>
          </cell>
          <cell r="C1554" t="str">
            <v>7.1㎥/min</v>
          </cell>
          <cell r="D1554">
            <v>16</v>
          </cell>
          <cell r="E1554" t="str">
            <v>Hr</v>
          </cell>
          <cell r="G1554">
            <v>9681</v>
          </cell>
          <cell r="H1554">
            <v>154896</v>
          </cell>
          <cell r="I1554">
            <v>8779</v>
          </cell>
          <cell r="J1554">
            <v>140464</v>
          </cell>
          <cell r="K1554">
            <v>6250</v>
          </cell>
          <cell r="L1554">
            <v>100000</v>
          </cell>
        </row>
        <row r="1555">
          <cell r="A1555" t="str">
            <v>리프트 트럭</v>
          </cell>
          <cell r="C1555" t="str">
            <v>5 TON</v>
          </cell>
          <cell r="D1555">
            <v>8</v>
          </cell>
          <cell r="E1555" t="str">
            <v>Hr</v>
          </cell>
          <cell r="G1555">
            <v>9681</v>
          </cell>
          <cell r="H1555">
            <v>77448</v>
          </cell>
          <cell r="I1555">
            <v>5116.08</v>
          </cell>
          <cell r="J1555">
            <v>40928</v>
          </cell>
          <cell r="K1555">
            <v>4863</v>
          </cell>
          <cell r="L1555">
            <v>38904</v>
          </cell>
        </row>
        <row r="1556">
          <cell r="A1556" t="str">
            <v>TRUCK CRANE</v>
          </cell>
          <cell r="C1556" t="str">
            <v>40 TON</v>
          </cell>
          <cell r="D1556">
            <v>8</v>
          </cell>
          <cell r="E1556" t="str">
            <v>Hr</v>
          </cell>
          <cell r="G1556">
            <v>18615</v>
          </cell>
          <cell r="H1556">
            <v>148920</v>
          </cell>
          <cell r="I1556">
            <v>8730</v>
          </cell>
          <cell r="J1556">
            <v>69840</v>
          </cell>
          <cell r="K1556">
            <v>55621</v>
          </cell>
          <cell r="L1556">
            <v>444968</v>
          </cell>
        </row>
        <row r="1557">
          <cell r="A1557" t="str">
            <v>WINCH</v>
          </cell>
          <cell r="C1557" t="str">
            <v>50 HP</v>
          </cell>
          <cell r="D1557">
            <v>8</v>
          </cell>
          <cell r="E1557" t="str">
            <v>Hr</v>
          </cell>
          <cell r="G1557">
            <v>9235</v>
          </cell>
          <cell r="H1557">
            <v>73880</v>
          </cell>
          <cell r="K1557">
            <v>5209</v>
          </cell>
          <cell r="L1557">
            <v>41672</v>
          </cell>
        </row>
        <row r="1560">
          <cell r="B1560" t="str">
            <v xml:space="preserve"> 계</v>
          </cell>
          <cell r="F1560">
            <v>1533472</v>
          </cell>
          <cell r="H1560">
            <v>645896</v>
          </cell>
          <cell r="J1560">
            <v>251232</v>
          </cell>
          <cell r="L1560">
            <v>636344</v>
          </cell>
        </row>
        <row r="1572">
          <cell r="E1572" t="str">
            <v xml:space="preserve"> </v>
          </cell>
          <cell r="F1572" t="str">
            <v>RADIAL GATE GUIDE FRAME 설치 소모 자재비</v>
          </cell>
        </row>
        <row r="1573">
          <cell r="E1573" t="str">
            <v xml:space="preserve"> </v>
          </cell>
        </row>
        <row r="1574">
          <cell r="A1574" t="str">
            <v>종       별</v>
          </cell>
          <cell r="C1574" t="str">
            <v>재 료 또 는</v>
          </cell>
          <cell r="D1574" t="str">
            <v xml:space="preserve">원 수 </v>
          </cell>
          <cell r="E1574" t="str">
            <v>단 위</v>
          </cell>
          <cell r="F1574" t="str">
            <v>총   액</v>
          </cell>
          <cell r="G1574" t="str">
            <v>노   무   비</v>
          </cell>
          <cell r="I1574" t="str">
            <v>재   료   비</v>
          </cell>
          <cell r="K1574" t="str">
            <v>경      비</v>
          </cell>
          <cell r="M1574" t="str">
            <v>비   고</v>
          </cell>
        </row>
        <row r="1575">
          <cell r="C1575" t="str">
            <v xml:space="preserve">규       격 </v>
          </cell>
          <cell r="F1575" t="str">
            <v>금   액</v>
          </cell>
          <cell r="G1575" t="str">
            <v>단  가</v>
          </cell>
          <cell r="H1575" t="str">
            <v>금   액</v>
          </cell>
          <cell r="I1575" t="str">
            <v>단  가</v>
          </cell>
          <cell r="J1575" t="str">
            <v>금   액</v>
          </cell>
          <cell r="K1575" t="str">
            <v>단  가</v>
          </cell>
          <cell r="L1575" t="str">
            <v>금   액</v>
          </cell>
        </row>
        <row r="1576">
          <cell r="A1576" t="str">
            <v>산       소</v>
          </cell>
          <cell r="C1576" t="str">
            <v>6,000L용</v>
          </cell>
          <cell r="D1576">
            <v>0.5</v>
          </cell>
          <cell r="E1576" t="str">
            <v>병</v>
          </cell>
          <cell r="G1576" t="str">
            <v xml:space="preserve"> </v>
          </cell>
          <cell r="I1576">
            <v>12000</v>
          </cell>
          <cell r="J1576">
            <v>6000</v>
          </cell>
        </row>
        <row r="1577">
          <cell r="A1577" t="str">
            <v>아 세 치 렌</v>
          </cell>
          <cell r="C1577" t="str">
            <v>2,100L용</v>
          </cell>
          <cell r="D1577">
            <v>0.05</v>
          </cell>
          <cell r="E1577" t="str">
            <v>병</v>
          </cell>
          <cell r="I1577">
            <v>25849</v>
          </cell>
          <cell r="J1577">
            <v>1292</v>
          </cell>
        </row>
        <row r="1578">
          <cell r="A1578" t="str">
            <v>용   접  봉</v>
          </cell>
          <cell r="C1578" t="str">
            <v>SS41+STS304,4M/M</v>
          </cell>
          <cell r="D1578">
            <v>7</v>
          </cell>
          <cell r="E1578" t="str">
            <v>KG</v>
          </cell>
          <cell r="I1578">
            <v>3360</v>
          </cell>
          <cell r="J1578">
            <v>23520</v>
          </cell>
        </row>
        <row r="1579">
          <cell r="A1579" t="str">
            <v xml:space="preserve"> </v>
          </cell>
          <cell r="D1579" t="str">
            <v xml:space="preserve"> </v>
          </cell>
          <cell r="E1579" t="str">
            <v xml:space="preserve"> </v>
          </cell>
          <cell r="I1579" t="str">
            <v xml:space="preserve"> </v>
          </cell>
          <cell r="J1579" t="str">
            <v xml:space="preserve"> </v>
          </cell>
        </row>
        <row r="1582">
          <cell r="B1582" t="str">
            <v>계</v>
          </cell>
          <cell r="F1582">
            <v>30812</v>
          </cell>
          <cell r="J1582">
            <v>30812</v>
          </cell>
          <cell r="L1582" t="str">
            <v xml:space="preserve"> </v>
          </cell>
        </row>
        <row r="1601">
          <cell r="E1601" t="str">
            <v xml:space="preserve"> </v>
          </cell>
          <cell r="F1601" t="str">
            <v>RADIAL GATE HOIST 설치 사용장비 경비</v>
          </cell>
        </row>
        <row r="1602">
          <cell r="E1602" t="str">
            <v xml:space="preserve"> </v>
          </cell>
        </row>
        <row r="1603">
          <cell r="A1603" t="str">
            <v>종       별</v>
          </cell>
          <cell r="C1603" t="str">
            <v>재 료 또 는</v>
          </cell>
          <cell r="D1603" t="str">
            <v xml:space="preserve">원 수 </v>
          </cell>
          <cell r="E1603" t="str">
            <v>단 위</v>
          </cell>
          <cell r="F1603" t="str">
            <v>총   액</v>
          </cell>
          <cell r="G1603" t="str">
            <v>노   무   비</v>
          </cell>
          <cell r="I1603" t="str">
            <v>재   료   비</v>
          </cell>
          <cell r="K1603" t="str">
            <v>경      비</v>
          </cell>
          <cell r="M1603" t="str">
            <v>비   고</v>
          </cell>
        </row>
        <row r="1604">
          <cell r="C1604" t="str">
            <v xml:space="preserve">규       격 </v>
          </cell>
          <cell r="F1604" t="str">
            <v>금   액</v>
          </cell>
          <cell r="G1604" t="str">
            <v>단  가</v>
          </cell>
          <cell r="H1604" t="str">
            <v>금   액</v>
          </cell>
          <cell r="I1604" t="str">
            <v>단  가</v>
          </cell>
          <cell r="J1604" t="str">
            <v>금   액</v>
          </cell>
          <cell r="K1604" t="str">
            <v>단  가</v>
          </cell>
          <cell r="L1604" t="str">
            <v>금   액</v>
          </cell>
        </row>
        <row r="1607">
          <cell r="A1607" t="str">
            <v>A.C WELDER</v>
          </cell>
          <cell r="C1607" t="str">
            <v>10KVA</v>
          </cell>
          <cell r="D1607">
            <v>8</v>
          </cell>
          <cell r="E1607" t="str">
            <v>Hr</v>
          </cell>
          <cell r="K1607">
            <v>155</v>
          </cell>
          <cell r="L1607">
            <v>1240</v>
          </cell>
        </row>
        <row r="1608">
          <cell r="A1608" t="str">
            <v>GAS CUTTING M/C</v>
          </cell>
          <cell r="C1608" t="str">
            <v>중 형</v>
          </cell>
          <cell r="D1608">
            <v>16</v>
          </cell>
          <cell r="E1608" t="str">
            <v>Hr</v>
          </cell>
          <cell r="G1608">
            <v>3974</v>
          </cell>
          <cell r="H1608">
            <v>63584</v>
          </cell>
          <cell r="K1608">
            <v>115</v>
          </cell>
          <cell r="L1608">
            <v>1840</v>
          </cell>
        </row>
        <row r="1609">
          <cell r="A1609" t="str">
            <v>PORTABLE DRILL</v>
          </cell>
          <cell r="C1609" t="str">
            <v>1.5 HP</v>
          </cell>
          <cell r="D1609">
            <v>8</v>
          </cell>
          <cell r="E1609" t="str">
            <v>Hr</v>
          </cell>
          <cell r="K1609">
            <v>14</v>
          </cell>
          <cell r="L1609">
            <v>112</v>
          </cell>
        </row>
        <row r="1610">
          <cell r="A1610" t="str">
            <v>PORTABLE GRINDER</v>
          </cell>
          <cell r="C1610" t="str">
            <v>0.5 HP</v>
          </cell>
          <cell r="D1610">
            <v>16</v>
          </cell>
          <cell r="E1610" t="str">
            <v>Hr</v>
          </cell>
          <cell r="K1610">
            <v>22</v>
          </cell>
          <cell r="L1610">
            <v>352</v>
          </cell>
        </row>
        <row r="1611">
          <cell r="A1611" t="str">
            <v>TRUCK CRANE</v>
          </cell>
          <cell r="C1611" t="str">
            <v>30 TON</v>
          </cell>
          <cell r="D1611">
            <v>8</v>
          </cell>
          <cell r="E1611" t="str">
            <v>Hr</v>
          </cell>
          <cell r="G1611">
            <v>18615</v>
          </cell>
          <cell r="H1611">
            <v>148920</v>
          </cell>
          <cell r="I1611">
            <v>7046</v>
          </cell>
          <cell r="J1611">
            <v>56368</v>
          </cell>
          <cell r="K1611">
            <v>44939</v>
          </cell>
          <cell r="L1611">
            <v>359512</v>
          </cell>
        </row>
        <row r="1612">
          <cell r="E1612" t="str">
            <v xml:space="preserve"> </v>
          </cell>
          <cell r="G1612" t="str">
            <v xml:space="preserve"> </v>
          </cell>
          <cell r="I1612" t="str">
            <v xml:space="preserve"> </v>
          </cell>
          <cell r="J1612" t="str">
            <v xml:space="preserve"> </v>
          </cell>
          <cell r="K1612" t="str">
            <v xml:space="preserve"> </v>
          </cell>
        </row>
        <row r="1613">
          <cell r="A1613" t="str">
            <v>WINCH</v>
          </cell>
          <cell r="C1613" t="str">
            <v>10 HP</v>
          </cell>
          <cell r="D1613">
            <v>16</v>
          </cell>
          <cell r="E1613" t="str">
            <v>Hr</v>
          </cell>
          <cell r="G1613">
            <v>9235</v>
          </cell>
          <cell r="H1613">
            <v>147760</v>
          </cell>
          <cell r="I1613" t="str">
            <v xml:space="preserve"> </v>
          </cell>
          <cell r="J1613" t="str">
            <v xml:space="preserve"> </v>
          </cell>
          <cell r="K1613">
            <v>850</v>
          </cell>
          <cell r="L1613">
            <v>13600</v>
          </cell>
        </row>
        <row r="1618">
          <cell r="B1618" t="str">
            <v xml:space="preserve"> 계</v>
          </cell>
          <cell r="F1618">
            <v>793288</v>
          </cell>
          <cell r="H1618">
            <v>360264</v>
          </cell>
          <cell r="J1618">
            <v>56368</v>
          </cell>
          <cell r="L1618">
            <v>376656</v>
          </cell>
        </row>
        <row r="1630">
          <cell r="E1630" t="str">
            <v xml:space="preserve"> </v>
          </cell>
          <cell r="F1630" t="str">
            <v>TRASH RACK 제작 인건비</v>
          </cell>
        </row>
        <row r="1631">
          <cell r="E1631" t="str">
            <v xml:space="preserve"> </v>
          </cell>
        </row>
        <row r="1632">
          <cell r="A1632" t="str">
            <v>종       별</v>
          </cell>
          <cell r="C1632" t="str">
            <v>재 료 또 는</v>
          </cell>
          <cell r="D1632" t="str">
            <v xml:space="preserve">원 수 </v>
          </cell>
          <cell r="E1632" t="str">
            <v>단 위</v>
          </cell>
          <cell r="F1632" t="str">
            <v>총   액</v>
          </cell>
          <cell r="G1632" t="str">
            <v>노   무   비</v>
          </cell>
          <cell r="I1632" t="str">
            <v>재   료   비</v>
          </cell>
          <cell r="K1632" t="str">
            <v>경      비</v>
          </cell>
          <cell r="M1632" t="str">
            <v>비   고</v>
          </cell>
        </row>
        <row r="1633">
          <cell r="C1633" t="str">
            <v xml:space="preserve">규       격 </v>
          </cell>
          <cell r="F1633" t="str">
            <v>금   액</v>
          </cell>
          <cell r="G1633" t="str">
            <v>단  가</v>
          </cell>
          <cell r="H1633" t="str">
            <v>금   액</v>
          </cell>
          <cell r="I1633" t="str">
            <v>단  가</v>
          </cell>
          <cell r="J1633" t="str">
            <v>금   액</v>
          </cell>
          <cell r="K1633" t="str">
            <v>단  가</v>
          </cell>
          <cell r="L1633" t="str">
            <v>금   액</v>
          </cell>
        </row>
        <row r="1634">
          <cell r="A1634" t="str">
            <v>기 술 관 리</v>
          </cell>
          <cell r="C1634" t="str">
            <v>기계기사1급</v>
          </cell>
          <cell r="D1634">
            <v>5.2</v>
          </cell>
          <cell r="E1634" t="str">
            <v>인</v>
          </cell>
          <cell r="G1634">
            <v>97488</v>
          </cell>
          <cell r="H1634">
            <v>506937</v>
          </cell>
        </row>
        <row r="1635">
          <cell r="A1635" t="str">
            <v>제 작 정 리</v>
          </cell>
          <cell r="C1635" t="str">
            <v>프랜트 제관공</v>
          </cell>
          <cell r="D1635">
            <v>1.25</v>
          </cell>
          <cell r="E1635" t="str">
            <v>인</v>
          </cell>
          <cell r="G1635">
            <v>81966</v>
          </cell>
          <cell r="H1635">
            <v>102457</v>
          </cell>
        </row>
        <row r="1636">
          <cell r="A1636" t="str">
            <v xml:space="preserve"> </v>
          </cell>
          <cell r="B1636" t="str">
            <v>절    단</v>
          </cell>
          <cell r="C1636" t="str">
            <v>산소 절단공</v>
          </cell>
          <cell r="D1636">
            <v>0.65600000000000003</v>
          </cell>
          <cell r="E1636" t="str">
            <v>인</v>
          </cell>
          <cell r="G1636">
            <v>31794</v>
          </cell>
          <cell r="H1636">
            <v>20856</v>
          </cell>
        </row>
        <row r="1637">
          <cell r="B1637" t="str">
            <v>절    단</v>
          </cell>
          <cell r="C1637" t="str">
            <v>프랜트 제관공</v>
          </cell>
          <cell r="D1637">
            <v>36.902000000000001</v>
          </cell>
          <cell r="E1637" t="str">
            <v>인</v>
          </cell>
          <cell r="G1637">
            <v>81966</v>
          </cell>
          <cell r="H1637">
            <v>3024709</v>
          </cell>
        </row>
        <row r="1638">
          <cell r="A1638" t="str">
            <v>HOLING</v>
          </cell>
          <cell r="C1638" t="str">
            <v>프랜트 제관공</v>
          </cell>
          <cell r="D1638">
            <v>3.22</v>
          </cell>
          <cell r="E1638" t="str">
            <v>인</v>
          </cell>
          <cell r="G1638">
            <v>81966</v>
          </cell>
          <cell r="H1638">
            <v>263930</v>
          </cell>
        </row>
        <row r="1640">
          <cell r="A1640" t="str">
            <v>THREADING</v>
          </cell>
          <cell r="C1640" t="str">
            <v>프랜트 제관공</v>
          </cell>
          <cell r="D1640">
            <v>4.3</v>
          </cell>
          <cell r="E1640" t="str">
            <v>인</v>
          </cell>
          <cell r="G1640">
            <v>81966</v>
          </cell>
          <cell r="H1640">
            <v>352453</v>
          </cell>
        </row>
        <row r="1641">
          <cell r="B1641" t="str">
            <v>끝   손   질</v>
          </cell>
          <cell r="C1641" t="str">
            <v>기계 연마공</v>
          </cell>
          <cell r="D1641">
            <v>18.66</v>
          </cell>
          <cell r="E1641" t="str">
            <v>인</v>
          </cell>
          <cell r="G1641">
            <v>26032</v>
          </cell>
          <cell r="H1641">
            <v>485757</v>
          </cell>
        </row>
        <row r="1642">
          <cell r="B1642" t="str">
            <v>사    도</v>
          </cell>
          <cell r="C1642" t="str">
            <v>제   도   공</v>
          </cell>
          <cell r="D1642">
            <v>0.3</v>
          </cell>
          <cell r="E1642" t="str">
            <v>인</v>
          </cell>
          <cell r="G1642">
            <v>32747</v>
          </cell>
          <cell r="H1642">
            <v>9824</v>
          </cell>
        </row>
        <row r="1643">
          <cell r="B1643" t="str">
            <v>현    도</v>
          </cell>
          <cell r="C1643" t="str">
            <v>현   도   공</v>
          </cell>
          <cell r="D1643">
            <v>8.5999999999999993E-2</v>
          </cell>
          <cell r="E1643" t="str">
            <v>인</v>
          </cell>
          <cell r="G1643">
            <v>28487</v>
          </cell>
          <cell r="H1643">
            <v>2449</v>
          </cell>
        </row>
        <row r="1644">
          <cell r="B1644" t="str">
            <v>괘    서</v>
          </cell>
          <cell r="C1644" t="str">
            <v>마   킹   공</v>
          </cell>
          <cell r="D1644">
            <v>2</v>
          </cell>
          <cell r="E1644" t="str">
            <v>인</v>
          </cell>
          <cell r="G1644">
            <v>26924</v>
          </cell>
          <cell r="H1644">
            <v>53848</v>
          </cell>
        </row>
        <row r="1646">
          <cell r="A1646" t="str">
            <v xml:space="preserve"> </v>
          </cell>
          <cell r="B1646" t="str">
            <v>교    정</v>
          </cell>
          <cell r="C1646" t="str">
            <v>프랜트 제관공</v>
          </cell>
          <cell r="D1646">
            <v>0.5</v>
          </cell>
          <cell r="E1646" t="str">
            <v>인</v>
          </cell>
          <cell r="G1646">
            <v>81966</v>
          </cell>
          <cell r="H1646">
            <v>40983</v>
          </cell>
        </row>
        <row r="1647">
          <cell r="A1647" t="str">
            <v>용        접</v>
          </cell>
          <cell r="C1647" t="str">
            <v>프랜트 용접공</v>
          </cell>
          <cell r="D1647">
            <v>4.46</v>
          </cell>
          <cell r="E1647" t="str">
            <v>인</v>
          </cell>
          <cell r="G1647">
            <v>95379</v>
          </cell>
          <cell r="H1647">
            <v>425390</v>
          </cell>
        </row>
        <row r="1648">
          <cell r="B1648" t="str">
            <v>교    정</v>
          </cell>
          <cell r="C1648" t="str">
            <v>프랜트 제관공</v>
          </cell>
          <cell r="D1648">
            <v>0.75</v>
          </cell>
          <cell r="E1648" t="str">
            <v>인</v>
          </cell>
          <cell r="G1648">
            <v>81966</v>
          </cell>
          <cell r="H1648">
            <v>61474</v>
          </cell>
        </row>
        <row r="1649">
          <cell r="B1649" t="str">
            <v>조    작</v>
          </cell>
          <cell r="C1649" t="str">
            <v>특수 비계공</v>
          </cell>
          <cell r="D1649">
            <v>3.3</v>
          </cell>
          <cell r="E1649" t="str">
            <v>인</v>
          </cell>
          <cell r="G1649">
            <v>85884</v>
          </cell>
          <cell r="H1649">
            <v>283417</v>
          </cell>
        </row>
        <row r="1650">
          <cell r="B1650" t="str">
            <v>소  운  반</v>
          </cell>
          <cell r="C1650" t="str">
            <v>보 통 인 부</v>
          </cell>
          <cell r="D1650">
            <v>1</v>
          </cell>
          <cell r="E1650" t="str">
            <v>인</v>
          </cell>
          <cell r="G1650">
            <v>37736</v>
          </cell>
          <cell r="H1650">
            <v>37736</v>
          </cell>
        </row>
        <row r="1652">
          <cell r="B1652" t="str">
            <v>보  조(기 능)</v>
          </cell>
          <cell r="C1652" t="str">
            <v>특 별 인 부</v>
          </cell>
          <cell r="D1652">
            <v>37.68</v>
          </cell>
          <cell r="G1652">
            <v>57379</v>
          </cell>
          <cell r="H1652">
            <v>2162040</v>
          </cell>
        </row>
        <row r="1656">
          <cell r="B1656" t="str">
            <v xml:space="preserve">    계</v>
          </cell>
          <cell r="F1656">
            <v>7834260</v>
          </cell>
          <cell r="H1656">
            <v>7834260</v>
          </cell>
        </row>
        <row r="1659">
          <cell r="E1659" t="str">
            <v xml:space="preserve"> </v>
          </cell>
          <cell r="F1659" t="str">
            <v>TRASH RACK 제작 소모 자재비</v>
          </cell>
        </row>
        <row r="1660">
          <cell r="E1660" t="str">
            <v xml:space="preserve"> </v>
          </cell>
        </row>
        <row r="1661">
          <cell r="A1661" t="str">
            <v>종       별</v>
          </cell>
          <cell r="C1661" t="str">
            <v>재 료 또 는</v>
          </cell>
          <cell r="D1661" t="str">
            <v xml:space="preserve">원 수 </v>
          </cell>
          <cell r="E1661" t="str">
            <v>단 위</v>
          </cell>
          <cell r="F1661" t="str">
            <v>총   액</v>
          </cell>
          <cell r="G1661" t="str">
            <v>노   무   비</v>
          </cell>
          <cell r="I1661" t="str">
            <v>재   료   비</v>
          </cell>
          <cell r="K1661" t="str">
            <v>경      비</v>
          </cell>
          <cell r="M1661" t="str">
            <v>비   고</v>
          </cell>
        </row>
        <row r="1662">
          <cell r="C1662" t="str">
            <v xml:space="preserve">규       격 </v>
          </cell>
          <cell r="F1662" t="str">
            <v>금   액</v>
          </cell>
          <cell r="G1662" t="str">
            <v>단  가</v>
          </cell>
          <cell r="H1662" t="str">
            <v>금   액</v>
          </cell>
          <cell r="I1662" t="str">
            <v>단  가</v>
          </cell>
          <cell r="J1662" t="str">
            <v>금   액</v>
          </cell>
          <cell r="K1662" t="str">
            <v>단  가</v>
          </cell>
          <cell r="L1662" t="str">
            <v>금   액</v>
          </cell>
        </row>
        <row r="1663">
          <cell r="A1663" t="str">
            <v>산       소</v>
          </cell>
          <cell r="C1663" t="str">
            <v>6,000L용</v>
          </cell>
          <cell r="D1663">
            <v>1.8049999999999999</v>
          </cell>
          <cell r="E1663" t="str">
            <v>병</v>
          </cell>
          <cell r="G1663" t="str">
            <v xml:space="preserve"> </v>
          </cell>
          <cell r="I1663">
            <v>12000</v>
          </cell>
          <cell r="J1663">
            <v>21660</v>
          </cell>
        </row>
        <row r="1664">
          <cell r="A1664" t="str">
            <v>아 세 치 렌</v>
          </cell>
          <cell r="C1664" t="str">
            <v>2,100L용</v>
          </cell>
          <cell r="D1664">
            <v>1.2749999999999999</v>
          </cell>
          <cell r="E1664" t="str">
            <v>병</v>
          </cell>
          <cell r="I1664">
            <v>25849</v>
          </cell>
          <cell r="J1664">
            <v>32957</v>
          </cell>
        </row>
        <row r="1665">
          <cell r="A1665" t="str">
            <v>함       석</v>
          </cell>
          <cell r="C1665" t="str">
            <v>#32 x 3' x 6'</v>
          </cell>
          <cell r="D1665">
            <v>0.53</v>
          </cell>
          <cell r="E1665" t="str">
            <v>매</v>
          </cell>
          <cell r="I1665">
            <v>2597</v>
          </cell>
          <cell r="J1665">
            <v>1376</v>
          </cell>
        </row>
        <row r="1666">
          <cell r="A1666" t="str">
            <v>용   접  봉</v>
          </cell>
          <cell r="C1666" t="str">
            <v>SS400, 4M/Mx350L</v>
          </cell>
          <cell r="D1666">
            <v>20.7</v>
          </cell>
          <cell r="E1666" t="str">
            <v>KG</v>
          </cell>
          <cell r="I1666">
            <v>1260</v>
          </cell>
          <cell r="J1666">
            <v>26082</v>
          </cell>
        </row>
        <row r="1667">
          <cell r="A1667" t="str">
            <v xml:space="preserve"> </v>
          </cell>
          <cell r="D1667" t="str">
            <v xml:space="preserve"> </v>
          </cell>
          <cell r="E1667" t="str">
            <v xml:space="preserve"> </v>
          </cell>
          <cell r="K1667" t="str">
            <v xml:space="preserve"> </v>
          </cell>
          <cell r="L1667" t="str">
            <v xml:space="preserve"> </v>
          </cell>
        </row>
        <row r="1668">
          <cell r="A1668" t="str">
            <v>그라인다돌</v>
          </cell>
          <cell r="C1668" t="str">
            <v>300m/mΦ</v>
          </cell>
          <cell r="D1668">
            <v>1.55</v>
          </cell>
          <cell r="E1668" t="str">
            <v>개</v>
          </cell>
          <cell r="I1668">
            <v>3380</v>
          </cell>
          <cell r="J1668">
            <v>5239</v>
          </cell>
          <cell r="K1668" t="str">
            <v xml:space="preserve"> </v>
          </cell>
        </row>
        <row r="1670">
          <cell r="B1670" t="str">
            <v>계</v>
          </cell>
          <cell r="F1670">
            <v>87314</v>
          </cell>
          <cell r="J1670">
            <v>87314</v>
          </cell>
          <cell r="L1670" t="str">
            <v xml:space="preserve"> </v>
          </cell>
        </row>
        <row r="1672">
          <cell r="M1672" t="str">
            <v xml:space="preserve"> </v>
          </cell>
        </row>
        <row r="1673">
          <cell r="M1673" t="str">
            <v xml:space="preserve"> </v>
          </cell>
        </row>
        <row r="1674">
          <cell r="M1674" t="str">
            <v xml:space="preserve"> </v>
          </cell>
        </row>
        <row r="1675">
          <cell r="M1675" t="str">
            <v xml:space="preserve"> </v>
          </cell>
        </row>
        <row r="1676">
          <cell r="M1676" t="str">
            <v xml:space="preserve"> </v>
          </cell>
        </row>
        <row r="1677">
          <cell r="M1677" t="str">
            <v xml:space="preserve"> </v>
          </cell>
        </row>
        <row r="1678">
          <cell r="M1678" t="str">
            <v xml:space="preserve"> </v>
          </cell>
        </row>
        <row r="1679">
          <cell r="M1679" t="str">
            <v xml:space="preserve"> </v>
          </cell>
        </row>
        <row r="1680">
          <cell r="M1680" t="str">
            <v xml:space="preserve"> </v>
          </cell>
        </row>
        <row r="1681">
          <cell r="M1681" t="str">
            <v xml:space="preserve"> </v>
          </cell>
        </row>
        <row r="1682">
          <cell r="M1682" t="str">
            <v xml:space="preserve"> </v>
          </cell>
        </row>
        <row r="1683">
          <cell r="M1683" t="str">
            <v xml:space="preserve"> </v>
          </cell>
        </row>
        <row r="1684">
          <cell r="M1684" t="str">
            <v xml:space="preserve"> </v>
          </cell>
        </row>
        <row r="1685">
          <cell r="M1685" t="str">
            <v xml:space="preserve"> </v>
          </cell>
        </row>
        <row r="1686">
          <cell r="M1686" t="str">
            <v xml:space="preserve"> </v>
          </cell>
        </row>
        <row r="1687">
          <cell r="M1687" t="str">
            <v xml:space="preserve"> </v>
          </cell>
        </row>
        <row r="1688">
          <cell r="E1688" t="str">
            <v xml:space="preserve"> </v>
          </cell>
          <cell r="F1688" t="str">
            <v>TRASH RACK 설치 인건비</v>
          </cell>
        </row>
        <row r="1689">
          <cell r="E1689" t="str">
            <v xml:space="preserve"> </v>
          </cell>
        </row>
        <row r="1690">
          <cell r="A1690" t="str">
            <v>종       별</v>
          </cell>
          <cell r="C1690" t="str">
            <v>재 료 또 는</v>
          </cell>
          <cell r="D1690" t="str">
            <v xml:space="preserve">원 수 </v>
          </cell>
          <cell r="E1690" t="str">
            <v>단 위</v>
          </cell>
          <cell r="F1690" t="str">
            <v>총   액</v>
          </cell>
          <cell r="G1690" t="str">
            <v>노   무   비</v>
          </cell>
          <cell r="I1690" t="str">
            <v>재   료   비</v>
          </cell>
          <cell r="K1690" t="str">
            <v>경      비</v>
          </cell>
          <cell r="M1690" t="str">
            <v>비   고</v>
          </cell>
        </row>
        <row r="1691">
          <cell r="C1691" t="str">
            <v xml:space="preserve">규       격 </v>
          </cell>
          <cell r="F1691" t="str">
            <v>금   액</v>
          </cell>
          <cell r="G1691" t="str">
            <v>단  가</v>
          </cell>
          <cell r="H1691" t="str">
            <v>금   액</v>
          </cell>
          <cell r="I1691" t="str">
            <v>단  가</v>
          </cell>
          <cell r="J1691" t="str">
            <v>금   액</v>
          </cell>
          <cell r="K1691" t="str">
            <v>단  가</v>
          </cell>
          <cell r="L1691" t="str">
            <v>금   액</v>
          </cell>
        </row>
        <row r="1692">
          <cell r="A1692" t="str">
            <v>기 술 관 리</v>
          </cell>
          <cell r="C1692" t="str">
            <v>기계기사1급</v>
          </cell>
          <cell r="D1692">
            <v>1.66</v>
          </cell>
          <cell r="E1692" t="str">
            <v>인</v>
          </cell>
          <cell r="G1692">
            <v>97488</v>
          </cell>
          <cell r="H1692">
            <v>161830</v>
          </cell>
        </row>
        <row r="1693">
          <cell r="A1693" t="str">
            <v>운 반 검 측</v>
          </cell>
          <cell r="C1693" t="str">
            <v>프랜트기계설치공</v>
          </cell>
          <cell r="D1693">
            <v>0.05</v>
          </cell>
          <cell r="E1693" t="str">
            <v>인</v>
          </cell>
          <cell r="G1693">
            <v>80805</v>
          </cell>
          <cell r="H1693">
            <v>4040</v>
          </cell>
        </row>
        <row r="1694">
          <cell r="C1694" t="str">
            <v>특 별 인 부</v>
          </cell>
          <cell r="D1694">
            <v>0.05</v>
          </cell>
          <cell r="E1694" t="str">
            <v>인</v>
          </cell>
          <cell r="G1694">
            <v>57379</v>
          </cell>
          <cell r="H1694">
            <v>2868</v>
          </cell>
        </row>
        <row r="1695">
          <cell r="A1695" t="str">
            <v>수      정</v>
          </cell>
          <cell r="C1695" t="str">
            <v>산소 절단공</v>
          </cell>
          <cell r="D1695">
            <v>0.05</v>
          </cell>
          <cell r="E1695" t="str">
            <v>인</v>
          </cell>
          <cell r="G1695">
            <v>31794</v>
          </cell>
          <cell r="H1695">
            <v>1589</v>
          </cell>
        </row>
        <row r="1696">
          <cell r="A1696" t="str">
            <v xml:space="preserve"> </v>
          </cell>
          <cell r="C1696" t="str">
            <v>프랜트기계설치공</v>
          </cell>
          <cell r="D1696">
            <v>0.05</v>
          </cell>
          <cell r="E1696" t="str">
            <v>인</v>
          </cell>
          <cell r="G1696">
            <v>80805</v>
          </cell>
          <cell r="H1696">
            <v>4040</v>
          </cell>
        </row>
        <row r="1698">
          <cell r="A1698" t="str">
            <v xml:space="preserve"> </v>
          </cell>
          <cell r="C1698" t="str">
            <v>특 별 인 부</v>
          </cell>
          <cell r="D1698">
            <v>0.1</v>
          </cell>
          <cell r="E1698" t="str">
            <v>인</v>
          </cell>
          <cell r="G1698">
            <v>57379</v>
          </cell>
          <cell r="H1698">
            <v>5737</v>
          </cell>
        </row>
        <row r="1699">
          <cell r="A1699" t="str">
            <v>설치준비 철근정리</v>
          </cell>
          <cell r="C1699" t="str">
            <v>산 소 절 단 공</v>
          </cell>
          <cell r="D1699">
            <v>4.7E-2</v>
          </cell>
          <cell r="E1699" t="str">
            <v>인</v>
          </cell>
          <cell r="G1699">
            <v>31794</v>
          </cell>
          <cell r="H1699">
            <v>1494</v>
          </cell>
        </row>
        <row r="1700">
          <cell r="C1700" t="str">
            <v>특 별 인 부</v>
          </cell>
          <cell r="D1700">
            <v>4.7E-2</v>
          </cell>
          <cell r="E1700" t="str">
            <v>인</v>
          </cell>
          <cell r="G1700">
            <v>57379</v>
          </cell>
          <cell r="H1700">
            <v>2696</v>
          </cell>
        </row>
        <row r="1701">
          <cell r="A1701" t="str">
            <v>CHIPPING</v>
          </cell>
          <cell r="C1701" t="str">
            <v>석      공</v>
          </cell>
          <cell r="D1701">
            <v>0.1</v>
          </cell>
          <cell r="E1701" t="str">
            <v>인</v>
          </cell>
          <cell r="G1701">
            <v>77005</v>
          </cell>
          <cell r="H1701">
            <v>7700</v>
          </cell>
        </row>
        <row r="1702">
          <cell r="C1702" t="str">
            <v>특 별 인 부</v>
          </cell>
          <cell r="D1702">
            <v>0.05</v>
          </cell>
          <cell r="E1702" t="str">
            <v>인</v>
          </cell>
          <cell r="G1702">
            <v>57379</v>
          </cell>
          <cell r="H1702">
            <v>2868</v>
          </cell>
        </row>
        <row r="1704">
          <cell r="A1704" t="str">
            <v>BEAM설치,CRANE</v>
          </cell>
          <cell r="C1704" t="str">
            <v>특 별 인 부</v>
          </cell>
          <cell r="D1704">
            <v>0.17499999999999999</v>
          </cell>
          <cell r="E1704" t="str">
            <v>인</v>
          </cell>
          <cell r="G1704">
            <v>57379</v>
          </cell>
          <cell r="H1704">
            <v>10041</v>
          </cell>
        </row>
        <row r="1705">
          <cell r="A1705" t="str">
            <v xml:space="preserve"> </v>
          </cell>
          <cell r="B1705" t="str">
            <v>작업</v>
          </cell>
          <cell r="C1705" t="str">
            <v>특수 비계공</v>
          </cell>
          <cell r="D1705">
            <v>0.18</v>
          </cell>
          <cell r="E1705" t="str">
            <v>인</v>
          </cell>
          <cell r="G1705">
            <v>85884</v>
          </cell>
          <cell r="H1705">
            <v>15459</v>
          </cell>
        </row>
        <row r="1706">
          <cell r="A1706" t="str">
            <v>BEAM설치,CRANE</v>
          </cell>
          <cell r="C1706" t="str">
            <v>측   량   사</v>
          </cell>
          <cell r="D1706">
            <v>0.14000000000000001</v>
          </cell>
          <cell r="E1706" t="str">
            <v>인</v>
          </cell>
          <cell r="G1706">
            <v>58506</v>
          </cell>
          <cell r="H1706">
            <v>8190</v>
          </cell>
        </row>
        <row r="1707">
          <cell r="A1707" t="str">
            <v>작업,1차 쎈타링</v>
          </cell>
          <cell r="C1707" t="str">
            <v>측 량 조 수</v>
          </cell>
          <cell r="D1707">
            <v>0.14000000000000001</v>
          </cell>
          <cell r="E1707" t="str">
            <v>인</v>
          </cell>
          <cell r="G1707">
            <v>38777</v>
          </cell>
          <cell r="H1707">
            <v>5428</v>
          </cell>
        </row>
        <row r="1708">
          <cell r="C1708" t="str">
            <v>특수 비계공</v>
          </cell>
          <cell r="D1708">
            <v>0.14000000000000001</v>
          </cell>
          <cell r="E1708" t="str">
            <v>인</v>
          </cell>
          <cell r="G1708">
            <v>85884</v>
          </cell>
          <cell r="H1708">
            <v>12023</v>
          </cell>
        </row>
        <row r="1709">
          <cell r="A1709" t="str">
            <v xml:space="preserve"> </v>
          </cell>
          <cell r="B1709" t="str">
            <v xml:space="preserve"> </v>
          </cell>
        </row>
        <row r="1710">
          <cell r="A1710" t="str">
            <v xml:space="preserve"> </v>
          </cell>
          <cell r="B1710" t="str">
            <v xml:space="preserve"> </v>
          </cell>
          <cell r="C1710" t="str">
            <v>특 별 인 부</v>
          </cell>
          <cell r="D1710">
            <v>0.28000000000000003</v>
          </cell>
          <cell r="E1710" t="str">
            <v>인</v>
          </cell>
          <cell r="G1710">
            <v>57379</v>
          </cell>
          <cell r="H1710">
            <v>16066</v>
          </cell>
        </row>
        <row r="1711">
          <cell r="A1711" t="str">
            <v xml:space="preserve"> </v>
          </cell>
          <cell r="B1711" t="str">
            <v xml:space="preserve"> </v>
          </cell>
          <cell r="C1711" t="str">
            <v>프랜트기계설치공</v>
          </cell>
          <cell r="D1711">
            <v>0.14000000000000001</v>
          </cell>
          <cell r="E1711" t="str">
            <v>인</v>
          </cell>
          <cell r="G1711">
            <v>80805</v>
          </cell>
          <cell r="H1711">
            <v>11312</v>
          </cell>
        </row>
        <row r="1712">
          <cell r="A1712" t="str">
            <v>턴 바 클 용 접</v>
          </cell>
          <cell r="C1712" t="str">
            <v xml:space="preserve">프랜트 용접공 </v>
          </cell>
          <cell r="D1712">
            <v>0.21</v>
          </cell>
          <cell r="E1712" t="str">
            <v>인</v>
          </cell>
          <cell r="G1712">
            <v>95379</v>
          </cell>
          <cell r="H1712">
            <v>20029</v>
          </cell>
        </row>
        <row r="1713">
          <cell r="A1713" t="str">
            <v xml:space="preserve"> </v>
          </cell>
          <cell r="B1713" t="str">
            <v xml:space="preserve"> </v>
          </cell>
          <cell r="C1713" t="str">
            <v>특 별 인 부</v>
          </cell>
          <cell r="D1713">
            <v>0.21</v>
          </cell>
          <cell r="E1713" t="str">
            <v>인</v>
          </cell>
          <cell r="G1713">
            <v>57379</v>
          </cell>
          <cell r="H1713">
            <v>12049</v>
          </cell>
        </row>
        <row r="1714">
          <cell r="A1714" t="str">
            <v>BEAM 완전고정</v>
          </cell>
          <cell r="C1714" t="str">
            <v>산소 절단공</v>
          </cell>
          <cell r="D1714">
            <v>1.4999999999999999E-2</v>
          </cell>
          <cell r="E1714" t="str">
            <v>인</v>
          </cell>
          <cell r="G1714">
            <v>31794</v>
          </cell>
          <cell r="H1714">
            <v>476</v>
          </cell>
        </row>
        <row r="1717">
          <cell r="A1717" t="str">
            <v>종       별</v>
          </cell>
          <cell r="C1717" t="str">
            <v>재 료 또 는</v>
          </cell>
          <cell r="D1717" t="str">
            <v xml:space="preserve">원 수 </v>
          </cell>
          <cell r="E1717" t="str">
            <v>단 위</v>
          </cell>
          <cell r="F1717" t="str">
            <v>총   액</v>
          </cell>
          <cell r="G1717" t="str">
            <v>노   무   비</v>
          </cell>
          <cell r="I1717" t="str">
            <v>재   료   비</v>
          </cell>
          <cell r="K1717" t="str">
            <v>경      비</v>
          </cell>
          <cell r="M1717" t="str">
            <v>비   고</v>
          </cell>
        </row>
        <row r="1718">
          <cell r="C1718" t="str">
            <v xml:space="preserve">규       격 </v>
          </cell>
          <cell r="F1718" t="str">
            <v>금   액</v>
          </cell>
          <cell r="G1718" t="str">
            <v>단  가</v>
          </cell>
          <cell r="H1718" t="str">
            <v>금   액</v>
          </cell>
          <cell r="I1718" t="str">
            <v>단  가</v>
          </cell>
          <cell r="J1718" t="str">
            <v>금   액</v>
          </cell>
          <cell r="K1718" t="str">
            <v>단  가</v>
          </cell>
          <cell r="L1718" t="str">
            <v>금   액</v>
          </cell>
        </row>
        <row r="1719">
          <cell r="C1719" t="str">
            <v>프랜트 용접공</v>
          </cell>
          <cell r="D1719">
            <v>2.7</v>
          </cell>
          <cell r="E1719" t="str">
            <v>인</v>
          </cell>
          <cell r="G1719">
            <v>95379</v>
          </cell>
          <cell r="H1719">
            <v>257523</v>
          </cell>
        </row>
        <row r="1720">
          <cell r="A1720" t="str">
            <v xml:space="preserve"> </v>
          </cell>
          <cell r="C1720" t="str">
            <v>특 별 인 부</v>
          </cell>
          <cell r="D1720">
            <v>2.7</v>
          </cell>
          <cell r="E1720" t="str">
            <v>인</v>
          </cell>
          <cell r="G1720">
            <v>57379</v>
          </cell>
          <cell r="H1720">
            <v>154923</v>
          </cell>
        </row>
        <row r="1721">
          <cell r="A1721" t="str">
            <v>TRASH RACK 설치</v>
          </cell>
          <cell r="C1721" t="str">
            <v>특 별 인 부</v>
          </cell>
          <cell r="D1721">
            <v>0.67</v>
          </cell>
          <cell r="E1721" t="str">
            <v>인</v>
          </cell>
          <cell r="G1721">
            <v>57379</v>
          </cell>
          <cell r="H1721">
            <v>38443</v>
          </cell>
        </row>
        <row r="1722">
          <cell r="A1722" t="str">
            <v>1 차 조 립</v>
          </cell>
          <cell r="C1722" t="str">
            <v>특수 비계공</v>
          </cell>
          <cell r="D1722">
            <v>0.59</v>
          </cell>
          <cell r="E1722" t="str">
            <v>인</v>
          </cell>
          <cell r="G1722">
            <v>85884</v>
          </cell>
          <cell r="H1722">
            <v>50671</v>
          </cell>
        </row>
        <row r="1723">
          <cell r="B1723" t="str">
            <v xml:space="preserve"> </v>
          </cell>
          <cell r="C1723" t="str">
            <v>프랜트기계설치공</v>
          </cell>
          <cell r="D1723">
            <v>0.45</v>
          </cell>
          <cell r="E1723" t="str">
            <v>인</v>
          </cell>
          <cell r="G1723">
            <v>80805</v>
          </cell>
          <cell r="H1723">
            <v>36362</v>
          </cell>
        </row>
        <row r="1724">
          <cell r="A1724" t="str">
            <v>2차 쎈 타 링</v>
          </cell>
          <cell r="C1724" t="str">
            <v>측   량   사</v>
          </cell>
          <cell r="D1724">
            <v>8.6999999999999994E-2</v>
          </cell>
          <cell r="E1724" t="str">
            <v>인</v>
          </cell>
          <cell r="G1724">
            <v>58506</v>
          </cell>
          <cell r="H1724">
            <v>5090</v>
          </cell>
        </row>
        <row r="1725">
          <cell r="B1725" t="str">
            <v xml:space="preserve"> </v>
          </cell>
          <cell r="C1725" t="str">
            <v>측 량 조 수</v>
          </cell>
          <cell r="D1725">
            <v>8.6999999999999994E-2</v>
          </cell>
          <cell r="E1725" t="str">
            <v>인</v>
          </cell>
          <cell r="G1725">
            <v>38777</v>
          </cell>
          <cell r="H1725">
            <v>3373</v>
          </cell>
        </row>
        <row r="1726">
          <cell r="C1726" t="str">
            <v>프랜트기계설치공</v>
          </cell>
          <cell r="D1726">
            <v>8.6999999999999994E-2</v>
          </cell>
          <cell r="E1726" t="str">
            <v>인</v>
          </cell>
          <cell r="G1726">
            <v>80805</v>
          </cell>
          <cell r="H1726">
            <v>7030</v>
          </cell>
        </row>
        <row r="1727">
          <cell r="C1727" t="str">
            <v>특 별 인 부</v>
          </cell>
          <cell r="D1727">
            <v>0.16600000000000001</v>
          </cell>
          <cell r="E1727" t="str">
            <v>인</v>
          </cell>
          <cell r="G1727">
            <v>57379</v>
          </cell>
          <cell r="H1727">
            <v>9524</v>
          </cell>
        </row>
        <row r="1728">
          <cell r="C1728" t="str">
            <v>프랜트 용접공</v>
          </cell>
          <cell r="D1728">
            <v>0.79</v>
          </cell>
          <cell r="E1728" t="str">
            <v>인</v>
          </cell>
          <cell r="G1728">
            <v>95379</v>
          </cell>
          <cell r="H1728">
            <v>75349</v>
          </cell>
        </row>
        <row r="1729">
          <cell r="B1729" t="str">
            <v xml:space="preserve"> </v>
          </cell>
        </row>
        <row r="1730">
          <cell r="A1730" t="str">
            <v>검        사</v>
          </cell>
          <cell r="C1730" t="str">
            <v>프랜트기계설치공</v>
          </cell>
          <cell r="D1730">
            <v>3.5000000000000003E-2</v>
          </cell>
          <cell r="E1730" t="str">
            <v>인</v>
          </cell>
          <cell r="G1730">
            <v>80805</v>
          </cell>
          <cell r="H1730">
            <v>2828</v>
          </cell>
        </row>
        <row r="1731">
          <cell r="A1731" t="str">
            <v xml:space="preserve"> </v>
          </cell>
          <cell r="C1731" t="str">
            <v>특 별 인 부</v>
          </cell>
          <cell r="D1731">
            <v>3.5000000000000003E-2</v>
          </cell>
          <cell r="E1731" t="str">
            <v>인</v>
          </cell>
          <cell r="G1731">
            <v>57379</v>
          </cell>
          <cell r="H1731">
            <v>2008</v>
          </cell>
        </row>
        <row r="1732">
          <cell r="A1732" t="str">
            <v>강제거푸집철거</v>
          </cell>
          <cell r="C1732" t="str">
            <v>프랜트 용접공</v>
          </cell>
          <cell r="D1732">
            <v>1.7000000000000001E-2</v>
          </cell>
          <cell r="E1732" t="str">
            <v>인</v>
          </cell>
          <cell r="G1732">
            <v>95379</v>
          </cell>
          <cell r="H1732">
            <v>1621</v>
          </cell>
        </row>
        <row r="1733">
          <cell r="B1733" t="str">
            <v xml:space="preserve"> </v>
          </cell>
          <cell r="C1733" t="str">
            <v>특 별 인 부</v>
          </cell>
          <cell r="D1733">
            <v>1.7000000000000001E-2</v>
          </cell>
          <cell r="E1733" t="str">
            <v>인</v>
          </cell>
          <cell r="G1733">
            <v>57379</v>
          </cell>
          <cell r="H1733">
            <v>975</v>
          </cell>
        </row>
        <row r="1734">
          <cell r="A1734" t="str">
            <v>뒷    정    리</v>
          </cell>
          <cell r="C1734" t="str">
            <v>프랜트기계설치공</v>
          </cell>
          <cell r="D1734">
            <v>3.5000000000000003E-2</v>
          </cell>
          <cell r="E1734" t="str">
            <v>인</v>
          </cell>
          <cell r="G1734">
            <v>80805</v>
          </cell>
          <cell r="H1734">
            <v>2828</v>
          </cell>
        </row>
        <row r="1735">
          <cell r="B1735" t="str">
            <v xml:space="preserve"> </v>
          </cell>
        </row>
        <row r="1736">
          <cell r="C1736" t="str">
            <v>산소 절단공</v>
          </cell>
          <cell r="D1736">
            <v>1.7000000000000001E-2</v>
          </cell>
          <cell r="E1736" t="str">
            <v>인</v>
          </cell>
          <cell r="G1736">
            <v>31794</v>
          </cell>
          <cell r="H1736">
            <v>540</v>
          </cell>
        </row>
        <row r="1737">
          <cell r="C1737" t="str">
            <v>특 별 인 부</v>
          </cell>
          <cell r="D1737">
            <v>3.5000000000000003E-2</v>
          </cell>
          <cell r="E1737" t="str">
            <v>인</v>
          </cell>
          <cell r="G1737">
            <v>57379</v>
          </cell>
          <cell r="H1737">
            <v>2008</v>
          </cell>
        </row>
        <row r="1738">
          <cell r="A1738" t="str">
            <v>전 원 조 작</v>
          </cell>
          <cell r="C1738" t="str">
            <v>프랜트 전공</v>
          </cell>
          <cell r="D1738">
            <v>0.52</v>
          </cell>
          <cell r="E1738" t="str">
            <v>인</v>
          </cell>
          <cell r="G1738">
            <v>64285</v>
          </cell>
          <cell r="H1738">
            <v>33428</v>
          </cell>
        </row>
        <row r="1739">
          <cell r="C1739" t="str">
            <v>특 별 인 부</v>
          </cell>
          <cell r="D1739">
            <v>0.52</v>
          </cell>
          <cell r="E1739" t="str">
            <v>인</v>
          </cell>
          <cell r="G1739">
            <v>57379</v>
          </cell>
          <cell r="H1739">
            <v>29837</v>
          </cell>
        </row>
        <row r="1743">
          <cell r="B1743" t="str">
            <v xml:space="preserve">    계</v>
          </cell>
          <cell r="F1743">
            <v>1020296</v>
          </cell>
          <cell r="H1743">
            <v>1020296</v>
          </cell>
        </row>
        <row r="1746">
          <cell r="E1746" t="str">
            <v xml:space="preserve"> </v>
          </cell>
          <cell r="F1746" t="str">
            <v>TRASH RACK 설치 소모 자재비</v>
          </cell>
        </row>
        <row r="1747">
          <cell r="E1747" t="str">
            <v xml:space="preserve"> </v>
          </cell>
        </row>
        <row r="1748">
          <cell r="A1748" t="str">
            <v>종       별</v>
          </cell>
          <cell r="C1748" t="str">
            <v>재 료 또 는</v>
          </cell>
          <cell r="D1748" t="str">
            <v xml:space="preserve">원 수 </v>
          </cell>
          <cell r="E1748" t="str">
            <v>단 위</v>
          </cell>
          <cell r="F1748" t="str">
            <v>총   액</v>
          </cell>
          <cell r="G1748" t="str">
            <v>노   무   비</v>
          </cell>
          <cell r="I1748" t="str">
            <v>재   료   비</v>
          </cell>
          <cell r="K1748" t="str">
            <v>경      비</v>
          </cell>
          <cell r="M1748" t="str">
            <v>비   고</v>
          </cell>
        </row>
        <row r="1749">
          <cell r="C1749" t="str">
            <v xml:space="preserve">규       격 </v>
          </cell>
          <cell r="F1749" t="str">
            <v>금   액</v>
          </cell>
          <cell r="G1749" t="str">
            <v>단  가</v>
          </cell>
          <cell r="H1749" t="str">
            <v>금   액</v>
          </cell>
          <cell r="I1749" t="str">
            <v>단  가</v>
          </cell>
          <cell r="J1749" t="str">
            <v>금   액</v>
          </cell>
          <cell r="K1749" t="str">
            <v>단  가</v>
          </cell>
          <cell r="L1749" t="str">
            <v>금   액</v>
          </cell>
        </row>
        <row r="1750">
          <cell r="A1750" t="str">
            <v>산       소</v>
          </cell>
          <cell r="C1750" t="str">
            <v>6,000L용</v>
          </cell>
          <cell r="D1750">
            <v>2.9000000000000001E-2</v>
          </cell>
          <cell r="E1750" t="str">
            <v>병</v>
          </cell>
          <cell r="G1750" t="str">
            <v xml:space="preserve"> </v>
          </cell>
          <cell r="I1750">
            <v>12000</v>
          </cell>
          <cell r="J1750">
            <v>348</v>
          </cell>
        </row>
        <row r="1751">
          <cell r="A1751" t="str">
            <v>아 세 치 렌</v>
          </cell>
          <cell r="C1751" t="str">
            <v>2,100L용</v>
          </cell>
          <cell r="D1751">
            <v>1.2E-2</v>
          </cell>
          <cell r="E1751" t="str">
            <v>병</v>
          </cell>
          <cell r="I1751">
            <v>25849</v>
          </cell>
          <cell r="J1751">
            <v>310</v>
          </cell>
        </row>
        <row r="1752">
          <cell r="A1752" t="str">
            <v>용   접  봉</v>
          </cell>
          <cell r="C1752" t="str">
            <v>SS400, 4M/Mx350L</v>
          </cell>
          <cell r="D1752">
            <v>5.95</v>
          </cell>
          <cell r="E1752" t="str">
            <v>KG</v>
          </cell>
          <cell r="I1752">
            <v>1260</v>
          </cell>
          <cell r="J1752">
            <v>7497</v>
          </cell>
        </row>
        <row r="1754">
          <cell r="A1754" t="str">
            <v xml:space="preserve"> </v>
          </cell>
          <cell r="D1754" t="str">
            <v xml:space="preserve"> </v>
          </cell>
          <cell r="E1754" t="str">
            <v xml:space="preserve"> </v>
          </cell>
        </row>
        <row r="1755">
          <cell r="B1755" t="str">
            <v>계</v>
          </cell>
          <cell r="F1755">
            <v>8155</v>
          </cell>
          <cell r="J1755">
            <v>8155</v>
          </cell>
        </row>
        <row r="1757">
          <cell r="A1757" t="str">
            <v xml:space="preserve"> </v>
          </cell>
          <cell r="D1757" t="str">
            <v xml:space="preserve"> </v>
          </cell>
          <cell r="E1757" t="str">
            <v xml:space="preserve"> </v>
          </cell>
        </row>
        <row r="1758">
          <cell r="A1758" t="str">
            <v xml:space="preserve"> </v>
          </cell>
          <cell r="D1758" t="str">
            <v xml:space="preserve"> </v>
          </cell>
          <cell r="E1758" t="str">
            <v xml:space="preserve"> </v>
          </cell>
        </row>
        <row r="1759">
          <cell r="A1759" t="str">
            <v xml:space="preserve"> </v>
          </cell>
          <cell r="D1759" t="str">
            <v xml:space="preserve"> </v>
          </cell>
          <cell r="E1759" t="str">
            <v xml:space="preserve"> </v>
          </cell>
        </row>
        <row r="1760">
          <cell r="A1760" t="str">
            <v xml:space="preserve"> </v>
          </cell>
          <cell r="D1760" t="str">
            <v xml:space="preserve"> </v>
          </cell>
          <cell r="E1760" t="str">
            <v xml:space="preserve"> </v>
          </cell>
        </row>
        <row r="1761">
          <cell r="A1761" t="str">
            <v xml:space="preserve"> </v>
          </cell>
          <cell r="D1761" t="str">
            <v xml:space="preserve"> </v>
          </cell>
          <cell r="E1761" t="str">
            <v xml:space="preserve"> </v>
          </cell>
        </row>
        <row r="1762">
          <cell r="A1762" t="str">
            <v xml:space="preserve"> </v>
          </cell>
          <cell r="D1762" t="str">
            <v xml:space="preserve"> </v>
          </cell>
          <cell r="E1762" t="str">
            <v xml:space="preserve"> </v>
          </cell>
        </row>
        <row r="1763">
          <cell r="A1763" t="str">
            <v xml:space="preserve"> </v>
          </cell>
          <cell r="D1763" t="str">
            <v xml:space="preserve"> </v>
          </cell>
          <cell r="E1763" t="str">
            <v xml:space="preserve"> </v>
          </cell>
        </row>
        <row r="1764">
          <cell r="A1764" t="str">
            <v xml:space="preserve"> </v>
          </cell>
          <cell r="D1764" t="str">
            <v xml:space="preserve"> </v>
          </cell>
          <cell r="E1764" t="str">
            <v xml:space="preserve"> </v>
          </cell>
        </row>
        <row r="1765">
          <cell r="A1765" t="str">
            <v xml:space="preserve"> </v>
          </cell>
          <cell r="D1765" t="str">
            <v xml:space="preserve"> </v>
          </cell>
          <cell r="E1765" t="str">
            <v xml:space="preserve"> </v>
          </cell>
        </row>
        <row r="1766">
          <cell r="A1766" t="str">
            <v xml:space="preserve"> </v>
          </cell>
          <cell r="D1766" t="str">
            <v xml:space="preserve"> </v>
          </cell>
          <cell r="E1766" t="str">
            <v xml:space="preserve"> </v>
          </cell>
        </row>
        <row r="1767">
          <cell r="A1767" t="str">
            <v xml:space="preserve"> </v>
          </cell>
          <cell r="D1767" t="str">
            <v xml:space="preserve"> </v>
          </cell>
          <cell r="E1767" t="str">
            <v xml:space="preserve"> </v>
          </cell>
        </row>
        <row r="1768">
          <cell r="A1768" t="str">
            <v xml:space="preserve"> </v>
          </cell>
          <cell r="D1768" t="str">
            <v xml:space="preserve"> </v>
          </cell>
          <cell r="E1768" t="str">
            <v xml:space="preserve"> </v>
          </cell>
        </row>
        <row r="1769">
          <cell r="A1769" t="str">
            <v xml:space="preserve"> </v>
          </cell>
          <cell r="D1769" t="str">
            <v xml:space="preserve"> </v>
          </cell>
          <cell r="E1769" t="str">
            <v xml:space="preserve"> </v>
          </cell>
        </row>
        <row r="1770">
          <cell r="A1770" t="str">
            <v xml:space="preserve"> </v>
          </cell>
          <cell r="D1770" t="str">
            <v xml:space="preserve"> </v>
          </cell>
          <cell r="E1770" t="str">
            <v xml:space="preserve"> </v>
          </cell>
        </row>
        <row r="1771">
          <cell r="A1771" t="str">
            <v xml:space="preserve"> </v>
          </cell>
          <cell r="D1771" t="str">
            <v xml:space="preserve"> </v>
          </cell>
          <cell r="E1771" t="str">
            <v xml:space="preserve"> </v>
          </cell>
        </row>
        <row r="1772">
          <cell r="A1772" t="str">
            <v xml:space="preserve"> </v>
          </cell>
          <cell r="D1772" t="str">
            <v xml:space="preserve"> </v>
          </cell>
          <cell r="E1772" t="str">
            <v xml:space="preserve"> </v>
          </cell>
        </row>
        <row r="1773">
          <cell r="A1773" t="str">
            <v xml:space="preserve"> </v>
          </cell>
          <cell r="D1773" t="str">
            <v xml:space="preserve"> </v>
          </cell>
          <cell r="E1773" t="str">
            <v xml:space="preserve"> </v>
          </cell>
        </row>
        <row r="1774">
          <cell r="A1774" t="str">
            <v xml:space="preserve"> </v>
          </cell>
          <cell r="D1774" t="str">
            <v xml:space="preserve"> </v>
          </cell>
          <cell r="E1774" t="str">
            <v xml:space="preserve"> </v>
          </cell>
        </row>
        <row r="1775">
          <cell r="A1775" t="str">
            <v>잡철물 제작,설치(SCREEN등)</v>
          </cell>
        </row>
        <row r="1776">
          <cell r="E1776" t="str">
            <v xml:space="preserve"> </v>
          </cell>
        </row>
        <row r="1777">
          <cell r="A1777" t="str">
            <v>종       별</v>
          </cell>
          <cell r="C1777" t="str">
            <v>재 료 또 는</v>
          </cell>
          <cell r="D1777" t="str">
            <v xml:space="preserve">원 수 </v>
          </cell>
          <cell r="E1777" t="str">
            <v>단 위</v>
          </cell>
          <cell r="F1777" t="str">
            <v>총   액</v>
          </cell>
          <cell r="G1777" t="str">
            <v>노   무   비</v>
          </cell>
          <cell r="I1777" t="str">
            <v>재   료   비</v>
          </cell>
          <cell r="K1777" t="str">
            <v>경      비</v>
          </cell>
          <cell r="M1777" t="str">
            <v>비   고</v>
          </cell>
        </row>
        <row r="1778">
          <cell r="C1778" t="str">
            <v xml:space="preserve">규       격 </v>
          </cell>
          <cell r="F1778" t="str">
            <v>금   액</v>
          </cell>
          <cell r="G1778" t="str">
            <v>단  가</v>
          </cell>
          <cell r="H1778" t="str">
            <v>금   액</v>
          </cell>
          <cell r="I1778" t="str">
            <v>단  가</v>
          </cell>
          <cell r="J1778" t="str">
            <v>금   액</v>
          </cell>
          <cell r="K1778" t="str">
            <v>단  가</v>
          </cell>
          <cell r="L1778" t="str">
            <v>금   액</v>
          </cell>
        </row>
        <row r="1779">
          <cell r="A1779" t="str">
            <v>용  접  봉</v>
          </cell>
          <cell r="C1779" t="str">
            <v>KSE4301  3.2Φ</v>
          </cell>
          <cell r="D1779">
            <v>18.48</v>
          </cell>
          <cell r="E1779" t="str">
            <v>KG</v>
          </cell>
          <cell r="I1779">
            <v>1260</v>
          </cell>
          <cell r="J1779">
            <v>23284</v>
          </cell>
        </row>
        <row r="1780">
          <cell r="A1780" t="str">
            <v>산      소</v>
          </cell>
          <cell r="C1780" t="str">
            <v>6,000L</v>
          </cell>
          <cell r="D1780">
            <v>1.05</v>
          </cell>
          <cell r="E1780" t="str">
            <v>병</v>
          </cell>
          <cell r="I1780">
            <v>12000</v>
          </cell>
          <cell r="J1780">
            <v>12600</v>
          </cell>
        </row>
        <row r="1781">
          <cell r="A1781" t="str">
            <v>아 세 치 렌</v>
          </cell>
          <cell r="C1781" t="str">
            <v>4,500L</v>
          </cell>
          <cell r="D1781">
            <v>2.8</v>
          </cell>
          <cell r="E1781" t="str">
            <v>KG</v>
          </cell>
          <cell r="I1781">
            <v>10500</v>
          </cell>
          <cell r="J1781">
            <v>29400</v>
          </cell>
        </row>
        <row r="1782">
          <cell r="A1782" t="str">
            <v>철      공</v>
          </cell>
          <cell r="D1782">
            <v>27.65</v>
          </cell>
          <cell r="E1782" t="str">
            <v>인</v>
          </cell>
          <cell r="G1782">
            <v>72430</v>
          </cell>
          <cell r="H1782">
            <v>2002689</v>
          </cell>
        </row>
        <row r="1783">
          <cell r="A1783" t="str">
            <v>비  계   공</v>
          </cell>
          <cell r="D1783">
            <v>4.71</v>
          </cell>
          <cell r="E1783" t="str">
            <v>인</v>
          </cell>
          <cell r="G1783">
            <v>79467</v>
          </cell>
          <cell r="H1783">
            <v>374289</v>
          </cell>
        </row>
        <row r="1785">
          <cell r="A1785" t="str">
            <v>보 통 인 부</v>
          </cell>
          <cell r="D1785">
            <v>0.66</v>
          </cell>
          <cell r="E1785" t="str">
            <v>인</v>
          </cell>
          <cell r="G1785">
            <v>37736</v>
          </cell>
          <cell r="H1785">
            <v>24905</v>
          </cell>
        </row>
        <row r="1786">
          <cell r="A1786" t="str">
            <v>용  접  공</v>
          </cell>
          <cell r="D1786">
            <v>2.6</v>
          </cell>
          <cell r="E1786" t="str">
            <v>인</v>
          </cell>
          <cell r="G1786">
            <v>74016</v>
          </cell>
          <cell r="H1786">
            <v>192441</v>
          </cell>
        </row>
        <row r="1787">
          <cell r="A1787" t="str">
            <v>특 별 인 부</v>
          </cell>
          <cell r="D1787">
            <v>0.74</v>
          </cell>
          <cell r="E1787" t="str">
            <v>인</v>
          </cell>
          <cell r="G1787">
            <v>57379</v>
          </cell>
          <cell r="H1787">
            <v>42460</v>
          </cell>
        </row>
        <row r="1788">
          <cell r="A1788" t="str">
            <v>용접기 손료</v>
          </cell>
          <cell r="D1788">
            <v>20.83</v>
          </cell>
          <cell r="E1788" t="str">
            <v>Hr</v>
          </cell>
          <cell r="K1788">
            <v>155</v>
          </cell>
          <cell r="L1788">
            <v>3228</v>
          </cell>
        </row>
        <row r="1789">
          <cell r="A1789" t="str">
            <v>전력 소요량</v>
          </cell>
          <cell r="D1789">
            <v>126</v>
          </cell>
          <cell r="E1789" t="str">
            <v>KWH</v>
          </cell>
          <cell r="K1789">
            <v>61.6</v>
          </cell>
          <cell r="L1789">
            <v>7761</v>
          </cell>
        </row>
        <row r="1790">
          <cell r="A1790" t="str">
            <v>공 구 손 료</v>
          </cell>
          <cell r="C1790" t="str">
            <v>인건비의 3%</v>
          </cell>
          <cell r="L1790">
            <v>79103</v>
          </cell>
        </row>
        <row r="1792">
          <cell r="A1792" t="str">
            <v>소    계</v>
          </cell>
          <cell r="F1792">
            <v>2792160</v>
          </cell>
          <cell r="H1792">
            <v>2636784</v>
          </cell>
          <cell r="J1792">
            <v>65284</v>
          </cell>
          <cell r="L1792">
            <v>90092</v>
          </cell>
        </row>
        <row r="1794">
          <cell r="A1794" t="str">
            <v>계 ( 간단한구조 )</v>
          </cell>
          <cell r="C1794" t="str">
            <v>100 %</v>
          </cell>
          <cell r="F1794">
            <v>2792160</v>
          </cell>
          <cell r="H1794">
            <v>2636784</v>
          </cell>
          <cell r="J1794">
            <v>65284</v>
          </cell>
          <cell r="L1794">
            <v>90092</v>
          </cell>
        </row>
        <row r="1796">
          <cell r="A1796" t="str">
            <v>계 ( 복잡한구조 )</v>
          </cell>
          <cell r="C1796" t="str">
            <v>140 %</v>
          </cell>
          <cell r="F1796">
            <v>3909022</v>
          </cell>
          <cell r="H1796">
            <v>3691497</v>
          </cell>
          <cell r="J1796">
            <v>91397</v>
          </cell>
          <cell r="L1796">
            <v>126128</v>
          </cell>
        </row>
        <row r="1799">
          <cell r="F1799" t="str">
            <v xml:space="preserve"> </v>
          </cell>
        </row>
        <row r="1800">
          <cell r="F1800" t="str">
            <v xml:space="preserve"> </v>
          </cell>
        </row>
        <row r="1801">
          <cell r="F1801" t="str">
            <v xml:space="preserve"> </v>
          </cell>
        </row>
        <row r="1802">
          <cell r="F1802" t="str">
            <v xml:space="preserve"> </v>
          </cell>
        </row>
        <row r="1803">
          <cell r="B1803" t="str">
            <v>기존도장 방식을 채택할 경우</v>
          </cell>
          <cell r="E1803" t="str">
            <v xml:space="preserve"> </v>
          </cell>
          <cell r="F1803" t="str">
            <v>도 장 비 (M²당) 일 위 대 가</v>
          </cell>
        </row>
        <row r="1805">
          <cell r="A1805" t="str">
            <v>종       별</v>
          </cell>
          <cell r="C1805" t="str">
            <v>재 료 또 는</v>
          </cell>
          <cell r="D1805" t="str">
            <v xml:space="preserve">원 수 </v>
          </cell>
          <cell r="E1805" t="str">
            <v>단 위</v>
          </cell>
          <cell r="F1805" t="str">
            <v>총   액</v>
          </cell>
          <cell r="G1805" t="str">
            <v>노   무   비</v>
          </cell>
          <cell r="I1805" t="str">
            <v>재   료   비</v>
          </cell>
          <cell r="K1805" t="str">
            <v>경      비</v>
          </cell>
          <cell r="M1805" t="str">
            <v>비   고</v>
          </cell>
        </row>
        <row r="1806">
          <cell r="C1806" t="str">
            <v xml:space="preserve">규       격 </v>
          </cell>
          <cell r="F1806" t="str">
            <v>금   액</v>
          </cell>
          <cell r="G1806" t="str">
            <v>단  가</v>
          </cell>
          <cell r="H1806" t="str">
            <v>금   액</v>
          </cell>
          <cell r="I1806" t="str">
            <v>단  가</v>
          </cell>
          <cell r="J1806" t="str">
            <v>금   액</v>
          </cell>
          <cell r="K1806" t="str">
            <v>단  가</v>
          </cell>
          <cell r="L1806" t="str">
            <v>금   액</v>
          </cell>
        </row>
        <row r="1807">
          <cell r="A1807" t="str">
            <v>1. SAND BLASTING</v>
          </cell>
        </row>
        <row r="1808">
          <cell r="B1808" t="str">
            <v>모      래</v>
          </cell>
          <cell r="D1808">
            <v>5.0799999999999998E-2</v>
          </cell>
          <cell r="E1808" t="str">
            <v>㎥</v>
          </cell>
          <cell r="G1808">
            <v>17799.248685199098</v>
          </cell>
          <cell r="H1808">
            <v>904</v>
          </cell>
          <cell r="I1808">
            <v>10845.529676934633</v>
          </cell>
          <cell r="J1808">
            <v>550</v>
          </cell>
          <cell r="K1808">
            <v>13551.915852742301</v>
          </cell>
          <cell r="L1808">
            <v>688</v>
          </cell>
        </row>
        <row r="1809">
          <cell r="B1809" t="str">
            <v>계  령  공</v>
          </cell>
          <cell r="D1809">
            <v>3.2899999999999999E-2</v>
          </cell>
          <cell r="E1809" t="str">
            <v>인</v>
          </cell>
          <cell r="G1809">
            <v>41937</v>
          </cell>
          <cell r="H1809">
            <v>1379</v>
          </cell>
        </row>
        <row r="1810">
          <cell r="B1810" t="str">
            <v>보 통 인 부</v>
          </cell>
          <cell r="D1810">
            <v>3.5999999999999997E-2</v>
          </cell>
          <cell r="E1810" t="str">
            <v>인</v>
          </cell>
          <cell r="G1810">
            <v>37736</v>
          </cell>
          <cell r="H1810">
            <v>1358</v>
          </cell>
        </row>
        <row r="1811">
          <cell r="B1811" t="str">
            <v>COMPRESSOR</v>
          </cell>
          <cell r="C1811" t="str">
            <v>7.1㎥/min</v>
          </cell>
          <cell r="D1811">
            <v>0.13300000000000001</v>
          </cell>
          <cell r="E1811" t="str">
            <v>Hr</v>
          </cell>
          <cell r="G1811">
            <v>9681</v>
          </cell>
          <cell r="H1811">
            <v>1287</v>
          </cell>
          <cell r="I1811">
            <v>8779</v>
          </cell>
          <cell r="J1811">
            <v>1167</v>
          </cell>
          <cell r="K1811">
            <v>6250</v>
          </cell>
          <cell r="L1811">
            <v>831</v>
          </cell>
        </row>
        <row r="1812">
          <cell r="B1812" t="str">
            <v>AIR HOSE</v>
          </cell>
          <cell r="C1812" t="str">
            <v>3/4" ,1"</v>
          </cell>
          <cell r="D1812">
            <v>0.13300000000000001</v>
          </cell>
          <cell r="E1812" t="str">
            <v>Hr</v>
          </cell>
          <cell r="K1812">
            <v>48</v>
          </cell>
          <cell r="L1812">
            <v>6</v>
          </cell>
        </row>
        <row r="1813">
          <cell r="B1813" t="str">
            <v>브라스트기</v>
          </cell>
          <cell r="D1813">
            <v>0.13300000000000001</v>
          </cell>
          <cell r="E1813" t="str">
            <v>Hr</v>
          </cell>
          <cell r="K1813">
            <v>659</v>
          </cell>
          <cell r="L1813">
            <v>87</v>
          </cell>
        </row>
        <row r="1814">
          <cell r="B1814" t="str">
            <v>건  조  기</v>
          </cell>
          <cell r="D1814">
            <v>0.13300000000000001</v>
          </cell>
          <cell r="E1814" t="str">
            <v>Hr</v>
          </cell>
          <cell r="K1814">
            <v>211</v>
          </cell>
          <cell r="L1814">
            <v>28</v>
          </cell>
        </row>
        <row r="1815">
          <cell r="B1815" t="str">
            <v>방  진  복</v>
          </cell>
          <cell r="D1815">
            <v>0.13300000000000001</v>
          </cell>
          <cell r="E1815" t="str">
            <v>Hr</v>
          </cell>
          <cell r="K1815">
            <v>107</v>
          </cell>
          <cell r="L1815">
            <v>14</v>
          </cell>
        </row>
        <row r="1816">
          <cell r="B1816" t="str">
            <v>방  진  모</v>
          </cell>
          <cell r="D1816">
            <v>0.13300000000000001</v>
          </cell>
          <cell r="E1816" t="str">
            <v>Hr</v>
          </cell>
          <cell r="K1816">
            <v>21</v>
          </cell>
          <cell r="L1816">
            <v>2</v>
          </cell>
        </row>
        <row r="1817">
          <cell r="B1817" t="str">
            <v>건  조  유</v>
          </cell>
          <cell r="D1817">
            <v>0.33300000000000002</v>
          </cell>
          <cell r="E1817" t="str">
            <v>L</v>
          </cell>
          <cell r="I1817">
            <v>526.4</v>
          </cell>
          <cell r="J1817">
            <v>175</v>
          </cell>
        </row>
        <row r="1818">
          <cell r="B1818" t="str">
            <v>노      즐</v>
          </cell>
          <cell r="D1818">
            <v>0.03</v>
          </cell>
          <cell r="E1818" t="str">
            <v>개</v>
          </cell>
          <cell r="I1818">
            <v>32000</v>
          </cell>
          <cell r="J1818">
            <v>960</v>
          </cell>
        </row>
        <row r="1819">
          <cell r="B1819" t="str">
            <v>소      계</v>
          </cell>
          <cell r="F1819">
            <v>9436</v>
          </cell>
          <cell r="H1819">
            <v>4928</v>
          </cell>
          <cell r="J1819">
            <v>2852</v>
          </cell>
          <cell r="L1819">
            <v>1656</v>
          </cell>
        </row>
        <row r="1821">
          <cell r="A1821" t="str">
            <v>2. PRIMERY COATING (20μ)</v>
          </cell>
        </row>
        <row r="1822">
          <cell r="B1822" t="str">
            <v>ZINC RICH PRIMER</v>
          </cell>
          <cell r="D1822">
            <v>8.1000000000000003E-2</v>
          </cell>
          <cell r="E1822" t="str">
            <v>Liter</v>
          </cell>
          <cell r="I1822">
            <v>7945</v>
          </cell>
          <cell r="J1822">
            <v>643</v>
          </cell>
        </row>
        <row r="1823">
          <cell r="B1823" t="str">
            <v>신      나</v>
          </cell>
          <cell r="D1823">
            <v>0.01</v>
          </cell>
          <cell r="E1823" t="str">
            <v>Liter</v>
          </cell>
          <cell r="I1823">
            <v>2111</v>
          </cell>
          <cell r="J1823">
            <v>21</v>
          </cell>
        </row>
        <row r="1824">
          <cell r="B1824" t="str">
            <v>도  장  공</v>
          </cell>
          <cell r="D1824">
            <v>1.4999999999999999E-2</v>
          </cell>
          <cell r="E1824" t="str">
            <v>인</v>
          </cell>
          <cell r="G1824">
            <v>63038</v>
          </cell>
          <cell r="H1824">
            <v>945</v>
          </cell>
        </row>
        <row r="1825">
          <cell r="B1825" t="str">
            <v>공 구 손 료</v>
          </cell>
          <cell r="C1825" t="str">
            <v>2%</v>
          </cell>
          <cell r="D1825" t="str">
            <v>1</v>
          </cell>
          <cell r="E1825" t="str">
            <v>식</v>
          </cell>
          <cell r="L1825">
            <v>18</v>
          </cell>
        </row>
        <row r="1826">
          <cell r="B1826" t="str">
            <v>소      계</v>
          </cell>
          <cell r="F1826">
            <v>1627</v>
          </cell>
          <cell r="H1826">
            <v>945</v>
          </cell>
          <cell r="J1826">
            <v>664</v>
          </cell>
          <cell r="L1826">
            <v>18</v>
          </cell>
        </row>
        <row r="1828">
          <cell r="A1828" t="str">
            <v>3. COVER COATING (280μ)</v>
          </cell>
        </row>
        <row r="1829">
          <cell r="B1829" t="str">
            <v>PURE EPOXY</v>
          </cell>
          <cell r="D1829">
            <v>0.48299999999999998</v>
          </cell>
          <cell r="E1829" t="str">
            <v>Liter</v>
          </cell>
          <cell r="I1829">
            <v>4010</v>
          </cell>
          <cell r="J1829">
            <v>1936</v>
          </cell>
        </row>
        <row r="1830">
          <cell r="B1830" t="str">
            <v>신      나</v>
          </cell>
          <cell r="D1830">
            <v>4.8000000000000001E-2</v>
          </cell>
          <cell r="E1830" t="str">
            <v>Liter</v>
          </cell>
          <cell r="I1830">
            <v>2111</v>
          </cell>
          <cell r="J1830">
            <v>101</v>
          </cell>
        </row>
        <row r="1831">
          <cell r="B1831" t="str">
            <v>도  장  공</v>
          </cell>
          <cell r="D1831">
            <v>0.108</v>
          </cell>
          <cell r="E1831" t="str">
            <v>인</v>
          </cell>
          <cell r="G1831">
            <v>63038</v>
          </cell>
          <cell r="H1831">
            <v>6808</v>
          </cell>
        </row>
        <row r="1832">
          <cell r="A1832" t="str">
            <v>종       별</v>
          </cell>
          <cell r="C1832" t="str">
            <v>재 료 또 는</v>
          </cell>
          <cell r="D1832" t="str">
            <v xml:space="preserve">원 수 </v>
          </cell>
          <cell r="E1832" t="str">
            <v>단 위</v>
          </cell>
          <cell r="F1832" t="str">
            <v>총   액</v>
          </cell>
          <cell r="G1832" t="str">
            <v>노   무   비</v>
          </cell>
          <cell r="I1832" t="str">
            <v>재   료   비</v>
          </cell>
          <cell r="K1832" t="str">
            <v>경      비</v>
          </cell>
          <cell r="M1832" t="str">
            <v>비   고</v>
          </cell>
        </row>
        <row r="1833">
          <cell r="C1833" t="str">
            <v xml:space="preserve">규       격 </v>
          </cell>
          <cell r="F1833" t="str">
            <v>금   액</v>
          </cell>
          <cell r="G1833" t="str">
            <v>단  가</v>
          </cell>
          <cell r="H1833" t="str">
            <v>금   액</v>
          </cell>
          <cell r="I1833" t="str">
            <v>단  가</v>
          </cell>
          <cell r="J1833" t="str">
            <v>금   액</v>
          </cell>
          <cell r="K1833" t="str">
            <v>단  가</v>
          </cell>
          <cell r="L1833" t="str">
            <v>금   액</v>
          </cell>
        </row>
        <row r="1834">
          <cell r="B1834" t="str">
            <v>공 구 손 료</v>
          </cell>
          <cell r="C1834" t="str">
            <v>2%</v>
          </cell>
          <cell r="D1834" t="str">
            <v>1</v>
          </cell>
          <cell r="E1834" t="str">
            <v>식</v>
          </cell>
          <cell r="L1834">
            <v>136</v>
          </cell>
        </row>
        <row r="1835">
          <cell r="B1835" t="str">
            <v>소      계</v>
          </cell>
          <cell r="F1835">
            <v>8981</v>
          </cell>
          <cell r="H1835">
            <v>6808</v>
          </cell>
          <cell r="J1835">
            <v>2037</v>
          </cell>
          <cell r="L1835">
            <v>136</v>
          </cell>
        </row>
        <row r="1837">
          <cell r="A1837" t="str">
            <v>4. COVER COATING (280μ)</v>
          </cell>
        </row>
        <row r="1838">
          <cell r="B1838" t="str">
            <v>TAL  EPOXY</v>
          </cell>
          <cell r="D1838">
            <v>0.48299999999999998</v>
          </cell>
          <cell r="E1838" t="str">
            <v>Liter</v>
          </cell>
          <cell r="I1838">
            <v>3570</v>
          </cell>
          <cell r="J1838">
            <v>1724</v>
          </cell>
        </row>
        <row r="1839">
          <cell r="B1839" t="str">
            <v>신      나</v>
          </cell>
          <cell r="D1839">
            <v>4.8000000000000001E-2</v>
          </cell>
          <cell r="E1839" t="str">
            <v>Liter</v>
          </cell>
          <cell r="I1839">
            <v>2111</v>
          </cell>
          <cell r="J1839">
            <v>101</v>
          </cell>
        </row>
        <row r="1840">
          <cell r="B1840" t="str">
            <v>도  장  공</v>
          </cell>
          <cell r="D1840">
            <v>0.108</v>
          </cell>
          <cell r="E1840" t="str">
            <v>인</v>
          </cell>
          <cell r="G1840">
            <v>63038</v>
          </cell>
          <cell r="H1840">
            <v>6808</v>
          </cell>
        </row>
        <row r="1841">
          <cell r="B1841" t="str">
            <v>공 구 손 료</v>
          </cell>
          <cell r="C1841" t="str">
            <v>2%</v>
          </cell>
          <cell r="D1841" t="str">
            <v>1</v>
          </cell>
          <cell r="E1841" t="str">
            <v>식</v>
          </cell>
          <cell r="L1841">
            <v>136</v>
          </cell>
        </row>
        <row r="1843">
          <cell r="B1843" t="str">
            <v>소      계</v>
          </cell>
          <cell r="F1843">
            <v>8769</v>
          </cell>
          <cell r="H1843">
            <v>6808</v>
          </cell>
          <cell r="J1843">
            <v>1825</v>
          </cell>
          <cell r="L1843">
            <v>136</v>
          </cell>
        </row>
        <row r="1845">
          <cell r="A1845" t="str">
            <v>5. 방 오 도 료</v>
          </cell>
        </row>
        <row r="1846">
          <cell r="B1846" t="str">
            <v>방 오 도 료</v>
          </cell>
          <cell r="D1846">
            <v>0.154</v>
          </cell>
          <cell r="E1846" t="str">
            <v>Liter</v>
          </cell>
          <cell r="I1846">
            <v>9231</v>
          </cell>
          <cell r="J1846">
            <v>1421</v>
          </cell>
        </row>
        <row r="1847">
          <cell r="B1847" t="str">
            <v>신      나(ANTI FOULING)</v>
          </cell>
          <cell r="D1847">
            <v>8.0000000000000002E-3</v>
          </cell>
          <cell r="E1847" t="str">
            <v>Liter</v>
          </cell>
          <cell r="I1847">
            <v>1530</v>
          </cell>
          <cell r="J1847">
            <v>12</v>
          </cell>
        </row>
        <row r="1848">
          <cell r="B1848" t="str">
            <v>도  장  공</v>
          </cell>
          <cell r="D1848">
            <v>0.3</v>
          </cell>
          <cell r="E1848" t="str">
            <v>인</v>
          </cell>
          <cell r="G1848">
            <v>63038</v>
          </cell>
          <cell r="H1848">
            <v>18911</v>
          </cell>
        </row>
        <row r="1849">
          <cell r="B1849" t="str">
            <v>공 구 손 료</v>
          </cell>
          <cell r="C1849" t="str">
            <v>2%</v>
          </cell>
          <cell r="D1849" t="str">
            <v>1</v>
          </cell>
          <cell r="E1849" t="str">
            <v>식</v>
          </cell>
          <cell r="L1849">
            <v>378</v>
          </cell>
        </row>
        <row r="1850">
          <cell r="B1850" t="str">
            <v>소      계</v>
          </cell>
          <cell r="F1850">
            <v>20722</v>
          </cell>
          <cell r="H1850">
            <v>18911</v>
          </cell>
          <cell r="J1850">
            <v>1433</v>
          </cell>
          <cell r="L1850">
            <v>378</v>
          </cell>
        </row>
        <row r="1861">
          <cell r="B1861" t="str">
            <v>신공법 도장방식을 채택할 경우</v>
          </cell>
          <cell r="F1861" t="str">
            <v>도 장 비 (M²당) 일 위 대 가</v>
          </cell>
        </row>
        <row r="1862">
          <cell r="E1862" t="str">
            <v xml:space="preserve"> </v>
          </cell>
        </row>
        <row r="1863">
          <cell r="A1863" t="str">
            <v>종       별</v>
          </cell>
          <cell r="C1863" t="str">
            <v>재 료 또 는</v>
          </cell>
          <cell r="D1863" t="str">
            <v xml:space="preserve">원 수 </v>
          </cell>
          <cell r="E1863" t="str">
            <v>단 위</v>
          </cell>
          <cell r="F1863" t="str">
            <v>총   액</v>
          </cell>
          <cell r="G1863" t="str">
            <v>노   무   비</v>
          </cell>
          <cell r="I1863" t="str">
            <v>재   료   비</v>
          </cell>
          <cell r="K1863" t="str">
            <v>경      비</v>
          </cell>
          <cell r="M1863" t="str">
            <v>비   고</v>
          </cell>
        </row>
        <row r="1864">
          <cell r="C1864" t="str">
            <v xml:space="preserve">규       격 </v>
          </cell>
          <cell r="F1864" t="str">
            <v>금   액</v>
          </cell>
          <cell r="G1864" t="str">
            <v>단  가</v>
          </cell>
          <cell r="H1864" t="str">
            <v>금   액</v>
          </cell>
          <cell r="I1864" t="str">
            <v>단  가</v>
          </cell>
          <cell r="J1864" t="str">
            <v>금   액</v>
          </cell>
          <cell r="K1864" t="str">
            <v>단  가</v>
          </cell>
          <cell r="L1864" t="str">
            <v>금   액</v>
          </cell>
        </row>
        <row r="1865">
          <cell r="A1865" t="str">
            <v>1. 전처리 ( 육상용 ) (WATER SAND JET 공법) : BLAST CLEANINING  SA 2½</v>
          </cell>
        </row>
        <row r="1866">
          <cell r="B1866" t="str">
            <v>WATER JET</v>
          </cell>
          <cell r="C1866" t="str">
            <v>500 KG/㎡</v>
          </cell>
          <cell r="D1866">
            <v>1</v>
          </cell>
          <cell r="E1866" t="str">
            <v>㎡</v>
          </cell>
          <cell r="K1866">
            <v>1400</v>
          </cell>
          <cell r="L1866">
            <v>1400</v>
          </cell>
        </row>
        <row r="1867">
          <cell r="B1867" t="str">
            <v>시 리 카</v>
          </cell>
          <cell r="D1867">
            <v>10</v>
          </cell>
          <cell r="E1867" t="str">
            <v>kg</v>
          </cell>
          <cell r="I1867">
            <v>130</v>
          </cell>
          <cell r="J1867">
            <v>1300</v>
          </cell>
        </row>
        <row r="1868">
          <cell r="B1868" t="str">
            <v>경    유</v>
          </cell>
          <cell r="D1868">
            <v>4</v>
          </cell>
          <cell r="E1868" t="str">
            <v>L</v>
          </cell>
          <cell r="I1868">
            <v>526.4</v>
          </cell>
          <cell r="J1868">
            <v>2105</v>
          </cell>
        </row>
        <row r="1869">
          <cell r="B1869" t="str">
            <v>특별인부</v>
          </cell>
          <cell r="D1869">
            <v>0.1</v>
          </cell>
          <cell r="E1869" t="str">
            <v>인</v>
          </cell>
          <cell r="G1869">
            <v>57379</v>
          </cell>
          <cell r="H1869">
            <v>5737</v>
          </cell>
        </row>
        <row r="1870">
          <cell r="B1870" t="str">
            <v>보통인부</v>
          </cell>
          <cell r="D1870">
            <v>0.08</v>
          </cell>
          <cell r="E1870" t="str">
            <v>"</v>
          </cell>
          <cell r="G1870">
            <v>37736</v>
          </cell>
          <cell r="H1870">
            <v>3018</v>
          </cell>
        </row>
        <row r="1871">
          <cell r="B1871" t="str">
            <v>공구손료</v>
          </cell>
          <cell r="C1871" t="str">
            <v>10 %</v>
          </cell>
          <cell r="D1871" t="str">
            <v>1</v>
          </cell>
          <cell r="E1871" t="str">
            <v>식</v>
          </cell>
          <cell r="L1871">
            <v>875</v>
          </cell>
          <cell r="M1871" t="str">
            <v>열풍기,발청억</v>
          </cell>
        </row>
        <row r="1872">
          <cell r="B1872" t="str">
            <v>소      계</v>
          </cell>
          <cell r="F1872">
            <v>14435</v>
          </cell>
          <cell r="H1872">
            <v>8755</v>
          </cell>
          <cell r="J1872">
            <v>3405</v>
          </cell>
          <cell r="L1872">
            <v>2275</v>
          </cell>
        </row>
        <row r="1874">
          <cell r="A1874" t="str">
            <v>2. 전처리 ( 수중용 ) (WATER SAND JET 공법) : BLAST CLEANINING  ST 2</v>
          </cell>
        </row>
        <row r="1875">
          <cell r="B1875" t="str">
            <v>WATER JET</v>
          </cell>
          <cell r="C1875" t="str">
            <v>500 KG/㎡</v>
          </cell>
          <cell r="D1875">
            <v>1</v>
          </cell>
          <cell r="E1875" t="str">
            <v>㎡</v>
          </cell>
          <cell r="K1875">
            <v>2000</v>
          </cell>
          <cell r="L1875">
            <v>2000</v>
          </cell>
        </row>
        <row r="1876">
          <cell r="B1876" t="str">
            <v>시 리 카</v>
          </cell>
          <cell r="D1876">
            <v>10</v>
          </cell>
          <cell r="E1876" t="str">
            <v>kg</v>
          </cell>
          <cell r="I1876">
            <v>130</v>
          </cell>
          <cell r="J1876">
            <v>1300</v>
          </cell>
        </row>
        <row r="1877">
          <cell r="B1877" t="str">
            <v>경    유</v>
          </cell>
          <cell r="D1877">
            <v>6</v>
          </cell>
          <cell r="E1877" t="str">
            <v>L</v>
          </cell>
          <cell r="I1877">
            <v>526.4</v>
          </cell>
          <cell r="J1877">
            <v>3158</v>
          </cell>
        </row>
        <row r="1878">
          <cell r="B1878" t="str">
            <v>잠 수 부</v>
          </cell>
          <cell r="D1878">
            <v>0.7</v>
          </cell>
          <cell r="E1878" t="str">
            <v>인</v>
          </cell>
          <cell r="G1878">
            <v>81832</v>
          </cell>
          <cell r="H1878">
            <v>57282</v>
          </cell>
        </row>
        <row r="1879">
          <cell r="B1879" t="str">
            <v>보통인부</v>
          </cell>
          <cell r="D1879">
            <v>0.7</v>
          </cell>
          <cell r="E1879" t="str">
            <v>"</v>
          </cell>
          <cell r="G1879">
            <v>37736</v>
          </cell>
          <cell r="H1879">
            <v>26415</v>
          </cell>
        </row>
        <row r="1880">
          <cell r="B1880" t="str">
            <v>선    부</v>
          </cell>
          <cell r="D1880">
            <v>0.7</v>
          </cell>
          <cell r="E1880" t="str">
            <v>"</v>
          </cell>
          <cell r="G1880">
            <v>40088</v>
          </cell>
          <cell r="H1880">
            <v>28061</v>
          </cell>
        </row>
        <row r="1881">
          <cell r="B1881" t="str">
            <v>도선임대료</v>
          </cell>
          <cell r="D1881" t="str">
            <v>1</v>
          </cell>
          <cell r="E1881" t="str">
            <v>식</v>
          </cell>
          <cell r="L1881">
            <v>12000</v>
          </cell>
        </row>
        <row r="1882">
          <cell r="B1882" t="str">
            <v>공구손료</v>
          </cell>
          <cell r="C1882" t="str">
            <v>10 %</v>
          </cell>
          <cell r="D1882" t="str">
            <v>1</v>
          </cell>
          <cell r="E1882" t="str">
            <v>식</v>
          </cell>
          <cell r="L1882">
            <v>11175</v>
          </cell>
          <cell r="M1882" t="str">
            <v>열풍기,발청억</v>
          </cell>
        </row>
        <row r="1883">
          <cell r="B1883" t="str">
            <v>소      계</v>
          </cell>
          <cell r="F1883">
            <v>141391</v>
          </cell>
          <cell r="H1883">
            <v>111758</v>
          </cell>
          <cell r="J1883">
            <v>4458</v>
          </cell>
          <cell r="L1883">
            <v>25175</v>
          </cell>
        </row>
        <row r="1884">
          <cell r="F1884" t="str">
            <v xml:space="preserve"> </v>
          </cell>
        </row>
        <row r="1885">
          <cell r="A1885" t="str">
            <v>3. 도장 SYSTEM 1 : 상시 물속에 잠기는 구조물</v>
          </cell>
        </row>
        <row r="1886">
          <cell r="B1886" t="str">
            <v xml:space="preserve">소지처리 </v>
          </cell>
          <cell r="C1886" t="str">
            <v>BLASTING 작업으로서 SIS Sa2½ 이상</v>
          </cell>
        </row>
        <row r="1887">
          <cell r="B1887" t="str">
            <v>하    도</v>
          </cell>
          <cell r="C1887" t="str">
            <v>무기질 징크리치 푸라이머</v>
          </cell>
          <cell r="F1887" t="str">
            <v xml:space="preserve"> 75 μ</v>
          </cell>
        </row>
        <row r="1888">
          <cell r="B1888" t="str">
            <v>중    도</v>
          </cell>
          <cell r="C1888" t="str">
            <v>중도용 엑폭시 수지도료</v>
          </cell>
          <cell r="F1888" t="str">
            <v xml:space="preserve"> 45 μ</v>
          </cell>
        </row>
        <row r="1889">
          <cell r="B1889" t="str">
            <v>상    도</v>
          </cell>
          <cell r="C1889" t="str">
            <v>상도용 엑폭시</v>
          </cell>
          <cell r="F1889" t="str">
            <v>400 μ</v>
          </cell>
        </row>
        <row r="1890">
          <cell r="A1890" t="str">
            <v>종       별</v>
          </cell>
          <cell r="C1890" t="str">
            <v>재 료 또 는</v>
          </cell>
          <cell r="D1890" t="str">
            <v xml:space="preserve">원 수 </v>
          </cell>
          <cell r="E1890" t="str">
            <v>단 위</v>
          </cell>
          <cell r="F1890" t="str">
            <v>총   액</v>
          </cell>
          <cell r="G1890" t="str">
            <v>노   무   비</v>
          </cell>
          <cell r="I1890" t="str">
            <v>재   료   비</v>
          </cell>
          <cell r="K1890" t="str">
            <v>경      비</v>
          </cell>
          <cell r="M1890" t="str">
            <v>비   고</v>
          </cell>
        </row>
        <row r="1891">
          <cell r="C1891" t="str">
            <v xml:space="preserve">규       격 </v>
          </cell>
          <cell r="F1891" t="str">
            <v>금   액</v>
          </cell>
          <cell r="G1891" t="str">
            <v>단  가</v>
          </cell>
          <cell r="H1891" t="str">
            <v>금   액</v>
          </cell>
          <cell r="I1891" t="str">
            <v>단  가</v>
          </cell>
          <cell r="J1891" t="str">
            <v>금   액</v>
          </cell>
          <cell r="K1891" t="str">
            <v>단  가</v>
          </cell>
          <cell r="L1891" t="str">
            <v>금   액</v>
          </cell>
        </row>
        <row r="1892">
          <cell r="A1892" t="str">
            <v>공사비 산출</v>
          </cell>
          <cell r="F1892" t="str">
            <v xml:space="preserve"> </v>
          </cell>
        </row>
        <row r="1893">
          <cell r="B1893" t="str">
            <v>무기질 징크리치 푸라이머</v>
          </cell>
          <cell r="D1893">
            <v>0.2</v>
          </cell>
          <cell r="E1893" t="str">
            <v>L</v>
          </cell>
          <cell r="F1893" t="str">
            <v xml:space="preserve"> </v>
          </cell>
          <cell r="I1893">
            <v>7945</v>
          </cell>
          <cell r="J1893">
            <v>1589</v>
          </cell>
        </row>
        <row r="1894">
          <cell r="B1894" t="str">
            <v>중도용 엑폭시 수지도료</v>
          </cell>
          <cell r="D1894">
            <v>0.2</v>
          </cell>
          <cell r="E1894" t="str">
            <v>L</v>
          </cell>
          <cell r="F1894" t="str">
            <v xml:space="preserve"> </v>
          </cell>
          <cell r="I1894">
            <v>7500</v>
          </cell>
          <cell r="J1894">
            <v>1500</v>
          </cell>
        </row>
        <row r="1895">
          <cell r="B1895" t="str">
            <v>상도용 엑폭시</v>
          </cell>
          <cell r="D1895">
            <v>0.68</v>
          </cell>
          <cell r="E1895" t="str">
            <v>L</v>
          </cell>
          <cell r="F1895" t="str">
            <v xml:space="preserve"> </v>
          </cell>
          <cell r="I1895">
            <v>18000</v>
          </cell>
          <cell r="J1895">
            <v>12240</v>
          </cell>
        </row>
        <row r="1896">
          <cell r="B1896" t="str">
            <v>희 석 제</v>
          </cell>
          <cell r="D1896">
            <v>0.3</v>
          </cell>
          <cell r="E1896" t="str">
            <v>L</v>
          </cell>
          <cell r="F1896" t="str">
            <v xml:space="preserve"> </v>
          </cell>
          <cell r="I1896">
            <v>2111</v>
          </cell>
          <cell r="J1896">
            <v>633</v>
          </cell>
        </row>
        <row r="1897">
          <cell r="B1897" t="str">
            <v>도  장  공</v>
          </cell>
          <cell r="D1897">
            <v>0.1</v>
          </cell>
          <cell r="E1897" t="str">
            <v>인</v>
          </cell>
          <cell r="F1897" t="str">
            <v xml:space="preserve"> </v>
          </cell>
          <cell r="G1897">
            <v>63038</v>
          </cell>
          <cell r="H1897">
            <v>6303</v>
          </cell>
        </row>
        <row r="1898">
          <cell r="B1898" t="str">
            <v>보 통 인 부</v>
          </cell>
          <cell r="D1898">
            <v>0.1</v>
          </cell>
          <cell r="E1898" t="str">
            <v>인</v>
          </cell>
          <cell r="F1898" t="str">
            <v xml:space="preserve"> </v>
          </cell>
          <cell r="G1898">
            <v>37736</v>
          </cell>
          <cell r="H1898">
            <v>3773</v>
          </cell>
        </row>
        <row r="1899">
          <cell r="B1899" t="str">
            <v>공 구 손 료</v>
          </cell>
          <cell r="C1899" t="str">
            <v>노임의 2%</v>
          </cell>
          <cell r="D1899" t="str">
            <v>1</v>
          </cell>
          <cell r="E1899" t="str">
            <v>식</v>
          </cell>
          <cell r="F1899" t="str">
            <v xml:space="preserve"> </v>
          </cell>
          <cell r="L1899">
            <v>201</v>
          </cell>
        </row>
        <row r="1900">
          <cell r="B1900" t="str">
            <v>소      계</v>
          </cell>
          <cell r="F1900">
            <v>26239</v>
          </cell>
          <cell r="H1900">
            <v>10076</v>
          </cell>
          <cell r="J1900">
            <v>15962</v>
          </cell>
          <cell r="L1900">
            <v>201</v>
          </cell>
        </row>
        <row r="1901">
          <cell r="F1901" t="str">
            <v xml:space="preserve"> </v>
          </cell>
        </row>
        <row r="1902">
          <cell r="A1902" t="str">
            <v>4. 도장 SYSTEM 2 : 해수 가까이 상시 노출되어있는 구조물</v>
          </cell>
        </row>
        <row r="1903">
          <cell r="B1903" t="str">
            <v xml:space="preserve">소지처리 </v>
          </cell>
          <cell r="C1903" t="str">
            <v>BLASTING 작업으로서 SIS Sa2½ 이상</v>
          </cell>
        </row>
        <row r="1904">
          <cell r="B1904" t="str">
            <v>하    도</v>
          </cell>
          <cell r="C1904" t="str">
            <v>무기질 징크리치 푸라이머</v>
          </cell>
          <cell r="F1904" t="str">
            <v xml:space="preserve"> 75 μ</v>
          </cell>
        </row>
        <row r="1905">
          <cell r="B1905" t="str">
            <v>중    도 1</v>
          </cell>
          <cell r="C1905" t="str">
            <v>중도용 엑폭시 수지도료</v>
          </cell>
          <cell r="F1905" t="str">
            <v xml:space="preserve"> 45 μ</v>
          </cell>
        </row>
        <row r="1906">
          <cell r="B1906" t="str">
            <v>중    도 2</v>
          </cell>
          <cell r="C1906" t="str">
            <v>중도용 엑폭시 수지도료</v>
          </cell>
          <cell r="F1906" t="str">
            <v>355 μ</v>
          </cell>
        </row>
        <row r="1907">
          <cell r="B1907" t="str">
            <v>상    도</v>
          </cell>
          <cell r="C1907" t="str">
            <v>상도용 엑폭시</v>
          </cell>
          <cell r="F1907" t="str">
            <v xml:space="preserve"> 45 μ</v>
          </cell>
        </row>
        <row r="1908">
          <cell r="F1908" t="str">
            <v xml:space="preserve"> </v>
          </cell>
        </row>
        <row r="1909">
          <cell r="A1909" t="str">
            <v>공사비 산출</v>
          </cell>
          <cell r="F1909" t="str">
            <v xml:space="preserve"> </v>
          </cell>
        </row>
        <row r="1910">
          <cell r="B1910" t="str">
            <v>무기질 징크리치 푸라이머</v>
          </cell>
          <cell r="D1910">
            <v>0.2</v>
          </cell>
          <cell r="E1910" t="str">
            <v>L</v>
          </cell>
          <cell r="F1910" t="str">
            <v xml:space="preserve"> </v>
          </cell>
          <cell r="I1910">
            <v>7945</v>
          </cell>
          <cell r="J1910">
            <v>1589</v>
          </cell>
        </row>
        <row r="1911">
          <cell r="B1911" t="str">
            <v>중도용 엑폭시 수지도료 1</v>
          </cell>
          <cell r="D1911">
            <v>0.2</v>
          </cell>
          <cell r="E1911" t="str">
            <v>L</v>
          </cell>
          <cell r="F1911" t="str">
            <v xml:space="preserve"> </v>
          </cell>
          <cell r="I1911">
            <v>7500</v>
          </cell>
          <cell r="J1911">
            <v>1500</v>
          </cell>
        </row>
        <row r="1912">
          <cell r="B1912" t="str">
            <v>중도용 엑폭시 수지도료 2</v>
          </cell>
          <cell r="D1912">
            <v>0.6</v>
          </cell>
          <cell r="E1912" t="str">
            <v>L</v>
          </cell>
          <cell r="F1912" t="str">
            <v xml:space="preserve"> </v>
          </cell>
          <cell r="I1912">
            <v>18000</v>
          </cell>
          <cell r="J1912">
            <v>10800</v>
          </cell>
        </row>
        <row r="1913">
          <cell r="B1913" t="str">
            <v>상도용 엑폭시</v>
          </cell>
          <cell r="D1913">
            <v>0.2</v>
          </cell>
          <cell r="E1913" t="str">
            <v>L</v>
          </cell>
          <cell r="F1913" t="str">
            <v xml:space="preserve"> </v>
          </cell>
          <cell r="I1913">
            <v>5900</v>
          </cell>
          <cell r="J1913">
            <v>1180</v>
          </cell>
        </row>
        <row r="1914">
          <cell r="B1914" t="str">
            <v>희 석 제</v>
          </cell>
          <cell r="D1914">
            <v>0.36</v>
          </cell>
          <cell r="E1914" t="str">
            <v>L</v>
          </cell>
          <cell r="F1914" t="str">
            <v xml:space="preserve"> </v>
          </cell>
          <cell r="I1914">
            <v>2111</v>
          </cell>
          <cell r="J1914">
            <v>759</v>
          </cell>
        </row>
        <row r="1915">
          <cell r="B1915" t="str">
            <v>도  장  공</v>
          </cell>
          <cell r="D1915">
            <v>0.13</v>
          </cell>
          <cell r="E1915" t="str">
            <v>인</v>
          </cell>
          <cell r="F1915" t="str">
            <v xml:space="preserve"> </v>
          </cell>
          <cell r="G1915">
            <v>63038</v>
          </cell>
          <cell r="H1915">
            <v>8194</v>
          </cell>
        </row>
        <row r="1916">
          <cell r="B1916" t="str">
            <v>보 통 인 부</v>
          </cell>
          <cell r="D1916">
            <v>0.13</v>
          </cell>
          <cell r="E1916" t="str">
            <v>인</v>
          </cell>
          <cell r="F1916" t="str">
            <v xml:space="preserve"> </v>
          </cell>
          <cell r="G1916">
            <v>37736</v>
          </cell>
          <cell r="H1916">
            <v>4905</v>
          </cell>
        </row>
        <row r="1917">
          <cell r="B1917" t="str">
            <v>공 구 손 료</v>
          </cell>
          <cell r="C1917" t="str">
            <v>노임의 2%</v>
          </cell>
          <cell r="D1917" t="str">
            <v>1</v>
          </cell>
          <cell r="E1917" t="str">
            <v>식</v>
          </cell>
          <cell r="F1917" t="str">
            <v xml:space="preserve"> </v>
          </cell>
          <cell r="L1917">
            <v>261</v>
          </cell>
        </row>
        <row r="1918">
          <cell r="B1918" t="str">
            <v>소      계</v>
          </cell>
          <cell r="F1918">
            <v>29188</v>
          </cell>
          <cell r="H1918">
            <v>13099</v>
          </cell>
          <cell r="J1918">
            <v>15828</v>
          </cell>
          <cell r="L1918">
            <v>261</v>
          </cell>
        </row>
        <row r="1919">
          <cell r="A1919" t="str">
            <v>종       별</v>
          </cell>
          <cell r="C1919" t="str">
            <v>재 료 또 는</v>
          </cell>
          <cell r="D1919" t="str">
            <v xml:space="preserve">원 수 </v>
          </cell>
          <cell r="E1919" t="str">
            <v>단 위</v>
          </cell>
          <cell r="F1919" t="str">
            <v>총   액</v>
          </cell>
          <cell r="G1919" t="str">
            <v>노   무   비</v>
          </cell>
          <cell r="I1919" t="str">
            <v>재   료   비</v>
          </cell>
          <cell r="K1919" t="str">
            <v>경      비</v>
          </cell>
          <cell r="M1919" t="str">
            <v>비   고</v>
          </cell>
        </row>
        <row r="1920">
          <cell r="C1920" t="str">
            <v xml:space="preserve">규       격 </v>
          </cell>
          <cell r="F1920" t="str">
            <v>금   액</v>
          </cell>
          <cell r="G1920" t="str">
            <v>단  가</v>
          </cell>
          <cell r="H1920" t="str">
            <v>금   액</v>
          </cell>
          <cell r="I1920" t="str">
            <v>단  가</v>
          </cell>
          <cell r="J1920" t="str">
            <v>금   액</v>
          </cell>
          <cell r="K1920" t="str">
            <v>단  가</v>
          </cell>
          <cell r="L1920" t="str">
            <v>금   액</v>
          </cell>
        </row>
        <row r="1921">
          <cell r="A1921" t="str">
            <v>5. 도장 SYSTEM 3 : 해중에서 작업해야하는 구조물</v>
          </cell>
        </row>
        <row r="1922">
          <cell r="B1922" t="str">
            <v xml:space="preserve">소지처리 </v>
          </cell>
          <cell r="C1922" t="str">
            <v>WATER SAND JET나 WATER JET로써 피도면의 밀스케일등 이물질을 완전 제거하여 SIS ST 2 이상되게 할것.</v>
          </cell>
        </row>
        <row r="1923">
          <cell r="B1923" t="str">
            <v>하    도</v>
          </cell>
          <cell r="C1923" t="str">
            <v>수중용 엑폭시</v>
          </cell>
          <cell r="F1923" t="str">
            <v>1,000 μ</v>
          </cell>
        </row>
        <row r="1924">
          <cell r="F1924" t="str">
            <v xml:space="preserve"> </v>
          </cell>
        </row>
        <row r="1925">
          <cell r="A1925" t="str">
            <v>공사비 산출</v>
          </cell>
          <cell r="F1925" t="str">
            <v xml:space="preserve"> </v>
          </cell>
        </row>
        <row r="1926">
          <cell r="B1926" t="str">
            <v>상도용 엑폭시</v>
          </cell>
          <cell r="D1926">
            <v>1.74</v>
          </cell>
          <cell r="E1926" t="str">
            <v>L</v>
          </cell>
          <cell r="F1926" t="str">
            <v xml:space="preserve"> </v>
          </cell>
          <cell r="I1926">
            <v>26000</v>
          </cell>
          <cell r="J1926">
            <v>45240</v>
          </cell>
        </row>
        <row r="1927">
          <cell r="B1927" t="str">
            <v>잠  수  부</v>
          </cell>
          <cell r="D1927">
            <v>0.5</v>
          </cell>
          <cell r="E1927" t="str">
            <v>인</v>
          </cell>
          <cell r="F1927" t="str">
            <v xml:space="preserve"> </v>
          </cell>
          <cell r="G1927">
            <v>81832</v>
          </cell>
          <cell r="H1927">
            <v>40916</v>
          </cell>
        </row>
        <row r="1928">
          <cell r="B1928" t="str">
            <v>공 구 손 료</v>
          </cell>
          <cell r="C1928" t="str">
            <v>노임의 2%</v>
          </cell>
          <cell r="D1928" t="str">
            <v>1</v>
          </cell>
          <cell r="E1928" t="str">
            <v>식</v>
          </cell>
          <cell r="F1928" t="str">
            <v xml:space="preserve"> </v>
          </cell>
          <cell r="L1928">
            <v>818</v>
          </cell>
        </row>
        <row r="1929">
          <cell r="B1929" t="str">
            <v>소      계</v>
          </cell>
          <cell r="F1929">
            <v>86974</v>
          </cell>
          <cell r="H1929">
            <v>40916</v>
          </cell>
          <cell r="J1929">
            <v>45240</v>
          </cell>
          <cell r="L1929">
            <v>818</v>
          </cell>
        </row>
        <row r="1930">
          <cell r="F1930" t="str">
            <v xml:space="preserve"> </v>
          </cell>
        </row>
        <row r="1931">
          <cell r="A1931" t="str">
            <v>6. CERAMIC COATING (ATO) 200μ</v>
          </cell>
        </row>
        <row r="1932">
          <cell r="B1932" t="str">
            <v>6-1. 바탕만들기</v>
          </cell>
        </row>
        <row r="1933">
          <cell r="B1933" t="str">
            <v>SNAD</v>
          </cell>
          <cell r="D1933">
            <v>5.0799999999999998E-2</v>
          </cell>
          <cell r="E1933" t="str">
            <v>㎥</v>
          </cell>
          <cell r="F1933">
            <v>355</v>
          </cell>
          <cell r="I1933">
            <v>7000</v>
          </cell>
          <cell r="J1933">
            <v>355</v>
          </cell>
        </row>
        <row r="1934">
          <cell r="B1934" t="str">
            <v>계 령 공</v>
          </cell>
          <cell r="D1934">
            <v>0.05</v>
          </cell>
          <cell r="E1934" t="str">
            <v>인</v>
          </cell>
          <cell r="F1934">
            <v>2096</v>
          </cell>
          <cell r="G1934">
            <v>41937</v>
          </cell>
          <cell r="H1934">
            <v>2096</v>
          </cell>
        </row>
        <row r="1935">
          <cell r="B1935" t="str">
            <v>보 통 인 부</v>
          </cell>
          <cell r="D1935">
            <v>0.1</v>
          </cell>
          <cell r="E1935" t="str">
            <v>인</v>
          </cell>
          <cell r="F1935">
            <v>3773</v>
          </cell>
          <cell r="G1935">
            <v>37736</v>
          </cell>
          <cell r="H1935">
            <v>3773</v>
          </cell>
        </row>
        <row r="1936">
          <cell r="B1936" t="str">
            <v>POWER BRUSH</v>
          </cell>
          <cell r="D1936">
            <v>0.03</v>
          </cell>
          <cell r="E1936" t="str">
            <v>KG</v>
          </cell>
          <cell r="F1936">
            <v>150</v>
          </cell>
          <cell r="I1936">
            <v>5000</v>
          </cell>
          <cell r="J1936">
            <v>150</v>
          </cell>
        </row>
        <row r="1937">
          <cell r="B1937" t="str">
            <v>WIRE BRUSH</v>
          </cell>
          <cell r="D1937">
            <v>1.6E-2</v>
          </cell>
          <cell r="E1937" t="str">
            <v>KG</v>
          </cell>
          <cell r="F1937">
            <v>32</v>
          </cell>
          <cell r="I1937">
            <v>2000</v>
          </cell>
          <cell r="J1937">
            <v>32</v>
          </cell>
        </row>
        <row r="1938">
          <cell r="B1938" t="str">
            <v>기 계 공</v>
          </cell>
          <cell r="D1938">
            <v>0.13300000000000001</v>
          </cell>
          <cell r="E1938" t="str">
            <v>인</v>
          </cell>
          <cell r="F1938">
            <v>7834</v>
          </cell>
          <cell r="G1938">
            <v>58906</v>
          </cell>
          <cell r="H1938">
            <v>7834</v>
          </cell>
        </row>
        <row r="1939">
          <cell r="B1939" t="str">
            <v>조 력 공</v>
          </cell>
          <cell r="D1939">
            <v>0.05</v>
          </cell>
          <cell r="E1939" t="str">
            <v>인</v>
          </cell>
          <cell r="F1939">
            <v>2445</v>
          </cell>
          <cell r="G1939">
            <v>48912</v>
          </cell>
          <cell r="H1939">
            <v>2445</v>
          </cell>
        </row>
        <row r="1940">
          <cell r="B1940" t="str">
            <v>품질관리공(시험사1급)</v>
          </cell>
          <cell r="D1940">
            <v>1.6E-2</v>
          </cell>
          <cell r="E1940" t="str">
            <v>인</v>
          </cell>
          <cell r="F1940">
            <v>765</v>
          </cell>
          <cell r="G1940">
            <v>47867</v>
          </cell>
          <cell r="H1940">
            <v>765</v>
          </cell>
        </row>
        <row r="1941">
          <cell r="B1941" t="str">
            <v>공 구 손 료</v>
          </cell>
          <cell r="C1941" t="str">
            <v>노임의 2%</v>
          </cell>
          <cell r="D1941" t="str">
            <v>1</v>
          </cell>
          <cell r="E1941" t="str">
            <v>식</v>
          </cell>
          <cell r="F1941">
            <v>338</v>
          </cell>
          <cell r="L1941">
            <v>338</v>
          </cell>
        </row>
        <row r="1942">
          <cell r="B1942" t="str">
            <v>소      계</v>
          </cell>
          <cell r="F1942">
            <v>17788</v>
          </cell>
          <cell r="H1942">
            <v>16913</v>
          </cell>
          <cell r="J1942">
            <v>537</v>
          </cell>
          <cell r="L1942">
            <v>338</v>
          </cell>
        </row>
        <row r="1943">
          <cell r="F1943" t="str">
            <v xml:space="preserve"> </v>
          </cell>
        </row>
        <row r="1944">
          <cell r="B1944" t="str">
            <v>6-2. CERAMIC COATING (200μ)</v>
          </cell>
        </row>
        <row r="1945">
          <cell r="B1945" t="str">
            <v>세 척 제</v>
          </cell>
          <cell r="D1945">
            <v>0.05</v>
          </cell>
          <cell r="E1945" t="str">
            <v>통</v>
          </cell>
          <cell r="F1945">
            <v>525</v>
          </cell>
          <cell r="I1945">
            <v>10500</v>
          </cell>
          <cell r="J1945">
            <v>525</v>
          </cell>
        </row>
        <row r="1946">
          <cell r="B1946" t="str">
            <v>세 척 공(보통인부)</v>
          </cell>
          <cell r="D1946">
            <v>1.6E-2</v>
          </cell>
          <cell r="E1946" t="str">
            <v>인</v>
          </cell>
          <cell r="F1946">
            <v>603</v>
          </cell>
          <cell r="G1946">
            <v>37736</v>
          </cell>
          <cell r="H1946">
            <v>603</v>
          </cell>
        </row>
        <row r="1947">
          <cell r="B1947" t="str">
            <v>넝    마</v>
          </cell>
          <cell r="D1947">
            <v>0.01</v>
          </cell>
          <cell r="E1947" t="str">
            <v>KG</v>
          </cell>
          <cell r="F1947">
            <v>13</v>
          </cell>
          <cell r="I1947">
            <v>1363</v>
          </cell>
          <cell r="J1947">
            <v>13</v>
          </cell>
        </row>
        <row r="1948">
          <cell r="A1948" t="str">
            <v>종       별</v>
          </cell>
          <cell r="C1948" t="str">
            <v>재 료 또 는</v>
          </cell>
          <cell r="D1948" t="str">
            <v xml:space="preserve">원 수 </v>
          </cell>
          <cell r="E1948" t="str">
            <v>단 위</v>
          </cell>
          <cell r="F1948" t="str">
            <v>총   액</v>
          </cell>
          <cell r="G1948" t="str">
            <v>노   무   비</v>
          </cell>
          <cell r="I1948" t="str">
            <v>재   료   비</v>
          </cell>
          <cell r="K1948" t="str">
            <v>경      비</v>
          </cell>
          <cell r="M1948" t="str">
            <v>비   고</v>
          </cell>
        </row>
        <row r="1949">
          <cell r="C1949" t="str">
            <v xml:space="preserve">규       격 </v>
          </cell>
          <cell r="F1949" t="str">
            <v>금   액</v>
          </cell>
          <cell r="G1949" t="str">
            <v>단  가</v>
          </cell>
          <cell r="H1949" t="str">
            <v>금   액</v>
          </cell>
          <cell r="I1949" t="str">
            <v>단  가</v>
          </cell>
          <cell r="J1949" t="str">
            <v>금   액</v>
          </cell>
          <cell r="K1949" t="str">
            <v>단  가</v>
          </cell>
          <cell r="L1949" t="str">
            <v>금   액</v>
          </cell>
        </row>
        <row r="1950">
          <cell r="B1950" t="str">
            <v>세라믹코팅제</v>
          </cell>
          <cell r="D1950">
            <v>0.36</v>
          </cell>
          <cell r="E1950" t="str">
            <v>KG</v>
          </cell>
          <cell r="F1950">
            <v>60588</v>
          </cell>
          <cell r="I1950">
            <v>168300</v>
          </cell>
          <cell r="J1950">
            <v>60588</v>
          </cell>
        </row>
        <row r="1951">
          <cell r="B1951" t="str">
            <v>희 석 제</v>
          </cell>
          <cell r="D1951">
            <v>0.188</v>
          </cell>
          <cell r="E1951" t="str">
            <v>통</v>
          </cell>
          <cell r="F1951">
            <v>962</v>
          </cell>
          <cell r="I1951">
            <v>5120</v>
          </cell>
          <cell r="J1951">
            <v>962</v>
          </cell>
        </row>
        <row r="1952">
          <cell r="B1952" t="str">
            <v>도 장 공</v>
          </cell>
          <cell r="D1952">
            <v>6.6000000000000003E-2</v>
          </cell>
          <cell r="E1952" t="str">
            <v>인</v>
          </cell>
          <cell r="F1952">
            <v>4160</v>
          </cell>
          <cell r="G1952">
            <v>63038</v>
          </cell>
          <cell r="H1952">
            <v>4160</v>
          </cell>
        </row>
        <row r="1953">
          <cell r="B1953" t="str">
            <v>규    사</v>
          </cell>
          <cell r="D1953">
            <v>3.5999999999999997E-2</v>
          </cell>
          <cell r="E1953" t="str">
            <v>㎥</v>
          </cell>
          <cell r="F1953">
            <v>900</v>
          </cell>
          <cell r="I1953">
            <v>25000</v>
          </cell>
          <cell r="J1953">
            <v>900</v>
          </cell>
        </row>
        <row r="1954">
          <cell r="B1954" t="str">
            <v>장비사용료</v>
          </cell>
          <cell r="C1954" t="str">
            <v>TRUCK CRANE 
40TON x 2대</v>
          </cell>
          <cell r="D1954">
            <v>0.02</v>
          </cell>
          <cell r="E1954" t="str">
            <v>HR</v>
          </cell>
          <cell r="F1954">
            <v>3317</v>
          </cell>
          <cell r="G1954">
            <v>37230</v>
          </cell>
          <cell r="H1954">
            <v>744</v>
          </cell>
          <cell r="I1954">
            <v>17460</v>
          </cell>
          <cell r="J1954">
            <v>349</v>
          </cell>
          <cell r="K1954">
            <v>111242</v>
          </cell>
          <cell r="L1954">
            <v>2224</v>
          </cell>
        </row>
        <row r="1955">
          <cell r="B1955" t="str">
            <v>공 구 손 료</v>
          </cell>
          <cell r="C1955" t="str">
            <v>노임의 2%</v>
          </cell>
          <cell r="D1955">
            <v>1</v>
          </cell>
          <cell r="E1955" t="str">
            <v>식</v>
          </cell>
          <cell r="F1955">
            <v>110</v>
          </cell>
          <cell r="L1955">
            <v>110</v>
          </cell>
        </row>
        <row r="1956">
          <cell r="B1956" t="str">
            <v>소     계</v>
          </cell>
          <cell r="F1956">
            <v>71178</v>
          </cell>
          <cell r="H1956">
            <v>5507</v>
          </cell>
          <cell r="J1956">
            <v>63337</v>
          </cell>
          <cell r="L1956">
            <v>2334</v>
          </cell>
        </row>
        <row r="1958">
          <cell r="B1958" t="str">
            <v>합     계</v>
          </cell>
          <cell r="F1958">
            <v>88966</v>
          </cell>
          <cell r="H1958">
            <v>22420</v>
          </cell>
          <cell r="J1958">
            <v>63874</v>
          </cell>
          <cell r="L1958">
            <v>2672</v>
          </cell>
        </row>
        <row r="1971">
          <cell r="F1971" t="str">
            <v xml:space="preserve"> </v>
          </cell>
        </row>
        <row r="1976">
          <cell r="E1976" t="str">
            <v xml:space="preserve"> </v>
          </cell>
          <cell r="F1976" t="str">
            <v>S.T.S 잡철물 제작,설치(SCREEN등)</v>
          </cell>
        </row>
        <row r="1977">
          <cell r="E1977" t="str">
            <v xml:space="preserve"> </v>
          </cell>
        </row>
        <row r="1978">
          <cell r="A1978" t="str">
            <v>종       별</v>
          </cell>
          <cell r="C1978" t="str">
            <v>재 료 또 는</v>
          </cell>
          <cell r="D1978" t="str">
            <v xml:space="preserve">원 수 </v>
          </cell>
          <cell r="E1978" t="str">
            <v>단 위</v>
          </cell>
          <cell r="F1978" t="str">
            <v>총   액</v>
          </cell>
          <cell r="G1978" t="str">
            <v>노   무   비</v>
          </cell>
          <cell r="I1978" t="str">
            <v>재   료   비</v>
          </cell>
          <cell r="K1978" t="str">
            <v>경      비</v>
          </cell>
          <cell r="M1978" t="str">
            <v>비   고</v>
          </cell>
        </row>
        <row r="1979">
          <cell r="C1979" t="str">
            <v xml:space="preserve">규       격 </v>
          </cell>
          <cell r="F1979" t="str">
            <v>금   액</v>
          </cell>
          <cell r="G1979" t="str">
            <v>단  가</v>
          </cell>
          <cell r="H1979" t="str">
            <v>금   액</v>
          </cell>
          <cell r="I1979" t="str">
            <v>단  가</v>
          </cell>
          <cell r="J1979" t="str">
            <v>금   액</v>
          </cell>
          <cell r="K1979" t="str">
            <v>단  가</v>
          </cell>
          <cell r="L1979" t="str">
            <v>금   액</v>
          </cell>
        </row>
        <row r="1980">
          <cell r="A1980" t="str">
            <v>용  접  봉</v>
          </cell>
          <cell r="C1980" t="str">
            <v>AWSE 306-16 4Φ</v>
          </cell>
          <cell r="D1980">
            <v>18.48</v>
          </cell>
          <cell r="E1980" t="str">
            <v>KG</v>
          </cell>
          <cell r="I1980">
            <v>5460</v>
          </cell>
          <cell r="J1980">
            <v>100900</v>
          </cell>
        </row>
        <row r="1981">
          <cell r="A1981" t="str">
            <v>산      소</v>
          </cell>
          <cell r="C1981" t="str">
            <v>6,000L</v>
          </cell>
          <cell r="D1981">
            <v>1.05</v>
          </cell>
          <cell r="E1981" t="str">
            <v>병</v>
          </cell>
          <cell r="I1981">
            <v>12000</v>
          </cell>
          <cell r="J1981">
            <v>12600</v>
          </cell>
        </row>
        <row r="1982">
          <cell r="A1982" t="str">
            <v>아 세 치 렌</v>
          </cell>
          <cell r="C1982" t="str">
            <v>4,500L</v>
          </cell>
          <cell r="D1982">
            <v>2.8</v>
          </cell>
          <cell r="E1982" t="str">
            <v>KG</v>
          </cell>
          <cell r="I1982">
            <v>10500</v>
          </cell>
          <cell r="J1982">
            <v>29400</v>
          </cell>
        </row>
        <row r="1983">
          <cell r="A1983" t="str">
            <v>철      공</v>
          </cell>
          <cell r="D1983">
            <v>27.65</v>
          </cell>
          <cell r="E1983" t="str">
            <v>인</v>
          </cell>
          <cell r="G1983">
            <v>72430</v>
          </cell>
          <cell r="H1983">
            <v>2002689</v>
          </cell>
        </row>
        <row r="1984">
          <cell r="A1984" t="str">
            <v>비  계   공</v>
          </cell>
          <cell r="D1984">
            <v>4.71</v>
          </cell>
          <cell r="E1984" t="str">
            <v>인</v>
          </cell>
          <cell r="G1984">
            <v>79467</v>
          </cell>
          <cell r="H1984">
            <v>374289</v>
          </cell>
        </row>
        <row r="1986">
          <cell r="A1986" t="str">
            <v>보 통 인 부</v>
          </cell>
          <cell r="D1986">
            <v>0.66</v>
          </cell>
          <cell r="E1986" t="str">
            <v>인</v>
          </cell>
          <cell r="G1986">
            <v>37736</v>
          </cell>
          <cell r="H1986">
            <v>24905</v>
          </cell>
        </row>
        <row r="1987">
          <cell r="A1987" t="str">
            <v>용  접  공</v>
          </cell>
          <cell r="D1987">
            <v>2.6</v>
          </cell>
          <cell r="E1987" t="str">
            <v>인</v>
          </cell>
          <cell r="G1987">
            <v>74016</v>
          </cell>
          <cell r="H1987">
            <v>192441</v>
          </cell>
        </row>
        <row r="1988">
          <cell r="A1988" t="str">
            <v>특 별 인 부</v>
          </cell>
          <cell r="D1988">
            <v>0.74</v>
          </cell>
          <cell r="E1988" t="str">
            <v>인</v>
          </cell>
          <cell r="G1988">
            <v>57379</v>
          </cell>
          <cell r="H1988">
            <v>42460</v>
          </cell>
        </row>
        <row r="1989">
          <cell r="A1989" t="str">
            <v>용접기 손료</v>
          </cell>
          <cell r="D1989">
            <v>20.83</v>
          </cell>
          <cell r="E1989" t="str">
            <v>Hr</v>
          </cell>
          <cell r="K1989">
            <v>155</v>
          </cell>
          <cell r="L1989">
            <v>3228</v>
          </cell>
        </row>
        <row r="1990">
          <cell r="A1990" t="str">
            <v>전력 소요량</v>
          </cell>
          <cell r="D1990">
            <v>126</v>
          </cell>
          <cell r="E1990" t="str">
            <v>KWH</v>
          </cell>
          <cell r="K1990">
            <v>61.6</v>
          </cell>
          <cell r="L1990">
            <v>7761</v>
          </cell>
        </row>
        <row r="1991">
          <cell r="A1991" t="str">
            <v>공 구 손 료</v>
          </cell>
          <cell r="C1991" t="str">
            <v>인건비의 3%</v>
          </cell>
          <cell r="L1991">
            <v>79103</v>
          </cell>
        </row>
        <row r="1993">
          <cell r="A1993" t="str">
            <v>소    계</v>
          </cell>
          <cell r="F1993">
            <v>2869776</v>
          </cell>
          <cell r="H1993">
            <v>2636784</v>
          </cell>
          <cell r="J1993">
            <v>142900</v>
          </cell>
          <cell r="L1993">
            <v>90092</v>
          </cell>
        </row>
        <row r="1995">
          <cell r="A1995" t="str">
            <v>계 ( 간단한구조 )</v>
          </cell>
          <cell r="C1995" t="str">
            <v>100 %</v>
          </cell>
          <cell r="F1995">
            <v>2869776</v>
          </cell>
          <cell r="H1995">
            <v>2636784</v>
          </cell>
          <cell r="J1995">
            <v>142900</v>
          </cell>
          <cell r="L1995">
            <v>90092</v>
          </cell>
        </row>
        <row r="1997">
          <cell r="A1997" t="str">
            <v>계 ( 복잡한구조 )</v>
          </cell>
          <cell r="C1997" t="str">
            <v>140 %</v>
          </cell>
          <cell r="F1997">
            <v>4017685</v>
          </cell>
          <cell r="H1997">
            <v>3691497</v>
          </cell>
          <cell r="J1997">
            <v>200060</v>
          </cell>
          <cell r="L1997">
            <v>126128</v>
          </cell>
        </row>
        <row r="2000">
          <cell r="F2000" t="str">
            <v xml:space="preserve"> </v>
          </cell>
        </row>
        <row r="2001">
          <cell r="F2001" t="str">
            <v xml:space="preserve"> </v>
          </cell>
        </row>
        <row r="2002">
          <cell r="F2002" t="str">
            <v xml:space="preserve"> </v>
          </cell>
        </row>
        <row r="2004">
          <cell r="F2004" t="str">
            <v xml:space="preserve"> 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3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구매요청서 2차"/>
      <sheetName val="계통망"/>
      <sheetName val="공사설명서"/>
      <sheetName val="기안"/>
      <sheetName val="기별(종합)"/>
      <sheetName val="장비내역서"/>
      <sheetName val="설계명세서"/>
      <sheetName val="투자효율분석"/>
      <sheetName val="회선요금"/>
      <sheetName val="공사계획서"/>
      <sheetName val="공사비예산서"/>
      <sheetName val="예정공정표"/>
      <sheetName val="비목별적용"/>
      <sheetName val="cost9801"/>
      <sheetName val="지입자재단가"/>
      <sheetName val="공사지시서(감독)"/>
      <sheetName val="공사지시서(시공)"/>
      <sheetName val="기별(종합)이설"/>
      <sheetName val="9GNG운반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도급액대비"/>
      <sheetName val="계약내역"/>
      <sheetName val="계약변경"/>
      <sheetName val="예산변경사항"/>
      <sheetName val="예정(3)"/>
      <sheetName val="200"/>
      <sheetName val="내역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3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-WORK"/>
      <sheetName val="YES"/>
      <sheetName val="노무비"/>
      <sheetName val="입찰안"/>
      <sheetName val="공사비총괄표"/>
      <sheetName val="BID"/>
      <sheetName val="9GNG운반"/>
      <sheetName val="master(2차)"/>
      <sheetName val="4.2.1 마루높이 검토"/>
    </sheetNames>
    <definedNames>
      <definedName name="Macro12"/>
    </defined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소야공정계획표"/>
      <sheetName val="laroux"/>
      <sheetName val="배수장토목총괄표"/>
      <sheetName val="배수장토목공사비"/>
      <sheetName val="소야배수로토공"/>
      <sheetName val="배수로공사비"/>
      <sheetName val="배수로구조물집계"/>
      <sheetName val="총괄표(배수로)"/>
      <sheetName val="공정계획표"/>
      <sheetName val="자재대"/>
      <sheetName val="자재대내역"/>
      <sheetName val="자재집계표"/>
      <sheetName val="공감비"/>
      <sheetName val="공감대상자재"/>
      <sheetName val="용지,관리비내역"/>
      <sheetName val="용지매수및보상비조서"/>
      <sheetName val="토목총괄"/>
      <sheetName val="(98토목공사비)"/>
      <sheetName val="입찰안"/>
      <sheetName val="실행철강하도"/>
      <sheetName val="BOQ-Summary_Form A1"/>
      <sheetName val="BOQ-Summary_Form A2"/>
      <sheetName val="BOQ-Summary_Form A3"/>
      <sheetName val="Attachment_A"/>
      <sheetName val="elect QC"/>
      <sheetName val="Quezon"/>
      <sheetName val="bulcan"/>
      <sheetName val="Bulacan"/>
      <sheetName val="내역"/>
      <sheetName val="지급자재"/>
      <sheetName val="실행내역서"/>
      <sheetName val="을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찰안"/>
      <sheetName val="관리"/>
      <sheetName val="적정"/>
      <sheetName val="실행"/>
      <sheetName val="표지"/>
      <sheetName val="총괄표"/>
      <sheetName val="내역"/>
      <sheetName val="하도"/>
      <sheetName val="별지"/>
      <sheetName val="토공"/>
      <sheetName val="철콘"/>
      <sheetName val="보링"/>
      <sheetName val="철물"/>
      <sheetName val="철강재"/>
      <sheetName val="견적"/>
      <sheetName val="견적내역"/>
      <sheetName val="합의서"/>
      <sheetName val="총괄"/>
      <sheetName val="내역서"/>
      <sheetName val="포장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기초단가(03,상반기)"/>
      <sheetName val="노임(03,상반기)"/>
      <sheetName val="중기손료(03,상반기)"/>
      <sheetName val="자재"/>
      <sheetName val="중기가격(03)"/>
      <sheetName val="경비단가(02)"/>
      <sheetName val="차액보증"/>
      <sheetName val="실행철강하도"/>
      <sheetName val="증감내역서"/>
      <sheetName val="금호"/>
      <sheetName val="조명시설"/>
      <sheetName val="일위대가"/>
      <sheetName val="구조물공"/>
      <sheetName val="도수로현황"/>
      <sheetName val="신복2"/>
      <sheetName val="도급"/>
      <sheetName val="MAIN_TABLE"/>
      <sheetName val="실행내역서"/>
      <sheetName val="1.수인터널"/>
      <sheetName val="bid"/>
      <sheetName val="1.취수장"/>
      <sheetName val="단가"/>
      <sheetName val="수문일1"/>
      <sheetName val="장비가동"/>
      <sheetName val="1. 설계조건 2.단면가정 3. 하중계산"/>
      <sheetName val="DATA 입력란"/>
      <sheetName val="총공사내역서"/>
      <sheetName val="현장일반사항"/>
      <sheetName val="토목주소"/>
      <sheetName val="프랜트면허"/>
      <sheetName val="공주방향"/>
      <sheetName val="노임단가"/>
      <sheetName val="구조물터파기수량집계"/>
      <sheetName val="측구터파기공수량집계"/>
      <sheetName val="배수공 시멘트 및 골재량 산출"/>
      <sheetName val="소비자가"/>
      <sheetName val="DC-O-4-S(설명서)"/>
      <sheetName val="품셈TABLE"/>
      <sheetName val="콘크리트타설집계표"/>
      <sheetName val="조건표"/>
      <sheetName val="현장업무"/>
      <sheetName val="대창(함평)"/>
      <sheetName val="대창(장성)"/>
      <sheetName val="대창(함평)-창열"/>
      <sheetName val="입찰"/>
      <sheetName val="현경"/>
      <sheetName val="1"/>
      <sheetName val="Sheet1"/>
      <sheetName val="수지표"/>
      <sheetName val="셀명"/>
      <sheetName val="#REF"/>
      <sheetName val="별표 "/>
      <sheetName val="품셈표"/>
      <sheetName val="9GNG운반"/>
      <sheetName val="예산변경사항"/>
      <sheetName val="기흥하도용"/>
      <sheetName val="교량"/>
      <sheetName val="설계내역서"/>
      <sheetName val="당진1,2호기전선관설치및접지4차공사내역서-을지"/>
      <sheetName val="현금흐름"/>
      <sheetName val="wall"/>
      <sheetName val="Front"/>
      <sheetName val="금액내역서"/>
      <sheetName val="SORCE1"/>
      <sheetName val="가시설단위수량"/>
      <sheetName val="단위수량"/>
      <sheetName val="산출내역서"/>
      <sheetName val="정공공사"/>
      <sheetName val="예가표"/>
      <sheetName val="가시설수량"/>
      <sheetName val="98NS-N"/>
      <sheetName val="집계표"/>
      <sheetName val="98수문일위"/>
      <sheetName val="앵커구조계산"/>
      <sheetName val="노임"/>
      <sheetName val="70%"/>
      <sheetName val="수량산출"/>
      <sheetName val="견적서"/>
      <sheetName val="토공사"/>
      <sheetName val="소방"/>
      <sheetName val="타공이기수량"/>
      <sheetName val="참조자료"/>
      <sheetName val="가도공"/>
      <sheetName val="단가일람"/>
      <sheetName val="조경일람"/>
      <sheetName val="공사비총괄표"/>
      <sheetName val="2000년1차"/>
      <sheetName val="요율"/>
      <sheetName val="토목"/>
      <sheetName val="2000전체분"/>
      <sheetName val="조명율표"/>
      <sheetName val="총괄-1"/>
      <sheetName val="포장공사"/>
      <sheetName val="예산M12A"/>
      <sheetName val="PIPE(UG)내역"/>
      <sheetName val="154TW"/>
      <sheetName val="ABUT수량-A1"/>
      <sheetName val="투찰(하수)"/>
      <sheetName val="공정코드"/>
      <sheetName val="200"/>
      <sheetName val="인사자료총집계"/>
      <sheetName val="골조시행"/>
      <sheetName val="날개벽"/>
      <sheetName val="설계"/>
      <sheetName val="6호기"/>
      <sheetName val="매매"/>
      <sheetName val="데이타"/>
      <sheetName val="식재인부"/>
      <sheetName val="갑지"/>
      <sheetName val="Sheet1 (2)"/>
      <sheetName val="경비"/>
      <sheetName val="단가(반정1교-원주)"/>
      <sheetName val="실적공사비"/>
      <sheetName val="일위대가(계측기설치)"/>
      <sheetName val="철거산출근거"/>
      <sheetName val="대운산출"/>
      <sheetName val="기초코드"/>
      <sheetName val="건축내역"/>
      <sheetName val="단"/>
      <sheetName val="총괄내역"/>
      <sheetName val="직노"/>
      <sheetName val="입찰보고"/>
      <sheetName val="현장"/>
      <sheetName val="전선 및 전선관"/>
      <sheetName val="산출내역서집계표"/>
      <sheetName val="구성1"/>
      <sheetName val="구성2"/>
      <sheetName val="구성3"/>
      <sheetName val="구성4"/>
      <sheetName val="그림2"/>
      <sheetName val="실행내역서 "/>
      <sheetName val="일위목록"/>
      <sheetName val="Sheet3"/>
      <sheetName val="Sheet2"/>
      <sheetName val="공사개요"/>
      <sheetName val="매입세율"/>
      <sheetName val="원본"/>
      <sheetName val="5호광장_(만점)"/>
      <sheetName val="인천국제_(만점)_(2)"/>
      <sheetName val="1_수인터널"/>
      <sheetName val="배수공_시멘트_및_골재량_산출"/>
      <sheetName val="1_취수장"/>
      <sheetName val="일(4)"/>
      <sheetName val="수입"/>
      <sheetName val="제잡비"/>
      <sheetName val="산3_4"/>
      <sheetName val="공통비"/>
      <sheetName val="VENDOR LIST"/>
      <sheetName val="예산M2"/>
      <sheetName val="평3"/>
      <sheetName val="배수공"/>
      <sheetName val="식재"/>
      <sheetName val="시설물"/>
      <sheetName val="식재출력용"/>
      <sheetName val="유지관리"/>
      <sheetName val="건축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</sheetDataSet>
  </externalBook>
</externalLink>
</file>

<file path=xl/externalLinks/externalLink3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준검 내역서"/>
      <sheetName val="공문"/>
      <sheetName val="준공계"/>
      <sheetName val="준공내역서"/>
      <sheetName val="표지"/>
      <sheetName val="변경이유서"/>
      <sheetName val="집계표"/>
      <sheetName val="내역서"/>
      <sheetName val="수량집계당초"/>
      <sheetName val="당초토적"/>
      <sheetName val="집계"/>
      <sheetName val="지사집계"/>
      <sheetName val="영업소집계"/>
      <sheetName val="비목군별공사비산출내역"/>
      <sheetName val="k"/>
      <sheetName val=" 총괄표"/>
      <sheetName val="앵커구조계산"/>
      <sheetName val="#REF"/>
      <sheetName val="내역"/>
      <sheetName val="내역서-2"/>
      <sheetName val="ABUT수량-A1"/>
      <sheetName val="DATE"/>
      <sheetName val="입찰안"/>
      <sheetName val="97년 추정"/>
      <sheetName val="일위대가"/>
      <sheetName val="증감내역서"/>
      <sheetName val="건축내역서"/>
      <sheetName val="한강운반비"/>
      <sheetName val="98지급계획"/>
      <sheetName val="소야공정계획표"/>
      <sheetName val="토공유동표"/>
      <sheetName val="내역작성"/>
      <sheetName val="실행철강하도"/>
      <sheetName val="bid"/>
      <sheetName val="수량산출"/>
      <sheetName val="실행내역서"/>
      <sheetName val="95준공"/>
      <sheetName val="수량집계"/>
      <sheetName val="J直材4"/>
      <sheetName val="설직재-1"/>
      <sheetName val="점수계산1-2"/>
      <sheetName val="설계내역서"/>
      <sheetName val="1.수인터널"/>
      <sheetName val="서∼군(2)"/>
      <sheetName val="COPING"/>
      <sheetName val="s"/>
      <sheetName val="포장공자재집계표"/>
      <sheetName val="부대내역"/>
      <sheetName val="총공사내역서"/>
      <sheetName val="지급자재"/>
      <sheetName val="98NS-N"/>
      <sheetName val="공사비증감"/>
      <sheetName val="기계경비(시간당)"/>
      <sheetName val="터파기및재료"/>
      <sheetName val="비교1"/>
      <sheetName val="총괄-1"/>
      <sheetName val="연결임시"/>
      <sheetName val="공사비집계"/>
      <sheetName val="일위대가(1)"/>
      <sheetName val="Sheet1"/>
      <sheetName val="단가"/>
      <sheetName val="Total"/>
      <sheetName val="금호"/>
      <sheetName val="예산변경사항"/>
      <sheetName val="5.2코핑"/>
      <sheetName val="조명시설"/>
      <sheetName val="실행예산"/>
      <sheetName val="200"/>
      <sheetName val="품셈TABLE"/>
      <sheetName val="날개벽"/>
      <sheetName val="기초코드"/>
      <sheetName val="산출내역서"/>
      <sheetName val="간접비계산"/>
      <sheetName val="XL4Poppy"/>
      <sheetName val="신규단가"/>
      <sheetName val="일위대가목록(신규)"/>
      <sheetName val="DATA입력"/>
      <sheetName val="하조서"/>
      <sheetName val="입력자료(노무비)"/>
      <sheetName val="공통가설"/>
      <sheetName val="이음개소"/>
      <sheetName val="2000년1차"/>
      <sheetName val="가로등내역서"/>
      <sheetName val="단가일람표"/>
      <sheetName val="정산"/>
      <sheetName val="코드표"/>
      <sheetName val="부대tu"/>
      <sheetName val="기계경비"/>
      <sheetName val="N賃率-職"/>
      <sheetName val="자재단가"/>
      <sheetName val="설계예산서(토목,전기)"/>
      <sheetName val="45,46"/>
      <sheetName val="NYS"/>
      <sheetName val="내역표지"/>
      <sheetName val="내역서 (2)"/>
      <sheetName val="설 계"/>
      <sheetName val="단가비교표"/>
      <sheetName val="투찰"/>
      <sheetName val="공정코드"/>
      <sheetName val="총체보활공정표"/>
      <sheetName val="02.월별투입현황"/>
      <sheetName val="일반수량"/>
      <sheetName val="자료입력"/>
      <sheetName val="9GNG운반"/>
      <sheetName val="Baby일위대가"/>
      <sheetName val="7+160암거변경"/>
      <sheetName val="106C0300"/>
      <sheetName val="원가산출서"/>
      <sheetName val="Sheet1 (2)"/>
      <sheetName val="배수공"/>
      <sheetName val="노임"/>
      <sheetName val="1,2공구원가계산서"/>
      <sheetName val="2공구산출내역"/>
      <sheetName val="1공구산출내역서"/>
      <sheetName val="A-4"/>
      <sheetName val="수자재단위당"/>
      <sheetName val="일위대가표"/>
      <sheetName val="직노"/>
      <sheetName val="배관내역"/>
      <sheetName val="토공(우물통,기타) "/>
      <sheetName val="노임단가"/>
      <sheetName val="견적"/>
      <sheetName val="관급자재"/>
      <sheetName val="일위대가(계측기설치)"/>
      <sheetName val="형식-1"/>
      <sheetName val="데리네이타현황"/>
      <sheetName val="중기조종사 단위단가"/>
      <sheetName val="발주설계서(당초)"/>
      <sheetName val="내역(중앙)"/>
      <sheetName val="식재가격"/>
      <sheetName val="식재총괄"/>
      <sheetName val="일위목록"/>
      <sheetName val="설계"/>
      <sheetName val="Type(123)"/>
      <sheetName val="마산방향"/>
      <sheetName val="진주방향"/>
      <sheetName val="빗물받이(910-510-410)"/>
      <sheetName val="날개벽수량표"/>
      <sheetName val="DATA"/>
      <sheetName val="wall"/>
      <sheetName val="Front"/>
      <sheetName val="유동표"/>
      <sheetName val="가시설"/>
      <sheetName val="총물량"/>
      <sheetName val="전문하도급"/>
      <sheetName val="횡배수관토공수량"/>
      <sheetName val="흄관기초"/>
      <sheetName val="철거산출근거"/>
      <sheetName val="98수문일위"/>
      <sheetName val="장비가동"/>
      <sheetName val="상하차비용(기계상차)"/>
      <sheetName val="수간보호"/>
      <sheetName val="운반비"/>
      <sheetName val="골재산출"/>
      <sheetName val="산출근거"/>
      <sheetName val="정부노임단가"/>
      <sheetName val="근로자자료입력"/>
      <sheetName val="참고자료"/>
      <sheetName val="기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</sheetDataSet>
  </externalBook>
</externalLink>
</file>

<file path=xl/externalLinks/externalLink3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VXXXXX"/>
      <sheetName val="원남"/>
      <sheetName val="원가계산(조,투,실)"/>
      <sheetName val="관리비"/>
      <sheetName val="조사가추정"/>
      <sheetName val="업체"/>
      <sheetName val="대비집계장(견적)"/>
      <sheetName val="원가계산"/>
      <sheetName val="설계집계장"/>
      <sheetName val="실행집계장"/>
      <sheetName val="투찰집계장"/>
      <sheetName val="♣총괄내역서♣"/>
      <sheetName val="실행내역서"/>
      <sheetName val="확약서"/>
      <sheetName val="실행하도사항"/>
      <sheetName val="실행별지"/>
      <sheetName val="실행하도잡비"/>
      <sheetName val="실행토공하도"/>
      <sheetName val="실행철콘하도"/>
      <sheetName val="실행철강하도"/>
      <sheetName val="실행토공견갑"/>
      <sheetName val="실행토공견적"/>
      <sheetName val="실행철콘견갑"/>
      <sheetName val="실행철콘견적"/>
      <sheetName val="실행철강견갑"/>
      <sheetName val="실행철강견적"/>
      <sheetName val="단산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3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단가"/>
      <sheetName val="내역(잔여전체)"/>
      <sheetName val="내역(2000년)"/>
      <sheetName val="2000년계획"/>
      <sheetName val="건설공사실행 계획서"/>
      <sheetName val="도급대실행대비(kcc분)"/>
      <sheetName val="도급대실행대비(총제분)"/>
      <sheetName val="2000년(변경전)"/>
      <sheetName val="2000년이후(변경전)"/>
      <sheetName val="노무비 현황"/>
      <sheetName val="단가산출(2000년 공정 실행) PAGE 1∼34"/>
      <sheetName val="단가산출(2000년 공정 실행) PAGE 35∼41"/>
      <sheetName val="단가산출(2000년 공정 실행) PAGE 42∼54"/>
      <sheetName val="단가산출(2000년 공정 실행) PAGE 55∼71"/>
      <sheetName val="단가산출(2000년 공정 실행) PAGE 72∼76"/>
      <sheetName val="골재(보조기층 및 동방층) final 집계표 "/>
      <sheetName val="단가산출(부대비) PAGE 1∼11"/>
      <sheetName val="단가산출(관리비) PAGE 1∼7 "/>
      <sheetName val="부대비집계"/>
      <sheetName val="관리비집계"/>
      <sheetName val="2000년자재집계표(1)"/>
      <sheetName val="2000년자재집계표(2)"/>
      <sheetName val="교통비 산출 내역"/>
      <sheetName val="00년 관리비 예산 작성 기준표 갑지"/>
      <sheetName val="2000년 직종별 실행노임 조견표"/>
      <sheetName val="급료"/>
      <sheetName val="직원급료산출내역1"/>
      <sheetName val="직원급료산출내역2"/>
      <sheetName val="상여산출내역"/>
      <sheetName val="초과사유"/>
      <sheetName val="각종표지(가로)"/>
      <sheetName val="각종표지(세로)"/>
      <sheetName val="전체(변경전)"/>
      <sheetName val="집계표"/>
      <sheetName val="nys"/>
      <sheetName val="수량산출"/>
      <sheetName val="연습"/>
      <sheetName val="70%"/>
      <sheetName val="준검 내역서"/>
      <sheetName val="토공유동표"/>
      <sheetName val="실행철강하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6보완계획7.12"/>
      <sheetName val="Sheet3"/>
      <sheetName val="Sheet2"/>
      <sheetName val="Sheet1"/>
      <sheetName val="단가"/>
      <sheetName val="집계표"/>
      <sheetName val="토목공사"/>
      <sheetName val="준검 내역서"/>
      <sheetName val="입찰안"/>
      <sheetName val="#REF"/>
      <sheetName val="옹벽수량집계"/>
      <sheetName val="1SPAN"/>
    </sheetNames>
    <sheetDataSet>
      <sheetData sheetId="0" refreshError="1">
        <row r="76">
          <cell r="L76">
            <v>0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mailto:2@430*492*75" TargetMode="External"/><Relationship Id="rId3" Type="http://schemas.openxmlformats.org/officeDocument/2006/relationships/hyperlink" Target="mailto:2@480*480*75" TargetMode="External"/><Relationship Id="rId7" Type="http://schemas.openxmlformats.org/officeDocument/2006/relationships/hyperlink" Target="mailto:2@430*492*75" TargetMode="External"/><Relationship Id="rId2" Type="http://schemas.openxmlformats.org/officeDocument/2006/relationships/hyperlink" Target="mailto:2@490*500*100" TargetMode="External"/><Relationship Id="rId1" Type="http://schemas.openxmlformats.org/officeDocument/2006/relationships/hyperlink" Target="mailto:2@600*500*300" TargetMode="External"/><Relationship Id="rId6" Type="http://schemas.openxmlformats.org/officeDocument/2006/relationships/hyperlink" Target="mailto:2@430*492*75" TargetMode="External"/><Relationship Id="rId11" Type="http://schemas.openxmlformats.org/officeDocument/2006/relationships/printerSettings" Target="../printerSettings/printerSettings5.bin"/><Relationship Id="rId5" Type="http://schemas.openxmlformats.org/officeDocument/2006/relationships/hyperlink" Target="mailto:2@350*480*75" TargetMode="External"/><Relationship Id="rId10" Type="http://schemas.openxmlformats.org/officeDocument/2006/relationships/hyperlink" Target="mailto:2@430*492*75" TargetMode="External"/><Relationship Id="rId4" Type="http://schemas.openxmlformats.org/officeDocument/2006/relationships/hyperlink" Target="mailto:2@430*492*75" TargetMode="External"/><Relationship Id="rId9" Type="http://schemas.openxmlformats.org/officeDocument/2006/relationships/hyperlink" Target="mailto:2@430*492*75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4"/>
  <sheetViews>
    <sheetView workbookViewId="0">
      <selection activeCell="F13" sqref="F13"/>
    </sheetView>
  </sheetViews>
  <sheetFormatPr defaultRowHeight="13.5"/>
  <cols>
    <col min="1" max="1" width="16.109375" customWidth="1"/>
    <col min="2" max="2" width="4.44140625" hidden="1" customWidth="1"/>
    <col min="3" max="3" width="7.44140625" hidden="1" customWidth="1"/>
    <col min="4" max="4" width="47" hidden="1" customWidth="1"/>
    <col min="5" max="5" width="7.44140625" hidden="1" customWidth="1"/>
    <col min="6" max="6" width="47" customWidth="1"/>
    <col min="7" max="7" width="11.44140625" hidden="1" customWidth="1"/>
    <col min="8" max="8" width="9.6640625" customWidth="1"/>
    <col min="9" max="9" width="16.5546875" style="255" hidden="1" customWidth="1"/>
    <col min="10" max="11" width="0" hidden="1" customWidth="1"/>
  </cols>
  <sheetData>
    <row r="1" spans="1:9" ht="22.5">
      <c r="A1" s="401" t="s">
        <v>1611</v>
      </c>
      <c r="B1" s="401"/>
      <c r="C1" s="401"/>
      <c r="D1" s="401"/>
      <c r="E1" s="401"/>
      <c r="F1" s="401"/>
      <c r="G1" s="401"/>
      <c r="H1" s="401"/>
    </row>
    <row r="2" spans="1:9" ht="22.5">
      <c r="A2" s="394"/>
      <c r="B2" s="394"/>
      <c r="C2" s="258"/>
      <c r="D2" s="257"/>
      <c r="E2" s="394"/>
      <c r="F2" s="394"/>
      <c r="G2" s="394"/>
      <c r="H2" s="394"/>
      <c r="I2" s="255" t="e">
        <f>I4+I54</f>
        <v>#REF!</v>
      </c>
    </row>
    <row r="3" spans="1:9">
      <c r="A3" s="256" t="s">
        <v>1414</v>
      </c>
      <c r="B3" s="257"/>
      <c r="E3" s="258"/>
      <c r="F3" s="257"/>
      <c r="G3" s="257"/>
      <c r="H3" s="257"/>
    </row>
    <row r="4" spans="1:9">
      <c r="A4" s="402" t="s">
        <v>1415</v>
      </c>
      <c r="B4" s="404" t="s">
        <v>1416</v>
      </c>
      <c r="C4" s="406" t="s">
        <v>1575</v>
      </c>
      <c r="D4" s="407"/>
      <c r="E4" s="408" t="s">
        <v>1417</v>
      </c>
      <c r="F4" s="409"/>
      <c r="G4" s="412" t="s">
        <v>1612</v>
      </c>
      <c r="H4" s="413" t="s">
        <v>1419</v>
      </c>
      <c r="I4" s="255" t="e">
        <f>I6+I13+I22+I32+I38+I45</f>
        <v>#REF!</v>
      </c>
    </row>
    <row r="5" spans="1:9">
      <c r="A5" s="403"/>
      <c r="B5" s="405"/>
      <c r="C5" s="260" t="s">
        <v>1417</v>
      </c>
      <c r="D5" s="259" t="s">
        <v>1418</v>
      </c>
      <c r="E5" s="410"/>
      <c r="F5" s="411"/>
      <c r="G5" s="405"/>
      <c r="H5" s="414"/>
    </row>
    <row r="6" spans="1:9">
      <c r="A6" s="261" t="s">
        <v>1420</v>
      </c>
      <c r="B6" s="262"/>
      <c r="C6" s="263"/>
      <c r="D6" s="264"/>
      <c r="E6" s="263"/>
      <c r="F6" s="264"/>
      <c r="G6" s="263"/>
      <c r="H6" s="265"/>
      <c r="I6" s="255" t="e">
        <f>SUM(I7:I11)</f>
        <v>#REF!</v>
      </c>
    </row>
    <row r="7" spans="1:9">
      <c r="A7" s="266" t="s">
        <v>1421</v>
      </c>
      <c r="B7" s="267" t="s">
        <v>1422</v>
      </c>
      <c r="C7" s="268">
        <v>1696</v>
      </c>
      <c r="D7" s="269" t="s">
        <v>1576</v>
      </c>
      <c r="E7" s="268" t="e">
        <f>+공사비내역서!#REF!</f>
        <v>#REF!</v>
      </c>
      <c r="F7" s="269" t="s">
        <v>1423</v>
      </c>
      <c r="G7" s="268" t="e">
        <f>+E7-C7</f>
        <v>#REF!</v>
      </c>
      <c r="H7" s="270"/>
      <c r="I7" s="255" t="e">
        <f>공사비내역서!#REF!+공사비내역서!$AD$14</f>
        <v>#REF!</v>
      </c>
    </row>
    <row r="8" spans="1:9">
      <c r="A8" s="266" t="s">
        <v>1424</v>
      </c>
      <c r="B8" s="267" t="s">
        <v>1422</v>
      </c>
      <c r="C8" s="268">
        <v>136980</v>
      </c>
      <c r="D8" s="269" t="s">
        <v>1576</v>
      </c>
      <c r="E8" s="268" t="e">
        <f>+공사비내역서!#REF!+공사비내역서!#REF!+공사비내역서!#REF!+공사비내역서!#REF!+공사비내역서!#REF!+공사비내역서!#REF!+공사비내역서!#REF!+공사비내역서!#REF!</f>
        <v>#REF!</v>
      </c>
      <c r="F8" s="269" t="s">
        <v>1423</v>
      </c>
      <c r="G8" s="268" t="e">
        <f t="shared" ref="G8:G10" si="0">+E8-C8</f>
        <v>#REF!</v>
      </c>
      <c r="H8" s="270"/>
      <c r="I8" s="255" t="e">
        <f>공사비내역서!#REF!</f>
        <v>#REF!</v>
      </c>
    </row>
    <row r="9" spans="1:9">
      <c r="A9" s="266" t="s">
        <v>1425</v>
      </c>
      <c r="B9" s="267" t="s">
        <v>1422</v>
      </c>
      <c r="C9" s="268">
        <v>228377</v>
      </c>
      <c r="D9" s="269" t="s">
        <v>1577</v>
      </c>
      <c r="E9" s="268" t="e">
        <f>+공사비내역서!#REF!+공사비내역서!#REF!</f>
        <v>#REF!</v>
      </c>
      <c r="F9" s="269" t="s">
        <v>1426</v>
      </c>
      <c r="G9" s="268" t="e">
        <f t="shared" si="0"/>
        <v>#REF!</v>
      </c>
      <c r="H9" s="270"/>
      <c r="I9" s="255" t="e">
        <f>공사비내역서!#REF!</f>
        <v>#REF!</v>
      </c>
    </row>
    <row r="10" spans="1:9">
      <c r="A10" s="266" t="s">
        <v>1427</v>
      </c>
      <c r="B10" s="267" t="s">
        <v>1422</v>
      </c>
      <c r="C10" s="268">
        <v>252156</v>
      </c>
      <c r="D10" s="269" t="s">
        <v>1578</v>
      </c>
      <c r="E10" s="268" t="e">
        <f>+공사비내역서!#REF!+공사비내역서!#REF!+공사비내역서!#REF!+공사비내역서!#REF!</f>
        <v>#REF!</v>
      </c>
      <c r="F10" s="269" t="s">
        <v>1428</v>
      </c>
      <c r="G10" s="268" t="e">
        <f t="shared" si="0"/>
        <v>#REF!</v>
      </c>
      <c r="H10" s="270"/>
      <c r="I10" s="255" t="e">
        <f>공사비내역서!#REF!</f>
        <v>#REF!</v>
      </c>
    </row>
    <row r="11" spans="1:9">
      <c r="A11" s="266" t="s">
        <v>1429</v>
      </c>
      <c r="B11" s="267" t="s">
        <v>1430</v>
      </c>
      <c r="C11" s="268">
        <v>1</v>
      </c>
      <c r="D11" s="269" t="s">
        <v>1579</v>
      </c>
      <c r="E11" s="268">
        <v>1</v>
      </c>
      <c r="F11" s="269" t="s">
        <v>1486</v>
      </c>
      <c r="G11" s="268">
        <v>1</v>
      </c>
      <c r="H11" s="270"/>
      <c r="I11" s="255" t="e">
        <f>공사비내역서!#REF!</f>
        <v>#REF!</v>
      </c>
    </row>
    <row r="12" spans="1:9">
      <c r="A12" s="271"/>
      <c r="B12" s="272"/>
      <c r="C12" s="273"/>
      <c r="D12" s="274"/>
      <c r="E12" s="273"/>
      <c r="F12" s="274"/>
      <c r="G12" s="273"/>
      <c r="H12" s="275"/>
    </row>
    <row r="13" spans="1:9">
      <c r="A13" s="261" t="s">
        <v>1431</v>
      </c>
      <c r="B13" s="262"/>
      <c r="C13" s="263"/>
      <c r="D13" s="264"/>
      <c r="E13" s="263"/>
      <c r="F13" s="264"/>
      <c r="G13" s="263"/>
      <c r="H13" s="276"/>
      <c r="I13" s="255" t="e">
        <f>SUM(I14:I20)</f>
        <v>#REF!</v>
      </c>
    </row>
    <row r="14" spans="1:9" ht="120">
      <c r="A14" s="266" t="s">
        <v>1432</v>
      </c>
      <c r="B14" s="267" t="s">
        <v>1433</v>
      </c>
      <c r="C14" s="268">
        <v>1728</v>
      </c>
      <c r="D14" s="277" t="s">
        <v>1580</v>
      </c>
      <c r="E14" s="268">
        <v>594</v>
      </c>
      <c r="F14" s="277" t="s">
        <v>1620</v>
      </c>
      <c r="G14" s="268">
        <f t="shared" ref="G14:G19" si="1">+E14-C14</f>
        <v>-1134</v>
      </c>
      <c r="H14" s="278"/>
      <c r="I14" s="255" t="e">
        <f>공사비내역서!#REF!</f>
        <v>#REF!</v>
      </c>
    </row>
    <row r="15" spans="1:9">
      <c r="A15" s="266" t="s">
        <v>1434</v>
      </c>
      <c r="B15" s="267" t="s">
        <v>1435</v>
      </c>
      <c r="C15" s="268">
        <v>83</v>
      </c>
      <c r="D15" s="277" t="s">
        <v>1582</v>
      </c>
      <c r="E15" s="268">
        <v>205</v>
      </c>
      <c r="F15" s="277" t="s">
        <v>1581</v>
      </c>
      <c r="G15" s="268">
        <f t="shared" si="1"/>
        <v>122</v>
      </c>
      <c r="H15" s="278"/>
    </row>
    <row r="16" spans="1:9">
      <c r="A16" s="266" t="s">
        <v>1436</v>
      </c>
      <c r="B16" s="267" t="s">
        <v>1437</v>
      </c>
      <c r="C16" s="279">
        <v>1</v>
      </c>
      <c r="D16" s="280" t="s">
        <v>1583</v>
      </c>
      <c r="E16" s="279">
        <v>0</v>
      </c>
      <c r="F16" s="280"/>
      <c r="G16" s="279">
        <f t="shared" si="1"/>
        <v>-1</v>
      </c>
      <c r="H16" s="270"/>
      <c r="I16" s="400" t="e">
        <f>공사비내역서!#REF!+공사비내역서!#REF!</f>
        <v>#REF!</v>
      </c>
    </row>
    <row r="17" spans="1:9" ht="72">
      <c r="A17" s="266" t="s">
        <v>1438</v>
      </c>
      <c r="B17" s="267" t="s">
        <v>1437</v>
      </c>
      <c r="C17" s="279">
        <v>6</v>
      </c>
      <c r="D17" s="280" t="s">
        <v>1584</v>
      </c>
      <c r="E17" s="279">
        <v>5</v>
      </c>
      <c r="F17" s="280" t="s">
        <v>1621</v>
      </c>
      <c r="G17" s="279">
        <f t="shared" si="1"/>
        <v>-1</v>
      </c>
      <c r="H17" s="270"/>
      <c r="I17" s="400"/>
    </row>
    <row r="18" spans="1:9" ht="36">
      <c r="A18" s="266" t="s">
        <v>1439</v>
      </c>
      <c r="B18" s="267" t="s">
        <v>1440</v>
      </c>
      <c r="C18" s="279">
        <v>263</v>
      </c>
      <c r="D18" s="277" t="s">
        <v>1585</v>
      </c>
      <c r="E18" s="279">
        <v>0</v>
      </c>
      <c r="F18" s="277"/>
      <c r="G18" s="279">
        <f t="shared" si="1"/>
        <v>-263</v>
      </c>
      <c r="H18" s="270"/>
      <c r="I18" s="281" t="e">
        <f>공사비내역서!#REF!</f>
        <v>#REF!</v>
      </c>
    </row>
    <row r="19" spans="1:9">
      <c r="A19" s="266" t="s">
        <v>1441</v>
      </c>
      <c r="B19" s="267" t="s">
        <v>1442</v>
      </c>
      <c r="C19" s="279">
        <v>3280</v>
      </c>
      <c r="D19" s="277" t="s">
        <v>1586</v>
      </c>
      <c r="E19" s="279">
        <v>3280</v>
      </c>
      <c r="F19" s="277" t="s">
        <v>1443</v>
      </c>
      <c r="G19" s="279">
        <f t="shared" si="1"/>
        <v>0</v>
      </c>
      <c r="H19" s="270"/>
      <c r="I19" s="255" t="e">
        <f>공사비내역서!#REF!</f>
        <v>#REF!</v>
      </c>
    </row>
    <row r="20" spans="1:9">
      <c r="A20" s="266" t="s">
        <v>1444</v>
      </c>
      <c r="B20" s="267" t="s">
        <v>1445</v>
      </c>
      <c r="C20" s="268">
        <v>1</v>
      </c>
      <c r="D20" s="277" t="s">
        <v>1587</v>
      </c>
      <c r="E20" s="268">
        <v>1</v>
      </c>
      <c r="F20" s="277" t="s">
        <v>1446</v>
      </c>
      <c r="G20" s="268">
        <v>1</v>
      </c>
      <c r="H20" s="270"/>
      <c r="I20" s="255" t="e">
        <f>공사비내역서!#REF!</f>
        <v>#REF!</v>
      </c>
    </row>
    <row r="21" spans="1:9">
      <c r="A21" s="266"/>
      <c r="B21" s="267"/>
      <c r="C21" s="268"/>
      <c r="D21" s="282"/>
      <c r="E21" s="268"/>
      <c r="F21" s="282"/>
      <c r="G21" s="268"/>
      <c r="H21" s="278"/>
    </row>
    <row r="22" spans="1:9">
      <c r="A22" s="261" t="s">
        <v>1447</v>
      </c>
      <c r="B22" s="262"/>
      <c r="C22" s="263"/>
      <c r="D22" s="264"/>
      <c r="E22" s="263"/>
      <c r="F22" s="264"/>
      <c r="G22" s="263"/>
      <c r="H22" s="276"/>
      <c r="I22" s="255" t="e">
        <f>SUM(I23:I30)</f>
        <v>#REF!</v>
      </c>
    </row>
    <row r="23" spans="1:9">
      <c r="A23" s="266" t="s">
        <v>1448</v>
      </c>
      <c r="B23" s="267" t="s">
        <v>1449</v>
      </c>
      <c r="C23" s="268">
        <v>1</v>
      </c>
      <c r="D23" s="283" t="s">
        <v>1588</v>
      </c>
      <c r="E23" s="268">
        <v>1</v>
      </c>
      <c r="F23" s="283" t="s">
        <v>1613</v>
      </c>
      <c r="G23" s="268">
        <v>1</v>
      </c>
      <c r="H23" s="284"/>
      <c r="I23" s="255" t="e">
        <f>공사비내역서!#REF!</f>
        <v>#REF!</v>
      </c>
    </row>
    <row r="24" spans="1:9">
      <c r="A24" s="266" t="s">
        <v>1450</v>
      </c>
      <c r="B24" s="267" t="s">
        <v>1451</v>
      </c>
      <c r="C24" s="268">
        <v>1</v>
      </c>
      <c r="D24" s="283" t="s">
        <v>1589</v>
      </c>
      <c r="E24" s="268">
        <v>1</v>
      </c>
      <c r="F24" s="283" t="s">
        <v>1554</v>
      </c>
      <c r="G24" s="268">
        <v>1</v>
      </c>
      <c r="H24" s="270"/>
      <c r="I24" s="255" t="e">
        <f>공사비내역서!#REF!</f>
        <v>#REF!</v>
      </c>
    </row>
    <row r="25" spans="1:9">
      <c r="A25" s="266" t="s">
        <v>1452</v>
      </c>
      <c r="B25" s="267" t="s">
        <v>1451</v>
      </c>
      <c r="C25" s="268">
        <v>1</v>
      </c>
      <c r="D25" s="277" t="s">
        <v>1590</v>
      </c>
      <c r="E25" s="268">
        <v>1</v>
      </c>
      <c r="F25" s="277" t="s">
        <v>1615</v>
      </c>
      <c r="G25" s="268">
        <v>1</v>
      </c>
      <c r="H25" s="284"/>
      <c r="I25" s="255" t="e">
        <f>공사비내역서!#REF!</f>
        <v>#REF!</v>
      </c>
    </row>
    <row r="26" spans="1:9">
      <c r="A26" s="266" t="s">
        <v>1453</v>
      </c>
      <c r="B26" s="267" t="s">
        <v>1449</v>
      </c>
      <c r="C26" s="268">
        <v>1</v>
      </c>
      <c r="D26" s="283" t="s">
        <v>1591</v>
      </c>
      <c r="E26" s="268">
        <v>1</v>
      </c>
      <c r="F26" s="283" t="s">
        <v>1614</v>
      </c>
      <c r="G26" s="268">
        <v>1</v>
      </c>
      <c r="H26" s="284"/>
      <c r="I26" s="255" t="e">
        <f>공사비내역서!#REF!</f>
        <v>#REF!</v>
      </c>
    </row>
    <row r="27" spans="1:9">
      <c r="A27" s="266" t="s">
        <v>1454</v>
      </c>
      <c r="B27" s="267" t="s">
        <v>1437</v>
      </c>
      <c r="C27" s="268">
        <v>1</v>
      </c>
      <c r="D27" s="283" t="s">
        <v>1592</v>
      </c>
      <c r="E27" s="268">
        <v>0</v>
      </c>
      <c r="F27" s="283"/>
      <c r="G27" s="268">
        <f t="shared" ref="G27" si="2">+E27-C27</f>
        <v>-1</v>
      </c>
      <c r="H27" s="284"/>
      <c r="I27" s="255" t="e">
        <f>공사비내역서!#REF!</f>
        <v>#REF!</v>
      </c>
    </row>
    <row r="28" spans="1:9">
      <c r="A28" s="266" t="s">
        <v>1455</v>
      </c>
      <c r="B28" s="267" t="s">
        <v>1437</v>
      </c>
      <c r="C28" s="268">
        <v>1</v>
      </c>
      <c r="D28" s="283" t="s">
        <v>1593</v>
      </c>
      <c r="E28" s="268">
        <v>1</v>
      </c>
      <c r="F28" s="283" t="s">
        <v>1557</v>
      </c>
      <c r="G28" s="268">
        <v>1</v>
      </c>
      <c r="H28" s="270"/>
      <c r="I28" s="255" t="e">
        <f>공사비내역서!#REF!</f>
        <v>#REF!</v>
      </c>
    </row>
    <row r="29" spans="1:9">
      <c r="A29" s="266" t="s">
        <v>1456</v>
      </c>
      <c r="B29" s="267" t="s">
        <v>1457</v>
      </c>
      <c r="C29" s="268">
        <v>1</v>
      </c>
      <c r="D29" s="283" t="s">
        <v>1594</v>
      </c>
      <c r="E29" s="268">
        <v>1</v>
      </c>
      <c r="F29" s="283" t="s">
        <v>1458</v>
      </c>
      <c r="G29" s="268">
        <v>1</v>
      </c>
      <c r="H29" s="284"/>
      <c r="I29" s="255" t="e">
        <f>공사비내역서!#REF!</f>
        <v>#REF!</v>
      </c>
    </row>
    <row r="30" spans="1:9">
      <c r="A30" s="266" t="s">
        <v>1459</v>
      </c>
      <c r="B30" s="267" t="s">
        <v>1437</v>
      </c>
      <c r="C30" s="268">
        <v>1</v>
      </c>
      <c r="D30" s="283" t="s">
        <v>1556</v>
      </c>
      <c r="E30" s="268">
        <v>1</v>
      </c>
      <c r="F30" s="283" t="s">
        <v>1558</v>
      </c>
      <c r="G30" s="268">
        <v>1</v>
      </c>
      <c r="H30" s="284"/>
      <c r="I30" s="255" t="e">
        <f>공사비내역서!#REF!</f>
        <v>#REF!</v>
      </c>
    </row>
    <row r="31" spans="1:9">
      <c r="A31" s="285"/>
      <c r="B31" s="272"/>
      <c r="C31" s="273"/>
      <c r="D31" s="274"/>
      <c r="E31" s="273"/>
      <c r="F31" s="274"/>
      <c r="G31" s="273"/>
      <c r="H31" s="275"/>
    </row>
    <row r="32" spans="1:9">
      <c r="A32" s="261" t="s">
        <v>1460</v>
      </c>
      <c r="B32" s="262"/>
      <c r="C32" s="263"/>
      <c r="D32" s="264"/>
      <c r="E32" s="263"/>
      <c r="F32" s="264"/>
      <c r="G32" s="263"/>
      <c r="H32" s="276"/>
      <c r="I32" s="255" t="e">
        <f>SUM(I33:I36)</f>
        <v>#REF!</v>
      </c>
    </row>
    <row r="33" spans="1:9">
      <c r="A33" s="266" t="s">
        <v>1461</v>
      </c>
      <c r="B33" s="267" t="s">
        <v>1462</v>
      </c>
      <c r="C33" s="268">
        <v>12193</v>
      </c>
      <c r="D33" s="283" t="s">
        <v>1595</v>
      </c>
      <c r="E33" s="268">
        <v>0</v>
      </c>
      <c r="F33" s="283"/>
      <c r="G33" s="268">
        <v>0</v>
      </c>
      <c r="H33" s="284"/>
      <c r="I33" s="255" t="e">
        <f>공사비내역서!#REF!-2</f>
        <v>#REF!</v>
      </c>
    </row>
    <row r="34" spans="1:9">
      <c r="A34" s="266" t="s">
        <v>1463</v>
      </c>
      <c r="B34" s="267" t="s">
        <v>1422</v>
      </c>
      <c r="C34" s="268">
        <v>19159</v>
      </c>
      <c r="D34" s="283" t="s">
        <v>1596</v>
      </c>
      <c r="E34" s="268">
        <v>0</v>
      </c>
      <c r="F34" s="283"/>
      <c r="G34" s="268">
        <v>0</v>
      </c>
      <c r="H34" s="284"/>
      <c r="I34" s="255" t="e">
        <f>공사비내역서!#REF!+공사비내역서!#REF!</f>
        <v>#REF!</v>
      </c>
    </row>
    <row r="35" spans="1:9">
      <c r="A35" s="266" t="s">
        <v>1464</v>
      </c>
      <c r="B35" s="267" t="s">
        <v>1422</v>
      </c>
      <c r="C35" s="268">
        <v>4152</v>
      </c>
      <c r="D35" s="283" t="s">
        <v>1597</v>
      </c>
      <c r="E35" s="268">
        <v>0</v>
      </c>
      <c r="F35" s="283"/>
      <c r="G35" s="268">
        <v>0</v>
      </c>
      <c r="H35" s="284"/>
      <c r="I35" s="255" t="e">
        <f>공사비내역서!#REF!</f>
        <v>#REF!</v>
      </c>
    </row>
    <row r="36" spans="1:9">
      <c r="A36" s="266" t="s">
        <v>1465</v>
      </c>
      <c r="B36" s="267" t="s">
        <v>1466</v>
      </c>
      <c r="C36" s="268">
        <v>4758</v>
      </c>
      <c r="D36" s="283" t="s">
        <v>1598</v>
      </c>
      <c r="E36" s="268">
        <v>0</v>
      </c>
      <c r="F36" s="283"/>
      <c r="G36" s="268">
        <v>0</v>
      </c>
      <c r="H36" s="284"/>
      <c r="I36" s="255" t="e">
        <f>공사비내역서!#REF!</f>
        <v>#REF!</v>
      </c>
    </row>
    <row r="37" spans="1:9">
      <c r="A37" s="285"/>
      <c r="B37" s="272"/>
      <c r="C37" s="273"/>
      <c r="D37" s="286"/>
      <c r="E37" s="273"/>
      <c r="F37" s="286"/>
      <c r="G37" s="273"/>
      <c r="H37" s="275"/>
    </row>
    <row r="38" spans="1:9">
      <c r="A38" s="261" t="s">
        <v>1616</v>
      </c>
      <c r="B38" s="262"/>
      <c r="C38" s="263"/>
      <c r="D38" s="264"/>
      <c r="E38" s="263"/>
      <c r="F38" s="264"/>
      <c r="G38" s="263"/>
      <c r="H38" s="276"/>
      <c r="I38" s="255" t="e">
        <f>SUM(I39:I43)</f>
        <v>#REF!</v>
      </c>
    </row>
    <row r="39" spans="1:9" ht="24">
      <c r="A39" s="266" t="s">
        <v>1467</v>
      </c>
      <c r="B39" s="267" t="s">
        <v>1442</v>
      </c>
      <c r="C39" s="268">
        <v>6894</v>
      </c>
      <c r="D39" s="277" t="s">
        <v>1555</v>
      </c>
      <c r="E39" s="268">
        <v>2267</v>
      </c>
      <c r="F39" s="277" t="s">
        <v>1574</v>
      </c>
      <c r="G39" s="268">
        <f t="shared" ref="G39" si="3">+E39-C39</f>
        <v>-4627</v>
      </c>
      <c r="H39" s="284"/>
      <c r="I39" s="255" t="e">
        <f>공사비내역서!#REF!</f>
        <v>#REF!</v>
      </c>
    </row>
    <row r="40" spans="1:9">
      <c r="A40" s="266" t="s">
        <v>1468</v>
      </c>
      <c r="B40" s="267" t="s">
        <v>1430</v>
      </c>
      <c r="C40" s="268">
        <v>1</v>
      </c>
      <c r="D40" s="283" t="s">
        <v>1599</v>
      </c>
      <c r="E40" s="268">
        <v>1</v>
      </c>
      <c r="F40" s="283" t="s">
        <v>1469</v>
      </c>
      <c r="G40" s="268">
        <v>1</v>
      </c>
      <c r="H40" s="284"/>
      <c r="I40" s="255" t="e">
        <f>공사비내역서!#REF!</f>
        <v>#REF!</v>
      </c>
    </row>
    <row r="41" spans="1:9">
      <c r="A41" s="266" t="s">
        <v>1470</v>
      </c>
      <c r="B41" s="267" t="s">
        <v>1445</v>
      </c>
      <c r="C41" s="268">
        <v>1</v>
      </c>
      <c r="D41" s="283" t="s">
        <v>1600</v>
      </c>
      <c r="E41" s="268">
        <v>1</v>
      </c>
      <c r="F41" s="283" t="s">
        <v>1559</v>
      </c>
      <c r="G41" s="268">
        <v>1</v>
      </c>
      <c r="H41" s="284"/>
      <c r="I41" s="255" t="e">
        <f>공사비내역서!#REF!</f>
        <v>#REF!</v>
      </c>
    </row>
    <row r="42" spans="1:9">
      <c r="A42" s="266" t="s">
        <v>1471</v>
      </c>
      <c r="B42" s="267" t="s">
        <v>1430</v>
      </c>
      <c r="C42" s="268">
        <v>1</v>
      </c>
      <c r="D42" s="283" t="s">
        <v>1601</v>
      </c>
      <c r="E42" s="268">
        <v>1</v>
      </c>
      <c r="F42" s="283" t="s">
        <v>1472</v>
      </c>
      <c r="G42" s="268">
        <v>1</v>
      </c>
      <c r="H42" s="284"/>
      <c r="I42" s="255" t="e">
        <f>공사비내역서!#REF!</f>
        <v>#REF!</v>
      </c>
    </row>
    <row r="43" spans="1:9">
      <c r="A43" s="266" t="s">
        <v>1473</v>
      </c>
      <c r="B43" s="267" t="s">
        <v>1445</v>
      </c>
      <c r="C43" s="268">
        <v>1</v>
      </c>
      <c r="D43" s="283" t="s">
        <v>1602</v>
      </c>
      <c r="E43" s="268">
        <v>1</v>
      </c>
      <c r="F43" s="283" t="s">
        <v>1622</v>
      </c>
      <c r="G43" s="268">
        <v>1</v>
      </c>
      <c r="H43" s="284"/>
      <c r="I43" s="255" t="e">
        <f>공사비내역서!#REF!</f>
        <v>#REF!</v>
      </c>
    </row>
    <row r="44" spans="1:9">
      <c r="A44" s="285"/>
      <c r="B44" s="272"/>
      <c r="C44" s="273"/>
      <c r="D44" s="274"/>
      <c r="E44" s="273"/>
      <c r="F44" s="274"/>
      <c r="G44" s="273"/>
      <c r="H44" s="275"/>
    </row>
    <row r="45" spans="1:9">
      <c r="A45" s="261" t="s">
        <v>1617</v>
      </c>
      <c r="B45" s="262"/>
      <c r="C45" s="263"/>
      <c r="D45" s="264"/>
      <c r="E45" s="263"/>
      <c r="F45" s="264"/>
      <c r="G45" s="263"/>
      <c r="H45" s="276"/>
      <c r="I45" s="255" t="e">
        <f>SUM(I46:I49)</f>
        <v>#REF!</v>
      </c>
    </row>
    <row r="46" spans="1:9" ht="24">
      <c r="A46" s="266" t="s">
        <v>1566</v>
      </c>
      <c r="B46" s="267" t="s">
        <v>1474</v>
      </c>
      <c r="C46" s="268">
        <v>1154</v>
      </c>
      <c r="D46" s="277" t="s">
        <v>1603</v>
      </c>
      <c r="E46" s="268">
        <v>24</v>
      </c>
      <c r="F46" s="277"/>
      <c r="G46" s="268">
        <f t="shared" ref="G46:G47" si="4">+E46-C46</f>
        <v>-1130</v>
      </c>
      <c r="H46" s="284"/>
      <c r="I46" s="255" t="e">
        <f>공사비내역서!#REF!</f>
        <v>#REF!</v>
      </c>
    </row>
    <row r="47" spans="1:9">
      <c r="A47" s="266" t="s">
        <v>1475</v>
      </c>
      <c r="B47" s="267" t="s">
        <v>1476</v>
      </c>
      <c r="C47" s="268">
        <v>954</v>
      </c>
      <c r="D47" s="283" t="s">
        <v>1604</v>
      </c>
      <c r="E47" s="268">
        <v>195</v>
      </c>
      <c r="F47" s="283"/>
      <c r="G47" s="268">
        <f t="shared" si="4"/>
        <v>-759</v>
      </c>
      <c r="H47" s="284"/>
      <c r="I47" s="255" t="e">
        <f>공사비내역서!#REF!</f>
        <v>#REF!</v>
      </c>
    </row>
    <row r="48" spans="1:9">
      <c r="A48" s="266" t="s">
        <v>1477</v>
      </c>
      <c r="B48" s="267" t="s">
        <v>1478</v>
      </c>
      <c r="C48" s="268">
        <v>1</v>
      </c>
      <c r="D48" s="283" t="s">
        <v>1605</v>
      </c>
      <c r="E48" s="268">
        <v>1</v>
      </c>
      <c r="F48" s="283" t="s">
        <v>1618</v>
      </c>
      <c r="G48" s="268">
        <v>1</v>
      </c>
      <c r="H48" s="284"/>
      <c r="I48" s="255" t="e">
        <f>공사비내역서!#REF!</f>
        <v>#REF!</v>
      </c>
    </row>
    <row r="49" spans="1:9">
      <c r="A49" s="266" t="s">
        <v>1479</v>
      </c>
      <c r="B49" s="267" t="s">
        <v>1445</v>
      </c>
      <c r="C49" s="268">
        <v>1</v>
      </c>
      <c r="D49" s="283" t="s">
        <v>1606</v>
      </c>
      <c r="E49" s="268">
        <v>1</v>
      </c>
      <c r="F49" s="283" t="s">
        <v>1480</v>
      </c>
      <c r="G49" s="268">
        <v>1</v>
      </c>
      <c r="H49" s="284"/>
      <c r="I49" s="255" t="e">
        <f>공사비내역서!#REF!</f>
        <v>#REF!</v>
      </c>
    </row>
    <row r="50" spans="1:9">
      <c r="A50" s="285"/>
      <c r="B50" s="272"/>
      <c r="C50" s="273"/>
      <c r="D50" s="286"/>
      <c r="E50" s="273"/>
      <c r="F50" s="286"/>
      <c r="G50" s="273"/>
      <c r="H50" s="275"/>
    </row>
    <row r="51" spans="1:9">
      <c r="A51" s="261" t="s">
        <v>1619</v>
      </c>
      <c r="B51" s="262"/>
      <c r="C51" s="263"/>
      <c r="D51" s="287"/>
      <c r="E51" s="263"/>
      <c r="F51" s="287"/>
      <c r="G51" s="263"/>
      <c r="H51" s="276"/>
      <c r="I51" s="255" t="e">
        <f>SUM(I52:I53)</f>
        <v>#REF!</v>
      </c>
    </row>
    <row r="52" spans="1:9">
      <c r="A52" s="266" t="s">
        <v>1572</v>
      </c>
      <c r="B52" s="267" t="s">
        <v>1445</v>
      </c>
      <c r="C52" s="268">
        <v>0</v>
      </c>
      <c r="D52" s="283"/>
      <c r="E52" s="268">
        <v>1</v>
      </c>
      <c r="F52" s="283" t="s">
        <v>1573</v>
      </c>
      <c r="G52" s="268">
        <v>1</v>
      </c>
      <c r="H52" s="278"/>
      <c r="I52" s="255" t="e">
        <f>'집계표 '!#REF!+'집계표 '!#REF!</f>
        <v>#REF!</v>
      </c>
    </row>
    <row r="53" spans="1:9">
      <c r="A53" s="266"/>
      <c r="B53" s="267"/>
      <c r="C53" s="268"/>
      <c r="D53" s="283"/>
      <c r="E53" s="268"/>
      <c r="F53" s="283"/>
      <c r="G53" s="268"/>
      <c r="H53" s="278"/>
    </row>
    <row r="54" spans="1:9">
      <c r="A54" s="261" t="s">
        <v>1571</v>
      </c>
      <c r="B54" s="262"/>
      <c r="C54" s="263"/>
      <c r="D54" s="287"/>
      <c r="E54" s="263"/>
      <c r="F54" s="287"/>
      <c r="G54" s="263"/>
      <c r="H54" s="276"/>
      <c r="I54" s="255" t="e">
        <f>SUM(I55:I59)</f>
        <v>#REF!</v>
      </c>
    </row>
    <row r="55" spans="1:9">
      <c r="A55" s="266" t="s">
        <v>1567</v>
      </c>
      <c r="B55" s="267" t="s">
        <v>1445</v>
      </c>
      <c r="C55" s="268">
        <v>1</v>
      </c>
      <c r="D55" s="283" t="s">
        <v>1607</v>
      </c>
      <c r="E55" s="268">
        <v>1</v>
      </c>
      <c r="F55" s="283" t="s">
        <v>1560</v>
      </c>
      <c r="G55" s="268">
        <v>1</v>
      </c>
      <c r="H55" s="278"/>
      <c r="I55" s="255" t="e">
        <f>'집계표 '!#REF!+'집계표 '!#REF!</f>
        <v>#REF!</v>
      </c>
    </row>
    <row r="56" spans="1:9">
      <c r="A56" s="266" t="s">
        <v>1568</v>
      </c>
      <c r="B56" s="267" t="s">
        <v>1430</v>
      </c>
      <c r="C56" s="268">
        <v>1</v>
      </c>
      <c r="D56" s="283" t="s">
        <v>1561</v>
      </c>
      <c r="E56" s="268">
        <v>1</v>
      </c>
      <c r="F56" s="283" t="s">
        <v>1562</v>
      </c>
      <c r="G56" s="268">
        <v>1</v>
      </c>
      <c r="H56" s="278"/>
      <c r="I56" s="255" t="e">
        <f>'집계표 '!#REF!</f>
        <v>#REF!</v>
      </c>
    </row>
    <row r="57" spans="1:9">
      <c r="A57" s="266" t="s">
        <v>1569</v>
      </c>
      <c r="B57" s="267" t="s">
        <v>1430</v>
      </c>
      <c r="C57" s="268">
        <v>0</v>
      </c>
      <c r="D57" s="283"/>
      <c r="E57" s="268">
        <v>1</v>
      </c>
      <c r="F57" s="283" t="s">
        <v>1563</v>
      </c>
      <c r="G57" s="268">
        <v>1</v>
      </c>
      <c r="H57" s="278"/>
    </row>
    <row r="58" spans="1:9">
      <c r="A58" s="266" t="s">
        <v>1570</v>
      </c>
      <c r="B58" s="267" t="s">
        <v>1481</v>
      </c>
      <c r="C58" s="268">
        <v>1</v>
      </c>
      <c r="D58" s="283"/>
      <c r="E58" s="268">
        <v>1</v>
      </c>
      <c r="F58" s="283"/>
      <c r="G58" s="268">
        <v>1</v>
      </c>
      <c r="H58" s="278"/>
      <c r="I58" s="255" t="e">
        <f>'집계표 '!#REF!</f>
        <v>#REF!</v>
      </c>
    </row>
    <row r="59" spans="1:9">
      <c r="A59" s="266"/>
      <c r="B59" s="267"/>
      <c r="C59" s="268"/>
      <c r="D59" s="283"/>
      <c r="E59" s="268"/>
      <c r="F59" s="283"/>
      <c r="G59" s="268"/>
      <c r="H59" s="278"/>
    </row>
    <row r="60" spans="1:9">
      <c r="A60" s="261" t="s">
        <v>1482</v>
      </c>
      <c r="B60" s="262"/>
      <c r="C60" s="263"/>
      <c r="D60" s="264"/>
      <c r="E60" s="263"/>
      <c r="F60" s="264"/>
      <c r="G60" s="263"/>
      <c r="H60" s="276"/>
      <c r="I60" s="255" t="e">
        <f>SUM(I61:I64)</f>
        <v>#REF!</v>
      </c>
    </row>
    <row r="61" spans="1:9">
      <c r="A61" s="266" t="s">
        <v>1483</v>
      </c>
      <c r="B61" s="267" t="s">
        <v>1422</v>
      </c>
      <c r="C61" s="268">
        <v>1154</v>
      </c>
      <c r="D61" s="283" t="s">
        <v>1564</v>
      </c>
      <c r="E61" s="268">
        <v>3887</v>
      </c>
      <c r="F61" s="283" t="s">
        <v>1565</v>
      </c>
      <c r="G61" s="268">
        <f t="shared" ref="G61" si="5">+E61-C61</f>
        <v>2733</v>
      </c>
      <c r="H61" s="284"/>
      <c r="I61" s="255" t="e">
        <f>#REF!</f>
        <v>#REF!</v>
      </c>
    </row>
    <row r="62" spans="1:9">
      <c r="A62" s="266" t="s">
        <v>1484</v>
      </c>
      <c r="B62" s="267" t="s">
        <v>1445</v>
      </c>
      <c r="C62" s="268">
        <v>1</v>
      </c>
      <c r="D62" s="283" t="s">
        <v>1608</v>
      </c>
      <c r="E62" s="268">
        <v>0</v>
      </c>
      <c r="F62" s="283"/>
      <c r="G62" s="268">
        <v>0</v>
      </c>
      <c r="H62" s="284"/>
      <c r="I62" s="255" t="e">
        <f>#REF!+#REF!</f>
        <v>#REF!</v>
      </c>
    </row>
    <row r="63" spans="1:9">
      <c r="A63" s="266" t="s">
        <v>1485</v>
      </c>
      <c r="B63" s="267" t="s">
        <v>1445</v>
      </c>
      <c r="C63" s="268">
        <v>1</v>
      </c>
      <c r="D63" s="283" t="s">
        <v>1610</v>
      </c>
      <c r="E63" s="268">
        <v>1</v>
      </c>
      <c r="F63" s="283" t="s">
        <v>1609</v>
      </c>
      <c r="G63" s="268">
        <v>1</v>
      </c>
      <c r="H63" s="284"/>
      <c r="I63" s="255" t="e">
        <f>#REF!</f>
        <v>#REF!</v>
      </c>
    </row>
    <row r="64" spans="1:9">
      <c r="A64" s="285"/>
      <c r="B64" s="272"/>
      <c r="C64" s="273"/>
      <c r="D64" s="286"/>
      <c r="E64" s="273"/>
      <c r="F64" s="286"/>
      <c r="G64" s="273"/>
      <c r="H64" s="275"/>
    </row>
  </sheetData>
  <mergeCells count="8">
    <mergeCell ref="I16:I17"/>
    <mergeCell ref="A1:H1"/>
    <mergeCell ref="A4:A5"/>
    <mergeCell ref="B4:B5"/>
    <mergeCell ref="C4:D4"/>
    <mergeCell ref="E4:F5"/>
    <mergeCell ref="G4:G5"/>
    <mergeCell ref="H4:H5"/>
  </mergeCells>
  <phoneticPr fontId="5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17"/>
  <sheetViews>
    <sheetView view="pageBreakPreview" zoomScale="85" zoomScaleNormal="55" zoomScaleSheetLayoutView="85" workbookViewId="0">
      <selection activeCell="C12" sqref="C12"/>
    </sheetView>
  </sheetViews>
  <sheetFormatPr defaultRowHeight="13.5"/>
  <cols>
    <col min="1" max="1" width="9.21875" customWidth="1"/>
    <col min="2" max="2" width="15.77734375" customWidth="1"/>
    <col min="3" max="3" width="12.33203125" customWidth="1"/>
    <col min="4" max="7" width="19.33203125" customWidth="1"/>
    <col min="8" max="8" width="11.6640625" customWidth="1"/>
    <col min="9" max="9" width="15.77734375" customWidth="1"/>
  </cols>
  <sheetData>
    <row r="1" spans="1:9" ht="21.75" customHeight="1">
      <c r="A1" s="1"/>
      <c r="B1" s="2" t="s">
        <v>0</v>
      </c>
      <c r="C1" s="3"/>
      <c r="D1" s="4"/>
      <c r="E1" s="4"/>
      <c r="F1" s="4"/>
      <c r="G1" s="5"/>
      <c r="H1" s="6"/>
      <c r="I1" s="2" t="s">
        <v>1</v>
      </c>
    </row>
    <row r="2" spans="1:9" ht="30" customHeight="1">
      <c r="A2" s="1"/>
      <c r="B2" s="416"/>
      <c r="C2" s="7"/>
      <c r="D2" s="4"/>
      <c r="E2" s="4"/>
      <c r="F2" s="4"/>
      <c r="G2" s="8"/>
      <c r="H2" s="9"/>
      <c r="I2" s="418"/>
    </row>
    <row r="3" spans="1:9" ht="19.5" customHeight="1">
      <c r="A3" s="1"/>
      <c r="B3" s="417"/>
      <c r="C3" s="7"/>
      <c r="D3" s="4"/>
      <c r="E3" s="4"/>
      <c r="F3" s="4"/>
      <c r="G3" s="8"/>
      <c r="H3" s="9"/>
      <c r="I3" s="419"/>
    </row>
    <row r="4" spans="1:9" ht="17.25" customHeight="1">
      <c r="A4" s="1"/>
      <c r="B4" s="10"/>
      <c r="C4" s="11"/>
      <c r="D4" s="11"/>
      <c r="E4" s="11"/>
      <c r="F4" s="11"/>
      <c r="G4" s="11"/>
      <c r="H4" s="11"/>
      <c r="I4" s="11"/>
    </row>
    <row r="5" spans="1:9" ht="31.5" customHeight="1">
      <c r="A5" s="1"/>
      <c r="B5" s="12" t="s">
        <v>1642</v>
      </c>
      <c r="C5" s="11"/>
      <c r="D5" s="11"/>
      <c r="E5" s="11"/>
      <c r="F5" s="11"/>
      <c r="G5" s="11"/>
      <c r="H5" s="11"/>
      <c r="I5" s="11"/>
    </row>
    <row r="6" spans="1:9" ht="31.5">
      <c r="A6" s="1"/>
      <c r="B6" s="13"/>
      <c r="C6" s="14"/>
      <c r="D6" s="420"/>
      <c r="E6" s="420"/>
      <c r="F6" s="420"/>
      <c r="G6" s="420"/>
      <c r="H6" s="15"/>
      <c r="I6" s="13"/>
    </row>
    <row r="7" spans="1:9" ht="67.5" customHeight="1">
      <c r="A7" s="1"/>
      <c r="B7" s="16"/>
      <c r="C7" s="17"/>
      <c r="D7" s="421" t="s">
        <v>1631</v>
      </c>
      <c r="E7" s="421"/>
      <c r="F7" s="421"/>
      <c r="G7" s="421"/>
      <c r="H7" s="18"/>
      <c r="I7" s="16"/>
    </row>
    <row r="8" spans="1:9" ht="26.25" customHeight="1">
      <c r="A8" s="1"/>
      <c r="B8" s="415"/>
      <c r="C8" s="415"/>
      <c r="D8" s="415"/>
      <c r="E8" s="415"/>
      <c r="F8" s="415"/>
      <c r="G8" s="415"/>
      <c r="H8" s="415"/>
      <c r="I8" s="415"/>
    </row>
    <row r="9" spans="1:9" ht="49.5" customHeight="1">
      <c r="A9" s="1"/>
      <c r="B9" s="415" t="s">
        <v>1641</v>
      </c>
      <c r="C9" s="415"/>
      <c r="D9" s="415"/>
      <c r="E9" s="415"/>
      <c r="F9" s="415"/>
      <c r="G9" s="415"/>
      <c r="H9" s="415"/>
      <c r="I9" s="415"/>
    </row>
    <row r="10" spans="1:9" ht="49.5" customHeight="1">
      <c r="A10" s="1"/>
      <c r="B10" s="422"/>
      <c r="C10" s="422"/>
      <c r="D10" s="422"/>
      <c r="E10" s="422"/>
      <c r="F10" s="422"/>
      <c r="G10" s="422"/>
      <c r="H10" s="422"/>
      <c r="I10" s="422"/>
    </row>
    <row r="11" spans="1:9" ht="41.25" customHeight="1">
      <c r="A11" s="1"/>
      <c r="B11" s="393"/>
      <c r="C11" s="393"/>
      <c r="D11" s="393"/>
      <c r="E11" s="393"/>
      <c r="F11" s="393"/>
      <c r="G11" s="393"/>
      <c r="H11" s="393"/>
      <c r="I11" s="393"/>
    </row>
    <row r="12" spans="1:9" ht="46.5" customHeight="1">
      <c r="A12" s="1"/>
      <c r="B12" s="19"/>
      <c r="C12" s="20"/>
      <c r="D12" s="20"/>
      <c r="E12" s="415" t="s">
        <v>1632</v>
      </c>
      <c r="F12" s="415"/>
      <c r="G12" s="20"/>
      <c r="H12" s="20"/>
      <c r="I12" s="20"/>
    </row>
    <row r="13" spans="1:9" ht="24" customHeight="1">
      <c r="A13" s="1"/>
      <c r="B13" s="19"/>
      <c r="C13" s="20"/>
      <c r="E13" s="20"/>
      <c r="F13" s="20"/>
      <c r="G13" s="20"/>
      <c r="H13" s="20"/>
      <c r="I13" s="20"/>
    </row>
    <row r="14" spans="1:9" ht="24" customHeight="1">
      <c r="A14" s="1"/>
      <c r="B14" s="19"/>
      <c r="C14" s="20"/>
      <c r="D14" s="20"/>
      <c r="E14" s="20"/>
      <c r="F14" s="20"/>
      <c r="G14" s="20"/>
      <c r="H14" s="20"/>
      <c r="I14" s="20"/>
    </row>
    <row r="15" spans="1:9" ht="30" customHeight="1">
      <c r="A15" s="1"/>
      <c r="B15" s="21"/>
      <c r="C15" s="20"/>
      <c r="D15" s="20"/>
      <c r="E15" s="20"/>
      <c r="F15" s="20"/>
      <c r="G15" s="20"/>
      <c r="H15" s="20"/>
      <c r="I15" s="20"/>
    </row>
    <row r="16" spans="1:9" ht="30" customHeight="1">
      <c r="A16" s="1"/>
      <c r="B16" s="11"/>
      <c r="C16" s="11"/>
      <c r="D16" s="11"/>
      <c r="E16" s="11"/>
      <c r="F16" s="11"/>
      <c r="G16" s="11"/>
      <c r="H16" s="11"/>
      <c r="I16" s="11"/>
    </row>
    <row r="17" spans="1:9" ht="26.25">
      <c r="A17" s="1"/>
      <c r="B17" s="21"/>
      <c r="C17" s="20"/>
      <c r="D17" s="20"/>
      <c r="E17" s="20"/>
      <c r="F17" s="20"/>
      <c r="G17" s="20"/>
      <c r="H17" s="20"/>
      <c r="I17" s="20"/>
    </row>
  </sheetData>
  <mergeCells count="8">
    <mergeCell ref="E12:F12"/>
    <mergeCell ref="B2:B3"/>
    <mergeCell ref="I2:I3"/>
    <mergeCell ref="D6:G6"/>
    <mergeCell ref="D7:G7"/>
    <mergeCell ref="B8:I8"/>
    <mergeCell ref="B9:I9"/>
    <mergeCell ref="B10:I10"/>
  </mergeCells>
  <phoneticPr fontId="5" type="noConversion"/>
  <printOptions horizontalCentered="1" verticalCentered="1"/>
  <pageMargins left="0.25" right="0.25" top="0.75" bottom="0.75" header="0.3" footer="0.3"/>
  <pageSetup paperSize="9" scale="8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L20"/>
  <sheetViews>
    <sheetView view="pageBreakPreview" zoomScaleNormal="100" zoomScaleSheetLayoutView="100" workbookViewId="0">
      <selection activeCell="A5" sqref="A5:L8"/>
    </sheetView>
  </sheetViews>
  <sheetFormatPr defaultRowHeight="11.25"/>
  <cols>
    <col min="1" max="1" width="6" style="134" customWidth="1"/>
    <col min="2" max="10" width="8.88671875" style="134"/>
    <col min="11" max="11" width="13.109375" style="134" customWidth="1"/>
    <col min="12" max="12" width="7.44140625" style="134" customWidth="1"/>
    <col min="13" max="16384" width="8.88671875" style="134"/>
  </cols>
  <sheetData>
    <row r="1" spans="1:12">
      <c r="A1" s="135"/>
      <c r="B1" s="135"/>
      <c r="C1" s="135"/>
      <c r="D1" s="135"/>
      <c r="E1" s="135"/>
      <c r="F1" s="135"/>
      <c r="G1" s="135"/>
      <c r="H1" s="135"/>
      <c r="I1" s="135"/>
      <c r="J1" s="135"/>
      <c r="K1" s="135"/>
      <c r="L1" s="135"/>
    </row>
    <row r="2" spans="1:12">
      <c r="A2" s="135"/>
      <c r="B2" s="135"/>
      <c r="C2" s="135"/>
      <c r="D2" s="135"/>
      <c r="E2" s="135"/>
      <c r="F2" s="135"/>
      <c r="G2" s="135"/>
      <c r="H2" s="135"/>
      <c r="I2" s="135"/>
      <c r="J2" s="135"/>
      <c r="K2" s="135"/>
      <c r="L2" s="135"/>
    </row>
    <row r="3" spans="1:12">
      <c r="A3" s="135"/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</row>
    <row r="4" spans="1:12">
      <c r="A4" s="135"/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</row>
    <row r="5" spans="1:12">
      <c r="A5" s="423" t="s">
        <v>360</v>
      </c>
      <c r="B5" s="423"/>
      <c r="C5" s="423"/>
      <c r="D5" s="423"/>
      <c r="E5" s="423"/>
      <c r="F5" s="423"/>
      <c r="G5" s="423"/>
      <c r="H5" s="423"/>
      <c r="I5" s="423"/>
      <c r="J5" s="423"/>
      <c r="K5" s="423"/>
      <c r="L5" s="423"/>
    </row>
    <row r="6" spans="1:12">
      <c r="A6" s="423"/>
      <c r="B6" s="423"/>
      <c r="C6" s="423"/>
      <c r="D6" s="423"/>
      <c r="E6" s="423"/>
      <c r="F6" s="423"/>
      <c r="G6" s="423"/>
      <c r="H6" s="423"/>
      <c r="I6" s="423"/>
      <c r="J6" s="423"/>
      <c r="K6" s="423"/>
      <c r="L6" s="423"/>
    </row>
    <row r="7" spans="1:12">
      <c r="A7" s="423"/>
      <c r="B7" s="423"/>
      <c r="C7" s="423"/>
      <c r="D7" s="423"/>
      <c r="E7" s="423"/>
      <c r="F7" s="423"/>
      <c r="G7" s="423"/>
      <c r="H7" s="423"/>
      <c r="I7" s="423"/>
      <c r="J7" s="423"/>
      <c r="K7" s="423"/>
      <c r="L7" s="423"/>
    </row>
    <row r="8" spans="1:12">
      <c r="A8" s="423"/>
      <c r="B8" s="423"/>
      <c r="C8" s="423"/>
      <c r="D8" s="423"/>
      <c r="E8" s="423"/>
      <c r="F8" s="423"/>
      <c r="G8" s="423"/>
      <c r="H8" s="423"/>
      <c r="I8" s="423"/>
      <c r="J8" s="423"/>
      <c r="K8" s="423"/>
      <c r="L8" s="423"/>
    </row>
    <row r="9" spans="1:12">
      <c r="A9" s="135"/>
      <c r="B9" s="135"/>
      <c r="C9" s="135"/>
      <c r="D9" s="135"/>
      <c r="E9" s="135"/>
      <c r="F9" s="135"/>
      <c r="G9" s="135"/>
      <c r="H9" s="135"/>
      <c r="I9" s="135"/>
      <c r="J9" s="135"/>
      <c r="K9" s="135"/>
      <c r="L9" s="135"/>
    </row>
    <row r="10" spans="1:12">
      <c r="A10" s="135"/>
      <c r="B10" s="135"/>
      <c r="C10" s="135"/>
      <c r="D10" s="135"/>
      <c r="E10" s="135"/>
      <c r="F10" s="135"/>
      <c r="G10" s="135"/>
      <c r="H10" s="135"/>
      <c r="I10" s="135"/>
      <c r="J10" s="135"/>
      <c r="K10" s="135"/>
      <c r="L10" s="135"/>
    </row>
    <row r="11" spans="1:12" ht="31.5" customHeight="1">
      <c r="A11" s="135"/>
      <c r="B11" s="390" t="s">
        <v>1547</v>
      </c>
      <c r="C11" s="391"/>
      <c r="D11" s="391"/>
      <c r="E11" s="391"/>
      <c r="F11" s="391"/>
      <c r="G11" s="391"/>
      <c r="H11" s="391"/>
      <c r="I11" s="391"/>
      <c r="J11" s="391"/>
      <c r="K11" s="391"/>
      <c r="L11" s="135"/>
    </row>
    <row r="12" spans="1:12" ht="31.5" customHeight="1">
      <c r="B12" s="391" t="s">
        <v>1548</v>
      </c>
      <c r="C12" s="135"/>
      <c r="D12" s="135"/>
      <c r="E12" s="135"/>
      <c r="F12" s="135"/>
      <c r="G12" s="135"/>
      <c r="H12" s="135"/>
      <c r="I12" s="135"/>
      <c r="J12" s="135"/>
      <c r="K12" s="135"/>
    </row>
    <row r="13" spans="1:12" ht="31.5" customHeight="1">
      <c r="B13" s="391" t="s">
        <v>1549</v>
      </c>
      <c r="C13" s="135"/>
      <c r="D13" s="135"/>
      <c r="E13" s="135"/>
      <c r="F13" s="135"/>
      <c r="G13" s="135"/>
      <c r="H13" s="135"/>
      <c r="I13" s="135"/>
      <c r="J13" s="135"/>
      <c r="K13" s="135"/>
    </row>
    <row r="14" spans="1:12" ht="31.5" customHeight="1">
      <c r="B14" s="391" t="s">
        <v>1550</v>
      </c>
      <c r="C14" s="135"/>
      <c r="D14" s="135"/>
      <c r="E14" s="135"/>
      <c r="F14" s="135"/>
      <c r="G14" s="135"/>
      <c r="H14" s="135"/>
      <c r="I14" s="135"/>
      <c r="J14" s="135"/>
      <c r="K14" s="135"/>
    </row>
    <row r="15" spans="1:12" ht="31.5" customHeight="1">
      <c r="B15" s="391" t="s">
        <v>1551</v>
      </c>
    </row>
    <row r="16" spans="1:12" ht="31.5" customHeight="1">
      <c r="B16" s="391" t="s">
        <v>1552</v>
      </c>
      <c r="C16" s="391"/>
      <c r="D16" s="391"/>
      <c r="E16" s="391"/>
      <c r="F16" s="391"/>
      <c r="G16" s="391"/>
      <c r="H16" s="391"/>
      <c r="I16" s="391"/>
      <c r="J16" s="391"/>
      <c r="K16" s="391"/>
    </row>
    <row r="17" spans="2:11" ht="21" customHeight="1">
      <c r="B17" s="391"/>
      <c r="C17" s="391"/>
      <c r="D17" s="391"/>
      <c r="E17" s="391"/>
      <c r="F17" s="391"/>
      <c r="G17" s="391"/>
      <c r="H17" s="391"/>
      <c r="I17" s="391"/>
      <c r="J17" s="391"/>
      <c r="K17" s="391"/>
    </row>
    <row r="18" spans="2:11" ht="21" customHeight="1">
      <c r="B18" s="391"/>
      <c r="C18" s="391"/>
      <c r="D18" s="391"/>
      <c r="E18" s="391"/>
      <c r="F18" s="391"/>
      <c r="G18" s="391"/>
      <c r="H18" s="391"/>
      <c r="I18" s="391"/>
      <c r="J18" s="391"/>
      <c r="K18" s="391"/>
    </row>
    <row r="19" spans="2:11" ht="21" customHeight="1"/>
    <row r="20" spans="2:11" ht="19.5" customHeight="1"/>
  </sheetData>
  <mergeCells count="1">
    <mergeCell ref="A5:L8"/>
  </mergeCells>
  <phoneticPr fontId="5" type="noConversion"/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M1"/>
  <sheetViews>
    <sheetView view="pageBreakPreview" zoomScaleNormal="100" zoomScaleSheetLayoutView="100" workbookViewId="0">
      <selection activeCell="F17" sqref="F17"/>
    </sheetView>
  </sheetViews>
  <sheetFormatPr defaultRowHeight="13.5"/>
  <cols>
    <col min="1" max="13" width="8.88671875" style="84"/>
    <col min="14" max="16384" width="8.88671875" style="83"/>
  </cols>
  <sheetData>
    <row r="1" spans="1:13" ht="31.5">
      <c r="A1" s="80" t="s">
        <v>111</v>
      </c>
      <c r="B1" s="81"/>
      <c r="C1" s="81"/>
      <c r="D1" s="81"/>
      <c r="E1" s="81"/>
      <c r="F1" s="81"/>
      <c r="G1" s="81"/>
      <c r="H1" s="81"/>
      <c r="I1" s="81"/>
      <c r="J1" s="81"/>
      <c r="K1" s="81"/>
      <c r="L1" s="81"/>
      <c r="M1" s="82"/>
    </row>
  </sheetData>
  <phoneticPr fontId="5" type="noConversion"/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 filterMode="1"/>
  <dimension ref="A1:L1209"/>
  <sheetViews>
    <sheetView showZeros="0" view="pageBreakPreview" zoomScaleNormal="85" zoomScaleSheetLayoutView="100" workbookViewId="0">
      <pane ySplit="3" topLeftCell="A4" activePane="bottomLeft" state="frozen"/>
      <selection activeCell="A7" sqref="A7:C7"/>
      <selection pane="bottomLeft" activeCell="A7" sqref="A7:C7"/>
    </sheetView>
  </sheetViews>
  <sheetFormatPr defaultColWidth="6.88671875" defaultRowHeight="22.7" customHeight="1"/>
  <cols>
    <col min="1" max="2" width="47.21875" style="145" customWidth="1"/>
    <col min="3" max="3" width="7.21875" style="151" customWidth="1"/>
    <col min="4" max="4" width="9.5546875" style="152" customWidth="1"/>
    <col min="5" max="5" width="39.44140625" style="145" customWidth="1"/>
    <col min="6" max="6" width="14.33203125" style="145" customWidth="1"/>
    <col min="7" max="7" width="6.88671875" style="145"/>
    <col min="8" max="8" width="7.21875" style="151" customWidth="1"/>
    <col min="9" max="9" width="6.88671875" style="145"/>
    <col min="10" max="10" width="6.88671875" style="153"/>
    <col min="11" max="16384" width="6.88671875" style="145"/>
  </cols>
  <sheetData>
    <row r="1" spans="1:10" ht="22.7" customHeight="1">
      <c r="A1" s="150" t="s">
        <v>375</v>
      </c>
    </row>
    <row r="2" spans="1:10" ht="22.7" customHeight="1" thickBot="1">
      <c r="A2" s="154" t="s">
        <v>376</v>
      </c>
      <c r="B2" s="155"/>
      <c r="C2" s="156"/>
      <c r="D2" s="157"/>
      <c r="E2" s="155"/>
      <c r="F2" s="155"/>
    </row>
    <row r="3" spans="1:10" ht="30.2" customHeight="1" thickBot="1">
      <c r="A3" s="158" t="s">
        <v>377</v>
      </c>
      <c r="B3" s="158" t="s">
        <v>378</v>
      </c>
      <c r="C3" s="158" t="s">
        <v>11</v>
      </c>
      <c r="D3" s="158" t="s">
        <v>379</v>
      </c>
      <c r="E3" s="159" t="s">
        <v>380</v>
      </c>
      <c r="F3" s="160" t="s">
        <v>381</v>
      </c>
      <c r="H3" s="161" t="s">
        <v>11</v>
      </c>
    </row>
    <row r="4" spans="1:10" s="164" customFormat="1" ht="21.6" customHeight="1">
      <c r="A4" s="162" t="s">
        <v>382</v>
      </c>
      <c r="B4" s="162" t="s">
        <v>13</v>
      </c>
      <c r="C4" s="242"/>
      <c r="D4" s="162">
        <v>0</v>
      </c>
      <c r="E4" s="163"/>
      <c r="F4" s="163"/>
      <c r="H4" s="165" t="s">
        <v>383</v>
      </c>
      <c r="J4" s="153"/>
    </row>
    <row r="5" spans="1:10" s="164" customFormat="1" ht="21.6" customHeight="1">
      <c r="A5" s="162" t="s">
        <v>384</v>
      </c>
      <c r="B5" s="162" t="s">
        <v>196</v>
      </c>
      <c r="C5" s="242" t="s">
        <v>99</v>
      </c>
      <c r="D5" s="162">
        <v>1734</v>
      </c>
      <c r="E5" s="163"/>
      <c r="F5" s="163"/>
      <c r="H5" s="166" t="s">
        <v>385</v>
      </c>
      <c r="J5" s="153" t="str">
        <f>TRIM(H5)</f>
        <v>M3</v>
      </c>
    </row>
    <row r="6" spans="1:10" s="164" customFormat="1" ht="21.6" hidden="1" customHeight="1">
      <c r="A6" s="162" t="s">
        <v>384</v>
      </c>
      <c r="B6" s="162" t="s">
        <v>386</v>
      </c>
      <c r="C6" s="162" t="s">
        <v>385</v>
      </c>
      <c r="D6" s="162">
        <v>0</v>
      </c>
      <c r="E6" s="163"/>
      <c r="F6" s="163"/>
      <c r="H6" s="166" t="s">
        <v>385</v>
      </c>
      <c r="J6" s="153" t="str">
        <f t="shared" ref="J6:J69" si="0">TRIM(H6)</f>
        <v>M3</v>
      </c>
    </row>
    <row r="7" spans="1:10" s="164" customFormat="1" ht="21.6" hidden="1" customHeight="1">
      <c r="A7" s="162" t="s">
        <v>384</v>
      </c>
      <c r="B7" s="162" t="s">
        <v>387</v>
      </c>
      <c r="C7" s="162" t="s">
        <v>385</v>
      </c>
      <c r="D7" s="162">
        <v>0</v>
      </c>
      <c r="E7" s="163"/>
      <c r="F7" s="163"/>
      <c r="H7" s="166" t="s">
        <v>385</v>
      </c>
      <c r="J7" s="153" t="str">
        <f t="shared" si="0"/>
        <v>M3</v>
      </c>
    </row>
    <row r="8" spans="1:10" s="164" customFormat="1" ht="21.6" hidden="1" customHeight="1">
      <c r="A8" s="162" t="s">
        <v>384</v>
      </c>
      <c r="B8" s="162" t="s">
        <v>388</v>
      </c>
      <c r="C8" s="162" t="s">
        <v>385</v>
      </c>
      <c r="D8" s="162">
        <v>0</v>
      </c>
      <c r="E8" s="163"/>
      <c r="F8" s="163"/>
      <c r="H8" s="166" t="s">
        <v>385</v>
      </c>
      <c r="J8" s="153" t="str">
        <f t="shared" si="0"/>
        <v>M3</v>
      </c>
    </row>
    <row r="9" spans="1:10" s="164" customFormat="1" ht="21.6" customHeight="1">
      <c r="A9" s="162" t="s">
        <v>384</v>
      </c>
      <c r="B9" s="162" t="s">
        <v>197</v>
      </c>
      <c r="C9" s="242" t="s">
        <v>99</v>
      </c>
      <c r="D9" s="162">
        <v>8334</v>
      </c>
      <c r="E9" s="163"/>
      <c r="F9" s="163"/>
      <c r="H9" s="166" t="s">
        <v>385</v>
      </c>
      <c r="J9" s="153" t="str">
        <f t="shared" si="0"/>
        <v>M3</v>
      </c>
    </row>
    <row r="10" spans="1:10" s="164" customFormat="1" ht="21.6" hidden="1" customHeight="1">
      <c r="A10" s="162" t="s">
        <v>384</v>
      </c>
      <c r="B10" s="162" t="s">
        <v>389</v>
      </c>
      <c r="C10" s="162" t="s">
        <v>385</v>
      </c>
      <c r="D10" s="162">
        <v>0</v>
      </c>
      <c r="E10" s="163"/>
      <c r="F10" s="163"/>
      <c r="H10" s="166" t="s">
        <v>385</v>
      </c>
      <c r="J10" s="153" t="str">
        <f t="shared" si="0"/>
        <v>M3</v>
      </c>
    </row>
    <row r="11" spans="1:10" s="164" customFormat="1" ht="21.6" customHeight="1">
      <c r="A11" s="162" t="s">
        <v>384</v>
      </c>
      <c r="B11" s="162" t="s">
        <v>198</v>
      </c>
      <c r="C11" s="242" t="s">
        <v>99</v>
      </c>
      <c r="D11" s="162">
        <v>10454</v>
      </c>
      <c r="E11" s="163"/>
      <c r="F11" s="163"/>
      <c r="H11" s="166" t="s">
        <v>385</v>
      </c>
      <c r="J11" s="153" t="str">
        <f t="shared" si="0"/>
        <v>M3</v>
      </c>
    </row>
    <row r="12" spans="1:10" s="164" customFormat="1" ht="21.6" customHeight="1">
      <c r="A12" s="162" t="s">
        <v>384</v>
      </c>
      <c r="B12" s="162" t="s">
        <v>199</v>
      </c>
      <c r="C12" s="242" t="s">
        <v>99</v>
      </c>
      <c r="D12" s="162">
        <v>26908</v>
      </c>
      <c r="E12" s="163"/>
      <c r="F12" s="163"/>
      <c r="H12" s="166" t="s">
        <v>385</v>
      </c>
      <c r="J12" s="153" t="str">
        <f t="shared" si="0"/>
        <v>M3</v>
      </c>
    </row>
    <row r="13" spans="1:10" s="164" customFormat="1" ht="21.6" customHeight="1">
      <c r="A13" s="162" t="s">
        <v>384</v>
      </c>
      <c r="B13" s="162" t="s">
        <v>200</v>
      </c>
      <c r="C13" s="242" t="s">
        <v>99</v>
      </c>
      <c r="D13" s="162">
        <v>134</v>
      </c>
      <c r="E13" s="163"/>
      <c r="F13" s="163"/>
      <c r="H13" s="166" t="s">
        <v>385</v>
      </c>
      <c r="J13" s="153" t="str">
        <f t="shared" si="0"/>
        <v>M3</v>
      </c>
    </row>
    <row r="14" spans="1:10" s="164" customFormat="1" ht="21.6" hidden="1" customHeight="1">
      <c r="A14" s="162" t="s">
        <v>384</v>
      </c>
      <c r="B14" s="162" t="s">
        <v>390</v>
      </c>
      <c r="C14" s="162" t="s">
        <v>385</v>
      </c>
      <c r="D14" s="162">
        <v>0</v>
      </c>
      <c r="E14" s="163"/>
      <c r="F14" s="163"/>
      <c r="H14" s="166" t="s">
        <v>385</v>
      </c>
      <c r="J14" s="153" t="str">
        <f t="shared" si="0"/>
        <v>M3</v>
      </c>
    </row>
    <row r="15" spans="1:10" s="164" customFormat="1" ht="21.6" customHeight="1">
      <c r="A15" s="162" t="s">
        <v>384</v>
      </c>
      <c r="B15" s="162" t="s">
        <v>201</v>
      </c>
      <c r="C15" s="242" t="s">
        <v>99</v>
      </c>
      <c r="D15" s="162">
        <v>53072</v>
      </c>
      <c r="E15" s="163"/>
      <c r="F15" s="163"/>
      <c r="H15" s="166" t="s">
        <v>385</v>
      </c>
      <c r="J15" s="153" t="str">
        <f t="shared" si="0"/>
        <v>M3</v>
      </c>
    </row>
    <row r="16" spans="1:10" s="164" customFormat="1" ht="21.6" hidden="1" customHeight="1">
      <c r="A16" s="162" t="s">
        <v>384</v>
      </c>
      <c r="B16" s="162" t="s">
        <v>391</v>
      </c>
      <c r="C16" s="162" t="s">
        <v>385</v>
      </c>
      <c r="D16" s="162">
        <v>0</v>
      </c>
      <c r="E16" s="163"/>
      <c r="F16" s="163"/>
      <c r="H16" s="166" t="s">
        <v>385</v>
      </c>
      <c r="J16" s="153" t="str">
        <f t="shared" si="0"/>
        <v>M3</v>
      </c>
    </row>
    <row r="17" spans="1:10" s="164" customFormat="1" ht="21.6" hidden="1" customHeight="1">
      <c r="A17" s="162" t="s">
        <v>384</v>
      </c>
      <c r="B17" s="162" t="s">
        <v>392</v>
      </c>
      <c r="C17" s="162" t="s">
        <v>385</v>
      </c>
      <c r="D17" s="162">
        <v>0</v>
      </c>
      <c r="E17" s="163"/>
      <c r="F17" s="163"/>
      <c r="H17" s="166" t="s">
        <v>385</v>
      </c>
      <c r="J17" s="153" t="str">
        <f t="shared" si="0"/>
        <v>M3</v>
      </c>
    </row>
    <row r="18" spans="1:10" s="164" customFormat="1" ht="21.6" customHeight="1">
      <c r="A18" s="162" t="s">
        <v>384</v>
      </c>
      <c r="B18" s="162" t="s">
        <v>28</v>
      </c>
      <c r="C18" s="242" t="s">
        <v>99</v>
      </c>
      <c r="D18" s="162">
        <v>2465</v>
      </c>
      <c r="E18" s="163"/>
      <c r="F18" s="163"/>
      <c r="H18" s="166" t="s">
        <v>385</v>
      </c>
      <c r="J18" s="153" t="str">
        <f t="shared" si="0"/>
        <v>M3</v>
      </c>
    </row>
    <row r="19" spans="1:10" s="164" customFormat="1" ht="21.6" customHeight="1">
      <c r="A19" s="162" t="s">
        <v>384</v>
      </c>
      <c r="B19" s="162" t="s">
        <v>202</v>
      </c>
      <c r="C19" s="242" t="s">
        <v>99</v>
      </c>
      <c r="D19" s="162">
        <v>4860</v>
      </c>
      <c r="E19" s="163"/>
      <c r="F19" s="163"/>
      <c r="H19" s="166" t="s">
        <v>385</v>
      </c>
      <c r="J19" s="153" t="str">
        <f t="shared" si="0"/>
        <v>M3</v>
      </c>
    </row>
    <row r="20" spans="1:10" s="164" customFormat="1" ht="21.6" hidden="1" customHeight="1">
      <c r="A20" s="162" t="s">
        <v>384</v>
      </c>
      <c r="B20" s="162" t="s">
        <v>393</v>
      </c>
      <c r="C20" s="162" t="s">
        <v>385</v>
      </c>
      <c r="D20" s="162">
        <v>0</v>
      </c>
      <c r="E20" s="163"/>
      <c r="F20" s="163"/>
      <c r="H20" s="166" t="s">
        <v>385</v>
      </c>
      <c r="J20" s="153" t="str">
        <f t="shared" si="0"/>
        <v>M3</v>
      </c>
    </row>
    <row r="21" spans="1:10" s="164" customFormat="1" ht="21.6" customHeight="1">
      <c r="A21" s="162" t="s">
        <v>384</v>
      </c>
      <c r="B21" s="162" t="s">
        <v>203</v>
      </c>
      <c r="C21" s="242" t="s">
        <v>99</v>
      </c>
      <c r="D21" s="162">
        <v>11850</v>
      </c>
      <c r="E21" s="163"/>
      <c r="F21" s="163"/>
      <c r="H21" s="166" t="s">
        <v>385</v>
      </c>
      <c r="J21" s="153" t="str">
        <f t="shared" si="0"/>
        <v>M3</v>
      </c>
    </row>
    <row r="22" spans="1:10" s="164" customFormat="1" ht="21.6" hidden="1" customHeight="1">
      <c r="A22" s="162" t="s">
        <v>384</v>
      </c>
      <c r="B22" s="162" t="s">
        <v>394</v>
      </c>
      <c r="C22" s="162" t="s">
        <v>385</v>
      </c>
      <c r="D22" s="162">
        <v>0</v>
      </c>
      <c r="E22" s="163"/>
      <c r="F22" s="163"/>
      <c r="H22" s="166" t="s">
        <v>385</v>
      </c>
      <c r="J22" s="153" t="str">
        <f t="shared" si="0"/>
        <v>M3</v>
      </c>
    </row>
    <row r="23" spans="1:10" s="164" customFormat="1" ht="21.6" customHeight="1">
      <c r="A23" s="162" t="s">
        <v>384</v>
      </c>
      <c r="B23" s="162" t="s">
        <v>25</v>
      </c>
      <c r="C23" s="242" t="s">
        <v>99</v>
      </c>
      <c r="D23" s="162">
        <v>646</v>
      </c>
      <c r="E23" s="163"/>
      <c r="F23" s="163"/>
      <c r="H23" s="166" t="s">
        <v>385</v>
      </c>
      <c r="J23" s="153" t="str">
        <f t="shared" si="0"/>
        <v>M3</v>
      </c>
    </row>
    <row r="24" spans="1:10" s="164" customFormat="1" ht="21.6" customHeight="1">
      <c r="A24" s="162" t="s">
        <v>384</v>
      </c>
      <c r="B24" s="162" t="s">
        <v>161</v>
      </c>
      <c r="C24" s="242" t="s">
        <v>99</v>
      </c>
      <c r="D24" s="162">
        <v>5064</v>
      </c>
      <c r="E24" s="163"/>
      <c r="F24" s="163"/>
      <c r="H24" s="166" t="s">
        <v>385</v>
      </c>
      <c r="J24" s="153" t="str">
        <f t="shared" si="0"/>
        <v>M3</v>
      </c>
    </row>
    <row r="25" spans="1:10" s="164" customFormat="1" ht="21.6" customHeight="1">
      <c r="A25" s="162" t="s">
        <v>384</v>
      </c>
      <c r="B25" s="162" t="s">
        <v>204</v>
      </c>
      <c r="C25" s="242" t="s">
        <v>99</v>
      </c>
      <c r="D25" s="162">
        <v>2194</v>
      </c>
      <c r="E25" s="163"/>
      <c r="F25" s="163"/>
      <c r="H25" s="166" t="s">
        <v>385</v>
      </c>
      <c r="J25" s="153" t="str">
        <f t="shared" si="0"/>
        <v>M3</v>
      </c>
    </row>
    <row r="26" spans="1:10" s="164" customFormat="1" ht="21.6" customHeight="1">
      <c r="A26" s="162" t="s">
        <v>384</v>
      </c>
      <c r="B26" s="162" t="s">
        <v>205</v>
      </c>
      <c r="C26" s="242" t="s">
        <v>99</v>
      </c>
      <c r="D26" s="162">
        <v>1503</v>
      </c>
      <c r="E26" s="163"/>
      <c r="F26" s="163"/>
      <c r="H26" s="166" t="s">
        <v>385</v>
      </c>
      <c r="J26" s="153" t="str">
        <f t="shared" si="0"/>
        <v>M3</v>
      </c>
    </row>
    <row r="27" spans="1:10" s="164" customFormat="1" ht="21.6" customHeight="1">
      <c r="A27" s="162" t="s">
        <v>384</v>
      </c>
      <c r="B27" s="162" t="s">
        <v>29</v>
      </c>
      <c r="C27" s="242" t="s">
        <v>99</v>
      </c>
      <c r="D27" s="162">
        <v>2329</v>
      </c>
      <c r="E27" s="163"/>
      <c r="F27" s="163"/>
      <c r="H27" s="166" t="s">
        <v>385</v>
      </c>
      <c r="J27" s="153" t="str">
        <f t="shared" si="0"/>
        <v>M3</v>
      </c>
    </row>
    <row r="28" spans="1:10" s="164" customFormat="1" ht="21.6" customHeight="1">
      <c r="A28" s="162" t="s">
        <v>384</v>
      </c>
      <c r="B28" s="162" t="s">
        <v>206</v>
      </c>
      <c r="C28" s="242" t="s">
        <v>99</v>
      </c>
      <c r="D28" s="162">
        <v>5223</v>
      </c>
      <c r="E28" s="163"/>
      <c r="F28" s="163"/>
      <c r="H28" s="166" t="s">
        <v>385</v>
      </c>
      <c r="J28" s="153" t="str">
        <f t="shared" si="0"/>
        <v>M3</v>
      </c>
    </row>
    <row r="29" spans="1:10" s="164" customFormat="1" ht="21.6" hidden="1" customHeight="1">
      <c r="A29" s="162" t="s">
        <v>384</v>
      </c>
      <c r="B29" s="162" t="s">
        <v>395</v>
      </c>
      <c r="C29" s="162" t="s">
        <v>385</v>
      </c>
      <c r="D29" s="162">
        <v>0</v>
      </c>
      <c r="E29" s="163"/>
      <c r="F29" s="163"/>
      <c r="H29" s="166" t="s">
        <v>385</v>
      </c>
      <c r="J29" s="153" t="str">
        <f t="shared" si="0"/>
        <v>M3</v>
      </c>
    </row>
    <row r="30" spans="1:10" s="164" customFormat="1" ht="21.6" hidden="1" customHeight="1">
      <c r="A30" s="162" t="s">
        <v>384</v>
      </c>
      <c r="B30" s="162" t="s">
        <v>396</v>
      </c>
      <c r="C30" s="162" t="s">
        <v>385</v>
      </c>
      <c r="D30" s="162">
        <v>0</v>
      </c>
      <c r="E30" s="163"/>
      <c r="F30" s="163"/>
      <c r="H30" s="166" t="s">
        <v>385</v>
      </c>
      <c r="J30" s="153" t="str">
        <f t="shared" si="0"/>
        <v>M3</v>
      </c>
    </row>
    <row r="31" spans="1:10" s="164" customFormat="1" ht="21.6" customHeight="1">
      <c r="A31" s="162" t="s">
        <v>384</v>
      </c>
      <c r="B31" s="162" t="s">
        <v>30</v>
      </c>
      <c r="C31" s="242" t="s">
        <v>99</v>
      </c>
      <c r="D31" s="162">
        <v>3178</v>
      </c>
      <c r="E31" s="163"/>
      <c r="F31" s="163"/>
      <c r="H31" s="166" t="s">
        <v>385</v>
      </c>
      <c r="J31" s="153" t="str">
        <f t="shared" si="0"/>
        <v>M3</v>
      </c>
    </row>
    <row r="32" spans="1:10" s="164" customFormat="1" ht="21.6" customHeight="1">
      <c r="A32" s="162" t="s">
        <v>384</v>
      </c>
      <c r="B32" s="162" t="s">
        <v>31</v>
      </c>
      <c r="C32" s="242" t="s">
        <v>99</v>
      </c>
      <c r="D32" s="162">
        <v>3123</v>
      </c>
      <c r="E32" s="163"/>
      <c r="F32" s="163"/>
      <c r="H32" s="166" t="s">
        <v>385</v>
      </c>
      <c r="J32" s="153" t="str">
        <f t="shared" si="0"/>
        <v>M3</v>
      </c>
    </row>
    <row r="33" spans="1:10" s="164" customFormat="1" ht="21.6" customHeight="1">
      <c r="A33" s="162" t="s">
        <v>397</v>
      </c>
      <c r="B33" s="162" t="s">
        <v>162</v>
      </c>
      <c r="C33" s="242" t="s">
        <v>99</v>
      </c>
      <c r="D33" s="162">
        <v>11445</v>
      </c>
      <c r="E33" s="163"/>
      <c r="F33" s="163"/>
      <c r="H33" s="166" t="s">
        <v>385</v>
      </c>
      <c r="J33" s="153" t="str">
        <f t="shared" si="0"/>
        <v>M3</v>
      </c>
    </row>
    <row r="34" spans="1:10" s="164" customFormat="1" ht="21.6" customHeight="1">
      <c r="A34" s="162" t="s">
        <v>397</v>
      </c>
      <c r="B34" s="162" t="s">
        <v>163</v>
      </c>
      <c r="C34" s="242" t="s">
        <v>99</v>
      </c>
      <c r="D34" s="162">
        <v>2077</v>
      </c>
      <c r="E34" s="163"/>
      <c r="F34" s="163"/>
      <c r="H34" s="166" t="s">
        <v>385</v>
      </c>
      <c r="J34" s="153" t="str">
        <f t="shared" si="0"/>
        <v>M3</v>
      </c>
    </row>
    <row r="35" spans="1:10" s="164" customFormat="1" ht="21.6" customHeight="1">
      <c r="A35" s="162" t="s">
        <v>397</v>
      </c>
      <c r="B35" s="162" t="s">
        <v>164</v>
      </c>
      <c r="C35" s="242" t="s">
        <v>99</v>
      </c>
      <c r="D35" s="162">
        <v>571</v>
      </c>
      <c r="E35" s="163"/>
      <c r="F35" s="163"/>
      <c r="H35" s="166" t="s">
        <v>385</v>
      </c>
      <c r="J35" s="153" t="str">
        <f t="shared" si="0"/>
        <v>M3</v>
      </c>
    </row>
    <row r="36" spans="1:10" s="164" customFormat="1" ht="21.6" customHeight="1">
      <c r="A36" s="162" t="s">
        <v>398</v>
      </c>
      <c r="B36" s="162" t="s">
        <v>13</v>
      </c>
      <c r="C36" s="242" t="s">
        <v>99</v>
      </c>
      <c r="D36" s="162">
        <v>6777</v>
      </c>
      <c r="E36" s="163"/>
      <c r="F36" s="163"/>
      <c r="H36" s="166" t="s">
        <v>385</v>
      </c>
      <c r="J36" s="153" t="str">
        <f t="shared" si="0"/>
        <v>M3</v>
      </c>
    </row>
    <row r="37" spans="1:10" s="164" customFormat="1" ht="21.6" hidden="1" customHeight="1">
      <c r="A37" s="162" t="s">
        <v>399</v>
      </c>
      <c r="B37" s="162" t="s">
        <v>13</v>
      </c>
      <c r="C37" s="162" t="s">
        <v>385</v>
      </c>
      <c r="D37" s="162">
        <v>0</v>
      </c>
      <c r="E37" s="163"/>
      <c r="F37" s="163"/>
      <c r="H37" s="166" t="s">
        <v>385</v>
      </c>
      <c r="J37" s="153" t="str">
        <f t="shared" si="0"/>
        <v>M3</v>
      </c>
    </row>
    <row r="38" spans="1:10" s="164" customFormat="1" ht="21.6" hidden="1" customHeight="1">
      <c r="A38" s="162" t="s">
        <v>384</v>
      </c>
      <c r="B38" s="162" t="s">
        <v>400</v>
      </c>
      <c r="C38" s="162" t="s">
        <v>385</v>
      </c>
      <c r="D38" s="162">
        <v>0</v>
      </c>
      <c r="E38" s="163"/>
      <c r="F38" s="163"/>
      <c r="H38" s="167" t="s">
        <v>385</v>
      </c>
      <c r="J38" s="153" t="str">
        <f t="shared" si="0"/>
        <v>M3</v>
      </c>
    </row>
    <row r="39" spans="1:10" s="164" customFormat="1" ht="21.6" hidden="1" customHeight="1">
      <c r="A39" s="162" t="s">
        <v>384</v>
      </c>
      <c r="B39" s="162" t="s">
        <v>401</v>
      </c>
      <c r="C39" s="162" t="s">
        <v>385</v>
      </c>
      <c r="D39" s="162">
        <v>0</v>
      </c>
      <c r="E39" s="163"/>
      <c r="F39" s="163"/>
      <c r="H39" s="166" t="s">
        <v>385</v>
      </c>
      <c r="J39" s="153" t="str">
        <f t="shared" si="0"/>
        <v>M3</v>
      </c>
    </row>
    <row r="40" spans="1:10" s="164" customFormat="1" ht="21.6" customHeight="1">
      <c r="A40" s="162" t="s">
        <v>402</v>
      </c>
      <c r="B40" s="162" t="s">
        <v>207</v>
      </c>
      <c r="C40" s="242" t="s">
        <v>100</v>
      </c>
      <c r="D40" s="162">
        <v>1</v>
      </c>
      <c r="E40" s="163"/>
      <c r="F40" s="163"/>
      <c r="H40" s="166" t="s">
        <v>403</v>
      </c>
      <c r="J40" s="153" t="str">
        <f t="shared" si="0"/>
        <v>식</v>
      </c>
    </row>
    <row r="41" spans="1:10" s="164" customFormat="1" ht="21.6" hidden="1" customHeight="1" thickBot="1">
      <c r="A41" s="162" t="s">
        <v>404</v>
      </c>
      <c r="B41" s="162" t="s">
        <v>13</v>
      </c>
      <c r="C41" s="162" t="s">
        <v>383</v>
      </c>
      <c r="D41" s="162">
        <v>0</v>
      </c>
      <c r="E41" s="163"/>
      <c r="F41" s="163"/>
      <c r="H41" s="168" t="s">
        <v>383</v>
      </c>
      <c r="J41" s="153" t="str">
        <f t="shared" si="0"/>
        <v/>
      </c>
    </row>
    <row r="42" spans="1:10" s="164" customFormat="1" ht="21.6" customHeight="1">
      <c r="A42" s="162" t="s">
        <v>405</v>
      </c>
      <c r="B42" s="162" t="s">
        <v>208</v>
      </c>
      <c r="C42" s="242" t="s">
        <v>100</v>
      </c>
      <c r="D42" s="162">
        <v>1</v>
      </c>
      <c r="E42" s="163"/>
      <c r="F42" s="163"/>
      <c r="H42" s="165" t="s">
        <v>403</v>
      </c>
      <c r="J42" s="153" t="str">
        <f t="shared" si="0"/>
        <v>식</v>
      </c>
    </row>
    <row r="43" spans="1:10" s="164" customFormat="1" ht="21.6" customHeight="1">
      <c r="A43" s="162" t="s">
        <v>406</v>
      </c>
      <c r="B43" s="162" t="s">
        <v>208</v>
      </c>
      <c r="C43" s="242" t="s">
        <v>100</v>
      </c>
      <c r="D43" s="162">
        <v>1</v>
      </c>
      <c r="E43" s="163"/>
      <c r="F43" s="163"/>
      <c r="H43" s="166" t="s">
        <v>403</v>
      </c>
      <c r="J43" s="153" t="str">
        <f t="shared" si="0"/>
        <v>식</v>
      </c>
    </row>
    <row r="44" spans="1:10" s="164" customFormat="1" ht="21.6" customHeight="1">
      <c r="A44" s="162" t="s">
        <v>407</v>
      </c>
      <c r="B44" s="162" t="s">
        <v>32</v>
      </c>
      <c r="C44" s="242" t="s">
        <v>100</v>
      </c>
      <c r="D44" s="162">
        <v>1</v>
      </c>
      <c r="E44" s="163"/>
      <c r="F44" s="163"/>
      <c r="H44" s="166" t="s">
        <v>403</v>
      </c>
      <c r="J44" s="153" t="str">
        <f t="shared" si="0"/>
        <v>식</v>
      </c>
    </row>
    <row r="45" spans="1:10" s="164" customFormat="1" ht="21.6" customHeight="1">
      <c r="A45" s="162" t="s">
        <v>408</v>
      </c>
      <c r="B45" s="162" t="s">
        <v>32</v>
      </c>
      <c r="C45" s="242" t="s">
        <v>100</v>
      </c>
      <c r="D45" s="162">
        <v>1</v>
      </c>
      <c r="E45" s="163"/>
      <c r="F45" s="163"/>
      <c r="H45" s="166" t="s">
        <v>403</v>
      </c>
      <c r="J45" s="153" t="str">
        <f t="shared" si="0"/>
        <v>식</v>
      </c>
    </row>
    <row r="46" spans="1:10" s="164" customFormat="1" ht="21.6" customHeight="1">
      <c r="A46" s="162" t="s">
        <v>405</v>
      </c>
      <c r="B46" s="162" t="s">
        <v>209</v>
      </c>
      <c r="C46" s="242" t="s">
        <v>100</v>
      </c>
      <c r="D46" s="162">
        <v>1</v>
      </c>
      <c r="E46" s="163"/>
      <c r="F46" s="163"/>
      <c r="H46" s="166" t="s">
        <v>403</v>
      </c>
      <c r="J46" s="153" t="str">
        <f t="shared" si="0"/>
        <v>식</v>
      </c>
    </row>
    <row r="47" spans="1:10" s="164" customFormat="1" ht="21.6" customHeight="1">
      <c r="A47" s="162" t="s">
        <v>406</v>
      </c>
      <c r="B47" s="162" t="s">
        <v>209</v>
      </c>
      <c r="C47" s="242" t="s">
        <v>100</v>
      </c>
      <c r="D47" s="162">
        <v>1</v>
      </c>
      <c r="E47" s="163"/>
      <c r="F47" s="163"/>
      <c r="H47" s="166" t="s">
        <v>403</v>
      </c>
      <c r="J47" s="153" t="str">
        <f t="shared" si="0"/>
        <v>식</v>
      </c>
    </row>
    <row r="48" spans="1:10" s="164" customFormat="1" ht="21.6" customHeight="1">
      <c r="A48" s="162" t="s">
        <v>407</v>
      </c>
      <c r="B48" s="162" t="s">
        <v>209</v>
      </c>
      <c r="C48" s="242" t="s">
        <v>100</v>
      </c>
      <c r="D48" s="162">
        <v>1</v>
      </c>
      <c r="E48" s="163"/>
      <c r="F48" s="163"/>
      <c r="H48" s="166" t="s">
        <v>403</v>
      </c>
      <c r="J48" s="153" t="str">
        <f t="shared" si="0"/>
        <v>식</v>
      </c>
    </row>
    <row r="49" spans="1:10" s="164" customFormat="1" ht="21.6" customHeight="1">
      <c r="A49" s="162" t="s">
        <v>408</v>
      </c>
      <c r="B49" s="162" t="s">
        <v>209</v>
      </c>
      <c r="C49" s="242" t="s">
        <v>100</v>
      </c>
      <c r="D49" s="162">
        <v>1</v>
      </c>
      <c r="E49" s="163"/>
      <c r="F49" s="163"/>
      <c r="H49" s="166" t="s">
        <v>403</v>
      </c>
      <c r="J49" s="153" t="str">
        <f t="shared" si="0"/>
        <v>식</v>
      </c>
    </row>
    <row r="50" spans="1:10" s="164" customFormat="1" ht="21.6" customHeight="1">
      <c r="A50" s="162" t="s">
        <v>409</v>
      </c>
      <c r="B50" s="162" t="s">
        <v>13</v>
      </c>
      <c r="C50" s="242" t="s">
        <v>100</v>
      </c>
      <c r="D50" s="162">
        <v>1</v>
      </c>
      <c r="E50" s="163"/>
      <c r="F50" s="163"/>
      <c r="H50" s="166" t="s">
        <v>403</v>
      </c>
      <c r="J50" s="153" t="str">
        <f t="shared" si="0"/>
        <v>식</v>
      </c>
    </row>
    <row r="51" spans="1:10" s="164" customFormat="1" ht="21.6" customHeight="1">
      <c r="A51" s="162" t="s">
        <v>410</v>
      </c>
      <c r="B51" s="162" t="s">
        <v>13</v>
      </c>
      <c r="C51" s="242" t="s">
        <v>101</v>
      </c>
      <c r="D51" s="162">
        <v>10000</v>
      </c>
      <c r="E51" s="163"/>
      <c r="F51" s="163"/>
      <c r="H51" s="166" t="s">
        <v>411</v>
      </c>
      <c r="J51" s="153" t="str">
        <f t="shared" si="0"/>
        <v>M2</v>
      </c>
    </row>
    <row r="52" spans="1:10" s="164" customFormat="1" ht="21.6" customHeight="1">
      <c r="A52" s="162" t="s">
        <v>412</v>
      </c>
      <c r="B52" s="162" t="s">
        <v>210</v>
      </c>
      <c r="C52" s="242" t="s">
        <v>100</v>
      </c>
      <c r="D52" s="162">
        <v>1</v>
      </c>
      <c r="E52" s="163"/>
      <c r="F52" s="163"/>
      <c r="H52" s="166" t="s">
        <v>403</v>
      </c>
      <c r="J52" s="153" t="str">
        <f t="shared" si="0"/>
        <v>식</v>
      </c>
    </row>
    <row r="53" spans="1:10" s="164" customFormat="1" ht="21.6" hidden="1" customHeight="1">
      <c r="A53" s="162" t="s">
        <v>413</v>
      </c>
      <c r="B53" s="162" t="s">
        <v>13</v>
      </c>
      <c r="C53" s="162" t="s">
        <v>383</v>
      </c>
      <c r="D53" s="162">
        <v>0</v>
      </c>
      <c r="E53" s="163"/>
      <c r="F53" s="163"/>
      <c r="H53" s="166" t="s">
        <v>383</v>
      </c>
      <c r="J53" s="153" t="str">
        <f t="shared" si="0"/>
        <v/>
      </c>
    </row>
    <row r="54" spans="1:10" s="164" customFormat="1" ht="21.6" customHeight="1">
      <c r="A54" s="162" t="s">
        <v>414</v>
      </c>
      <c r="B54" s="162" t="s">
        <v>211</v>
      </c>
      <c r="C54" s="242" t="s">
        <v>101</v>
      </c>
      <c r="D54" s="162">
        <v>133</v>
      </c>
      <c r="E54" s="163"/>
      <c r="F54" s="163"/>
      <c r="H54" s="166" t="s">
        <v>411</v>
      </c>
      <c r="J54" s="153" t="str">
        <f t="shared" si="0"/>
        <v>M2</v>
      </c>
    </row>
    <row r="55" spans="1:10" s="164" customFormat="1" ht="21.6" customHeight="1">
      <c r="A55" s="162" t="s">
        <v>414</v>
      </c>
      <c r="B55" s="162" t="s">
        <v>33</v>
      </c>
      <c r="C55" s="242" t="s">
        <v>101</v>
      </c>
      <c r="D55" s="162">
        <v>67</v>
      </c>
      <c r="E55" s="163"/>
      <c r="F55" s="163"/>
      <c r="H55" s="166" t="s">
        <v>411</v>
      </c>
      <c r="J55" s="153" t="str">
        <f t="shared" si="0"/>
        <v>M2</v>
      </c>
    </row>
    <row r="56" spans="1:10" s="164" customFormat="1" ht="21.6" customHeight="1">
      <c r="A56" s="162" t="s">
        <v>415</v>
      </c>
      <c r="B56" s="162" t="s">
        <v>210</v>
      </c>
      <c r="C56" s="242" t="s">
        <v>100</v>
      </c>
      <c r="D56" s="162">
        <v>1</v>
      </c>
      <c r="E56" s="163"/>
      <c r="F56" s="163"/>
      <c r="H56" s="166" t="s">
        <v>403</v>
      </c>
      <c r="J56" s="153" t="str">
        <f t="shared" si="0"/>
        <v>식</v>
      </c>
    </row>
    <row r="57" spans="1:10" s="164" customFormat="1" ht="21.6" customHeight="1">
      <c r="A57" s="162" t="s">
        <v>416</v>
      </c>
      <c r="B57" s="162" t="s">
        <v>211</v>
      </c>
      <c r="C57" s="242" t="s">
        <v>101</v>
      </c>
      <c r="D57" s="162">
        <v>40</v>
      </c>
      <c r="E57" s="163"/>
      <c r="F57" s="163"/>
      <c r="H57" s="166" t="s">
        <v>411</v>
      </c>
      <c r="J57" s="153" t="str">
        <f t="shared" si="0"/>
        <v>M2</v>
      </c>
    </row>
    <row r="58" spans="1:10" s="164" customFormat="1" ht="21.6" customHeight="1">
      <c r="A58" s="162" t="s">
        <v>417</v>
      </c>
      <c r="B58" s="162" t="s">
        <v>211</v>
      </c>
      <c r="C58" s="242" t="s">
        <v>101</v>
      </c>
      <c r="D58" s="162">
        <v>40</v>
      </c>
      <c r="E58" s="163"/>
      <c r="F58" s="163"/>
      <c r="H58" s="166" t="s">
        <v>411</v>
      </c>
      <c r="J58" s="153" t="str">
        <f t="shared" si="0"/>
        <v>M2</v>
      </c>
    </row>
    <row r="59" spans="1:10" s="164" customFormat="1" ht="21.6" customHeight="1">
      <c r="A59" s="162" t="s">
        <v>416</v>
      </c>
      <c r="B59" s="162" t="s">
        <v>33</v>
      </c>
      <c r="C59" s="242" t="s">
        <v>101</v>
      </c>
      <c r="D59" s="162">
        <v>20</v>
      </c>
      <c r="E59" s="163"/>
      <c r="F59" s="163"/>
      <c r="H59" s="166" t="s">
        <v>411</v>
      </c>
      <c r="J59" s="153" t="str">
        <f t="shared" si="0"/>
        <v>M2</v>
      </c>
    </row>
    <row r="60" spans="1:10" s="164" customFormat="1" ht="21.6" customHeight="1">
      <c r="A60" s="162" t="s">
        <v>417</v>
      </c>
      <c r="B60" s="162" t="s">
        <v>33</v>
      </c>
      <c r="C60" s="242" t="s">
        <v>101</v>
      </c>
      <c r="D60" s="162">
        <v>20</v>
      </c>
      <c r="E60" s="163"/>
      <c r="F60" s="163"/>
      <c r="H60" s="166" t="s">
        <v>411</v>
      </c>
      <c r="J60" s="153" t="str">
        <f t="shared" si="0"/>
        <v>M2</v>
      </c>
    </row>
    <row r="61" spans="1:10" s="164" customFormat="1" ht="21.6" customHeight="1">
      <c r="A61" s="162" t="s">
        <v>418</v>
      </c>
      <c r="B61" s="162" t="s">
        <v>212</v>
      </c>
      <c r="C61" s="242" t="s">
        <v>102</v>
      </c>
      <c r="D61" s="162">
        <v>1</v>
      </c>
      <c r="E61" s="163"/>
      <c r="F61" s="163"/>
      <c r="H61" s="166" t="s">
        <v>419</v>
      </c>
      <c r="J61" s="153" t="str">
        <f t="shared" si="0"/>
        <v>개소</v>
      </c>
    </row>
    <row r="62" spans="1:10" s="164" customFormat="1" ht="21.6" customHeight="1">
      <c r="A62" s="162" t="s">
        <v>420</v>
      </c>
      <c r="B62" s="162" t="s">
        <v>212</v>
      </c>
      <c r="C62" s="242" t="s">
        <v>102</v>
      </c>
      <c r="D62" s="162">
        <v>1</v>
      </c>
      <c r="E62" s="163"/>
      <c r="F62" s="163"/>
      <c r="H62" s="166" t="s">
        <v>419</v>
      </c>
      <c r="J62" s="153" t="str">
        <f t="shared" si="0"/>
        <v>개소</v>
      </c>
    </row>
    <row r="63" spans="1:10" s="164" customFormat="1" ht="21.6" customHeight="1">
      <c r="A63" s="162" t="s">
        <v>421</v>
      </c>
      <c r="B63" s="162" t="s">
        <v>213</v>
      </c>
      <c r="C63" s="242" t="s">
        <v>102</v>
      </c>
      <c r="D63" s="162">
        <v>1</v>
      </c>
      <c r="E63" s="163"/>
      <c r="F63" s="163"/>
      <c r="H63" s="166" t="s">
        <v>419</v>
      </c>
      <c r="J63" s="153" t="str">
        <f t="shared" si="0"/>
        <v>개소</v>
      </c>
    </row>
    <row r="64" spans="1:10" s="164" customFormat="1" ht="21.6" customHeight="1">
      <c r="A64" s="162" t="s">
        <v>422</v>
      </c>
      <c r="B64" s="162" t="s">
        <v>213</v>
      </c>
      <c r="C64" s="242" t="s">
        <v>102</v>
      </c>
      <c r="D64" s="162">
        <v>1</v>
      </c>
      <c r="E64" s="163"/>
      <c r="F64" s="163"/>
      <c r="H64" s="166" t="s">
        <v>419</v>
      </c>
      <c r="J64" s="153" t="str">
        <f t="shared" si="0"/>
        <v>개소</v>
      </c>
    </row>
    <row r="65" spans="1:10" s="164" customFormat="1" ht="21.6" customHeight="1">
      <c r="A65" s="162" t="s">
        <v>423</v>
      </c>
      <c r="B65" s="162" t="s">
        <v>214</v>
      </c>
      <c r="C65" s="242" t="s">
        <v>103</v>
      </c>
      <c r="D65" s="162">
        <v>60</v>
      </c>
      <c r="E65" s="163"/>
      <c r="F65" s="163"/>
      <c r="H65" s="166" t="s">
        <v>424</v>
      </c>
      <c r="J65" s="153" t="str">
        <f t="shared" si="0"/>
        <v>개월</v>
      </c>
    </row>
    <row r="66" spans="1:10" s="164" customFormat="1" ht="21.6" customHeight="1">
      <c r="A66" s="162" t="s">
        <v>425</v>
      </c>
      <c r="B66" s="162" t="s">
        <v>34</v>
      </c>
      <c r="C66" s="242" t="s">
        <v>103</v>
      </c>
      <c r="D66" s="162">
        <v>60</v>
      </c>
      <c r="E66" s="163"/>
      <c r="F66" s="163"/>
      <c r="H66" s="166" t="s">
        <v>424</v>
      </c>
      <c r="J66" s="153" t="str">
        <f t="shared" si="0"/>
        <v>개월</v>
      </c>
    </row>
    <row r="67" spans="1:10" s="164" customFormat="1" ht="21.6" customHeight="1">
      <c r="A67" s="162" t="s">
        <v>426</v>
      </c>
      <c r="B67" s="162" t="s">
        <v>169</v>
      </c>
      <c r="C67" s="242" t="s">
        <v>35</v>
      </c>
      <c r="D67" s="162">
        <v>685</v>
      </c>
      <c r="E67" s="163"/>
      <c r="F67" s="163"/>
      <c r="H67" s="166" t="s">
        <v>427</v>
      </c>
      <c r="J67" s="153" t="str">
        <f t="shared" si="0"/>
        <v>TON</v>
      </c>
    </row>
    <row r="68" spans="1:10" s="164" customFormat="1" ht="21.6" customHeight="1">
      <c r="A68" s="162" t="s">
        <v>428</v>
      </c>
      <c r="B68" s="162" t="s">
        <v>215</v>
      </c>
      <c r="C68" s="242" t="s">
        <v>100</v>
      </c>
      <c r="D68" s="162">
        <v>1</v>
      </c>
      <c r="E68" s="163"/>
      <c r="F68" s="163"/>
      <c r="H68" s="166" t="s">
        <v>403</v>
      </c>
      <c r="J68" s="153" t="str">
        <f t="shared" si="0"/>
        <v>식</v>
      </c>
    </row>
    <row r="69" spans="1:10" s="164" customFormat="1" ht="21.6" customHeight="1">
      <c r="A69" s="162" t="s">
        <v>429</v>
      </c>
      <c r="B69" s="162" t="s">
        <v>216</v>
      </c>
      <c r="C69" s="242" t="s">
        <v>99</v>
      </c>
      <c r="D69" s="162">
        <v>104470</v>
      </c>
      <c r="E69" s="163"/>
      <c r="F69" s="163"/>
      <c r="H69" s="166" t="s">
        <v>385</v>
      </c>
      <c r="J69" s="153" t="str">
        <f t="shared" si="0"/>
        <v>M3</v>
      </c>
    </row>
    <row r="70" spans="1:10" s="164" customFormat="1" ht="21.6" customHeight="1">
      <c r="A70" s="162" t="s">
        <v>409</v>
      </c>
      <c r="B70" s="162" t="s">
        <v>217</v>
      </c>
      <c r="C70" s="242" t="s">
        <v>100</v>
      </c>
      <c r="D70" s="162">
        <v>1</v>
      </c>
      <c r="E70" s="163"/>
      <c r="F70" s="163"/>
      <c r="H70" s="166" t="s">
        <v>403</v>
      </c>
      <c r="J70" s="153" t="str">
        <f t="shared" ref="J70:J133" si="1">TRIM(H70)</f>
        <v>식</v>
      </c>
    </row>
    <row r="71" spans="1:10" s="164" customFormat="1" ht="21.6" hidden="1" customHeight="1">
      <c r="A71" s="162" t="s">
        <v>430</v>
      </c>
      <c r="B71" s="162" t="s">
        <v>36</v>
      </c>
      <c r="C71" s="162" t="s">
        <v>383</v>
      </c>
      <c r="D71" s="162">
        <v>0</v>
      </c>
      <c r="E71" s="163"/>
      <c r="F71" s="163"/>
      <c r="H71" s="166" t="s">
        <v>383</v>
      </c>
      <c r="J71" s="153" t="str">
        <f t="shared" si="1"/>
        <v/>
      </c>
    </row>
    <row r="72" spans="1:10" s="164" customFormat="1" ht="21.6" hidden="1" customHeight="1">
      <c r="A72" s="162" t="s">
        <v>431</v>
      </c>
      <c r="B72" s="162" t="s">
        <v>432</v>
      </c>
      <c r="C72" s="162" t="s">
        <v>433</v>
      </c>
      <c r="D72" s="162">
        <v>0</v>
      </c>
      <c r="E72" s="163"/>
      <c r="F72" s="163"/>
      <c r="H72" s="166" t="s">
        <v>433</v>
      </c>
      <c r="J72" s="153" t="str">
        <f t="shared" si="1"/>
        <v>개</v>
      </c>
    </row>
    <row r="73" spans="1:10" s="164" customFormat="1" ht="21.6" hidden="1" customHeight="1">
      <c r="A73" s="162" t="s">
        <v>431</v>
      </c>
      <c r="B73" s="162" t="s">
        <v>37</v>
      </c>
      <c r="C73" s="162" t="s">
        <v>433</v>
      </c>
      <c r="D73" s="162">
        <v>0</v>
      </c>
      <c r="E73" s="163"/>
      <c r="F73" s="163"/>
      <c r="H73" s="166" t="s">
        <v>433</v>
      </c>
      <c r="J73" s="153" t="str">
        <f t="shared" si="1"/>
        <v>개</v>
      </c>
    </row>
    <row r="74" spans="1:10" s="164" customFormat="1" ht="21.6" hidden="1" customHeight="1">
      <c r="A74" s="162" t="s">
        <v>431</v>
      </c>
      <c r="B74" s="162" t="s">
        <v>434</v>
      </c>
      <c r="C74" s="162" t="s">
        <v>433</v>
      </c>
      <c r="D74" s="162">
        <v>0</v>
      </c>
      <c r="E74" s="163"/>
      <c r="F74" s="163"/>
      <c r="H74" s="166" t="s">
        <v>433</v>
      </c>
      <c r="J74" s="153" t="str">
        <f t="shared" si="1"/>
        <v>개</v>
      </c>
    </row>
    <row r="75" spans="1:10" s="164" customFormat="1" ht="21.6" customHeight="1">
      <c r="A75" s="162" t="s">
        <v>431</v>
      </c>
      <c r="B75" s="162" t="s">
        <v>218</v>
      </c>
      <c r="C75" s="242" t="s">
        <v>104</v>
      </c>
      <c r="D75" s="162">
        <v>224</v>
      </c>
      <c r="E75" s="163"/>
      <c r="F75" s="163"/>
      <c r="H75" s="167" t="s">
        <v>433</v>
      </c>
      <c r="J75" s="153" t="str">
        <f t="shared" si="1"/>
        <v>개</v>
      </c>
    </row>
    <row r="76" spans="1:10" s="164" customFormat="1" ht="21.6" hidden="1" customHeight="1">
      <c r="A76" s="162" t="s">
        <v>431</v>
      </c>
      <c r="B76" s="162" t="s">
        <v>435</v>
      </c>
      <c r="C76" s="162" t="s">
        <v>433</v>
      </c>
      <c r="D76" s="162">
        <v>0</v>
      </c>
      <c r="E76" s="163"/>
      <c r="F76" s="163"/>
      <c r="H76" s="165" t="s">
        <v>433</v>
      </c>
      <c r="J76" s="153" t="str">
        <f t="shared" si="1"/>
        <v>개</v>
      </c>
    </row>
    <row r="77" spans="1:10" s="164" customFormat="1" ht="21.6" customHeight="1">
      <c r="A77" s="162" t="s">
        <v>431</v>
      </c>
      <c r="B77" s="162" t="s">
        <v>219</v>
      </c>
      <c r="C77" s="242" t="s">
        <v>104</v>
      </c>
      <c r="D77" s="162">
        <v>116</v>
      </c>
      <c r="E77" s="163"/>
      <c r="F77" s="163"/>
      <c r="H77" s="166" t="s">
        <v>433</v>
      </c>
      <c r="J77" s="153" t="str">
        <f t="shared" si="1"/>
        <v>개</v>
      </c>
    </row>
    <row r="78" spans="1:10" s="164" customFormat="1" ht="21.6" customHeight="1">
      <c r="A78" s="162" t="s">
        <v>431</v>
      </c>
      <c r="B78" s="162" t="s">
        <v>220</v>
      </c>
      <c r="C78" s="242" t="s">
        <v>104</v>
      </c>
      <c r="D78" s="162">
        <v>550</v>
      </c>
      <c r="E78" s="163"/>
      <c r="F78" s="163"/>
      <c r="H78" s="166" t="s">
        <v>433</v>
      </c>
      <c r="J78" s="153" t="str">
        <f t="shared" si="1"/>
        <v>개</v>
      </c>
    </row>
    <row r="79" spans="1:10" s="164" customFormat="1" ht="21.6" hidden="1" customHeight="1">
      <c r="A79" s="162" t="s">
        <v>431</v>
      </c>
      <c r="B79" s="162" t="s">
        <v>436</v>
      </c>
      <c r="C79" s="162" t="s">
        <v>433</v>
      </c>
      <c r="D79" s="162">
        <v>0</v>
      </c>
      <c r="E79" s="163"/>
      <c r="F79" s="163"/>
      <c r="H79" s="166" t="s">
        <v>433</v>
      </c>
      <c r="J79" s="153" t="str">
        <f t="shared" si="1"/>
        <v>개</v>
      </c>
    </row>
    <row r="80" spans="1:10" s="164" customFormat="1" ht="21.6" customHeight="1">
      <c r="A80" s="162" t="s">
        <v>431</v>
      </c>
      <c r="B80" s="162" t="s">
        <v>221</v>
      </c>
      <c r="C80" s="242" t="s">
        <v>104</v>
      </c>
      <c r="D80" s="162">
        <v>100</v>
      </c>
      <c r="E80" s="163"/>
      <c r="F80" s="163"/>
      <c r="H80" s="166" t="s">
        <v>433</v>
      </c>
      <c r="J80" s="153" t="str">
        <f t="shared" si="1"/>
        <v>개</v>
      </c>
    </row>
    <row r="81" spans="1:10" s="164" customFormat="1" ht="21.6" hidden="1" customHeight="1">
      <c r="A81" s="162" t="s">
        <v>431</v>
      </c>
      <c r="B81" s="162" t="s">
        <v>437</v>
      </c>
      <c r="C81" s="162" t="s">
        <v>433</v>
      </c>
      <c r="D81" s="162">
        <v>0</v>
      </c>
      <c r="E81" s="163"/>
      <c r="F81" s="163"/>
      <c r="H81" s="166" t="s">
        <v>433</v>
      </c>
      <c r="J81" s="153" t="str">
        <f t="shared" si="1"/>
        <v>개</v>
      </c>
    </row>
    <row r="82" spans="1:10" s="164" customFormat="1" ht="21.6" hidden="1" customHeight="1">
      <c r="A82" s="162" t="s">
        <v>431</v>
      </c>
      <c r="B82" s="162" t="s">
        <v>438</v>
      </c>
      <c r="C82" s="162" t="s">
        <v>433</v>
      </c>
      <c r="D82" s="162">
        <v>0</v>
      </c>
      <c r="E82" s="163"/>
      <c r="F82" s="163"/>
      <c r="H82" s="165" t="s">
        <v>433</v>
      </c>
      <c r="J82" s="153" t="str">
        <f t="shared" si="1"/>
        <v>개</v>
      </c>
    </row>
    <row r="83" spans="1:10" s="164" customFormat="1" ht="21.6" hidden="1" customHeight="1">
      <c r="A83" s="162" t="s">
        <v>431</v>
      </c>
      <c r="B83" s="162" t="s">
        <v>439</v>
      </c>
      <c r="C83" s="162" t="s">
        <v>433</v>
      </c>
      <c r="D83" s="162">
        <v>0</v>
      </c>
      <c r="E83" s="163"/>
      <c r="F83" s="163"/>
      <c r="H83" s="166" t="s">
        <v>433</v>
      </c>
      <c r="J83" s="153" t="str">
        <f t="shared" si="1"/>
        <v>개</v>
      </c>
    </row>
    <row r="84" spans="1:10" s="164" customFormat="1" ht="21.6" hidden="1" customHeight="1">
      <c r="A84" s="162" t="s">
        <v>431</v>
      </c>
      <c r="B84" s="162" t="s">
        <v>440</v>
      </c>
      <c r="C84" s="162" t="s">
        <v>433</v>
      </c>
      <c r="D84" s="162">
        <v>0</v>
      </c>
      <c r="E84" s="163"/>
      <c r="F84" s="163"/>
      <c r="H84" s="166" t="s">
        <v>433</v>
      </c>
      <c r="J84" s="153" t="str">
        <f t="shared" si="1"/>
        <v>개</v>
      </c>
    </row>
    <row r="85" spans="1:10" s="164" customFormat="1" ht="21.6" customHeight="1">
      <c r="A85" s="162" t="s">
        <v>431</v>
      </c>
      <c r="B85" s="162" t="s">
        <v>38</v>
      </c>
      <c r="C85" s="242" t="s">
        <v>104</v>
      </c>
      <c r="D85" s="162">
        <v>418</v>
      </c>
      <c r="E85" s="163"/>
      <c r="F85" s="163"/>
      <c r="H85" s="166" t="s">
        <v>433</v>
      </c>
      <c r="J85" s="153" t="str">
        <f t="shared" si="1"/>
        <v>개</v>
      </c>
    </row>
    <row r="86" spans="1:10" s="164" customFormat="1" ht="21.6" hidden="1" customHeight="1">
      <c r="A86" s="162" t="s">
        <v>431</v>
      </c>
      <c r="B86" s="162" t="s">
        <v>441</v>
      </c>
      <c r="C86" s="162" t="s">
        <v>433</v>
      </c>
      <c r="D86" s="162">
        <v>0</v>
      </c>
      <c r="E86" s="163"/>
      <c r="F86" s="163"/>
      <c r="H86" s="166" t="s">
        <v>433</v>
      </c>
      <c r="J86" s="153" t="str">
        <f t="shared" si="1"/>
        <v>개</v>
      </c>
    </row>
    <row r="87" spans="1:10" s="164" customFormat="1" ht="21.6" hidden="1" customHeight="1">
      <c r="A87" s="162" t="s">
        <v>431</v>
      </c>
      <c r="B87" s="162" t="s">
        <v>442</v>
      </c>
      <c r="C87" s="162" t="s">
        <v>433</v>
      </c>
      <c r="D87" s="162">
        <v>0</v>
      </c>
      <c r="E87" s="163"/>
      <c r="F87" s="163"/>
      <c r="H87" s="166" t="s">
        <v>433</v>
      </c>
      <c r="J87" s="153" t="str">
        <f t="shared" si="1"/>
        <v>개</v>
      </c>
    </row>
    <row r="88" spans="1:10" s="164" customFormat="1" ht="21.6" hidden="1" customHeight="1">
      <c r="A88" s="162" t="s">
        <v>431</v>
      </c>
      <c r="B88" s="162" t="s">
        <v>443</v>
      </c>
      <c r="C88" s="162" t="s">
        <v>433</v>
      </c>
      <c r="D88" s="162">
        <v>0</v>
      </c>
      <c r="E88" s="163"/>
      <c r="F88" s="163"/>
      <c r="H88" s="166" t="s">
        <v>433</v>
      </c>
      <c r="J88" s="153" t="str">
        <f t="shared" si="1"/>
        <v>개</v>
      </c>
    </row>
    <row r="89" spans="1:10" s="164" customFormat="1" ht="21.6" hidden="1" customHeight="1">
      <c r="A89" s="162" t="s">
        <v>431</v>
      </c>
      <c r="B89" s="162" t="s">
        <v>444</v>
      </c>
      <c r="C89" s="162" t="s">
        <v>433</v>
      </c>
      <c r="D89" s="162">
        <v>0</v>
      </c>
      <c r="E89" s="163"/>
      <c r="F89" s="163"/>
      <c r="H89" s="166" t="s">
        <v>433</v>
      </c>
      <c r="J89" s="153" t="str">
        <f t="shared" si="1"/>
        <v>개</v>
      </c>
    </row>
    <row r="90" spans="1:10" s="164" customFormat="1" ht="21.6" hidden="1" customHeight="1">
      <c r="A90" s="162" t="s">
        <v>431</v>
      </c>
      <c r="B90" s="162" t="s">
        <v>445</v>
      </c>
      <c r="C90" s="162" t="s">
        <v>433</v>
      </c>
      <c r="D90" s="162">
        <v>0</v>
      </c>
      <c r="E90" s="163"/>
      <c r="F90" s="163"/>
      <c r="H90" s="166" t="s">
        <v>433</v>
      </c>
      <c r="J90" s="153" t="str">
        <f t="shared" si="1"/>
        <v>개</v>
      </c>
    </row>
    <row r="91" spans="1:10" s="164" customFormat="1" ht="21.6" customHeight="1">
      <c r="A91" s="162" t="s">
        <v>431</v>
      </c>
      <c r="B91" s="162" t="s">
        <v>222</v>
      </c>
      <c r="C91" s="242" t="s">
        <v>104</v>
      </c>
      <c r="D91" s="162">
        <v>258</v>
      </c>
      <c r="E91" s="163"/>
      <c r="F91" s="163"/>
      <c r="H91" s="166" t="s">
        <v>433</v>
      </c>
      <c r="J91" s="153" t="str">
        <f t="shared" si="1"/>
        <v>개</v>
      </c>
    </row>
    <row r="92" spans="1:10" s="164" customFormat="1" ht="21.6" hidden="1" customHeight="1">
      <c r="A92" s="162" t="s">
        <v>431</v>
      </c>
      <c r="B92" s="162" t="s">
        <v>165</v>
      </c>
      <c r="C92" s="162" t="s">
        <v>433</v>
      </c>
      <c r="D92" s="162">
        <v>0</v>
      </c>
      <c r="E92" s="163"/>
      <c r="F92" s="163"/>
      <c r="H92" s="166" t="s">
        <v>433</v>
      </c>
      <c r="J92" s="153" t="str">
        <f t="shared" si="1"/>
        <v>개</v>
      </c>
    </row>
    <row r="93" spans="1:10" s="164" customFormat="1" ht="21.6" hidden="1" customHeight="1">
      <c r="A93" s="162" t="s">
        <v>431</v>
      </c>
      <c r="B93" s="162" t="s">
        <v>446</v>
      </c>
      <c r="C93" s="162" t="s">
        <v>433</v>
      </c>
      <c r="D93" s="162">
        <v>0</v>
      </c>
      <c r="E93" s="163"/>
      <c r="F93" s="163"/>
      <c r="H93" s="166" t="s">
        <v>433</v>
      </c>
      <c r="J93" s="153" t="str">
        <f t="shared" si="1"/>
        <v>개</v>
      </c>
    </row>
    <row r="94" spans="1:10" s="164" customFormat="1" ht="21.6" customHeight="1">
      <c r="A94" s="162" t="s">
        <v>431</v>
      </c>
      <c r="B94" s="162" t="s">
        <v>223</v>
      </c>
      <c r="C94" s="242" t="s">
        <v>104</v>
      </c>
      <c r="D94" s="162">
        <v>9</v>
      </c>
      <c r="E94" s="163"/>
      <c r="F94" s="163"/>
      <c r="H94" s="166" t="s">
        <v>433</v>
      </c>
      <c r="J94" s="153" t="str">
        <f t="shared" si="1"/>
        <v>개</v>
      </c>
    </row>
    <row r="95" spans="1:10" s="164" customFormat="1" ht="21.6" customHeight="1">
      <c r="A95" s="162" t="s">
        <v>431</v>
      </c>
      <c r="B95" s="162" t="s">
        <v>224</v>
      </c>
      <c r="C95" s="242" t="s">
        <v>104</v>
      </c>
      <c r="D95" s="162">
        <v>65</v>
      </c>
      <c r="E95" s="163"/>
      <c r="F95" s="163"/>
      <c r="H95" s="166" t="s">
        <v>433</v>
      </c>
      <c r="J95" s="153" t="str">
        <f t="shared" si="1"/>
        <v>개</v>
      </c>
    </row>
    <row r="96" spans="1:10" s="164" customFormat="1" ht="21.6" customHeight="1">
      <c r="A96" s="162" t="s">
        <v>431</v>
      </c>
      <c r="B96" s="162" t="s">
        <v>39</v>
      </c>
      <c r="C96" s="242" t="s">
        <v>104</v>
      </c>
      <c r="D96" s="162">
        <v>246</v>
      </c>
      <c r="E96" s="163"/>
      <c r="F96" s="163"/>
      <c r="H96" s="166" t="s">
        <v>433</v>
      </c>
      <c r="J96" s="153" t="str">
        <f t="shared" si="1"/>
        <v>개</v>
      </c>
    </row>
    <row r="97" spans="1:10" s="164" customFormat="1" ht="21.6" hidden="1" customHeight="1">
      <c r="A97" s="162" t="s">
        <v>431</v>
      </c>
      <c r="B97" s="162" t="s">
        <v>447</v>
      </c>
      <c r="C97" s="162" t="s">
        <v>433</v>
      </c>
      <c r="D97" s="162">
        <v>0</v>
      </c>
      <c r="E97" s="163"/>
      <c r="F97" s="163"/>
      <c r="H97" s="166" t="s">
        <v>433</v>
      </c>
      <c r="J97" s="153" t="str">
        <f t="shared" si="1"/>
        <v>개</v>
      </c>
    </row>
    <row r="98" spans="1:10" s="164" customFormat="1" ht="21.6" hidden="1" customHeight="1">
      <c r="A98" s="162" t="s">
        <v>431</v>
      </c>
      <c r="B98" s="162" t="s">
        <v>448</v>
      </c>
      <c r="C98" s="162" t="s">
        <v>433</v>
      </c>
      <c r="D98" s="162">
        <v>0</v>
      </c>
      <c r="E98" s="163"/>
      <c r="F98" s="163"/>
      <c r="H98" s="166" t="s">
        <v>433</v>
      </c>
      <c r="J98" s="153" t="str">
        <f t="shared" si="1"/>
        <v>개</v>
      </c>
    </row>
    <row r="99" spans="1:10" s="164" customFormat="1" ht="21.6" hidden="1" customHeight="1">
      <c r="A99" s="162" t="s">
        <v>431</v>
      </c>
      <c r="B99" s="162" t="s">
        <v>449</v>
      </c>
      <c r="C99" s="162" t="s">
        <v>433</v>
      </c>
      <c r="D99" s="162">
        <v>0</v>
      </c>
      <c r="E99" s="163"/>
      <c r="F99" s="163"/>
      <c r="H99" s="166" t="s">
        <v>433</v>
      </c>
      <c r="J99" s="153" t="str">
        <f t="shared" si="1"/>
        <v>개</v>
      </c>
    </row>
    <row r="100" spans="1:10" s="164" customFormat="1" ht="21.6" hidden="1" customHeight="1">
      <c r="A100" s="162" t="s">
        <v>431</v>
      </c>
      <c r="B100" s="162" t="s">
        <v>450</v>
      </c>
      <c r="C100" s="162" t="s">
        <v>433</v>
      </c>
      <c r="D100" s="162">
        <v>0</v>
      </c>
      <c r="E100" s="163"/>
      <c r="F100" s="163"/>
      <c r="H100" s="166" t="s">
        <v>433</v>
      </c>
      <c r="J100" s="153" t="str">
        <f t="shared" si="1"/>
        <v>개</v>
      </c>
    </row>
    <row r="101" spans="1:10" s="164" customFormat="1" ht="21.6" customHeight="1">
      <c r="A101" s="162" t="s">
        <v>451</v>
      </c>
      <c r="B101" s="162" t="s">
        <v>225</v>
      </c>
      <c r="C101" s="242" t="s">
        <v>104</v>
      </c>
      <c r="D101" s="162">
        <v>1</v>
      </c>
      <c r="E101" s="163"/>
      <c r="F101" s="163"/>
      <c r="H101" s="166" t="s">
        <v>433</v>
      </c>
      <c r="J101" s="153" t="str">
        <f t="shared" si="1"/>
        <v>개</v>
      </c>
    </row>
    <row r="102" spans="1:10" s="164" customFormat="1" ht="21.6" hidden="1" customHeight="1">
      <c r="A102" s="162" t="s">
        <v>451</v>
      </c>
      <c r="B102" s="162" t="s">
        <v>452</v>
      </c>
      <c r="C102" s="162" t="s">
        <v>433</v>
      </c>
      <c r="D102" s="162">
        <v>0</v>
      </c>
      <c r="E102" s="163"/>
      <c r="F102" s="163"/>
      <c r="H102" s="166" t="s">
        <v>433</v>
      </c>
      <c r="J102" s="153" t="str">
        <f t="shared" si="1"/>
        <v>개</v>
      </c>
    </row>
    <row r="103" spans="1:10" s="164" customFormat="1" ht="21.6" customHeight="1">
      <c r="A103" s="162" t="s">
        <v>451</v>
      </c>
      <c r="B103" s="162" t="s">
        <v>226</v>
      </c>
      <c r="C103" s="242" t="s">
        <v>104</v>
      </c>
      <c r="D103" s="162">
        <v>2</v>
      </c>
      <c r="E103" s="163"/>
      <c r="F103" s="163"/>
      <c r="H103" s="166" t="s">
        <v>433</v>
      </c>
      <c r="J103" s="153" t="str">
        <f t="shared" si="1"/>
        <v>개</v>
      </c>
    </row>
    <row r="104" spans="1:10" s="164" customFormat="1" ht="21.6" customHeight="1">
      <c r="A104" s="162" t="s">
        <v>453</v>
      </c>
      <c r="B104" s="162" t="s">
        <v>227</v>
      </c>
      <c r="C104" s="242" t="s">
        <v>104</v>
      </c>
      <c r="D104" s="162">
        <v>1</v>
      </c>
      <c r="E104" s="163"/>
      <c r="F104" s="163"/>
      <c r="H104" s="166" t="s">
        <v>433</v>
      </c>
      <c r="J104" s="153" t="str">
        <f t="shared" si="1"/>
        <v>개</v>
      </c>
    </row>
    <row r="105" spans="1:10" s="164" customFormat="1" ht="21.6" hidden="1" customHeight="1">
      <c r="A105" s="162" t="s">
        <v>454</v>
      </c>
      <c r="B105" s="162" t="s">
        <v>455</v>
      </c>
      <c r="C105" s="162" t="s">
        <v>433</v>
      </c>
      <c r="D105" s="162">
        <v>0</v>
      </c>
      <c r="E105" s="163"/>
      <c r="F105" s="163"/>
      <c r="H105" s="166" t="s">
        <v>433</v>
      </c>
      <c r="J105" s="153" t="str">
        <f t="shared" si="1"/>
        <v>개</v>
      </c>
    </row>
    <row r="106" spans="1:10" s="164" customFormat="1" ht="21.6" hidden="1" customHeight="1">
      <c r="A106" s="162" t="s">
        <v>454</v>
      </c>
      <c r="B106" s="162" t="s">
        <v>456</v>
      </c>
      <c r="C106" s="162" t="s">
        <v>433</v>
      </c>
      <c r="D106" s="162">
        <v>0</v>
      </c>
      <c r="E106" s="163"/>
      <c r="F106" s="163"/>
      <c r="H106" s="166" t="s">
        <v>433</v>
      </c>
      <c r="J106" s="153" t="str">
        <f t="shared" si="1"/>
        <v>개</v>
      </c>
    </row>
    <row r="107" spans="1:10" s="164" customFormat="1" ht="21.6" hidden="1" customHeight="1">
      <c r="A107" s="162" t="s">
        <v>454</v>
      </c>
      <c r="B107" s="162" t="s">
        <v>457</v>
      </c>
      <c r="C107" s="162" t="s">
        <v>433</v>
      </c>
      <c r="D107" s="162">
        <v>0</v>
      </c>
      <c r="E107" s="163"/>
      <c r="F107" s="163"/>
      <c r="H107" s="166" t="s">
        <v>433</v>
      </c>
      <c r="J107" s="153" t="str">
        <f t="shared" si="1"/>
        <v>개</v>
      </c>
    </row>
    <row r="108" spans="1:10" s="164" customFormat="1" ht="21.6" hidden="1" customHeight="1">
      <c r="A108" s="162" t="s">
        <v>454</v>
      </c>
      <c r="B108" s="162" t="s">
        <v>458</v>
      </c>
      <c r="C108" s="162" t="s">
        <v>433</v>
      </c>
      <c r="D108" s="162">
        <v>0</v>
      </c>
      <c r="E108" s="163"/>
      <c r="F108" s="163"/>
      <c r="H108" s="166" t="s">
        <v>433</v>
      </c>
      <c r="J108" s="153" t="str">
        <f t="shared" si="1"/>
        <v>개</v>
      </c>
    </row>
    <row r="109" spans="1:10" s="164" customFormat="1" ht="21.6" hidden="1" customHeight="1">
      <c r="A109" s="162" t="s">
        <v>454</v>
      </c>
      <c r="B109" s="162" t="s">
        <v>459</v>
      </c>
      <c r="C109" s="162" t="s">
        <v>433</v>
      </c>
      <c r="D109" s="162">
        <v>0</v>
      </c>
      <c r="E109" s="163"/>
      <c r="F109" s="163"/>
      <c r="H109" s="166" t="s">
        <v>433</v>
      </c>
      <c r="J109" s="153" t="str">
        <f t="shared" si="1"/>
        <v>개</v>
      </c>
    </row>
    <row r="110" spans="1:10" s="164" customFormat="1" ht="21.6" hidden="1" customHeight="1">
      <c r="A110" s="162" t="s">
        <v>454</v>
      </c>
      <c r="B110" s="162" t="s">
        <v>460</v>
      </c>
      <c r="C110" s="162" t="s">
        <v>433</v>
      </c>
      <c r="D110" s="162">
        <v>0</v>
      </c>
      <c r="E110" s="163"/>
      <c r="F110" s="163"/>
      <c r="H110" s="166" t="s">
        <v>433</v>
      </c>
      <c r="J110" s="153" t="str">
        <f t="shared" si="1"/>
        <v>개</v>
      </c>
    </row>
    <row r="111" spans="1:10" s="164" customFormat="1" ht="21.6" hidden="1" customHeight="1">
      <c r="A111" s="162" t="s">
        <v>454</v>
      </c>
      <c r="B111" s="162" t="s">
        <v>461</v>
      </c>
      <c r="C111" s="162" t="s">
        <v>433</v>
      </c>
      <c r="D111" s="162">
        <v>0</v>
      </c>
      <c r="E111" s="163"/>
      <c r="F111" s="163"/>
      <c r="H111" s="166" t="s">
        <v>433</v>
      </c>
      <c r="J111" s="153" t="str">
        <f t="shared" si="1"/>
        <v>개</v>
      </c>
    </row>
    <row r="112" spans="1:10" s="164" customFormat="1" ht="21.6" hidden="1" customHeight="1">
      <c r="A112" s="162" t="s">
        <v>454</v>
      </c>
      <c r="B112" s="162" t="s">
        <v>462</v>
      </c>
      <c r="C112" s="162" t="s">
        <v>433</v>
      </c>
      <c r="D112" s="162">
        <v>0</v>
      </c>
      <c r="E112" s="163"/>
      <c r="F112" s="163"/>
      <c r="H112" s="167" t="s">
        <v>433</v>
      </c>
      <c r="J112" s="153" t="str">
        <f t="shared" si="1"/>
        <v>개</v>
      </c>
    </row>
    <row r="113" spans="1:10" s="164" customFormat="1" ht="21.6" hidden="1" customHeight="1">
      <c r="A113" s="162" t="s">
        <v>454</v>
      </c>
      <c r="B113" s="162" t="s">
        <v>463</v>
      </c>
      <c r="C113" s="162" t="s">
        <v>433</v>
      </c>
      <c r="D113" s="162">
        <v>0</v>
      </c>
      <c r="E113" s="163"/>
      <c r="F113" s="163"/>
      <c r="H113" s="166" t="s">
        <v>433</v>
      </c>
      <c r="J113" s="153" t="str">
        <f t="shared" si="1"/>
        <v>개</v>
      </c>
    </row>
    <row r="114" spans="1:10" s="164" customFormat="1" ht="21.6" hidden="1" customHeight="1">
      <c r="A114" s="162" t="s">
        <v>454</v>
      </c>
      <c r="B114" s="162" t="s">
        <v>464</v>
      </c>
      <c r="C114" s="162" t="s">
        <v>433</v>
      </c>
      <c r="D114" s="162">
        <v>0</v>
      </c>
      <c r="E114" s="163"/>
      <c r="F114" s="163"/>
      <c r="H114" s="166" t="s">
        <v>433</v>
      </c>
      <c r="J114" s="153" t="str">
        <f t="shared" si="1"/>
        <v>개</v>
      </c>
    </row>
    <row r="115" spans="1:10" s="164" customFormat="1" ht="21.6" hidden="1" customHeight="1">
      <c r="A115" s="162" t="s">
        <v>454</v>
      </c>
      <c r="B115" s="162" t="s">
        <v>465</v>
      </c>
      <c r="C115" s="162" t="s">
        <v>433</v>
      </c>
      <c r="D115" s="162">
        <v>0</v>
      </c>
      <c r="E115" s="163"/>
      <c r="F115" s="163"/>
      <c r="H115" s="166" t="s">
        <v>433</v>
      </c>
      <c r="J115" s="153" t="str">
        <f t="shared" si="1"/>
        <v>개</v>
      </c>
    </row>
    <row r="116" spans="1:10" s="164" customFormat="1" ht="21.6" hidden="1" customHeight="1">
      <c r="A116" s="162" t="s">
        <v>454</v>
      </c>
      <c r="B116" s="162" t="s">
        <v>466</v>
      </c>
      <c r="C116" s="162" t="s">
        <v>433</v>
      </c>
      <c r="D116" s="162">
        <v>0</v>
      </c>
      <c r="E116" s="163"/>
      <c r="F116" s="163"/>
      <c r="H116" s="166" t="s">
        <v>433</v>
      </c>
      <c r="J116" s="153" t="str">
        <f t="shared" si="1"/>
        <v>개</v>
      </c>
    </row>
    <row r="117" spans="1:10" s="164" customFormat="1" ht="21.6" hidden="1" customHeight="1">
      <c r="A117" s="162" t="s">
        <v>454</v>
      </c>
      <c r="B117" s="162" t="s">
        <v>467</v>
      </c>
      <c r="C117" s="162" t="s">
        <v>433</v>
      </c>
      <c r="D117" s="162">
        <v>0</v>
      </c>
      <c r="E117" s="163"/>
      <c r="F117" s="163"/>
      <c r="H117" s="166" t="s">
        <v>433</v>
      </c>
      <c r="J117" s="153" t="str">
        <f t="shared" si="1"/>
        <v>개</v>
      </c>
    </row>
    <row r="118" spans="1:10" s="164" customFormat="1" ht="21.6" hidden="1" customHeight="1">
      <c r="A118" s="162" t="s">
        <v>454</v>
      </c>
      <c r="B118" s="162" t="s">
        <v>468</v>
      </c>
      <c r="C118" s="162" t="s">
        <v>433</v>
      </c>
      <c r="D118" s="162">
        <v>0</v>
      </c>
      <c r="E118" s="163"/>
      <c r="F118" s="163"/>
      <c r="H118" s="166" t="s">
        <v>433</v>
      </c>
      <c r="J118" s="153" t="str">
        <f t="shared" si="1"/>
        <v>개</v>
      </c>
    </row>
    <row r="119" spans="1:10" s="164" customFormat="1" ht="21.6" hidden="1" customHeight="1">
      <c r="A119" s="162" t="s">
        <v>454</v>
      </c>
      <c r="B119" s="162" t="s">
        <v>469</v>
      </c>
      <c r="C119" s="162" t="s">
        <v>433</v>
      </c>
      <c r="D119" s="162">
        <v>0</v>
      </c>
      <c r="E119" s="163"/>
      <c r="F119" s="163"/>
      <c r="H119" s="166" t="s">
        <v>433</v>
      </c>
      <c r="J119" s="153" t="str">
        <f t="shared" si="1"/>
        <v>개</v>
      </c>
    </row>
    <row r="120" spans="1:10" s="164" customFormat="1" ht="21.6" hidden="1" customHeight="1">
      <c r="A120" s="162" t="s">
        <v>454</v>
      </c>
      <c r="B120" s="162" t="s">
        <v>470</v>
      </c>
      <c r="C120" s="162" t="s">
        <v>433</v>
      </c>
      <c r="D120" s="162">
        <v>0</v>
      </c>
      <c r="E120" s="163"/>
      <c r="F120" s="163"/>
      <c r="H120" s="166" t="s">
        <v>433</v>
      </c>
      <c r="J120" s="153" t="str">
        <f t="shared" si="1"/>
        <v>개</v>
      </c>
    </row>
    <row r="121" spans="1:10" s="164" customFormat="1" ht="21.6" hidden="1" customHeight="1">
      <c r="A121" s="162" t="s">
        <v>454</v>
      </c>
      <c r="B121" s="162" t="s">
        <v>471</v>
      </c>
      <c r="C121" s="162" t="s">
        <v>433</v>
      </c>
      <c r="D121" s="162">
        <v>0</v>
      </c>
      <c r="E121" s="163"/>
      <c r="F121" s="163"/>
      <c r="H121" s="166" t="s">
        <v>433</v>
      </c>
      <c r="J121" s="153" t="str">
        <f t="shared" si="1"/>
        <v>개</v>
      </c>
    </row>
    <row r="122" spans="1:10" s="164" customFormat="1" ht="21.6" hidden="1" customHeight="1">
      <c r="A122" s="162" t="s">
        <v>454</v>
      </c>
      <c r="B122" s="162" t="s">
        <v>472</v>
      </c>
      <c r="C122" s="162" t="s">
        <v>433</v>
      </c>
      <c r="D122" s="162">
        <v>0</v>
      </c>
      <c r="E122" s="163"/>
      <c r="F122" s="163"/>
      <c r="H122" s="165" t="s">
        <v>433</v>
      </c>
      <c r="J122" s="153" t="str">
        <f t="shared" si="1"/>
        <v>개</v>
      </c>
    </row>
    <row r="123" spans="1:10" s="164" customFormat="1" ht="21.6" hidden="1" customHeight="1">
      <c r="A123" s="162" t="s">
        <v>454</v>
      </c>
      <c r="B123" s="162" t="s">
        <v>473</v>
      </c>
      <c r="C123" s="162" t="s">
        <v>433</v>
      </c>
      <c r="D123" s="162">
        <v>0</v>
      </c>
      <c r="E123" s="163"/>
      <c r="F123" s="163"/>
      <c r="H123" s="166" t="s">
        <v>433</v>
      </c>
      <c r="J123" s="153" t="str">
        <f t="shared" si="1"/>
        <v>개</v>
      </c>
    </row>
    <row r="124" spans="1:10" s="164" customFormat="1" ht="21.6" hidden="1" customHeight="1">
      <c r="A124" s="162" t="s">
        <v>454</v>
      </c>
      <c r="B124" s="162" t="s">
        <v>474</v>
      </c>
      <c r="C124" s="162" t="s">
        <v>433</v>
      </c>
      <c r="D124" s="162">
        <v>0</v>
      </c>
      <c r="E124" s="163"/>
      <c r="F124" s="163"/>
      <c r="H124" s="166" t="s">
        <v>433</v>
      </c>
      <c r="J124" s="153" t="str">
        <f t="shared" si="1"/>
        <v>개</v>
      </c>
    </row>
    <row r="125" spans="1:10" s="164" customFormat="1" ht="21.6" hidden="1" customHeight="1">
      <c r="A125" s="162" t="s">
        <v>454</v>
      </c>
      <c r="B125" s="162" t="s">
        <v>475</v>
      </c>
      <c r="C125" s="162" t="s">
        <v>433</v>
      </c>
      <c r="D125" s="162">
        <v>0</v>
      </c>
      <c r="E125" s="163"/>
      <c r="F125" s="163"/>
      <c r="H125" s="166" t="s">
        <v>433</v>
      </c>
      <c r="J125" s="153" t="str">
        <f t="shared" si="1"/>
        <v>개</v>
      </c>
    </row>
    <row r="126" spans="1:10" s="164" customFormat="1" ht="21.6" hidden="1" customHeight="1">
      <c r="A126" s="162" t="s">
        <v>454</v>
      </c>
      <c r="B126" s="162" t="s">
        <v>476</v>
      </c>
      <c r="C126" s="162" t="s">
        <v>433</v>
      </c>
      <c r="D126" s="162">
        <v>0</v>
      </c>
      <c r="E126" s="163"/>
      <c r="F126" s="163"/>
      <c r="H126" s="166" t="s">
        <v>433</v>
      </c>
      <c r="J126" s="153" t="str">
        <f t="shared" si="1"/>
        <v>개</v>
      </c>
    </row>
    <row r="127" spans="1:10" s="164" customFormat="1" ht="21.6" customHeight="1">
      <c r="A127" s="162" t="s">
        <v>454</v>
      </c>
      <c r="B127" s="162" t="s">
        <v>228</v>
      </c>
      <c r="C127" s="242" t="s">
        <v>104</v>
      </c>
      <c r="D127" s="162">
        <v>2</v>
      </c>
      <c r="E127" s="163"/>
      <c r="F127" s="163"/>
      <c r="H127" s="166" t="s">
        <v>433</v>
      </c>
      <c r="J127" s="153" t="str">
        <f t="shared" si="1"/>
        <v>개</v>
      </c>
    </row>
    <row r="128" spans="1:10" s="164" customFormat="1" ht="21.6" hidden="1" customHeight="1">
      <c r="A128" s="162" t="s">
        <v>454</v>
      </c>
      <c r="B128" s="162" t="s">
        <v>477</v>
      </c>
      <c r="C128" s="162" t="s">
        <v>433</v>
      </c>
      <c r="D128" s="162">
        <v>0</v>
      </c>
      <c r="E128" s="163"/>
      <c r="F128" s="163"/>
      <c r="H128" s="166" t="s">
        <v>433</v>
      </c>
      <c r="J128" s="153" t="str">
        <f t="shared" si="1"/>
        <v>개</v>
      </c>
    </row>
    <row r="129" spans="1:10" s="164" customFormat="1" ht="21.6" hidden="1" customHeight="1">
      <c r="A129" s="162" t="s">
        <v>454</v>
      </c>
      <c r="B129" s="162" t="s">
        <v>478</v>
      </c>
      <c r="C129" s="162" t="s">
        <v>433</v>
      </c>
      <c r="D129" s="162">
        <v>0</v>
      </c>
      <c r="E129" s="163"/>
      <c r="F129" s="163"/>
      <c r="H129" s="166" t="s">
        <v>433</v>
      </c>
      <c r="J129" s="153" t="str">
        <f t="shared" si="1"/>
        <v>개</v>
      </c>
    </row>
    <row r="130" spans="1:10" s="164" customFormat="1" ht="21.6" hidden="1" customHeight="1">
      <c r="A130" s="162" t="s">
        <v>454</v>
      </c>
      <c r="B130" s="162" t="s">
        <v>479</v>
      </c>
      <c r="C130" s="162" t="s">
        <v>433</v>
      </c>
      <c r="D130" s="162">
        <v>0</v>
      </c>
      <c r="E130" s="163"/>
      <c r="F130" s="163"/>
      <c r="H130" s="166" t="s">
        <v>433</v>
      </c>
      <c r="J130" s="153" t="str">
        <f t="shared" si="1"/>
        <v>개</v>
      </c>
    </row>
    <row r="131" spans="1:10" s="164" customFormat="1" ht="21.6" hidden="1" customHeight="1">
      <c r="A131" s="162" t="s">
        <v>454</v>
      </c>
      <c r="B131" s="162" t="s">
        <v>480</v>
      </c>
      <c r="C131" s="162" t="s">
        <v>433</v>
      </c>
      <c r="D131" s="162">
        <v>0</v>
      </c>
      <c r="E131" s="163"/>
      <c r="F131" s="163"/>
      <c r="H131" s="166" t="s">
        <v>433</v>
      </c>
      <c r="J131" s="153" t="str">
        <f t="shared" si="1"/>
        <v>개</v>
      </c>
    </row>
    <row r="132" spans="1:10" s="164" customFormat="1" ht="21.6" hidden="1" customHeight="1">
      <c r="A132" s="162" t="s">
        <v>454</v>
      </c>
      <c r="B132" s="162" t="s">
        <v>481</v>
      </c>
      <c r="C132" s="162" t="s">
        <v>433</v>
      </c>
      <c r="D132" s="162">
        <v>0</v>
      </c>
      <c r="E132" s="163"/>
      <c r="F132" s="163"/>
      <c r="H132" s="166" t="s">
        <v>433</v>
      </c>
      <c r="J132" s="153" t="str">
        <f t="shared" si="1"/>
        <v>개</v>
      </c>
    </row>
    <row r="133" spans="1:10" s="164" customFormat="1" ht="21.6" hidden="1" customHeight="1">
      <c r="A133" s="162" t="s">
        <v>454</v>
      </c>
      <c r="B133" s="162" t="s">
        <v>482</v>
      </c>
      <c r="C133" s="162" t="s">
        <v>433</v>
      </c>
      <c r="D133" s="162">
        <v>0</v>
      </c>
      <c r="E133" s="163"/>
      <c r="F133" s="163"/>
      <c r="H133" s="166" t="s">
        <v>433</v>
      </c>
      <c r="J133" s="153" t="str">
        <f t="shared" si="1"/>
        <v>개</v>
      </c>
    </row>
    <row r="134" spans="1:10" s="164" customFormat="1" ht="21.6" customHeight="1">
      <c r="A134" s="162" t="s">
        <v>454</v>
      </c>
      <c r="B134" s="162" t="s">
        <v>229</v>
      </c>
      <c r="C134" s="242" t="s">
        <v>104</v>
      </c>
      <c r="D134" s="162">
        <v>7</v>
      </c>
      <c r="E134" s="163"/>
      <c r="F134" s="163"/>
      <c r="H134" s="166" t="s">
        <v>433</v>
      </c>
      <c r="J134" s="153" t="str">
        <f t="shared" ref="J134:J197" si="2">TRIM(H134)</f>
        <v>개</v>
      </c>
    </row>
    <row r="135" spans="1:10" s="164" customFormat="1" ht="21.6" hidden="1" customHeight="1">
      <c r="A135" s="162" t="s">
        <v>454</v>
      </c>
      <c r="B135" s="162" t="s">
        <v>483</v>
      </c>
      <c r="C135" s="162" t="s">
        <v>433</v>
      </c>
      <c r="D135" s="162">
        <v>0</v>
      </c>
      <c r="E135" s="163"/>
      <c r="F135" s="163"/>
      <c r="H135" s="166" t="s">
        <v>433</v>
      </c>
      <c r="J135" s="153" t="str">
        <f t="shared" si="2"/>
        <v>개</v>
      </c>
    </row>
    <row r="136" spans="1:10" s="164" customFormat="1" ht="21.6" hidden="1" customHeight="1">
      <c r="A136" s="162" t="s">
        <v>454</v>
      </c>
      <c r="B136" s="162" t="s">
        <v>484</v>
      </c>
      <c r="C136" s="162" t="s">
        <v>433</v>
      </c>
      <c r="D136" s="162">
        <v>0</v>
      </c>
      <c r="E136" s="163"/>
      <c r="F136" s="163"/>
      <c r="H136" s="166" t="s">
        <v>433</v>
      </c>
      <c r="J136" s="153" t="str">
        <f t="shared" si="2"/>
        <v>개</v>
      </c>
    </row>
    <row r="137" spans="1:10" s="164" customFormat="1" ht="21.6" hidden="1" customHeight="1">
      <c r="A137" s="162" t="s">
        <v>454</v>
      </c>
      <c r="B137" s="162" t="s">
        <v>485</v>
      </c>
      <c r="C137" s="162" t="s">
        <v>433</v>
      </c>
      <c r="D137" s="162">
        <v>0</v>
      </c>
      <c r="E137" s="163"/>
      <c r="F137" s="163"/>
      <c r="H137" s="166" t="s">
        <v>433</v>
      </c>
      <c r="J137" s="153" t="str">
        <f t="shared" si="2"/>
        <v>개</v>
      </c>
    </row>
    <row r="138" spans="1:10" s="164" customFormat="1" ht="21.6" hidden="1" customHeight="1">
      <c r="A138" s="162" t="s">
        <v>454</v>
      </c>
      <c r="B138" s="162" t="s">
        <v>486</v>
      </c>
      <c r="C138" s="162" t="s">
        <v>433</v>
      </c>
      <c r="D138" s="162">
        <v>0</v>
      </c>
      <c r="E138" s="163"/>
      <c r="F138" s="163"/>
      <c r="H138" s="166" t="s">
        <v>433</v>
      </c>
      <c r="J138" s="153" t="str">
        <f t="shared" si="2"/>
        <v>개</v>
      </c>
    </row>
    <row r="139" spans="1:10" s="164" customFormat="1" ht="21.6" hidden="1" customHeight="1">
      <c r="A139" s="162" t="s">
        <v>454</v>
      </c>
      <c r="B139" s="162" t="s">
        <v>487</v>
      </c>
      <c r="C139" s="162" t="s">
        <v>433</v>
      </c>
      <c r="D139" s="162">
        <v>0</v>
      </c>
      <c r="E139" s="163"/>
      <c r="F139" s="163"/>
      <c r="H139" s="166" t="s">
        <v>433</v>
      </c>
      <c r="J139" s="153" t="str">
        <f t="shared" si="2"/>
        <v>개</v>
      </c>
    </row>
    <row r="140" spans="1:10" s="164" customFormat="1" ht="21.6" customHeight="1">
      <c r="A140" s="162" t="s">
        <v>454</v>
      </c>
      <c r="B140" s="162" t="s">
        <v>230</v>
      </c>
      <c r="C140" s="242" t="s">
        <v>104</v>
      </c>
      <c r="D140" s="162">
        <v>26</v>
      </c>
      <c r="E140" s="163"/>
      <c r="F140" s="163"/>
      <c r="H140" s="166" t="s">
        <v>433</v>
      </c>
      <c r="J140" s="153" t="str">
        <f t="shared" si="2"/>
        <v>개</v>
      </c>
    </row>
    <row r="141" spans="1:10" s="164" customFormat="1" ht="21.6" hidden="1" customHeight="1">
      <c r="A141" s="162" t="s">
        <v>454</v>
      </c>
      <c r="B141" s="162" t="s">
        <v>488</v>
      </c>
      <c r="C141" s="162" t="s">
        <v>433</v>
      </c>
      <c r="D141" s="162">
        <v>0</v>
      </c>
      <c r="E141" s="163"/>
      <c r="F141" s="163"/>
      <c r="H141" s="166" t="s">
        <v>433</v>
      </c>
      <c r="J141" s="153" t="str">
        <f t="shared" si="2"/>
        <v>개</v>
      </c>
    </row>
    <row r="142" spans="1:10" s="164" customFormat="1" ht="21.6" hidden="1" customHeight="1">
      <c r="A142" s="162" t="s">
        <v>454</v>
      </c>
      <c r="B142" s="162" t="s">
        <v>489</v>
      </c>
      <c r="C142" s="162" t="s">
        <v>433</v>
      </c>
      <c r="D142" s="162">
        <v>0</v>
      </c>
      <c r="E142" s="163"/>
      <c r="F142" s="163"/>
      <c r="H142" s="166" t="s">
        <v>433</v>
      </c>
      <c r="J142" s="153" t="str">
        <f t="shared" si="2"/>
        <v>개</v>
      </c>
    </row>
    <row r="143" spans="1:10" s="164" customFormat="1" ht="21.6" hidden="1" customHeight="1">
      <c r="A143" s="162" t="s">
        <v>454</v>
      </c>
      <c r="B143" s="162" t="s">
        <v>490</v>
      </c>
      <c r="C143" s="162" t="s">
        <v>433</v>
      </c>
      <c r="D143" s="162">
        <v>0</v>
      </c>
      <c r="E143" s="163"/>
      <c r="F143" s="163"/>
      <c r="H143" s="166" t="s">
        <v>433</v>
      </c>
      <c r="J143" s="153" t="str">
        <f t="shared" si="2"/>
        <v>개</v>
      </c>
    </row>
    <row r="144" spans="1:10" s="164" customFormat="1" ht="21.6" hidden="1" customHeight="1">
      <c r="A144" s="162" t="s">
        <v>454</v>
      </c>
      <c r="B144" s="162" t="s">
        <v>491</v>
      </c>
      <c r="C144" s="162" t="s">
        <v>433</v>
      </c>
      <c r="D144" s="162">
        <v>0</v>
      </c>
      <c r="E144" s="163"/>
      <c r="F144" s="163"/>
      <c r="H144" s="166" t="s">
        <v>433</v>
      </c>
      <c r="J144" s="153" t="str">
        <f t="shared" si="2"/>
        <v>개</v>
      </c>
    </row>
    <row r="145" spans="1:10" s="164" customFormat="1" ht="21.6" hidden="1" customHeight="1">
      <c r="A145" s="162" t="s">
        <v>454</v>
      </c>
      <c r="B145" s="162" t="s">
        <v>492</v>
      </c>
      <c r="C145" s="162" t="s">
        <v>433</v>
      </c>
      <c r="D145" s="162">
        <v>0</v>
      </c>
      <c r="E145" s="163"/>
      <c r="F145" s="163"/>
      <c r="H145" s="166" t="s">
        <v>433</v>
      </c>
      <c r="J145" s="153" t="str">
        <f t="shared" si="2"/>
        <v>개</v>
      </c>
    </row>
    <row r="146" spans="1:10" s="164" customFormat="1" ht="21.6" hidden="1" customHeight="1">
      <c r="A146" s="162" t="s">
        <v>454</v>
      </c>
      <c r="B146" s="162" t="s">
        <v>493</v>
      </c>
      <c r="C146" s="162" t="s">
        <v>433</v>
      </c>
      <c r="D146" s="162">
        <v>0</v>
      </c>
      <c r="E146" s="163"/>
      <c r="F146" s="163"/>
      <c r="H146" s="166" t="s">
        <v>433</v>
      </c>
      <c r="J146" s="153" t="str">
        <f t="shared" si="2"/>
        <v>개</v>
      </c>
    </row>
    <row r="147" spans="1:10" s="164" customFormat="1" ht="21.6" hidden="1" customHeight="1">
      <c r="A147" s="162" t="s">
        <v>454</v>
      </c>
      <c r="B147" s="162" t="s">
        <v>494</v>
      </c>
      <c r="C147" s="162" t="s">
        <v>433</v>
      </c>
      <c r="D147" s="162">
        <v>0</v>
      </c>
      <c r="E147" s="163"/>
      <c r="F147" s="163"/>
      <c r="H147" s="166" t="s">
        <v>433</v>
      </c>
      <c r="J147" s="153" t="str">
        <f t="shared" si="2"/>
        <v>개</v>
      </c>
    </row>
    <row r="148" spans="1:10" s="164" customFormat="1" ht="21.6" hidden="1" customHeight="1">
      <c r="A148" s="162" t="s">
        <v>454</v>
      </c>
      <c r="B148" s="162" t="s">
        <v>495</v>
      </c>
      <c r="C148" s="162" t="s">
        <v>433</v>
      </c>
      <c r="D148" s="162">
        <v>0</v>
      </c>
      <c r="E148" s="163"/>
      <c r="F148" s="163"/>
      <c r="H148" s="166" t="s">
        <v>433</v>
      </c>
      <c r="J148" s="153" t="str">
        <f t="shared" si="2"/>
        <v>개</v>
      </c>
    </row>
    <row r="149" spans="1:10" s="164" customFormat="1" ht="21.6" customHeight="1">
      <c r="A149" s="162" t="s">
        <v>454</v>
      </c>
      <c r="B149" s="162" t="s">
        <v>40</v>
      </c>
      <c r="C149" s="242" t="s">
        <v>104</v>
      </c>
      <c r="D149" s="162">
        <v>11</v>
      </c>
      <c r="E149" s="163"/>
      <c r="F149" s="163"/>
      <c r="H149" s="167" t="s">
        <v>433</v>
      </c>
      <c r="J149" s="153" t="str">
        <f t="shared" si="2"/>
        <v>개</v>
      </c>
    </row>
    <row r="150" spans="1:10" s="164" customFormat="1" ht="21.6" hidden="1" customHeight="1">
      <c r="A150" s="162" t="s">
        <v>454</v>
      </c>
      <c r="B150" s="162" t="s">
        <v>496</v>
      </c>
      <c r="C150" s="162" t="s">
        <v>433</v>
      </c>
      <c r="D150" s="162">
        <v>0</v>
      </c>
      <c r="E150" s="163"/>
      <c r="F150" s="163"/>
      <c r="H150" s="166" t="s">
        <v>433</v>
      </c>
      <c r="J150" s="153" t="str">
        <f t="shared" si="2"/>
        <v>개</v>
      </c>
    </row>
    <row r="151" spans="1:10" s="164" customFormat="1" ht="21.6" hidden="1" customHeight="1">
      <c r="A151" s="162" t="s">
        <v>454</v>
      </c>
      <c r="B151" s="162" t="s">
        <v>497</v>
      </c>
      <c r="C151" s="162" t="s">
        <v>433</v>
      </c>
      <c r="D151" s="162">
        <v>0</v>
      </c>
      <c r="E151" s="163"/>
      <c r="F151" s="163"/>
      <c r="H151" s="166" t="s">
        <v>433</v>
      </c>
      <c r="J151" s="153" t="str">
        <f t="shared" si="2"/>
        <v>개</v>
      </c>
    </row>
    <row r="152" spans="1:10" s="164" customFormat="1" ht="21.6" hidden="1" customHeight="1">
      <c r="A152" s="162" t="s">
        <v>454</v>
      </c>
      <c r="B152" s="162" t="s">
        <v>498</v>
      </c>
      <c r="C152" s="162" t="s">
        <v>433</v>
      </c>
      <c r="D152" s="162">
        <v>0</v>
      </c>
      <c r="E152" s="163"/>
      <c r="F152" s="163"/>
      <c r="H152" s="166" t="s">
        <v>433</v>
      </c>
      <c r="J152" s="153" t="str">
        <f t="shared" si="2"/>
        <v>개</v>
      </c>
    </row>
    <row r="153" spans="1:10" s="164" customFormat="1" ht="21.6" hidden="1" customHeight="1">
      <c r="A153" s="162" t="s">
        <v>454</v>
      </c>
      <c r="B153" s="162" t="s">
        <v>499</v>
      </c>
      <c r="C153" s="162" t="s">
        <v>433</v>
      </c>
      <c r="D153" s="162">
        <v>0</v>
      </c>
      <c r="E153" s="163"/>
      <c r="F153" s="163"/>
      <c r="H153" s="166" t="s">
        <v>433</v>
      </c>
      <c r="J153" s="153" t="str">
        <f t="shared" si="2"/>
        <v>개</v>
      </c>
    </row>
    <row r="154" spans="1:10" s="164" customFormat="1" ht="21.6" hidden="1" customHeight="1">
      <c r="A154" s="162" t="s">
        <v>454</v>
      </c>
      <c r="B154" s="162" t="s">
        <v>500</v>
      </c>
      <c r="C154" s="162" t="s">
        <v>433</v>
      </c>
      <c r="D154" s="162">
        <v>0</v>
      </c>
      <c r="E154" s="163"/>
      <c r="F154" s="163"/>
      <c r="H154" s="166" t="s">
        <v>433</v>
      </c>
      <c r="J154" s="153" t="str">
        <f t="shared" si="2"/>
        <v>개</v>
      </c>
    </row>
    <row r="155" spans="1:10" s="164" customFormat="1" ht="21.6" hidden="1" customHeight="1">
      <c r="A155" s="162" t="s">
        <v>454</v>
      </c>
      <c r="B155" s="162" t="s">
        <v>501</v>
      </c>
      <c r="C155" s="162" t="s">
        <v>433</v>
      </c>
      <c r="D155" s="162">
        <v>0</v>
      </c>
      <c r="E155" s="163"/>
      <c r="F155" s="163"/>
      <c r="H155" s="166" t="s">
        <v>433</v>
      </c>
      <c r="J155" s="153" t="str">
        <f t="shared" si="2"/>
        <v>개</v>
      </c>
    </row>
    <row r="156" spans="1:10" s="164" customFormat="1" ht="21.6" hidden="1" customHeight="1">
      <c r="A156" s="162" t="s">
        <v>454</v>
      </c>
      <c r="B156" s="162" t="s">
        <v>502</v>
      </c>
      <c r="C156" s="162" t="s">
        <v>433</v>
      </c>
      <c r="D156" s="162">
        <v>0</v>
      </c>
      <c r="E156" s="163"/>
      <c r="F156" s="163"/>
      <c r="H156" s="166" t="s">
        <v>433</v>
      </c>
      <c r="J156" s="153" t="str">
        <f t="shared" si="2"/>
        <v>개</v>
      </c>
    </row>
    <row r="157" spans="1:10" s="164" customFormat="1" ht="21.6" hidden="1" customHeight="1">
      <c r="A157" s="162" t="s">
        <v>454</v>
      </c>
      <c r="B157" s="162" t="s">
        <v>503</v>
      </c>
      <c r="C157" s="162" t="s">
        <v>433</v>
      </c>
      <c r="D157" s="162">
        <v>0</v>
      </c>
      <c r="E157" s="163"/>
      <c r="F157" s="163"/>
      <c r="H157" s="166" t="s">
        <v>433</v>
      </c>
      <c r="J157" s="153" t="str">
        <f t="shared" si="2"/>
        <v>개</v>
      </c>
    </row>
    <row r="158" spans="1:10" s="164" customFormat="1" ht="21.6" hidden="1" customHeight="1">
      <c r="A158" s="162" t="s">
        <v>454</v>
      </c>
      <c r="B158" s="162" t="s">
        <v>504</v>
      </c>
      <c r="C158" s="162" t="s">
        <v>433</v>
      </c>
      <c r="D158" s="162">
        <v>0</v>
      </c>
      <c r="E158" s="163"/>
      <c r="F158" s="163"/>
      <c r="H158" s="166" t="s">
        <v>433</v>
      </c>
      <c r="J158" s="153" t="str">
        <f t="shared" si="2"/>
        <v>개</v>
      </c>
    </row>
    <row r="159" spans="1:10" s="164" customFormat="1" ht="21.6" customHeight="1">
      <c r="A159" s="162" t="s">
        <v>454</v>
      </c>
      <c r="B159" s="162" t="s">
        <v>41</v>
      </c>
      <c r="C159" s="242" t="s">
        <v>104</v>
      </c>
      <c r="D159" s="162">
        <v>2</v>
      </c>
      <c r="E159" s="163"/>
      <c r="F159" s="163"/>
      <c r="H159" s="166" t="s">
        <v>433</v>
      </c>
      <c r="J159" s="153" t="str">
        <f t="shared" si="2"/>
        <v>개</v>
      </c>
    </row>
    <row r="160" spans="1:10" s="164" customFormat="1" ht="21.6" hidden="1" customHeight="1">
      <c r="A160" s="162" t="s">
        <v>454</v>
      </c>
      <c r="B160" s="162" t="s">
        <v>505</v>
      </c>
      <c r="C160" s="162" t="s">
        <v>433</v>
      </c>
      <c r="D160" s="162">
        <v>0</v>
      </c>
      <c r="E160" s="163"/>
      <c r="F160" s="163"/>
      <c r="H160" s="166" t="s">
        <v>433</v>
      </c>
      <c r="J160" s="153" t="str">
        <f t="shared" si="2"/>
        <v>개</v>
      </c>
    </row>
    <row r="161" spans="1:10" s="164" customFormat="1" ht="21.6" hidden="1" customHeight="1">
      <c r="A161" s="162" t="s">
        <v>454</v>
      </c>
      <c r="B161" s="162" t="s">
        <v>506</v>
      </c>
      <c r="C161" s="162" t="s">
        <v>433</v>
      </c>
      <c r="D161" s="162">
        <v>0</v>
      </c>
      <c r="E161" s="163"/>
      <c r="F161" s="163"/>
      <c r="H161" s="166" t="s">
        <v>433</v>
      </c>
      <c r="J161" s="153" t="str">
        <f t="shared" si="2"/>
        <v>개</v>
      </c>
    </row>
    <row r="162" spans="1:10" s="164" customFormat="1" ht="21.6" hidden="1" customHeight="1">
      <c r="A162" s="162" t="s">
        <v>454</v>
      </c>
      <c r="B162" s="162" t="s">
        <v>507</v>
      </c>
      <c r="C162" s="162" t="s">
        <v>433</v>
      </c>
      <c r="D162" s="162">
        <v>0</v>
      </c>
      <c r="E162" s="163"/>
      <c r="F162" s="163"/>
      <c r="H162" s="165" t="s">
        <v>433</v>
      </c>
      <c r="J162" s="153" t="str">
        <f t="shared" si="2"/>
        <v>개</v>
      </c>
    </row>
    <row r="163" spans="1:10" s="164" customFormat="1" ht="21.6" hidden="1" customHeight="1">
      <c r="A163" s="162" t="s">
        <v>454</v>
      </c>
      <c r="B163" s="162" t="s">
        <v>508</v>
      </c>
      <c r="C163" s="162" t="s">
        <v>433</v>
      </c>
      <c r="D163" s="162">
        <v>0</v>
      </c>
      <c r="E163" s="163"/>
      <c r="F163" s="163"/>
      <c r="H163" s="166" t="s">
        <v>433</v>
      </c>
      <c r="J163" s="153" t="str">
        <f t="shared" si="2"/>
        <v>개</v>
      </c>
    </row>
    <row r="164" spans="1:10" s="164" customFormat="1" ht="21.6" hidden="1" customHeight="1">
      <c r="A164" s="162" t="s">
        <v>454</v>
      </c>
      <c r="B164" s="162" t="s">
        <v>509</v>
      </c>
      <c r="C164" s="162" t="s">
        <v>433</v>
      </c>
      <c r="D164" s="162">
        <v>0</v>
      </c>
      <c r="E164" s="163"/>
      <c r="F164" s="163"/>
      <c r="H164" s="166" t="s">
        <v>433</v>
      </c>
      <c r="J164" s="153" t="str">
        <f t="shared" si="2"/>
        <v>개</v>
      </c>
    </row>
    <row r="165" spans="1:10" s="164" customFormat="1" ht="21.6" hidden="1" customHeight="1">
      <c r="A165" s="162" t="s">
        <v>454</v>
      </c>
      <c r="B165" s="162" t="s">
        <v>510</v>
      </c>
      <c r="C165" s="162" t="s">
        <v>433</v>
      </c>
      <c r="D165" s="162">
        <v>0</v>
      </c>
      <c r="E165" s="163"/>
      <c r="F165" s="163"/>
      <c r="H165" s="166" t="s">
        <v>433</v>
      </c>
      <c r="J165" s="153" t="str">
        <f t="shared" si="2"/>
        <v>개</v>
      </c>
    </row>
    <row r="166" spans="1:10" s="164" customFormat="1" ht="21.6" hidden="1" customHeight="1">
      <c r="A166" s="162" t="s">
        <v>454</v>
      </c>
      <c r="B166" s="162" t="s">
        <v>511</v>
      </c>
      <c r="C166" s="162" t="s">
        <v>433</v>
      </c>
      <c r="D166" s="162">
        <v>0</v>
      </c>
      <c r="E166" s="163"/>
      <c r="F166" s="163"/>
      <c r="H166" s="166" t="s">
        <v>433</v>
      </c>
      <c r="J166" s="153" t="str">
        <f t="shared" si="2"/>
        <v>개</v>
      </c>
    </row>
    <row r="167" spans="1:10" s="164" customFormat="1" ht="21.6" hidden="1" customHeight="1">
      <c r="A167" s="162" t="s">
        <v>454</v>
      </c>
      <c r="B167" s="162" t="s">
        <v>512</v>
      </c>
      <c r="C167" s="162" t="s">
        <v>433</v>
      </c>
      <c r="D167" s="162">
        <v>0</v>
      </c>
      <c r="E167" s="163"/>
      <c r="F167" s="163"/>
      <c r="H167" s="166" t="s">
        <v>433</v>
      </c>
      <c r="J167" s="153" t="str">
        <f t="shared" si="2"/>
        <v>개</v>
      </c>
    </row>
    <row r="168" spans="1:10" s="164" customFormat="1" ht="21.6" hidden="1" customHeight="1">
      <c r="A168" s="162" t="s">
        <v>454</v>
      </c>
      <c r="B168" s="162" t="s">
        <v>513</v>
      </c>
      <c r="C168" s="162" t="s">
        <v>433</v>
      </c>
      <c r="D168" s="162">
        <v>0</v>
      </c>
      <c r="E168" s="163"/>
      <c r="F168" s="163"/>
      <c r="H168" s="166" t="s">
        <v>433</v>
      </c>
      <c r="J168" s="153" t="str">
        <f t="shared" si="2"/>
        <v>개</v>
      </c>
    </row>
    <row r="169" spans="1:10" s="164" customFormat="1" ht="21.6" hidden="1" customHeight="1">
      <c r="A169" s="162" t="s">
        <v>454</v>
      </c>
      <c r="B169" s="162" t="s">
        <v>514</v>
      </c>
      <c r="C169" s="162" t="s">
        <v>433</v>
      </c>
      <c r="D169" s="162">
        <v>0</v>
      </c>
      <c r="E169" s="163"/>
      <c r="F169" s="163"/>
      <c r="H169" s="166" t="s">
        <v>433</v>
      </c>
      <c r="J169" s="153" t="str">
        <f t="shared" si="2"/>
        <v>개</v>
      </c>
    </row>
    <row r="170" spans="1:10" s="164" customFormat="1" ht="21.6" hidden="1" customHeight="1">
      <c r="A170" s="162" t="s">
        <v>454</v>
      </c>
      <c r="B170" s="162" t="s">
        <v>515</v>
      </c>
      <c r="C170" s="162" t="s">
        <v>433</v>
      </c>
      <c r="D170" s="162">
        <v>0</v>
      </c>
      <c r="E170" s="163"/>
      <c r="F170" s="163"/>
      <c r="H170" s="166" t="s">
        <v>433</v>
      </c>
      <c r="J170" s="153" t="str">
        <f t="shared" si="2"/>
        <v>개</v>
      </c>
    </row>
    <row r="171" spans="1:10" s="164" customFormat="1" ht="21.6" hidden="1" customHeight="1">
      <c r="A171" s="162" t="s">
        <v>454</v>
      </c>
      <c r="B171" s="162" t="s">
        <v>516</v>
      </c>
      <c r="C171" s="162" t="s">
        <v>433</v>
      </c>
      <c r="D171" s="162">
        <v>0</v>
      </c>
      <c r="E171" s="163"/>
      <c r="F171" s="163"/>
      <c r="H171" s="166" t="s">
        <v>433</v>
      </c>
      <c r="J171" s="153" t="str">
        <f t="shared" si="2"/>
        <v>개</v>
      </c>
    </row>
    <row r="172" spans="1:10" s="164" customFormat="1" ht="21.6" hidden="1" customHeight="1">
      <c r="A172" s="162" t="s">
        <v>454</v>
      </c>
      <c r="B172" s="162" t="s">
        <v>517</v>
      </c>
      <c r="C172" s="162" t="s">
        <v>433</v>
      </c>
      <c r="D172" s="162">
        <v>0</v>
      </c>
      <c r="E172" s="163"/>
      <c r="F172" s="163"/>
      <c r="H172" s="166" t="s">
        <v>433</v>
      </c>
      <c r="J172" s="153" t="str">
        <f t="shared" si="2"/>
        <v>개</v>
      </c>
    </row>
    <row r="173" spans="1:10" s="164" customFormat="1" ht="21.6" hidden="1" customHeight="1">
      <c r="A173" s="162" t="s">
        <v>454</v>
      </c>
      <c r="B173" s="162" t="s">
        <v>518</v>
      </c>
      <c r="C173" s="162" t="s">
        <v>433</v>
      </c>
      <c r="D173" s="162">
        <v>0</v>
      </c>
      <c r="E173" s="163"/>
      <c r="F173" s="163"/>
      <c r="H173" s="166" t="s">
        <v>433</v>
      </c>
      <c r="J173" s="153" t="str">
        <f t="shared" si="2"/>
        <v>개</v>
      </c>
    </row>
    <row r="174" spans="1:10" s="164" customFormat="1" ht="21.6" hidden="1" customHeight="1">
      <c r="A174" s="162" t="s">
        <v>454</v>
      </c>
      <c r="B174" s="162" t="s">
        <v>519</v>
      </c>
      <c r="C174" s="162" t="s">
        <v>433</v>
      </c>
      <c r="D174" s="162">
        <v>0</v>
      </c>
      <c r="E174" s="163"/>
      <c r="F174" s="163"/>
      <c r="H174" s="166" t="s">
        <v>433</v>
      </c>
      <c r="J174" s="153" t="str">
        <f t="shared" si="2"/>
        <v>개</v>
      </c>
    </row>
    <row r="175" spans="1:10" s="164" customFormat="1" ht="21.6" hidden="1" customHeight="1">
      <c r="A175" s="162" t="s">
        <v>454</v>
      </c>
      <c r="B175" s="162" t="s">
        <v>520</v>
      </c>
      <c r="C175" s="162" t="s">
        <v>433</v>
      </c>
      <c r="D175" s="162">
        <v>0</v>
      </c>
      <c r="E175" s="163"/>
      <c r="F175" s="163"/>
      <c r="H175" s="166" t="s">
        <v>433</v>
      </c>
      <c r="J175" s="153" t="str">
        <f t="shared" si="2"/>
        <v>개</v>
      </c>
    </row>
    <row r="176" spans="1:10" s="164" customFormat="1" ht="21.6" hidden="1" customHeight="1">
      <c r="A176" s="162" t="s">
        <v>454</v>
      </c>
      <c r="B176" s="162" t="s">
        <v>521</v>
      </c>
      <c r="C176" s="162" t="s">
        <v>433</v>
      </c>
      <c r="D176" s="162">
        <v>0</v>
      </c>
      <c r="E176" s="163"/>
      <c r="F176" s="163"/>
      <c r="H176" s="166" t="s">
        <v>433</v>
      </c>
      <c r="J176" s="153" t="str">
        <f t="shared" si="2"/>
        <v>개</v>
      </c>
    </row>
    <row r="177" spans="1:10" s="164" customFormat="1" ht="21.6" hidden="1" customHeight="1">
      <c r="A177" s="162" t="s">
        <v>454</v>
      </c>
      <c r="B177" s="162" t="s">
        <v>522</v>
      </c>
      <c r="C177" s="162" t="s">
        <v>433</v>
      </c>
      <c r="D177" s="162">
        <v>0</v>
      </c>
      <c r="E177" s="163"/>
      <c r="F177" s="163"/>
      <c r="H177" s="166" t="s">
        <v>433</v>
      </c>
      <c r="J177" s="153" t="str">
        <f t="shared" si="2"/>
        <v>개</v>
      </c>
    </row>
    <row r="178" spans="1:10" s="164" customFormat="1" ht="21.6" hidden="1" customHeight="1">
      <c r="A178" s="162" t="s">
        <v>454</v>
      </c>
      <c r="B178" s="162" t="s">
        <v>523</v>
      </c>
      <c r="C178" s="162" t="s">
        <v>433</v>
      </c>
      <c r="D178" s="162">
        <v>0</v>
      </c>
      <c r="E178" s="163"/>
      <c r="F178" s="163"/>
      <c r="H178" s="166" t="s">
        <v>433</v>
      </c>
      <c r="J178" s="153" t="str">
        <f t="shared" si="2"/>
        <v>개</v>
      </c>
    </row>
    <row r="179" spans="1:10" s="164" customFormat="1" ht="21.6" hidden="1" customHeight="1">
      <c r="A179" s="162" t="s">
        <v>454</v>
      </c>
      <c r="B179" s="162" t="s">
        <v>524</v>
      </c>
      <c r="C179" s="162" t="s">
        <v>433</v>
      </c>
      <c r="D179" s="162">
        <v>0</v>
      </c>
      <c r="E179" s="163"/>
      <c r="F179" s="163"/>
      <c r="H179" s="166" t="s">
        <v>433</v>
      </c>
      <c r="J179" s="153" t="str">
        <f t="shared" si="2"/>
        <v>개</v>
      </c>
    </row>
    <row r="180" spans="1:10" s="164" customFormat="1" ht="21.6" hidden="1" customHeight="1">
      <c r="A180" s="162" t="s">
        <v>454</v>
      </c>
      <c r="B180" s="162" t="s">
        <v>525</v>
      </c>
      <c r="C180" s="162" t="s">
        <v>433</v>
      </c>
      <c r="D180" s="162">
        <v>0</v>
      </c>
      <c r="E180" s="163"/>
      <c r="F180" s="163"/>
      <c r="H180" s="166" t="s">
        <v>433</v>
      </c>
      <c r="J180" s="153" t="str">
        <f t="shared" si="2"/>
        <v>개</v>
      </c>
    </row>
    <row r="181" spans="1:10" s="164" customFormat="1" ht="21.6" hidden="1" customHeight="1">
      <c r="A181" s="162" t="s">
        <v>454</v>
      </c>
      <c r="B181" s="162" t="s">
        <v>526</v>
      </c>
      <c r="C181" s="162" t="s">
        <v>433</v>
      </c>
      <c r="D181" s="162">
        <v>0</v>
      </c>
      <c r="E181" s="163"/>
      <c r="F181" s="163"/>
      <c r="H181" s="166" t="s">
        <v>433</v>
      </c>
      <c r="J181" s="153" t="str">
        <f t="shared" si="2"/>
        <v>개</v>
      </c>
    </row>
    <row r="182" spans="1:10" s="164" customFormat="1" ht="21.6" hidden="1" customHeight="1">
      <c r="A182" s="162" t="s">
        <v>454</v>
      </c>
      <c r="B182" s="162" t="s">
        <v>527</v>
      </c>
      <c r="C182" s="162" t="s">
        <v>433</v>
      </c>
      <c r="D182" s="162">
        <v>0</v>
      </c>
      <c r="E182" s="163"/>
      <c r="F182" s="163"/>
      <c r="H182" s="166" t="s">
        <v>433</v>
      </c>
      <c r="J182" s="153" t="str">
        <f t="shared" si="2"/>
        <v>개</v>
      </c>
    </row>
    <row r="183" spans="1:10" s="164" customFormat="1" ht="21.6" hidden="1" customHeight="1">
      <c r="A183" s="162" t="s">
        <v>454</v>
      </c>
      <c r="B183" s="162" t="s">
        <v>528</v>
      </c>
      <c r="C183" s="162" t="s">
        <v>433</v>
      </c>
      <c r="D183" s="162">
        <v>0</v>
      </c>
      <c r="E183" s="163"/>
      <c r="F183" s="163"/>
      <c r="H183" s="166" t="s">
        <v>433</v>
      </c>
      <c r="J183" s="153" t="str">
        <f t="shared" si="2"/>
        <v>개</v>
      </c>
    </row>
    <row r="184" spans="1:10" s="164" customFormat="1" ht="21.6" hidden="1" customHeight="1">
      <c r="A184" s="162" t="s">
        <v>454</v>
      </c>
      <c r="B184" s="162" t="s">
        <v>529</v>
      </c>
      <c r="C184" s="162" t="s">
        <v>433</v>
      </c>
      <c r="D184" s="162">
        <v>0</v>
      </c>
      <c r="E184" s="163"/>
      <c r="F184" s="163"/>
      <c r="H184" s="166" t="s">
        <v>433</v>
      </c>
      <c r="J184" s="153" t="str">
        <f t="shared" si="2"/>
        <v>개</v>
      </c>
    </row>
    <row r="185" spans="1:10" s="164" customFormat="1" ht="21.6" hidden="1" customHeight="1">
      <c r="A185" s="162" t="s">
        <v>454</v>
      </c>
      <c r="B185" s="162" t="s">
        <v>530</v>
      </c>
      <c r="C185" s="162" t="s">
        <v>433</v>
      </c>
      <c r="D185" s="162">
        <v>0</v>
      </c>
      <c r="E185" s="163"/>
      <c r="F185" s="163"/>
      <c r="H185" s="166" t="s">
        <v>433</v>
      </c>
      <c r="J185" s="153" t="str">
        <f t="shared" si="2"/>
        <v>개</v>
      </c>
    </row>
    <row r="186" spans="1:10" s="164" customFormat="1" ht="21.6" hidden="1" customHeight="1">
      <c r="A186" s="162" t="s">
        <v>454</v>
      </c>
      <c r="B186" s="162" t="s">
        <v>531</v>
      </c>
      <c r="C186" s="162" t="s">
        <v>433</v>
      </c>
      <c r="D186" s="162">
        <v>0</v>
      </c>
      <c r="E186" s="163"/>
      <c r="F186" s="163"/>
      <c r="H186" s="166" t="s">
        <v>433</v>
      </c>
      <c r="J186" s="153" t="str">
        <f t="shared" si="2"/>
        <v>개</v>
      </c>
    </row>
    <row r="187" spans="1:10" s="164" customFormat="1" ht="21.6" hidden="1" customHeight="1">
      <c r="A187" s="162" t="s">
        <v>454</v>
      </c>
      <c r="B187" s="162" t="s">
        <v>532</v>
      </c>
      <c r="C187" s="162" t="s">
        <v>433</v>
      </c>
      <c r="D187" s="162">
        <v>0</v>
      </c>
      <c r="E187" s="163"/>
      <c r="F187" s="163"/>
      <c r="H187" s="165" t="s">
        <v>433</v>
      </c>
      <c r="J187" s="153" t="str">
        <f t="shared" si="2"/>
        <v>개</v>
      </c>
    </row>
    <row r="188" spans="1:10" s="164" customFormat="1" ht="21.6" hidden="1" customHeight="1">
      <c r="A188" s="162" t="s">
        <v>454</v>
      </c>
      <c r="B188" s="162" t="s">
        <v>533</v>
      </c>
      <c r="C188" s="162" t="s">
        <v>433</v>
      </c>
      <c r="D188" s="162">
        <v>0</v>
      </c>
      <c r="E188" s="163"/>
      <c r="F188" s="163"/>
      <c r="H188" s="166" t="s">
        <v>433</v>
      </c>
      <c r="J188" s="153" t="str">
        <f t="shared" si="2"/>
        <v>개</v>
      </c>
    </row>
    <row r="189" spans="1:10" s="164" customFormat="1" ht="21.6" hidden="1" customHeight="1">
      <c r="A189" s="162" t="s">
        <v>454</v>
      </c>
      <c r="B189" s="162" t="s">
        <v>534</v>
      </c>
      <c r="C189" s="162" t="s">
        <v>433</v>
      </c>
      <c r="D189" s="162">
        <v>0</v>
      </c>
      <c r="E189" s="163"/>
      <c r="F189" s="163"/>
      <c r="H189" s="166" t="s">
        <v>433</v>
      </c>
      <c r="J189" s="153" t="str">
        <f t="shared" si="2"/>
        <v>개</v>
      </c>
    </row>
    <row r="190" spans="1:10" s="164" customFormat="1" ht="21.6" hidden="1" customHeight="1">
      <c r="A190" s="162" t="s">
        <v>454</v>
      </c>
      <c r="B190" s="162" t="s">
        <v>535</v>
      </c>
      <c r="C190" s="162" t="s">
        <v>433</v>
      </c>
      <c r="D190" s="162">
        <v>0</v>
      </c>
      <c r="E190" s="163"/>
      <c r="F190" s="163"/>
      <c r="H190" s="166" t="s">
        <v>433</v>
      </c>
      <c r="J190" s="153" t="str">
        <f t="shared" si="2"/>
        <v>개</v>
      </c>
    </row>
    <row r="191" spans="1:10" s="164" customFormat="1" ht="21.6" hidden="1" customHeight="1">
      <c r="A191" s="162" t="s">
        <v>454</v>
      </c>
      <c r="B191" s="162" t="s">
        <v>536</v>
      </c>
      <c r="C191" s="162" t="s">
        <v>433</v>
      </c>
      <c r="D191" s="162">
        <v>0</v>
      </c>
      <c r="E191" s="163"/>
      <c r="F191" s="163"/>
      <c r="H191" s="166" t="s">
        <v>433</v>
      </c>
      <c r="J191" s="153" t="str">
        <f t="shared" si="2"/>
        <v>개</v>
      </c>
    </row>
    <row r="192" spans="1:10" s="164" customFormat="1" ht="21.6" hidden="1" customHeight="1">
      <c r="A192" s="162" t="s">
        <v>454</v>
      </c>
      <c r="B192" s="162" t="s">
        <v>537</v>
      </c>
      <c r="C192" s="162" t="s">
        <v>433</v>
      </c>
      <c r="D192" s="162">
        <v>0</v>
      </c>
      <c r="E192" s="163"/>
      <c r="F192" s="163"/>
      <c r="H192" s="166" t="s">
        <v>433</v>
      </c>
      <c r="J192" s="153" t="str">
        <f t="shared" si="2"/>
        <v>개</v>
      </c>
    </row>
    <row r="193" spans="1:10" s="164" customFormat="1" ht="21.6" hidden="1" customHeight="1">
      <c r="A193" s="162" t="s">
        <v>454</v>
      </c>
      <c r="B193" s="162" t="s">
        <v>538</v>
      </c>
      <c r="C193" s="162" t="s">
        <v>433</v>
      </c>
      <c r="D193" s="162">
        <v>0</v>
      </c>
      <c r="E193" s="163"/>
      <c r="F193" s="163"/>
      <c r="H193" s="166" t="s">
        <v>433</v>
      </c>
      <c r="J193" s="153" t="str">
        <f t="shared" si="2"/>
        <v>개</v>
      </c>
    </row>
    <row r="194" spans="1:10" s="164" customFormat="1" ht="21.6" hidden="1" customHeight="1">
      <c r="A194" s="162" t="s">
        <v>454</v>
      </c>
      <c r="B194" s="162" t="s">
        <v>539</v>
      </c>
      <c r="C194" s="162" t="s">
        <v>433</v>
      </c>
      <c r="D194" s="162">
        <v>0</v>
      </c>
      <c r="E194" s="163"/>
      <c r="F194" s="163"/>
      <c r="H194" s="166" t="s">
        <v>433</v>
      </c>
      <c r="J194" s="153" t="str">
        <f t="shared" si="2"/>
        <v>개</v>
      </c>
    </row>
    <row r="195" spans="1:10" s="164" customFormat="1" ht="21.6" hidden="1" customHeight="1">
      <c r="A195" s="162" t="s">
        <v>454</v>
      </c>
      <c r="B195" s="162" t="s">
        <v>540</v>
      </c>
      <c r="C195" s="162" t="s">
        <v>433</v>
      </c>
      <c r="D195" s="162">
        <v>0</v>
      </c>
      <c r="E195" s="163"/>
      <c r="F195" s="163"/>
      <c r="H195" s="166" t="s">
        <v>433</v>
      </c>
      <c r="J195" s="153" t="str">
        <f t="shared" si="2"/>
        <v>개</v>
      </c>
    </row>
    <row r="196" spans="1:10" s="164" customFormat="1" ht="21.6" hidden="1" customHeight="1">
      <c r="A196" s="162" t="s">
        <v>454</v>
      </c>
      <c r="B196" s="162" t="s">
        <v>541</v>
      </c>
      <c r="C196" s="162" t="s">
        <v>433</v>
      </c>
      <c r="D196" s="162">
        <v>0</v>
      </c>
      <c r="E196" s="163"/>
      <c r="F196" s="163"/>
      <c r="H196" s="166" t="s">
        <v>433</v>
      </c>
      <c r="J196" s="153" t="str">
        <f t="shared" si="2"/>
        <v>개</v>
      </c>
    </row>
    <row r="197" spans="1:10" s="164" customFormat="1" ht="21.6" hidden="1" customHeight="1">
      <c r="A197" s="162" t="s">
        <v>454</v>
      </c>
      <c r="B197" s="162" t="s">
        <v>542</v>
      </c>
      <c r="C197" s="162" t="s">
        <v>433</v>
      </c>
      <c r="D197" s="162">
        <v>0</v>
      </c>
      <c r="E197" s="163"/>
      <c r="F197" s="163"/>
      <c r="H197" s="166" t="s">
        <v>433</v>
      </c>
      <c r="J197" s="153" t="str">
        <f t="shared" si="2"/>
        <v>개</v>
      </c>
    </row>
    <row r="198" spans="1:10" s="164" customFormat="1" ht="21.6" hidden="1" customHeight="1">
      <c r="A198" s="162" t="s">
        <v>454</v>
      </c>
      <c r="B198" s="162" t="s">
        <v>543</v>
      </c>
      <c r="C198" s="162" t="s">
        <v>433</v>
      </c>
      <c r="D198" s="162">
        <v>0</v>
      </c>
      <c r="E198" s="163"/>
      <c r="F198" s="163"/>
      <c r="H198" s="166" t="s">
        <v>433</v>
      </c>
      <c r="J198" s="153" t="str">
        <f t="shared" ref="J198:J261" si="3">TRIM(H198)</f>
        <v>개</v>
      </c>
    </row>
    <row r="199" spans="1:10" s="164" customFormat="1" ht="21.6" hidden="1" customHeight="1">
      <c r="A199" s="162" t="s">
        <v>454</v>
      </c>
      <c r="B199" s="162" t="s">
        <v>544</v>
      </c>
      <c r="C199" s="162" t="s">
        <v>433</v>
      </c>
      <c r="D199" s="162">
        <v>0</v>
      </c>
      <c r="E199" s="163"/>
      <c r="F199" s="163"/>
      <c r="H199" s="166" t="s">
        <v>433</v>
      </c>
      <c r="J199" s="153" t="str">
        <f t="shared" si="3"/>
        <v>개</v>
      </c>
    </row>
    <row r="200" spans="1:10" s="164" customFormat="1" ht="21.6" hidden="1" customHeight="1">
      <c r="A200" s="162" t="s">
        <v>454</v>
      </c>
      <c r="B200" s="162" t="s">
        <v>545</v>
      </c>
      <c r="C200" s="162" t="s">
        <v>433</v>
      </c>
      <c r="D200" s="162">
        <v>0</v>
      </c>
      <c r="E200" s="163"/>
      <c r="F200" s="163"/>
      <c r="H200" s="166" t="s">
        <v>433</v>
      </c>
      <c r="J200" s="153" t="str">
        <f t="shared" si="3"/>
        <v>개</v>
      </c>
    </row>
    <row r="201" spans="1:10" s="164" customFormat="1" ht="21.6" hidden="1" customHeight="1">
      <c r="A201" s="162" t="s">
        <v>454</v>
      </c>
      <c r="B201" s="162" t="s">
        <v>546</v>
      </c>
      <c r="C201" s="162" t="s">
        <v>433</v>
      </c>
      <c r="D201" s="162">
        <v>0</v>
      </c>
      <c r="E201" s="163"/>
      <c r="F201" s="163"/>
      <c r="H201" s="166" t="s">
        <v>433</v>
      </c>
      <c r="J201" s="153" t="str">
        <f t="shared" si="3"/>
        <v>개</v>
      </c>
    </row>
    <row r="202" spans="1:10" s="164" customFormat="1" ht="21.6" hidden="1" customHeight="1">
      <c r="A202" s="162" t="s">
        <v>454</v>
      </c>
      <c r="B202" s="162" t="s">
        <v>547</v>
      </c>
      <c r="C202" s="162" t="s">
        <v>433</v>
      </c>
      <c r="D202" s="162">
        <v>0</v>
      </c>
      <c r="E202" s="163"/>
      <c r="F202" s="163"/>
      <c r="H202" s="165" t="s">
        <v>433</v>
      </c>
      <c r="J202" s="153" t="str">
        <f t="shared" si="3"/>
        <v>개</v>
      </c>
    </row>
    <row r="203" spans="1:10" s="164" customFormat="1" ht="21.6" hidden="1" customHeight="1">
      <c r="A203" s="162" t="s">
        <v>454</v>
      </c>
      <c r="B203" s="162" t="s">
        <v>548</v>
      </c>
      <c r="C203" s="162" t="s">
        <v>433</v>
      </c>
      <c r="D203" s="162">
        <v>0</v>
      </c>
      <c r="E203" s="163"/>
      <c r="F203" s="163"/>
      <c r="H203" s="166" t="s">
        <v>433</v>
      </c>
      <c r="J203" s="153" t="str">
        <f t="shared" si="3"/>
        <v>개</v>
      </c>
    </row>
    <row r="204" spans="1:10" s="164" customFormat="1" ht="21.6" hidden="1" customHeight="1">
      <c r="A204" s="162" t="s">
        <v>454</v>
      </c>
      <c r="B204" s="162" t="s">
        <v>549</v>
      </c>
      <c r="C204" s="162" t="s">
        <v>433</v>
      </c>
      <c r="D204" s="162">
        <v>0</v>
      </c>
      <c r="E204" s="163"/>
      <c r="F204" s="163"/>
      <c r="H204" s="166" t="s">
        <v>433</v>
      </c>
      <c r="J204" s="153" t="str">
        <f t="shared" si="3"/>
        <v>개</v>
      </c>
    </row>
    <row r="205" spans="1:10" s="164" customFormat="1" ht="21.6" hidden="1" customHeight="1">
      <c r="A205" s="162" t="s">
        <v>454</v>
      </c>
      <c r="B205" s="162" t="s">
        <v>550</v>
      </c>
      <c r="C205" s="162" t="s">
        <v>433</v>
      </c>
      <c r="D205" s="162">
        <v>0</v>
      </c>
      <c r="E205" s="163"/>
      <c r="F205" s="163"/>
      <c r="H205" s="166" t="s">
        <v>433</v>
      </c>
      <c r="J205" s="153" t="str">
        <f t="shared" si="3"/>
        <v>개</v>
      </c>
    </row>
    <row r="206" spans="1:10" s="164" customFormat="1" ht="21.6" hidden="1" customHeight="1">
      <c r="A206" s="162" t="s">
        <v>454</v>
      </c>
      <c r="B206" s="162" t="s">
        <v>551</v>
      </c>
      <c r="C206" s="162" t="s">
        <v>433</v>
      </c>
      <c r="D206" s="162">
        <v>0</v>
      </c>
      <c r="E206" s="163"/>
      <c r="F206" s="163"/>
      <c r="H206" s="166" t="s">
        <v>433</v>
      </c>
      <c r="J206" s="153" t="str">
        <f t="shared" si="3"/>
        <v>개</v>
      </c>
    </row>
    <row r="207" spans="1:10" s="164" customFormat="1" ht="21.6" hidden="1" customHeight="1">
      <c r="A207" s="162" t="s">
        <v>454</v>
      </c>
      <c r="B207" s="162" t="s">
        <v>552</v>
      </c>
      <c r="C207" s="162" t="s">
        <v>433</v>
      </c>
      <c r="D207" s="162">
        <v>0</v>
      </c>
      <c r="E207" s="163"/>
      <c r="F207" s="163"/>
      <c r="H207" s="166" t="s">
        <v>433</v>
      </c>
      <c r="J207" s="153" t="str">
        <f t="shared" si="3"/>
        <v>개</v>
      </c>
    </row>
    <row r="208" spans="1:10" s="164" customFormat="1" ht="21.6" hidden="1" customHeight="1">
      <c r="A208" s="162" t="s">
        <v>454</v>
      </c>
      <c r="B208" s="162" t="s">
        <v>553</v>
      </c>
      <c r="C208" s="162" t="s">
        <v>433</v>
      </c>
      <c r="D208" s="162">
        <v>0</v>
      </c>
      <c r="E208" s="163"/>
      <c r="F208" s="163"/>
      <c r="H208" s="166" t="s">
        <v>433</v>
      </c>
      <c r="J208" s="153" t="str">
        <f t="shared" si="3"/>
        <v>개</v>
      </c>
    </row>
    <row r="209" spans="1:10" s="164" customFormat="1" ht="21.6" hidden="1" customHeight="1">
      <c r="A209" s="162" t="s">
        <v>454</v>
      </c>
      <c r="B209" s="162" t="s">
        <v>554</v>
      </c>
      <c r="C209" s="162" t="s">
        <v>433</v>
      </c>
      <c r="D209" s="162">
        <v>0</v>
      </c>
      <c r="E209" s="163"/>
      <c r="F209" s="163"/>
      <c r="H209" s="166" t="s">
        <v>433</v>
      </c>
      <c r="J209" s="153" t="str">
        <f t="shared" si="3"/>
        <v>개</v>
      </c>
    </row>
    <row r="210" spans="1:10" s="164" customFormat="1" ht="21.6" hidden="1" customHeight="1">
      <c r="A210" s="162" t="s">
        <v>454</v>
      </c>
      <c r="B210" s="162" t="s">
        <v>555</v>
      </c>
      <c r="C210" s="162" t="s">
        <v>433</v>
      </c>
      <c r="D210" s="162">
        <v>0</v>
      </c>
      <c r="E210" s="163"/>
      <c r="F210" s="163"/>
      <c r="H210" s="166" t="s">
        <v>433</v>
      </c>
      <c r="J210" s="153" t="str">
        <f t="shared" si="3"/>
        <v>개</v>
      </c>
    </row>
    <row r="211" spans="1:10" s="164" customFormat="1" ht="21.6" hidden="1" customHeight="1">
      <c r="A211" s="162" t="s">
        <v>454</v>
      </c>
      <c r="B211" s="162" t="s">
        <v>556</v>
      </c>
      <c r="C211" s="162" t="s">
        <v>433</v>
      </c>
      <c r="D211" s="162">
        <v>0</v>
      </c>
      <c r="E211" s="163"/>
      <c r="F211" s="163"/>
      <c r="H211" s="166" t="s">
        <v>433</v>
      </c>
      <c r="J211" s="153" t="str">
        <f t="shared" si="3"/>
        <v>개</v>
      </c>
    </row>
    <row r="212" spans="1:10" s="164" customFormat="1" ht="21.6" hidden="1" customHeight="1">
      <c r="A212" s="162" t="s">
        <v>454</v>
      </c>
      <c r="B212" s="162" t="s">
        <v>557</v>
      </c>
      <c r="C212" s="162" t="s">
        <v>433</v>
      </c>
      <c r="D212" s="162">
        <v>0</v>
      </c>
      <c r="E212" s="163"/>
      <c r="F212" s="163"/>
      <c r="H212" s="166" t="s">
        <v>433</v>
      </c>
      <c r="J212" s="153" t="str">
        <f t="shared" si="3"/>
        <v>개</v>
      </c>
    </row>
    <row r="213" spans="1:10" s="164" customFormat="1" ht="21.6" hidden="1" customHeight="1">
      <c r="A213" s="162" t="s">
        <v>454</v>
      </c>
      <c r="B213" s="162" t="s">
        <v>558</v>
      </c>
      <c r="C213" s="162" t="s">
        <v>433</v>
      </c>
      <c r="D213" s="162">
        <v>0</v>
      </c>
      <c r="E213" s="163"/>
      <c r="F213" s="163"/>
      <c r="H213" s="166" t="s">
        <v>433</v>
      </c>
      <c r="J213" s="153" t="str">
        <f t="shared" si="3"/>
        <v>개</v>
      </c>
    </row>
    <row r="214" spans="1:10" s="164" customFormat="1" ht="21.6" hidden="1" customHeight="1">
      <c r="A214" s="162" t="s">
        <v>454</v>
      </c>
      <c r="B214" s="162" t="s">
        <v>559</v>
      </c>
      <c r="C214" s="162" t="s">
        <v>433</v>
      </c>
      <c r="D214" s="162">
        <v>0</v>
      </c>
      <c r="E214" s="163"/>
      <c r="F214" s="163"/>
      <c r="H214" s="166" t="s">
        <v>433</v>
      </c>
      <c r="J214" s="153" t="str">
        <f t="shared" si="3"/>
        <v>개</v>
      </c>
    </row>
    <row r="215" spans="1:10" s="164" customFormat="1" ht="21.6" hidden="1" customHeight="1">
      <c r="A215" s="162" t="s">
        <v>454</v>
      </c>
      <c r="B215" s="162" t="s">
        <v>560</v>
      </c>
      <c r="C215" s="162" t="s">
        <v>433</v>
      </c>
      <c r="D215" s="162">
        <v>0</v>
      </c>
      <c r="E215" s="163"/>
      <c r="F215" s="163"/>
      <c r="H215" s="166" t="s">
        <v>433</v>
      </c>
      <c r="J215" s="153" t="str">
        <f t="shared" si="3"/>
        <v>개</v>
      </c>
    </row>
    <row r="216" spans="1:10" s="164" customFormat="1" ht="21.6" hidden="1" customHeight="1">
      <c r="A216" s="162" t="s">
        <v>454</v>
      </c>
      <c r="B216" s="162" t="s">
        <v>561</v>
      </c>
      <c r="C216" s="162" t="s">
        <v>433</v>
      </c>
      <c r="D216" s="162">
        <v>0</v>
      </c>
      <c r="E216" s="163"/>
      <c r="F216" s="163"/>
      <c r="H216" s="166" t="s">
        <v>433</v>
      </c>
      <c r="J216" s="153" t="str">
        <f t="shared" si="3"/>
        <v>개</v>
      </c>
    </row>
    <row r="217" spans="1:10" s="164" customFormat="1" ht="21.6" hidden="1" customHeight="1">
      <c r="A217" s="162" t="s">
        <v>454</v>
      </c>
      <c r="B217" s="162" t="s">
        <v>562</v>
      </c>
      <c r="C217" s="162" t="s">
        <v>433</v>
      </c>
      <c r="D217" s="162">
        <v>0</v>
      </c>
      <c r="E217" s="163"/>
      <c r="F217" s="163"/>
      <c r="H217" s="166" t="s">
        <v>433</v>
      </c>
      <c r="J217" s="153" t="str">
        <f t="shared" si="3"/>
        <v>개</v>
      </c>
    </row>
    <row r="218" spans="1:10" s="164" customFormat="1" ht="21.6" hidden="1" customHeight="1">
      <c r="A218" s="162" t="s">
        <v>454</v>
      </c>
      <c r="B218" s="162" t="s">
        <v>563</v>
      </c>
      <c r="C218" s="162" t="s">
        <v>433</v>
      </c>
      <c r="D218" s="162">
        <v>0</v>
      </c>
      <c r="E218" s="163"/>
      <c r="F218" s="163"/>
      <c r="H218" s="166" t="s">
        <v>433</v>
      </c>
      <c r="J218" s="153" t="str">
        <f t="shared" si="3"/>
        <v>개</v>
      </c>
    </row>
    <row r="219" spans="1:10" s="164" customFormat="1" ht="21.6" customHeight="1">
      <c r="A219" s="162" t="s">
        <v>454</v>
      </c>
      <c r="B219" s="162" t="s">
        <v>231</v>
      </c>
      <c r="C219" s="242" t="s">
        <v>104</v>
      </c>
      <c r="D219" s="162">
        <v>3</v>
      </c>
      <c r="E219" s="163"/>
      <c r="F219" s="163"/>
      <c r="H219" s="166" t="s">
        <v>433</v>
      </c>
      <c r="J219" s="153" t="str">
        <f t="shared" si="3"/>
        <v>개</v>
      </c>
    </row>
    <row r="220" spans="1:10" s="164" customFormat="1" ht="21.6" hidden="1" customHeight="1">
      <c r="A220" s="162" t="s">
        <v>454</v>
      </c>
      <c r="B220" s="162" t="s">
        <v>564</v>
      </c>
      <c r="C220" s="162" t="s">
        <v>433</v>
      </c>
      <c r="D220" s="162">
        <v>0</v>
      </c>
      <c r="E220" s="163"/>
      <c r="F220" s="163"/>
      <c r="H220" s="166" t="s">
        <v>433</v>
      </c>
      <c r="J220" s="153" t="str">
        <f t="shared" si="3"/>
        <v>개</v>
      </c>
    </row>
    <row r="221" spans="1:10" s="164" customFormat="1" ht="21.6" hidden="1" customHeight="1">
      <c r="A221" s="162" t="s">
        <v>454</v>
      </c>
      <c r="B221" s="162" t="s">
        <v>565</v>
      </c>
      <c r="C221" s="162" t="s">
        <v>433</v>
      </c>
      <c r="D221" s="162">
        <v>0</v>
      </c>
      <c r="E221" s="163"/>
      <c r="F221" s="163"/>
      <c r="H221" s="166" t="s">
        <v>433</v>
      </c>
      <c r="J221" s="153" t="str">
        <f t="shared" si="3"/>
        <v>개</v>
      </c>
    </row>
    <row r="222" spans="1:10" s="164" customFormat="1" ht="21.6" hidden="1" customHeight="1">
      <c r="A222" s="162" t="s">
        <v>454</v>
      </c>
      <c r="B222" s="162" t="s">
        <v>566</v>
      </c>
      <c r="C222" s="162" t="s">
        <v>433</v>
      </c>
      <c r="D222" s="162">
        <v>0</v>
      </c>
      <c r="E222" s="163"/>
      <c r="F222" s="163"/>
      <c r="H222" s="166" t="s">
        <v>433</v>
      </c>
      <c r="J222" s="153" t="str">
        <f t="shared" si="3"/>
        <v>개</v>
      </c>
    </row>
    <row r="223" spans="1:10" s="164" customFormat="1" ht="21.6" hidden="1" customHeight="1">
      <c r="A223" s="162" t="s">
        <v>454</v>
      </c>
      <c r="B223" s="162" t="s">
        <v>567</v>
      </c>
      <c r="C223" s="162" t="s">
        <v>433</v>
      </c>
      <c r="D223" s="162">
        <v>0</v>
      </c>
      <c r="E223" s="163"/>
      <c r="F223" s="163"/>
      <c r="H223" s="166" t="s">
        <v>433</v>
      </c>
      <c r="J223" s="153" t="str">
        <f t="shared" si="3"/>
        <v>개</v>
      </c>
    </row>
    <row r="224" spans="1:10" s="164" customFormat="1" ht="21.6" hidden="1" customHeight="1">
      <c r="A224" s="162" t="s">
        <v>454</v>
      </c>
      <c r="B224" s="162" t="s">
        <v>568</v>
      </c>
      <c r="C224" s="162" t="s">
        <v>433</v>
      </c>
      <c r="D224" s="162">
        <v>0</v>
      </c>
      <c r="E224" s="163"/>
      <c r="F224" s="163"/>
      <c r="H224" s="165" t="s">
        <v>433</v>
      </c>
      <c r="J224" s="153" t="str">
        <f t="shared" si="3"/>
        <v>개</v>
      </c>
    </row>
    <row r="225" spans="1:10" s="164" customFormat="1" ht="21.6" hidden="1" customHeight="1">
      <c r="A225" s="162" t="s">
        <v>454</v>
      </c>
      <c r="B225" s="162" t="s">
        <v>569</v>
      </c>
      <c r="C225" s="162" t="s">
        <v>433</v>
      </c>
      <c r="D225" s="162">
        <v>0</v>
      </c>
      <c r="E225" s="163"/>
      <c r="F225" s="163"/>
      <c r="H225" s="166" t="s">
        <v>433</v>
      </c>
      <c r="J225" s="153" t="str">
        <f t="shared" si="3"/>
        <v>개</v>
      </c>
    </row>
    <row r="226" spans="1:10" s="164" customFormat="1" ht="21.6" hidden="1" customHeight="1">
      <c r="A226" s="162" t="s">
        <v>454</v>
      </c>
      <c r="B226" s="162" t="s">
        <v>570</v>
      </c>
      <c r="C226" s="162" t="s">
        <v>433</v>
      </c>
      <c r="D226" s="162">
        <v>0</v>
      </c>
      <c r="E226" s="163"/>
      <c r="F226" s="163"/>
      <c r="H226" s="166" t="s">
        <v>433</v>
      </c>
      <c r="J226" s="153" t="str">
        <f t="shared" si="3"/>
        <v>개</v>
      </c>
    </row>
    <row r="227" spans="1:10" s="164" customFormat="1" ht="21.6" hidden="1" customHeight="1">
      <c r="A227" s="162" t="s">
        <v>454</v>
      </c>
      <c r="B227" s="162" t="s">
        <v>571</v>
      </c>
      <c r="C227" s="162" t="s">
        <v>433</v>
      </c>
      <c r="D227" s="162">
        <v>0</v>
      </c>
      <c r="E227" s="163"/>
      <c r="F227" s="163"/>
      <c r="H227" s="166" t="s">
        <v>433</v>
      </c>
      <c r="J227" s="153" t="str">
        <f t="shared" si="3"/>
        <v>개</v>
      </c>
    </row>
    <row r="228" spans="1:10" s="164" customFormat="1" ht="21.6" hidden="1" customHeight="1">
      <c r="A228" s="162" t="s">
        <v>454</v>
      </c>
      <c r="B228" s="162" t="s">
        <v>572</v>
      </c>
      <c r="C228" s="162" t="s">
        <v>433</v>
      </c>
      <c r="D228" s="162">
        <v>0</v>
      </c>
      <c r="E228" s="163"/>
      <c r="F228" s="163"/>
      <c r="H228" s="166" t="s">
        <v>433</v>
      </c>
      <c r="J228" s="153" t="str">
        <f t="shared" si="3"/>
        <v>개</v>
      </c>
    </row>
    <row r="229" spans="1:10" s="164" customFormat="1" ht="21.6" hidden="1" customHeight="1">
      <c r="A229" s="162" t="s">
        <v>454</v>
      </c>
      <c r="B229" s="162" t="s">
        <v>573</v>
      </c>
      <c r="C229" s="162" t="s">
        <v>433</v>
      </c>
      <c r="D229" s="162">
        <v>0</v>
      </c>
      <c r="E229" s="163"/>
      <c r="F229" s="163"/>
      <c r="H229" s="166" t="s">
        <v>433</v>
      </c>
      <c r="J229" s="153" t="str">
        <f t="shared" si="3"/>
        <v>개</v>
      </c>
    </row>
    <row r="230" spans="1:10" s="164" customFormat="1" ht="21.6" hidden="1" customHeight="1">
      <c r="A230" s="162" t="s">
        <v>454</v>
      </c>
      <c r="B230" s="162" t="s">
        <v>574</v>
      </c>
      <c r="C230" s="162" t="s">
        <v>433</v>
      </c>
      <c r="D230" s="162">
        <v>0</v>
      </c>
      <c r="E230" s="163"/>
      <c r="F230" s="163"/>
      <c r="H230" s="166" t="s">
        <v>433</v>
      </c>
      <c r="J230" s="153" t="str">
        <f t="shared" si="3"/>
        <v>개</v>
      </c>
    </row>
    <row r="231" spans="1:10" s="164" customFormat="1" ht="21.6" hidden="1" customHeight="1">
      <c r="A231" s="162" t="s">
        <v>454</v>
      </c>
      <c r="B231" s="162" t="s">
        <v>575</v>
      </c>
      <c r="C231" s="162" t="s">
        <v>433</v>
      </c>
      <c r="D231" s="162">
        <v>0</v>
      </c>
      <c r="E231" s="163"/>
      <c r="F231" s="163"/>
      <c r="H231" s="166" t="s">
        <v>433</v>
      </c>
      <c r="J231" s="153" t="str">
        <f t="shared" si="3"/>
        <v>개</v>
      </c>
    </row>
    <row r="232" spans="1:10" s="164" customFormat="1" ht="21.6" hidden="1" customHeight="1">
      <c r="A232" s="162" t="s">
        <v>454</v>
      </c>
      <c r="B232" s="162" t="s">
        <v>576</v>
      </c>
      <c r="C232" s="162" t="s">
        <v>433</v>
      </c>
      <c r="D232" s="162">
        <v>0</v>
      </c>
      <c r="E232" s="163"/>
      <c r="F232" s="163"/>
      <c r="H232" s="166" t="s">
        <v>433</v>
      </c>
      <c r="J232" s="153" t="str">
        <f t="shared" si="3"/>
        <v>개</v>
      </c>
    </row>
    <row r="233" spans="1:10" s="164" customFormat="1" ht="21.6" hidden="1" customHeight="1">
      <c r="A233" s="162" t="s">
        <v>454</v>
      </c>
      <c r="B233" s="162" t="s">
        <v>577</v>
      </c>
      <c r="C233" s="162" t="s">
        <v>433</v>
      </c>
      <c r="D233" s="162">
        <v>0</v>
      </c>
      <c r="E233" s="163"/>
      <c r="F233" s="163"/>
      <c r="H233" s="166" t="s">
        <v>433</v>
      </c>
      <c r="J233" s="153" t="str">
        <f t="shared" si="3"/>
        <v>개</v>
      </c>
    </row>
    <row r="234" spans="1:10" s="164" customFormat="1" ht="21.6" hidden="1" customHeight="1">
      <c r="A234" s="162" t="s">
        <v>454</v>
      </c>
      <c r="B234" s="162" t="s">
        <v>578</v>
      </c>
      <c r="C234" s="162" t="s">
        <v>433</v>
      </c>
      <c r="D234" s="162">
        <v>0</v>
      </c>
      <c r="E234" s="163"/>
      <c r="F234" s="163"/>
      <c r="H234" s="166" t="s">
        <v>433</v>
      </c>
      <c r="J234" s="153" t="str">
        <f t="shared" si="3"/>
        <v>개</v>
      </c>
    </row>
    <row r="235" spans="1:10" s="164" customFormat="1" ht="21.6" hidden="1" customHeight="1">
      <c r="A235" s="162" t="s">
        <v>454</v>
      </c>
      <c r="B235" s="162" t="s">
        <v>579</v>
      </c>
      <c r="C235" s="162" t="s">
        <v>433</v>
      </c>
      <c r="D235" s="162">
        <v>0</v>
      </c>
      <c r="E235" s="163"/>
      <c r="F235" s="163"/>
      <c r="H235" s="166" t="s">
        <v>433</v>
      </c>
      <c r="J235" s="153" t="str">
        <f t="shared" si="3"/>
        <v>개</v>
      </c>
    </row>
    <row r="236" spans="1:10" s="164" customFormat="1" ht="21.6" hidden="1" customHeight="1">
      <c r="A236" s="162" t="s">
        <v>454</v>
      </c>
      <c r="B236" s="162" t="s">
        <v>580</v>
      </c>
      <c r="C236" s="162" t="s">
        <v>433</v>
      </c>
      <c r="D236" s="162">
        <v>0</v>
      </c>
      <c r="E236" s="163"/>
      <c r="F236" s="163"/>
      <c r="H236" s="166" t="s">
        <v>433</v>
      </c>
      <c r="J236" s="153" t="str">
        <f t="shared" si="3"/>
        <v>개</v>
      </c>
    </row>
    <row r="237" spans="1:10" s="164" customFormat="1" ht="21.6" hidden="1" customHeight="1">
      <c r="A237" s="162" t="s">
        <v>454</v>
      </c>
      <c r="B237" s="162" t="s">
        <v>581</v>
      </c>
      <c r="C237" s="162" t="s">
        <v>433</v>
      </c>
      <c r="D237" s="162">
        <v>0</v>
      </c>
      <c r="E237" s="163"/>
      <c r="F237" s="163"/>
      <c r="H237" s="166" t="s">
        <v>433</v>
      </c>
      <c r="J237" s="153" t="str">
        <f t="shared" si="3"/>
        <v>개</v>
      </c>
    </row>
    <row r="238" spans="1:10" s="164" customFormat="1" ht="21.6" hidden="1" customHeight="1">
      <c r="A238" s="162" t="s">
        <v>454</v>
      </c>
      <c r="B238" s="162" t="s">
        <v>582</v>
      </c>
      <c r="C238" s="162" t="s">
        <v>433</v>
      </c>
      <c r="D238" s="162">
        <v>0</v>
      </c>
      <c r="E238" s="163"/>
      <c r="F238" s="163"/>
      <c r="H238" s="166" t="s">
        <v>433</v>
      </c>
      <c r="J238" s="153" t="str">
        <f t="shared" si="3"/>
        <v>개</v>
      </c>
    </row>
    <row r="239" spans="1:10" s="164" customFormat="1" ht="21.6" hidden="1" customHeight="1">
      <c r="A239" s="162" t="s">
        <v>454</v>
      </c>
      <c r="B239" s="162" t="s">
        <v>583</v>
      </c>
      <c r="C239" s="162" t="s">
        <v>433</v>
      </c>
      <c r="D239" s="162">
        <v>0</v>
      </c>
      <c r="E239" s="163"/>
      <c r="F239" s="163"/>
      <c r="H239" s="166" t="s">
        <v>433</v>
      </c>
      <c r="J239" s="153" t="str">
        <f t="shared" si="3"/>
        <v>개</v>
      </c>
    </row>
    <row r="240" spans="1:10" s="164" customFormat="1" ht="21.6" hidden="1" customHeight="1">
      <c r="A240" s="162" t="s">
        <v>454</v>
      </c>
      <c r="B240" s="162" t="s">
        <v>584</v>
      </c>
      <c r="C240" s="162" t="s">
        <v>585</v>
      </c>
      <c r="D240" s="162">
        <v>0</v>
      </c>
      <c r="E240" s="163"/>
      <c r="F240" s="163"/>
      <c r="H240" s="166" t="s">
        <v>585</v>
      </c>
      <c r="J240" s="153" t="str">
        <f t="shared" si="3"/>
        <v>조</v>
      </c>
    </row>
    <row r="241" spans="1:10" s="164" customFormat="1" ht="21.6" hidden="1" customHeight="1">
      <c r="A241" s="162" t="s">
        <v>454</v>
      </c>
      <c r="B241" s="162" t="s">
        <v>586</v>
      </c>
      <c r="C241" s="162" t="s">
        <v>585</v>
      </c>
      <c r="D241" s="162">
        <v>0</v>
      </c>
      <c r="E241" s="163"/>
      <c r="F241" s="163"/>
      <c r="H241" s="166" t="s">
        <v>585</v>
      </c>
      <c r="J241" s="153" t="str">
        <f t="shared" si="3"/>
        <v>조</v>
      </c>
    </row>
    <row r="242" spans="1:10" s="164" customFormat="1" ht="21.6" hidden="1" customHeight="1">
      <c r="A242" s="162" t="s">
        <v>587</v>
      </c>
      <c r="B242" s="162" t="s">
        <v>171</v>
      </c>
      <c r="C242" s="162" t="s">
        <v>585</v>
      </c>
      <c r="D242" s="162">
        <v>0</v>
      </c>
      <c r="E242" s="163"/>
      <c r="F242" s="163"/>
      <c r="H242" s="165" t="s">
        <v>585</v>
      </c>
      <c r="J242" s="153" t="str">
        <f t="shared" si="3"/>
        <v>조</v>
      </c>
    </row>
    <row r="243" spans="1:10" s="164" customFormat="1" ht="21.6" hidden="1" customHeight="1">
      <c r="A243" s="162" t="s">
        <v>454</v>
      </c>
      <c r="B243" s="162" t="s">
        <v>588</v>
      </c>
      <c r="C243" s="162" t="s">
        <v>585</v>
      </c>
      <c r="D243" s="162">
        <v>0</v>
      </c>
      <c r="E243" s="163"/>
      <c r="F243" s="163"/>
      <c r="H243" s="166" t="s">
        <v>585</v>
      </c>
      <c r="J243" s="153" t="str">
        <f t="shared" si="3"/>
        <v>조</v>
      </c>
    </row>
    <row r="244" spans="1:10" s="164" customFormat="1" ht="21.6" hidden="1" customHeight="1">
      <c r="A244" s="162" t="s">
        <v>454</v>
      </c>
      <c r="B244" s="162" t="s">
        <v>589</v>
      </c>
      <c r="C244" s="162" t="s">
        <v>585</v>
      </c>
      <c r="D244" s="162">
        <v>0</v>
      </c>
      <c r="E244" s="163"/>
      <c r="F244" s="163"/>
      <c r="H244" s="166" t="s">
        <v>585</v>
      </c>
      <c r="J244" s="153" t="str">
        <f t="shared" si="3"/>
        <v>조</v>
      </c>
    </row>
    <row r="245" spans="1:10" s="164" customFormat="1" ht="21.6" hidden="1" customHeight="1">
      <c r="A245" s="162" t="s">
        <v>454</v>
      </c>
      <c r="B245" s="162" t="s">
        <v>590</v>
      </c>
      <c r="C245" s="162" t="s">
        <v>585</v>
      </c>
      <c r="D245" s="162">
        <v>0</v>
      </c>
      <c r="E245" s="163"/>
      <c r="F245" s="163"/>
      <c r="H245" s="166" t="s">
        <v>585</v>
      </c>
      <c r="J245" s="153" t="str">
        <f t="shared" si="3"/>
        <v>조</v>
      </c>
    </row>
    <row r="246" spans="1:10" s="164" customFormat="1" ht="21.6" hidden="1" customHeight="1">
      <c r="A246" s="162" t="s">
        <v>454</v>
      </c>
      <c r="B246" s="162" t="s">
        <v>591</v>
      </c>
      <c r="C246" s="162" t="s">
        <v>585</v>
      </c>
      <c r="D246" s="162">
        <v>0</v>
      </c>
      <c r="E246" s="163"/>
      <c r="F246" s="163"/>
      <c r="H246" s="166" t="s">
        <v>585</v>
      </c>
      <c r="J246" s="153" t="str">
        <f t="shared" si="3"/>
        <v>조</v>
      </c>
    </row>
    <row r="247" spans="1:10" s="164" customFormat="1" ht="21.6" hidden="1" customHeight="1">
      <c r="A247" s="162" t="s">
        <v>454</v>
      </c>
      <c r="B247" s="162" t="s">
        <v>228</v>
      </c>
      <c r="C247" s="162" t="s">
        <v>433</v>
      </c>
      <c r="D247" s="162">
        <v>0</v>
      </c>
      <c r="E247" s="163"/>
      <c r="F247" s="163"/>
      <c r="H247" s="166" t="s">
        <v>433</v>
      </c>
      <c r="J247" s="153" t="str">
        <f t="shared" si="3"/>
        <v>개</v>
      </c>
    </row>
    <row r="248" spans="1:10" s="164" customFormat="1" ht="21.6" hidden="1" customHeight="1">
      <c r="A248" s="162" t="s">
        <v>454</v>
      </c>
      <c r="B248" s="162" t="s">
        <v>478</v>
      </c>
      <c r="C248" s="162" t="s">
        <v>433</v>
      </c>
      <c r="D248" s="162">
        <v>0</v>
      </c>
      <c r="E248" s="163"/>
      <c r="F248" s="163"/>
      <c r="H248" s="166" t="s">
        <v>433</v>
      </c>
      <c r="J248" s="153" t="str">
        <f t="shared" si="3"/>
        <v>개</v>
      </c>
    </row>
    <row r="249" spans="1:10" s="164" customFormat="1" ht="21.6" hidden="1" customHeight="1">
      <c r="A249" s="162" t="s">
        <v>454</v>
      </c>
      <c r="B249" s="162" t="s">
        <v>479</v>
      </c>
      <c r="C249" s="162" t="s">
        <v>433</v>
      </c>
      <c r="D249" s="162">
        <v>0</v>
      </c>
      <c r="E249" s="163"/>
      <c r="F249" s="163"/>
      <c r="H249" s="166" t="s">
        <v>433</v>
      </c>
      <c r="J249" s="153" t="str">
        <f t="shared" si="3"/>
        <v>개</v>
      </c>
    </row>
    <row r="250" spans="1:10" s="164" customFormat="1" ht="21.6" hidden="1" customHeight="1">
      <c r="A250" s="162" t="s">
        <v>454</v>
      </c>
      <c r="B250" s="162" t="s">
        <v>582</v>
      </c>
      <c r="C250" s="162" t="s">
        <v>433</v>
      </c>
      <c r="D250" s="162">
        <v>0</v>
      </c>
      <c r="E250" s="163"/>
      <c r="F250" s="163"/>
      <c r="H250" s="166" t="s">
        <v>433</v>
      </c>
      <c r="J250" s="153" t="str">
        <f t="shared" si="3"/>
        <v>개</v>
      </c>
    </row>
    <row r="251" spans="1:10" s="164" customFormat="1" ht="21.6" hidden="1" customHeight="1">
      <c r="A251" s="162" t="s">
        <v>454</v>
      </c>
      <c r="B251" s="162" t="s">
        <v>592</v>
      </c>
      <c r="C251" s="162" t="s">
        <v>433</v>
      </c>
      <c r="D251" s="162">
        <v>0</v>
      </c>
      <c r="E251" s="163"/>
      <c r="F251" s="163"/>
      <c r="H251" s="166" t="s">
        <v>433</v>
      </c>
      <c r="J251" s="153" t="str">
        <f t="shared" si="3"/>
        <v>개</v>
      </c>
    </row>
    <row r="252" spans="1:10" s="164" customFormat="1" ht="21.6" hidden="1" customHeight="1">
      <c r="A252" s="162" t="s">
        <v>454</v>
      </c>
      <c r="B252" s="162" t="s">
        <v>593</v>
      </c>
      <c r="C252" s="162" t="s">
        <v>433</v>
      </c>
      <c r="D252" s="162">
        <v>0</v>
      </c>
      <c r="E252" s="163"/>
      <c r="F252" s="163"/>
      <c r="H252" s="166" t="s">
        <v>433</v>
      </c>
      <c r="J252" s="153" t="str">
        <f t="shared" si="3"/>
        <v>개</v>
      </c>
    </row>
    <row r="253" spans="1:10" s="164" customFormat="1" ht="21.6" customHeight="1">
      <c r="A253" s="162" t="s">
        <v>454</v>
      </c>
      <c r="B253" s="162" t="s">
        <v>232</v>
      </c>
      <c r="C253" s="242" t="s">
        <v>104</v>
      </c>
      <c r="D253" s="162">
        <v>293</v>
      </c>
      <c r="E253" s="163"/>
      <c r="F253" s="163"/>
      <c r="H253" s="166" t="s">
        <v>433</v>
      </c>
      <c r="J253" s="153" t="str">
        <f t="shared" si="3"/>
        <v>개</v>
      </c>
    </row>
    <row r="254" spans="1:10" s="164" customFormat="1" ht="21.6" hidden="1" customHeight="1">
      <c r="A254" s="162" t="s">
        <v>454</v>
      </c>
      <c r="B254" s="162" t="s">
        <v>594</v>
      </c>
      <c r="C254" s="162" t="s">
        <v>433</v>
      </c>
      <c r="D254" s="162">
        <v>0</v>
      </c>
      <c r="E254" s="163"/>
      <c r="F254" s="163"/>
      <c r="H254" s="166" t="s">
        <v>433</v>
      </c>
      <c r="J254" s="153" t="str">
        <f t="shared" si="3"/>
        <v>개</v>
      </c>
    </row>
    <row r="255" spans="1:10" s="164" customFormat="1" ht="21.6" hidden="1" customHeight="1">
      <c r="A255" s="162" t="s">
        <v>454</v>
      </c>
      <c r="B255" s="162" t="s">
        <v>595</v>
      </c>
      <c r="C255" s="162" t="s">
        <v>433</v>
      </c>
      <c r="D255" s="162">
        <v>0</v>
      </c>
      <c r="E255" s="163"/>
      <c r="F255" s="163"/>
      <c r="H255" s="166" t="s">
        <v>433</v>
      </c>
      <c r="J255" s="153" t="str">
        <f t="shared" si="3"/>
        <v>개</v>
      </c>
    </row>
    <row r="256" spans="1:10" s="164" customFormat="1" ht="21.6" hidden="1" customHeight="1">
      <c r="A256" s="162" t="s">
        <v>454</v>
      </c>
      <c r="B256" s="162" t="s">
        <v>596</v>
      </c>
      <c r="C256" s="162" t="s">
        <v>433</v>
      </c>
      <c r="D256" s="162">
        <v>0</v>
      </c>
      <c r="E256" s="163"/>
      <c r="F256" s="163"/>
      <c r="H256" s="166" t="s">
        <v>433</v>
      </c>
      <c r="J256" s="153" t="str">
        <f t="shared" si="3"/>
        <v>개</v>
      </c>
    </row>
    <row r="257" spans="1:10" s="164" customFormat="1" ht="21.6" hidden="1" customHeight="1">
      <c r="A257" s="162" t="s">
        <v>454</v>
      </c>
      <c r="B257" s="162" t="s">
        <v>597</v>
      </c>
      <c r="C257" s="162" t="s">
        <v>433</v>
      </c>
      <c r="D257" s="162">
        <v>0</v>
      </c>
      <c r="E257" s="163"/>
      <c r="F257" s="163"/>
      <c r="H257" s="166" t="s">
        <v>433</v>
      </c>
      <c r="J257" s="153" t="str">
        <f t="shared" si="3"/>
        <v>개</v>
      </c>
    </row>
    <row r="258" spans="1:10" s="164" customFormat="1" ht="21.6" customHeight="1">
      <c r="A258" s="162" t="s">
        <v>454</v>
      </c>
      <c r="B258" s="162" t="s">
        <v>40</v>
      </c>
      <c r="C258" s="242" t="s">
        <v>104</v>
      </c>
      <c r="D258" s="162">
        <v>2</v>
      </c>
      <c r="E258" s="163"/>
      <c r="F258" s="163"/>
      <c r="H258" s="166" t="s">
        <v>433</v>
      </c>
      <c r="J258" s="153" t="str">
        <f t="shared" si="3"/>
        <v>개</v>
      </c>
    </row>
    <row r="259" spans="1:10" s="164" customFormat="1" ht="21.6" hidden="1" customHeight="1">
      <c r="A259" s="162" t="s">
        <v>454</v>
      </c>
      <c r="B259" s="162" t="s">
        <v>40</v>
      </c>
      <c r="C259" s="162" t="s">
        <v>433</v>
      </c>
      <c r="D259" s="162">
        <v>0</v>
      </c>
      <c r="E259" s="163"/>
      <c r="F259" s="163"/>
      <c r="H259" s="166" t="s">
        <v>433</v>
      </c>
      <c r="J259" s="153" t="str">
        <f t="shared" si="3"/>
        <v>개</v>
      </c>
    </row>
    <row r="260" spans="1:10" s="164" customFormat="1" ht="21.6" customHeight="1">
      <c r="A260" s="162" t="s">
        <v>454</v>
      </c>
      <c r="B260" s="162" t="s">
        <v>233</v>
      </c>
      <c r="C260" s="242" t="s">
        <v>104</v>
      </c>
      <c r="D260" s="162">
        <v>9</v>
      </c>
      <c r="E260" s="163"/>
      <c r="F260" s="163"/>
      <c r="H260" s="166" t="s">
        <v>433</v>
      </c>
      <c r="J260" s="153" t="str">
        <f t="shared" si="3"/>
        <v>개</v>
      </c>
    </row>
    <row r="261" spans="1:10" s="164" customFormat="1" ht="21.6" hidden="1" customHeight="1">
      <c r="A261" s="162" t="s">
        <v>454</v>
      </c>
      <c r="B261" s="162" t="s">
        <v>598</v>
      </c>
      <c r="C261" s="162" t="s">
        <v>433</v>
      </c>
      <c r="D261" s="162">
        <v>0</v>
      </c>
      <c r="E261" s="163"/>
      <c r="F261" s="163"/>
      <c r="H261" s="165" t="s">
        <v>433</v>
      </c>
      <c r="J261" s="153" t="str">
        <f t="shared" si="3"/>
        <v>개</v>
      </c>
    </row>
    <row r="262" spans="1:10" s="164" customFormat="1" ht="21.6" hidden="1" customHeight="1">
      <c r="A262" s="162" t="s">
        <v>454</v>
      </c>
      <c r="B262" s="162" t="s">
        <v>595</v>
      </c>
      <c r="C262" s="162" t="s">
        <v>433</v>
      </c>
      <c r="D262" s="162">
        <v>0</v>
      </c>
      <c r="E262" s="163"/>
      <c r="F262" s="163"/>
      <c r="H262" s="166" t="s">
        <v>433</v>
      </c>
      <c r="J262" s="153" t="str">
        <f t="shared" ref="J262:J325" si="4">TRIM(H262)</f>
        <v>개</v>
      </c>
    </row>
    <row r="263" spans="1:10" s="164" customFormat="1" ht="21.6" hidden="1" customHeight="1">
      <c r="A263" s="162" t="s">
        <v>454</v>
      </c>
      <c r="B263" s="162" t="s">
        <v>599</v>
      </c>
      <c r="C263" s="162" t="s">
        <v>433</v>
      </c>
      <c r="D263" s="162">
        <v>0</v>
      </c>
      <c r="E263" s="163"/>
      <c r="F263" s="163"/>
      <c r="H263" s="166" t="s">
        <v>433</v>
      </c>
      <c r="J263" s="153" t="str">
        <f t="shared" si="4"/>
        <v>개</v>
      </c>
    </row>
    <row r="264" spans="1:10" s="164" customFormat="1" ht="21.6" hidden="1" customHeight="1">
      <c r="A264" s="162" t="s">
        <v>454</v>
      </c>
      <c r="B264" s="162" t="s">
        <v>600</v>
      </c>
      <c r="C264" s="162" t="s">
        <v>433</v>
      </c>
      <c r="D264" s="162">
        <v>0</v>
      </c>
      <c r="E264" s="163"/>
      <c r="F264" s="163"/>
      <c r="H264" s="166" t="s">
        <v>433</v>
      </c>
      <c r="J264" s="153" t="str">
        <f t="shared" si="4"/>
        <v>개</v>
      </c>
    </row>
    <row r="265" spans="1:10" s="164" customFormat="1" ht="21.6" hidden="1" customHeight="1">
      <c r="A265" s="162" t="s">
        <v>454</v>
      </c>
      <c r="B265" s="162" t="s">
        <v>601</v>
      </c>
      <c r="C265" s="162" t="s">
        <v>433</v>
      </c>
      <c r="D265" s="162">
        <v>0</v>
      </c>
      <c r="E265" s="163"/>
      <c r="F265" s="163"/>
      <c r="H265" s="166" t="s">
        <v>433</v>
      </c>
      <c r="J265" s="153" t="str">
        <f t="shared" si="4"/>
        <v>개</v>
      </c>
    </row>
    <row r="266" spans="1:10" s="164" customFormat="1" ht="21.6" hidden="1" customHeight="1">
      <c r="A266" s="162" t="s">
        <v>454</v>
      </c>
      <c r="B266" s="162" t="s">
        <v>602</v>
      </c>
      <c r="C266" s="162" t="s">
        <v>433</v>
      </c>
      <c r="D266" s="162">
        <v>0</v>
      </c>
      <c r="E266" s="163"/>
      <c r="F266" s="163"/>
      <c r="H266" s="166" t="s">
        <v>433</v>
      </c>
      <c r="J266" s="153" t="str">
        <f t="shared" si="4"/>
        <v>개</v>
      </c>
    </row>
    <row r="267" spans="1:10" s="164" customFormat="1" ht="21.6" customHeight="1">
      <c r="A267" s="162" t="s">
        <v>454</v>
      </c>
      <c r="B267" s="162" t="s">
        <v>234</v>
      </c>
      <c r="C267" s="242" t="s">
        <v>104</v>
      </c>
      <c r="D267" s="162">
        <v>14</v>
      </c>
      <c r="E267" s="163"/>
      <c r="F267" s="163"/>
      <c r="H267" s="166" t="s">
        <v>433</v>
      </c>
      <c r="J267" s="153" t="str">
        <f t="shared" si="4"/>
        <v>개</v>
      </c>
    </row>
    <row r="268" spans="1:10" s="164" customFormat="1" ht="21.6" hidden="1" customHeight="1">
      <c r="A268" s="162" t="s">
        <v>454</v>
      </c>
      <c r="B268" s="162" t="s">
        <v>603</v>
      </c>
      <c r="C268" s="162" t="s">
        <v>433</v>
      </c>
      <c r="D268" s="162">
        <v>0</v>
      </c>
      <c r="E268" s="163"/>
      <c r="F268" s="163"/>
      <c r="H268" s="166" t="s">
        <v>433</v>
      </c>
      <c r="J268" s="153" t="str">
        <f t="shared" si="4"/>
        <v>개</v>
      </c>
    </row>
    <row r="269" spans="1:10" s="164" customFormat="1" ht="21.6" hidden="1" customHeight="1">
      <c r="A269" s="162" t="s">
        <v>454</v>
      </c>
      <c r="B269" s="162" t="s">
        <v>604</v>
      </c>
      <c r="C269" s="162" t="s">
        <v>433</v>
      </c>
      <c r="D269" s="162">
        <v>0</v>
      </c>
      <c r="E269" s="163"/>
      <c r="F269" s="163"/>
      <c r="H269" s="166" t="s">
        <v>433</v>
      </c>
      <c r="J269" s="153" t="str">
        <f t="shared" si="4"/>
        <v>개</v>
      </c>
    </row>
    <row r="270" spans="1:10" s="164" customFormat="1" ht="21.6" hidden="1" customHeight="1">
      <c r="A270" s="162" t="s">
        <v>454</v>
      </c>
      <c r="B270" s="162" t="s">
        <v>605</v>
      </c>
      <c r="C270" s="162" t="s">
        <v>433</v>
      </c>
      <c r="D270" s="162">
        <v>0</v>
      </c>
      <c r="E270" s="163"/>
      <c r="F270" s="163"/>
      <c r="H270" s="166" t="s">
        <v>433</v>
      </c>
      <c r="J270" s="153" t="str">
        <f t="shared" si="4"/>
        <v>개</v>
      </c>
    </row>
    <row r="271" spans="1:10" s="164" customFormat="1" ht="21.6" hidden="1" customHeight="1">
      <c r="A271" s="162" t="s">
        <v>454</v>
      </c>
      <c r="B271" s="162" t="s">
        <v>606</v>
      </c>
      <c r="C271" s="162" t="s">
        <v>433</v>
      </c>
      <c r="D271" s="162">
        <v>0</v>
      </c>
      <c r="E271" s="163"/>
      <c r="F271" s="163"/>
      <c r="H271" s="166" t="s">
        <v>433</v>
      </c>
      <c r="J271" s="153" t="str">
        <f t="shared" si="4"/>
        <v>개</v>
      </c>
    </row>
    <row r="272" spans="1:10" s="164" customFormat="1" ht="21.6" hidden="1" customHeight="1">
      <c r="A272" s="162" t="s">
        <v>454</v>
      </c>
      <c r="B272" s="162" t="s">
        <v>607</v>
      </c>
      <c r="C272" s="162" t="s">
        <v>433</v>
      </c>
      <c r="D272" s="162">
        <v>0</v>
      </c>
      <c r="E272" s="163"/>
      <c r="F272" s="163"/>
      <c r="H272" s="166" t="s">
        <v>433</v>
      </c>
      <c r="J272" s="153" t="str">
        <f t="shared" si="4"/>
        <v>개</v>
      </c>
    </row>
    <row r="273" spans="1:10" s="164" customFormat="1" ht="21.6" customHeight="1">
      <c r="A273" s="162" t="s">
        <v>454</v>
      </c>
      <c r="B273" s="162" t="s">
        <v>235</v>
      </c>
      <c r="C273" s="242" t="s">
        <v>104</v>
      </c>
      <c r="D273" s="162">
        <v>214</v>
      </c>
      <c r="E273" s="163"/>
      <c r="F273" s="163"/>
      <c r="H273" s="166" t="s">
        <v>433</v>
      </c>
      <c r="J273" s="153" t="str">
        <f t="shared" si="4"/>
        <v>개</v>
      </c>
    </row>
    <row r="274" spans="1:10" s="164" customFormat="1" ht="21.6" hidden="1" customHeight="1">
      <c r="A274" s="162" t="s">
        <v>454</v>
      </c>
      <c r="B274" s="162" t="s">
        <v>608</v>
      </c>
      <c r="C274" s="162" t="s">
        <v>433</v>
      </c>
      <c r="D274" s="162">
        <v>0</v>
      </c>
      <c r="E274" s="163"/>
      <c r="F274" s="163"/>
      <c r="H274" s="166" t="s">
        <v>433</v>
      </c>
      <c r="J274" s="153" t="str">
        <f t="shared" si="4"/>
        <v>개</v>
      </c>
    </row>
    <row r="275" spans="1:10" s="164" customFormat="1" ht="21.6" hidden="1" customHeight="1">
      <c r="A275" s="162" t="s">
        <v>454</v>
      </c>
      <c r="B275" s="162" t="s">
        <v>609</v>
      </c>
      <c r="C275" s="162" t="s">
        <v>433</v>
      </c>
      <c r="D275" s="162">
        <v>0</v>
      </c>
      <c r="E275" s="163"/>
      <c r="F275" s="163"/>
      <c r="H275" s="166" t="s">
        <v>433</v>
      </c>
      <c r="J275" s="153" t="str">
        <f t="shared" si="4"/>
        <v>개</v>
      </c>
    </row>
    <row r="276" spans="1:10" s="164" customFormat="1" ht="21.6" customHeight="1">
      <c r="A276" s="162" t="s">
        <v>454</v>
      </c>
      <c r="B276" s="162" t="s">
        <v>236</v>
      </c>
      <c r="C276" s="242" t="s">
        <v>104</v>
      </c>
      <c r="D276" s="162">
        <v>9</v>
      </c>
      <c r="E276" s="163"/>
      <c r="F276" s="163"/>
      <c r="H276" s="166" t="s">
        <v>433</v>
      </c>
      <c r="J276" s="153" t="str">
        <f t="shared" si="4"/>
        <v>개</v>
      </c>
    </row>
    <row r="277" spans="1:10" s="164" customFormat="1" ht="21.6" hidden="1" customHeight="1">
      <c r="A277" s="162" t="s">
        <v>454</v>
      </c>
      <c r="B277" s="162" t="s">
        <v>610</v>
      </c>
      <c r="C277" s="162" t="s">
        <v>433</v>
      </c>
      <c r="D277" s="162">
        <v>0</v>
      </c>
      <c r="E277" s="163"/>
      <c r="F277" s="163"/>
      <c r="H277" s="166" t="s">
        <v>433</v>
      </c>
      <c r="J277" s="153" t="str">
        <f t="shared" si="4"/>
        <v>개</v>
      </c>
    </row>
    <row r="278" spans="1:10" s="164" customFormat="1" ht="21.6" hidden="1" customHeight="1">
      <c r="A278" s="162" t="s">
        <v>454</v>
      </c>
      <c r="B278" s="162" t="s">
        <v>611</v>
      </c>
      <c r="C278" s="162" t="s">
        <v>433</v>
      </c>
      <c r="D278" s="162">
        <v>0</v>
      </c>
      <c r="E278" s="163"/>
      <c r="F278" s="163"/>
      <c r="H278" s="166" t="s">
        <v>433</v>
      </c>
      <c r="J278" s="153" t="str">
        <f t="shared" si="4"/>
        <v>개</v>
      </c>
    </row>
    <row r="279" spans="1:10" s="164" customFormat="1" ht="21.6" hidden="1" customHeight="1">
      <c r="A279" s="162" t="s">
        <v>454</v>
      </c>
      <c r="B279" s="162" t="s">
        <v>612</v>
      </c>
      <c r="C279" s="162" t="s">
        <v>433</v>
      </c>
      <c r="D279" s="162">
        <v>0</v>
      </c>
      <c r="E279" s="163"/>
      <c r="F279" s="163"/>
      <c r="H279" s="166" t="s">
        <v>433</v>
      </c>
      <c r="J279" s="153" t="str">
        <f t="shared" si="4"/>
        <v>개</v>
      </c>
    </row>
    <row r="280" spans="1:10" s="164" customFormat="1" ht="21.6" hidden="1" customHeight="1">
      <c r="A280" s="162" t="s">
        <v>454</v>
      </c>
      <c r="B280" s="162" t="s">
        <v>613</v>
      </c>
      <c r="C280" s="162" t="s">
        <v>433</v>
      </c>
      <c r="D280" s="162">
        <v>0</v>
      </c>
      <c r="E280" s="163"/>
      <c r="F280" s="163"/>
      <c r="H280" s="166" t="s">
        <v>433</v>
      </c>
      <c r="J280" s="153" t="str">
        <f t="shared" si="4"/>
        <v>개</v>
      </c>
    </row>
    <row r="281" spans="1:10" s="164" customFormat="1" ht="21.6" hidden="1" customHeight="1">
      <c r="A281" s="162" t="s">
        <v>454</v>
      </c>
      <c r="B281" s="162" t="s">
        <v>614</v>
      </c>
      <c r="C281" s="162" t="s">
        <v>433</v>
      </c>
      <c r="D281" s="162">
        <v>0</v>
      </c>
      <c r="E281" s="163"/>
      <c r="F281" s="163"/>
      <c r="H281" s="166" t="s">
        <v>433</v>
      </c>
      <c r="J281" s="153" t="str">
        <f t="shared" si="4"/>
        <v>개</v>
      </c>
    </row>
    <row r="282" spans="1:10" s="164" customFormat="1" ht="21.6" hidden="1" customHeight="1">
      <c r="A282" s="162" t="s">
        <v>454</v>
      </c>
      <c r="B282" s="162" t="s">
        <v>615</v>
      </c>
      <c r="C282" s="162" t="s">
        <v>433</v>
      </c>
      <c r="D282" s="162">
        <v>0</v>
      </c>
      <c r="E282" s="163"/>
      <c r="F282" s="163"/>
      <c r="H282" s="165" t="s">
        <v>433</v>
      </c>
      <c r="J282" s="153" t="str">
        <f t="shared" si="4"/>
        <v>개</v>
      </c>
    </row>
    <row r="283" spans="1:10" s="164" customFormat="1" ht="21.6" hidden="1" customHeight="1">
      <c r="A283" s="162" t="s">
        <v>454</v>
      </c>
      <c r="B283" s="162" t="s">
        <v>616</v>
      </c>
      <c r="C283" s="162" t="s">
        <v>433</v>
      </c>
      <c r="D283" s="162">
        <v>0</v>
      </c>
      <c r="E283" s="163"/>
      <c r="F283" s="163"/>
      <c r="H283" s="166" t="s">
        <v>433</v>
      </c>
      <c r="J283" s="153" t="str">
        <f t="shared" si="4"/>
        <v>개</v>
      </c>
    </row>
    <row r="284" spans="1:10" s="164" customFormat="1" ht="21.6" hidden="1" customHeight="1">
      <c r="A284" s="162" t="s">
        <v>454</v>
      </c>
      <c r="B284" s="162" t="s">
        <v>617</v>
      </c>
      <c r="C284" s="162" t="s">
        <v>433</v>
      </c>
      <c r="D284" s="162">
        <v>0</v>
      </c>
      <c r="E284" s="163"/>
      <c r="F284" s="163"/>
      <c r="H284" s="166" t="s">
        <v>433</v>
      </c>
      <c r="J284" s="153" t="str">
        <f t="shared" si="4"/>
        <v>개</v>
      </c>
    </row>
    <row r="285" spans="1:10" s="164" customFormat="1" ht="21.6" hidden="1" customHeight="1">
      <c r="A285" s="162" t="s">
        <v>454</v>
      </c>
      <c r="B285" s="162" t="s">
        <v>618</v>
      </c>
      <c r="C285" s="162" t="s">
        <v>433</v>
      </c>
      <c r="D285" s="162">
        <v>0</v>
      </c>
      <c r="E285" s="163"/>
      <c r="F285" s="163"/>
      <c r="H285" s="166" t="s">
        <v>433</v>
      </c>
      <c r="J285" s="153" t="str">
        <f t="shared" si="4"/>
        <v>개</v>
      </c>
    </row>
    <row r="286" spans="1:10" s="164" customFormat="1" ht="21.6" hidden="1" customHeight="1">
      <c r="A286" s="162" t="s">
        <v>454</v>
      </c>
      <c r="B286" s="162" t="s">
        <v>619</v>
      </c>
      <c r="C286" s="162" t="s">
        <v>433</v>
      </c>
      <c r="D286" s="162">
        <v>0</v>
      </c>
      <c r="E286" s="163"/>
      <c r="F286" s="163"/>
      <c r="H286" s="166" t="s">
        <v>433</v>
      </c>
      <c r="J286" s="153" t="str">
        <f t="shared" si="4"/>
        <v>개</v>
      </c>
    </row>
    <row r="287" spans="1:10" s="164" customFormat="1" ht="21.6" hidden="1" customHeight="1">
      <c r="A287" s="162" t="s">
        <v>454</v>
      </c>
      <c r="B287" s="162" t="s">
        <v>620</v>
      </c>
      <c r="C287" s="162" t="s">
        <v>433</v>
      </c>
      <c r="D287" s="162">
        <v>0</v>
      </c>
      <c r="E287" s="163"/>
      <c r="F287" s="163"/>
      <c r="H287" s="166" t="s">
        <v>433</v>
      </c>
      <c r="J287" s="153" t="str">
        <f t="shared" si="4"/>
        <v>개</v>
      </c>
    </row>
    <row r="288" spans="1:10" s="164" customFormat="1" ht="21.6" hidden="1" customHeight="1">
      <c r="A288" s="162" t="s">
        <v>454</v>
      </c>
      <c r="B288" s="162" t="s">
        <v>621</v>
      </c>
      <c r="C288" s="162" t="s">
        <v>433</v>
      </c>
      <c r="D288" s="162">
        <v>0</v>
      </c>
      <c r="E288" s="163"/>
      <c r="F288" s="163"/>
      <c r="H288" s="166" t="s">
        <v>433</v>
      </c>
      <c r="J288" s="153" t="str">
        <f t="shared" si="4"/>
        <v>개</v>
      </c>
    </row>
    <row r="289" spans="1:10" s="164" customFormat="1" ht="21.6" hidden="1" customHeight="1">
      <c r="A289" s="162" t="s">
        <v>454</v>
      </c>
      <c r="B289" s="162" t="s">
        <v>622</v>
      </c>
      <c r="C289" s="162" t="s">
        <v>433</v>
      </c>
      <c r="D289" s="162">
        <v>0</v>
      </c>
      <c r="E289" s="163"/>
      <c r="F289" s="163"/>
      <c r="H289" s="166" t="s">
        <v>433</v>
      </c>
      <c r="J289" s="153" t="str">
        <f t="shared" si="4"/>
        <v>개</v>
      </c>
    </row>
    <row r="290" spans="1:10" s="164" customFormat="1" ht="21.6" hidden="1" customHeight="1">
      <c r="A290" s="162" t="s">
        <v>454</v>
      </c>
      <c r="B290" s="162" t="s">
        <v>623</v>
      </c>
      <c r="C290" s="162" t="s">
        <v>433</v>
      </c>
      <c r="D290" s="162">
        <v>0</v>
      </c>
      <c r="E290" s="163"/>
      <c r="F290" s="163"/>
      <c r="H290" s="166" t="s">
        <v>433</v>
      </c>
      <c r="J290" s="153" t="str">
        <f t="shared" si="4"/>
        <v>개</v>
      </c>
    </row>
    <row r="291" spans="1:10" s="164" customFormat="1" ht="21.6" hidden="1" customHeight="1">
      <c r="A291" s="162" t="s">
        <v>454</v>
      </c>
      <c r="B291" s="162" t="s">
        <v>624</v>
      </c>
      <c r="C291" s="162" t="s">
        <v>433</v>
      </c>
      <c r="D291" s="162">
        <v>0</v>
      </c>
      <c r="E291" s="163"/>
      <c r="F291" s="163"/>
      <c r="H291" s="166" t="s">
        <v>433</v>
      </c>
      <c r="J291" s="153" t="str">
        <f t="shared" si="4"/>
        <v>개</v>
      </c>
    </row>
    <row r="292" spans="1:10" s="164" customFormat="1" ht="21.6" hidden="1" customHeight="1">
      <c r="A292" s="162" t="s">
        <v>454</v>
      </c>
      <c r="B292" s="162" t="s">
        <v>625</v>
      </c>
      <c r="C292" s="162" t="s">
        <v>433</v>
      </c>
      <c r="D292" s="162">
        <v>0</v>
      </c>
      <c r="E292" s="163"/>
      <c r="F292" s="163"/>
      <c r="H292" s="166" t="s">
        <v>433</v>
      </c>
      <c r="J292" s="153" t="str">
        <f t="shared" si="4"/>
        <v>개</v>
      </c>
    </row>
    <row r="293" spans="1:10" s="164" customFormat="1" ht="21.6" hidden="1" customHeight="1">
      <c r="A293" s="162" t="s">
        <v>454</v>
      </c>
      <c r="B293" s="162" t="s">
        <v>626</v>
      </c>
      <c r="C293" s="162" t="s">
        <v>433</v>
      </c>
      <c r="D293" s="162">
        <v>0</v>
      </c>
      <c r="E293" s="163"/>
      <c r="F293" s="163"/>
      <c r="H293" s="166" t="s">
        <v>433</v>
      </c>
      <c r="J293" s="153" t="str">
        <f t="shared" si="4"/>
        <v>개</v>
      </c>
    </row>
    <row r="294" spans="1:10" s="164" customFormat="1" ht="21.6" hidden="1" customHeight="1">
      <c r="A294" s="162" t="s">
        <v>454</v>
      </c>
      <c r="B294" s="162" t="s">
        <v>627</v>
      </c>
      <c r="C294" s="162" t="s">
        <v>433</v>
      </c>
      <c r="D294" s="162">
        <v>0</v>
      </c>
      <c r="E294" s="163"/>
      <c r="F294" s="163"/>
      <c r="H294" s="166" t="s">
        <v>433</v>
      </c>
      <c r="J294" s="153" t="str">
        <f t="shared" si="4"/>
        <v>개</v>
      </c>
    </row>
    <row r="295" spans="1:10" s="164" customFormat="1" ht="21.6" hidden="1" customHeight="1">
      <c r="A295" s="162" t="s">
        <v>454</v>
      </c>
      <c r="B295" s="162" t="s">
        <v>628</v>
      </c>
      <c r="C295" s="162" t="s">
        <v>433</v>
      </c>
      <c r="D295" s="162">
        <v>0</v>
      </c>
      <c r="E295" s="163"/>
      <c r="F295" s="163"/>
      <c r="H295" s="166" t="s">
        <v>433</v>
      </c>
      <c r="J295" s="153" t="str">
        <f t="shared" si="4"/>
        <v>개</v>
      </c>
    </row>
    <row r="296" spans="1:10" s="164" customFormat="1" ht="21.6" hidden="1" customHeight="1">
      <c r="A296" s="162" t="s">
        <v>454</v>
      </c>
      <c r="B296" s="162" t="s">
        <v>629</v>
      </c>
      <c r="C296" s="162" t="s">
        <v>433</v>
      </c>
      <c r="D296" s="162">
        <v>0</v>
      </c>
      <c r="E296" s="163"/>
      <c r="F296" s="163"/>
      <c r="H296" s="166" t="s">
        <v>433</v>
      </c>
      <c r="J296" s="153" t="str">
        <f t="shared" si="4"/>
        <v>개</v>
      </c>
    </row>
    <row r="297" spans="1:10" s="164" customFormat="1" ht="21.6" hidden="1" customHeight="1">
      <c r="A297" s="162" t="s">
        <v>454</v>
      </c>
      <c r="B297" s="162" t="s">
        <v>630</v>
      </c>
      <c r="C297" s="162" t="s">
        <v>433</v>
      </c>
      <c r="D297" s="162">
        <v>0</v>
      </c>
      <c r="E297" s="163"/>
      <c r="F297" s="163"/>
      <c r="H297" s="166" t="s">
        <v>433</v>
      </c>
      <c r="J297" s="153" t="str">
        <f t="shared" si="4"/>
        <v>개</v>
      </c>
    </row>
    <row r="298" spans="1:10" s="164" customFormat="1" ht="21.6" hidden="1" customHeight="1">
      <c r="A298" s="162" t="s">
        <v>631</v>
      </c>
      <c r="B298" s="162" t="s">
        <v>632</v>
      </c>
      <c r="C298" s="162" t="s">
        <v>633</v>
      </c>
      <c r="D298" s="162">
        <v>0</v>
      </c>
      <c r="E298" s="163"/>
      <c r="F298" s="163"/>
      <c r="H298" s="165" t="s">
        <v>633</v>
      </c>
      <c r="J298" s="153" t="str">
        <f t="shared" si="4"/>
        <v>본</v>
      </c>
    </row>
    <row r="299" spans="1:10" s="164" customFormat="1" ht="21.6" hidden="1" customHeight="1">
      <c r="A299" s="162" t="s">
        <v>631</v>
      </c>
      <c r="B299" s="162" t="s">
        <v>634</v>
      </c>
      <c r="C299" s="162" t="s">
        <v>633</v>
      </c>
      <c r="D299" s="162">
        <v>0</v>
      </c>
      <c r="E299" s="163"/>
      <c r="F299" s="163"/>
      <c r="H299" s="166" t="s">
        <v>633</v>
      </c>
      <c r="J299" s="153" t="str">
        <f t="shared" si="4"/>
        <v>본</v>
      </c>
    </row>
    <row r="300" spans="1:10" s="164" customFormat="1" ht="21.6" hidden="1" customHeight="1">
      <c r="A300" s="162" t="s">
        <v>631</v>
      </c>
      <c r="B300" s="162" t="s">
        <v>635</v>
      </c>
      <c r="C300" s="162" t="s">
        <v>633</v>
      </c>
      <c r="D300" s="162">
        <v>0</v>
      </c>
      <c r="E300" s="163"/>
      <c r="F300" s="163"/>
      <c r="H300" s="166" t="s">
        <v>633</v>
      </c>
      <c r="J300" s="153" t="str">
        <f t="shared" si="4"/>
        <v>본</v>
      </c>
    </row>
    <row r="301" spans="1:10" s="164" customFormat="1" ht="21.6" customHeight="1">
      <c r="A301" s="162" t="s">
        <v>631</v>
      </c>
      <c r="B301" s="162" t="s">
        <v>237</v>
      </c>
      <c r="C301" s="242" t="s">
        <v>106</v>
      </c>
      <c r="D301" s="162">
        <v>92</v>
      </c>
      <c r="E301" s="163"/>
      <c r="F301" s="163"/>
      <c r="H301" s="166" t="s">
        <v>633</v>
      </c>
      <c r="J301" s="153" t="str">
        <f t="shared" si="4"/>
        <v>본</v>
      </c>
    </row>
    <row r="302" spans="1:10" s="164" customFormat="1" ht="21.6" customHeight="1">
      <c r="A302" s="162" t="s">
        <v>631</v>
      </c>
      <c r="B302" s="162" t="s">
        <v>238</v>
      </c>
      <c r="C302" s="242" t="s">
        <v>106</v>
      </c>
      <c r="D302" s="162">
        <v>45</v>
      </c>
      <c r="E302" s="163"/>
      <c r="F302" s="163"/>
      <c r="H302" s="166" t="s">
        <v>633</v>
      </c>
      <c r="J302" s="153" t="str">
        <f t="shared" si="4"/>
        <v>본</v>
      </c>
    </row>
    <row r="303" spans="1:10" s="164" customFormat="1" ht="21.6" hidden="1" customHeight="1">
      <c r="A303" s="162" t="s">
        <v>631</v>
      </c>
      <c r="B303" s="162" t="s">
        <v>636</v>
      </c>
      <c r="C303" s="162" t="s">
        <v>633</v>
      </c>
      <c r="D303" s="162">
        <v>0</v>
      </c>
      <c r="E303" s="163"/>
      <c r="F303" s="163"/>
      <c r="H303" s="166" t="s">
        <v>633</v>
      </c>
      <c r="J303" s="153" t="str">
        <f t="shared" si="4"/>
        <v>본</v>
      </c>
    </row>
    <row r="304" spans="1:10" s="164" customFormat="1" ht="21.6" customHeight="1">
      <c r="A304" s="162" t="s">
        <v>631</v>
      </c>
      <c r="B304" s="162" t="s">
        <v>239</v>
      </c>
      <c r="C304" s="242" t="s">
        <v>106</v>
      </c>
      <c r="D304" s="162">
        <v>607</v>
      </c>
      <c r="E304" s="163"/>
      <c r="F304" s="163"/>
      <c r="H304" s="166" t="s">
        <v>633</v>
      </c>
      <c r="J304" s="153" t="str">
        <f t="shared" si="4"/>
        <v>본</v>
      </c>
    </row>
    <row r="305" spans="1:10" s="164" customFormat="1" ht="21.6" hidden="1" customHeight="1">
      <c r="A305" s="162" t="s">
        <v>631</v>
      </c>
      <c r="B305" s="162" t="s">
        <v>334</v>
      </c>
      <c r="C305" s="162" t="s">
        <v>633</v>
      </c>
      <c r="D305" s="162">
        <v>0</v>
      </c>
      <c r="E305" s="163"/>
      <c r="F305" s="163"/>
      <c r="H305" s="166" t="s">
        <v>633</v>
      </c>
      <c r="J305" s="153" t="str">
        <f t="shared" si="4"/>
        <v>본</v>
      </c>
    </row>
    <row r="306" spans="1:10" s="164" customFormat="1" ht="21.6" hidden="1" customHeight="1">
      <c r="A306" s="162" t="s">
        <v>631</v>
      </c>
      <c r="B306" s="162" t="s">
        <v>637</v>
      </c>
      <c r="C306" s="162" t="s">
        <v>633</v>
      </c>
      <c r="D306" s="162">
        <v>0</v>
      </c>
      <c r="E306" s="163"/>
      <c r="F306" s="163"/>
      <c r="H306" s="166" t="s">
        <v>633</v>
      </c>
      <c r="J306" s="153" t="str">
        <f t="shared" si="4"/>
        <v>본</v>
      </c>
    </row>
    <row r="307" spans="1:10" s="164" customFormat="1" ht="21.6" hidden="1" customHeight="1">
      <c r="A307" s="162" t="s">
        <v>638</v>
      </c>
      <c r="B307" s="162" t="s">
        <v>639</v>
      </c>
      <c r="C307" s="162" t="s">
        <v>633</v>
      </c>
      <c r="D307" s="162">
        <v>0</v>
      </c>
      <c r="E307" s="163"/>
      <c r="F307" s="163"/>
      <c r="H307" s="166" t="s">
        <v>633</v>
      </c>
      <c r="J307" s="153" t="str">
        <f t="shared" si="4"/>
        <v>본</v>
      </c>
    </row>
    <row r="308" spans="1:10" s="164" customFormat="1" ht="21.6" hidden="1" customHeight="1">
      <c r="A308" s="162" t="s">
        <v>640</v>
      </c>
      <c r="B308" s="162" t="s">
        <v>641</v>
      </c>
      <c r="C308" s="162" t="s">
        <v>642</v>
      </c>
      <c r="D308" s="162">
        <v>0</v>
      </c>
      <c r="E308" s="163"/>
      <c r="F308" s="163"/>
      <c r="H308" s="166" t="s">
        <v>642</v>
      </c>
      <c r="J308" s="153" t="str">
        <f t="shared" si="4"/>
        <v>M</v>
      </c>
    </row>
    <row r="309" spans="1:10" s="164" customFormat="1" ht="21.6" hidden="1" customHeight="1">
      <c r="A309" s="162" t="s">
        <v>640</v>
      </c>
      <c r="B309" s="162" t="s">
        <v>643</v>
      </c>
      <c r="C309" s="162" t="s">
        <v>642</v>
      </c>
      <c r="D309" s="162">
        <v>0</v>
      </c>
      <c r="E309" s="163"/>
      <c r="F309" s="163"/>
      <c r="H309" s="166" t="s">
        <v>642</v>
      </c>
      <c r="J309" s="153" t="str">
        <f t="shared" si="4"/>
        <v>M</v>
      </c>
    </row>
    <row r="310" spans="1:10" s="164" customFormat="1" ht="21.6" customHeight="1">
      <c r="A310" s="162" t="s">
        <v>640</v>
      </c>
      <c r="B310" s="162" t="s">
        <v>240</v>
      </c>
      <c r="C310" s="242" t="s">
        <v>107</v>
      </c>
      <c r="D310" s="162">
        <v>139</v>
      </c>
      <c r="E310" s="163"/>
      <c r="F310" s="163"/>
      <c r="H310" s="166" t="s">
        <v>642</v>
      </c>
      <c r="J310" s="153" t="str">
        <f t="shared" si="4"/>
        <v>M</v>
      </c>
    </row>
    <row r="311" spans="1:10" s="164" customFormat="1" ht="21.6" hidden="1" customHeight="1">
      <c r="A311" s="162" t="s">
        <v>640</v>
      </c>
      <c r="B311" s="162" t="s">
        <v>644</v>
      </c>
      <c r="C311" s="162" t="s">
        <v>642</v>
      </c>
      <c r="D311" s="162">
        <v>0</v>
      </c>
      <c r="E311" s="163"/>
      <c r="F311" s="163"/>
      <c r="H311" s="166" t="s">
        <v>642</v>
      </c>
      <c r="J311" s="153" t="str">
        <f t="shared" si="4"/>
        <v>M</v>
      </c>
    </row>
    <row r="312" spans="1:10" s="164" customFormat="1" ht="21.6" customHeight="1">
      <c r="A312" s="162" t="s">
        <v>640</v>
      </c>
      <c r="B312" s="162" t="s">
        <v>241</v>
      </c>
      <c r="C312" s="242" t="s">
        <v>107</v>
      </c>
      <c r="D312" s="162">
        <v>80</v>
      </c>
      <c r="E312" s="163"/>
      <c r="F312" s="163"/>
      <c r="H312" s="166" t="s">
        <v>642</v>
      </c>
      <c r="J312" s="153" t="str">
        <f t="shared" si="4"/>
        <v>M</v>
      </c>
    </row>
    <row r="313" spans="1:10" s="164" customFormat="1" ht="21.6" customHeight="1">
      <c r="A313" s="162" t="s">
        <v>640</v>
      </c>
      <c r="B313" s="162" t="s">
        <v>242</v>
      </c>
      <c r="C313" s="242" t="s">
        <v>107</v>
      </c>
      <c r="D313" s="162">
        <v>481</v>
      </c>
      <c r="E313" s="163"/>
      <c r="F313" s="163"/>
      <c r="H313" s="166" t="s">
        <v>642</v>
      </c>
      <c r="J313" s="153" t="str">
        <f t="shared" si="4"/>
        <v>M</v>
      </c>
    </row>
    <row r="314" spans="1:10" s="164" customFormat="1" ht="21.6" hidden="1" customHeight="1">
      <c r="A314" s="162" t="s">
        <v>640</v>
      </c>
      <c r="B314" s="162" t="s">
        <v>645</v>
      </c>
      <c r="C314" s="162" t="s">
        <v>642</v>
      </c>
      <c r="D314" s="162">
        <v>0</v>
      </c>
      <c r="E314" s="163"/>
      <c r="F314" s="163"/>
      <c r="H314" s="166" t="s">
        <v>642</v>
      </c>
      <c r="J314" s="153" t="str">
        <f t="shared" si="4"/>
        <v>M</v>
      </c>
    </row>
    <row r="315" spans="1:10" s="164" customFormat="1" ht="21.6" hidden="1" customHeight="1">
      <c r="A315" s="162" t="s">
        <v>640</v>
      </c>
      <c r="B315" s="162" t="s">
        <v>646</v>
      </c>
      <c r="C315" s="162" t="s">
        <v>642</v>
      </c>
      <c r="D315" s="162">
        <v>0</v>
      </c>
      <c r="E315" s="163"/>
      <c r="F315" s="163"/>
      <c r="H315" s="166" t="s">
        <v>642</v>
      </c>
      <c r="J315" s="153" t="str">
        <f t="shared" si="4"/>
        <v>M</v>
      </c>
    </row>
    <row r="316" spans="1:10" s="164" customFormat="1" ht="21.6" hidden="1" customHeight="1">
      <c r="A316" s="162" t="s">
        <v>640</v>
      </c>
      <c r="B316" s="162" t="s">
        <v>647</v>
      </c>
      <c r="C316" s="162" t="s">
        <v>642</v>
      </c>
      <c r="D316" s="162">
        <v>0</v>
      </c>
      <c r="E316" s="163"/>
      <c r="F316" s="163"/>
      <c r="H316" s="166" t="s">
        <v>642</v>
      </c>
      <c r="J316" s="153" t="str">
        <f t="shared" si="4"/>
        <v>M</v>
      </c>
    </row>
    <row r="317" spans="1:10" s="164" customFormat="1" ht="21.6" customHeight="1">
      <c r="A317" s="162" t="s">
        <v>648</v>
      </c>
      <c r="B317" s="162" t="s">
        <v>243</v>
      </c>
      <c r="C317" s="242" t="s">
        <v>107</v>
      </c>
      <c r="D317" s="162">
        <v>102</v>
      </c>
      <c r="E317" s="163"/>
      <c r="F317" s="163"/>
      <c r="H317" s="166" t="s">
        <v>642</v>
      </c>
      <c r="J317" s="153" t="str">
        <f t="shared" si="4"/>
        <v>M</v>
      </c>
    </row>
    <row r="318" spans="1:10" s="164" customFormat="1" ht="21.6" hidden="1" customHeight="1">
      <c r="A318" s="162" t="s">
        <v>648</v>
      </c>
      <c r="B318" s="162" t="s">
        <v>643</v>
      </c>
      <c r="C318" s="162" t="s">
        <v>642</v>
      </c>
      <c r="D318" s="162">
        <v>0</v>
      </c>
      <c r="E318" s="163"/>
      <c r="F318" s="163"/>
      <c r="H318" s="166" t="s">
        <v>642</v>
      </c>
      <c r="J318" s="153" t="str">
        <f t="shared" si="4"/>
        <v>M</v>
      </c>
    </row>
    <row r="319" spans="1:10" s="164" customFormat="1" ht="21.6" customHeight="1">
      <c r="A319" s="162" t="s">
        <v>648</v>
      </c>
      <c r="B319" s="162" t="s">
        <v>240</v>
      </c>
      <c r="C319" s="242" t="s">
        <v>107</v>
      </c>
      <c r="D319" s="162">
        <v>7352</v>
      </c>
      <c r="E319" s="163"/>
      <c r="F319" s="163"/>
      <c r="H319" s="166" t="s">
        <v>642</v>
      </c>
      <c r="J319" s="153" t="str">
        <f t="shared" si="4"/>
        <v>M</v>
      </c>
    </row>
    <row r="320" spans="1:10" s="164" customFormat="1" ht="21.6" hidden="1" customHeight="1">
      <c r="A320" s="162" t="s">
        <v>648</v>
      </c>
      <c r="B320" s="162" t="s">
        <v>649</v>
      </c>
      <c r="C320" s="162" t="s">
        <v>642</v>
      </c>
      <c r="D320" s="162">
        <v>0</v>
      </c>
      <c r="E320" s="163"/>
      <c r="F320" s="163"/>
      <c r="H320" s="166" t="s">
        <v>642</v>
      </c>
      <c r="J320" s="153" t="str">
        <f t="shared" si="4"/>
        <v>M</v>
      </c>
    </row>
    <row r="321" spans="1:10" s="164" customFormat="1" ht="21.6" hidden="1" customHeight="1">
      <c r="A321" s="162" t="s">
        <v>650</v>
      </c>
      <c r="B321" s="162" t="s">
        <v>651</v>
      </c>
      <c r="C321" s="162" t="s">
        <v>433</v>
      </c>
      <c r="D321" s="162">
        <v>0</v>
      </c>
      <c r="E321" s="163"/>
      <c r="F321" s="163"/>
      <c r="H321" s="166" t="s">
        <v>433</v>
      </c>
      <c r="J321" s="153" t="str">
        <f t="shared" si="4"/>
        <v>개</v>
      </c>
    </row>
    <row r="322" spans="1:10" s="164" customFormat="1" ht="21.6" customHeight="1">
      <c r="A322" s="162" t="s">
        <v>650</v>
      </c>
      <c r="B322" s="162" t="s">
        <v>244</v>
      </c>
      <c r="C322" s="242" t="s">
        <v>104</v>
      </c>
      <c r="D322" s="162">
        <v>23</v>
      </c>
      <c r="E322" s="163"/>
      <c r="F322" s="163"/>
      <c r="H322" s="165" t="s">
        <v>433</v>
      </c>
      <c r="J322" s="153" t="str">
        <f t="shared" si="4"/>
        <v>개</v>
      </c>
    </row>
    <row r="323" spans="1:10" s="164" customFormat="1" ht="21.6" hidden="1" customHeight="1">
      <c r="A323" s="162" t="s">
        <v>650</v>
      </c>
      <c r="B323" s="162" t="s">
        <v>652</v>
      </c>
      <c r="C323" s="162" t="s">
        <v>433</v>
      </c>
      <c r="D323" s="162">
        <v>0</v>
      </c>
      <c r="E323" s="163"/>
      <c r="F323" s="163"/>
      <c r="H323" s="166" t="s">
        <v>433</v>
      </c>
      <c r="J323" s="153" t="str">
        <f t="shared" si="4"/>
        <v>개</v>
      </c>
    </row>
    <row r="324" spans="1:10" s="164" customFormat="1" ht="21.6" customHeight="1">
      <c r="A324" s="162" t="s">
        <v>650</v>
      </c>
      <c r="B324" s="162" t="s">
        <v>245</v>
      </c>
      <c r="C324" s="242" t="s">
        <v>104</v>
      </c>
      <c r="D324" s="162">
        <v>14</v>
      </c>
      <c r="E324" s="163"/>
      <c r="F324" s="163"/>
      <c r="H324" s="166" t="s">
        <v>433</v>
      </c>
      <c r="J324" s="153" t="str">
        <f t="shared" si="4"/>
        <v>개</v>
      </c>
    </row>
    <row r="325" spans="1:10" s="164" customFormat="1" ht="21.6" customHeight="1">
      <c r="A325" s="162" t="s">
        <v>650</v>
      </c>
      <c r="B325" s="162" t="s">
        <v>42</v>
      </c>
      <c r="C325" s="242" t="s">
        <v>104</v>
      </c>
      <c r="D325" s="162">
        <v>84</v>
      </c>
      <c r="E325" s="163"/>
      <c r="F325" s="163"/>
      <c r="H325" s="166" t="s">
        <v>433</v>
      </c>
      <c r="J325" s="153" t="str">
        <f t="shared" si="4"/>
        <v>개</v>
      </c>
    </row>
    <row r="326" spans="1:10" s="164" customFormat="1" ht="21.6" hidden="1" customHeight="1">
      <c r="A326" s="162" t="s">
        <v>650</v>
      </c>
      <c r="B326" s="162" t="s">
        <v>653</v>
      </c>
      <c r="C326" s="162" t="s">
        <v>433</v>
      </c>
      <c r="D326" s="162">
        <v>0</v>
      </c>
      <c r="E326" s="163"/>
      <c r="F326" s="163"/>
      <c r="H326" s="166" t="s">
        <v>433</v>
      </c>
      <c r="J326" s="153" t="str">
        <f t="shared" ref="J326:J389" si="5">TRIM(H326)</f>
        <v>개</v>
      </c>
    </row>
    <row r="327" spans="1:10" s="164" customFormat="1" ht="21.6" hidden="1" customHeight="1">
      <c r="A327" s="162" t="s">
        <v>650</v>
      </c>
      <c r="B327" s="162" t="s">
        <v>654</v>
      </c>
      <c r="C327" s="162" t="s">
        <v>433</v>
      </c>
      <c r="D327" s="162">
        <v>0</v>
      </c>
      <c r="E327" s="163"/>
      <c r="F327" s="163"/>
      <c r="H327" s="166" t="s">
        <v>433</v>
      </c>
      <c r="J327" s="153" t="str">
        <f t="shared" si="5"/>
        <v>개</v>
      </c>
    </row>
    <row r="328" spans="1:10" s="164" customFormat="1" ht="21.6" hidden="1" customHeight="1">
      <c r="A328" s="162" t="s">
        <v>650</v>
      </c>
      <c r="B328" s="162" t="s">
        <v>655</v>
      </c>
      <c r="C328" s="162" t="s">
        <v>433</v>
      </c>
      <c r="D328" s="162">
        <v>0</v>
      </c>
      <c r="E328" s="163"/>
      <c r="F328" s="163"/>
      <c r="H328" s="166" t="s">
        <v>433</v>
      </c>
      <c r="J328" s="153" t="str">
        <f t="shared" si="5"/>
        <v>개</v>
      </c>
    </row>
    <row r="329" spans="1:10" s="164" customFormat="1" ht="21.6" hidden="1" customHeight="1">
      <c r="A329" s="162" t="s">
        <v>656</v>
      </c>
      <c r="B329" s="162" t="s">
        <v>651</v>
      </c>
      <c r="C329" s="162" t="s">
        <v>433</v>
      </c>
      <c r="D329" s="162">
        <v>0</v>
      </c>
      <c r="E329" s="163"/>
      <c r="F329" s="163"/>
      <c r="H329" s="166" t="s">
        <v>433</v>
      </c>
      <c r="J329" s="153" t="str">
        <f t="shared" si="5"/>
        <v>개</v>
      </c>
    </row>
    <row r="330" spans="1:10" s="164" customFormat="1" ht="21.6" customHeight="1">
      <c r="A330" s="162" t="s">
        <v>656</v>
      </c>
      <c r="B330" s="162" t="s">
        <v>244</v>
      </c>
      <c r="C330" s="242" t="s">
        <v>104</v>
      </c>
      <c r="D330" s="162">
        <v>4</v>
      </c>
      <c r="E330" s="163"/>
      <c r="F330" s="163"/>
      <c r="H330" s="166" t="s">
        <v>433</v>
      </c>
      <c r="J330" s="153" t="str">
        <f t="shared" si="5"/>
        <v>개</v>
      </c>
    </row>
    <row r="331" spans="1:10" s="164" customFormat="1" ht="21.6" customHeight="1">
      <c r="A331" s="162" t="s">
        <v>656</v>
      </c>
      <c r="B331" s="162" t="s">
        <v>42</v>
      </c>
      <c r="C331" s="242" t="s">
        <v>104</v>
      </c>
      <c r="D331" s="162">
        <v>4</v>
      </c>
      <c r="E331" s="163"/>
      <c r="F331" s="163"/>
      <c r="H331" s="166" t="s">
        <v>433</v>
      </c>
      <c r="J331" s="153" t="str">
        <f t="shared" si="5"/>
        <v>개</v>
      </c>
    </row>
    <row r="332" spans="1:10" s="164" customFormat="1" ht="21.6" hidden="1" customHeight="1">
      <c r="A332" s="162" t="s">
        <v>657</v>
      </c>
      <c r="B332" s="162" t="s">
        <v>651</v>
      </c>
      <c r="C332" s="162" t="s">
        <v>433</v>
      </c>
      <c r="D332" s="162">
        <v>0</v>
      </c>
      <c r="E332" s="163"/>
      <c r="F332" s="163"/>
      <c r="H332" s="166" t="s">
        <v>433</v>
      </c>
      <c r="J332" s="153" t="str">
        <f t="shared" si="5"/>
        <v>개</v>
      </c>
    </row>
    <row r="333" spans="1:10" s="164" customFormat="1" ht="21.6" customHeight="1">
      <c r="A333" s="162" t="s">
        <v>657</v>
      </c>
      <c r="B333" s="162" t="s">
        <v>244</v>
      </c>
      <c r="C333" s="242" t="s">
        <v>104</v>
      </c>
      <c r="D333" s="162">
        <v>2</v>
      </c>
      <c r="E333" s="163"/>
      <c r="F333" s="163"/>
      <c r="H333" s="166" t="s">
        <v>433</v>
      </c>
      <c r="J333" s="153" t="str">
        <f t="shared" si="5"/>
        <v>개</v>
      </c>
    </row>
    <row r="334" spans="1:10" s="164" customFormat="1" ht="21.6" customHeight="1">
      <c r="A334" s="162" t="s">
        <v>657</v>
      </c>
      <c r="B334" s="162" t="s">
        <v>42</v>
      </c>
      <c r="C334" s="242" t="s">
        <v>104</v>
      </c>
      <c r="D334" s="162">
        <v>2</v>
      </c>
      <c r="E334" s="163"/>
      <c r="F334" s="163"/>
      <c r="H334" s="166" t="s">
        <v>433</v>
      </c>
      <c r="J334" s="153" t="str">
        <f t="shared" si="5"/>
        <v>개</v>
      </c>
    </row>
    <row r="335" spans="1:10" s="164" customFormat="1" ht="21.6" hidden="1" customHeight="1">
      <c r="A335" s="162" t="s">
        <v>658</v>
      </c>
      <c r="B335" s="162" t="s">
        <v>659</v>
      </c>
      <c r="C335" s="162" t="s">
        <v>660</v>
      </c>
      <c r="D335" s="162">
        <v>0</v>
      </c>
      <c r="E335" s="163"/>
      <c r="F335" s="163"/>
      <c r="H335" s="165" t="s">
        <v>660</v>
      </c>
      <c r="J335" s="153" t="str">
        <f t="shared" si="5"/>
        <v>SET</v>
      </c>
    </row>
    <row r="336" spans="1:10" s="164" customFormat="1" ht="21.6" hidden="1" customHeight="1">
      <c r="A336" s="162" t="s">
        <v>658</v>
      </c>
      <c r="B336" s="162" t="s">
        <v>661</v>
      </c>
      <c r="C336" s="162" t="s">
        <v>660</v>
      </c>
      <c r="D336" s="162">
        <v>0</v>
      </c>
      <c r="E336" s="163"/>
      <c r="F336" s="163"/>
      <c r="H336" s="166" t="s">
        <v>660</v>
      </c>
      <c r="J336" s="153" t="str">
        <f t="shared" si="5"/>
        <v>SET</v>
      </c>
    </row>
    <row r="337" spans="1:10" s="164" customFormat="1" ht="21.6" hidden="1" customHeight="1">
      <c r="A337" s="162" t="s">
        <v>658</v>
      </c>
      <c r="B337" s="162" t="s">
        <v>662</v>
      </c>
      <c r="C337" s="162" t="s">
        <v>660</v>
      </c>
      <c r="D337" s="162">
        <v>0</v>
      </c>
      <c r="E337" s="163"/>
      <c r="F337" s="163"/>
      <c r="H337" s="166" t="s">
        <v>660</v>
      </c>
      <c r="J337" s="153" t="str">
        <f t="shared" si="5"/>
        <v>SET</v>
      </c>
    </row>
    <row r="338" spans="1:10" s="164" customFormat="1" ht="21.6" hidden="1" customHeight="1">
      <c r="A338" s="162" t="s">
        <v>658</v>
      </c>
      <c r="B338" s="162" t="s">
        <v>663</v>
      </c>
      <c r="C338" s="162" t="s">
        <v>660</v>
      </c>
      <c r="D338" s="162">
        <v>0</v>
      </c>
      <c r="E338" s="163"/>
      <c r="F338" s="163"/>
      <c r="H338" s="166" t="s">
        <v>660</v>
      </c>
      <c r="J338" s="153" t="str">
        <f t="shared" si="5"/>
        <v>SET</v>
      </c>
    </row>
    <row r="339" spans="1:10" s="164" customFormat="1" ht="21.6" hidden="1" customHeight="1">
      <c r="A339" s="162" t="s">
        <v>658</v>
      </c>
      <c r="B339" s="162" t="s">
        <v>664</v>
      </c>
      <c r="C339" s="162" t="s">
        <v>660</v>
      </c>
      <c r="D339" s="162">
        <v>0</v>
      </c>
      <c r="E339" s="163"/>
      <c r="F339" s="163"/>
      <c r="H339" s="166" t="s">
        <v>660</v>
      </c>
      <c r="J339" s="153" t="str">
        <f t="shared" si="5"/>
        <v>SET</v>
      </c>
    </row>
    <row r="340" spans="1:10" s="164" customFormat="1" ht="21.6" hidden="1" customHeight="1">
      <c r="A340" s="162" t="s">
        <v>658</v>
      </c>
      <c r="B340" s="162" t="s">
        <v>665</v>
      </c>
      <c r="C340" s="162" t="s">
        <v>660</v>
      </c>
      <c r="D340" s="162">
        <v>0</v>
      </c>
      <c r="E340" s="163"/>
      <c r="F340" s="163"/>
      <c r="H340" s="166" t="s">
        <v>660</v>
      </c>
      <c r="J340" s="153" t="str">
        <f t="shared" si="5"/>
        <v>SET</v>
      </c>
    </row>
    <row r="341" spans="1:10" s="164" customFormat="1" ht="21.6" hidden="1" customHeight="1">
      <c r="A341" s="162" t="s">
        <v>658</v>
      </c>
      <c r="B341" s="162" t="s">
        <v>666</v>
      </c>
      <c r="C341" s="162" t="s">
        <v>660</v>
      </c>
      <c r="D341" s="162">
        <v>0</v>
      </c>
      <c r="E341" s="163"/>
      <c r="F341" s="163"/>
      <c r="H341" s="166" t="s">
        <v>660</v>
      </c>
      <c r="J341" s="153" t="str">
        <f t="shared" si="5"/>
        <v>SET</v>
      </c>
    </row>
    <row r="342" spans="1:10" s="164" customFormat="1" ht="21.6" hidden="1" customHeight="1">
      <c r="A342" s="162" t="s">
        <v>658</v>
      </c>
      <c r="B342" s="162" t="s">
        <v>667</v>
      </c>
      <c r="C342" s="162" t="s">
        <v>660</v>
      </c>
      <c r="D342" s="162">
        <v>0</v>
      </c>
      <c r="E342" s="163"/>
      <c r="F342" s="163"/>
      <c r="H342" s="166" t="s">
        <v>660</v>
      </c>
      <c r="J342" s="153" t="str">
        <f t="shared" si="5"/>
        <v>SET</v>
      </c>
    </row>
    <row r="343" spans="1:10" s="164" customFormat="1" ht="21.6" hidden="1" customHeight="1">
      <c r="A343" s="162" t="s">
        <v>658</v>
      </c>
      <c r="B343" s="162" t="s">
        <v>668</v>
      </c>
      <c r="C343" s="162" t="s">
        <v>660</v>
      </c>
      <c r="D343" s="162">
        <v>0</v>
      </c>
      <c r="E343" s="163"/>
      <c r="F343" s="163"/>
      <c r="H343" s="166" t="s">
        <v>660</v>
      </c>
      <c r="J343" s="153" t="str">
        <f t="shared" si="5"/>
        <v>SET</v>
      </c>
    </row>
    <row r="344" spans="1:10" s="164" customFormat="1" ht="21.6" hidden="1" customHeight="1">
      <c r="A344" s="162" t="s">
        <v>658</v>
      </c>
      <c r="B344" s="162" t="s">
        <v>669</v>
      </c>
      <c r="C344" s="162" t="s">
        <v>660</v>
      </c>
      <c r="D344" s="162">
        <v>0</v>
      </c>
      <c r="E344" s="163"/>
      <c r="F344" s="163"/>
      <c r="H344" s="166" t="s">
        <v>660</v>
      </c>
      <c r="J344" s="153" t="str">
        <f t="shared" si="5"/>
        <v>SET</v>
      </c>
    </row>
    <row r="345" spans="1:10" s="164" customFormat="1" ht="21.6" hidden="1" customHeight="1">
      <c r="A345" s="162" t="s">
        <v>670</v>
      </c>
      <c r="B345" s="162" t="s">
        <v>671</v>
      </c>
      <c r="C345" s="162" t="s">
        <v>660</v>
      </c>
      <c r="D345" s="162">
        <v>0</v>
      </c>
      <c r="E345" s="163"/>
      <c r="F345" s="163"/>
      <c r="H345" s="166" t="s">
        <v>660</v>
      </c>
      <c r="J345" s="153" t="str">
        <f t="shared" si="5"/>
        <v>SET</v>
      </c>
    </row>
    <row r="346" spans="1:10" s="164" customFormat="1" ht="21.6" hidden="1" customHeight="1">
      <c r="A346" s="162" t="s">
        <v>672</v>
      </c>
      <c r="B346" s="162" t="s">
        <v>673</v>
      </c>
      <c r="C346" s="162" t="s">
        <v>660</v>
      </c>
      <c r="D346" s="162">
        <v>0</v>
      </c>
      <c r="E346" s="163"/>
      <c r="F346" s="163"/>
      <c r="H346" s="166" t="s">
        <v>660</v>
      </c>
      <c r="J346" s="153" t="str">
        <f t="shared" si="5"/>
        <v>SET</v>
      </c>
    </row>
    <row r="347" spans="1:10" s="164" customFormat="1" ht="21.6" hidden="1" customHeight="1">
      <c r="A347" s="162" t="s">
        <v>672</v>
      </c>
      <c r="B347" s="162" t="s">
        <v>674</v>
      </c>
      <c r="C347" s="162" t="s">
        <v>660</v>
      </c>
      <c r="D347" s="162">
        <v>0</v>
      </c>
      <c r="E347" s="163"/>
      <c r="F347" s="163"/>
      <c r="H347" s="166" t="s">
        <v>660</v>
      </c>
      <c r="J347" s="153" t="str">
        <f t="shared" si="5"/>
        <v>SET</v>
      </c>
    </row>
    <row r="348" spans="1:10" s="164" customFormat="1" ht="21.6" hidden="1" customHeight="1">
      <c r="A348" s="162" t="s">
        <v>672</v>
      </c>
      <c r="B348" s="162" t="s">
        <v>675</v>
      </c>
      <c r="C348" s="162" t="s">
        <v>660</v>
      </c>
      <c r="D348" s="162">
        <v>0</v>
      </c>
      <c r="E348" s="163"/>
      <c r="F348" s="163"/>
      <c r="H348" s="166" t="s">
        <v>660</v>
      </c>
      <c r="J348" s="153" t="str">
        <f t="shared" si="5"/>
        <v>SET</v>
      </c>
    </row>
    <row r="349" spans="1:10" s="164" customFormat="1" ht="21.6" hidden="1" customHeight="1">
      <c r="A349" s="162" t="s">
        <v>672</v>
      </c>
      <c r="B349" s="162" t="s">
        <v>676</v>
      </c>
      <c r="C349" s="162" t="s">
        <v>660</v>
      </c>
      <c r="D349" s="162">
        <v>0</v>
      </c>
      <c r="E349" s="163"/>
      <c r="F349" s="163"/>
      <c r="H349" s="166" t="s">
        <v>660</v>
      </c>
      <c r="J349" s="153" t="str">
        <f t="shared" si="5"/>
        <v>SET</v>
      </c>
    </row>
    <row r="350" spans="1:10" s="164" customFormat="1" ht="21.6" hidden="1" customHeight="1">
      <c r="A350" s="162" t="s">
        <v>672</v>
      </c>
      <c r="B350" s="162" t="s">
        <v>677</v>
      </c>
      <c r="C350" s="162" t="s">
        <v>660</v>
      </c>
      <c r="D350" s="162">
        <v>0</v>
      </c>
      <c r="E350" s="163"/>
      <c r="F350" s="163"/>
      <c r="H350" s="166" t="s">
        <v>660</v>
      </c>
      <c r="J350" s="153" t="str">
        <f t="shared" si="5"/>
        <v>SET</v>
      </c>
    </row>
    <row r="351" spans="1:10" s="164" customFormat="1" ht="21.6" hidden="1" customHeight="1">
      <c r="A351" s="162" t="s">
        <v>672</v>
      </c>
      <c r="B351" s="162" t="s">
        <v>678</v>
      </c>
      <c r="C351" s="162" t="s">
        <v>660</v>
      </c>
      <c r="D351" s="162">
        <v>0</v>
      </c>
      <c r="E351" s="163"/>
      <c r="F351" s="163"/>
      <c r="H351" s="166" t="s">
        <v>660</v>
      </c>
      <c r="J351" s="153" t="str">
        <f t="shared" si="5"/>
        <v>SET</v>
      </c>
    </row>
    <row r="352" spans="1:10" s="164" customFormat="1" ht="21.6" hidden="1" customHeight="1">
      <c r="A352" s="162" t="s">
        <v>672</v>
      </c>
      <c r="B352" s="162" t="s">
        <v>679</v>
      </c>
      <c r="C352" s="162" t="s">
        <v>660</v>
      </c>
      <c r="D352" s="162">
        <v>0</v>
      </c>
      <c r="E352" s="163"/>
      <c r="F352" s="163"/>
      <c r="H352" s="166" t="s">
        <v>660</v>
      </c>
      <c r="J352" s="153" t="str">
        <f t="shared" si="5"/>
        <v>SET</v>
      </c>
    </row>
    <row r="353" spans="1:10" s="164" customFormat="1" ht="21.6" hidden="1" customHeight="1">
      <c r="A353" s="162" t="s">
        <v>672</v>
      </c>
      <c r="B353" s="162" t="s">
        <v>680</v>
      </c>
      <c r="C353" s="162" t="s">
        <v>660</v>
      </c>
      <c r="D353" s="162">
        <v>0</v>
      </c>
      <c r="E353" s="163"/>
      <c r="F353" s="163"/>
      <c r="H353" s="166" t="s">
        <v>660</v>
      </c>
      <c r="J353" s="153" t="str">
        <f t="shared" si="5"/>
        <v>SET</v>
      </c>
    </row>
    <row r="354" spans="1:10" s="164" customFormat="1" ht="21.6" hidden="1" customHeight="1">
      <c r="A354" s="162" t="s">
        <v>672</v>
      </c>
      <c r="B354" s="162" t="s">
        <v>681</v>
      </c>
      <c r="C354" s="162" t="s">
        <v>660</v>
      </c>
      <c r="D354" s="162">
        <v>0</v>
      </c>
      <c r="E354" s="163"/>
      <c r="F354" s="163"/>
      <c r="H354" s="166" t="s">
        <v>660</v>
      </c>
      <c r="J354" s="153" t="str">
        <f t="shared" si="5"/>
        <v>SET</v>
      </c>
    </row>
    <row r="355" spans="1:10" s="164" customFormat="1" ht="21.6" hidden="1" customHeight="1">
      <c r="A355" s="162" t="s">
        <v>672</v>
      </c>
      <c r="B355" s="162" t="s">
        <v>682</v>
      </c>
      <c r="C355" s="162" t="s">
        <v>660</v>
      </c>
      <c r="D355" s="162">
        <v>0</v>
      </c>
      <c r="E355" s="163"/>
      <c r="F355" s="163"/>
      <c r="H355" s="166" t="s">
        <v>660</v>
      </c>
      <c r="J355" s="153" t="str">
        <f t="shared" si="5"/>
        <v>SET</v>
      </c>
    </row>
    <row r="356" spans="1:10" s="164" customFormat="1" ht="21.6" hidden="1" customHeight="1">
      <c r="A356" s="162" t="s">
        <v>683</v>
      </c>
      <c r="B356" s="162" t="s">
        <v>684</v>
      </c>
      <c r="C356" s="162" t="s">
        <v>433</v>
      </c>
      <c r="D356" s="162">
        <v>0</v>
      </c>
      <c r="E356" s="163"/>
      <c r="F356" s="163"/>
      <c r="H356" s="166" t="s">
        <v>433</v>
      </c>
      <c r="J356" s="153" t="str">
        <f t="shared" si="5"/>
        <v>개</v>
      </c>
    </row>
    <row r="357" spans="1:10" s="164" customFormat="1" ht="21.6" hidden="1" customHeight="1">
      <c r="A357" s="162" t="s">
        <v>683</v>
      </c>
      <c r="B357" s="162" t="s">
        <v>685</v>
      </c>
      <c r="C357" s="162" t="s">
        <v>433</v>
      </c>
      <c r="D357" s="162">
        <v>0</v>
      </c>
      <c r="E357" s="163"/>
      <c r="F357" s="163"/>
      <c r="H357" s="166" t="s">
        <v>433</v>
      </c>
      <c r="J357" s="153" t="str">
        <f t="shared" si="5"/>
        <v>개</v>
      </c>
    </row>
    <row r="358" spans="1:10" s="164" customFormat="1" ht="21.6" hidden="1" customHeight="1">
      <c r="A358" s="162" t="s">
        <v>683</v>
      </c>
      <c r="B358" s="162" t="s">
        <v>686</v>
      </c>
      <c r="C358" s="162" t="s">
        <v>433</v>
      </c>
      <c r="D358" s="162">
        <v>0</v>
      </c>
      <c r="E358" s="163"/>
      <c r="F358" s="163"/>
      <c r="H358" s="166" t="s">
        <v>433</v>
      </c>
      <c r="J358" s="153" t="str">
        <f t="shared" si="5"/>
        <v>개</v>
      </c>
    </row>
    <row r="359" spans="1:10" s="164" customFormat="1" ht="21.6" customHeight="1">
      <c r="A359" s="162" t="s">
        <v>683</v>
      </c>
      <c r="B359" s="162" t="s">
        <v>246</v>
      </c>
      <c r="C359" s="242" t="s">
        <v>104</v>
      </c>
      <c r="D359" s="162">
        <v>41603</v>
      </c>
      <c r="E359" s="163"/>
      <c r="F359" s="163"/>
      <c r="H359" s="166" t="s">
        <v>433</v>
      </c>
      <c r="J359" s="153" t="str">
        <f t="shared" si="5"/>
        <v>개</v>
      </c>
    </row>
    <row r="360" spans="1:10" s="164" customFormat="1" ht="21.6" customHeight="1">
      <c r="A360" s="162" t="s">
        <v>687</v>
      </c>
      <c r="B360" s="162" t="s">
        <v>247</v>
      </c>
      <c r="C360" s="242" t="s">
        <v>108</v>
      </c>
      <c r="D360" s="162">
        <v>492</v>
      </c>
      <c r="E360" s="163"/>
      <c r="F360" s="163"/>
      <c r="H360" s="166" t="s">
        <v>688</v>
      </c>
      <c r="J360" s="153" t="str">
        <f t="shared" si="5"/>
        <v>경간</v>
      </c>
    </row>
    <row r="361" spans="1:10" s="164" customFormat="1" ht="21.6" hidden="1" customHeight="1" thickBot="1">
      <c r="A361" s="162" t="s">
        <v>687</v>
      </c>
      <c r="B361" s="162" t="s">
        <v>689</v>
      </c>
      <c r="C361" s="162" t="s">
        <v>688</v>
      </c>
      <c r="D361" s="162">
        <v>0</v>
      </c>
      <c r="E361" s="163"/>
      <c r="F361" s="163"/>
      <c r="H361" s="168" t="s">
        <v>688</v>
      </c>
      <c r="J361" s="153" t="str">
        <f t="shared" si="5"/>
        <v>경간</v>
      </c>
    </row>
    <row r="362" spans="1:10" s="164" customFormat="1" ht="21.6" hidden="1" customHeight="1">
      <c r="A362" s="162" t="s">
        <v>687</v>
      </c>
      <c r="B362" s="162" t="s">
        <v>690</v>
      </c>
      <c r="C362" s="162" t="s">
        <v>688</v>
      </c>
      <c r="D362" s="162">
        <v>0</v>
      </c>
      <c r="E362" s="163"/>
      <c r="F362" s="163"/>
      <c r="H362" s="165" t="s">
        <v>688</v>
      </c>
      <c r="J362" s="153" t="str">
        <f t="shared" si="5"/>
        <v>경간</v>
      </c>
    </row>
    <row r="363" spans="1:10" s="164" customFormat="1" ht="21.6" customHeight="1">
      <c r="A363" s="162" t="s">
        <v>687</v>
      </c>
      <c r="B363" s="162" t="s">
        <v>248</v>
      </c>
      <c r="C363" s="242" t="s">
        <v>108</v>
      </c>
      <c r="D363" s="162">
        <v>243</v>
      </c>
      <c r="E363" s="163"/>
      <c r="F363" s="163"/>
      <c r="H363" s="166" t="s">
        <v>688</v>
      </c>
      <c r="J363" s="153" t="str">
        <f t="shared" si="5"/>
        <v>경간</v>
      </c>
    </row>
    <row r="364" spans="1:10" s="164" customFormat="1" ht="21.6" hidden="1" customHeight="1">
      <c r="A364" s="162" t="s">
        <v>687</v>
      </c>
      <c r="B364" s="162" t="s">
        <v>691</v>
      </c>
      <c r="C364" s="162" t="s">
        <v>688</v>
      </c>
      <c r="D364" s="162">
        <v>0</v>
      </c>
      <c r="E364" s="163"/>
      <c r="F364" s="163"/>
      <c r="H364" s="166" t="s">
        <v>688</v>
      </c>
      <c r="J364" s="153" t="str">
        <f t="shared" si="5"/>
        <v>경간</v>
      </c>
    </row>
    <row r="365" spans="1:10" s="164" customFormat="1" ht="21.6" hidden="1" customHeight="1">
      <c r="A365" s="162" t="s">
        <v>687</v>
      </c>
      <c r="B365" s="162" t="s">
        <v>692</v>
      </c>
      <c r="C365" s="162" t="s">
        <v>688</v>
      </c>
      <c r="D365" s="162">
        <v>0</v>
      </c>
      <c r="E365" s="163"/>
      <c r="F365" s="163"/>
      <c r="H365" s="166" t="s">
        <v>688</v>
      </c>
      <c r="J365" s="153" t="str">
        <f t="shared" si="5"/>
        <v>경간</v>
      </c>
    </row>
    <row r="366" spans="1:10" s="164" customFormat="1" ht="21.6" customHeight="1">
      <c r="A366" s="162" t="s">
        <v>687</v>
      </c>
      <c r="B366" s="162" t="s">
        <v>249</v>
      </c>
      <c r="C366" s="242" t="s">
        <v>102</v>
      </c>
      <c r="D366" s="162">
        <v>2</v>
      </c>
      <c r="E366" s="163"/>
      <c r="F366" s="163"/>
      <c r="H366" s="166" t="s">
        <v>419</v>
      </c>
      <c r="J366" s="153" t="str">
        <f t="shared" si="5"/>
        <v>개소</v>
      </c>
    </row>
    <row r="367" spans="1:10" s="164" customFormat="1" ht="21.6" hidden="1" customHeight="1">
      <c r="A367" s="162" t="s">
        <v>693</v>
      </c>
      <c r="B367" s="162" t="s">
        <v>694</v>
      </c>
      <c r="C367" s="162" t="s">
        <v>688</v>
      </c>
      <c r="D367" s="162">
        <v>0</v>
      </c>
      <c r="E367" s="163"/>
      <c r="F367" s="163"/>
      <c r="H367" s="166" t="s">
        <v>688</v>
      </c>
      <c r="J367" s="153" t="str">
        <f t="shared" si="5"/>
        <v>경간</v>
      </c>
    </row>
    <row r="368" spans="1:10" s="164" customFormat="1" ht="21.6" customHeight="1">
      <c r="A368" s="162" t="s">
        <v>693</v>
      </c>
      <c r="B368" s="162" t="s">
        <v>250</v>
      </c>
      <c r="C368" s="242" t="s">
        <v>108</v>
      </c>
      <c r="D368" s="162">
        <v>254</v>
      </c>
      <c r="E368" s="163"/>
      <c r="F368" s="163"/>
      <c r="H368" s="166" t="s">
        <v>688</v>
      </c>
      <c r="J368" s="153" t="str">
        <f t="shared" si="5"/>
        <v>경간</v>
      </c>
    </row>
    <row r="369" spans="1:10" s="164" customFormat="1" ht="21.6" hidden="1" customHeight="1">
      <c r="A369" s="162" t="s">
        <v>693</v>
      </c>
      <c r="B369" s="162" t="s">
        <v>695</v>
      </c>
      <c r="C369" s="162" t="s">
        <v>688</v>
      </c>
      <c r="D369" s="162">
        <v>0</v>
      </c>
      <c r="E369" s="163"/>
      <c r="F369" s="163"/>
      <c r="H369" s="166" t="s">
        <v>688</v>
      </c>
      <c r="J369" s="153" t="str">
        <f t="shared" si="5"/>
        <v>경간</v>
      </c>
    </row>
    <row r="370" spans="1:10" s="164" customFormat="1" ht="21.6" hidden="1" customHeight="1">
      <c r="A370" s="162" t="s">
        <v>693</v>
      </c>
      <c r="B370" s="162" t="s">
        <v>696</v>
      </c>
      <c r="C370" s="162" t="s">
        <v>688</v>
      </c>
      <c r="D370" s="162">
        <v>0</v>
      </c>
      <c r="E370" s="163"/>
      <c r="F370" s="163"/>
      <c r="H370" s="166" t="s">
        <v>688</v>
      </c>
      <c r="J370" s="153" t="str">
        <f t="shared" si="5"/>
        <v>경간</v>
      </c>
    </row>
    <row r="371" spans="1:10" s="164" customFormat="1" ht="21.6" customHeight="1">
      <c r="A371" s="162" t="s">
        <v>693</v>
      </c>
      <c r="B371" s="162" t="s">
        <v>697</v>
      </c>
      <c r="C371" s="242" t="s">
        <v>107</v>
      </c>
      <c r="D371" s="162">
        <v>4967</v>
      </c>
      <c r="E371" s="163"/>
      <c r="F371" s="163"/>
      <c r="H371" s="166" t="s">
        <v>642</v>
      </c>
      <c r="J371" s="153" t="str">
        <f t="shared" si="5"/>
        <v>M</v>
      </c>
    </row>
    <row r="372" spans="1:10" s="164" customFormat="1" ht="21.6" hidden="1" customHeight="1">
      <c r="A372" s="162" t="s">
        <v>693</v>
      </c>
      <c r="B372" s="162" t="s">
        <v>698</v>
      </c>
      <c r="C372" s="162" t="s">
        <v>419</v>
      </c>
      <c r="D372" s="162">
        <v>0</v>
      </c>
      <c r="E372" s="163"/>
      <c r="F372" s="163"/>
      <c r="H372" s="165" t="s">
        <v>419</v>
      </c>
      <c r="J372" s="153" t="str">
        <f t="shared" si="5"/>
        <v>개소</v>
      </c>
    </row>
    <row r="373" spans="1:10" s="164" customFormat="1" ht="21.6" customHeight="1">
      <c r="A373" s="162" t="s">
        <v>693</v>
      </c>
      <c r="B373" s="162" t="s">
        <v>699</v>
      </c>
      <c r="C373" s="242" t="s">
        <v>102</v>
      </c>
      <c r="D373" s="162">
        <v>38</v>
      </c>
      <c r="E373" s="163"/>
      <c r="F373" s="163"/>
      <c r="H373" s="166" t="s">
        <v>419</v>
      </c>
      <c r="J373" s="153" t="str">
        <f t="shared" si="5"/>
        <v>개소</v>
      </c>
    </row>
    <row r="374" spans="1:10" s="164" customFormat="1" ht="21.6" hidden="1" customHeight="1">
      <c r="A374" s="162" t="s">
        <v>700</v>
      </c>
      <c r="B374" s="162" t="s">
        <v>251</v>
      </c>
      <c r="C374" s="162" t="s">
        <v>688</v>
      </c>
      <c r="D374" s="162">
        <v>0</v>
      </c>
      <c r="E374" s="163"/>
      <c r="F374" s="163"/>
      <c r="H374" s="166" t="s">
        <v>688</v>
      </c>
      <c r="J374" s="153" t="str">
        <f t="shared" si="5"/>
        <v>경간</v>
      </c>
    </row>
    <row r="375" spans="1:10" s="164" customFormat="1" ht="21.6" hidden="1" customHeight="1">
      <c r="A375" s="162" t="s">
        <v>700</v>
      </c>
      <c r="B375" s="162" t="s">
        <v>43</v>
      </c>
      <c r="C375" s="162" t="s">
        <v>419</v>
      </c>
      <c r="D375" s="162">
        <v>0</v>
      </c>
      <c r="E375" s="163"/>
      <c r="F375" s="163"/>
      <c r="H375" s="166" t="s">
        <v>419</v>
      </c>
      <c r="J375" s="153" t="str">
        <f t="shared" si="5"/>
        <v>개소</v>
      </c>
    </row>
    <row r="376" spans="1:10" s="164" customFormat="1" ht="21.6" hidden="1" customHeight="1">
      <c r="A376" s="162" t="s">
        <v>700</v>
      </c>
      <c r="B376" s="162" t="s">
        <v>44</v>
      </c>
      <c r="C376" s="162" t="s">
        <v>419</v>
      </c>
      <c r="D376" s="162">
        <v>0</v>
      </c>
      <c r="E376" s="163"/>
      <c r="F376" s="163"/>
      <c r="H376" s="166" t="s">
        <v>419</v>
      </c>
      <c r="J376" s="153" t="str">
        <f t="shared" si="5"/>
        <v>개소</v>
      </c>
    </row>
    <row r="377" spans="1:10" s="164" customFormat="1" ht="21.6" hidden="1" customHeight="1">
      <c r="A377" s="162" t="s">
        <v>700</v>
      </c>
      <c r="B377" s="162" t="s">
        <v>701</v>
      </c>
      <c r="C377" s="162" t="s">
        <v>688</v>
      </c>
      <c r="D377" s="162">
        <v>0</v>
      </c>
      <c r="E377" s="163"/>
      <c r="F377" s="163"/>
      <c r="H377" s="166" t="s">
        <v>688</v>
      </c>
      <c r="J377" s="153" t="str">
        <f t="shared" si="5"/>
        <v>경간</v>
      </c>
    </row>
    <row r="378" spans="1:10" s="164" customFormat="1" ht="21.6" hidden="1" customHeight="1">
      <c r="A378" s="162" t="s">
        <v>700</v>
      </c>
      <c r="B378" s="162" t="s">
        <v>702</v>
      </c>
      <c r="C378" s="162" t="s">
        <v>419</v>
      </c>
      <c r="D378" s="162">
        <v>0</v>
      </c>
      <c r="E378" s="163"/>
      <c r="F378" s="163"/>
      <c r="H378" s="166" t="s">
        <v>419</v>
      </c>
      <c r="J378" s="153" t="str">
        <f t="shared" si="5"/>
        <v>개소</v>
      </c>
    </row>
    <row r="379" spans="1:10" s="164" customFormat="1" ht="21.6" hidden="1" customHeight="1">
      <c r="A379" s="162" t="s">
        <v>700</v>
      </c>
      <c r="B379" s="162" t="s">
        <v>703</v>
      </c>
      <c r="C379" s="162" t="s">
        <v>419</v>
      </c>
      <c r="D379" s="162">
        <v>0</v>
      </c>
      <c r="E379" s="163"/>
      <c r="F379" s="163"/>
      <c r="H379" s="166" t="s">
        <v>419</v>
      </c>
      <c r="J379" s="153" t="str">
        <f t="shared" si="5"/>
        <v>개소</v>
      </c>
    </row>
    <row r="380" spans="1:10" s="164" customFormat="1" ht="21.6" customHeight="1">
      <c r="A380" s="162" t="s">
        <v>704</v>
      </c>
      <c r="B380" s="162" t="s">
        <v>251</v>
      </c>
      <c r="C380" s="242" t="s">
        <v>108</v>
      </c>
      <c r="D380" s="162">
        <v>195</v>
      </c>
      <c r="E380" s="163"/>
      <c r="F380" s="163"/>
      <c r="H380" s="166" t="s">
        <v>688</v>
      </c>
      <c r="J380" s="153" t="str">
        <f t="shared" si="5"/>
        <v>경간</v>
      </c>
    </row>
    <row r="381" spans="1:10" s="164" customFormat="1" ht="21.6" customHeight="1">
      <c r="A381" s="162" t="s">
        <v>704</v>
      </c>
      <c r="B381" s="162" t="s">
        <v>43</v>
      </c>
      <c r="C381" s="242" t="s">
        <v>102</v>
      </c>
      <c r="D381" s="162">
        <v>18</v>
      </c>
      <c r="E381" s="163"/>
      <c r="F381" s="163"/>
      <c r="H381" s="166" t="s">
        <v>419</v>
      </c>
      <c r="J381" s="153" t="str">
        <f t="shared" si="5"/>
        <v>개소</v>
      </c>
    </row>
    <row r="382" spans="1:10" s="164" customFormat="1" ht="21.6" customHeight="1">
      <c r="A382" s="162" t="s">
        <v>704</v>
      </c>
      <c r="B382" s="162" t="s">
        <v>44</v>
      </c>
      <c r="C382" s="242" t="s">
        <v>102</v>
      </c>
      <c r="D382" s="162">
        <v>3</v>
      </c>
      <c r="E382" s="163"/>
      <c r="F382" s="163"/>
      <c r="H382" s="166" t="s">
        <v>419</v>
      </c>
      <c r="J382" s="153" t="str">
        <f t="shared" si="5"/>
        <v>개소</v>
      </c>
    </row>
    <row r="383" spans="1:10" s="164" customFormat="1" ht="21.6" hidden="1" customHeight="1">
      <c r="A383" s="162" t="s">
        <v>704</v>
      </c>
      <c r="B383" s="162" t="s">
        <v>705</v>
      </c>
      <c r="C383" s="162" t="s">
        <v>688</v>
      </c>
      <c r="D383" s="162">
        <v>0</v>
      </c>
      <c r="E383" s="163"/>
      <c r="F383" s="163"/>
      <c r="H383" s="166" t="s">
        <v>688</v>
      </c>
      <c r="J383" s="153" t="str">
        <f t="shared" si="5"/>
        <v>경간</v>
      </c>
    </row>
    <row r="384" spans="1:10" s="164" customFormat="1" ht="21.6" hidden="1" customHeight="1">
      <c r="A384" s="162" t="s">
        <v>704</v>
      </c>
      <c r="B384" s="162" t="s">
        <v>706</v>
      </c>
      <c r="C384" s="162" t="s">
        <v>419</v>
      </c>
      <c r="D384" s="162">
        <v>0</v>
      </c>
      <c r="E384" s="163"/>
      <c r="F384" s="163"/>
      <c r="H384" s="166" t="s">
        <v>419</v>
      </c>
      <c r="J384" s="153" t="str">
        <f t="shared" si="5"/>
        <v>개소</v>
      </c>
    </row>
    <row r="385" spans="1:10" s="164" customFormat="1" ht="21.6" hidden="1" customHeight="1">
      <c r="A385" s="162" t="s">
        <v>704</v>
      </c>
      <c r="B385" s="162" t="s">
        <v>703</v>
      </c>
      <c r="C385" s="162" t="s">
        <v>419</v>
      </c>
      <c r="D385" s="162">
        <v>0</v>
      </c>
      <c r="E385" s="163"/>
      <c r="F385" s="163"/>
      <c r="H385" s="166" t="s">
        <v>419</v>
      </c>
      <c r="J385" s="153" t="str">
        <f t="shared" si="5"/>
        <v>개소</v>
      </c>
    </row>
    <row r="386" spans="1:10" s="164" customFormat="1" ht="21.6" customHeight="1">
      <c r="A386" s="162" t="s">
        <v>704</v>
      </c>
      <c r="B386" s="162" t="s">
        <v>252</v>
      </c>
      <c r="C386" s="242" t="s">
        <v>108</v>
      </c>
      <c r="D386" s="162">
        <v>20</v>
      </c>
      <c r="E386" s="163"/>
      <c r="F386" s="163"/>
      <c r="H386" s="166" t="s">
        <v>688</v>
      </c>
      <c r="J386" s="153" t="str">
        <f t="shared" si="5"/>
        <v>경간</v>
      </c>
    </row>
    <row r="387" spans="1:10" s="164" customFormat="1" ht="21.6" customHeight="1">
      <c r="A387" s="162" t="s">
        <v>704</v>
      </c>
      <c r="B387" s="162" t="s">
        <v>253</v>
      </c>
      <c r="C387" s="242" t="s">
        <v>102</v>
      </c>
      <c r="D387" s="162">
        <v>2</v>
      </c>
      <c r="E387" s="163"/>
      <c r="F387" s="163"/>
      <c r="H387" s="166" t="s">
        <v>419</v>
      </c>
      <c r="J387" s="153" t="str">
        <f t="shared" si="5"/>
        <v>개소</v>
      </c>
    </row>
    <row r="388" spans="1:10" s="164" customFormat="1" ht="21.6" hidden="1" customHeight="1">
      <c r="A388" s="162" t="s">
        <v>704</v>
      </c>
      <c r="B388" s="162" t="s">
        <v>703</v>
      </c>
      <c r="C388" s="162" t="s">
        <v>419</v>
      </c>
      <c r="D388" s="162">
        <v>0</v>
      </c>
      <c r="E388" s="163"/>
      <c r="F388" s="163"/>
      <c r="H388" s="166" t="s">
        <v>419</v>
      </c>
      <c r="J388" s="153" t="str">
        <f t="shared" si="5"/>
        <v>개소</v>
      </c>
    </row>
    <row r="389" spans="1:10" s="164" customFormat="1" ht="21.6" hidden="1" customHeight="1">
      <c r="A389" s="162" t="s">
        <v>707</v>
      </c>
      <c r="B389" s="162" t="s">
        <v>708</v>
      </c>
      <c r="C389" s="162" t="s">
        <v>688</v>
      </c>
      <c r="D389" s="162">
        <v>0</v>
      </c>
      <c r="E389" s="163"/>
      <c r="F389" s="163"/>
      <c r="H389" s="166" t="s">
        <v>688</v>
      </c>
      <c r="J389" s="153" t="str">
        <f t="shared" si="5"/>
        <v>경간</v>
      </c>
    </row>
    <row r="390" spans="1:10" s="164" customFormat="1" ht="21.6" hidden="1" customHeight="1">
      <c r="A390" s="162" t="s">
        <v>707</v>
      </c>
      <c r="B390" s="162" t="s">
        <v>709</v>
      </c>
      <c r="C390" s="162" t="s">
        <v>419</v>
      </c>
      <c r="D390" s="162">
        <v>0</v>
      </c>
      <c r="E390" s="163"/>
      <c r="F390" s="163"/>
      <c r="H390" s="166" t="s">
        <v>419</v>
      </c>
      <c r="J390" s="153" t="str">
        <f t="shared" ref="J390:J453" si="6">TRIM(H390)</f>
        <v>개소</v>
      </c>
    </row>
    <row r="391" spans="1:10" s="164" customFormat="1" ht="21.6" hidden="1" customHeight="1">
      <c r="A391" s="162" t="s">
        <v>704</v>
      </c>
      <c r="B391" s="162" t="s">
        <v>710</v>
      </c>
      <c r="C391" s="162" t="s">
        <v>688</v>
      </c>
      <c r="D391" s="162">
        <v>0</v>
      </c>
      <c r="E391" s="163"/>
      <c r="F391" s="163"/>
      <c r="H391" s="166" t="s">
        <v>688</v>
      </c>
      <c r="J391" s="153" t="str">
        <f t="shared" si="6"/>
        <v>경간</v>
      </c>
    </row>
    <row r="392" spans="1:10" s="164" customFormat="1" ht="21.6" hidden="1" customHeight="1">
      <c r="A392" s="162" t="s">
        <v>704</v>
      </c>
      <c r="B392" s="162" t="s">
        <v>711</v>
      </c>
      <c r="C392" s="162" t="s">
        <v>419</v>
      </c>
      <c r="D392" s="162">
        <v>0</v>
      </c>
      <c r="E392" s="163"/>
      <c r="F392" s="163"/>
      <c r="H392" s="166" t="s">
        <v>419</v>
      </c>
      <c r="J392" s="153" t="str">
        <f t="shared" si="6"/>
        <v>개소</v>
      </c>
    </row>
    <row r="393" spans="1:10" s="164" customFormat="1" ht="21.6" hidden="1" customHeight="1">
      <c r="A393" s="162" t="s">
        <v>704</v>
      </c>
      <c r="B393" s="162" t="s">
        <v>712</v>
      </c>
      <c r="C393" s="162" t="s">
        <v>419</v>
      </c>
      <c r="D393" s="162">
        <v>0</v>
      </c>
      <c r="E393" s="163"/>
      <c r="F393" s="163"/>
      <c r="H393" s="166" t="s">
        <v>419</v>
      </c>
      <c r="J393" s="153" t="str">
        <f t="shared" si="6"/>
        <v>개소</v>
      </c>
    </row>
    <row r="394" spans="1:10" s="164" customFormat="1" ht="21.6" hidden="1" customHeight="1">
      <c r="A394" s="162" t="s">
        <v>713</v>
      </c>
      <c r="B394" s="162" t="s">
        <v>251</v>
      </c>
      <c r="C394" s="162" t="s">
        <v>688</v>
      </c>
      <c r="D394" s="162">
        <v>0</v>
      </c>
      <c r="E394" s="163"/>
      <c r="F394" s="163"/>
      <c r="H394" s="166" t="s">
        <v>688</v>
      </c>
      <c r="J394" s="153" t="str">
        <f t="shared" si="6"/>
        <v>경간</v>
      </c>
    </row>
    <row r="395" spans="1:10" s="164" customFormat="1" ht="21.6" hidden="1" customHeight="1">
      <c r="A395" s="162" t="s">
        <v>713</v>
      </c>
      <c r="B395" s="162" t="s">
        <v>43</v>
      </c>
      <c r="C395" s="162" t="s">
        <v>419</v>
      </c>
      <c r="D395" s="162">
        <v>0</v>
      </c>
      <c r="E395" s="163"/>
      <c r="F395" s="163"/>
      <c r="H395" s="166" t="s">
        <v>419</v>
      </c>
      <c r="J395" s="153" t="str">
        <f t="shared" si="6"/>
        <v>개소</v>
      </c>
    </row>
    <row r="396" spans="1:10" s="164" customFormat="1" ht="21.6" hidden="1" customHeight="1">
      <c r="A396" s="162" t="s">
        <v>713</v>
      </c>
      <c r="B396" s="162" t="s">
        <v>44</v>
      </c>
      <c r="C396" s="162" t="s">
        <v>419</v>
      </c>
      <c r="D396" s="162">
        <v>0</v>
      </c>
      <c r="E396" s="163"/>
      <c r="F396" s="163"/>
      <c r="H396" s="166" t="s">
        <v>419</v>
      </c>
      <c r="J396" s="153" t="str">
        <f t="shared" si="6"/>
        <v>개소</v>
      </c>
    </row>
    <row r="397" spans="1:10" s="164" customFormat="1" ht="21.6" hidden="1" customHeight="1">
      <c r="A397" s="162" t="s">
        <v>713</v>
      </c>
      <c r="B397" s="162" t="s">
        <v>701</v>
      </c>
      <c r="C397" s="162" t="s">
        <v>688</v>
      </c>
      <c r="D397" s="162">
        <v>0</v>
      </c>
      <c r="E397" s="163"/>
      <c r="F397" s="163"/>
      <c r="H397" s="166" t="s">
        <v>688</v>
      </c>
      <c r="J397" s="153" t="str">
        <f t="shared" si="6"/>
        <v>경간</v>
      </c>
    </row>
    <row r="398" spans="1:10" s="164" customFormat="1" ht="21.6" hidden="1" customHeight="1">
      <c r="A398" s="162" t="s">
        <v>713</v>
      </c>
      <c r="B398" s="162" t="s">
        <v>702</v>
      </c>
      <c r="C398" s="162" t="s">
        <v>419</v>
      </c>
      <c r="D398" s="162">
        <v>0</v>
      </c>
      <c r="E398" s="163"/>
      <c r="F398" s="163"/>
      <c r="H398" s="166" t="s">
        <v>419</v>
      </c>
      <c r="J398" s="153" t="str">
        <f t="shared" si="6"/>
        <v>개소</v>
      </c>
    </row>
    <row r="399" spans="1:10" s="164" customFormat="1" ht="21.6" hidden="1" customHeight="1">
      <c r="A399" s="162" t="s">
        <v>713</v>
      </c>
      <c r="B399" s="162" t="s">
        <v>703</v>
      </c>
      <c r="C399" s="162" t="s">
        <v>419</v>
      </c>
      <c r="D399" s="162">
        <v>0</v>
      </c>
      <c r="E399" s="163"/>
      <c r="F399" s="163"/>
      <c r="H399" s="166" t="s">
        <v>419</v>
      </c>
      <c r="J399" s="153" t="str">
        <f t="shared" si="6"/>
        <v>개소</v>
      </c>
    </row>
    <row r="400" spans="1:10" s="164" customFormat="1" ht="21.6" customHeight="1">
      <c r="A400" s="162" t="s">
        <v>714</v>
      </c>
      <c r="B400" s="162" t="s">
        <v>254</v>
      </c>
      <c r="C400" s="242" t="s">
        <v>107</v>
      </c>
      <c r="D400" s="162">
        <v>488</v>
      </c>
      <c r="E400" s="163"/>
      <c r="F400" s="163"/>
      <c r="H400" s="166" t="s">
        <v>642</v>
      </c>
      <c r="J400" s="153" t="str">
        <f t="shared" si="6"/>
        <v>M</v>
      </c>
    </row>
    <row r="401" spans="1:10" s="164" customFormat="1" ht="21.6" hidden="1" customHeight="1">
      <c r="A401" s="162" t="s">
        <v>715</v>
      </c>
      <c r="B401" s="162" t="s">
        <v>257</v>
      </c>
      <c r="C401" s="162" t="s">
        <v>716</v>
      </c>
      <c r="D401" s="162">
        <v>0</v>
      </c>
      <c r="E401" s="163"/>
      <c r="F401" s="163"/>
      <c r="H401" s="166" t="s">
        <v>716</v>
      </c>
      <c r="J401" s="153" t="str">
        <f t="shared" si="6"/>
        <v>EA</v>
      </c>
    </row>
    <row r="402" spans="1:10" s="164" customFormat="1" ht="21.6" hidden="1" customHeight="1">
      <c r="A402" s="162" t="s">
        <v>715</v>
      </c>
      <c r="B402" s="162" t="s">
        <v>258</v>
      </c>
      <c r="C402" s="162" t="s">
        <v>716</v>
      </c>
      <c r="D402" s="162">
        <v>0</v>
      </c>
      <c r="E402" s="163"/>
      <c r="F402" s="163"/>
      <c r="H402" s="166" t="s">
        <v>716</v>
      </c>
      <c r="J402" s="153" t="str">
        <f t="shared" si="6"/>
        <v>EA</v>
      </c>
    </row>
    <row r="403" spans="1:10" s="164" customFormat="1" ht="21.6" hidden="1" customHeight="1">
      <c r="A403" s="162" t="s">
        <v>715</v>
      </c>
      <c r="B403" s="162" t="s">
        <v>260</v>
      </c>
      <c r="C403" s="162" t="s">
        <v>716</v>
      </c>
      <c r="D403" s="162">
        <v>0</v>
      </c>
      <c r="E403" s="163"/>
      <c r="F403" s="163"/>
      <c r="H403" s="166" t="s">
        <v>716</v>
      </c>
      <c r="J403" s="153" t="str">
        <f t="shared" si="6"/>
        <v>EA</v>
      </c>
    </row>
    <row r="404" spans="1:10" s="164" customFormat="1" ht="21.6" hidden="1" customHeight="1">
      <c r="A404" s="162" t="s">
        <v>715</v>
      </c>
      <c r="B404" s="162" t="s">
        <v>717</v>
      </c>
      <c r="C404" s="162" t="s">
        <v>716</v>
      </c>
      <c r="D404" s="162">
        <v>0</v>
      </c>
      <c r="E404" s="163"/>
      <c r="F404" s="163"/>
      <c r="H404" s="166" t="s">
        <v>716</v>
      </c>
      <c r="J404" s="153" t="str">
        <f t="shared" si="6"/>
        <v>EA</v>
      </c>
    </row>
    <row r="405" spans="1:10" s="164" customFormat="1" ht="21.6" hidden="1" customHeight="1">
      <c r="A405" s="162" t="s">
        <v>715</v>
      </c>
      <c r="B405" s="162" t="s">
        <v>718</v>
      </c>
      <c r="C405" s="162" t="s">
        <v>716</v>
      </c>
      <c r="D405" s="162">
        <v>0</v>
      </c>
      <c r="E405" s="163"/>
      <c r="F405" s="163"/>
      <c r="H405" s="166" t="s">
        <v>716</v>
      </c>
      <c r="J405" s="153" t="str">
        <f t="shared" si="6"/>
        <v>EA</v>
      </c>
    </row>
    <row r="406" spans="1:10" s="164" customFormat="1" ht="21.6" hidden="1" customHeight="1">
      <c r="A406" s="162" t="s">
        <v>715</v>
      </c>
      <c r="B406" s="162" t="s">
        <v>259</v>
      </c>
      <c r="C406" s="162" t="s">
        <v>716</v>
      </c>
      <c r="D406" s="162">
        <v>0</v>
      </c>
      <c r="E406" s="163"/>
      <c r="F406" s="163"/>
      <c r="H406" s="166" t="s">
        <v>716</v>
      </c>
      <c r="J406" s="153" t="str">
        <f t="shared" si="6"/>
        <v>EA</v>
      </c>
    </row>
    <row r="407" spans="1:10" s="164" customFormat="1" ht="21.6" customHeight="1">
      <c r="A407" s="162" t="s">
        <v>715</v>
      </c>
      <c r="B407" s="162" t="s">
        <v>255</v>
      </c>
      <c r="C407" s="242" t="s">
        <v>109</v>
      </c>
      <c r="D407" s="162">
        <v>10</v>
      </c>
      <c r="E407" s="163"/>
      <c r="F407" s="163"/>
      <c r="H407" s="166" t="s">
        <v>716</v>
      </c>
      <c r="J407" s="153" t="str">
        <f t="shared" si="6"/>
        <v>EA</v>
      </c>
    </row>
    <row r="408" spans="1:10" s="164" customFormat="1" ht="21.6" customHeight="1">
      <c r="A408" s="162" t="s">
        <v>719</v>
      </c>
      <c r="B408" s="162" t="s">
        <v>256</v>
      </c>
      <c r="C408" s="242" t="s">
        <v>107</v>
      </c>
      <c r="D408" s="162">
        <v>1224</v>
      </c>
      <c r="E408" s="163"/>
      <c r="F408" s="163"/>
      <c r="H408" s="166" t="s">
        <v>642</v>
      </c>
      <c r="J408" s="153" t="str">
        <f t="shared" si="6"/>
        <v>M</v>
      </c>
    </row>
    <row r="409" spans="1:10" s="164" customFormat="1" ht="21.6" customHeight="1">
      <c r="A409" s="162" t="s">
        <v>720</v>
      </c>
      <c r="B409" s="162" t="s">
        <v>257</v>
      </c>
      <c r="C409" s="242" t="s">
        <v>109</v>
      </c>
      <c r="D409" s="162">
        <v>7</v>
      </c>
      <c r="E409" s="163"/>
      <c r="F409" s="163"/>
      <c r="H409" s="165" t="s">
        <v>716</v>
      </c>
      <c r="J409" s="153" t="str">
        <f t="shared" si="6"/>
        <v>EA</v>
      </c>
    </row>
    <row r="410" spans="1:10" s="164" customFormat="1" ht="21.6" customHeight="1">
      <c r="A410" s="162" t="s">
        <v>720</v>
      </c>
      <c r="B410" s="162" t="s">
        <v>258</v>
      </c>
      <c r="C410" s="242" t="s">
        <v>109</v>
      </c>
      <c r="D410" s="162">
        <v>2</v>
      </c>
      <c r="E410" s="163"/>
      <c r="F410" s="163"/>
      <c r="H410" s="166" t="s">
        <v>716</v>
      </c>
      <c r="J410" s="153" t="str">
        <f t="shared" si="6"/>
        <v>EA</v>
      </c>
    </row>
    <row r="411" spans="1:10" s="164" customFormat="1" ht="21.6" hidden="1" customHeight="1">
      <c r="A411" s="162" t="s">
        <v>720</v>
      </c>
      <c r="B411" s="162" t="s">
        <v>260</v>
      </c>
      <c r="C411" s="162" t="s">
        <v>716</v>
      </c>
      <c r="D411" s="162">
        <v>0</v>
      </c>
      <c r="E411" s="163"/>
      <c r="F411" s="163"/>
      <c r="H411" s="166" t="s">
        <v>716</v>
      </c>
      <c r="J411" s="153" t="str">
        <f t="shared" si="6"/>
        <v>EA</v>
      </c>
    </row>
    <row r="412" spans="1:10" s="164" customFormat="1" ht="21.6" hidden="1" customHeight="1">
      <c r="A412" s="162" t="s">
        <v>720</v>
      </c>
      <c r="B412" s="162" t="s">
        <v>717</v>
      </c>
      <c r="C412" s="162" t="s">
        <v>716</v>
      </c>
      <c r="D412" s="162">
        <v>0</v>
      </c>
      <c r="E412" s="163"/>
      <c r="F412" s="163"/>
      <c r="H412" s="166" t="s">
        <v>716</v>
      </c>
      <c r="J412" s="153" t="str">
        <f t="shared" si="6"/>
        <v>EA</v>
      </c>
    </row>
    <row r="413" spans="1:10" s="164" customFormat="1" ht="21.6" hidden="1" customHeight="1">
      <c r="A413" s="162" t="s">
        <v>720</v>
      </c>
      <c r="B413" s="162" t="s">
        <v>718</v>
      </c>
      <c r="C413" s="162" t="s">
        <v>716</v>
      </c>
      <c r="D413" s="162">
        <v>0</v>
      </c>
      <c r="E413" s="163"/>
      <c r="F413" s="163"/>
      <c r="H413" s="166" t="s">
        <v>716</v>
      </c>
      <c r="J413" s="153" t="str">
        <f t="shared" si="6"/>
        <v>EA</v>
      </c>
    </row>
    <row r="414" spans="1:10" s="164" customFormat="1" ht="21.6" customHeight="1">
      <c r="A414" s="162" t="s">
        <v>720</v>
      </c>
      <c r="B414" s="162" t="s">
        <v>259</v>
      </c>
      <c r="C414" s="242" t="s">
        <v>109</v>
      </c>
      <c r="D414" s="162">
        <v>9</v>
      </c>
      <c r="E414" s="163"/>
      <c r="F414" s="163"/>
      <c r="H414" s="166" t="s">
        <v>716</v>
      </c>
      <c r="J414" s="153" t="str">
        <f t="shared" si="6"/>
        <v>EA</v>
      </c>
    </row>
    <row r="415" spans="1:10" s="164" customFormat="1" ht="21.6" customHeight="1">
      <c r="A415" s="162" t="s">
        <v>720</v>
      </c>
      <c r="B415" s="162" t="s">
        <v>255</v>
      </c>
      <c r="C415" s="242" t="s">
        <v>109</v>
      </c>
      <c r="D415" s="162">
        <v>3</v>
      </c>
      <c r="E415" s="163"/>
      <c r="F415" s="163"/>
      <c r="H415" s="166" t="s">
        <v>716</v>
      </c>
      <c r="J415" s="153" t="str">
        <f t="shared" si="6"/>
        <v>EA</v>
      </c>
    </row>
    <row r="416" spans="1:10" s="164" customFormat="1" ht="21.6" hidden="1" customHeight="1">
      <c r="A416" s="162" t="s">
        <v>721</v>
      </c>
      <c r="B416" s="162" t="s">
        <v>254</v>
      </c>
      <c r="C416" s="162" t="s">
        <v>642</v>
      </c>
      <c r="D416" s="162">
        <v>0</v>
      </c>
      <c r="E416" s="163"/>
      <c r="F416" s="163"/>
      <c r="H416" s="166" t="s">
        <v>642</v>
      </c>
      <c r="J416" s="153" t="str">
        <f t="shared" si="6"/>
        <v>M</v>
      </c>
    </row>
    <row r="417" spans="1:10" s="164" customFormat="1" ht="21.6" hidden="1" customHeight="1">
      <c r="A417" s="162" t="s">
        <v>722</v>
      </c>
      <c r="B417" s="162" t="s">
        <v>257</v>
      </c>
      <c r="C417" s="162" t="s">
        <v>716</v>
      </c>
      <c r="D417" s="162">
        <v>0</v>
      </c>
      <c r="E417" s="163"/>
      <c r="F417" s="163"/>
      <c r="H417" s="166" t="s">
        <v>716</v>
      </c>
      <c r="J417" s="153" t="str">
        <f t="shared" si="6"/>
        <v>EA</v>
      </c>
    </row>
    <row r="418" spans="1:10" s="164" customFormat="1" ht="21.6" hidden="1" customHeight="1">
      <c r="A418" s="162" t="s">
        <v>722</v>
      </c>
      <c r="B418" s="162" t="s">
        <v>258</v>
      </c>
      <c r="C418" s="162" t="s">
        <v>716</v>
      </c>
      <c r="D418" s="162">
        <v>0</v>
      </c>
      <c r="E418" s="163"/>
      <c r="F418" s="163"/>
      <c r="H418" s="166" t="s">
        <v>716</v>
      </c>
      <c r="J418" s="153" t="str">
        <f t="shared" si="6"/>
        <v>EA</v>
      </c>
    </row>
    <row r="419" spans="1:10" s="164" customFormat="1" ht="21.6" hidden="1" customHeight="1">
      <c r="A419" s="162" t="s">
        <v>722</v>
      </c>
      <c r="B419" s="162" t="s">
        <v>260</v>
      </c>
      <c r="C419" s="162" t="s">
        <v>716</v>
      </c>
      <c r="D419" s="162">
        <v>0</v>
      </c>
      <c r="E419" s="163"/>
      <c r="F419" s="163"/>
      <c r="H419" s="166" t="s">
        <v>716</v>
      </c>
      <c r="J419" s="153" t="str">
        <f t="shared" si="6"/>
        <v>EA</v>
      </c>
    </row>
    <row r="420" spans="1:10" s="164" customFormat="1" ht="21.6" hidden="1" customHeight="1">
      <c r="A420" s="162" t="s">
        <v>722</v>
      </c>
      <c r="B420" s="162" t="s">
        <v>717</v>
      </c>
      <c r="C420" s="162" t="s">
        <v>716</v>
      </c>
      <c r="D420" s="162">
        <v>0</v>
      </c>
      <c r="E420" s="163"/>
      <c r="F420" s="163"/>
      <c r="H420" s="166" t="s">
        <v>716</v>
      </c>
      <c r="J420" s="153" t="str">
        <f t="shared" si="6"/>
        <v>EA</v>
      </c>
    </row>
    <row r="421" spans="1:10" s="164" customFormat="1" ht="21.6" hidden="1" customHeight="1">
      <c r="A421" s="162" t="s">
        <v>722</v>
      </c>
      <c r="B421" s="162" t="s">
        <v>718</v>
      </c>
      <c r="C421" s="162" t="s">
        <v>716</v>
      </c>
      <c r="D421" s="162">
        <v>0</v>
      </c>
      <c r="E421" s="163"/>
      <c r="F421" s="163"/>
      <c r="H421" s="166" t="s">
        <v>716</v>
      </c>
      <c r="J421" s="153" t="str">
        <f t="shared" si="6"/>
        <v>EA</v>
      </c>
    </row>
    <row r="422" spans="1:10" s="164" customFormat="1" ht="21.6" hidden="1" customHeight="1">
      <c r="A422" s="162" t="s">
        <v>722</v>
      </c>
      <c r="B422" s="162" t="s">
        <v>259</v>
      </c>
      <c r="C422" s="162" t="s">
        <v>716</v>
      </c>
      <c r="D422" s="162">
        <v>0</v>
      </c>
      <c r="E422" s="163"/>
      <c r="F422" s="163"/>
      <c r="H422" s="166" t="s">
        <v>716</v>
      </c>
      <c r="J422" s="153" t="str">
        <f t="shared" si="6"/>
        <v>EA</v>
      </c>
    </row>
    <row r="423" spans="1:10" s="164" customFormat="1" ht="21.6" hidden="1" customHeight="1">
      <c r="A423" s="162" t="s">
        <v>722</v>
      </c>
      <c r="B423" s="162" t="s">
        <v>255</v>
      </c>
      <c r="C423" s="162" t="s">
        <v>716</v>
      </c>
      <c r="D423" s="162">
        <v>0</v>
      </c>
      <c r="E423" s="163"/>
      <c r="F423" s="163"/>
      <c r="H423" s="166" t="s">
        <v>716</v>
      </c>
      <c r="J423" s="153" t="str">
        <f t="shared" si="6"/>
        <v>EA</v>
      </c>
    </row>
    <row r="424" spans="1:10" s="164" customFormat="1" ht="21.6" hidden="1" customHeight="1">
      <c r="A424" s="162" t="s">
        <v>723</v>
      </c>
      <c r="B424" s="162" t="s">
        <v>256</v>
      </c>
      <c r="C424" s="162" t="s">
        <v>642</v>
      </c>
      <c r="D424" s="162">
        <v>0</v>
      </c>
      <c r="E424" s="163"/>
      <c r="F424" s="163"/>
      <c r="H424" s="166" t="s">
        <v>642</v>
      </c>
      <c r="J424" s="153" t="str">
        <f t="shared" si="6"/>
        <v>M</v>
      </c>
    </row>
    <row r="425" spans="1:10" s="164" customFormat="1" ht="21.6" hidden="1" customHeight="1">
      <c r="A425" s="162" t="s">
        <v>724</v>
      </c>
      <c r="B425" s="162" t="s">
        <v>257</v>
      </c>
      <c r="C425" s="162" t="s">
        <v>716</v>
      </c>
      <c r="D425" s="162">
        <v>0</v>
      </c>
      <c r="E425" s="163"/>
      <c r="F425" s="163"/>
      <c r="H425" s="166" t="s">
        <v>716</v>
      </c>
      <c r="J425" s="153" t="str">
        <f t="shared" si="6"/>
        <v>EA</v>
      </c>
    </row>
    <row r="426" spans="1:10" s="164" customFormat="1" ht="21.6" hidden="1" customHeight="1">
      <c r="A426" s="162" t="s">
        <v>724</v>
      </c>
      <c r="B426" s="162" t="s">
        <v>258</v>
      </c>
      <c r="C426" s="162" t="s">
        <v>716</v>
      </c>
      <c r="D426" s="162">
        <v>0</v>
      </c>
      <c r="E426" s="163"/>
      <c r="F426" s="163"/>
      <c r="H426" s="166" t="s">
        <v>716</v>
      </c>
      <c r="J426" s="153" t="str">
        <f t="shared" si="6"/>
        <v>EA</v>
      </c>
    </row>
    <row r="427" spans="1:10" s="164" customFormat="1" ht="21.6" hidden="1" customHeight="1">
      <c r="A427" s="162" t="s">
        <v>724</v>
      </c>
      <c r="B427" s="162" t="s">
        <v>260</v>
      </c>
      <c r="C427" s="162" t="s">
        <v>716</v>
      </c>
      <c r="D427" s="162">
        <v>0</v>
      </c>
      <c r="E427" s="163"/>
      <c r="F427" s="163"/>
      <c r="H427" s="166" t="s">
        <v>716</v>
      </c>
      <c r="J427" s="153" t="str">
        <f t="shared" si="6"/>
        <v>EA</v>
      </c>
    </row>
    <row r="428" spans="1:10" s="164" customFormat="1" ht="21.6" hidden="1" customHeight="1">
      <c r="A428" s="162" t="s">
        <v>724</v>
      </c>
      <c r="B428" s="162" t="s">
        <v>717</v>
      </c>
      <c r="C428" s="162" t="s">
        <v>716</v>
      </c>
      <c r="D428" s="162">
        <v>0</v>
      </c>
      <c r="E428" s="163"/>
      <c r="F428" s="163"/>
      <c r="H428" s="166" t="s">
        <v>716</v>
      </c>
      <c r="J428" s="153" t="str">
        <f t="shared" si="6"/>
        <v>EA</v>
      </c>
    </row>
    <row r="429" spans="1:10" s="164" customFormat="1" ht="21.6" hidden="1" customHeight="1">
      <c r="A429" s="162" t="s">
        <v>724</v>
      </c>
      <c r="B429" s="162" t="s">
        <v>718</v>
      </c>
      <c r="C429" s="162" t="s">
        <v>716</v>
      </c>
      <c r="D429" s="162">
        <v>0</v>
      </c>
      <c r="E429" s="163"/>
      <c r="F429" s="163"/>
      <c r="H429" s="166" t="s">
        <v>716</v>
      </c>
      <c r="J429" s="153" t="str">
        <f t="shared" si="6"/>
        <v>EA</v>
      </c>
    </row>
    <row r="430" spans="1:10" s="164" customFormat="1" ht="21.6" hidden="1" customHeight="1">
      <c r="A430" s="162" t="s">
        <v>724</v>
      </c>
      <c r="B430" s="162" t="s">
        <v>259</v>
      </c>
      <c r="C430" s="162" t="s">
        <v>716</v>
      </c>
      <c r="D430" s="162">
        <v>0</v>
      </c>
      <c r="E430" s="163"/>
      <c r="F430" s="163"/>
      <c r="H430" s="166" t="s">
        <v>716</v>
      </c>
      <c r="J430" s="153" t="str">
        <f t="shared" si="6"/>
        <v>EA</v>
      </c>
    </row>
    <row r="431" spans="1:10" s="164" customFormat="1" ht="21.6" hidden="1" customHeight="1">
      <c r="A431" s="162" t="s">
        <v>724</v>
      </c>
      <c r="B431" s="162" t="s">
        <v>255</v>
      </c>
      <c r="C431" s="162" t="s">
        <v>716</v>
      </c>
      <c r="D431" s="162">
        <v>0</v>
      </c>
      <c r="E431" s="163"/>
      <c r="F431" s="163"/>
      <c r="H431" s="166" t="s">
        <v>716</v>
      </c>
      <c r="J431" s="153" t="str">
        <f t="shared" si="6"/>
        <v>EA</v>
      </c>
    </row>
    <row r="432" spans="1:10" s="164" customFormat="1" ht="21.6" hidden="1" customHeight="1">
      <c r="A432" s="162" t="s">
        <v>725</v>
      </c>
      <c r="B432" s="162" t="s">
        <v>254</v>
      </c>
      <c r="C432" s="162" t="s">
        <v>642</v>
      </c>
      <c r="D432" s="162">
        <v>0</v>
      </c>
      <c r="E432" s="163"/>
      <c r="F432" s="163"/>
      <c r="H432" s="166" t="s">
        <v>642</v>
      </c>
      <c r="J432" s="153" t="str">
        <f t="shared" si="6"/>
        <v>M</v>
      </c>
    </row>
    <row r="433" spans="1:10" s="164" customFormat="1" ht="21.6" hidden="1" customHeight="1">
      <c r="A433" s="162" t="s">
        <v>726</v>
      </c>
      <c r="B433" s="162" t="s">
        <v>257</v>
      </c>
      <c r="C433" s="162" t="s">
        <v>716</v>
      </c>
      <c r="D433" s="162">
        <v>0</v>
      </c>
      <c r="E433" s="163"/>
      <c r="F433" s="163"/>
      <c r="H433" s="166" t="s">
        <v>716</v>
      </c>
      <c r="J433" s="153" t="str">
        <f t="shared" si="6"/>
        <v>EA</v>
      </c>
    </row>
    <row r="434" spans="1:10" s="164" customFormat="1" ht="21.6" hidden="1" customHeight="1">
      <c r="A434" s="162" t="s">
        <v>726</v>
      </c>
      <c r="B434" s="162" t="s">
        <v>258</v>
      </c>
      <c r="C434" s="162" t="s">
        <v>716</v>
      </c>
      <c r="D434" s="162">
        <v>0</v>
      </c>
      <c r="E434" s="163"/>
      <c r="F434" s="163"/>
      <c r="H434" s="166" t="s">
        <v>716</v>
      </c>
      <c r="J434" s="153" t="str">
        <f t="shared" si="6"/>
        <v>EA</v>
      </c>
    </row>
    <row r="435" spans="1:10" s="164" customFormat="1" ht="21.6" hidden="1" customHeight="1">
      <c r="A435" s="162" t="s">
        <v>726</v>
      </c>
      <c r="B435" s="162" t="s">
        <v>260</v>
      </c>
      <c r="C435" s="162" t="s">
        <v>716</v>
      </c>
      <c r="D435" s="162">
        <v>0</v>
      </c>
      <c r="E435" s="163"/>
      <c r="F435" s="163"/>
      <c r="H435" s="166" t="s">
        <v>716</v>
      </c>
      <c r="J435" s="153" t="str">
        <f t="shared" si="6"/>
        <v>EA</v>
      </c>
    </row>
    <row r="436" spans="1:10" s="164" customFormat="1" ht="21.6" hidden="1" customHeight="1">
      <c r="A436" s="162" t="s">
        <v>726</v>
      </c>
      <c r="B436" s="162" t="s">
        <v>717</v>
      </c>
      <c r="C436" s="162" t="s">
        <v>716</v>
      </c>
      <c r="D436" s="162">
        <v>0</v>
      </c>
      <c r="E436" s="163"/>
      <c r="F436" s="163"/>
      <c r="H436" s="166" t="s">
        <v>716</v>
      </c>
      <c r="J436" s="153" t="str">
        <f t="shared" si="6"/>
        <v>EA</v>
      </c>
    </row>
    <row r="437" spans="1:10" s="164" customFormat="1" ht="21.6" hidden="1" customHeight="1">
      <c r="A437" s="162" t="s">
        <v>726</v>
      </c>
      <c r="B437" s="162" t="s">
        <v>718</v>
      </c>
      <c r="C437" s="162" t="s">
        <v>716</v>
      </c>
      <c r="D437" s="162">
        <v>0</v>
      </c>
      <c r="E437" s="163"/>
      <c r="F437" s="163"/>
      <c r="H437" s="166" t="s">
        <v>716</v>
      </c>
      <c r="J437" s="153" t="str">
        <f t="shared" si="6"/>
        <v>EA</v>
      </c>
    </row>
    <row r="438" spans="1:10" s="164" customFormat="1" ht="21.6" hidden="1" customHeight="1">
      <c r="A438" s="162" t="s">
        <v>726</v>
      </c>
      <c r="B438" s="162" t="s">
        <v>259</v>
      </c>
      <c r="C438" s="162" t="s">
        <v>716</v>
      </c>
      <c r="D438" s="162">
        <v>0</v>
      </c>
      <c r="E438" s="163"/>
      <c r="F438" s="163"/>
      <c r="H438" s="166" t="s">
        <v>716</v>
      </c>
      <c r="J438" s="153" t="str">
        <f t="shared" si="6"/>
        <v>EA</v>
      </c>
    </row>
    <row r="439" spans="1:10" s="164" customFormat="1" ht="21.6" hidden="1" customHeight="1">
      <c r="A439" s="162" t="s">
        <v>726</v>
      </c>
      <c r="B439" s="162" t="s">
        <v>255</v>
      </c>
      <c r="C439" s="162" t="s">
        <v>716</v>
      </c>
      <c r="D439" s="162">
        <v>0</v>
      </c>
      <c r="E439" s="163"/>
      <c r="F439" s="163"/>
      <c r="H439" s="166" t="s">
        <v>716</v>
      </c>
      <c r="J439" s="153" t="str">
        <f t="shared" si="6"/>
        <v>EA</v>
      </c>
    </row>
    <row r="440" spans="1:10" s="164" customFormat="1" ht="21.6" customHeight="1">
      <c r="A440" s="162" t="s">
        <v>727</v>
      </c>
      <c r="B440" s="162" t="s">
        <v>254</v>
      </c>
      <c r="C440" s="242" t="s">
        <v>107</v>
      </c>
      <c r="D440" s="162">
        <v>1820</v>
      </c>
      <c r="E440" s="163"/>
      <c r="F440" s="163"/>
      <c r="H440" s="166" t="s">
        <v>642</v>
      </c>
      <c r="J440" s="153" t="str">
        <f t="shared" si="6"/>
        <v>M</v>
      </c>
    </row>
    <row r="441" spans="1:10" s="164" customFormat="1" ht="21.6" customHeight="1">
      <c r="A441" s="162" t="s">
        <v>728</v>
      </c>
      <c r="B441" s="162" t="s">
        <v>257</v>
      </c>
      <c r="C441" s="242" t="s">
        <v>109</v>
      </c>
      <c r="D441" s="162">
        <v>13</v>
      </c>
      <c r="E441" s="163"/>
      <c r="F441" s="163"/>
      <c r="H441" s="166" t="s">
        <v>716</v>
      </c>
      <c r="J441" s="153" t="str">
        <f t="shared" si="6"/>
        <v>EA</v>
      </c>
    </row>
    <row r="442" spans="1:10" s="164" customFormat="1" ht="21.6" customHeight="1">
      <c r="A442" s="162" t="s">
        <v>728</v>
      </c>
      <c r="B442" s="162" t="s">
        <v>258</v>
      </c>
      <c r="C442" s="242" t="s">
        <v>109</v>
      </c>
      <c r="D442" s="162">
        <v>7</v>
      </c>
      <c r="E442" s="163"/>
      <c r="F442" s="163"/>
      <c r="H442" s="166" t="s">
        <v>716</v>
      </c>
      <c r="J442" s="153" t="str">
        <f t="shared" si="6"/>
        <v>EA</v>
      </c>
    </row>
    <row r="443" spans="1:10" s="164" customFormat="1" ht="21.6" customHeight="1">
      <c r="A443" s="162" t="s">
        <v>728</v>
      </c>
      <c r="B443" s="162" t="s">
        <v>260</v>
      </c>
      <c r="C443" s="242" t="s">
        <v>109</v>
      </c>
      <c r="D443" s="162">
        <v>8</v>
      </c>
      <c r="E443" s="163"/>
      <c r="F443" s="163"/>
      <c r="H443" s="166" t="s">
        <v>716</v>
      </c>
      <c r="J443" s="153" t="str">
        <f t="shared" si="6"/>
        <v>EA</v>
      </c>
    </row>
    <row r="444" spans="1:10" s="164" customFormat="1" ht="21.6" hidden="1" customHeight="1">
      <c r="A444" s="162" t="s">
        <v>728</v>
      </c>
      <c r="B444" s="162" t="s">
        <v>717</v>
      </c>
      <c r="C444" s="162" t="s">
        <v>716</v>
      </c>
      <c r="D444" s="162">
        <v>0</v>
      </c>
      <c r="E444" s="163"/>
      <c r="F444" s="163"/>
      <c r="H444" s="166" t="s">
        <v>716</v>
      </c>
      <c r="J444" s="153" t="str">
        <f t="shared" si="6"/>
        <v>EA</v>
      </c>
    </row>
    <row r="445" spans="1:10" s="164" customFormat="1" ht="21.6" hidden="1" customHeight="1">
      <c r="A445" s="162" t="s">
        <v>728</v>
      </c>
      <c r="B445" s="162" t="s">
        <v>718</v>
      </c>
      <c r="C445" s="162" t="s">
        <v>716</v>
      </c>
      <c r="D445" s="162">
        <v>0</v>
      </c>
      <c r="E445" s="163"/>
      <c r="F445" s="163"/>
      <c r="H445" s="166" t="s">
        <v>716</v>
      </c>
      <c r="J445" s="153" t="str">
        <f t="shared" si="6"/>
        <v>EA</v>
      </c>
    </row>
    <row r="446" spans="1:10" s="164" customFormat="1" ht="21.6" customHeight="1">
      <c r="A446" s="162" t="s">
        <v>728</v>
      </c>
      <c r="B446" s="162" t="s">
        <v>259</v>
      </c>
      <c r="C446" s="242" t="s">
        <v>109</v>
      </c>
      <c r="D446" s="162">
        <v>15</v>
      </c>
      <c r="E446" s="163"/>
      <c r="F446" s="163"/>
      <c r="H446" s="165" t="s">
        <v>716</v>
      </c>
      <c r="J446" s="153" t="str">
        <f t="shared" si="6"/>
        <v>EA</v>
      </c>
    </row>
    <row r="447" spans="1:10" s="164" customFormat="1" ht="21.6" customHeight="1">
      <c r="A447" s="162" t="s">
        <v>728</v>
      </c>
      <c r="B447" s="162" t="s">
        <v>255</v>
      </c>
      <c r="C447" s="242" t="s">
        <v>109</v>
      </c>
      <c r="D447" s="162">
        <v>8</v>
      </c>
      <c r="E447" s="163"/>
      <c r="F447" s="163"/>
      <c r="H447" s="166" t="s">
        <v>716</v>
      </c>
      <c r="J447" s="153" t="str">
        <f t="shared" si="6"/>
        <v>EA</v>
      </c>
    </row>
    <row r="448" spans="1:10" s="164" customFormat="1" ht="21.6" customHeight="1">
      <c r="A448" s="162" t="s">
        <v>729</v>
      </c>
      <c r="B448" s="162" t="s">
        <v>254</v>
      </c>
      <c r="C448" s="242" t="s">
        <v>107</v>
      </c>
      <c r="D448" s="162">
        <v>851</v>
      </c>
      <c r="E448" s="163"/>
      <c r="F448" s="163"/>
      <c r="H448" s="166" t="s">
        <v>642</v>
      </c>
      <c r="J448" s="153" t="str">
        <f t="shared" si="6"/>
        <v>M</v>
      </c>
    </row>
    <row r="449" spans="1:10" s="164" customFormat="1" ht="21.6" customHeight="1">
      <c r="A449" s="162" t="s">
        <v>730</v>
      </c>
      <c r="B449" s="162" t="s">
        <v>257</v>
      </c>
      <c r="C449" s="242" t="s">
        <v>109</v>
      </c>
      <c r="D449" s="162">
        <v>3</v>
      </c>
      <c r="E449" s="163"/>
      <c r="F449" s="163"/>
      <c r="H449" s="166" t="s">
        <v>716</v>
      </c>
      <c r="J449" s="153" t="str">
        <f t="shared" si="6"/>
        <v>EA</v>
      </c>
    </row>
    <row r="450" spans="1:10" s="164" customFormat="1" ht="21.6" hidden="1" customHeight="1">
      <c r="A450" s="162" t="s">
        <v>730</v>
      </c>
      <c r="B450" s="162" t="s">
        <v>258</v>
      </c>
      <c r="C450" s="162" t="s">
        <v>716</v>
      </c>
      <c r="D450" s="162">
        <v>0</v>
      </c>
      <c r="E450" s="163"/>
      <c r="F450" s="163"/>
      <c r="H450" s="166" t="s">
        <v>716</v>
      </c>
      <c r="J450" s="153" t="str">
        <f t="shared" si="6"/>
        <v>EA</v>
      </c>
    </row>
    <row r="451" spans="1:10" s="164" customFormat="1" ht="21.6" customHeight="1">
      <c r="A451" s="162" t="s">
        <v>730</v>
      </c>
      <c r="B451" s="162" t="s">
        <v>260</v>
      </c>
      <c r="C451" s="242" t="s">
        <v>109</v>
      </c>
      <c r="D451" s="162">
        <v>4</v>
      </c>
      <c r="E451" s="163"/>
      <c r="F451" s="163"/>
      <c r="H451" s="166" t="s">
        <v>716</v>
      </c>
      <c r="J451" s="153" t="str">
        <f t="shared" si="6"/>
        <v>EA</v>
      </c>
    </row>
    <row r="452" spans="1:10" s="164" customFormat="1" ht="21.6" hidden="1" customHeight="1">
      <c r="A452" s="162" t="s">
        <v>730</v>
      </c>
      <c r="B452" s="162" t="s">
        <v>717</v>
      </c>
      <c r="C452" s="162" t="s">
        <v>716</v>
      </c>
      <c r="D452" s="162">
        <v>0</v>
      </c>
      <c r="E452" s="163"/>
      <c r="F452" s="163"/>
      <c r="H452" s="166" t="s">
        <v>716</v>
      </c>
      <c r="J452" s="153" t="str">
        <f t="shared" si="6"/>
        <v>EA</v>
      </c>
    </row>
    <row r="453" spans="1:10" s="164" customFormat="1" ht="21.6" hidden="1" customHeight="1">
      <c r="A453" s="162" t="s">
        <v>730</v>
      </c>
      <c r="B453" s="162" t="s">
        <v>718</v>
      </c>
      <c r="C453" s="162" t="s">
        <v>716</v>
      </c>
      <c r="D453" s="162">
        <v>0</v>
      </c>
      <c r="E453" s="163"/>
      <c r="F453" s="163"/>
      <c r="H453" s="166" t="s">
        <v>716</v>
      </c>
      <c r="J453" s="153" t="str">
        <f t="shared" si="6"/>
        <v>EA</v>
      </c>
    </row>
    <row r="454" spans="1:10" s="164" customFormat="1" ht="21.6" customHeight="1">
      <c r="A454" s="162" t="s">
        <v>730</v>
      </c>
      <c r="B454" s="162" t="s">
        <v>259</v>
      </c>
      <c r="C454" s="242" t="s">
        <v>109</v>
      </c>
      <c r="D454" s="162">
        <v>9</v>
      </c>
      <c r="E454" s="163"/>
      <c r="F454" s="163"/>
      <c r="H454" s="166" t="s">
        <v>716</v>
      </c>
      <c r="J454" s="153" t="str">
        <f t="shared" ref="J454:J517" si="7">TRIM(H454)</f>
        <v>EA</v>
      </c>
    </row>
    <row r="455" spans="1:10" s="164" customFormat="1" ht="21.6" customHeight="1">
      <c r="A455" s="162" t="s">
        <v>730</v>
      </c>
      <c r="B455" s="162" t="s">
        <v>255</v>
      </c>
      <c r="C455" s="242" t="s">
        <v>109</v>
      </c>
      <c r="D455" s="162">
        <v>2</v>
      </c>
      <c r="E455" s="163"/>
      <c r="F455" s="163"/>
      <c r="H455" s="166" t="s">
        <v>716</v>
      </c>
      <c r="J455" s="153" t="str">
        <f t="shared" si="7"/>
        <v>EA</v>
      </c>
    </row>
    <row r="456" spans="1:10" s="164" customFormat="1" ht="21.6" hidden="1" customHeight="1">
      <c r="A456" s="162" t="s">
        <v>731</v>
      </c>
      <c r="B456" s="162" t="s">
        <v>256</v>
      </c>
      <c r="C456" s="162" t="s">
        <v>642</v>
      </c>
      <c r="D456" s="162">
        <v>0</v>
      </c>
      <c r="E456" s="163"/>
      <c r="F456" s="163"/>
      <c r="H456" s="166" t="s">
        <v>642</v>
      </c>
      <c r="J456" s="153" t="str">
        <f t="shared" si="7"/>
        <v>M</v>
      </c>
    </row>
    <row r="457" spans="1:10" s="164" customFormat="1" ht="21.6" hidden="1" customHeight="1">
      <c r="A457" s="162" t="s">
        <v>732</v>
      </c>
      <c r="B457" s="162" t="s">
        <v>257</v>
      </c>
      <c r="C457" s="162" t="s">
        <v>716</v>
      </c>
      <c r="D457" s="162">
        <v>0</v>
      </c>
      <c r="E457" s="163"/>
      <c r="F457" s="163"/>
      <c r="H457" s="166" t="s">
        <v>716</v>
      </c>
      <c r="J457" s="153" t="str">
        <f t="shared" si="7"/>
        <v>EA</v>
      </c>
    </row>
    <row r="458" spans="1:10" s="164" customFormat="1" ht="21.6" hidden="1" customHeight="1">
      <c r="A458" s="162" t="s">
        <v>732</v>
      </c>
      <c r="B458" s="162" t="s">
        <v>258</v>
      </c>
      <c r="C458" s="162" t="s">
        <v>716</v>
      </c>
      <c r="D458" s="162">
        <v>0</v>
      </c>
      <c r="E458" s="163"/>
      <c r="F458" s="163"/>
      <c r="H458" s="166" t="s">
        <v>716</v>
      </c>
      <c r="J458" s="153" t="str">
        <f t="shared" si="7"/>
        <v>EA</v>
      </c>
    </row>
    <row r="459" spans="1:10" s="164" customFormat="1" ht="21.6" hidden="1" customHeight="1">
      <c r="A459" s="162" t="s">
        <v>732</v>
      </c>
      <c r="B459" s="162" t="s">
        <v>260</v>
      </c>
      <c r="C459" s="162" t="s">
        <v>716</v>
      </c>
      <c r="D459" s="162">
        <v>0</v>
      </c>
      <c r="E459" s="163"/>
      <c r="F459" s="163"/>
      <c r="H459" s="166" t="s">
        <v>716</v>
      </c>
      <c r="J459" s="153" t="str">
        <f t="shared" si="7"/>
        <v>EA</v>
      </c>
    </row>
    <row r="460" spans="1:10" s="164" customFormat="1" ht="21.6" hidden="1" customHeight="1">
      <c r="A460" s="162" t="s">
        <v>732</v>
      </c>
      <c r="B460" s="162" t="s">
        <v>717</v>
      </c>
      <c r="C460" s="162" t="s">
        <v>716</v>
      </c>
      <c r="D460" s="162">
        <v>0</v>
      </c>
      <c r="E460" s="163"/>
      <c r="F460" s="163"/>
      <c r="H460" s="166" t="s">
        <v>716</v>
      </c>
      <c r="J460" s="153" t="str">
        <f t="shared" si="7"/>
        <v>EA</v>
      </c>
    </row>
    <row r="461" spans="1:10" s="164" customFormat="1" ht="21.6" hidden="1" customHeight="1">
      <c r="A461" s="162" t="s">
        <v>732</v>
      </c>
      <c r="B461" s="162" t="s">
        <v>718</v>
      </c>
      <c r="C461" s="162" t="s">
        <v>716</v>
      </c>
      <c r="D461" s="162">
        <v>0</v>
      </c>
      <c r="E461" s="163"/>
      <c r="F461" s="163"/>
      <c r="H461" s="166" t="s">
        <v>716</v>
      </c>
      <c r="J461" s="153" t="str">
        <f t="shared" si="7"/>
        <v>EA</v>
      </c>
    </row>
    <row r="462" spans="1:10" s="164" customFormat="1" ht="21.6" hidden="1" customHeight="1">
      <c r="A462" s="162" t="s">
        <v>732</v>
      </c>
      <c r="B462" s="162" t="s">
        <v>259</v>
      </c>
      <c r="C462" s="162" t="s">
        <v>716</v>
      </c>
      <c r="D462" s="162">
        <v>0</v>
      </c>
      <c r="E462" s="163"/>
      <c r="F462" s="163"/>
      <c r="H462" s="166" t="s">
        <v>716</v>
      </c>
      <c r="J462" s="153" t="str">
        <f t="shared" si="7"/>
        <v>EA</v>
      </c>
    </row>
    <row r="463" spans="1:10" s="164" customFormat="1" ht="21.6" hidden="1" customHeight="1">
      <c r="A463" s="162" t="s">
        <v>732</v>
      </c>
      <c r="B463" s="162" t="s">
        <v>255</v>
      </c>
      <c r="C463" s="162" t="s">
        <v>716</v>
      </c>
      <c r="D463" s="162">
        <v>0</v>
      </c>
      <c r="E463" s="163"/>
      <c r="F463" s="163"/>
      <c r="H463" s="166" t="s">
        <v>716</v>
      </c>
      <c r="J463" s="153" t="str">
        <f t="shared" si="7"/>
        <v>EA</v>
      </c>
    </row>
    <row r="464" spans="1:10" s="164" customFormat="1" ht="21.6" hidden="1" customHeight="1">
      <c r="A464" s="162" t="s">
        <v>733</v>
      </c>
      <c r="B464" s="162" t="s">
        <v>256</v>
      </c>
      <c r="C464" s="162" t="s">
        <v>642</v>
      </c>
      <c r="D464" s="162">
        <v>0</v>
      </c>
      <c r="E464" s="163"/>
      <c r="F464" s="163"/>
      <c r="H464" s="166" t="s">
        <v>642</v>
      </c>
      <c r="J464" s="153" t="str">
        <f t="shared" si="7"/>
        <v>M</v>
      </c>
    </row>
    <row r="465" spans="1:10" s="164" customFormat="1" ht="21.6" hidden="1" customHeight="1">
      <c r="A465" s="162" t="s">
        <v>734</v>
      </c>
      <c r="B465" s="162" t="s">
        <v>257</v>
      </c>
      <c r="C465" s="162" t="s">
        <v>716</v>
      </c>
      <c r="D465" s="162">
        <v>0</v>
      </c>
      <c r="E465" s="163"/>
      <c r="F465" s="163"/>
      <c r="H465" s="166" t="s">
        <v>716</v>
      </c>
      <c r="J465" s="153" t="str">
        <f t="shared" si="7"/>
        <v>EA</v>
      </c>
    </row>
    <row r="466" spans="1:10" s="164" customFormat="1" ht="21.6" hidden="1" customHeight="1">
      <c r="A466" s="162" t="s">
        <v>734</v>
      </c>
      <c r="B466" s="162" t="s">
        <v>258</v>
      </c>
      <c r="C466" s="162" t="s">
        <v>716</v>
      </c>
      <c r="D466" s="162">
        <v>0</v>
      </c>
      <c r="E466" s="163"/>
      <c r="F466" s="163"/>
      <c r="H466" s="166" t="s">
        <v>716</v>
      </c>
      <c r="J466" s="153" t="str">
        <f t="shared" si="7"/>
        <v>EA</v>
      </c>
    </row>
    <row r="467" spans="1:10" s="164" customFormat="1" ht="21.6" hidden="1" customHeight="1">
      <c r="A467" s="162" t="s">
        <v>734</v>
      </c>
      <c r="B467" s="162" t="s">
        <v>260</v>
      </c>
      <c r="C467" s="162" t="s">
        <v>716</v>
      </c>
      <c r="D467" s="162">
        <v>0</v>
      </c>
      <c r="E467" s="163"/>
      <c r="F467" s="163"/>
      <c r="H467" s="166" t="s">
        <v>716</v>
      </c>
      <c r="J467" s="153" t="str">
        <f t="shared" si="7"/>
        <v>EA</v>
      </c>
    </row>
    <row r="468" spans="1:10" s="164" customFormat="1" ht="21.6" hidden="1" customHeight="1">
      <c r="A468" s="162" t="s">
        <v>734</v>
      </c>
      <c r="B468" s="162" t="s">
        <v>717</v>
      </c>
      <c r="C468" s="162" t="s">
        <v>716</v>
      </c>
      <c r="D468" s="162">
        <v>0</v>
      </c>
      <c r="E468" s="163"/>
      <c r="F468" s="163"/>
      <c r="H468" s="166" t="s">
        <v>716</v>
      </c>
      <c r="J468" s="153" t="str">
        <f t="shared" si="7"/>
        <v>EA</v>
      </c>
    </row>
    <row r="469" spans="1:10" s="164" customFormat="1" ht="21.6" hidden="1" customHeight="1">
      <c r="A469" s="162" t="s">
        <v>734</v>
      </c>
      <c r="B469" s="162" t="s">
        <v>718</v>
      </c>
      <c r="C469" s="162" t="s">
        <v>716</v>
      </c>
      <c r="D469" s="162">
        <v>0</v>
      </c>
      <c r="E469" s="163"/>
      <c r="F469" s="163"/>
      <c r="H469" s="166" t="s">
        <v>716</v>
      </c>
      <c r="J469" s="153" t="str">
        <f t="shared" si="7"/>
        <v>EA</v>
      </c>
    </row>
    <row r="470" spans="1:10" s="164" customFormat="1" ht="21.6" hidden="1" customHeight="1">
      <c r="A470" s="162" t="s">
        <v>734</v>
      </c>
      <c r="B470" s="162" t="s">
        <v>259</v>
      </c>
      <c r="C470" s="162" t="s">
        <v>716</v>
      </c>
      <c r="D470" s="162">
        <v>0</v>
      </c>
      <c r="E470" s="163"/>
      <c r="F470" s="163"/>
      <c r="H470" s="166" t="s">
        <v>716</v>
      </c>
      <c r="J470" s="153" t="str">
        <f t="shared" si="7"/>
        <v>EA</v>
      </c>
    </row>
    <row r="471" spans="1:10" s="164" customFormat="1" ht="21.6" hidden="1" customHeight="1">
      <c r="A471" s="162" t="s">
        <v>734</v>
      </c>
      <c r="B471" s="162" t="s">
        <v>255</v>
      </c>
      <c r="C471" s="162" t="s">
        <v>716</v>
      </c>
      <c r="D471" s="162">
        <v>0</v>
      </c>
      <c r="E471" s="163"/>
      <c r="F471" s="163"/>
      <c r="H471" s="166" t="s">
        <v>716</v>
      </c>
      <c r="J471" s="153" t="str">
        <f t="shared" si="7"/>
        <v>EA</v>
      </c>
    </row>
    <row r="472" spans="1:10" s="164" customFormat="1" ht="21.6" hidden="1" customHeight="1">
      <c r="A472" s="162" t="s">
        <v>735</v>
      </c>
      <c r="B472" s="162" t="s">
        <v>256</v>
      </c>
      <c r="C472" s="162" t="s">
        <v>642</v>
      </c>
      <c r="D472" s="162">
        <v>0</v>
      </c>
      <c r="E472" s="163"/>
      <c r="F472" s="163"/>
      <c r="H472" s="166" t="s">
        <v>642</v>
      </c>
      <c r="J472" s="153" t="str">
        <f t="shared" si="7"/>
        <v>M</v>
      </c>
    </row>
    <row r="473" spans="1:10" s="164" customFormat="1" ht="21.6" hidden="1" customHeight="1">
      <c r="A473" s="162" t="s">
        <v>736</v>
      </c>
      <c r="B473" s="162" t="s">
        <v>257</v>
      </c>
      <c r="C473" s="162" t="s">
        <v>716</v>
      </c>
      <c r="D473" s="162">
        <v>0</v>
      </c>
      <c r="E473" s="163"/>
      <c r="F473" s="163"/>
      <c r="H473" s="166" t="s">
        <v>716</v>
      </c>
      <c r="J473" s="153" t="str">
        <f t="shared" si="7"/>
        <v>EA</v>
      </c>
    </row>
    <row r="474" spans="1:10" s="164" customFormat="1" ht="21.6" hidden="1" customHeight="1">
      <c r="A474" s="162" t="s">
        <v>736</v>
      </c>
      <c r="B474" s="162" t="s">
        <v>258</v>
      </c>
      <c r="C474" s="162" t="s">
        <v>716</v>
      </c>
      <c r="D474" s="162">
        <v>0</v>
      </c>
      <c r="E474" s="163"/>
      <c r="F474" s="163"/>
      <c r="H474" s="166" t="s">
        <v>716</v>
      </c>
      <c r="J474" s="153" t="str">
        <f t="shared" si="7"/>
        <v>EA</v>
      </c>
    </row>
    <row r="475" spans="1:10" s="164" customFormat="1" ht="21.6" hidden="1" customHeight="1">
      <c r="A475" s="162" t="s">
        <v>736</v>
      </c>
      <c r="B475" s="162" t="s">
        <v>260</v>
      </c>
      <c r="C475" s="162" t="s">
        <v>716</v>
      </c>
      <c r="D475" s="162">
        <v>0</v>
      </c>
      <c r="E475" s="163"/>
      <c r="F475" s="163"/>
      <c r="H475" s="166" t="s">
        <v>716</v>
      </c>
      <c r="J475" s="153" t="str">
        <f t="shared" si="7"/>
        <v>EA</v>
      </c>
    </row>
    <row r="476" spans="1:10" s="164" customFormat="1" ht="21.6" hidden="1" customHeight="1">
      <c r="A476" s="162" t="s">
        <v>736</v>
      </c>
      <c r="B476" s="162" t="s">
        <v>717</v>
      </c>
      <c r="C476" s="162" t="s">
        <v>716</v>
      </c>
      <c r="D476" s="162">
        <v>0</v>
      </c>
      <c r="E476" s="163"/>
      <c r="F476" s="163"/>
      <c r="H476" s="166" t="s">
        <v>716</v>
      </c>
      <c r="J476" s="153" t="str">
        <f t="shared" si="7"/>
        <v>EA</v>
      </c>
    </row>
    <row r="477" spans="1:10" s="164" customFormat="1" ht="21.6" hidden="1" customHeight="1">
      <c r="A477" s="162" t="s">
        <v>736</v>
      </c>
      <c r="B477" s="162" t="s">
        <v>718</v>
      </c>
      <c r="C477" s="162" t="s">
        <v>716</v>
      </c>
      <c r="D477" s="162">
        <v>0</v>
      </c>
      <c r="E477" s="163"/>
      <c r="F477" s="163"/>
      <c r="H477" s="166" t="s">
        <v>716</v>
      </c>
      <c r="J477" s="153" t="str">
        <f t="shared" si="7"/>
        <v>EA</v>
      </c>
    </row>
    <row r="478" spans="1:10" s="164" customFormat="1" ht="21.6" hidden="1" customHeight="1">
      <c r="A478" s="162" t="s">
        <v>736</v>
      </c>
      <c r="B478" s="162" t="s">
        <v>259</v>
      </c>
      <c r="C478" s="162" t="s">
        <v>716</v>
      </c>
      <c r="D478" s="162">
        <v>0</v>
      </c>
      <c r="E478" s="163"/>
      <c r="F478" s="163"/>
      <c r="H478" s="166" t="s">
        <v>716</v>
      </c>
      <c r="J478" s="153" t="str">
        <f t="shared" si="7"/>
        <v>EA</v>
      </c>
    </row>
    <row r="479" spans="1:10" s="164" customFormat="1" ht="21.6" hidden="1" customHeight="1">
      <c r="A479" s="162" t="s">
        <v>736</v>
      </c>
      <c r="B479" s="162" t="s">
        <v>255</v>
      </c>
      <c r="C479" s="162" t="s">
        <v>716</v>
      </c>
      <c r="D479" s="162">
        <v>0</v>
      </c>
      <c r="E479" s="163"/>
      <c r="F479" s="163"/>
      <c r="H479" s="166" t="s">
        <v>716</v>
      </c>
      <c r="J479" s="153" t="str">
        <f t="shared" si="7"/>
        <v>EA</v>
      </c>
    </row>
    <row r="480" spans="1:10" s="164" customFormat="1" ht="21.6" customHeight="1">
      <c r="A480" s="162" t="s">
        <v>737</v>
      </c>
      <c r="B480" s="162" t="s">
        <v>256</v>
      </c>
      <c r="C480" s="242" t="s">
        <v>107</v>
      </c>
      <c r="D480" s="162">
        <v>761</v>
      </c>
      <c r="E480" s="163"/>
      <c r="F480" s="163"/>
      <c r="H480" s="166" t="s">
        <v>642</v>
      </c>
      <c r="J480" s="153" t="str">
        <f t="shared" si="7"/>
        <v>M</v>
      </c>
    </row>
    <row r="481" spans="1:10" s="164" customFormat="1" ht="21.6" hidden="1" customHeight="1">
      <c r="A481" s="162" t="s">
        <v>738</v>
      </c>
      <c r="B481" s="162" t="s">
        <v>257</v>
      </c>
      <c r="C481" s="162" t="s">
        <v>716</v>
      </c>
      <c r="D481" s="162">
        <v>0</v>
      </c>
      <c r="E481" s="163"/>
      <c r="F481" s="163"/>
      <c r="H481" s="166" t="s">
        <v>716</v>
      </c>
      <c r="J481" s="153" t="str">
        <f t="shared" si="7"/>
        <v>EA</v>
      </c>
    </row>
    <row r="482" spans="1:10" s="164" customFormat="1" ht="21.6" customHeight="1">
      <c r="A482" s="162" t="s">
        <v>738</v>
      </c>
      <c r="B482" s="162" t="s">
        <v>258</v>
      </c>
      <c r="C482" s="242" t="s">
        <v>109</v>
      </c>
      <c r="D482" s="162">
        <v>1</v>
      </c>
      <c r="E482" s="163"/>
      <c r="F482" s="163"/>
      <c r="H482" s="166" t="s">
        <v>716</v>
      </c>
      <c r="J482" s="153" t="str">
        <f t="shared" si="7"/>
        <v>EA</v>
      </c>
    </row>
    <row r="483" spans="1:10" s="164" customFormat="1" ht="21.6" customHeight="1">
      <c r="A483" s="162" t="s">
        <v>738</v>
      </c>
      <c r="B483" s="162" t="s">
        <v>260</v>
      </c>
      <c r="C483" s="242" t="s">
        <v>109</v>
      </c>
      <c r="D483" s="162">
        <v>1</v>
      </c>
      <c r="E483" s="163"/>
      <c r="F483" s="163"/>
      <c r="H483" s="166" t="s">
        <v>716</v>
      </c>
      <c r="J483" s="153" t="str">
        <f t="shared" si="7"/>
        <v>EA</v>
      </c>
    </row>
    <row r="484" spans="1:10" s="164" customFormat="1" ht="21.6" hidden="1" customHeight="1">
      <c r="A484" s="162" t="s">
        <v>738</v>
      </c>
      <c r="B484" s="162" t="s">
        <v>717</v>
      </c>
      <c r="C484" s="162" t="s">
        <v>716</v>
      </c>
      <c r="D484" s="162">
        <v>0</v>
      </c>
      <c r="E484" s="163"/>
      <c r="F484" s="163"/>
      <c r="H484" s="166" t="s">
        <v>716</v>
      </c>
      <c r="J484" s="153" t="str">
        <f t="shared" si="7"/>
        <v>EA</v>
      </c>
    </row>
    <row r="485" spans="1:10" s="164" customFormat="1" ht="21.6" hidden="1" customHeight="1">
      <c r="A485" s="162" t="s">
        <v>738</v>
      </c>
      <c r="B485" s="162" t="s">
        <v>718</v>
      </c>
      <c r="C485" s="162" t="s">
        <v>716</v>
      </c>
      <c r="D485" s="162">
        <v>0</v>
      </c>
      <c r="E485" s="163"/>
      <c r="F485" s="163"/>
      <c r="H485" s="166" t="s">
        <v>716</v>
      </c>
      <c r="J485" s="153" t="str">
        <f t="shared" si="7"/>
        <v>EA</v>
      </c>
    </row>
    <row r="486" spans="1:10" s="164" customFormat="1" ht="21.6" customHeight="1">
      <c r="A486" s="162" t="s">
        <v>738</v>
      </c>
      <c r="B486" s="162" t="s">
        <v>259</v>
      </c>
      <c r="C486" s="242" t="s">
        <v>109</v>
      </c>
      <c r="D486" s="162">
        <v>8</v>
      </c>
      <c r="E486" s="163"/>
      <c r="F486" s="163"/>
      <c r="H486" s="166" t="s">
        <v>716</v>
      </c>
      <c r="J486" s="153" t="str">
        <f t="shared" si="7"/>
        <v>EA</v>
      </c>
    </row>
    <row r="487" spans="1:10" s="164" customFormat="1" ht="21.6" hidden="1" customHeight="1">
      <c r="A487" s="162" t="s">
        <v>738</v>
      </c>
      <c r="B487" s="162" t="s">
        <v>255</v>
      </c>
      <c r="C487" s="162" t="s">
        <v>716</v>
      </c>
      <c r="D487" s="162">
        <v>0</v>
      </c>
      <c r="E487" s="163"/>
      <c r="F487" s="163"/>
      <c r="H487" s="166" t="s">
        <v>716</v>
      </c>
      <c r="J487" s="153" t="str">
        <f t="shared" si="7"/>
        <v>EA</v>
      </c>
    </row>
    <row r="488" spans="1:10" s="164" customFormat="1" ht="21.6" hidden="1" customHeight="1">
      <c r="A488" s="162" t="s">
        <v>739</v>
      </c>
      <c r="B488" s="162" t="s">
        <v>740</v>
      </c>
      <c r="C488" s="162" t="s">
        <v>642</v>
      </c>
      <c r="D488" s="162">
        <v>0</v>
      </c>
      <c r="E488" s="163"/>
      <c r="F488" s="163"/>
      <c r="H488" s="166" t="s">
        <v>642</v>
      </c>
      <c r="J488" s="153" t="str">
        <f t="shared" si="7"/>
        <v>M</v>
      </c>
    </row>
    <row r="489" spans="1:10" s="164" customFormat="1" ht="21.6" hidden="1" customHeight="1">
      <c r="A489" s="162" t="s">
        <v>739</v>
      </c>
      <c r="B489" s="162" t="s">
        <v>741</v>
      </c>
      <c r="C489" s="162" t="s">
        <v>716</v>
      </c>
      <c r="D489" s="162">
        <v>0</v>
      </c>
      <c r="E489" s="163"/>
      <c r="F489" s="163"/>
      <c r="H489" s="166" t="s">
        <v>716</v>
      </c>
      <c r="J489" s="153" t="str">
        <f t="shared" si="7"/>
        <v>EA</v>
      </c>
    </row>
    <row r="490" spans="1:10" s="164" customFormat="1" ht="21.6" hidden="1" customHeight="1">
      <c r="A490" s="162" t="s">
        <v>742</v>
      </c>
      <c r="B490" s="162" t="s">
        <v>740</v>
      </c>
      <c r="C490" s="162" t="s">
        <v>642</v>
      </c>
      <c r="D490" s="162">
        <v>0</v>
      </c>
      <c r="E490" s="163"/>
      <c r="F490" s="163"/>
      <c r="H490" s="166" t="s">
        <v>642</v>
      </c>
      <c r="J490" s="153" t="str">
        <f t="shared" si="7"/>
        <v>M</v>
      </c>
    </row>
    <row r="491" spans="1:10" s="164" customFormat="1" ht="21.6" hidden="1" customHeight="1">
      <c r="A491" s="162" t="s">
        <v>742</v>
      </c>
      <c r="B491" s="162" t="s">
        <v>741</v>
      </c>
      <c r="C491" s="162" t="s">
        <v>716</v>
      </c>
      <c r="D491" s="162">
        <v>0</v>
      </c>
      <c r="E491" s="163"/>
      <c r="F491" s="163"/>
      <c r="H491" s="166" t="s">
        <v>716</v>
      </c>
      <c r="J491" s="153" t="str">
        <f t="shared" si="7"/>
        <v>EA</v>
      </c>
    </row>
    <row r="492" spans="1:10" s="164" customFormat="1" ht="21.6" hidden="1" customHeight="1">
      <c r="A492" s="162" t="s">
        <v>743</v>
      </c>
      <c r="B492" s="162" t="s">
        <v>740</v>
      </c>
      <c r="C492" s="162" t="s">
        <v>642</v>
      </c>
      <c r="D492" s="162">
        <v>0</v>
      </c>
      <c r="E492" s="163"/>
      <c r="F492" s="163"/>
      <c r="H492" s="166" t="s">
        <v>642</v>
      </c>
      <c r="J492" s="153" t="str">
        <f t="shared" si="7"/>
        <v>M</v>
      </c>
    </row>
    <row r="493" spans="1:10" s="164" customFormat="1" ht="21.6" hidden="1" customHeight="1">
      <c r="A493" s="162" t="s">
        <v>743</v>
      </c>
      <c r="B493" s="162" t="s">
        <v>741</v>
      </c>
      <c r="C493" s="162" t="s">
        <v>716</v>
      </c>
      <c r="D493" s="162">
        <v>0</v>
      </c>
      <c r="E493" s="163"/>
      <c r="F493" s="163"/>
      <c r="H493" s="166" t="s">
        <v>716</v>
      </c>
      <c r="J493" s="153" t="str">
        <f t="shared" si="7"/>
        <v>EA</v>
      </c>
    </row>
    <row r="494" spans="1:10" s="164" customFormat="1" ht="21.6" hidden="1" customHeight="1">
      <c r="A494" s="162" t="s">
        <v>744</v>
      </c>
      <c r="B494" s="162" t="s">
        <v>740</v>
      </c>
      <c r="C494" s="162" t="s">
        <v>642</v>
      </c>
      <c r="D494" s="162">
        <v>0</v>
      </c>
      <c r="E494" s="163"/>
      <c r="F494" s="163"/>
      <c r="H494" s="166" t="s">
        <v>642</v>
      </c>
      <c r="J494" s="153" t="str">
        <f t="shared" si="7"/>
        <v>M</v>
      </c>
    </row>
    <row r="495" spans="1:10" s="164" customFormat="1" ht="21.6" hidden="1" customHeight="1">
      <c r="A495" s="162" t="s">
        <v>744</v>
      </c>
      <c r="B495" s="162" t="s">
        <v>741</v>
      </c>
      <c r="C495" s="162" t="s">
        <v>716</v>
      </c>
      <c r="D495" s="162">
        <v>0</v>
      </c>
      <c r="E495" s="163"/>
      <c r="F495" s="163"/>
      <c r="H495" s="166" t="s">
        <v>716</v>
      </c>
      <c r="J495" s="153" t="str">
        <f t="shared" si="7"/>
        <v>EA</v>
      </c>
    </row>
    <row r="496" spans="1:10" s="164" customFormat="1" ht="21.6" hidden="1" customHeight="1">
      <c r="A496" s="162" t="s">
        <v>715</v>
      </c>
      <c r="B496" s="162" t="s">
        <v>745</v>
      </c>
      <c r="C496" s="162" t="s">
        <v>716</v>
      </c>
      <c r="D496" s="162">
        <v>0</v>
      </c>
      <c r="E496" s="163"/>
      <c r="F496" s="163"/>
      <c r="H496" s="166" t="s">
        <v>716</v>
      </c>
      <c r="J496" s="153" t="str">
        <f t="shared" si="7"/>
        <v>EA</v>
      </c>
    </row>
    <row r="497" spans="1:10" s="164" customFormat="1" ht="21.6" hidden="1" customHeight="1">
      <c r="A497" s="162" t="s">
        <v>715</v>
      </c>
      <c r="B497" s="162" t="s">
        <v>746</v>
      </c>
      <c r="C497" s="162" t="s">
        <v>716</v>
      </c>
      <c r="D497" s="162">
        <v>0</v>
      </c>
      <c r="E497" s="163"/>
      <c r="F497" s="163"/>
      <c r="H497" s="166" t="s">
        <v>716</v>
      </c>
      <c r="J497" s="153" t="str">
        <f t="shared" si="7"/>
        <v>EA</v>
      </c>
    </row>
    <row r="498" spans="1:10" s="164" customFormat="1" ht="21.6" hidden="1" customHeight="1">
      <c r="A498" s="162" t="s">
        <v>715</v>
      </c>
      <c r="B498" s="162" t="s">
        <v>747</v>
      </c>
      <c r="C498" s="162" t="s">
        <v>716</v>
      </c>
      <c r="D498" s="162">
        <v>0</v>
      </c>
      <c r="E498" s="163"/>
      <c r="F498" s="163"/>
      <c r="H498" s="166" t="s">
        <v>716</v>
      </c>
      <c r="J498" s="153" t="str">
        <f t="shared" si="7"/>
        <v>EA</v>
      </c>
    </row>
    <row r="499" spans="1:10" s="164" customFormat="1" ht="21.6" hidden="1" customHeight="1">
      <c r="A499" s="162" t="s">
        <v>715</v>
      </c>
      <c r="B499" s="162" t="s">
        <v>748</v>
      </c>
      <c r="C499" s="162" t="s">
        <v>716</v>
      </c>
      <c r="D499" s="162">
        <v>0</v>
      </c>
      <c r="E499" s="163"/>
      <c r="F499" s="163"/>
      <c r="H499" s="166" t="s">
        <v>716</v>
      </c>
      <c r="J499" s="153" t="str">
        <f t="shared" si="7"/>
        <v>EA</v>
      </c>
    </row>
    <row r="500" spans="1:10" s="164" customFormat="1" ht="21.6" hidden="1" customHeight="1">
      <c r="A500" s="162" t="s">
        <v>715</v>
      </c>
      <c r="B500" s="162" t="s">
        <v>749</v>
      </c>
      <c r="C500" s="162" t="s">
        <v>716</v>
      </c>
      <c r="D500" s="162">
        <v>0</v>
      </c>
      <c r="E500" s="163"/>
      <c r="F500" s="163"/>
      <c r="H500" s="166" t="s">
        <v>716</v>
      </c>
      <c r="J500" s="153" t="str">
        <f t="shared" si="7"/>
        <v>EA</v>
      </c>
    </row>
    <row r="501" spans="1:10" s="164" customFormat="1" ht="21.6" hidden="1" customHeight="1">
      <c r="A501" s="162" t="s">
        <v>715</v>
      </c>
      <c r="B501" s="162" t="s">
        <v>750</v>
      </c>
      <c r="C501" s="162" t="s">
        <v>716</v>
      </c>
      <c r="D501" s="162">
        <v>0</v>
      </c>
      <c r="E501" s="163"/>
      <c r="F501" s="163"/>
      <c r="H501" s="166" t="s">
        <v>716</v>
      </c>
      <c r="J501" s="153" t="str">
        <f t="shared" si="7"/>
        <v>EA</v>
      </c>
    </row>
    <row r="502" spans="1:10" s="164" customFormat="1" ht="21.6" hidden="1" customHeight="1">
      <c r="A502" s="162" t="s">
        <v>715</v>
      </c>
      <c r="B502" s="162" t="s">
        <v>751</v>
      </c>
      <c r="C502" s="162" t="s">
        <v>716</v>
      </c>
      <c r="D502" s="162">
        <v>0</v>
      </c>
      <c r="E502" s="163"/>
      <c r="F502" s="163"/>
      <c r="H502" s="166" t="s">
        <v>716</v>
      </c>
      <c r="J502" s="153" t="str">
        <f t="shared" si="7"/>
        <v>EA</v>
      </c>
    </row>
    <row r="503" spans="1:10" s="164" customFormat="1" ht="21.6" hidden="1" customHeight="1">
      <c r="A503" s="162" t="s">
        <v>720</v>
      </c>
      <c r="B503" s="162" t="s">
        <v>745</v>
      </c>
      <c r="C503" s="162" t="s">
        <v>716</v>
      </c>
      <c r="D503" s="162">
        <v>0</v>
      </c>
      <c r="E503" s="163"/>
      <c r="F503" s="163"/>
      <c r="H503" s="166" t="s">
        <v>716</v>
      </c>
      <c r="J503" s="153" t="str">
        <f t="shared" si="7"/>
        <v>EA</v>
      </c>
    </row>
    <row r="504" spans="1:10" s="164" customFormat="1" ht="21.6" hidden="1" customHeight="1">
      <c r="A504" s="162" t="s">
        <v>720</v>
      </c>
      <c r="B504" s="162" t="s">
        <v>746</v>
      </c>
      <c r="C504" s="162" t="s">
        <v>716</v>
      </c>
      <c r="D504" s="162">
        <v>0</v>
      </c>
      <c r="E504" s="163"/>
      <c r="F504" s="163"/>
      <c r="H504" s="166" t="s">
        <v>716</v>
      </c>
      <c r="J504" s="153" t="str">
        <f t="shared" si="7"/>
        <v>EA</v>
      </c>
    </row>
    <row r="505" spans="1:10" s="164" customFormat="1" ht="21.6" hidden="1" customHeight="1">
      <c r="A505" s="162" t="s">
        <v>720</v>
      </c>
      <c r="B505" s="162" t="s">
        <v>747</v>
      </c>
      <c r="C505" s="162" t="s">
        <v>716</v>
      </c>
      <c r="D505" s="162">
        <v>0</v>
      </c>
      <c r="E505" s="163"/>
      <c r="F505" s="163"/>
      <c r="H505" s="166" t="s">
        <v>716</v>
      </c>
      <c r="J505" s="153" t="str">
        <f t="shared" si="7"/>
        <v>EA</v>
      </c>
    </row>
    <row r="506" spans="1:10" s="164" customFormat="1" ht="21.6" hidden="1" customHeight="1">
      <c r="A506" s="162" t="s">
        <v>720</v>
      </c>
      <c r="B506" s="162" t="s">
        <v>748</v>
      </c>
      <c r="C506" s="162" t="s">
        <v>716</v>
      </c>
      <c r="D506" s="162">
        <v>0</v>
      </c>
      <c r="E506" s="163"/>
      <c r="F506" s="163"/>
      <c r="H506" s="166" t="s">
        <v>716</v>
      </c>
      <c r="J506" s="153" t="str">
        <f t="shared" si="7"/>
        <v>EA</v>
      </c>
    </row>
    <row r="507" spans="1:10" s="164" customFormat="1" ht="21.6" hidden="1" customHeight="1">
      <c r="A507" s="162" t="s">
        <v>720</v>
      </c>
      <c r="B507" s="162" t="s">
        <v>749</v>
      </c>
      <c r="C507" s="162" t="s">
        <v>716</v>
      </c>
      <c r="D507" s="162">
        <v>0</v>
      </c>
      <c r="E507" s="163"/>
      <c r="F507" s="163"/>
      <c r="H507" s="166" t="s">
        <v>716</v>
      </c>
      <c r="J507" s="153" t="str">
        <f t="shared" si="7"/>
        <v>EA</v>
      </c>
    </row>
    <row r="508" spans="1:10" s="164" customFormat="1" ht="21.6" hidden="1" customHeight="1">
      <c r="A508" s="162" t="s">
        <v>720</v>
      </c>
      <c r="B508" s="162" t="s">
        <v>750</v>
      </c>
      <c r="C508" s="162" t="s">
        <v>716</v>
      </c>
      <c r="D508" s="162">
        <v>0</v>
      </c>
      <c r="E508" s="163"/>
      <c r="F508" s="163"/>
      <c r="H508" s="166" t="s">
        <v>716</v>
      </c>
      <c r="J508" s="153" t="str">
        <f t="shared" si="7"/>
        <v>EA</v>
      </c>
    </row>
    <row r="509" spans="1:10" s="164" customFormat="1" ht="21.6" hidden="1" customHeight="1">
      <c r="A509" s="162" t="s">
        <v>720</v>
      </c>
      <c r="B509" s="162" t="s">
        <v>751</v>
      </c>
      <c r="C509" s="162" t="s">
        <v>716</v>
      </c>
      <c r="D509" s="162">
        <v>0</v>
      </c>
      <c r="E509" s="163"/>
      <c r="F509" s="163"/>
      <c r="H509" s="166" t="s">
        <v>716</v>
      </c>
      <c r="J509" s="153" t="str">
        <f t="shared" si="7"/>
        <v>EA</v>
      </c>
    </row>
    <row r="510" spans="1:10" s="164" customFormat="1" ht="21.6" hidden="1" customHeight="1">
      <c r="A510" s="162" t="s">
        <v>722</v>
      </c>
      <c r="B510" s="162" t="s">
        <v>745</v>
      </c>
      <c r="C510" s="162" t="s">
        <v>716</v>
      </c>
      <c r="D510" s="162">
        <v>0</v>
      </c>
      <c r="E510" s="163"/>
      <c r="F510" s="163"/>
      <c r="H510" s="166" t="s">
        <v>716</v>
      </c>
      <c r="J510" s="153" t="str">
        <f t="shared" si="7"/>
        <v>EA</v>
      </c>
    </row>
    <row r="511" spans="1:10" s="164" customFormat="1" ht="21.6" hidden="1" customHeight="1">
      <c r="A511" s="162" t="s">
        <v>722</v>
      </c>
      <c r="B511" s="162" t="s">
        <v>746</v>
      </c>
      <c r="C511" s="162" t="s">
        <v>716</v>
      </c>
      <c r="D511" s="162">
        <v>0</v>
      </c>
      <c r="E511" s="163"/>
      <c r="F511" s="163"/>
      <c r="H511" s="166" t="s">
        <v>716</v>
      </c>
      <c r="J511" s="153" t="str">
        <f t="shared" si="7"/>
        <v>EA</v>
      </c>
    </row>
    <row r="512" spans="1:10" s="164" customFormat="1" ht="21.6" hidden="1" customHeight="1">
      <c r="A512" s="162" t="s">
        <v>722</v>
      </c>
      <c r="B512" s="162" t="s">
        <v>747</v>
      </c>
      <c r="C512" s="162" t="s">
        <v>716</v>
      </c>
      <c r="D512" s="162">
        <v>0</v>
      </c>
      <c r="E512" s="163"/>
      <c r="F512" s="163"/>
      <c r="H512" s="166" t="s">
        <v>716</v>
      </c>
      <c r="J512" s="153" t="str">
        <f t="shared" si="7"/>
        <v>EA</v>
      </c>
    </row>
    <row r="513" spans="1:10" s="164" customFormat="1" ht="21.6" hidden="1" customHeight="1">
      <c r="A513" s="162" t="s">
        <v>722</v>
      </c>
      <c r="B513" s="162" t="s">
        <v>748</v>
      </c>
      <c r="C513" s="162" t="s">
        <v>716</v>
      </c>
      <c r="D513" s="162">
        <v>0</v>
      </c>
      <c r="E513" s="163"/>
      <c r="F513" s="163"/>
      <c r="H513" s="166" t="s">
        <v>716</v>
      </c>
      <c r="J513" s="153" t="str">
        <f t="shared" si="7"/>
        <v>EA</v>
      </c>
    </row>
    <row r="514" spans="1:10" s="164" customFormat="1" ht="21.6" hidden="1" customHeight="1">
      <c r="A514" s="162" t="s">
        <v>722</v>
      </c>
      <c r="B514" s="162" t="s">
        <v>749</v>
      </c>
      <c r="C514" s="162" t="s">
        <v>716</v>
      </c>
      <c r="D514" s="162">
        <v>0</v>
      </c>
      <c r="E514" s="163"/>
      <c r="F514" s="163"/>
      <c r="H514" s="166" t="s">
        <v>716</v>
      </c>
      <c r="J514" s="153" t="str">
        <f t="shared" si="7"/>
        <v>EA</v>
      </c>
    </row>
    <row r="515" spans="1:10" s="164" customFormat="1" ht="21.6" hidden="1" customHeight="1">
      <c r="A515" s="162" t="s">
        <v>722</v>
      </c>
      <c r="B515" s="162" t="s">
        <v>750</v>
      </c>
      <c r="C515" s="162" t="s">
        <v>716</v>
      </c>
      <c r="D515" s="162">
        <v>0</v>
      </c>
      <c r="E515" s="163"/>
      <c r="F515" s="163"/>
      <c r="H515" s="166" t="s">
        <v>716</v>
      </c>
      <c r="J515" s="153" t="str">
        <f t="shared" si="7"/>
        <v>EA</v>
      </c>
    </row>
    <row r="516" spans="1:10" s="164" customFormat="1" ht="21.6" hidden="1" customHeight="1">
      <c r="A516" s="162" t="s">
        <v>722</v>
      </c>
      <c r="B516" s="162" t="s">
        <v>751</v>
      </c>
      <c r="C516" s="162" t="s">
        <v>716</v>
      </c>
      <c r="D516" s="162">
        <v>0</v>
      </c>
      <c r="E516" s="163"/>
      <c r="F516" s="163"/>
      <c r="H516" s="166" t="s">
        <v>716</v>
      </c>
      <c r="J516" s="153" t="str">
        <f t="shared" si="7"/>
        <v>EA</v>
      </c>
    </row>
    <row r="517" spans="1:10" s="164" customFormat="1" ht="21.6" hidden="1" customHeight="1">
      <c r="A517" s="162" t="s">
        <v>724</v>
      </c>
      <c r="B517" s="162" t="s">
        <v>745</v>
      </c>
      <c r="C517" s="162" t="s">
        <v>716</v>
      </c>
      <c r="D517" s="162">
        <v>0</v>
      </c>
      <c r="E517" s="163"/>
      <c r="F517" s="163"/>
      <c r="H517" s="166" t="s">
        <v>716</v>
      </c>
      <c r="J517" s="153" t="str">
        <f t="shared" si="7"/>
        <v>EA</v>
      </c>
    </row>
    <row r="518" spans="1:10" s="164" customFormat="1" ht="21.6" hidden="1" customHeight="1">
      <c r="A518" s="162" t="s">
        <v>724</v>
      </c>
      <c r="B518" s="162" t="s">
        <v>746</v>
      </c>
      <c r="C518" s="162" t="s">
        <v>716</v>
      </c>
      <c r="D518" s="162">
        <v>0</v>
      </c>
      <c r="E518" s="163"/>
      <c r="F518" s="163"/>
      <c r="H518" s="166" t="s">
        <v>716</v>
      </c>
      <c r="J518" s="153" t="str">
        <f t="shared" ref="J518:J581" si="8">TRIM(H518)</f>
        <v>EA</v>
      </c>
    </row>
    <row r="519" spans="1:10" s="164" customFormat="1" ht="21.6" hidden="1" customHeight="1">
      <c r="A519" s="162" t="s">
        <v>724</v>
      </c>
      <c r="B519" s="162" t="s">
        <v>747</v>
      </c>
      <c r="C519" s="162" t="s">
        <v>716</v>
      </c>
      <c r="D519" s="162">
        <v>0</v>
      </c>
      <c r="E519" s="163"/>
      <c r="F519" s="163"/>
      <c r="H519" s="167" t="s">
        <v>716</v>
      </c>
      <c r="J519" s="153" t="str">
        <f t="shared" si="8"/>
        <v>EA</v>
      </c>
    </row>
    <row r="520" spans="1:10" s="164" customFormat="1" ht="21.6" hidden="1" customHeight="1">
      <c r="A520" s="162" t="s">
        <v>724</v>
      </c>
      <c r="B520" s="162" t="s">
        <v>748</v>
      </c>
      <c r="C520" s="162" t="s">
        <v>716</v>
      </c>
      <c r="D520" s="162">
        <v>0</v>
      </c>
      <c r="E520" s="163"/>
      <c r="F520" s="163"/>
      <c r="H520" s="166" t="s">
        <v>716</v>
      </c>
      <c r="J520" s="153" t="str">
        <f t="shared" si="8"/>
        <v>EA</v>
      </c>
    </row>
    <row r="521" spans="1:10" s="164" customFormat="1" ht="21.6" hidden="1" customHeight="1">
      <c r="A521" s="162" t="s">
        <v>724</v>
      </c>
      <c r="B521" s="162" t="s">
        <v>749</v>
      </c>
      <c r="C521" s="162" t="s">
        <v>716</v>
      </c>
      <c r="D521" s="162">
        <v>0</v>
      </c>
      <c r="E521" s="163"/>
      <c r="F521" s="163"/>
      <c r="H521" s="166" t="s">
        <v>716</v>
      </c>
      <c r="J521" s="153" t="str">
        <f t="shared" si="8"/>
        <v>EA</v>
      </c>
    </row>
    <row r="522" spans="1:10" s="164" customFormat="1" ht="21.6" hidden="1" customHeight="1">
      <c r="A522" s="162" t="s">
        <v>724</v>
      </c>
      <c r="B522" s="162" t="s">
        <v>750</v>
      </c>
      <c r="C522" s="162" t="s">
        <v>716</v>
      </c>
      <c r="D522" s="162">
        <v>0</v>
      </c>
      <c r="E522" s="163"/>
      <c r="F522" s="163"/>
      <c r="H522" s="166" t="s">
        <v>716</v>
      </c>
      <c r="J522" s="153" t="str">
        <f t="shared" si="8"/>
        <v>EA</v>
      </c>
    </row>
    <row r="523" spans="1:10" s="164" customFormat="1" ht="21.6" hidden="1" customHeight="1">
      <c r="A523" s="162" t="s">
        <v>724</v>
      </c>
      <c r="B523" s="162" t="s">
        <v>751</v>
      </c>
      <c r="C523" s="162" t="s">
        <v>716</v>
      </c>
      <c r="D523" s="162">
        <v>0</v>
      </c>
      <c r="E523" s="163"/>
      <c r="F523" s="163"/>
      <c r="H523" s="166" t="s">
        <v>716</v>
      </c>
      <c r="J523" s="153" t="str">
        <f t="shared" si="8"/>
        <v>EA</v>
      </c>
    </row>
    <row r="524" spans="1:10" s="164" customFormat="1" ht="21.6" hidden="1" customHeight="1">
      <c r="A524" s="162" t="s">
        <v>726</v>
      </c>
      <c r="B524" s="162" t="s">
        <v>745</v>
      </c>
      <c r="C524" s="162" t="s">
        <v>716</v>
      </c>
      <c r="D524" s="162">
        <v>0</v>
      </c>
      <c r="E524" s="163"/>
      <c r="F524" s="163"/>
      <c r="H524" s="166" t="s">
        <v>716</v>
      </c>
      <c r="J524" s="153" t="str">
        <f t="shared" si="8"/>
        <v>EA</v>
      </c>
    </row>
    <row r="525" spans="1:10" s="164" customFormat="1" ht="21.6" hidden="1" customHeight="1">
      <c r="A525" s="162" t="s">
        <v>726</v>
      </c>
      <c r="B525" s="162" t="s">
        <v>746</v>
      </c>
      <c r="C525" s="162" t="s">
        <v>716</v>
      </c>
      <c r="D525" s="162">
        <v>0</v>
      </c>
      <c r="E525" s="163"/>
      <c r="F525" s="163"/>
      <c r="H525" s="166" t="s">
        <v>716</v>
      </c>
      <c r="J525" s="153" t="str">
        <f t="shared" si="8"/>
        <v>EA</v>
      </c>
    </row>
    <row r="526" spans="1:10" s="164" customFormat="1" ht="21.6" hidden="1" customHeight="1">
      <c r="A526" s="162" t="s">
        <v>726</v>
      </c>
      <c r="B526" s="162" t="s">
        <v>747</v>
      </c>
      <c r="C526" s="162" t="s">
        <v>716</v>
      </c>
      <c r="D526" s="162">
        <v>0</v>
      </c>
      <c r="E526" s="163"/>
      <c r="F526" s="163"/>
      <c r="H526" s="166" t="s">
        <v>716</v>
      </c>
      <c r="J526" s="153" t="str">
        <f t="shared" si="8"/>
        <v>EA</v>
      </c>
    </row>
    <row r="527" spans="1:10" s="164" customFormat="1" ht="21.6" hidden="1" customHeight="1">
      <c r="A527" s="162" t="s">
        <v>726</v>
      </c>
      <c r="B527" s="162" t="s">
        <v>748</v>
      </c>
      <c r="C527" s="162" t="s">
        <v>716</v>
      </c>
      <c r="D527" s="162">
        <v>0</v>
      </c>
      <c r="E527" s="163"/>
      <c r="F527" s="163"/>
      <c r="H527" s="166" t="s">
        <v>716</v>
      </c>
      <c r="J527" s="153" t="str">
        <f t="shared" si="8"/>
        <v>EA</v>
      </c>
    </row>
    <row r="528" spans="1:10" s="164" customFormat="1" ht="21.6" hidden="1" customHeight="1">
      <c r="A528" s="162" t="s">
        <v>726</v>
      </c>
      <c r="B528" s="162" t="s">
        <v>749</v>
      </c>
      <c r="C528" s="162" t="s">
        <v>716</v>
      </c>
      <c r="D528" s="162">
        <v>0</v>
      </c>
      <c r="E528" s="163"/>
      <c r="F528" s="163"/>
      <c r="H528" s="166" t="s">
        <v>716</v>
      </c>
      <c r="J528" s="153" t="str">
        <f t="shared" si="8"/>
        <v>EA</v>
      </c>
    </row>
    <row r="529" spans="1:10" s="164" customFormat="1" ht="21.6" hidden="1" customHeight="1">
      <c r="A529" s="162" t="s">
        <v>726</v>
      </c>
      <c r="B529" s="162" t="s">
        <v>750</v>
      </c>
      <c r="C529" s="162" t="s">
        <v>716</v>
      </c>
      <c r="D529" s="162">
        <v>0</v>
      </c>
      <c r="E529" s="163"/>
      <c r="F529" s="163"/>
      <c r="H529" s="166" t="s">
        <v>716</v>
      </c>
      <c r="J529" s="153" t="str">
        <f t="shared" si="8"/>
        <v>EA</v>
      </c>
    </row>
    <row r="530" spans="1:10" s="164" customFormat="1" ht="21.6" hidden="1" customHeight="1">
      <c r="A530" s="162" t="s">
        <v>726</v>
      </c>
      <c r="B530" s="162" t="s">
        <v>751</v>
      </c>
      <c r="C530" s="162" t="s">
        <v>716</v>
      </c>
      <c r="D530" s="162">
        <v>0</v>
      </c>
      <c r="E530" s="163"/>
      <c r="F530" s="163"/>
      <c r="H530" s="166" t="s">
        <v>716</v>
      </c>
      <c r="J530" s="153" t="str">
        <f t="shared" si="8"/>
        <v>EA</v>
      </c>
    </row>
    <row r="531" spans="1:10" s="164" customFormat="1" ht="21.6" hidden="1" customHeight="1">
      <c r="A531" s="162" t="s">
        <v>728</v>
      </c>
      <c r="B531" s="162" t="s">
        <v>745</v>
      </c>
      <c r="C531" s="162" t="s">
        <v>716</v>
      </c>
      <c r="D531" s="162">
        <v>0</v>
      </c>
      <c r="E531" s="163"/>
      <c r="F531" s="163"/>
      <c r="H531" s="166" t="s">
        <v>716</v>
      </c>
      <c r="J531" s="153" t="str">
        <f t="shared" si="8"/>
        <v>EA</v>
      </c>
    </row>
    <row r="532" spans="1:10" s="164" customFormat="1" ht="21.6" hidden="1" customHeight="1">
      <c r="A532" s="162" t="s">
        <v>728</v>
      </c>
      <c r="B532" s="162" t="s">
        <v>746</v>
      </c>
      <c r="C532" s="162" t="s">
        <v>716</v>
      </c>
      <c r="D532" s="162">
        <v>0</v>
      </c>
      <c r="E532" s="163"/>
      <c r="F532" s="163"/>
      <c r="H532" s="166" t="s">
        <v>716</v>
      </c>
      <c r="J532" s="153" t="str">
        <f t="shared" si="8"/>
        <v>EA</v>
      </c>
    </row>
    <row r="533" spans="1:10" s="164" customFormat="1" ht="21.6" hidden="1" customHeight="1">
      <c r="A533" s="162" t="s">
        <v>728</v>
      </c>
      <c r="B533" s="162" t="s">
        <v>747</v>
      </c>
      <c r="C533" s="162" t="s">
        <v>716</v>
      </c>
      <c r="D533" s="162">
        <v>0</v>
      </c>
      <c r="E533" s="163"/>
      <c r="F533" s="163"/>
      <c r="H533" s="166" t="s">
        <v>716</v>
      </c>
      <c r="J533" s="153" t="str">
        <f t="shared" si="8"/>
        <v>EA</v>
      </c>
    </row>
    <row r="534" spans="1:10" s="164" customFormat="1" ht="21.6" hidden="1" customHeight="1">
      <c r="A534" s="162" t="s">
        <v>728</v>
      </c>
      <c r="B534" s="162" t="s">
        <v>748</v>
      </c>
      <c r="C534" s="162" t="s">
        <v>716</v>
      </c>
      <c r="D534" s="162">
        <v>0</v>
      </c>
      <c r="E534" s="163"/>
      <c r="F534" s="163"/>
      <c r="H534" s="166" t="s">
        <v>716</v>
      </c>
      <c r="J534" s="153" t="str">
        <f t="shared" si="8"/>
        <v>EA</v>
      </c>
    </row>
    <row r="535" spans="1:10" s="164" customFormat="1" ht="21.6" hidden="1" customHeight="1">
      <c r="A535" s="162" t="s">
        <v>728</v>
      </c>
      <c r="B535" s="162" t="s">
        <v>749</v>
      </c>
      <c r="C535" s="162" t="s">
        <v>716</v>
      </c>
      <c r="D535" s="162">
        <v>0</v>
      </c>
      <c r="E535" s="163"/>
      <c r="F535" s="163"/>
      <c r="H535" s="166" t="s">
        <v>716</v>
      </c>
      <c r="J535" s="153" t="str">
        <f t="shared" si="8"/>
        <v>EA</v>
      </c>
    </row>
    <row r="536" spans="1:10" s="164" customFormat="1" ht="21.6" hidden="1" customHeight="1">
      <c r="A536" s="162" t="s">
        <v>728</v>
      </c>
      <c r="B536" s="162" t="s">
        <v>750</v>
      </c>
      <c r="C536" s="162" t="s">
        <v>716</v>
      </c>
      <c r="D536" s="162">
        <v>0</v>
      </c>
      <c r="E536" s="163"/>
      <c r="F536" s="163"/>
      <c r="H536" s="166" t="s">
        <v>716</v>
      </c>
      <c r="J536" s="153" t="str">
        <f t="shared" si="8"/>
        <v>EA</v>
      </c>
    </row>
    <row r="537" spans="1:10" s="164" customFormat="1" ht="21.6" hidden="1" customHeight="1">
      <c r="A537" s="162" t="s">
        <v>728</v>
      </c>
      <c r="B537" s="162" t="s">
        <v>751</v>
      </c>
      <c r="C537" s="162" t="s">
        <v>716</v>
      </c>
      <c r="D537" s="162">
        <v>0</v>
      </c>
      <c r="E537" s="163"/>
      <c r="F537" s="163"/>
      <c r="H537" s="166" t="s">
        <v>716</v>
      </c>
      <c r="J537" s="153" t="str">
        <f t="shared" si="8"/>
        <v>EA</v>
      </c>
    </row>
    <row r="538" spans="1:10" s="164" customFormat="1" ht="21.6" hidden="1" customHeight="1">
      <c r="A538" s="162" t="s">
        <v>730</v>
      </c>
      <c r="B538" s="162" t="s">
        <v>745</v>
      </c>
      <c r="C538" s="162" t="s">
        <v>716</v>
      </c>
      <c r="D538" s="162">
        <v>0</v>
      </c>
      <c r="E538" s="163"/>
      <c r="F538" s="163"/>
      <c r="H538" s="166" t="s">
        <v>716</v>
      </c>
      <c r="J538" s="153" t="str">
        <f t="shared" si="8"/>
        <v>EA</v>
      </c>
    </row>
    <row r="539" spans="1:10" s="164" customFormat="1" ht="21.6" hidden="1" customHeight="1">
      <c r="A539" s="162" t="s">
        <v>730</v>
      </c>
      <c r="B539" s="162" t="s">
        <v>746</v>
      </c>
      <c r="C539" s="162" t="s">
        <v>716</v>
      </c>
      <c r="D539" s="162">
        <v>0</v>
      </c>
      <c r="E539" s="163"/>
      <c r="F539" s="163"/>
      <c r="H539" s="166" t="s">
        <v>716</v>
      </c>
      <c r="J539" s="153" t="str">
        <f t="shared" si="8"/>
        <v>EA</v>
      </c>
    </row>
    <row r="540" spans="1:10" s="164" customFormat="1" ht="21.6" hidden="1" customHeight="1">
      <c r="A540" s="162" t="s">
        <v>730</v>
      </c>
      <c r="B540" s="162" t="s">
        <v>747</v>
      </c>
      <c r="C540" s="162" t="s">
        <v>716</v>
      </c>
      <c r="D540" s="162">
        <v>0</v>
      </c>
      <c r="E540" s="163"/>
      <c r="F540" s="163"/>
      <c r="H540" s="166" t="s">
        <v>716</v>
      </c>
      <c r="J540" s="153" t="str">
        <f t="shared" si="8"/>
        <v>EA</v>
      </c>
    </row>
    <row r="541" spans="1:10" s="164" customFormat="1" ht="21.6" hidden="1" customHeight="1">
      <c r="A541" s="162" t="s">
        <v>730</v>
      </c>
      <c r="B541" s="162" t="s">
        <v>748</v>
      </c>
      <c r="C541" s="162" t="s">
        <v>716</v>
      </c>
      <c r="D541" s="162">
        <v>0</v>
      </c>
      <c r="E541" s="163"/>
      <c r="F541" s="163"/>
      <c r="H541" s="166" t="s">
        <v>716</v>
      </c>
      <c r="J541" s="153" t="str">
        <f t="shared" si="8"/>
        <v>EA</v>
      </c>
    </row>
    <row r="542" spans="1:10" s="164" customFormat="1" ht="21.6" hidden="1" customHeight="1">
      <c r="A542" s="162" t="s">
        <v>730</v>
      </c>
      <c r="B542" s="162" t="s">
        <v>749</v>
      </c>
      <c r="C542" s="162" t="s">
        <v>716</v>
      </c>
      <c r="D542" s="162">
        <v>0</v>
      </c>
      <c r="E542" s="163"/>
      <c r="F542" s="163"/>
      <c r="H542" s="166" t="s">
        <v>716</v>
      </c>
      <c r="J542" s="153" t="str">
        <f t="shared" si="8"/>
        <v>EA</v>
      </c>
    </row>
    <row r="543" spans="1:10" s="164" customFormat="1" ht="21.6" hidden="1" customHeight="1">
      <c r="A543" s="162" t="s">
        <v>730</v>
      </c>
      <c r="B543" s="162" t="s">
        <v>750</v>
      </c>
      <c r="C543" s="162" t="s">
        <v>716</v>
      </c>
      <c r="D543" s="162">
        <v>0</v>
      </c>
      <c r="E543" s="163"/>
      <c r="F543" s="163"/>
      <c r="H543" s="166" t="s">
        <v>716</v>
      </c>
      <c r="J543" s="153" t="str">
        <f t="shared" si="8"/>
        <v>EA</v>
      </c>
    </row>
    <row r="544" spans="1:10" s="164" customFormat="1" ht="21.6" hidden="1" customHeight="1">
      <c r="A544" s="162" t="s">
        <v>730</v>
      </c>
      <c r="B544" s="162" t="s">
        <v>751</v>
      </c>
      <c r="C544" s="162" t="s">
        <v>716</v>
      </c>
      <c r="D544" s="162">
        <v>0</v>
      </c>
      <c r="E544" s="163"/>
      <c r="F544" s="163"/>
      <c r="H544" s="166" t="s">
        <v>716</v>
      </c>
      <c r="J544" s="153" t="str">
        <f t="shared" si="8"/>
        <v>EA</v>
      </c>
    </row>
    <row r="545" spans="1:10" s="164" customFormat="1" ht="21.6" customHeight="1">
      <c r="A545" s="162" t="s">
        <v>752</v>
      </c>
      <c r="B545" s="162" t="s">
        <v>45</v>
      </c>
      <c r="C545" s="242" t="s">
        <v>101</v>
      </c>
      <c r="D545" s="162">
        <v>120576</v>
      </c>
      <c r="E545" s="163"/>
      <c r="F545" s="163"/>
      <c r="H545" s="166" t="s">
        <v>411</v>
      </c>
      <c r="J545" s="153" t="str">
        <f t="shared" si="8"/>
        <v>M2</v>
      </c>
    </row>
    <row r="546" spans="1:10" s="164" customFormat="1" ht="21.6" customHeight="1">
      <c r="A546" s="162" t="s">
        <v>753</v>
      </c>
      <c r="B546" s="162" t="s">
        <v>261</v>
      </c>
      <c r="C546" s="242" t="s">
        <v>101</v>
      </c>
      <c r="D546" s="162">
        <v>3003</v>
      </c>
      <c r="E546" s="163"/>
      <c r="F546" s="163"/>
      <c r="H546" s="166" t="s">
        <v>411</v>
      </c>
      <c r="J546" s="153" t="str">
        <f t="shared" si="8"/>
        <v>M2</v>
      </c>
    </row>
    <row r="547" spans="1:10" s="164" customFormat="1" ht="21.6" hidden="1" customHeight="1">
      <c r="A547" s="162" t="s">
        <v>754</v>
      </c>
      <c r="B547" s="162" t="s">
        <v>755</v>
      </c>
      <c r="C547" s="162" t="s">
        <v>411</v>
      </c>
      <c r="D547" s="162">
        <v>0</v>
      </c>
      <c r="E547" s="163"/>
      <c r="F547" s="163"/>
      <c r="H547" s="166" t="s">
        <v>411</v>
      </c>
      <c r="J547" s="153" t="str">
        <f t="shared" si="8"/>
        <v>M2</v>
      </c>
    </row>
    <row r="548" spans="1:10" s="164" customFormat="1" ht="21.6" customHeight="1">
      <c r="A548" s="162" t="s">
        <v>754</v>
      </c>
      <c r="B548" s="162" t="s">
        <v>262</v>
      </c>
      <c r="C548" s="242" t="s">
        <v>101</v>
      </c>
      <c r="D548" s="162">
        <v>3646</v>
      </c>
      <c r="E548" s="163"/>
      <c r="F548" s="163"/>
      <c r="H548" s="166" t="s">
        <v>411</v>
      </c>
      <c r="J548" s="153" t="str">
        <f t="shared" si="8"/>
        <v>M2</v>
      </c>
    </row>
    <row r="549" spans="1:10" s="164" customFormat="1" ht="21.6" hidden="1" customHeight="1">
      <c r="A549" s="162" t="s">
        <v>756</v>
      </c>
      <c r="B549" s="162" t="s">
        <v>757</v>
      </c>
      <c r="C549" s="162" t="s">
        <v>427</v>
      </c>
      <c r="D549" s="162">
        <v>0</v>
      </c>
      <c r="E549" s="163"/>
      <c r="F549" s="163"/>
      <c r="H549" s="166" t="s">
        <v>427</v>
      </c>
      <c r="J549" s="153" t="str">
        <f t="shared" si="8"/>
        <v>TON</v>
      </c>
    </row>
    <row r="550" spans="1:10" s="164" customFormat="1" ht="21.6" hidden="1" customHeight="1">
      <c r="A550" s="162" t="s">
        <v>756</v>
      </c>
      <c r="B550" s="162" t="s">
        <v>758</v>
      </c>
      <c r="C550" s="162" t="s">
        <v>427</v>
      </c>
      <c r="D550" s="162">
        <v>0</v>
      </c>
      <c r="E550" s="163"/>
      <c r="F550" s="163"/>
      <c r="H550" s="166" t="s">
        <v>427</v>
      </c>
      <c r="J550" s="153" t="str">
        <f t="shared" si="8"/>
        <v>TON</v>
      </c>
    </row>
    <row r="551" spans="1:10" s="164" customFormat="1" ht="21.6" hidden="1" customHeight="1">
      <c r="A551" s="162" t="s">
        <v>756</v>
      </c>
      <c r="B551" s="162" t="s">
        <v>759</v>
      </c>
      <c r="C551" s="162" t="s">
        <v>427</v>
      </c>
      <c r="D551" s="162">
        <v>0</v>
      </c>
      <c r="E551" s="163"/>
      <c r="F551" s="163"/>
      <c r="H551" s="166" t="s">
        <v>427</v>
      </c>
      <c r="J551" s="153" t="str">
        <f t="shared" si="8"/>
        <v>TON</v>
      </c>
    </row>
    <row r="552" spans="1:10" s="164" customFormat="1" ht="21.6" hidden="1" customHeight="1">
      <c r="A552" s="162" t="s">
        <v>760</v>
      </c>
      <c r="B552" s="162" t="s">
        <v>757</v>
      </c>
      <c r="C552" s="162" t="s">
        <v>427</v>
      </c>
      <c r="D552" s="162">
        <v>0</v>
      </c>
      <c r="E552" s="163"/>
      <c r="F552" s="163"/>
      <c r="H552" s="166" t="s">
        <v>427</v>
      </c>
      <c r="J552" s="153" t="str">
        <f t="shared" si="8"/>
        <v>TON</v>
      </c>
    </row>
    <row r="553" spans="1:10" s="164" customFormat="1" ht="21.6" hidden="1" customHeight="1">
      <c r="A553" s="162" t="s">
        <v>760</v>
      </c>
      <c r="B553" s="162" t="s">
        <v>758</v>
      </c>
      <c r="C553" s="162" t="s">
        <v>427</v>
      </c>
      <c r="D553" s="162">
        <v>0</v>
      </c>
      <c r="E553" s="163"/>
      <c r="F553" s="163"/>
      <c r="H553" s="166" t="s">
        <v>427</v>
      </c>
      <c r="J553" s="153" t="str">
        <f t="shared" si="8"/>
        <v>TON</v>
      </c>
    </row>
    <row r="554" spans="1:10" s="164" customFormat="1" ht="21.6" hidden="1" customHeight="1">
      <c r="A554" s="162" t="s">
        <v>760</v>
      </c>
      <c r="B554" s="162" t="s">
        <v>759</v>
      </c>
      <c r="C554" s="162" t="s">
        <v>427</v>
      </c>
      <c r="D554" s="162">
        <v>0</v>
      </c>
      <c r="E554" s="163"/>
      <c r="F554" s="163"/>
      <c r="H554" s="166" t="s">
        <v>427</v>
      </c>
      <c r="J554" s="153" t="str">
        <f t="shared" si="8"/>
        <v>TON</v>
      </c>
    </row>
    <row r="555" spans="1:10" s="164" customFormat="1" ht="21.6" hidden="1" customHeight="1">
      <c r="A555" s="162" t="s">
        <v>761</v>
      </c>
      <c r="B555" s="162" t="s">
        <v>757</v>
      </c>
      <c r="C555" s="162" t="s">
        <v>427</v>
      </c>
      <c r="D555" s="162">
        <v>0</v>
      </c>
      <c r="E555" s="163"/>
      <c r="F555" s="163"/>
      <c r="H555" s="166" t="s">
        <v>427</v>
      </c>
      <c r="J555" s="153" t="str">
        <f t="shared" si="8"/>
        <v>TON</v>
      </c>
    </row>
    <row r="556" spans="1:10" s="164" customFormat="1" ht="21.6" hidden="1" customHeight="1">
      <c r="A556" s="162" t="s">
        <v>761</v>
      </c>
      <c r="B556" s="162" t="s">
        <v>758</v>
      </c>
      <c r="C556" s="162" t="s">
        <v>427</v>
      </c>
      <c r="D556" s="162">
        <v>0</v>
      </c>
      <c r="E556" s="163"/>
      <c r="F556" s="163"/>
      <c r="H556" s="166" t="s">
        <v>427</v>
      </c>
      <c r="J556" s="153" t="str">
        <f t="shared" si="8"/>
        <v>TON</v>
      </c>
    </row>
    <row r="557" spans="1:10" s="164" customFormat="1" ht="21.6" hidden="1" customHeight="1">
      <c r="A557" s="162" t="s">
        <v>761</v>
      </c>
      <c r="B557" s="162" t="s">
        <v>759</v>
      </c>
      <c r="C557" s="162" t="s">
        <v>427</v>
      </c>
      <c r="D557" s="162">
        <v>0</v>
      </c>
      <c r="E557" s="163"/>
      <c r="F557" s="163"/>
      <c r="H557" s="165" t="s">
        <v>427</v>
      </c>
      <c r="J557" s="153" t="str">
        <f t="shared" si="8"/>
        <v>TON</v>
      </c>
    </row>
    <row r="558" spans="1:10" s="164" customFormat="1" ht="21.6" customHeight="1">
      <c r="A558" s="162" t="s">
        <v>762</v>
      </c>
      <c r="B558" s="162" t="s">
        <v>13</v>
      </c>
      <c r="C558" s="242" t="s">
        <v>35</v>
      </c>
      <c r="D558" s="162">
        <v>2448</v>
      </c>
      <c r="E558" s="163"/>
      <c r="F558" s="163"/>
      <c r="H558" s="166" t="s">
        <v>427</v>
      </c>
      <c r="J558" s="153" t="str">
        <f t="shared" si="8"/>
        <v>TON</v>
      </c>
    </row>
    <row r="559" spans="1:10" s="164" customFormat="1" ht="21.6" hidden="1" customHeight="1">
      <c r="A559" s="162" t="s">
        <v>763</v>
      </c>
      <c r="B559" s="162" t="s">
        <v>13</v>
      </c>
      <c r="C559" s="162" t="s">
        <v>427</v>
      </c>
      <c r="D559" s="162">
        <v>0</v>
      </c>
      <c r="E559" s="163"/>
      <c r="F559" s="163"/>
      <c r="H559" s="166" t="s">
        <v>427</v>
      </c>
      <c r="J559" s="153" t="str">
        <f t="shared" si="8"/>
        <v>TON</v>
      </c>
    </row>
    <row r="560" spans="1:10" s="164" customFormat="1" ht="21.6" customHeight="1">
      <c r="A560" s="162" t="s">
        <v>764</v>
      </c>
      <c r="B560" s="162" t="s">
        <v>13</v>
      </c>
      <c r="C560" s="242" t="s">
        <v>35</v>
      </c>
      <c r="D560" s="162">
        <v>19405</v>
      </c>
      <c r="E560" s="163"/>
      <c r="F560" s="163"/>
      <c r="H560" s="166" t="s">
        <v>427</v>
      </c>
      <c r="J560" s="153" t="str">
        <f t="shared" si="8"/>
        <v>TON</v>
      </c>
    </row>
    <row r="561" spans="1:10" s="164" customFormat="1" ht="21.6" customHeight="1">
      <c r="A561" s="162" t="s">
        <v>756</v>
      </c>
      <c r="B561" s="162" t="s">
        <v>263</v>
      </c>
      <c r="C561" s="242" t="s">
        <v>35</v>
      </c>
      <c r="D561" s="162">
        <v>1340</v>
      </c>
      <c r="E561" s="163"/>
      <c r="F561" s="163"/>
      <c r="H561" s="166" t="s">
        <v>427</v>
      </c>
      <c r="J561" s="153" t="str">
        <f t="shared" si="8"/>
        <v>TON</v>
      </c>
    </row>
    <row r="562" spans="1:10" s="164" customFormat="1" ht="21.6" hidden="1" customHeight="1">
      <c r="A562" s="162" t="s">
        <v>756</v>
      </c>
      <c r="B562" s="162" t="s">
        <v>765</v>
      </c>
      <c r="C562" s="162" t="s">
        <v>427</v>
      </c>
      <c r="D562" s="162">
        <v>0</v>
      </c>
      <c r="E562" s="163"/>
      <c r="F562" s="163"/>
      <c r="H562" s="166" t="s">
        <v>427</v>
      </c>
      <c r="J562" s="153" t="str">
        <f t="shared" si="8"/>
        <v>TON</v>
      </c>
    </row>
    <row r="563" spans="1:10" s="164" customFormat="1" ht="21.6" customHeight="1">
      <c r="A563" s="162" t="s">
        <v>756</v>
      </c>
      <c r="B563" s="162" t="s">
        <v>46</v>
      </c>
      <c r="C563" s="242" t="s">
        <v>35</v>
      </c>
      <c r="D563" s="162">
        <v>3672</v>
      </c>
      <c r="E563" s="163"/>
      <c r="F563" s="163"/>
      <c r="H563" s="166" t="s">
        <v>427</v>
      </c>
      <c r="J563" s="153" t="str">
        <f t="shared" si="8"/>
        <v>TON</v>
      </c>
    </row>
    <row r="564" spans="1:10" s="164" customFormat="1" ht="21.6" customHeight="1">
      <c r="A564" s="162" t="s">
        <v>760</v>
      </c>
      <c r="B564" s="162" t="s">
        <v>263</v>
      </c>
      <c r="C564" s="242" t="s">
        <v>35</v>
      </c>
      <c r="D564" s="162">
        <v>17692</v>
      </c>
      <c r="E564" s="163"/>
      <c r="F564" s="163"/>
      <c r="H564" s="166" t="s">
        <v>427</v>
      </c>
      <c r="J564" s="153" t="str">
        <f t="shared" si="8"/>
        <v>TON</v>
      </c>
    </row>
    <row r="565" spans="1:10" s="164" customFormat="1" ht="21.6" hidden="1" customHeight="1">
      <c r="A565" s="162" t="s">
        <v>760</v>
      </c>
      <c r="B565" s="162" t="s">
        <v>765</v>
      </c>
      <c r="C565" s="162" t="s">
        <v>427</v>
      </c>
      <c r="D565" s="162">
        <v>0</v>
      </c>
      <c r="E565" s="163"/>
      <c r="F565" s="163"/>
      <c r="H565" s="166" t="s">
        <v>427</v>
      </c>
      <c r="J565" s="153" t="str">
        <f t="shared" si="8"/>
        <v>TON</v>
      </c>
    </row>
    <row r="566" spans="1:10" s="164" customFormat="1" ht="21.6" hidden="1" customHeight="1">
      <c r="A566" s="162" t="s">
        <v>760</v>
      </c>
      <c r="B566" s="162" t="s">
        <v>46</v>
      </c>
      <c r="C566" s="162" t="s">
        <v>427</v>
      </c>
      <c r="D566" s="162">
        <v>0</v>
      </c>
      <c r="E566" s="163"/>
      <c r="F566" s="163"/>
      <c r="H566" s="166" t="s">
        <v>427</v>
      </c>
      <c r="J566" s="153" t="str">
        <f t="shared" si="8"/>
        <v>TON</v>
      </c>
    </row>
    <row r="567" spans="1:10" s="164" customFormat="1" ht="21.6" customHeight="1">
      <c r="A567" s="162" t="s">
        <v>761</v>
      </c>
      <c r="B567" s="162" t="s">
        <v>263</v>
      </c>
      <c r="C567" s="242" t="s">
        <v>35</v>
      </c>
      <c r="D567" s="162">
        <v>28125</v>
      </c>
      <c r="E567" s="163"/>
      <c r="F567" s="163"/>
      <c r="H567" s="166" t="s">
        <v>427</v>
      </c>
      <c r="J567" s="153" t="str">
        <f t="shared" si="8"/>
        <v>TON</v>
      </c>
    </row>
    <row r="568" spans="1:10" s="164" customFormat="1" ht="21.6" hidden="1" customHeight="1">
      <c r="A568" s="162" t="s">
        <v>761</v>
      </c>
      <c r="B568" s="162" t="s">
        <v>765</v>
      </c>
      <c r="C568" s="162" t="s">
        <v>427</v>
      </c>
      <c r="D568" s="162">
        <v>0</v>
      </c>
      <c r="E568" s="163"/>
      <c r="F568" s="163"/>
      <c r="H568" s="166" t="s">
        <v>427</v>
      </c>
      <c r="J568" s="153" t="str">
        <f t="shared" si="8"/>
        <v>TON</v>
      </c>
    </row>
    <row r="569" spans="1:10" s="164" customFormat="1" ht="21.6" customHeight="1">
      <c r="A569" s="162" t="s">
        <v>761</v>
      </c>
      <c r="B569" s="162" t="s">
        <v>46</v>
      </c>
      <c r="C569" s="242" t="s">
        <v>35</v>
      </c>
      <c r="D569" s="162">
        <v>983</v>
      </c>
      <c r="E569" s="163"/>
      <c r="F569" s="163"/>
      <c r="H569" s="166" t="s">
        <v>427</v>
      </c>
      <c r="J569" s="153" t="str">
        <f t="shared" si="8"/>
        <v>TON</v>
      </c>
    </row>
    <row r="570" spans="1:10" s="164" customFormat="1" ht="21.6" hidden="1" customHeight="1">
      <c r="A570" s="162" t="s">
        <v>766</v>
      </c>
      <c r="B570" s="162" t="s">
        <v>767</v>
      </c>
      <c r="C570" s="162" t="s">
        <v>427</v>
      </c>
      <c r="D570" s="162">
        <v>0</v>
      </c>
      <c r="E570" s="163"/>
      <c r="F570" s="163"/>
      <c r="H570" s="166" t="s">
        <v>427</v>
      </c>
      <c r="J570" s="153" t="str">
        <f t="shared" si="8"/>
        <v>TON</v>
      </c>
    </row>
    <row r="571" spans="1:10" s="164" customFormat="1" ht="21.6" customHeight="1">
      <c r="A571" s="162" t="s">
        <v>766</v>
      </c>
      <c r="B571" s="162" t="s">
        <v>264</v>
      </c>
      <c r="C571" s="242" t="s">
        <v>35</v>
      </c>
      <c r="D571" s="162">
        <v>1913</v>
      </c>
      <c r="E571" s="163"/>
      <c r="F571" s="163"/>
      <c r="H571" s="166" t="s">
        <v>427</v>
      </c>
      <c r="J571" s="153" t="str">
        <f t="shared" si="8"/>
        <v>TON</v>
      </c>
    </row>
    <row r="572" spans="1:10" s="164" customFormat="1" ht="21.6" customHeight="1">
      <c r="A572" s="162" t="s">
        <v>766</v>
      </c>
      <c r="B572" s="162" t="s">
        <v>47</v>
      </c>
      <c r="C572" s="242" t="s">
        <v>35</v>
      </c>
      <c r="D572" s="162">
        <v>3013</v>
      </c>
      <c r="E572" s="163"/>
      <c r="F572" s="163"/>
      <c r="H572" s="166" t="s">
        <v>427</v>
      </c>
      <c r="J572" s="153" t="str">
        <f t="shared" si="8"/>
        <v>TON</v>
      </c>
    </row>
    <row r="573" spans="1:10" s="164" customFormat="1" ht="21.6" customHeight="1">
      <c r="A573" s="162" t="s">
        <v>766</v>
      </c>
      <c r="B573" s="162" t="s">
        <v>265</v>
      </c>
      <c r="C573" s="242" t="s">
        <v>35</v>
      </c>
      <c r="D573" s="162">
        <v>11194</v>
      </c>
      <c r="E573" s="163"/>
      <c r="F573" s="163"/>
      <c r="H573" s="166" t="s">
        <v>427</v>
      </c>
      <c r="J573" s="153" t="str">
        <f t="shared" si="8"/>
        <v>TON</v>
      </c>
    </row>
    <row r="574" spans="1:10" s="164" customFormat="1" ht="21.6" hidden="1" customHeight="1">
      <c r="A574" s="162" t="s">
        <v>766</v>
      </c>
      <c r="B574" s="162" t="s">
        <v>265</v>
      </c>
      <c r="C574" s="162" t="s">
        <v>427</v>
      </c>
      <c r="D574" s="162">
        <v>0</v>
      </c>
      <c r="E574" s="163"/>
      <c r="F574" s="163"/>
      <c r="H574" s="166" t="s">
        <v>427</v>
      </c>
      <c r="J574" s="153" t="str">
        <f t="shared" si="8"/>
        <v>TON</v>
      </c>
    </row>
    <row r="575" spans="1:10" s="164" customFormat="1" ht="21.6" hidden="1" customHeight="1">
      <c r="A575" s="162" t="s">
        <v>766</v>
      </c>
      <c r="B575" s="162" t="s">
        <v>265</v>
      </c>
      <c r="C575" s="162" t="s">
        <v>427</v>
      </c>
      <c r="D575" s="162">
        <v>0</v>
      </c>
      <c r="E575" s="163"/>
      <c r="F575" s="163"/>
      <c r="H575" s="166" t="s">
        <v>427</v>
      </c>
      <c r="J575" s="153" t="str">
        <f t="shared" si="8"/>
        <v>TON</v>
      </c>
    </row>
    <row r="576" spans="1:10" s="164" customFormat="1" ht="21.6" hidden="1" customHeight="1">
      <c r="A576" s="162" t="s">
        <v>766</v>
      </c>
      <c r="B576" s="162" t="s">
        <v>265</v>
      </c>
      <c r="C576" s="162" t="s">
        <v>427</v>
      </c>
      <c r="D576" s="162">
        <v>0</v>
      </c>
      <c r="E576" s="163"/>
      <c r="F576" s="163"/>
      <c r="H576" s="166" t="s">
        <v>427</v>
      </c>
      <c r="J576" s="153" t="str">
        <f t="shared" si="8"/>
        <v>TON</v>
      </c>
    </row>
    <row r="577" spans="1:10" s="164" customFormat="1" ht="21.6" hidden="1" customHeight="1">
      <c r="A577" s="162" t="s">
        <v>768</v>
      </c>
      <c r="B577" s="162" t="s">
        <v>769</v>
      </c>
      <c r="C577" s="162" t="s">
        <v>716</v>
      </c>
      <c r="D577" s="162">
        <v>0</v>
      </c>
      <c r="E577" s="163"/>
      <c r="F577" s="163"/>
      <c r="H577" s="166" t="s">
        <v>716</v>
      </c>
      <c r="J577" s="153" t="str">
        <f t="shared" si="8"/>
        <v>EA</v>
      </c>
    </row>
    <row r="578" spans="1:10" s="164" customFormat="1" ht="21.6" customHeight="1">
      <c r="A578" s="162" t="s">
        <v>770</v>
      </c>
      <c r="B578" s="162" t="s">
        <v>266</v>
      </c>
      <c r="C578" s="242" t="s">
        <v>109</v>
      </c>
      <c r="D578" s="162">
        <v>13</v>
      </c>
      <c r="E578" s="163"/>
      <c r="F578" s="163"/>
      <c r="H578" s="166" t="s">
        <v>716</v>
      </c>
      <c r="J578" s="153" t="str">
        <f t="shared" si="8"/>
        <v>EA</v>
      </c>
    </row>
    <row r="579" spans="1:10" s="164" customFormat="1" ht="21.6" customHeight="1">
      <c r="A579" s="162" t="s">
        <v>770</v>
      </c>
      <c r="B579" s="162" t="s">
        <v>267</v>
      </c>
      <c r="C579" s="242" t="s">
        <v>109</v>
      </c>
      <c r="D579" s="162">
        <v>3</v>
      </c>
      <c r="E579" s="163"/>
      <c r="F579" s="163"/>
      <c r="H579" s="166" t="s">
        <v>716</v>
      </c>
      <c r="J579" s="153" t="str">
        <f t="shared" si="8"/>
        <v>EA</v>
      </c>
    </row>
    <row r="580" spans="1:10" s="164" customFormat="1" ht="21.6" hidden="1" customHeight="1">
      <c r="A580" s="162" t="s">
        <v>771</v>
      </c>
      <c r="B580" s="162" t="s">
        <v>772</v>
      </c>
      <c r="C580" s="162" t="s">
        <v>716</v>
      </c>
      <c r="D580" s="162">
        <v>0</v>
      </c>
      <c r="E580" s="163"/>
      <c r="F580" s="163"/>
      <c r="H580" s="166" t="s">
        <v>716</v>
      </c>
      <c r="J580" s="153" t="str">
        <f t="shared" si="8"/>
        <v>EA</v>
      </c>
    </row>
    <row r="581" spans="1:10" s="164" customFormat="1" ht="21.6" customHeight="1">
      <c r="A581" s="162" t="s">
        <v>771</v>
      </c>
      <c r="B581" s="162" t="s">
        <v>268</v>
      </c>
      <c r="C581" s="242" t="s">
        <v>109</v>
      </c>
      <c r="D581" s="162">
        <v>29</v>
      </c>
      <c r="E581" s="163"/>
      <c r="F581" s="163"/>
      <c r="H581" s="166" t="s">
        <v>716</v>
      </c>
      <c r="J581" s="153" t="str">
        <f t="shared" si="8"/>
        <v>EA</v>
      </c>
    </row>
    <row r="582" spans="1:10" s="164" customFormat="1" ht="21.6" customHeight="1">
      <c r="A582" s="162" t="s">
        <v>771</v>
      </c>
      <c r="B582" s="162" t="s">
        <v>269</v>
      </c>
      <c r="C582" s="242" t="s">
        <v>109</v>
      </c>
      <c r="D582" s="162">
        <v>15</v>
      </c>
      <c r="E582" s="163"/>
      <c r="F582" s="163"/>
      <c r="H582" s="166" t="s">
        <v>716</v>
      </c>
      <c r="J582" s="153" t="str">
        <f t="shared" ref="J582:J645" si="9">TRIM(H582)</f>
        <v>EA</v>
      </c>
    </row>
    <row r="583" spans="1:10" s="164" customFormat="1" ht="21.6" hidden="1" customHeight="1">
      <c r="A583" s="162" t="s">
        <v>773</v>
      </c>
      <c r="B583" s="162" t="s">
        <v>774</v>
      </c>
      <c r="C583" s="162" t="s">
        <v>716</v>
      </c>
      <c r="D583" s="162">
        <v>0</v>
      </c>
      <c r="E583" s="163"/>
      <c r="F583" s="163"/>
      <c r="H583" s="166" t="s">
        <v>716</v>
      </c>
      <c r="J583" s="153" t="str">
        <f t="shared" si="9"/>
        <v>EA</v>
      </c>
    </row>
    <row r="584" spans="1:10" s="164" customFormat="1" ht="21.6" customHeight="1">
      <c r="A584" s="162" t="s">
        <v>775</v>
      </c>
      <c r="B584" s="162" t="s">
        <v>270</v>
      </c>
      <c r="C584" s="242" t="s">
        <v>109</v>
      </c>
      <c r="D584" s="162">
        <v>4</v>
      </c>
      <c r="E584" s="163"/>
      <c r="F584" s="163"/>
      <c r="H584" s="166" t="s">
        <v>716</v>
      </c>
      <c r="J584" s="153" t="str">
        <f t="shared" si="9"/>
        <v>EA</v>
      </c>
    </row>
    <row r="585" spans="1:10" s="164" customFormat="1" ht="21.6" hidden="1" customHeight="1">
      <c r="A585" s="162" t="s">
        <v>775</v>
      </c>
      <c r="B585" s="162" t="s">
        <v>776</v>
      </c>
      <c r="C585" s="162" t="s">
        <v>716</v>
      </c>
      <c r="D585" s="162">
        <v>0</v>
      </c>
      <c r="E585" s="163"/>
      <c r="F585" s="163"/>
      <c r="H585" s="166" t="s">
        <v>716</v>
      </c>
      <c r="J585" s="153" t="str">
        <f t="shared" si="9"/>
        <v>EA</v>
      </c>
    </row>
    <row r="586" spans="1:10" s="164" customFormat="1" ht="21.6" customHeight="1">
      <c r="A586" s="162" t="s">
        <v>775</v>
      </c>
      <c r="B586" s="162" t="s">
        <v>271</v>
      </c>
      <c r="C586" s="242" t="s">
        <v>109</v>
      </c>
      <c r="D586" s="162">
        <v>12</v>
      </c>
      <c r="E586" s="163"/>
      <c r="F586" s="163"/>
      <c r="H586" s="166" t="s">
        <v>716</v>
      </c>
      <c r="J586" s="153" t="str">
        <f t="shared" si="9"/>
        <v>EA</v>
      </c>
    </row>
    <row r="587" spans="1:10" s="164" customFormat="1" ht="21.6" hidden="1" customHeight="1">
      <c r="A587" s="162" t="s">
        <v>775</v>
      </c>
      <c r="B587" s="162" t="s">
        <v>279</v>
      </c>
      <c r="C587" s="162" t="s">
        <v>716</v>
      </c>
      <c r="D587" s="162">
        <v>0</v>
      </c>
      <c r="E587" s="163"/>
      <c r="F587" s="163"/>
      <c r="H587" s="166" t="s">
        <v>716</v>
      </c>
      <c r="J587" s="153" t="str">
        <f t="shared" si="9"/>
        <v>EA</v>
      </c>
    </row>
    <row r="588" spans="1:10" s="164" customFormat="1" ht="21.6" hidden="1" customHeight="1">
      <c r="A588" s="162" t="s">
        <v>775</v>
      </c>
      <c r="B588" s="162" t="s">
        <v>331</v>
      </c>
      <c r="C588" s="162" t="s">
        <v>716</v>
      </c>
      <c r="D588" s="162">
        <v>0</v>
      </c>
      <c r="E588" s="163"/>
      <c r="F588" s="163"/>
      <c r="H588" s="166" t="s">
        <v>716</v>
      </c>
      <c r="J588" s="153" t="str">
        <f t="shared" si="9"/>
        <v>EA</v>
      </c>
    </row>
    <row r="589" spans="1:10" s="164" customFormat="1" ht="21.6" hidden="1" customHeight="1">
      <c r="A589" s="162" t="s">
        <v>777</v>
      </c>
      <c r="B589" s="162" t="s">
        <v>279</v>
      </c>
      <c r="C589" s="162" t="s">
        <v>716</v>
      </c>
      <c r="D589" s="162">
        <v>0</v>
      </c>
      <c r="E589" s="163"/>
      <c r="F589" s="163"/>
      <c r="H589" s="166" t="s">
        <v>716</v>
      </c>
      <c r="J589" s="153" t="str">
        <f t="shared" si="9"/>
        <v>EA</v>
      </c>
    </row>
    <row r="590" spans="1:10" s="164" customFormat="1" ht="21.6" hidden="1" customHeight="1">
      <c r="A590" s="162" t="s">
        <v>778</v>
      </c>
      <c r="B590" s="162" t="s">
        <v>779</v>
      </c>
      <c r="C590" s="162" t="s">
        <v>716</v>
      </c>
      <c r="D590" s="162">
        <v>0</v>
      </c>
      <c r="E590" s="163"/>
      <c r="F590" s="163"/>
      <c r="H590" s="166" t="s">
        <v>716</v>
      </c>
      <c r="J590" s="153" t="str">
        <f t="shared" si="9"/>
        <v>EA</v>
      </c>
    </row>
    <row r="591" spans="1:10" s="164" customFormat="1" ht="21.6" hidden="1" customHeight="1">
      <c r="A591" s="162" t="s">
        <v>780</v>
      </c>
      <c r="B591" s="162" t="s">
        <v>776</v>
      </c>
      <c r="C591" s="162" t="s">
        <v>716</v>
      </c>
      <c r="D591" s="162">
        <v>0</v>
      </c>
      <c r="E591" s="163"/>
      <c r="F591" s="163"/>
      <c r="H591" s="166" t="s">
        <v>716</v>
      </c>
      <c r="J591" s="153" t="str">
        <f t="shared" si="9"/>
        <v>EA</v>
      </c>
    </row>
    <row r="592" spans="1:10" s="164" customFormat="1" ht="21.6" hidden="1" customHeight="1">
      <c r="A592" s="162" t="s">
        <v>780</v>
      </c>
      <c r="B592" s="162" t="s">
        <v>781</v>
      </c>
      <c r="C592" s="162" t="s">
        <v>716</v>
      </c>
      <c r="D592" s="162">
        <v>0</v>
      </c>
      <c r="E592" s="163"/>
      <c r="F592" s="163"/>
      <c r="H592" s="166" t="s">
        <v>716</v>
      </c>
      <c r="J592" s="153" t="str">
        <f t="shared" si="9"/>
        <v>EA</v>
      </c>
    </row>
    <row r="593" spans="1:10" s="164" customFormat="1" ht="21.6" hidden="1" customHeight="1">
      <c r="A593" s="162" t="s">
        <v>780</v>
      </c>
      <c r="B593" s="162" t="s">
        <v>782</v>
      </c>
      <c r="C593" s="162" t="s">
        <v>716</v>
      </c>
      <c r="D593" s="162">
        <v>0</v>
      </c>
      <c r="E593" s="163"/>
      <c r="F593" s="163"/>
      <c r="H593" s="166" t="s">
        <v>716</v>
      </c>
      <c r="J593" s="153" t="str">
        <f t="shared" si="9"/>
        <v>EA</v>
      </c>
    </row>
    <row r="594" spans="1:10" s="164" customFormat="1" ht="21.6" hidden="1" customHeight="1">
      <c r="A594" s="162" t="s">
        <v>780</v>
      </c>
      <c r="B594" s="162" t="s">
        <v>783</v>
      </c>
      <c r="C594" s="162" t="s">
        <v>716</v>
      </c>
      <c r="D594" s="162">
        <v>0</v>
      </c>
      <c r="E594" s="163"/>
      <c r="F594" s="163"/>
      <c r="H594" s="165" t="s">
        <v>716</v>
      </c>
      <c r="J594" s="153" t="str">
        <f t="shared" si="9"/>
        <v>EA</v>
      </c>
    </row>
    <row r="595" spans="1:10" s="164" customFormat="1" ht="21.6" customHeight="1">
      <c r="A595" s="162" t="s">
        <v>780</v>
      </c>
      <c r="B595" s="162" t="s">
        <v>272</v>
      </c>
      <c r="C595" s="242" t="s">
        <v>109</v>
      </c>
      <c r="D595" s="162">
        <v>4</v>
      </c>
      <c r="E595" s="163"/>
      <c r="F595" s="163"/>
      <c r="H595" s="166" t="s">
        <v>716</v>
      </c>
      <c r="J595" s="153" t="str">
        <f t="shared" si="9"/>
        <v>EA</v>
      </c>
    </row>
    <row r="596" spans="1:10" s="164" customFormat="1" ht="21.6" customHeight="1">
      <c r="A596" s="162" t="s">
        <v>780</v>
      </c>
      <c r="B596" s="162" t="s">
        <v>273</v>
      </c>
      <c r="C596" s="242" t="s">
        <v>109</v>
      </c>
      <c r="D596" s="162">
        <v>2</v>
      </c>
      <c r="E596" s="163"/>
      <c r="F596" s="163"/>
      <c r="H596" s="166" t="s">
        <v>716</v>
      </c>
      <c r="J596" s="153" t="str">
        <f t="shared" si="9"/>
        <v>EA</v>
      </c>
    </row>
    <row r="597" spans="1:10" s="164" customFormat="1" ht="21.6" hidden="1" customHeight="1">
      <c r="A597" s="162" t="s">
        <v>784</v>
      </c>
      <c r="B597" s="162" t="s">
        <v>785</v>
      </c>
      <c r="C597" s="162" t="s">
        <v>716</v>
      </c>
      <c r="D597" s="162">
        <v>0</v>
      </c>
      <c r="E597" s="163"/>
      <c r="F597" s="163"/>
      <c r="H597" s="166" t="s">
        <v>716</v>
      </c>
      <c r="J597" s="153" t="str">
        <f t="shared" si="9"/>
        <v>EA</v>
      </c>
    </row>
    <row r="598" spans="1:10" s="164" customFormat="1" ht="21.6" hidden="1" customHeight="1">
      <c r="A598" s="162" t="s">
        <v>784</v>
      </c>
      <c r="B598" s="162" t="s">
        <v>776</v>
      </c>
      <c r="C598" s="162" t="s">
        <v>716</v>
      </c>
      <c r="D598" s="162">
        <v>0</v>
      </c>
      <c r="E598" s="163"/>
      <c r="F598" s="163"/>
      <c r="H598" s="166" t="s">
        <v>716</v>
      </c>
      <c r="J598" s="153" t="str">
        <f t="shared" si="9"/>
        <v>EA</v>
      </c>
    </row>
    <row r="599" spans="1:10" s="164" customFormat="1" ht="21.6" hidden="1" customHeight="1">
      <c r="A599" s="162" t="s">
        <v>786</v>
      </c>
      <c r="B599" s="162" t="s">
        <v>783</v>
      </c>
      <c r="C599" s="162" t="s">
        <v>716</v>
      </c>
      <c r="D599" s="162">
        <v>0</v>
      </c>
      <c r="E599" s="163"/>
      <c r="F599" s="163"/>
      <c r="H599" s="166" t="s">
        <v>716</v>
      </c>
      <c r="J599" s="153" t="str">
        <f t="shared" si="9"/>
        <v>EA</v>
      </c>
    </row>
    <row r="600" spans="1:10" s="164" customFormat="1" ht="21.6" hidden="1" customHeight="1">
      <c r="A600" s="162" t="s">
        <v>787</v>
      </c>
      <c r="B600" s="162" t="s">
        <v>788</v>
      </c>
      <c r="C600" s="162" t="s">
        <v>716</v>
      </c>
      <c r="D600" s="162">
        <v>0</v>
      </c>
      <c r="E600" s="163"/>
      <c r="F600" s="163"/>
      <c r="H600" s="166" t="s">
        <v>716</v>
      </c>
      <c r="J600" s="153" t="str">
        <f t="shared" si="9"/>
        <v>EA</v>
      </c>
    </row>
    <row r="601" spans="1:10" s="164" customFormat="1" ht="21.6" hidden="1" customHeight="1">
      <c r="A601" s="162" t="s">
        <v>789</v>
      </c>
      <c r="B601" s="162" t="s">
        <v>790</v>
      </c>
      <c r="C601" s="162" t="s">
        <v>716</v>
      </c>
      <c r="D601" s="162">
        <v>0</v>
      </c>
      <c r="E601" s="163"/>
      <c r="F601" s="163"/>
      <c r="H601" s="166" t="s">
        <v>716</v>
      </c>
      <c r="J601" s="153" t="str">
        <f t="shared" si="9"/>
        <v>EA</v>
      </c>
    </row>
    <row r="602" spans="1:10" s="164" customFormat="1" ht="22.7" hidden="1" customHeight="1">
      <c r="A602" s="162" t="s">
        <v>791</v>
      </c>
      <c r="B602" s="162" t="s">
        <v>792</v>
      </c>
      <c r="C602" s="162" t="s">
        <v>716</v>
      </c>
      <c r="D602" s="162">
        <v>0</v>
      </c>
      <c r="E602" s="169"/>
      <c r="F602" s="170"/>
      <c r="H602" s="166" t="s">
        <v>716</v>
      </c>
      <c r="J602" s="153" t="str">
        <f t="shared" si="9"/>
        <v>EA</v>
      </c>
    </row>
    <row r="603" spans="1:10" s="164" customFormat="1" ht="22.7" hidden="1" customHeight="1">
      <c r="A603" s="162" t="s">
        <v>793</v>
      </c>
      <c r="B603" s="162" t="s">
        <v>794</v>
      </c>
      <c r="C603" s="162" t="s">
        <v>716</v>
      </c>
      <c r="D603" s="162">
        <v>0</v>
      </c>
      <c r="E603" s="169"/>
      <c r="F603" s="170"/>
      <c r="H603" s="166" t="s">
        <v>716</v>
      </c>
      <c r="J603" s="153" t="str">
        <f t="shared" si="9"/>
        <v>EA</v>
      </c>
    </row>
    <row r="604" spans="1:10" s="164" customFormat="1" ht="22.7" hidden="1" customHeight="1">
      <c r="A604" s="162" t="s">
        <v>795</v>
      </c>
      <c r="B604" s="162" t="s">
        <v>792</v>
      </c>
      <c r="C604" s="162" t="s">
        <v>716</v>
      </c>
      <c r="D604" s="162">
        <v>0</v>
      </c>
      <c r="E604" s="169"/>
      <c r="F604" s="170"/>
      <c r="H604" s="166" t="s">
        <v>716</v>
      </c>
      <c r="J604" s="153" t="str">
        <f t="shared" si="9"/>
        <v>EA</v>
      </c>
    </row>
    <row r="605" spans="1:10" s="164" customFormat="1" ht="22.7" hidden="1" customHeight="1">
      <c r="A605" s="162" t="s">
        <v>796</v>
      </c>
      <c r="B605" s="162" t="s">
        <v>797</v>
      </c>
      <c r="C605" s="162" t="s">
        <v>716</v>
      </c>
      <c r="D605" s="162">
        <v>0</v>
      </c>
      <c r="E605" s="169"/>
      <c r="F605" s="170"/>
      <c r="H605" s="166" t="s">
        <v>716</v>
      </c>
      <c r="J605" s="153" t="str">
        <f t="shared" si="9"/>
        <v>EA</v>
      </c>
    </row>
    <row r="606" spans="1:10" s="164" customFormat="1" ht="22.7" hidden="1" customHeight="1">
      <c r="A606" s="162" t="s">
        <v>798</v>
      </c>
      <c r="B606" s="162" t="s">
        <v>799</v>
      </c>
      <c r="C606" s="162" t="s">
        <v>716</v>
      </c>
      <c r="D606" s="162">
        <v>0</v>
      </c>
      <c r="E606" s="169"/>
      <c r="F606" s="170"/>
      <c r="H606" s="166" t="s">
        <v>716</v>
      </c>
      <c r="J606" s="153" t="str">
        <f t="shared" si="9"/>
        <v>EA</v>
      </c>
    </row>
    <row r="607" spans="1:10" s="164" customFormat="1" ht="22.7" hidden="1" customHeight="1">
      <c r="A607" s="162" t="s">
        <v>800</v>
      </c>
      <c r="B607" s="162" t="s">
        <v>801</v>
      </c>
      <c r="C607" s="162" t="s">
        <v>716</v>
      </c>
      <c r="D607" s="162">
        <v>0</v>
      </c>
      <c r="E607" s="169"/>
      <c r="F607" s="170"/>
      <c r="H607" s="166" t="s">
        <v>716</v>
      </c>
      <c r="J607" s="153" t="str">
        <f t="shared" si="9"/>
        <v>EA</v>
      </c>
    </row>
    <row r="608" spans="1:10" s="164" customFormat="1" ht="22.7" hidden="1" customHeight="1">
      <c r="A608" s="162" t="s">
        <v>802</v>
      </c>
      <c r="B608" s="162" t="s">
        <v>803</v>
      </c>
      <c r="C608" s="162" t="s">
        <v>716</v>
      </c>
      <c r="D608" s="162">
        <v>0</v>
      </c>
      <c r="E608" s="163"/>
      <c r="F608" s="163"/>
      <c r="H608" s="166" t="s">
        <v>716</v>
      </c>
      <c r="J608" s="153" t="str">
        <f t="shared" si="9"/>
        <v>EA</v>
      </c>
    </row>
    <row r="609" spans="1:10" s="164" customFormat="1" ht="22.7" hidden="1" customHeight="1">
      <c r="A609" s="162" t="s">
        <v>804</v>
      </c>
      <c r="B609" s="162" t="s">
        <v>805</v>
      </c>
      <c r="C609" s="162" t="s">
        <v>716</v>
      </c>
      <c r="D609" s="162">
        <v>0</v>
      </c>
      <c r="E609" s="163"/>
      <c r="F609" s="163"/>
      <c r="H609" s="166" t="s">
        <v>716</v>
      </c>
      <c r="J609" s="153" t="str">
        <f t="shared" si="9"/>
        <v>EA</v>
      </c>
    </row>
    <row r="610" spans="1:10" s="164" customFormat="1" ht="22.7" hidden="1" customHeight="1">
      <c r="A610" s="162" t="s">
        <v>806</v>
      </c>
      <c r="B610" s="162" t="s">
        <v>807</v>
      </c>
      <c r="C610" s="162" t="s">
        <v>716</v>
      </c>
      <c r="D610" s="162">
        <v>0</v>
      </c>
      <c r="E610" s="163"/>
      <c r="F610" s="163"/>
      <c r="H610" s="166" t="s">
        <v>716</v>
      </c>
      <c r="J610" s="153" t="str">
        <f t="shared" si="9"/>
        <v>EA</v>
      </c>
    </row>
    <row r="611" spans="1:10" s="164" customFormat="1" ht="22.7" hidden="1" customHeight="1">
      <c r="A611" s="162" t="s">
        <v>806</v>
      </c>
      <c r="B611" s="162" t="s">
        <v>808</v>
      </c>
      <c r="C611" s="162" t="s">
        <v>716</v>
      </c>
      <c r="D611" s="162">
        <v>0</v>
      </c>
      <c r="E611" s="163"/>
      <c r="F611" s="163"/>
      <c r="H611" s="166" t="s">
        <v>716</v>
      </c>
      <c r="J611" s="153" t="str">
        <f t="shared" si="9"/>
        <v>EA</v>
      </c>
    </row>
    <row r="612" spans="1:10" s="164" customFormat="1" ht="22.7" hidden="1" customHeight="1">
      <c r="A612" s="162" t="s">
        <v>806</v>
      </c>
      <c r="B612" s="162" t="s">
        <v>809</v>
      </c>
      <c r="C612" s="162" t="s">
        <v>716</v>
      </c>
      <c r="D612" s="162">
        <v>0</v>
      </c>
      <c r="E612" s="163"/>
      <c r="F612" s="163"/>
      <c r="H612" s="166" t="s">
        <v>716</v>
      </c>
      <c r="J612" s="153" t="str">
        <f t="shared" si="9"/>
        <v>EA</v>
      </c>
    </row>
    <row r="613" spans="1:10" s="164" customFormat="1" ht="22.7" customHeight="1">
      <c r="A613" s="162" t="s">
        <v>810</v>
      </c>
      <c r="B613" s="162" t="s">
        <v>274</v>
      </c>
      <c r="C613" s="242" t="s">
        <v>109</v>
      </c>
      <c r="D613" s="162">
        <v>1</v>
      </c>
      <c r="E613" s="163"/>
      <c r="F613" s="163"/>
      <c r="H613" s="166" t="s">
        <v>716</v>
      </c>
      <c r="J613" s="153" t="str">
        <f t="shared" si="9"/>
        <v>EA</v>
      </c>
    </row>
    <row r="614" spans="1:10" s="164" customFormat="1" ht="22.7" hidden="1" customHeight="1">
      <c r="A614" s="162" t="s">
        <v>811</v>
      </c>
      <c r="B614" s="162" t="s">
        <v>812</v>
      </c>
      <c r="C614" s="162" t="s">
        <v>716</v>
      </c>
      <c r="D614" s="162">
        <v>0</v>
      </c>
      <c r="E614" s="163"/>
      <c r="F614" s="163"/>
      <c r="H614" s="166" t="s">
        <v>716</v>
      </c>
      <c r="J614" s="153" t="str">
        <f t="shared" si="9"/>
        <v>EA</v>
      </c>
    </row>
    <row r="615" spans="1:10" s="164" customFormat="1" ht="22.7" hidden="1" customHeight="1">
      <c r="A615" s="162" t="s">
        <v>811</v>
      </c>
      <c r="B615" s="162" t="s">
        <v>783</v>
      </c>
      <c r="C615" s="162" t="s">
        <v>716</v>
      </c>
      <c r="D615" s="162">
        <v>0</v>
      </c>
      <c r="E615" s="163"/>
      <c r="F615" s="163"/>
      <c r="H615" s="166" t="s">
        <v>716</v>
      </c>
      <c r="J615" s="153" t="str">
        <f t="shared" si="9"/>
        <v>EA</v>
      </c>
    </row>
    <row r="616" spans="1:10" s="164" customFormat="1" ht="22.7" hidden="1" customHeight="1">
      <c r="A616" s="162" t="s">
        <v>813</v>
      </c>
      <c r="B616" s="162" t="s">
        <v>812</v>
      </c>
      <c r="C616" s="162" t="s">
        <v>716</v>
      </c>
      <c r="D616" s="162">
        <v>0</v>
      </c>
      <c r="E616" s="163"/>
      <c r="F616" s="163"/>
      <c r="H616" s="166" t="s">
        <v>716</v>
      </c>
      <c r="J616" s="153" t="str">
        <f t="shared" si="9"/>
        <v>EA</v>
      </c>
    </row>
    <row r="617" spans="1:10" s="164" customFormat="1" ht="22.7" hidden="1" customHeight="1">
      <c r="A617" s="162" t="s">
        <v>814</v>
      </c>
      <c r="B617" s="162" t="s">
        <v>782</v>
      </c>
      <c r="C617" s="162" t="s">
        <v>716</v>
      </c>
      <c r="D617" s="162">
        <v>0</v>
      </c>
      <c r="E617" s="163"/>
      <c r="F617" s="163"/>
      <c r="H617" s="166" t="s">
        <v>716</v>
      </c>
      <c r="J617" s="153" t="str">
        <f t="shared" si="9"/>
        <v>EA</v>
      </c>
    </row>
    <row r="618" spans="1:10" s="164" customFormat="1" ht="22.7" hidden="1" customHeight="1">
      <c r="A618" s="162" t="s">
        <v>815</v>
      </c>
      <c r="B618" s="162" t="s">
        <v>275</v>
      </c>
      <c r="C618" s="162" t="s">
        <v>716</v>
      </c>
      <c r="D618" s="162">
        <v>0</v>
      </c>
      <c r="E618" s="163"/>
      <c r="F618" s="163"/>
      <c r="H618" s="166" t="s">
        <v>716</v>
      </c>
      <c r="J618" s="153" t="str">
        <f t="shared" si="9"/>
        <v>EA</v>
      </c>
    </row>
    <row r="619" spans="1:10" s="164" customFormat="1" ht="22.7" customHeight="1">
      <c r="A619" s="162" t="s">
        <v>816</v>
      </c>
      <c r="B619" s="162" t="s">
        <v>275</v>
      </c>
      <c r="C619" s="242" t="s">
        <v>109</v>
      </c>
      <c r="D619" s="162">
        <v>2</v>
      </c>
      <c r="E619" s="163"/>
      <c r="F619" s="163"/>
      <c r="H619" s="166" t="s">
        <v>716</v>
      </c>
      <c r="J619" s="153" t="str">
        <f t="shared" si="9"/>
        <v>EA</v>
      </c>
    </row>
    <row r="620" spans="1:10" s="164" customFormat="1" ht="22.7" hidden="1" customHeight="1">
      <c r="A620" s="162" t="s">
        <v>817</v>
      </c>
      <c r="B620" s="162" t="s">
        <v>818</v>
      </c>
      <c r="C620" s="162" t="s">
        <v>716</v>
      </c>
      <c r="D620" s="162">
        <v>0</v>
      </c>
      <c r="E620" s="163"/>
      <c r="F620" s="163"/>
      <c r="H620" s="166" t="s">
        <v>716</v>
      </c>
      <c r="J620" s="153" t="str">
        <f t="shared" si="9"/>
        <v>EA</v>
      </c>
    </row>
    <row r="621" spans="1:10" s="164" customFormat="1" ht="22.7" hidden="1" customHeight="1">
      <c r="A621" s="162" t="s">
        <v>817</v>
      </c>
      <c r="B621" s="162" t="s">
        <v>819</v>
      </c>
      <c r="C621" s="162" t="s">
        <v>716</v>
      </c>
      <c r="D621" s="162">
        <v>0</v>
      </c>
      <c r="E621" s="163"/>
      <c r="F621" s="163"/>
      <c r="H621" s="166" t="s">
        <v>716</v>
      </c>
      <c r="J621" s="153" t="str">
        <f t="shared" si="9"/>
        <v>EA</v>
      </c>
    </row>
    <row r="622" spans="1:10" s="164" customFormat="1" ht="22.7" hidden="1" customHeight="1">
      <c r="A622" s="162" t="s">
        <v>820</v>
      </c>
      <c r="B622" s="162" t="s">
        <v>821</v>
      </c>
      <c r="C622" s="162" t="s">
        <v>716</v>
      </c>
      <c r="D622" s="162">
        <v>0</v>
      </c>
      <c r="E622" s="163"/>
      <c r="F622" s="163"/>
      <c r="H622" s="166" t="s">
        <v>716</v>
      </c>
      <c r="J622" s="153" t="str">
        <f t="shared" si="9"/>
        <v>EA</v>
      </c>
    </row>
    <row r="623" spans="1:10" s="164" customFormat="1" ht="22.7" hidden="1" customHeight="1">
      <c r="A623" s="162" t="s">
        <v>822</v>
      </c>
      <c r="B623" s="162" t="s">
        <v>823</v>
      </c>
      <c r="C623" s="162" t="s">
        <v>716</v>
      </c>
      <c r="D623" s="162">
        <v>0</v>
      </c>
      <c r="E623" s="163"/>
      <c r="F623" s="163"/>
      <c r="H623" s="166" t="s">
        <v>716</v>
      </c>
      <c r="J623" s="153" t="str">
        <f t="shared" si="9"/>
        <v>EA</v>
      </c>
    </row>
    <row r="624" spans="1:10" s="164" customFormat="1" ht="22.7" hidden="1" customHeight="1">
      <c r="A624" s="162" t="s">
        <v>824</v>
      </c>
      <c r="B624" s="162" t="s">
        <v>330</v>
      </c>
      <c r="C624" s="162" t="s">
        <v>716</v>
      </c>
      <c r="D624" s="162">
        <v>0</v>
      </c>
      <c r="E624" s="163"/>
      <c r="F624" s="163"/>
      <c r="H624" s="166" t="s">
        <v>716</v>
      </c>
      <c r="J624" s="153" t="str">
        <f t="shared" si="9"/>
        <v>EA</v>
      </c>
    </row>
    <row r="625" spans="1:10" s="164" customFormat="1" ht="22.7" hidden="1" customHeight="1">
      <c r="A625" s="162" t="s">
        <v>825</v>
      </c>
      <c r="B625" s="162" t="s">
        <v>823</v>
      </c>
      <c r="C625" s="162" t="s">
        <v>716</v>
      </c>
      <c r="D625" s="162">
        <v>0</v>
      </c>
      <c r="E625" s="163"/>
      <c r="F625" s="163"/>
      <c r="H625" s="166" t="s">
        <v>716</v>
      </c>
      <c r="J625" s="153" t="str">
        <f t="shared" si="9"/>
        <v>EA</v>
      </c>
    </row>
    <row r="626" spans="1:10" s="164" customFormat="1" ht="22.7" hidden="1" customHeight="1">
      <c r="A626" s="162" t="s">
        <v>825</v>
      </c>
      <c r="B626" s="162" t="s">
        <v>826</v>
      </c>
      <c r="C626" s="162" t="s">
        <v>716</v>
      </c>
      <c r="D626" s="162">
        <v>0</v>
      </c>
      <c r="E626" s="163"/>
      <c r="F626" s="163"/>
      <c r="H626" s="166" t="s">
        <v>716</v>
      </c>
      <c r="J626" s="153" t="str">
        <f t="shared" si="9"/>
        <v>EA</v>
      </c>
    </row>
    <row r="627" spans="1:10" s="164" customFormat="1" ht="22.7" hidden="1" customHeight="1">
      <c r="A627" s="162" t="s">
        <v>827</v>
      </c>
      <c r="B627" s="162" t="s">
        <v>828</v>
      </c>
      <c r="C627" s="162" t="s">
        <v>716</v>
      </c>
      <c r="D627" s="162">
        <v>0</v>
      </c>
      <c r="E627" s="163"/>
      <c r="F627" s="163"/>
      <c r="H627" s="166" t="s">
        <v>716</v>
      </c>
      <c r="J627" s="153" t="str">
        <f t="shared" si="9"/>
        <v>EA</v>
      </c>
    </row>
    <row r="628" spans="1:10" s="164" customFormat="1" ht="22.7" hidden="1" customHeight="1">
      <c r="A628" s="162" t="s">
        <v>829</v>
      </c>
      <c r="B628" s="162" t="s">
        <v>830</v>
      </c>
      <c r="C628" s="162" t="s">
        <v>716</v>
      </c>
      <c r="D628" s="162">
        <v>0</v>
      </c>
      <c r="E628" s="163"/>
      <c r="F628" s="163"/>
      <c r="H628" s="166" t="s">
        <v>716</v>
      </c>
      <c r="J628" s="153" t="str">
        <f t="shared" si="9"/>
        <v>EA</v>
      </c>
    </row>
    <row r="629" spans="1:10" s="164" customFormat="1" ht="22.7" hidden="1" customHeight="1">
      <c r="A629" s="162" t="s">
        <v>831</v>
      </c>
      <c r="B629" s="162" t="s">
        <v>832</v>
      </c>
      <c r="C629" s="162" t="s">
        <v>716</v>
      </c>
      <c r="D629" s="162">
        <v>0</v>
      </c>
      <c r="E629" s="163"/>
      <c r="F629" s="163"/>
      <c r="H629" s="166" t="s">
        <v>716</v>
      </c>
      <c r="J629" s="153" t="str">
        <f t="shared" si="9"/>
        <v>EA</v>
      </c>
    </row>
    <row r="630" spans="1:10" s="164" customFormat="1" ht="22.7" hidden="1" customHeight="1">
      <c r="A630" s="162" t="s">
        <v>833</v>
      </c>
      <c r="B630" s="162" t="s">
        <v>783</v>
      </c>
      <c r="C630" s="162" t="s">
        <v>716</v>
      </c>
      <c r="D630" s="162">
        <v>0</v>
      </c>
      <c r="E630" s="163"/>
      <c r="F630" s="163"/>
      <c r="H630" s="165" t="s">
        <v>716</v>
      </c>
      <c r="J630" s="153" t="str">
        <f t="shared" si="9"/>
        <v>EA</v>
      </c>
    </row>
    <row r="631" spans="1:10" s="164" customFormat="1" ht="22.7" hidden="1" customHeight="1">
      <c r="A631" s="162" t="s">
        <v>834</v>
      </c>
      <c r="B631" s="162" t="s">
        <v>835</v>
      </c>
      <c r="C631" s="162" t="s">
        <v>716</v>
      </c>
      <c r="D631" s="162">
        <v>0</v>
      </c>
      <c r="E631" s="163"/>
      <c r="F631" s="163"/>
      <c r="H631" s="166" t="s">
        <v>716</v>
      </c>
      <c r="J631" s="153" t="str">
        <f t="shared" si="9"/>
        <v>EA</v>
      </c>
    </row>
    <row r="632" spans="1:10" s="164" customFormat="1" ht="22.7" hidden="1" customHeight="1">
      <c r="A632" s="162" t="s">
        <v>836</v>
      </c>
      <c r="B632" s="162" t="s">
        <v>837</v>
      </c>
      <c r="C632" s="162" t="s">
        <v>716</v>
      </c>
      <c r="D632" s="162">
        <v>0</v>
      </c>
      <c r="E632" s="163"/>
      <c r="F632" s="163"/>
      <c r="H632" s="166" t="s">
        <v>716</v>
      </c>
      <c r="J632" s="153" t="str">
        <f t="shared" si="9"/>
        <v>EA</v>
      </c>
    </row>
    <row r="633" spans="1:10" s="164" customFormat="1" ht="22.7" hidden="1" customHeight="1">
      <c r="A633" s="162" t="s">
        <v>838</v>
      </c>
      <c r="B633" s="162" t="s">
        <v>330</v>
      </c>
      <c r="C633" s="162" t="s">
        <v>716</v>
      </c>
      <c r="D633" s="162">
        <v>0</v>
      </c>
      <c r="E633" s="163"/>
      <c r="F633" s="163"/>
      <c r="H633" s="166" t="s">
        <v>716</v>
      </c>
      <c r="J633" s="153" t="str">
        <f t="shared" si="9"/>
        <v>EA</v>
      </c>
    </row>
    <row r="634" spans="1:10" s="164" customFormat="1" ht="22.7" hidden="1" customHeight="1">
      <c r="A634" s="162" t="s">
        <v>839</v>
      </c>
      <c r="B634" s="162" t="s">
        <v>840</v>
      </c>
      <c r="C634" s="162" t="s">
        <v>716</v>
      </c>
      <c r="D634" s="162">
        <v>0</v>
      </c>
      <c r="E634" s="163"/>
      <c r="F634" s="163"/>
      <c r="H634" s="166" t="s">
        <v>716</v>
      </c>
      <c r="J634" s="153" t="str">
        <f t="shared" si="9"/>
        <v>EA</v>
      </c>
    </row>
    <row r="635" spans="1:10" s="164" customFormat="1" ht="22.7" hidden="1" customHeight="1">
      <c r="A635" s="162" t="s">
        <v>841</v>
      </c>
      <c r="B635" s="162" t="s">
        <v>832</v>
      </c>
      <c r="C635" s="162" t="s">
        <v>716</v>
      </c>
      <c r="D635" s="162">
        <v>0</v>
      </c>
      <c r="E635" s="163"/>
      <c r="F635" s="163"/>
      <c r="H635" s="166" t="s">
        <v>716</v>
      </c>
      <c r="J635" s="153" t="str">
        <f t="shared" si="9"/>
        <v>EA</v>
      </c>
    </row>
    <row r="636" spans="1:10" s="164" customFormat="1" ht="22.7" hidden="1" customHeight="1">
      <c r="A636" s="162" t="s">
        <v>841</v>
      </c>
      <c r="B636" s="162" t="s">
        <v>842</v>
      </c>
      <c r="C636" s="162" t="s">
        <v>716</v>
      </c>
      <c r="D636" s="162">
        <v>0</v>
      </c>
      <c r="E636" s="163"/>
      <c r="F636" s="163"/>
      <c r="H636" s="166" t="s">
        <v>716</v>
      </c>
      <c r="J636" s="153" t="str">
        <f t="shared" si="9"/>
        <v>EA</v>
      </c>
    </row>
    <row r="637" spans="1:10" s="164" customFormat="1" ht="22.7" hidden="1" customHeight="1">
      <c r="A637" s="162" t="s">
        <v>843</v>
      </c>
      <c r="B637" s="162" t="s">
        <v>828</v>
      </c>
      <c r="C637" s="162" t="s">
        <v>716</v>
      </c>
      <c r="D637" s="162">
        <v>0</v>
      </c>
      <c r="E637" s="163"/>
      <c r="F637" s="163"/>
      <c r="H637" s="166" t="s">
        <v>716</v>
      </c>
      <c r="J637" s="153" t="str">
        <f t="shared" si="9"/>
        <v>EA</v>
      </c>
    </row>
    <row r="638" spans="1:10" s="164" customFormat="1" ht="22.7" hidden="1" customHeight="1">
      <c r="A638" s="162" t="s">
        <v>844</v>
      </c>
      <c r="B638" s="162" t="s">
        <v>821</v>
      </c>
      <c r="C638" s="162" t="s">
        <v>716</v>
      </c>
      <c r="D638" s="162">
        <v>0</v>
      </c>
      <c r="E638" s="163"/>
      <c r="F638" s="163"/>
      <c r="H638" s="166" t="s">
        <v>716</v>
      </c>
      <c r="J638" s="153" t="str">
        <f t="shared" si="9"/>
        <v>EA</v>
      </c>
    </row>
    <row r="639" spans="1:10" s="164" customFormat="1" ht="22.7" hidden="1" customHeight="1">
      <c r="A639" s="162" t="s">
        <v>845</v>
      </c>
      <c r="B639" s="162" t="s">
        <v>846</v>
      </c>
      <c r="C639" s="162" t="s">
        <v>716</v>
      </c>
      <c r="D639" s="162">
        <v>0</v>
      </c>
      <c r="E639" s="163"/>
      <c r="F639" s="163"/>
      <c r="H639" s="166" t="s">
        <v>716</v>
      </c>
      <c r="J639" s="153" t="str">
        <f t="shared" si="9"/>
        <v>EA</v>
      </c>
    </row>
    <row r="640" spans="1:10" s="164" customFormat="1" ht="22.7" hidden="1" customHeight="1">
      <c r="A640" s="162" t="s">
        <v>847</v>
      </c>
      <c r="B640" s="162" t="s">
        <v>848</v>
      </c>
      <c r="C640" s="162" t="s">
        <v>716</v>
      </c>
      <c r="D640" s="162">
        <v>0</v>
      </c>
      <c r="E640" s="163"/>
      <c r="F640" s="163"/>
      <c r="H640" s="166" t="s">
        <v>716</v>
      </c>
      <c r="J640" s="153" t="str">
        <f t="shared" si="9"/>
        <v>EA</v>
      </c>
    </row>
    <row r="641" spans="1:10" s="164" customFormat="1" ht="22.7" hidden="1" customHeight="1">
      <c r="A641" s="162" t="s">
        <v>849</v>
      </c>
      <c r="B641" s="162" t="s">
        <v>850</v>
      </c>
      <c r="C641" s="162" t="s">
        <v>716</v>
      </c>
      <c r="D641" s="162">
        <v>0</v>
      </c>
      <c r="E641" s="163"/>
      <c r="F641" s="163"/>
      <c r="H641" s="166" t="s">
        <v>716</v>
      </c>
      <c r="J641" s="153" t="str">
        <f t="shared" si="9"/>
        <v>EA</v>
      </c>
    </row>
    <row r="642" spans="1:10" s="164" customFormat="1" ht="22.7" hidden="1" customHeight="1">
      <c r="A642" s="162" t="s">
        <v>849</v>
      </c>
      <c r="B642" s="162" t="s">
        <v>851</v>
      </c>
      <c r="C642" s="162" t="s">
        <v>716</v>
      </c>
      <c r="D642" s="162">
        <v>0</v>
      </c>
      <c r="E642" s="163"/>
      <c r="F642" s="163"/>
      <c r="H642" s="166" t="s">
        <v>716</v>
      </c>
      <c r="J642" s="153" t="str">
        <f t="shared" si="9"/>
        <v>EA</v>
      </c>
    </row>
    <row r="643" spans="1:10" s="164" customFormat="1" ht="22.7" hidden="1" customHeight="1">
      <c r="A643" s="162" t="s">
        <v>852</v>
      </c>
      <c r="B643" s="162" t="s">
        <v>853</v>
      </c>
      <c r="C643" s="162" t="s">
        <v>716</v>
      </c>
      <c r="D643" s="162">
        <v>0</v>
      </c>
      <c r="E643" s="163"/>
      <c r="F643" s="163"/>
      <c r="H643" s="166" t="s">
        <v>716</v>
      </c>
      <c r="J643" s="153" t="str">
        <f t="shared" si="9"/>
        <v>EA</v>
      </c>
    </row>
    <row r="644" spans="1:10" s="164" customFormat="1" ht="22.7" customHeight="1">
      <c r="A644" s="162" t="s">
        <v>854</v>
      </c>
      <c r="B644" s="162" t="s">
        <v>276</v>
      </c>
      <c r="C644" s="242" t="s">
        <v>109</v>
      </c>
      <c r="D644" s="162">
        <v>2</v>
      </c>
      <c r="E644" s="163"/>
      <c r="F644" s="163"/>
      <c r="H644" s="166" t="s">
        <v>716</v>
      </c>
      <c r="J644" s="153" t="str">
        <f t="shared" si="9"/>
        <v>EA</v>
      </c>
    </row>
    <row r="645" spans="1:10" s="164" customFormat="1" ht="22.7" hidden="1" customHeight="1">
      <c r="A645" s="162" t="s">
        <v>854</v>
      </c>
      <c r="B645" s="162" t="s">
        <v>855</v>
      </c>
      <c r="C645" s="162" t="s">
        <v>716</v>
      </c>
      <c r="D645" s="162">
        <v>0</v>
      </c>
      <c r="E645" s="163"/>
      <c r="F645" s="163"/>
      <c r="H645" s="166" t="s">
        <v>716</v>
      </c>
      <c r="J645" s="153" t="str">
        <f t="shared" si="9"/>
        <v>EA</v>
      </c>
    </row>
    <row r="646" spans="1:10" s="164" customFormat="1" ht="22.7" hidden="1" customHeight="1">
      <c r="A646" s="162" t="s">
        <v>854</v>
      </c>
      <c r="B646" s="162" t="s">
        <v>856</v>
      </c>
      <c r="C646" s="162" t="s">
        <v>716</v>
      </c>
      <c r="D646" s="162">
        <v>0</v>
      </c>
      <c r="E646" s="163"/>
      <c r="F646" s="163"/>
      <c r="H646" s="166" t="s">
        <v>716</v>
      </c>
      <c r="J646" s="153" t="str">
        <f t="shared" ref="J646:J709" si="10">TRIM(H646)</f>
        <v>EA</v>
      </c>
    </row>
    <row r="647" spans="1:10" s="164" customFormat="1" ht="22.7" customHeight="1">
      <c r="A647" s="162" t="s">
        <v>854</v>
      </c>
      <c r="B647" s="162" t="s">
        <v>277</v>
      </c>
      <c r="C647" s="242" t="s">
        <v>109</v>
      </c>
      <c r="D647" s="162">
        <v>1</v>
      </c>
      <c r="E647" s="163"/>
      <c r="F647" s="163"/>
      <c r="H647" s="166" t="s">
        <v>716</v>
      </c>
      <c r="J647" s="153" t="str">
        <f t="shared" si="10"/>
        <v>EA</v>
      </c>
    </row>
    <row r="648" spans="1:10" s="164" customFormat="1" ht="22.7" hidden="1" customHeight="1">
      <c r="A648" s="162" t="s">
        <v>857</v>
      </c>
      <c r="B648" s="162" t="s">
        <v>858</v>
      </c>
      <c r="C648" s="162" t="s">
        <v>716</v>
      </c>
      <c r="D648" s="162">
        <v>0</v>
      </c>
      <c r="E648" s="163"/>
      <c r="F648" s="163"/>
      <c r="H648" s="166" t="s">
        <v>716</v>
      </c>
      <c r="J648" s="153" t="str">
        <f t="shared" si="10"/>
        <v>EA</v>
      </c>
    </row>
    <row r="649" spans="1:10" s="164" customFormat="1" ht="22.7" hidden="1" customHeight="1">
      <c r="A649" s="162" t="s">
        <v>859</v>
      </c>
      <c r="B649" s="162" t="s">
        <v>860</v>
      </c>
      <c r="C649" s="162" t="s">
        <v>716</v>
      </c>
      <c r="D649" s="162">
        <v>0</v>
      </c>
      <c r="E649" s="163"/>
      <c r="F649" s="163"/>
      <c r="H649" s="166" t="s">
        <v>716</v>
      </c>
      <c r="J649" s="153" t="str">
        <f t="shared" si="10"/>
        <v>EA</v>
      </c>
    </row>
    <row r="650" spans="1:10" s="164" customFormat="1" ht="22.7" hidden="1" customHeight="1">
      <c r="A650" s="162" t="s">
        <v>861</v>
      </c>
      <c r="B650" s="162" t="s">
        <v>862</v>
      </c>
      <c r="C650" s="162" t="s">
        <v>716</v>
      </c>
      <c r="D650" s="162">
        <v>0</v>
      </c>
      <c r="E650" s="163"/>
      <c r="F650" s="163"/>
      <c r="H650" s="166" t="s">
        <v>716</v>
      </c>
      <c r="J650" s="153" t="str">
        <f t="shared" si="10"/>
        <v>EA</v>
      </c>
    </row>
    <row r="651" spans="1:10" s="164" customFormat="1" ht="22.7" hidden="1" customHeight="1">
      <c r="A651" s="162" t="s">
        <v>863</v>
      </c>
      <c r="B651" s="162" t="s">
        <v>864</v>
      </c>
      <c r="C651" s="162" t="s">
        <v>716</v>
      </c>
      <c r="D651" s="162">
        <v>0</v>
      </c>
      <c r="E651" s="163"/>
      <c r="F651" s="163"/>
      <c r="H651" s="166" t="s">
        <v>716</v>
      </c>
      <c r="J651" s="153" t="str">
        <f t="shared" si="10"/>
        <v>EA</v>
      </c>
    </row>
    <row r="652" spans="1:10" s="164" customFormat="1" ht="22.7" hidden="1" customHeight="1">
      <c r="A652" s="162" t="s">
        <v>865</v>
      </c>
      <c r="B652" s="162" t="s">
        <v>840</v>
      </c>
      <c r="C652" s="162" t="s">
        <v>716</v>
      </c>
      <c r="D652" s="162">
        <v>0</v>
      </c>
      <c r="E652" s="163"/>
      <c r="F652" s="163"/>
      <c r="H652" s="166" t="s">
        <v>716</v>
      </c>
      <c r="J652" s="153" t="str">
        <f t="shared" si="10"/>
        <v>EA</v>
      </c>
    </row>
    <row r="653" spans="1:10" s="164" customFormat="1" ht="22.7" customHeight="1">
      <c r="A653" s="162" t="s">
        <v>866</v>
      </c>
      <c r="B653" s="162" t="s">
        <v>278</v>
      </c>
      <c r="C653" s="242" t="s">
        <v>109</v>
      </c>
      <c r="D653" s="162">
        <v>6</v>
      </c>
      <c r="E653" s="163"/>
      <c r="F653" s="163"/>
      <c r="H653" s="166" t="s">
        <v>716</v>
      </c>
      <c r="J653" s="153" t="str">
        <f t="shared" si="10"/>
        <v>EA</v>
      </c>
    </row>
    <row r="654" spans="1:10" s="164" customFormat="1" ht="22.7" customHeight="1">
      <c r="A654" s="162" t="s">
        <v>867</v>
      </c>
      <c r="B654" s="162" t="s">
        <v>278</v>
      </c>
      <c r="C654" s="242" t="s">
        <v>109</v>
      </c>
      <c r="D654" s="162">
        <v>6</v>
      </c>
      <c r="E654" s="163"/>
      <c r="F654" s="163"/>
      <c r="H654" s="166" t="s">
        <v>716</v>
      </c>
      <c r="J654" s="153" t="str">
        <f t="shared" si="10"/>
        <v>EA</v>
      </c>
    </row>
    <row r="655" spans="1:10" s="164" customFormat="1" ht="22.7" customHeight="1">
      <c r="A655" s="162" t="s">
        <v>868</v>
      </c>
      <c r="B655" s="162" t="s">
        <v>279</v>
      </c>
      <c r="C655" s="242" t="s">
        <v>109</v>
      </c>
      <c r="D655" s="162">
        <v>60</v>
      </c>
      <c r="E655" s="163"/>
      <c r="F655" s="163"/>
      <c r="H655" s="166" t="s">
        <v>716</v>
      </c>
      <c r="J655" s="153" t="str">
        <f t="shared" si="10"/>
        <v>EA</v>
      </c>
    </row>
    <row r="656" spans="1:10" s="164" customFormat="1" ht="22.7" hidden="1" customHeight="1">
      <c r="A656" s="162" t="s">
        <v>868</v>
      </c>
      <c r="B656" s="162" t="s">
        <v>869</v>
      </c>
      <c r="C656" s="162" t="s">
        <v>716</v>
      </c>
      <c r="D656" s="162">
        <v>0</v>
      </c>
      <c r="E656" s="163"/>
      <c r="F656" s="163"/>
      <c r="H656" s="166" t="s">
        <v>716</v>
      </c>
      <c r="J656" s="153" t="str">
        <f t="shared" si="10"/>
        <v>EA</v>
      </c>
    </row>
    <row r="657" spans="1:10" s="164" customFormat="1" ht="22.7" customHeight="1">
      <c r="A657" s="162" t="s">
        <v>870</v>
      </c>
      <c r="B657" s="162" t="s">
        <v>280</v>
      </c>
      <c r="C657" s="242" t="s">
        <v>109</v>
      </c>
      <c r="D657" s="162">
        <v>8</v>
      </c>
      <c r="E657" s="163"/>
      <c r="F657" s="163"/>
      <c r="H657" s="166" t="s">
        <v>716</v>
      </c>
      <c r="J657" s="153" t="str">
        <f t="shared" si="10"/>
        <v>EA</v>
      </c>
    </row>
    <row r="658" spans="1:10" s="164" customFormat="1" ht="22.7" customHeight="1">
      <c r="A658" s="162" t="s">
        <v>871</v>
      </c>
      <c r="B658" s="162" t="s">
        <v>280</v>
      </c>
      <c r="C658" s="242" t="s">
        <v>109</v>
      </c>
      <c r="D658" s="162">
        <v>10</v>
      </c>
      <c r="E658" s="163"/>
      <c r="F658" s="163"/>
      <c r="H658" s="166" t="s">
        <v>716</v>
      </c>
      <c r="J658" s="153" t="str">
        <f t="shared" si="10"/>
        <v>EA</v>
      </c>
    </row>
    <row r="659" spans="1:10" s="164" customFormat="1" ht="22.7" customHeight="1">
      <c r="A659" s="162" t="s">
        <v>872</v>
      </c>
      <c r="B659" s="162" t="s">
        <v>280</v>
      </c>
      <c r="C659" s="242" t="s">
        <v>109</v>
      </c>
      <c r="D659" s="162">
        <v>10</v>
      </c>
      <c r="E659" s="163"/>
      <c r="F659" s="163"/>
      <c r="H659" s="166" t="s">
        <v>716</v>
      </c>
      <c r="J659" s="153" t="str">
        <f t="shared" si="10"/>
        <v>EA</v>
      </c>
    </row>
    <row r="660" spans="1:10" s="164" customFormat="1" ht="22.7" hidden="1" customHeight="1">
      <c r="A660" s="162" t="s">
        <v>873</v>
      </c>
      <c r="B660" s="162" t="s">
        <v>280</v>
      </c>
      <c r="C660" s="162" t="s">
        <v>716</v>
      </c>
      <c r="D660" s="162">
        <v>0</v>
      </c>
      <c r="E660" s="163"/>
      <c r="F660" s="163"/>
      <c r="H660" s="166" t="s">
        <v>716</v>
      </c>
      <c r="J660" s="153" t="str">
        <f t="shared" si="10"/>
        <v>EA</v>
      </c>
    </row>
    <row r="661" spans="1:10" s="164" customFormat="1" ht="22.7" hidden="1" customHeight="1">
      <c r="A661" s="162" t="s">
        <v>874</v>
      </c>
      <c r="B661" s="162" t="s">
        <v>280</v>
      </c>
      <c r="C661" s="162" t="s">
        <v>716</v>
      </c>
      <c r="D661" s="162">
        <v>0</v>
      </c>
      <c r="E661" s="163"/>
      <c r="F661" s="163"/>
      <c r="H661" s="166" t="s">
        <v>716</v>
      </c>
      <c r="J661" s="153" t="str">
        <f t="shared" si="10"/>
        <v>EA</v>
      </c>
    </row>
    <row r="662" spans="1:10" s="164" customFormat="1" ht="22.7" customHeight="1">
      <c r="A662" s="162" t="s">
        <v>875</v>
      </c>
      <c r="B662" s="162" t="s">
        <v>281</v>
      </c>
      <c r="C662" s="242" t="s">
        <v>109</v>
      </c>
      <c r="D662" s="162">
        <v>13</v>
      </c>
      <c r="E662" s="163"/>
      <c r="F662" s="163"/>
      <c r="H662" s="166" t="s">
        <v>716</v>
      </c>
      <c r="J662" s="153" t="str">
        <f t="shared" si="10"/>
        <v>EA</v>
      </c>
    </row>
    <row r="663" spans="1:10" s="164" customFormat="1" ht="22.7" customHeight="1">
      <c r="A663" s="162" t="s">
        <v>876</v>
      </c>
      <c r="B663" s="162" t="s">
        <v>282</v>
      </c>
      <c r="C663" s="242" t="s">
        <v>109</v>
      </c>
      <c r="D663" s="162">
        <v>57</v>
      </c>
      <c r="E663" s="163"/>
      <c r="F663" s="163"/>
      <c r="H663" s="166" t="s">
        <v>716</v>
      </c>
      <c r="J663" s="153" t="str">
        <f t="shared" si="10"/>
        <v>EA</v>
      </c>
    </row>
    <row r="664" spans="1:10" s="164" customFormat="1" ht="22.7" hidden="1" customHeight="1">
      <c r="A664" s="162" t="s">
        <v>877</v>
      </c>
      <c r="B664" s="162" t="s">
        <v>878</v>
      </c>
      <c r="C664" s="162" t="s">
        <v>716</v>
      </c>
      <c r="D664" s="162">
        <v>0</v>
      </c>
      <c r="E664" s="163"/>
      <c r="F664" s="163"/>
      <c r="H664" s="166" t="s">
        <v>716</v>
      </c>
      <c r="J664" s="153" t="str">
        <f t="shared" si="10"/>
        <v>EA</v>
      </c>
    </row>
    <row r="665" spans="1:10" s="164" customFormat="1" ht="22.7" hidden="1" customHeight="1">
      <c r="A665" s="162" t="s">
        <v>879</v>
      </c>
      <c r="B665" s="162" t="s">
        <v>860</v>
      </c>
      <c r="C665" s="162" t="s">
        <v>716</v>
      </c>
      <c r="D665" s="162">
        <v>0</v>
      </c>
      <c r="E665" s="163"/>
      <c r="F665" s="163"/>
      <c r="H665" s="166" t="s">
        <v>716</v>
      </c>
      <c r="J665" s="153" t="str">
        <f t="shared" si="10"/>
        <v>EA</v>
      </c>
    </row>
    <row r="666" spans="1:10" s="164" customFormat="1" ht="22.7" hidden="1" customHeight="1">
      <c r="A666" s="162" t="s">
        <v>880</v>
      </c>
      <c r="B666" s="162" t="s">
        <v>283</v>
      </c>
      <c r="C666" s="162" t="s">
        <v>716</v>
      </c>
      <c r="D666" s="162">
        <v>0</v>
      </c>
      <c r="E666" s="163"/>
      <c r="F666" s="163"/>
      <c r="H666" s="167" t="s">
        <v>716</v>
      </c>
      <c r="J666" s="153" t="str">
        <f t="shared" si="10"/>
        <v>EA</v>
      </c>
    </row>
    <row r="667" spans="1:10" s="164" customFormat="1" ht="22.7" hidden="1" customHeight="1">
      <c r="A667" s="162" t="s">
        <v>881</v>
      </c>
      <c r="B667" s="162" t="s">
        <v>283</v>
      </c>
      <c r="C667" s="162" t="s">
        <v>716</v>
      </c>
      <c r="D667" s="162">
        <v>0</v>
      </c>
      <c r="E667" s="163"/>
      <c r="F667" s="163"/>
      <c r="H667" s="166" t="s">
        <v>716</v>
      </c>
      <c r="J667" s="153" t="str">
        <f t="shared" si="10"/>
        <v>EA</v>
      </c>
    </row>
    <row r="668" spans="1:10" s="164" customFormat="1" ht="22.7" customHeight="1">
      <c r="A668" s="162" t="s">
        <v>882</v>
      </c>
      <c r="B668" s="162" t="s">
        <v>283</v>
      </c>
      <c r="C668" s="242" t="s">
        <v>109</v>
      </c>
      <c r="D668" s="162">
        <v>1</v>
      </c>
      <c r="E668" s="163"/>
      <c r="F668" s="163"/>
      <c r="H668" s="166" t="s">
        <v>716</v>
      </c>
      <c r="J668" s="153" t="str">
        <f t="shared" si="10"/>
        <v>EA</v>
      </c>
    </row>
    <row r="669" spans="1:10" s="164" customFormat="1" ht="22.7" hidden="1" customHeight="1">
      <c r="A669" s="162" t="s">
        <v>883</v>
      </c>
      <c r="B669" s="162" t="s">
        <v>283</v>
      </c>
      <c r="C669" s="162" t="s">
        <v>716</v>
      </c>
      <c r="D669" s="162">
        <v>0</v>
      </c>
      <c r="E669" s="163"/>
      <c r="F669" s="163"/>
      <c r="H669" s="166" t="s">
        <v>716</v>
      </c>
      <c r="J669" s="153" t="str">
        <f t="shared" si="10"/>
        <v>EA</v>
      </c>
    </row>
    <row r="670" spans="1:10" s="164" customFormat="1" ht="22.7" customHeight="1">
      <c r="A670" s="162" t="s">
        <v>884</v>
      </c>
      <c r="B670" s="162" t="s">
        <v>284</v>
      </c>
      <c r="C670" s="242" t="s">
        <v>109</v>
      </c>
      <c r="D670" s="162">
        <v>4</v>
      </c>
      <c r="E670" s="163"/>
      <c r="F670" s="163"/>
      <c r="H670" s="166" t="s">
        <v>716</v>
      </c>
      <c r="J670" s="153" t="str">
        <f t="shared" si="10"/>
        <v>EA</v>
      </c>
    </row>
    <row r="671" spans="1:10" s="164" customFormat="1" ht="22.7" hidden="1" customHeight="1">
      <c r="A671" s="162" t="s">
        <v>885</v>
      </c>
      <c r="B671" s="162" t="s">
        <v>886</v>
      </c>
      <c r="C671" s="162" t="s">
        <v>716</v>
      </c>
      <c r="D671" s="162">
        <v>0</v>
      </c>
      <c r="E671" s="163"/>
      <c r="F671" s="163"/>
      <c r="H671" s="166" t="s">
        <v>716</v>
      </c>
      <c r="J671" s="153" t="str">
        <f t="shared" si="10"/>
        <v>EA</v>
      </c>
    </row>
    <row r="672" spans="1:10" s="164" customFormat="1" ht="22.7" hidden="1" customHeight="1">
      <c r="A672" s="162" t="s">
        <v>887</v>
      </c>
      <c r="B672" s="162" t="s">
        <v>886</v>
      </c>
      <c r="C672" s="162" t="s">
        <v>716</v>
      </c>
      <c r="D672" s="162">
        <v>0</v>
      </c>
      <c r="E672" s="163"/>
      <c r="F672" s="163"/>
      <c r="H672" s="166" t="s">
        <v>716</v>
      </c>
      <c r="J672" s="153" t="str">
        <f t="shared" si="10"/>
        <v>EA</v>
      </c>
    </row>
    <row r="673" spans="1:10" s="164" customFormat="1" ht="22.7" hidden="1" customHeight="1">
      <c r="A673" s="162" t="s">
        <v>888</v>
      </c>
      <c r="B673" s="162" t="s">
        <v>331</v>
      </c>
      <c r="C673" s="162" t="s">
        <v>716</v>
      </c>
      <c r="D673" s="162">
        <v>0</v>
      </c>
      <c r="E673" s="163"/>
      <c r="F673" s="163"/>
      <c r="H673" s="166" t="s">
        <v>716</v>
      </c>
      <c r="J673" s="153" t="str">
        <f t="shared" si="10"/>
        <v>EA</v>
      </c>
    </row>
    <row r="674" spans="1:10" s="164" customFormat="1" ht="22.7" hidden="1" customHeight="1">
      <c r="A674" s="162" t="s">
        <v>885</v>
      </c>
      <c r="B674" s="162" t="s">
        <v>889</v>
      </c>
      <c r="C674" s="162" t="s">
        <v>716</v>
      </c>
      <c r="D674" s="162">
        <v>0</v>
      </c>
      <c r="E674" s="163"/>
      <c r="F674" s="163"/>
      <c r="H674" s="166" t="s">
        <v>716</v>
      </c>
      <c r="J674" s="153" t="str">
        <f t="shared" si="10"/>
        <v>EA</v>
      </c>
    </row>
    <row r="675" spans="1:10" s="164" customFormat="1" ht="22.7" hidden="1" customHeight="1">
      <c r="A675" s="162" t="s">
        <v>885</v>
      </c>
      <c r="B675" s="162" t="s">
        <v>890</v>
      </c>
      <c r="C675" s="162" t="s">
        <v>716</v>
      </c>
      <c r="D675" s="162">
        <v>0</v>
      </c>
      <c r="E675" s="163"/>
      <c r="F675" s="163"/>
      <c r="H675" s="166" t="s">
        <v>716</v>
      </c>
      <c r="J675" s="153" t="str">
        <f t="shared" si="10"/>
        <v>EA</v>
      </c>
    </row>
    <row r="676" spans="1:10" s="164" customFormat="1" ht="22.7" hidden="1" customHeight="1">
      <c r="A676" s="162" t="s">
        <v>891</v>
      </c>
      <c r="B676" s="162" t="s">
        <v>892</v>
      </c>
      <c r="C676" s="162" t="s">
        <v>716</v>
      </c>
      <c r="D676" s="162">
        <v>0</v>
      </c>
      <c r="E676" s="163"/>
      <c r="F676" s="163"/>
      <c r="H676" s="166" t="s">
        <v>716</v>
      </c>
      <c r="J676" s="153" t="str">
        <f t="shared" si="10"/>
        <v>EA</v>
      </c>
    </row>
    <row r="677" spans="1:10" s="164" customFormat="1" ht="22.7" hidden="1" customHeight="1">
      <c r="A677" s="162" t="s">
        <v>891</v>
      </c>
      <c r="B677" s="162" t="s">
        <v>893</v>
      </c>
      <c r="C677" s="162" t="s">
        <v>716</v>
      </c>
      <c r="D677" s="162">
        <v>0</v>
      </c>
      <c r="E677" s="163"/>
      <c r="F677" s="163"/>
      <c r="H677" s="166" t="s">
        <v>716</v>
      </c>
      <c r="J677" s="153" t="str">
        <f t="shared" si="10"/>
        <v>EA</v>
      </c>
    </row>
    <row r="678" spans="1:10" s="164" customFormat="1" ht="22.7" hidden="1" customHeight="1">
      <c r="A678" s="162" t="s">
        <v>894</v>
      </c>
      <c r="B678" s="162" t="s">
        <v>895</v>
      </c>
      <c r="C678" s="162" t="s">
        <v>716</v>
      </c>
      <c r="D678" s="162">
        <v>0</v>
      </c>
      <c r="E678" s="163"/>
      <c r="F678" s="163"/>
      <c r="H678" s="166" t="s">
        <v>716</v>
      </c>
      <c r="J678" s="153" t="str">
        <f t="shared" si="10"/>
        <v>EA</v>
      </c>
    </row>
    <row r="679" spans="1:10" s="164" customFormat="1" ht="22.7" hidden="1" customHeight="1">
      <c r="A679" s="162" t="s">
        <v>896</v>
      </c>
      <c r="B679" s="162" t="s">
        <v>892</v>
      </c>
      <c r="C679" s="162" t="s">
        <v>716</v>
      </c>
      <c r="D679" s="162">
        <v>0</v>
      </c>
      <c r="E679" s="163"/>
      <c r="F679" s="163"/>
      <c r="H679" s="166" t="s">
        <v>716</v>
      </c>
      <c r="J679" s="153" t="str">
        <f t="shared" si="10"/>
        <v>EA</v>
      </c>
    </row>
    <row r="680" spans="1:10" s="164" customFormat="1" ht="22.7" hidden="1" customHeight="1">
      <c r="A680" s="162" t="s">
        <v>896</v>
      </c>
      <c r="B680" s="162" t="s">
        <v>330</v>
      </c>
      <c r="C680" s="162" t="s">
        <v>716</v>
      </c>
      <c r="D680" s="162">
        <v>0</v>
      </c>
      <c r="E680" s="163"/>
      <c r="F680" s="163"/>
      <c r="H680" s="166" t="s">
        <v>716</v>
      </c>
      <c r="J680" s="153" t="str">
        <f t="shared" si="10"/>
        <v>EA</v>
      </c>
    </row>
    <row r="681" spans="1:10" s="164" customFormat="1" ht="22.7" hidden="1" customHeight="1">
      <c r="A681" s="162" t="s">
        <v>896</v>
      </c>
      <c r="B681" s="162" t="s">
        <v>331</v>
      </c>
      <c r="C681" s="162" t="s">
        <v>716</v>
      </c>
      <c r="D681" s="162">
        <v>0</v>
      </c>
      <c r="E681" s="163"/>
      <c r="F681" s="163"/>
      <c r="H681" s="166" t="s">
        <v>716</v>
      </c>
      <c r="J681" s="153" t="str">
        <f t="shared" si="10"/>
        <v>EA</v>
      </c>
    </row>
    <row r="682" spans="1:10" s="164" customFormat="1" ht="22.7" hidden="1" customHeight="1">
      <c r="A682" s="162" t="s">
        <v>897</v>
      </c>
      <c r="B682" s="162" t="s">
        <v>285</v>
      </c>
      <c r="C682" s="162" t="s">
        <v>716</v>
      </c>
      <c r="D682" s="162">
        <v>0</v>
      </c>
      <c r="E682" s="163"/>
      <c r="F682" s="163"/>
      <c r="H682" s="166" t="s">
        <v>716</v>
      </c>
      <c r="J682" s="153" t="str">
        <f t="shared" si="10"/>
        <v>EA</v>
      </c>
    </row>
    <row r="683" spans="1:10" s="164" customFormat="1" ht="22.7" hidden="1" customHeight="1">
      <c r="A683" s="162" t="s">
        <v>898</v>
      </c>
      <c r="B683" s="162" t="s">
        <v>292</v>
      </c>
      <c r="C683" s="162" t="s">
        <v>716</v>
      </c>
      <c r="D683" s="162">
        <v>0</v>
      </c>
      <c r="E683" s="163"/>
      <c r="F683" s="163"/>
      <c r="H683" s="166" t="s">
        <v>716</v>
      </c>
      <c r="J683" s="153" t="str">
        <f t="shared" si="10"/>
        <v>EA</v>
      </c>
    </row>
    <row r="684" spans="1:10" s="164" customFormat="1" ht="22.7" hidden="1" customHeight="1">
      <c r="A684" s="162" t="s">
        <v>899</v>
      </c>
      <c r="B684" s="162" t="s">
        <v>285</v>
      </c>
      <c r="C684" s="162" t="s">
        <v>716</v>
      </c>
      <c r="D684" s="162">
        <v>0</v>
      </c>
      <c r="E684" s="163"/>
      <c r="F684" s="163"/>
      <c r="H684" s="166" t="s">
        <v>716</v>
      </c>
      <c r="J684" s="153" t="str">
        <f t="shared" si="10"/>
        <v>EA</v>
      </c>
    </row>
    <row r="685" spans="1:10" s="164" customFormat="1" ht="22.7" customHeight="1">
      <c r="A685" s="162" t="s">
        <v>900</v>
      </c>
      <c r="B685" s="162" t="s">
        <v>285</v>
      </c>
      <c r="C685" s="242" t="s">
        <v>109</v>
      </c>
      <c r="D685" s="162">
        <v>1</v>
      </c>
      <c r="E685" s="163"/>
      <c r="F685" s="163"/>
      <c r="H685" s="166" t="s">
        <v>716</v>
      </c>
      <c r="J685" s="153" t="str">
        <f t="shared" si="10"/>
        <v>EA</v>
      </c>
    </row>
    <row r="686" spans="1:10" s="164" customFormat="1" ht="22.7" hidden="1" customHeight="1">
      <c r="A686" s="162" t="s">
        <v>901</v>
      </c>
      <c r="B686" s="162" t="s">
        <v>292</v>
      </c>
      <c r="C686" s="162" t="s">
        <v>716</v>
      </c>
      <c r="D686" s="162">
        <v>0</v>
      </c>
      <c r="E686" s="163"/>
      <c r="F686" s="163"/>
      <c r="H686" s="166" t="s">
        <v>716</v>
      </c>
      <c r="J686" s="153" t="str">
        <f t="shared" si="10"/>
        <v>EA</v>
      </c>
    </row>
    <row r="687" spans="1:10" s="164" customFormat="1" ht="22.7" hidden="1" customHeight="1">
      <c r="A687" s="162" t="s">
        <v>902</v>
      </c>
      <c r="B687" s="162" t="s">
        <v>292</v>
      </c>
      <c r="C687" s="162" t="s">
        <v>716</v>
      </c>
      <c r="D687" s="162">
        <v>0</v>
      </c>
      <c r="E687" s="163"/>
      <c r="F687" s="163"/>
      <c r="H687" s="166" t="s">
        <v>716</v>
      </c>
      <c r="J687" s="153" t="str">
        <f t="shared" si="10"/>
        <v>EA</v>
      </c>
    </row>
    <row r="688" spans="1:10" s="164" customFormat="1" ht="22.7" hidden="1" customHeight="1">
      <c r="A688" s="162" t="s">
        <v>903</v>
      </c>
      <c r="B688" s="162" t="s">
        <v>904</v>
      </c>
      <c r="C688" s="162" t="s">
        <v>716</v>
      </c>
      <c r="D688" s="162">
        <v>0</v>
      </c>
      <c r="E688" s="163"/>
      <c r="F688" s="163"/>
      <c r="H688" s="166" t="s">
        <v>716</v>
      </c>
      <c r="J688" s="153" t="str">
        <f t="shared" si="10"/>
        <v>EA</v>
      </c>
    </row>
    <row r="689" spans="1:10" s="164" customFormat="1" ht="22.7" hidden="1" customHeight="1">
      <c r="A689" s="162" t="s">
        <v>905</v>
      </c>
      <c r="B689" s="162" t="s">
        <v>906</v>
      </c>
      <c r="C689" s="162" t="s">
        <v>716</v>
      </c>
      <c r="D689" s="162">
        <v>0</v>
      </c>
      <c r="E689" s="163"/>
      <c r="F689" s="163"/>
      <c r="H689" s="166" t="s">
        <v>716</v>
      </c>
      <c r="J689" s="153" t="str">
        <f t="shared" si="10"/>
        <v>EA</v>
      </c>
    </row>
    <row r="690" spans="1:10" s="164" customFormat="1" ht="22.7" customHeight="1">
      <c r="A690" s="162" t="s">
        <v>907</v>
      </c>
      <c r="B690" s="162" t="s">
        <v>286</v>
      </c>
      <c r="C690" s="242" t="s">
        <v>109</v>
      </c>
      <c r="D690" s="162">
        <v>1</v>
      </c>
      <c r="E690" s="163"/>
      <c r="F690" s="163"/>
      <c r="H690" s="166" t="s">
        <v>716</v>
      </c>
      <c r="J690" s="153" t="str">
        <f t="shared" si="10"/>
        <v>EA</v>
      </c>
    </row>
    <row r="691" spans="1:10" s="164" customFormat="1" ht="22.7" customHeight="1">
      <c r="A691" s="162" t="s">
        <v>908</v>
      </c>
      <c r="B691" s="162" t="s">
        <v>287</v>
      </c>
      <c r="C691" s="242" t="s">
        <v>109</v>
      </c>
      <c r="D691" s="162">
        <v>2</v>
      </c>
      <c r="E691" s="163"/>
      <c r="F691" s="163"/>
      <c r="H691" s="166" t="s">
        <v>716</v>
      </c>
      <c r="J691" s="153" t="str">
        <f t="shared" si="10"/>
        <v>EA</v>
      </c>
    </row>
    <row r="692" spans="1:10" s="164" customFormat="1" ht="22.7" hidden="1" customHeight="1">
      <c r="A692" s="162" t="s">
        <v>854</v>
      </c>
      <c r="B692" s="162" t="s">
        <v>909</v>
      </c>
      <c r="C692" s="162" t="s">
        <v>716</v>
      </c>
      <c r="D692" s="162">
        <v>0</v>
      </c>
      <c r="E692" s="163"/>
      <c r="F692" s="163"/>
      <c r="H692" s="166" t="s">
        <v>716</v>
      </c>
      <c r="J692" s="153" t="str">
        <f t="shared" si="10"/>
        <v>EA</v>
      </c>
    </row>
    <row r="693" spans="1:10" s="164" customFormat="1" ht="22.7" hidden="1" customHeight="1">
      <c r="A693" s="162" t="s">
        <v>910</v>
      </c>
      <c r="B693" s="162" t="s">
        <v>911</v>
      </c>
      <c r="C693" s="162" t="s">
        <v>716</v>
      </c>
      <c r="D693" s="162">
        <v>0</v>
      </c>
      <c r="E693" s="163"/>
      <c r="F693" s="163"/>
      <c r="H693" s="166" t="s">
        <v>716</v>
      </c>
      <c r="J693" s="153" t="str">
        <f t="shared" si="10"/>
        <v>EA</v>
      </c>
    </row>
    <row r="694" spans="1:10" s="164" customFormat="1" ht="22.7" hidden="1" customHeight="1">
      <c r="A694" s="162" t="s">
        <v>910</v>
      </c>
      <c r="B694" s="162" t="s">
        <v>912</v>
      </c>
      <c r="C694" s="162" t="s">
        <v>716</v>
      </c>
      <c r="D694" s="162">
        <v>0</v>
      </c>
      <c r="E694" s="163"/>
      <c r="F694" s="163"/>
      <c r="H694" s="166" t="s">
        <v>716</v>
      </c>
      <c r="J694" s="153" t="str">
        <f t="shared" si="10"/>
        <v>EA</v>
      </c>
    </row>
    <row r="695" spans="1:10" s="164" customFormat="1" ht="22.7" hidden="1" customHeight="1">
      <c r="A695" s="162" t="s">
        <v>913</v>
      </c>
      <c r="B695" s="162" t="s">
        <v>914</v>
      </c>
      <c r="C695" s="162" t="s">
        <v>716</v>
      </c>
      <c r="D695" s="162">
        <v>0</v>
      </c>
      <c r="E695" s="163"/>
      <c r="F695" s="163"/>
      <c r="H695" s="166" t="s">
        <v>716</v>
      </c>
      <c r="J695" s="153" t="str">
        <f t="shared" si="10"/>
        <v>EA</v>
      </c>
    </row>
    <row r="696" spans="1:10" s="164" customFormat="1" ht="22.7" hidden="1" customHeight="1">
      <c r="A696" s="162" t="s">
        <v>915</v>
      </c>
      <c r="B696" s="162" t="s">
        <v>912</v>
      </c>
      <c r="C696" s="162" t="s">
        <v>716</v>
      </c>
      <c r="D696" s="162">
        <v>0</v>
      </c>
      <c r="E696" s="163"/>
      <c r="F696" s="163"/>
      <c r="H696" s="166" t="s">
        <v>716</v>
      </c>
      <c r="J696" s="153" t="str">
        <f t="shared" si="10"/>
        <v>EA</v>
      </c>
    </row>
    <row r="697" spans="1:10" s="164" customFormat="1" ht="22.7" hidden="1" customHeight="1">
      <c r="A697" s="162" t="s">
        <v>916</v>
      </c>
      <c r="B697" s="162" t="s">
        <v>285</v>
      </c>
      <c r="C697" s="162" t="s">
        <v>716</v>
      </c>
      <c r="D697" s="162">
        <v>0</v>
      </c>
      <c r="E697" s="163"/>
      <c r="F697" s="163"/>
      <c r="H697" s="166" t="s">
        <v>716</v>
      </c>
      <c r="J697" s="153" t="str">
        <f t="shared" si="10"/>
        <v>EA</v>
      </c>
    </row>
    <row r="698" spans="1:10" s="164" customFormat="1" ht="22.7" hidden="1" customHeight="1">
      <c r="A698" s="162" t="s">
        <v>917</v>
      </c>
      <c r="B698" s="162" t="s">
        <v>918</v>
      </c>
      <c r="C698" s="162" t="s">
        <v>716</v>
      </c>
      <c r="D698" s="162">
        <v>0</v>
      </c>
      <c r="E698" s="163"/>
      <c r="F698" s="163"/>
      <c r="H698" s="166" t="s">
        <v>716</v>
      </c>
      <c r="J698" s="153" t="str">
        <f t="shared" si="10"/>
        <v>EA</v>
      </c>
    </row>
    <row r="699" spans="1:10" s="164" customFormat="1" ht="22.7" hidden="1" customHeight="1">
      <c r="A699" s="162" t="s">
        <v>917</v>
      </c>
      <c r="B699" s="162" t="s">
        <v>851</v>
      </c>
      <c r="C699" s="162" t="s">
        <v>716</v>
      </c>
      <c r="D699" s="162">
        <v>0</v>
      </c>
      <c r="E699" s="163"/>
      <c r="F699" s="163"/>
      <c r="H699" s="166" t="s">
        <v>716</v>
      </c>
      <c r="J699" s="153" t="str">
        <f t="shared" si="10"/>
        <v>EA</v>
      </c>
    </row>
    <row r="700" spans="1:10" s="164" customFormat="1" ht="22.7" hidden="1" customHeight="1">
      <c r="A700" s="162" t="s">
        <v>919</v>
      </c>
      <c r="B700" s="162" t="s">
        <v>918</v>
      </c>
      <c r="C700" s="162" t="s">
        <v>716</v>
      </c>
      <c r="D700" s="162">
        <v>0</v>
      </c>
      <c r="E700" s="163"/>
      <c r="F700" s="163"/>
      <c r="H700" s="166" t="s">
        <v>716</v>
      </c>
      <c r="J700" s="153" t="str">
        <f t="shared" si="10"/>
        <v>EA</v>
      </c>
    </row>
    <row r="701" spans="1:10" s="164" customFormat="1" ht="22.7" hidden="1" customHeight="1">
      <c r="A701" s="162" t="s">
        <v>919</v>
      </c>
      <c r="B701" s="162" t="s">
        <v>920</v>
      </c>
      <c r="C701" s="162" t="s">
        <v>716</v>
      </c>
      <c r="D701" s="162">
        <v>0</v>
      </c>
      <c r="E701" s="163"/>
      <c r="F701" s="163"/>
      <c r="H701" s="166" t="s">
        <v>716</v>
      </c>
      <c r="J701" s="153" t="str">
        <f t="shared" si="10"/>
        <v>EA</v>
      </c>
    </row>
    <row r="702" spans="1:10" s="164" customFormat="1" ht="22.7" hidden="1" customHeight="1">
      <c r="A702" s="162" t="s">
        <v>919</v>
      </c>
      <c r="B702" s="162" t="s">
        <v>851</v>
      </c>
      <c r="C702" s="162" t="s">
        <v>716</v>
      </c>
      <c r="D702" s="162">
        <v>0</v>
      </c>
      <c r="E702" s="163"/>
      <c r="F702" s="163"/>
      <c r="H702" s="166" t="s">
        <v>716</v>
      </c>
      <c r="J702" s="153" t="str">
        <f t="shared" si="10"/>
        <v>EA</v>
      </c>
    </row>
    <row r="703" spans="1:10" s="164" customFormat="1" ht="22.7" hidden="1" customHeight="1">
      <c r="A703" s="162" t="s">
        <v>921</v>
      </c>
      <c r="B703" s="162" t="s">
        <v>920</v>
      </c>
      <c r="C703" s="162" t="s">
        <v>716</v>
      </c>
      <c r="D703" s="162">
        <v>0</v>
      </c>
      <c r="E703" s="163"/>
      <c r="F703" s="163"/>
      <c r="H703" s="166" t="s">
        <v>716</v>
      </c>
      <c r="J703" s="153" t="str">
        <f t="shared" si="10"/>
        <v>EA</v>
      </c>
    </row>
    <row r="704" spans="1:10" s="164" customFormat="1" ht="22.7" hidden="1" customHeight="1">
      <c r="A704" s="162" t="s">
        <v>922</v>
      </c>
      <c r="B704" s="162" t="s">
        <v>920</v>
      </c>
      <c r="C704" s="162" t="s">
        <v>716</v>
      </c>
      <c r="D704" s="162">
        <v>0</v>
      </c>
      <c r="E704" s="163"/>
      <c r="F704" s="163"/>
      <c r="H704" s="166" t="s">
        <v>716</v>
      </c>
      <c r="J704" s="153" t="str">
        <f t="shared" si="10"/>
        <v>EA</v>
      </c>
    </row>
    <row r="705" spans="1:10" s="164" customFormat="1" ht="22.7" hidden="1" customHeight="1">
      <c r="A705" s="162" t="s">
        <v>922</v>
      </c>
      <c r="B705" s="162" t="s">
        <v>289</v>
      </c>
      <c r="C705" s="162" t="s">
        <v>716</v>
      </c>
      <c r="D705" s="162">
        <v>0</v>
      </c>
      <c r="E705" s="163"/>
      <c r="F705" s="163"/>
      <c r="H705" s="166" t="s">
        <v>716</v>
      </c>
      <c r="J705" s="153" t="str">
        <f t="shared" si="10"/>
        <v>EA</v>
      </c>
    </row>
    <row r="706" spans="1:10" s="164" customFormat="1" ht="22.7" hidden="1" customHeight="1">
      <c r="A706" s="162" t="s">
        <v>922</v>
      </c>
      <c r="B706" s="162" t="s">
        <v>851</v>
      </c>
      <c r="C706" s="162" t="s">
        <v>716</v>
      </c>
      <c r="D706" s="162">
        <v>0</v>
      </c>
      <c r="E706" s="163"/>
      <c r="F706" s="163"/>
      <c r="H706" s="166" t="s">
        <v>716</v>
      </c>
      <c r="J706" s="153" t="str">
        <f t="shared" si="10"/>
        <v>EA</v>
      </c>
    </row>
    <row r="707" spans="1:10" s="164" customFormat="1" ht="22.7" hidden="1" customHeight="1">
      <c r="A707" s="162" t="s">
        <v>923</v>
      </c>
      <c r="B707" s="162" t="s">
        <v>918</v>
      </c>
      <c r="C707" s="162" t="s">
        <v>716</v>
      </c>
      <c r="D707" s="162">
        <v>0</v>
      </c>
      <c r="E707" s="163"/>
      <c r="F707" s="163"/>
      <c r="H707" s="166" t="s">
        <v>716</v>
      </c>
      <c r="J707" s="153" t="str">
        <f t="shared" si="10"/>
        <v>EA</v>
      </c>
    </row>
    <row r="708" spans="1:10" s="164" customFormat="1" ht="22.7" hidden="1" customHeight="1">
      <c r="A708" s="162" t="s">
        <v>923</v>
      </c>
      <c r="B708" s="162" t="s">
        <v>920</v>
      </c>
      <c r="C708" s="162" t="s">
        <v>716</v>
      </c>
      <c r="D708" s="162">
        <v>0</v>
      </c>
      <c r="E708" s="163"/>
      <c r="F708" s="163"/>
      <c r="H708" s="166" t="s">
        <v>716</v>
      </c>
      <c r="J708" s="153" t="str">
        <f t="shared" si="10"/>
        <v>EA</v>
      </c>
    </row>
    <row r="709" spans="1:10" s="164" customFormat="1" ht="22.7" hidden="1" customHeight="1">
      <c r="A709" s="162" t="s">
        <v>923</v>
      </c>
      <c r="B709" s="162" t="s">
        <v>851</v>
      </c>
      <c r="C709" s="162" t="s">
        <v>716</v>
      </c>
      <c r="D709" s="162">
        <v>0</v>
      </c>
      <c r="E709" s="163"/>
      <c r="F709" s="163"/>
      <c r="H709" s="166" t="s">
        <v>716</v>
      </c>
      <c r="J709" s="153" t="str">
        <f t="shared" si="10"/>
        <v>EA</v>
      </c>
    </row>
    <row r="710" spans="1:10" s="164" customFormat="1" ht="22.7" hidden="1" customHeight="1">
      <c r="A710" s="162" t="s">
        <v>924</v>
      </c>
      <c r="B710" s="162" t="s">
        <v>920</v>
      </c>
      <c r="C710" s="162" t="s">
        <v>716</v>
      </c>
      <c r="D710" s="162">
        <v>0</v>
      </c>
      <c r="E710" s="163"/>
      <c r="F710" s="163"/>
      <c r="H710" s="166" t="s">
        <v>716</v>
      </c>
      <c r="J710" s="153" t="str">
        <f t="shared" ref="J710:J773" si="11">TRIM(H710)</f>
        <v>EA</v>
      </c>
    </row>
    <row r="711" spans="1:10" s="164" customFormat="1" ht="22.7" hidden="1" customHeight="1">
      <c r="A711" s="162" t="s">
        <v>924</v>
      </c>
      <c r="B711" s="162" t="s">
        <v>851</v>
      </c>
      <c r="C711" s="162" t="s">
        <v>716</v>
      </c>
      <c r="D711" s="162">
        <v>0</v>
      </c>
      <c r="E711" s="163"/>
      <c r="F711" s="163"/>
      <c r="H711" s="166" t="s">
        <v>716</v>
      </c>
      <c r="J711" s="153" t="str">
        <f t="shared" si="11"/>
        <v>EA</v>
      </c>
    </row>
    <row r="712" spans="1:10" s="164" customFormat="1" ht="22.7" hidden="1" customHeight="1">
      <c r="A712" s="162" t="s">
        <v>925</v>
      </c>
      <c r="B712" s="162" t="s">
        <v>918</v>
      </c>
      <c r="C712" s="162" t="s">
        <v>716</v>
      </c>
      <c r="D712" s="162">
        <v>0</v>
      </c>
      <c r="E712" s="163"/>
      <c r="F712" s="163"/>
      <c r="H712" s="166" t="s">
        <v>716</v>
      </c>
      <c r="J712" s="153" t="str">
        <f t="shared" si="11"/>
        <v>EA</v>
      </c>
    </row>
    <row r="713" spans="1:10" s="164" customFormat="1" ht="22.7" hidden="1" customHeight="1">
      <c r="A713" s="162" t="s">
        <v>926</v>
      </c>
      <c r="B713" s="162" t="s">
        <v>927</v>
      </c>
      <c r="C713" s="162" t="s">
        <v>716</v>
      </c>
      <c r="D713" s="162">
        <v>0</v>
      </c>
      <c r="E713" s="163"/>
      <c r="F713" s="163"/>
      <c r="H713" s="166" t="s">
        <v>716</v>
      </c>
      <c r="J713" s="153" t="str">
        <f t="shared" si="11"/>
        <v>EA</v>
      </c>
    </row>
    <row r="714" spans="1:10" s="164" customFormat="1" ht="22.7" hidden="1" customHeight="1">
      <c r="A714" s="162" t="s">
        <v>926</v>
      </c>
      <c r="B714" s="162" t="s">
        <v>928</v>
      </c>
      <c r="C714" s="162" t="s">
        <v>716</v>
      </c>
      <c r="D714" s="162">
        <v>0</v>
      </c>
      <c r="E714" s="163"/>
      <c r="F714" s="163"/>
      <c r="H714" s="166" t="s">
        <v>716</v>
      </c>
      <c r="J714" s="153" t="str">
        <f t="shared" si="11"/>
        <v>EA</v>
      </c>
    </row>
    <row r="715" spans="1:10" s="164" customFormat="1" ht="22.7" hidden="1" customHeight="1">
      <c r="A715" s="162" t="s">
        <v>929</v>
      </c>
      <c r="B715" s="162" t="s">
        <v>920</v>
      </c>
      <c r="C715" s="162" t="s">
        <v>716</v>
      </c>
      <c r="D715" s="162">
        <v>0</v>
      </c>
      <c r="E715" s="163"/>
      <c r="F715" s="163"/>
      <c r="H715" s="166" t="s">
        <v>716</v>
      </c>
      <c r="J715" s="153" t="str">
        <f t="shared" si="11"/>
        <v>EA</v>
      </c>
    </row>
    <row r="716" spans="1:10" s="164" customFormat="1" ht="22.7" hidden="1" customHeight="1">
      <c r="A716" s="162" t="s">
        <v>929</v>
      </c>
      <c r="B716" s="162" t="s">
        <v>851</v>
      </c>
      <c r="C716" s="162" t="s">
        <v>716</v>
      </c>
      <c r="D716" s="162">
        <v>0</v>
      </c>
      <c r="E716" s="163"/>
      <c r="F716" s="163"/>
      <c r="H716" s="166" t="s">
        <v>716</v>
      </c>
      <c r="J716" s="153" t="str">
        <f t="shared" si="11"/>
        <v>EA</v>
      </c>
    </row>
    <row r="717" spans="1:10" s="164" customFormat="1" ht="22.7" hidden="1" customHeight="1">
      <c r="A717" s="162" t="s">
        <v>929</v>
      </c>
      <c r="B717" s="162" t="s">
        <v>930</v>
      </c>
      <c r="C717" s="162" t="s">
        <v>716</v>
      </c>
      <c r="D717" s="162">
        <v>0</v>
      </c>
      <c r="E717" s="163"/>
      <c r="F717" s="163"/>
      <c r="H717" s="166" t="s">
        <v>716</v>
      </c>
      <c r="J717" s="153" t="str">
        <f t="shared" si="11"/>
        <v>EA</v>
      </c>
    </row>
    <row r="718" spans="1:10" s="164" customFormat="1" ht="22.7" hidden="1" customHeight="1">
      <c r="A718" s="162" t="s">
        <v>931</v>
      </c>
      <c r="B718" s="162" t="s">
        <v>920</v>
      </c>
      <c r="C718" s="162" t="s">
        <v>716</v>
      </c>
      <c r="D718" s="162">
        <v>0</v>
      </c>
      <c r="E718" s="163"/>
      <c r="F718" s="163"/>
      <c r="H718" s="166" t="s">
        <v>716</v>
      </c>
      <c r="J718" s="153" t="str">
        <f t="shared" si="11"/>
        <v>EA</v>
      </c>
    </row>
    <row r="719" spans="1:10" s="164" customFormat="1" ht="22.7" hidden="1" customHeight="1">
      <c r="A719" s="162" t="s">
        <v>931</v>
      </c>
      <c r="B719" s="162" t="s">
        <v>918</v>
      </c>
      <c r="C719" s="162" t="s">
        <v>716</v>
      </c>
      <c r="D719" s="162">
        <v>0</v>
      </c>
      <c r="E719" s="163"/>
      <c r="F719" s="163"/>
      <c r="H719" s="166" t="s">
        <v>716</v>
      </c>
      <c r="J719" s="153" t="str">
        <f t="shared" si="11"/>
        <v>EA</v>
      </c>
    </row>
    <row r="720" spans="1:10" s="164" customFormat="1" ht="22.7" hidden="1" customHeight="1">
      <c r="A720" s="162" t="s">
        <v>931</v>
      </c>
      <c r="B720" s="162" t="s">
        <v>851</v>
      </c>
      <c r="C720" s="162" t="s">
        <v>716</v>
      </c>
      <c r="D720" s="162">
        <v>0</v>
      </c>
      <c r="E720" s="163"/>
      <c r="F720" s="163"/>
      <c r="H720" s="166" t="s">
        <v>716</v>
      </c>
      <c r="J720" s="153" t="str">
        <f t="shared" si="11"/>
        <v>EA</v>
      </c>
    </row>
    <row r="721" spans="1:10" s="164" customFormat="1" ht="22.7" hidden="1" customHeight="1">
      <c r="A721" s="162" t="s">
        <v>932</v>
      </c>
      <c r="B721" s="162" t="s">
        <v>933</v>
      </c>
      <c r="C721" s="162" t="s">
        <v>716</v>
      </c>
      <c r="D721" s="162">
        <v>0</v>
      </c>
      <c r="E721" s="163"/>
      <c r="F721" s="163"/>
      <c r="H721" s="166" t="s">
        <v>716</v>
      </c>
      <c r="J721" s="153" t="str">
        <f t="shared" si="11"/>
        <v>EA</v>
      </c>
    </row>
    <row r="722" spans="1:10" s="164" customFormat="1" ht="22.7" hidden="1" customHeight="1">
      <c r="A722" s="162" t="s">
        <v>932</v>
      </c>
      <c r="B722" s="162" t="s">
        <v>928</v>
      </c>
      <c r="C722" s="162" t="s">
        <v>716</v>
      </c>
      <c r="D722" s="162">
        <v>0</v>
      </c>
      <c r="E722" s="163"/>
      <c r="F722" s="163"/>
      <c r="H722" s="166" t="s">
        <v>716</v>
      </c>
      <c r="J722" s="153" t="str">
        <f t="shared" si="11"/>
        <v>EA</v>
      </c>
    </row>
    <row r="723" spans="1:10" s="164" customFormat="1" ht="22.7" hidden="1" customHeight="1">
      <c r="A723" s="162" t="s">
        <v>934</v>
      </c>
      <c r="B723" s="162" t="s">
        <v>930</v>
      </c>
      <c r="C723" s="162" t="s">
        <v>716</v>
      </c>
      <c r="D723" s="162">
        <v>0</v>
      </c>
      <c r="E723" s="163"/>
      <c r="F723" s="163"/>
      <c r="H723" s="166" t="s">
        <v>716</v>
      </c>
      <c r="J723" s="153" t="str">
        <f t="shared" si="11"/>
        <v>EA</v>
      </c>
    </row>
    <row r="724" spans="1:10" s="164" customFormat="1" ht="22.7" hidden="1" customHeight="1">
      <c r="A724" s="162" t="s">
        <v>935</v>
      </c>
      <c r="B724" s="162" t="s">
        <v>936</v>
      </c>
      <c r="C724" s="162" t="s">
        <v>716</v>
      </c>
      <c r="D724" s="162">
        <v>0</v>
      </c>
      <c r="E724" s="163"/>
      <c r="F724" s="163"/>
      <c r="H724" s="166" t="s">
        <v>716</v>
      </c>
      <c r="J724" s="153" t="str">
        <f t="shared" si="11"/>
        <v>EA</v>
      </c>
    </row>
    <row r="725" spans="1:10" s="164" customFormat="1" ht="22.7" hidden="1" customHeight="1">
      <c r="A725" s="162" t="s">
        <v>937</v>
      </c>
      <c r="B725" s="162" t="s">
        <v>918</v>
      </c>
      <c r="C725" s="162" t="s">
        <v>716</v>
      </c>
      <c r="D725" s="162">
        <v>0</v>
      </c>
      <c r="E725" s="163"/>
      <c r="F725" s="163"/>
      <c r="H725" s="166" t="s">
        <v>716</v>
      </c>
      <c r="J725" s="153" t="str">
        <f t="shared" si="11"/>
        <v>EA</v>
      </c>
    </row>
    <row r="726" spans="1:10" s="164" customFormat="1" ht="22.7" hidden="1" customHeight="1">
      <c r="A726" s="162" t="s">
        <v>937</v>
      </c>
      <c r="B726" s="162" t="s">
        <v>851</v>
      </c>
      <c r="C726" s="162" t="s">
        <v>716</v>
      </c>
      <c r="D726" s="162">
        <v>0</v>
      </c>
      <c r="E726" s="163"/>
      <c r="F726" s="163"/>
      <c r="H726" s="166" t="s">
        <v>716</v>
      </c>
      <c r="J726" s="153" t="str">
        <f t="shared" si="11"/>
        <v>EA</v>
      </c>
    </row>
    <row r="727" spans="1:10" s="164" customFormat="1" ht="22.7" hidden="1" customHeight="1">
      <c r="A727" s="162" t="s">
        <v>938</v>
      </c>
      <c r="B727" s="162" t="s">
        <v>920</v>
      </c>
      <c r="C727" s="162" t="s">
        <v>716</v>
      </c>
      <c r="D727" s="162">
        <v>0</v>
      </c>
      <c r="E727" s="163"/>
      <c r="F727" s="163"/>
      <c r="H727" s="166" t="s">
        <v>716</v>
      </c>
      <c r="J727" s="153" t="str">
        <f t="shared" si="11"/>
        <v>EA</v>
      </c>
    </row>
    <row r="728" spans="1:10" s="164" customFormat="1" ht="22.7" hidden="1" customHeight="1">
      <c r="A728" s="162" t="s">
        <v>939</v>
      </c>
      <c r="B728" s="162" t="s">
        <v>930</v>
      </c>
      <c r="C728" s="162" t="s">
        <v>716</v>
      </c>
      <c r="D728" s="162">
        <v>0</v>
      </c>
      <c r="E728" s="163"/>
      <c r="F728" s="163"/>
      <c r="H728" s="166" t="s">
        <v>716</v>
      </c>
      <c r="J728" s="153" t="str">
        <f t="shared" si="11"/>
        <v>EA</v>
      </c>
    </row>
    <row r="729" spans="1:10" s="164" customFormat="1" ht="22.7" hidden="1" customHeight="1">
      <c r="A729" s="162" t="s">
        <v>940</v>
      </c>
      <c r="B729" s="162" t="s">
        <v>920</v>
      </c>
      <c r="C729" s="162" t="s">
        <v>716</v>
      </c>
      <c r="D729" s="162">
        <v>0</v>
      </c>
      <c r="E729" s="163"/>
      <c r="F729" s="163"/>
      <c r="H729" s="166" t="s">
        <v>716</v>
      </c>
      <c r="J729" s="153" t="str">
        <f t="shared" si="11"/>
        <v>EA</v>
      </c>
    </row>
    <row r="730" spans="1:10" s="164" customFormat="1" ht="22.7" hidden="1" customHeight="1">
      <c r="A730" s="162" t="s">
        <v>941</v>
      </c>
      <c r="B730" s="162" t="s">
        <v>918</v>
      </c>
      <c r="C730" s="162" t="s">
        <v>716</v>
      </c>
      <c r="D730" s="162">
        <v>0</v>
      </c>
      <c r="E730" s="163"/>
      <c r="F730" s="163"/>
      <c r="H730" s="166" t="s">
        <v>716</v>
      </c>
      <c r="J730" s="153" t="str">
        <f t="shared" si="11"/>
        <v>EA</v>
      </c>
    </row>
    <row r="731" spans="1:10" s="164" customFormat="1" ht="22.7" hidden="1" customHeight="1">
      <c r="A731" s="162" t="s">
        <v>942</v>
      </c>
      <c r="B731" s="162" t="s">
        <v>943</v>
      </c>
      <c r="C731" s="162" t="s">
        <v>716</v>
      </c>
      <c r="D731" s="162">
        <v>0</v>
      </c>
      <c r="E731" s="163"/>
      <c r="F731" s="163"/>
      <c r="H731" s="166" t="s">
        <v>716</v>
      </c>
      <c r="J731" s="153" t="str">
        <f t="shared" si="11"/>
        <v>EA</v>
      </c>
    </row>
    <row r="732" spans="1:10" s="164" customFormat="1" ht="22.7" hidden="1" customHeight="1">
      <c r="A732" s="162" t="s">
        <v>944</v>
      </c>
      <c r="B732" s="162" t="s">
        <v>283</v>
      </c>
      <c r="C732" s="162" t="s">
        <v>716</v>
      </c>
      <c r="D732" s="162">
        <v>0</v>
      </c>
      <c r="E732" s="163"/>
      <c r="F732" s="163"/>
      <c r="H732" s="166" t="s">
        <v>716</v>
      </c>
      <c r="J732" s="153" t="str">
        <f t="shared" si="11"/>
        <v>EA</v>
      </c>
    </row>
    <row r="733" spans="1:10" s="164" customFormat="1" ht="22.7" hidden="1" customHeight="1">
      <c r="A733" s="162" t="s">
        <v>945</v>
      </c>
      <c r="B733" s="162" t="s">
        <v>946</v>
      </c>
      <c r="C733" s="162" t="s">
        <v>716</v>
      </c>
      <c r="D733" s="162">
        <v>0</v>
      </c>
      <c r="E733" s="163"/>
      <c r="F733" s="163"/>
      <c r="H733" s="166" t="s">
        <v>716</v>
      </c>
      <c r="J733" s="153" t="str">
        <f t="shared" si="11"/>
        <v>EA</v>
      </c>
    </row>
    <row r="734" spans="1:10" s="164" customFormat="1" ht="22.7" hidden="1" customHeight="1">
      <c r="A734" s="162" t="s">
        <v>947</v>
      </c>
      <c r="B734" s="162" t="s">
        <v>830</v>
      </c>
      <c r="C734" s="162" t="s">
        <v>716</v>
      </c>
      <c r="D734" s="162">
        <v>0</v>
      </c>
      <c r="E734" s="163"/>
      <c r="F734" s="163"/>
      <c r="H734" s="166" t="s">
        <v>716</v>
      </c>
      <c r="J734" s="153" t="str">
        <f t="shared" si="11"/>
        <v>EA</v>
      </c>
    </row>
    <row r="735" spans="1:10" s="164" customFormat="1" ht="22.7" hidden="1" customHeight="1">
      <c r="A735" s="162" t="s">
        <v>948</v>
      </c>
      <c r="B735" s="162" t="s">
        <v>949</v>
      </c>
      <c r="C735" s="162" t="s">
        <v>716</v>
      </c>
      <c r="D735" s="162">
        <v>0</v>
      </c>
      <c r="E735" s="163"/>
      <c r="F735" s="163"/>
      <c r="H735" s="166" t="s">
        <v>716</v>
      </c>
      <c r="J735" s="153" t="str">
        <f t="shared" si="11"/>
        <v>EA</v>
      </c>
    </row>
    <row r="736" spans="1:10" s="164" customFormat="1" ht="22.7" hidden="1" customHeight="1">
      <c r="A736" s="162" t="s">
        <v>950</v>
      </c>
      <c r="B736" s="162" t="s">
        <v>918</v>
      </c>
      <c r="C736" s="162" t="s">
        <v>716</v>
      </c>
      <c r="D736" s="162">
        <v>0</v>
      </c>
      <c r="E736" s="163"/>
      <c r="F736" s="163"/>
      <c r="H736" s="166" t="s">
        <v>716</v>
      </c>
      <c r="J736" s="153" t="str">
        <f t="shared" si="11"/>
        <v>EA</v>
      </c>
    </row>
    <row r="737" spans="1:10" s="164" customFormat="1" ht="22.7" hidden="1" customHeight="1">
      <c r="A737" s="162" t="s">
        <v>950</v>
      </c>
      <c r="B737" s="162" t="s">
        <v>951</v>
      </c>
      <c r="C737" s="162" t="s">
        <v>716</v>
      </c>
      <c r="D737" s="162">
        <v>0</v>
      </c>
      <c r="E737" s="163"/>
      <c r="F737" s="163"/>
      <c r="H737" s="166" t="s">
        <v>716</v>
      </c>
      <c r="J737" s="153" t="str">
        <f t="shared" si="11"/>
        <v>EA</v>
      </c>
    </row>
    <row r="738" spans="1:10" s="164" customFormat="1" ht="22.7" hidden="1" customHeight="1">
      <c r="A738" s="162" t="s">
        <v>950</v>
      </c>
      <c r="B738" s="162" t="s">
        <v>952</v>
      </c>
      <c r="C738" s="162" t="s">
        <v>716</v>
      </c>
      <c r="D738" s="162">
        <v>0</v>
      </c>
      <c r="E738" s="163"/>
      <c r="F738" s="163"/>
      <c r="H738" s="166" t="s">
        <v>716</v>
      </c>
      <c r="J738" s="153" t="str">
        <f t="shared" si="11"/>
        <v>EA</v>
      </c>
    </row>
    <row r="739" spans="1:10" s="164" customFormat="1" ht="22.7" hidden="1" customHeight="1">
      <c r="A739" s="162" t="s">
        <v>950</v>
      </c>
      <c r="B739" s="162" t="s">
        <v>285</v>
      </c>
      <c r="C739" s="162" t="s">
        <v>716</v>
      </c>
      <c r="D739" s="162">
        <v>0</v>
      </c>
      <c r="E739" s="163"/>
      <c r="F739" s="163"/>
      <c r="H739" s="166" t="s">
        <v>716</v>
      </c>
      <c r="J739" s="153" t="str">
        <f t="shared" si="11"/>
        <v>EA</v>
      </c>
    </row>
    <row r="740" spans="1:10" s="164" customFormat="1" ht="22.7" hidden="1" customHeight="1">
      <c r="A740" s="162" t="s">
        <v>950</v>
      </c>
      <c r="B740" s="162" t="s">
        <v>851</v>
      </c>
      <c r="C740" s="162" t="s">
        <v>716</v>
      </c>
      <c r="D740" s="162">
        <v>0</v>
      </c>
      <c r="E740" s="163"/>
      <c r="F740" s="163"/>
      <c r="H740" s="166" t="s">
        <v>716</v>
      </c>
      <c r="J740" s="153" t="str">
        <f t="shared" si="11"/>
        <v>EA</v>
      </c>
    </row>
    <row r="741" spans="1:10" s="164" customFormat="1" ht="22.7" hidden="1" customHeight="1">
      <c r="A741" s="162" t="s">
        <v>950</v>
      </c>
      <c r="B741" s="162" t="s">
        <v>920</v>
      </c>
      <c r="C741" s="162" t="s">
        <v>716</v>
      </c>
      <c r="D741" s="162">
        <v>0</v>
      </c>
      <c r="E741" s="163"/>
      <c r="F741" s="163"/>
      <c r="H741" s="166" t="s">
        <v>716</v>
      </c>
      <c r="J741" s="153" t="str">
        <f t="shared" si="11"/>
        <v>EA</v>
      </c>
    </row>
    <row r="742" spans="1:10" s="164" customFormat="1" ht="22.7" hidden="1" customHeight="1">
      <c r="A742" s="162" t="s">
        <v>953</v>
      </c>
      <c r="B742" s="162" t="s">
        <v>954</v>
      </c>
      <c r="C742" s="162" t="s">
        <v>716</v>
      </c>
      <c r="D742" s="162">
        <v>0</v>
      </c>
      <c r="E742" s="163"/>
      <c r="F742" s="163"/>
      <c r="H742" s="166" t="s">
        <v>716</v>
      </c>
      <c r="J742" s="153" t="str">
        <f t="shared" si="11"/>
        <v>EA</v>
      </c>
    </row>
    <row r="743" spans="1:10" s="164" customFormat="1" ht="22.7" hidden="1" customHeight="1">
      <c r="A743" s="162" t="s">
        <v>955</v>
      </c>
      <c r="B743" s="162" t="s">
        <v>288</v>
      </c>
      <c r="C743" s="162" t="s">
        <v>716</v>
      </c>
      <c r="D743" s="162">
        <v>0</v>
      </c>
      <c r="E743" s="163"/>
      <c r="F743" s="163"/>
      <c r="H743" s="166" t="s">
        <v>716</v>
      </c>
      <c r="J743" s="153" t="str">
        <f t="shared" si="11"/>
        <v>EA</v>
      </c>
    </row>
    <row r="744" spans="1:10" s="164" customFormat="1" ht="22.7" hidden="1" customHeight="1">
      <c r="A744" s="162" t="s">
        <v>955</v>
      </c>
      <c r="B744" s="162" t="s">
        <v>956</v>
      </c>
      <c r="C744" s="162" t="s">
        <v>716</v>
      </c>
      <c r="D744" s="162">
        <v>0</v>
      </c>
      <c r="E744" s="163"/>
      <c r="F744" s="163"/>
      <c r="H744" s="166" t="s">
        <v>716</v>
      </c>
      <c r="J744" s="153" t="str">
        <f t="shared" si="11"/>
        <v>EA</v>
      </c>
    </row>
    <row r="745" spans="1:10" s="164" customFormat="1" ht="22.7" hidden="1" customHeight="1">
      <c r="A745" s="162" t="s">
        <v>935</v>
      </c>
      <c r="B745" s="162" t="s">
        <v>936</v>
      </c>
      <c r="C745" s="162" t="s">
        <v>716</v>
      </c>
      <c r="D745" s="162">
        <v>0</v>
      </c>
      <c r="E745" s="163"/>
      <c r="F745" s="163"/>
      <c r="H745" s="166" t="s">
        <v>716</v>
      </c>
      <c r="J745" s="153" t="str">
        <f t="shared" si="11"/>
        <v>EA</v>
      </c>
    </row>
    <row r="746" spans="1:10" s="164" customFormat="1" ht="22.7" hidden="1" customHeight="1">
      <c r="A746" s="162" t="s">
        <v>935</v>
      </c>
      <c r="B746" s="162" t="s">
        <v>285</v>
      </c>
      <c r="C746" s="162" t="s">
        <v>716</v>
      </c>
      <c r="D746" s="162">
        <v>0</v>
      </c>
      <c r="E746" s="163"/>
      <c r="F746" s="163"/>
      <c r="H746" s="166" t="s">
        <v>716</v>
      </c>
      <c r="J746" s="153" t="str">
        <f t="shared" si="11"/>
        <v>EA</v>
      </c>
    </row>
    <row r="747" spans="1:10" s="164" customFormat="1" ht="22.7" customHeight="1">
      <c r="A747" s="162" t="s">
        <v>957</v>
      </c>
      <c r="B747" s="162" t="s">
        <v>288</v>
      </c>
      <c r="C747" s="242" t="s">
        <v>109</v>
      </c>
      <c r="D747" s="162">
        <v>2</v>
      </c>
      <c r="E747" s="163"/>
      <c r="F747" s="163"/>
      <c r="H747" s="166" t="s">
        <v>716</v>
      </c>
      <c r="J747" s="153" t="str">
        <f t="shared" si="11"/>
        <v>EA</v>
      </c>
    </row>
    <row r="748" spans="1:10" s="164" customFormat="1" ht="22.7" hidden="1" customHeight="1">
      <c r="A748" s="162" t="s">
        <v>957</v>
      </c>
      <c r="B748" s="162" t="s">
        <v>958</v>
      </c>
      <c r="C748" s="162" t="s">
        <v>716</v>
      </c>
      <c r="D748" s="162">
        <v>0</v>
      </c>
      <c r="E748" s="163"/>
      <c r="F748" s="163"/>
      <c r="H748" s="166" t="s">
        <v>716</v>
      </c>
      <c r="J748" s="153" t="str">
        <f t="shared" si="11"/>
        <v>EA</v>
      </c>
    </row>
    <row r="749" spans="1:10" s="164" customFormat="1" ht="22.7" hidden="1" customHeight="1">
      <c r="A749" s="162" t="s">
        <v>959</v>
      </c>
      <c r="B749" s="162" t="s">
        <v>285</v>
      </c>
      <c r="C749" s="162" t="s">
        <v>716</v>
      </c>
      <c r="D749" s="162">
        <v>0</v>
      </c>
      <c r="E749" s="163"/>
      <c r="F749" s="163"/>
      <c r="H749" s="166" t="s">
        <v>716</v>
      </c>
      <c r="J749" s="153" t="str">
        <f t="shared" si="11"/>
        <v>EA</v>
      </c>
    </row>
    <row r="750" spans="1:10" s="164" customFormat="1" ht="22.7" customHeight="1">
      <c r="A750" s="162" t="s">
        <v>959</v>
      </c>
      <c r="B750" s="162" t="s">
        <v>287</v>
      </c>
      <c r="C750" s="242" t="s">
        <v>109</v>
      </c>
      <c r="D750" s="162">
        <v>2</v>
      </c>
      <c r="E750" s="163"/>
      <c r="F750" s="163"/>
      <c r="H750" s="166" t="s">
        <v>716</v>
      </c>
      <c r="J750" s="153" t="str">
        <f t="shared" si="11"/>
        <v>EA</v>
      </c>
    </row>
    <row r="751" spans="1:10" s="164" customFormat="1" ht="22.7" hidden="1" customHeight="1">
      <c r="A751" s="162" t="s">
        <v>959</v>
      </c>
      <c r="B751" s="162" t="s">
        <v>918</v>
      </c>
      <c r="C751" s="162" t="s">
        <v>716</v>
      </c>
      <c r="D751" s="162">
        <v>0</v>
      </c>
      <c r="E751" s="163"/>
      <c r="F751" s="163"/>
      <c r="H751" s="166" t="s">
        <v>716</v>
      </c>
      <c r="J751" s="153" t="str">
        <f t="shared" si="11"/>
        <v>EA</v>
      </c>
    </row>
    <row r="752" spans="1:10" s="164" customFormat="1" ht="22.7" hidden="1" customHeight="1">
      <c r="A752" s="162" t="s">
        <v>959</v>
      </c>
      <c r="B752" s="162" t="s">
        <v>851</v>
      </c>
      <c r="C752" s="162" t="s">
        <v>716</v>
      </c>
      <c r="D752" s="162">
        <v>0</v>
      </c>
      <c r="E752" s="163"/>
      <c r="F752" s="163"/>
      <c r="H752" s="166" t="s">
        <v>716</v>
      </c>
      <c r="J752" s="153" t="str">
        <f t="shared" si="11"/>
        <v>EA</v>
      </c>
    </row>
    <row r="753" spans="1:10" s="164" customFormat="1" ht="22.7" hidden="1" customHeight="1">
      <c r="A753" s="162" t="s">
        <v>959</v>
      </c>
      <c r="B753" s="162" t="s">
        <v>920</v>
      </c>
      <c r="C753" s="162" t="s">
        <v>716</v>
      </c>
      <c r="D753" s="162">
        <v>0</v>
      </c>
      <c r="E753" s="163"/>
      <c r="F753" s="163"/>
      <c r="H753" s="166" t="s">
        <v>716</v>
      </c>
      <c r="J753" s="153" t="str">
        <f t="shared" si="11"/>
        <v>EA</v>
      </c>
    </row>
    <row r="754" spans="1:10" s="164" customFormat="1" ht="22.7" hidden="1" customHeight="1">
      <c r="A754" s="162" t="s">
        <v>959</v>
      </c>
      <c r="B754" s="162" t="s">
        <v>930</v>
      </c>
      <c r="C754" s="162" t="s">
        <v>716</v>
      </c>
      <c r="D754" s="162">
        <v>0</v>
      </c>
      <c r="E754" s="163"/>
      <c r="F754" s="163"/>
      <c r="H754" s="166" t="s">
        <v>716</v>
      </c>
      <c r="J754" s="153" t="str">
        <f t="shared" si="11"/>
        <v>EA</v>
      </c>
    </row>
    <row r="755" spans="1:10" s="164" customFormat="1" ht="22.7" hidden="1" customHeight="1">
      <c r="A755" s="162" t="s">
        <v>960</v>
      </c>
      <c r="B755" s="162" t="s">
        <v>930</v>
      </c>
      <c r="C755" s="162" t="s">
        <v>716</v>
      </c>
      <c r="D755" s="162">
        <v>0</v>
      </c>
      <c r="E755" s="163"/>
      <c r="F755" s="163"/>
      <c r="H755" s="166" t="s">
        <v>716</v>
      </c>
      <c r="J755" s="153" t="str">
        <f t="shared" si="11"/>
        <v>EA</v>
      </c>
    </row>
    <row r="756" spans="1:10" s="164" customFormat="1" ht="22.7" customHeight="1">
      <c r="A756" s="162" t="s">
        <v>959</v>
      </c>
      <c r="B756" s="162" t="s">
        <v>289</v>
      </c>
      <c r="C756" s="242" t="s">
        <v>109</v>
      </c>
      <c r="D756" s="162">
        <v>1</v>
      </c>
      <c r="E756" s="163"/>
      <c r="F756" s="163"/>
      <c r="H756" s="166" t="s">
        <v>716</v>
      </c>
      <c r="J756" s="153" t="str">
        <f t="shared" si="11"/>
        <v>EA</v>
      </c>
    </row>
    <row r="757" spans="1:10" s="164" customFormat="1" ht="22.7" hidden="1" customHeight="1">
      <c r="A757" s="162" t="s">
        <v>961</v>
      </c>
      <c r="B757" s="162" t="s">
        <v>962</v>
      </c>
      <c r="C757" s="162" t="s">
        <v>716</v>
      </c>
      <c r="D757" s="162">
        <v>0</v>
      </c>
      <c r="E757" s="163"/>
      <c r="F757" s="163"/>
      <c r="H757" s="166" t="s">
        <v>716</v>
      </c>
      <c r="J757" s="153" t="str">
        <f t="shared" si="11"/>
        <v>EA</v>
      </c>
    </row>
    <row r="758" spans="1:10" s="164" customFormat="1" ht="22.7" hidden="1" customHeight="1">
      <c r="A758" s="162" t="s">
        <v>959</v>
      </c>
      <c r="B758" s="162" t="s">
        <v>963</v>
      </c>
      <c r="C758" s="162" t="s">
        <v>716</v>
      </c>
      <c r="D758" s="162">
        <v>0</v>
      </c>
      <c r="E758" s="163"/>
      <c r="F758" s="163"/>
      <c r="H758" s="166" t="s">
        <v>716</v>
      </c>
      <c r="J758" s="153" t="str">
        <f t="shared" si="11"/>
        <v>EA</v>
      </c>
    </row>
    <row r="759" spans="1:10" s="164" customFormat="1" ht="22.7" hidden="1" customHeight="1">
      <c r="A759" s="162" t="s">
        <v>964</v>
      </c>
      <c r="B759" s="162" t="s">
        <v>965</v>
      </c>
      <c r="C759" s="162" t="s">
        <v>716</v>
      </c>
      <c r="D759" s="162">
        <v>0</v>
      </c>
      <c r="E759" s="163"/>
      <c r="F759" s="163"/>
      <c r="H759" s="166" t="s">
        <v>716</v>
      </c>
      <c r="J759" s="153" t="str">
        <f t="shared" si="11"/>
        <v>EA</v>
      </c>
    </row>
    <row r="760" spans="1:10" s="164" customFormat="1" ht="22.7" customHeight="1">
      <c r="A760" s="162" t="s">
        <v>966</v>
      </c>
      <c r="B760" s="162" t="s">
        <v>268</v>
      </c>
      <c r="C760" s="242" t="s">
        <v>109</v>
      </c>
      <c r="D760" s="162">
        <v>10</v>
      </c>
      <c r="E760" s="163"/>
      <c r="F760" s="163"/>
      <c r="H760" s="166" t="s">
        <v>716</v>
      </c>
      <c r="J760" s="153" t="str">
        <f t="shared" si="11"/>
        <v>EA</v>
      </c>
    </row>
    <row r="761" spans="1:10" s="164" customFormat="1" ht="22.7" hidden="1" customHeight="1">
      <c r="A761" s="162" t="s">
        <v>967</v>
      </c>
      <c r="B761" s="162" t="s">
        <v>893</v>
      </c>
      <c r="C761" s="162" t="s">
        <v>716</v>
      </c>
      <c r="D761" s="162">
        <v>0</v>
      </c>
      <c r="E761" s="163"/>
      <c r="F761" s="163"/>
      <c r="H761" s="166" t="s">
        <v>716</v>
      </c>
      <c r="J761" s="153" t="str">
        <f t="shared" si="11"/>
        <v>EA</v>
      </c>
    </row>
    <row r="762" spans="1:10" s="164" customFormat="1" ht="22.7" hidden="1" customHeight="1">
      <c r="A762" s="162" t="s">
        <v>968</v>
      </c>
      <c r="B762" s="162" t="s">
        <v>285</v>
      </c>
      <c r="C762" s="162" t="s">
        <v>716</v>
      </c>
      <c r="D762" s="162">
        <v>0</v>
      </c>
      <c r="E762" s="163"/>
      <c r="F762" s="163"/>
      <c r="H762" s="166" t="s">
        <v>716</v>
      </c>
      <c r="J762" s="153" t="str">
        <f t="shared" si="11"/>
        <v>EA</v>
      </c>
    </row>
    <row r="763" spans="1:10" s="164" customFormat="1" ht="22.7" hidden="1" customHeight="1">
      <c r="A763" s="162" t="s">
        <v>969</v>
      </c>
      <c r="B763" s="162" t="s">
        <v>970</v>
      </c>
      <c r="C763" s="162" t="s">
        <v>716</v>
      </c>
      <c r="D763" s="162">
        <v>0</v>
      </c>
      <c r="E763" s="163"/>
      <c r="F763" s="163"/>
      <c r="H763" s="166" t="s">
        <v>716</v>
      </c>
      <c r="J763" s="153" t="str">
        <f t="shared" si="11"/>
        <v>EA</v>
      </c>
    </row>
    <row r="764" spans="1:10" s="164" customFormat="1" ht="22.7" hidden="1" customHeight="1">
      <c r="A764" s="162" t="s">
        <v>969</v>
      </c>
      <c r="B764" s="162" t="s">
        <v>971</v>
      </c>
      <c r="C764" s="162" t="s">
        <v>716</v>
      </c>
      <c r="D764" s="162">
        <v>0</v>
      </c>
      <c r="E764" s="163"/>
      <c r="F764" s="163"/>
      <c r="H764" s="166" t="s">
        <v>716</v>
      </c>
      <c r="J764" s="153" t="str">
        <f t="shared" si="11"/>
        <v>EA</v>
      </c>
    </row>
    <row r="765" spans="1:10" s="164" customFormat="1" ht="22.7" hidden="1" customHeight="1">
      <c r="A765" s="162" t="s">
        <v>972</v>
      </c>
      <c r="B765" s="162" t="s">
        <v>973</v>
      </c>
      <c r="C765" s="162" t="s">
        <v>716</v>
      </c>
      <c r="D765" s="162">
        <v>0</v>
      </c>
      <c r="E765" s="163"/>
      <c r="F765" s="163"/>
      <c r="H765" s="166" t="s">
        <v>716</v>
      </c>
      <c r="J765" s="153" t="str">
        <f t="shared" si="11"/>
        <v>EA</v>
      </c>
    </row>
    <row r="766" spans="1:10" s="164" customFormat="1" ht="22.7" hidden="1" customHeight="1">
      <c r="A766" s="162" t="s">
        <v>972</v>
      </c>
      <c r="B766" s="162" t="s">
        <v>974</v>
      </c>
      <c r="C766" s="162" t="s">
        <v>716</v>
      </c>
      <c r="D766" s="162">
        <v>0</v>
      </c>
      <c r="E766" s="163"/>
      <c r="F766" s="163"/>
      <c r="H766" s="166" t="s">
        <v>716</v>
      </c>
      <c r="J766" s="153" t="str">
        <f t="shared" si="11"/>
        <v>EA</v>
      </c>
    </row>
    <row r="767" spans="1:10" s="164" customFormat="1" ht="22.7" hidden="1" customHeight="1">
      <c r="A767" s="162" t="s">
        <v>972</v>
      </c>
      <c r="B767" s="162" t="s">
        <v>975</v>
      </c>
      <c r="C767" s="162" t="s">
        <v>716</v>
      </c>
      <c r="D767" s="162">
        <v>0</v>
      </c>
      <c r="E767" s="163"/>
      <c r="F767" s="163"/>
      <c r="H767" s="166" t="s">
        <v>716</v>
      </c>
      <c r="J767" s="153" t="str">
        <f t="shared" si="11"/>
        <v>EA</v>
      </c>
    </row>
    <row r="768" spans="1:10" s="164" customFormat="1" ht="22.7" hidden="1" customHeight="1">
      <c r="A768" s="162" t="s">
        <v>896</v>
      </c>
      <c r="B768" s="162" t="s">
        <v>976</v>
      </c>
      <c r="C768" s="162" t="s">
        <v>716</v>
      </c>
      <c r="D768" s="162">
        <v>0</v>
      </c>
      <c r="E768" s="163"/>
      <c r="F768" s="163"/>
      <c r="H768" s="166" t="s">
        <v>716</v>
      </c>
      <c r="J768" s="153" t="str">
        <f t="shared" si="11"/>
        <v>EA</v>
      </c>
    </row>
    <row r="769" spans="1:10" s="164" customFormat="1" ht="22.7" hidden="1" customHeight="1">
      <c r="A769" s="162" t="s">
        <v>977</v>
      </c>
      <c r="B769" s="162" t="s">
        <v>978</v>
      </c>
      <c r="C769" s="162" t="s">
        <v>716</v>
      </c>
      <c r="D769" s="162">
        <v>0</v>
      </c>
      <c r="E769" s="163"/>
      <c r="F769" s="163"/>
      <c r="H769" s="166" t="s">
        <v>716</v>
      </c>
      <c r="J769" s="153" t="str">
        <f t="shared" si="11"/>
        <v>EA</v>
      </c>
    </row>
    <row r="770" spans="1:10" s="164" customFormat="1" ht="22.7" hidden="1" customHeight="1">
      <c r="A770" s="162" t="s">
        <v>979</v>
      </c>
      <c r="B770" s="162" t="s">
        <v>980</v>
      </c>
      <c r="C770" s="162" t="s">
        <v>716</v>
      </c>
      <c r="D770" s="162">
        <v>0</v>
      </c>
      <c r="E770" s="163"/>
      <c r="F770" s="163"/>
      <c r="H770" s="166" t="s">
        <v>716</v>
      </c>
      <c r="J770" s="153" t="str">
        <f t="shared" si="11"/>
        <v>EA</v>
      </c>
    </row>
    <row r="771" spans="1:10" s="164" customFormat="1" ht="22.7" hidden="1" customHeight="1">
      <c r="A771" s="162" t="s">
        <v>981</v>
      </c>
      <c r="B771" s="162" t="s">
        <v>330</v>
      </c>
      <c r="C771" s="162" t="s">
        <v>716</v>
      </c>
      <c r="D771" s="162">
        <v>0</v>
      </c>
      <c r="E771" s="163"/>
      <c r="F771" s="163"/>
      <c r="H771" s="166" t="s">
        <v>716</v>
      </c>
      <c r="J771" s="153" t="str">
        <f t="shared" si="11"/>
        <v>EA</v>
      </c>
    </row>
    <row r="772" spans="1:10" s="164" customFormat="1" ht="22.7" hidden="1" customHeight="1">
      <c r="A772" s="162" t="s">
        <v>982</v>
      </c>
      <c r="B772" s="162" t="s">
        <v>983</v>
      </c>
      <c r="C772" s="162" t="s">
        <v>716</v>
      </c>
      <c r="D772" s="162">
        <v>0</v>
      </c>
      <c r="E772" s="163"/>
      <c r="F772" s="163"/>
      <c r="H772" s="166" t="s">
        <v>716</v>
      </c>
      <c r="J772" s="153" t="str">
        <f t="shared" si="11"/>
        <v>EA</v>
      </c>
    </row>
    <row r="773" spans="1:10" s="164" customFormat="1" ht="22.7" hidden="1" customHeight="1">
      <c r="A773" s="162" t="s">
        <v>984</v>
      </c>
      <c r="B773" s="162" t="s">
        <v>985</v>
      </c>
      <c r="C773" s="162" t="s">
        <v>716</v>
      </c>
      <c r="D773" s="162">
        <v>0</v>
      </c>
      <c r="E773" s="163"/>
      <c r="F773" s="163"/>
      <c r="H773" s="166" t="s">
        <v>716</v>
      </c>
      <c r="J773" s="153" t="str">
        <f t="shared" si="11"/>
        <v>EA</v>
      </c>
    </row>
    <row r="774" spans="1:10" s="164" customFormat="1" ht="22.7" customHeight="1">
      <c r="A774" s="162" t="s">
        <v>986</v>
      </c>
      <c r="B774" s="162" t="s">
        <v>290</v>
      </c>
      <c r="C774" s="242" t="s">
        <v>109</v>
      </c>
      <c r="D774" s="162">
        <v>4</v>
      </c>
      <c r="E774" s="163"/>
      <c r="F774" s="163"/>
      <c r="H774" s="166" t="s">
        <v>716</v>
      </c>
      <c r="J774" s="153" t="str">
        <f t="shared" ref="J774:J837" si="12">TRIM(H774)</f>
        <v>EA</v>
      </c>
    </row>
    <row r="775" spans="1:10" s="164" customFormat="1" ht="22.7" hidden="1" customHeight="1">
      <c r="A775" s="162" t="s">
        <v>987</v>
      </c>
      <c r="B775" s="162" t="s">
        <v>988</v>
      </c>
      <c r="C775" s="162" t="s">
        <v>716</v>
      </c>
      <c r="D775" s="162">
        <v>0</v>
      </c>
      <c r="E775" s="163"/>
      <c r="F775" s="163"/>
      <c r="H775" s="166" t="s">
        <v>716</v>
      </c>
      <c r="J775" s="153" t="str">
        <f t="shared" si="12"/>
        <v>EA</v>
      </c>
    </row>
    <row r="776" spans="1:10" s="164" customFormat="1" ht="22.7" customHeight="1">
      <c r="A776" s="162" t="s">
        <v>989</v>
      </c>
      <c r="B776" s="162" t="s">
        <v>291</v>
      </c>
      <c r="C776" s="242" t="s">
        <v>109</v>
      </c>
      <c r="D776" s="162">
        <v>2</v>
      </c>
      <c r="E776" s="163"/>
      <c r="F776" s="163"/>
      <c r="H776" s="166" t="s">
        <v>716</v>
      </c>
      <c r="J776" s="153" t="str">
        <f t="shared" si="12"/>
        <v>EA</v>
      </c>
    </row>
    <row r="777" spans="1:10" s="164" customFormat="1" ht="22.7" hidden="1" customHeight="1">
      <c r="A777" s="162" t="s">
        <v>990</v>
      </c>
      <c r="B777" s="162" t="s">
        <v>991</v>
      </c>
      <c r="C777" s="162" t="s">
        <v>716</v>
      </c>
      <c r="D777" s="162">
        <v>0</v>
      </c>
      <c r="E777" s="163"/>
      <c r="F777" s="163"/>
      <c r="H777" s="166" t="s">
        <v>716</v>
      </c>
      <c r="J777" s="153" t="str">
        <f t="shared" si="12"/>
        <v>EA</v>
      </c>
    </row>
    <row r="778" spans="1:10" s="164" customFormat="1" ht="22.7" hidden="1" customHeight="1">
      <c r="A778" s="162" t="s">
        <v>992</v>
      </c>
      <c r="B778" s="162" t="s">
        <v>993</v>
      </c>
      <c r="C778" s="162" t="s">
        <v>716</v>
      </c>
      <c r="D778" s="162">
        <v>0</v>
      </c>
      <c r="E778" s="163"/>
      <c r="F778" s="163"/>
      <c r="H778" s="166" t="s">
        <v>716</v>
      </c>
      <c r="J778" s="153" t="str">
        <f t="shared" si="12"/>
        <v>EA</v>
      </c>
    </row>
    <row r="779" spans="1:10" s="164" customFormat="1" ht="22.7" hidden="1" customHeight="1">
      <c r="A779" s="162" t="s">
        <v>994</v>
      </c>
      <c r="B779" s="162" t="s">
        <v>995</v>
      </c>
      <c r="C779" s="162" t="s">
        <v>716</v>
      </c>
      <c r="D779" s="162">
        <v>0</v>
      </c>
      <c r="E779" s="163"/>
      <c r="F779" s="163"/>
      <c r="H779" s="166" t="s">
        <v>716</v>
      </c>
      <c r="J779" s="153" t="str">
        <f t="shared" si="12"/>
        <v>EA</v>
      </c>
    </row>
    <row r="780" spans="1:10" s="164" customFormat="1" ht="22.7" hidden="1" customHeight="1">
      <c r="A780" s="162" t="s">
        <v>996</v>
      </c>
      <c r="B780" s="162" t="s">
        <v>983</v>
      </c>
      <c r="C780" s="162" t="s">
        <v>716</v>
      </c>
      <c r="D780" s="162">
        <v>0</v>
      </c>
      <c r="E780" s="163"/>
      <c r="F780" s="163"/>
      <c r="H780" s="166" t="s">
        <v>716</v>
      </c>
      <c r="J780" s="153" t="str">
        <f t="shared" si="12"/>
        <v>EA</v>
      </c>
    </row>
    <row r="781" spans="1:10" s="164" customFormat="1" ht="22.7" hidden="1" customHeight="1">
      <c r="A781" s="162" t="s">
        <v>997</v>
      </c>
      <c r="B781" s="162" t="s">
        <v>330</v>
      </c>
      <c r="C781" s="162" t="s">
        <v>716</v>
      </c>
      <c r="D781" s="162">
        <v>0</v>
      </c>
      <c r="E781" s="163"/>
      <c r="F781" s="163"/>
      <c r="H781" s="166" t="s">
        <v>716</v>
      </c>
      <c r="J781" s="153" t="str">
        <f t="shared" si="12"/>
        <v>EA</v>
      </c>
    </row>
    <row r="782" spans="1:10" s="164" customFormat="1" ht="22.7" customHeight="1">
      <c r="A782" s="162" t="s">
        <v>998</v>
      </c>
      <c r="B782" s="162" t="s">
        <v>285</v>
      </c>
      <c r="C782" s="242" t="s">
        <v>109</v>
      </c>
      <c r="D782" s="162">
        <v>3</v>
      </c>
      <c r="E782" s="163"/>
      <c r="F782" s="163"/>
      <c r="H782" s="166" t="s">
        <v>716</v>
      </c>
      <c r="J782" s="153" t="str">
        <f t="shared" si="12"/>
        <v>EA</v>
      </c>
    </row>
    <row r="783" spans="1:10" s="164" customFormat="1" ht="22.7" hidden="1" customHeight="1">
      <c r="A783" s="162" t="s">
        <v>999</v>
      </c>
      <c r="B783" s="162" t="s">
        <v>272</v>
      </c>
      <c r="C783" s="162" t="s">
        <v>716</v>
      </c>
      <c r="D783" s="162">
        <v>0</v>
      </c>
      <c r="E783" s="163"/>
      <c r="F783" s="163"/>
      <c r="H783" s="166" t="s">
        <v>716</v>
      </c>
      <c r="J783" s="153" t="str">
        <f t="shared" si="12"/>
        <v>EA</v>
      </c>
    </row>
    <row r="784" spans="1:10" s="164" customFormat="1" ht="22.7" hidden="1" customHeight="1">
      <c r="A784" s="162" t="s">
        <v>1000</v>
      </c>
      <c r="B784" s="162" t="s">
        <v>1001</v>
      </c>
      <c r="C784" s="162" t="s">
        <v>716</v>
      </c>
      <c r="D784" s="162">
        <v>0</v>
      </c>
      <c r="E784" s="163"/>
      <c r="F784" s="163"/>
      <c r="H784" s="166" t="s">
        <v>716</v>
      </c>
      <c r="J784" s="153" t="str">
        <f t="shared" si="12"/>
        <v>EA</v>
      </c>
    </row>
    <row r="785" spans="1:10" s="164" customFormat="1" ht="22.7" hidden="1" customHeight="1">
      <c r="A785" s="162" t="s">
        <v>1002</v>
      </c>
      <c r="B785" s="162" t="s">
        <v>292</v>
      </c>
      <c r="C785" s="162" t="s">
        <v>716</v>
      </c>
      <c r="D785" s="162">
        <v>0</v>
      </c>
      <c r="E785" s="163"/>
      <c r="F785" s="163"/>
      <c r="H785" s="166" t="s">
        <v>716</v>
      </c>
      <c r="J785" s="153" t="str">
        <f t="shared" si="12"/>
        <v>EA</v>
      </c>
    </row>
    <row r="786" spans="1:10" s="164" customFormat="1" ht="22.7" hidden="1" customHeight="1">
      <c r="A786" s="162" t="s">
        <v>1003</v>
      </c>
      <c r="B786" s="162" t="s">
        <v>285</v>
      </c>
      <c r="C786" s="162" t="s">
        <v>716</v>
      </c>
      <c r="D786" s="162">
        <v>0</v>
      </c>
      <c r="E786" s="163"/>
      <c r="F786" s="163"/>
      <c r="H786" s="166" t="s">
        <v>716</v>
      </c>
      <c r="J786" s="153" t="str">
        <f t="shared" si="12"/>
        <v>EA</v>
      </c>
    </row>
    <row r="787" spans="1:10" s="164" customFormat="1" ht="22.7" hidden="1" customHeight="1">
      <c r="A787" s="162" t="s">
        <v>1004</v>
      </c>
      <c r="B787" s="162" t="s">
        <v>283</v>
      </c>
      <c r="C787" s="162" t="s">
        <v>716</v>
      </c>
      <c r="D787" s="162">
        <v>0</v>
      </c>
      <c r="E787" s="163"/>
      <c r="F787" s="163"/>
      <c r="H787" s="166" t="s">
        <v>716</v>
      </c>
      <c r="J787" s="153" t="str">
        <f t="shared" si="12"/>
        <v>EA</v>
      </c>
    </row>
    <row r="788" spans="1:10" s="164" customFormat="1" ht="22.7" hidden="1" customHeight="1">
      <c r="A788" s="162" t="s">
        <v>1005</v>
      </c>
      <c r="B788" s="162" t="s">
        <v>285</v>
      </c>
      <c r="C788" s="162" t="s">
        <v>716</v>
      </c>
      <c r="D788" s="162">
        <v>0</v>
      </c>
      <c r="E788" s="163"/>
      <c r="F788" s="163"/>
      <c r="H788" s="166" t="s">
        <v>716</v>
      </c>
      <c r="J788" s="153" t="str">
        <f t="shared" si="12"/>
        <v>EA</v>
      </c>
    </row>
    <row r="789" spans="1:10" s="164" customFormat="1" ht="22.7" hidden="1" customHeight="1">
      <c r="A789" s="162" t="s">
        <v>1006</v>
      </c>
      <c r="B789" s="162" t="s">
        <v>292</v>
      </c>
      <c r="C789" s="162" t="s">
        <v>716</v>
      </c>
      <c r="D789" s="162">
        <v>0</v>
      </c>
      <c r="E789" s="163"/>
      <c r="F789" s="163"/>
      <c r="H789" s="166" t="s">
        <v>716</v>
      </c>
      <c r="J789" s="153" t="str">
        <f t="shared" si="12"/>
        <v>EA</v>
      </c>
    </row>
    <row r="790" spans="1:10" s="164" customFormat="1" ht="22.7" hidden="1" customHeight="1">
      <c r="A790" s="162" t="s">
        <v>1007</v>
      </c>
      <c r="B790" s="162" t="s">
        <v>1001</v>
      </c>
      <c r="C790" s="162" t="s">
        <v>716</v>
      </c>
      <c r="D790" s="162">
        <v>0</v>
      </c>
      <c r="E790" s="163"/>
      <c r="F790" s="163"/>
      <c r="H790" s="166" t="s">
        <v>716</v>
      </c>
      <c r="J790" s="153" t="str">
        <f t="shared" si="12"/>
        <v>EA</v>
      </c>
    </row>
    <row r="791" spans="1:10" s="164" customFormat="1" ht="22.7" hidden="1" customHeight="1">
      <c r="A791" s="162" t="s">
        <v>1008</v>
      </c>
      <c r="B791" s="162" t="s">
        <v>292</v>
      </c>
      <c r="C791" s="162" t="s">
        <v>716</v>
      </c>
      <c r="D791" s="162">
        <v>0</v>
      </c>
      <c r="E791" s="163"/>
      <c r="F791" s="163"/>
      <c r="H791" s="166" t="s">
        <v>716</v>
      </c>
      <c r="J791" s="153" t="str">
        <f t="shared" si="12"/>
        <v>EA</v>
      </c>
    </row>
    <row r="792" spans="1:10" s="164" customFormat="1" ht="22.7" hidden="1" customHeight="1">
      <c r="A792" s="162" t="s">
        <v>1009</v>
      </c>
      <c r="B792" s="162" t="s">
        <v>292</v>
      </c>
      <c r="C792" s="162" t="s">
        <v>716</v>
      </c>
      <c r="D792" s="162">
        <v>0</v>
      </c>
      <c r="E792" s="163"/>
      <c r="F792" s="163"/>
      <c r="H792" s="166" t="s">
        <v>716</v>
      </c>
      <c r="J792" s="153" t="str">
        <f t="shared" si="12"/>
        <v>EA</v>
      </c>
    </row>
    <row r="793" spans="1:10" s="164" customFormat="1" ht="22.7" customHeight="1">
      <c r="A793" s="162" t="s">
        <v>1010</v>
      </c>
      <c r="B793" s="162" t="s">
        <v>292</v>
      </c>
      <c r="C793" s="242" t="s">
        <v>109</v>
      </c>
      <c r="D793" s="162">
        <v>3</v>
      </c>
      <c r="E793" s="163"/>
      <c r="F793" s="163"/>
      <c r="H793" s="166" t="s">
        <v>716</v>
      </c>
      <c r="J793" s="153" t="str">
        <f t="shared" si="12"/>
        <v>EA</v>
      </c>
    </row>
    <row r="794" spans="1:10" s="164" customFormat="1" ht="22.7" hidden="1" customHeight="1">
      <c r="A794" s="162" t="s">
        <v>891</v>
      </c>
      <c r="B794" s="162" t="s">
        <v>330</v>
      </c>
      <c r="C794" s="162" t="s">
        <v>716</v>
      </c>
      <c r="D794" s="162">
        <v>0</v>
      </c>
      <c r="E794" s="163"/>
      <c r="F794" s="163"/>
      <c r="H794" s="166" t="s">
        <v>716</v>
      </c>
      <c r="J794" s="153" t="str">
        <f t="shared" si="12"/>
        <v>EA</v>
      </c>
    </row>
    <row r="795" spans="1:10" s="164" customFormat="1" ht="22.7" hidden="1" customHeight="1">
      <c r="A795" s="162" t="s">
        <v>896</v>
      </c>
      <c r="B795" s="162" t="s">
        <v>1011</v>
      </c>
      <c r="C795" s="162" t="s">
        <v>716</v>
      </c>
      <c r="D795" s="162">
        <v>0</v>
      </c>
      <c r="E795" s="163"/>
      <c r="F795" s="163"/>
      <c r="H795" s="166" t="s">
        <v>716</v>
      </c>
      <c r="J795" s="153" t="str">
        <f t="shared" si="12"/>
        <v>EA</v>
      </c>
    </row>
    <row r="796" spans="1:10" s="164" customFormat="1" ht="22.7" hidden="1" customHeight="1">
      <c r="A796" s="162" t="s">
        <v>887</v>
      </c>
      <c r="B796" s="162" t="s">
        <v>889</v>
      </c>
      <c r="C796" s="162" t="s">
        <v>716</v>
      </c>
      <c r="D796" s="162">
        <v>0</v>
      </c>
      <c r="E796" s="163"/>
      <c r="F796" s="163"/>
      <c r="H796" s="166" t="s">
        <v>716</v>
      </c>
      <c r="J796" s="153" t="str">
        <f t="shared" si="12"/>
        <v>EA</v>
      </c>
    </row>
    <row r="797" spans="1:10" s="164" customFormat="1" ht="22.7" hidden="1" customHeight="1">
      <c r="A797" s="162" t="s">
        <v>887</v>
      </c>
      <c r="B797" s="162" t="s">
        <v>886</v>
      </c>
      <c r="C797" s="162" t="s">
        <v>716</v>
      </c>
      <c r="D797" s="162">
        <v>0</v>
      </c>
      <c r="E797" s="163"/>
      <c r="F797" s="163"/>
      <c r="H797" s="166" t="s">
        <v>716</v>
      </c>
      <c r="J797" s="153" t="str">
        <f t="shared" si="12"/>
        <v>EA</v>
      </c>
    </row>
    <row r="798" spans="1:10" s="164" customFormat="1" ht="22.7" hidden="1" customHeight="1">
      <c r="A798" s="162" t="s">
        <v>888</v>
      </c>
      <c r="B798" s="162" t="s">
        <v>331</v>
      </c>
      <c r="C798" s="162" t="s">
        <v>716</v>
      </c>
      <c r="D798" s="162">
        <v>0</v>
      </c>
      <c r="E798" s="163"/>
      <c r="F798" s="163"/>
      <c r="H798" s="166" t="s">
        <v>716</v>
      </c>
      <c r="J798" s="153" t="str">
        <f t="shared" si="12"/>
        <v>EA</v>
      </c>
    </row>
    <row r="799" spans="1:10" s="164" customFormat="1" ht="22.7" hidden="1" customHeight="1">
      <c r="A799" s="162" t="s">
        <v>1012</v>
      </c>
      <c r="B799" s="162" t="s">
        <v>886</v>
      </c>
      <c r="C799" s="162" t="s">
        <v>716</v>
      </c>
      <c r="D799" s="162">
        <v>0</v>
      </c>
      <c r="E799" s="163"/>
      <c r="F799" s="163"/>
      <c r="H799" s="166" t="s">
        <v>716</v>
      </c>
      <c r="J799" s="153" t="str">
        <f t="shared" si="12"/>
        <v>EA</v>
      </c>
    </row>
    <row r="800" spans="1:10" s="164" customFormat="1" ht="22.7" hidden="1" customHeight="1">
      <c r="A800" s="162" t="s">
        <v>1013</v>
      </c>
      <c r="B800" s="162" t="s">
        <v>1014</v>
      </c>
      <c r="C800" s="162" t="s">
        <v>716</v>
      </c>
      <c r="D800" s="162">
        <v>0</v>
      </c>
      <c r="E800" s="163"/>
      <c r="F800" s="163"/>
      <c r="H800" s="166" t="s">
        <v>716</v>
      </c>
      <c r="J800" s="153" t="str">
        <f t="shared" si="12"/>
        <v>EA</v>
      </c>
    </row>
    <row r="801" spans="1:10" s="164" customFormat="1" ht="22.7" hidden="1" customHeight="1">
      <c r="A801" s="162" t="s">
        <v>896</v>
      </c>
      <c r="B801" s="162" t="s">
        <v>1015</v>
      </c>
      <c r="C801" s="162" t="s">
        <v>716</v>
      </c>
      <c r="D801" s="162">
        <v>0</v>
      </c>
      <c r="E801" s="163"/>
      <c r="F801" s="163"/>
      <c r="H801" s="166" t="s">
        <v>716</v>
      </c>
      <c r="J801" s="153" t="str">
        <f t="shared" si="12"/>
        <v>EA</v>
      </c>
    </row>
    <row r="802" spans="1:10" s="164" customFormat="1" ht="22.7" hidden="1" customHeight="1">
      <c r="A802" s="162" t="s">
        <v>1016</v>
      </c>
      <c r="B802" s="162" t="s">
        <v>893</v>
      </c>
      <c r="C802" s="162" t="s">
        <v>716</v>
      </c>
      <c r="D802" s="162">
        <v>0</v>
      </c>
      <c r="E802" s="163"/>
      <c r="F802" s="163"/>
      <c r="H802" s="166" t="s">
        <v>716</v>
      </c>
      <c r="J802" s="153" t="str">
        <f t="shared" si="12"/>
        <v>EA</v>
      </c>
    </row>
    <row r="803" spans="1:10" s="164" customFormat="1" ht="22.7" customHeight="1">
      <c r="A803" s="162" t="s">
        <v>1017</v>
      </c>
      <c r="B803" s="162" t="s">
        <v>293</v>
      </c>
      <c r="C803" s="242" t="s">
        <v>109</v>
      </c>
      <c r="D803" s="162">
        <v>12</v>
      </c>
      <c r="E803" s="163"/>
      <c r="F803" s="163"/>
      <c r="H803" s="166" t="s">
        <v>716</v>
      </c>
      <c r="J803" s="153" t="str">
        <f t="shared" si="12"/>
        <v>EA</v>
      </c>
    </row>
    <row r="804" spans="1:10" s="164" customFormat="1" ht="22.7" customHeight="1">
      <c r="A804" s="162" t="s">
        <v>1017</v>
      </c>
      <c r="B804" s="162" t="s">
        <v>294</v>
      </c>
      <c r="C804" s="242" t="s">
        <v>109</v>
      </c>
      <c r="D804" s="162">
        <v>11</v>
      </c>
      <c r="E804" s="163"/>
      <c r="F804" s="163"/>
      <c r="H804" s="166" t="s">
        <v>716</v>
      </c>
      <c r="J804" s="153" t="str">
        <f t="shared" si="12"/>
        <v>EA</v>
      </c>
    </row>
    <row r="805" spans="1:10" s="164" customFormat="1" ht="22.7" customHeight="1">
      <c r="A805" s="162" t="s">
        <v>1017</v>
      </c>
      <c r="B805" s="162" t="s">
        <v>295</v>
      </c>
      <c r="C805" s="242" t="s">
        <v>109</v>
      </c>
      <c r="D805" s="162">
        <v>12</v>
      </c>
      <c r="E805" s="163"/>
      <c r="F805" s="163"/>
      <c r="H805" s="166" t="s">
        <v>716</v>
      </c>
      <c r="J805" s="153" t="str">
        <f t="shared" si="12"/>
        <v>EA</v>
      </c>
    </row>
    <row r="806" spans="1:10" s="164" customFormat="1" ht="22.7" customHeight="1">
      <c r="A806" s="162" t="s">
        <v>1017</v>
      </c>
      <c r="B806" s="162" t="s">
        <v>296</v>
      </c>
      <c r="C806" s="242" t="s">
        <v>109</v>
      </c>
      <c r="D806" s="162">
        <v>6</v>
      </c>
      <c r="E806" s="163"/>
      <c r="F806" s="163"/>
      <c r="H806" s="166" t="s">
        <v>716</v>
      </c>
      <c r="J806" s="153" t="str">
        <f t="shared" si="12"/>
        <v>EA</v>
      </c>
    </row>
    <row r="807" spans="1:10" s="164" customFormat="1" ht="22.7" customHeight="1">
      <c r="A807" s="162" t="s">
        <v>1017</v>
      </c>
      <c r="B807" s="162" t="s">
        <v>297</v>
      </c>
      <c r="C807" s="242" t="s">
        <v>109</v>
      </c>
      <c r="D807" s="162">
        <v>24</v>
      </c>
      <c r="E807" s="163"/>
      <c r="F807" s="163"/>
      <c r="H807" s="166" t="s">
        <v>716</v>
      </c>
      <c r="J807" s="153" t="str">
        <f t="shared" si="12"/>
        <v>EA</v>
      </c>
    </row>
    <row r="808" spans="1:10" s="164" customFormat="1" ht="22.7" customHeight="1">
      <c r="A808" s="162" t="s">
        <v>1018</v>
      </c>
      <c r="B808" s="162" t="s">
        <v>1019</v>
      </c>
      <c r="C808" s="242" t="s">
        <v>109</v>
      </c>
      <c r="D808" s="162">
        <v>29</v>
      </c>
      <c r="E808" s="163"/>
      <c r="F808" s="163"/>
      <c r="H808" s="166" t="s">
        <v>716</v>
      </c>
      <c r="J808" s="153" t="str">
        <f t="shared" si="12"/>
        <v>EA</v>
      </c>
    </row>
    <row r="809" spans="1:10" s="164" customFormat="1" ht="22.7" customHeight="1">
      <c r="A809" s="162" t="s">
        <v>1020</v>
      </c>
      <c r="B809" s="162" t="s">
        <v>1021</v>
      </c>
      <c r="C809" s="242" t="s">
        <v>109</v>
      </c>
      <c r="D809" s="162">
        <v>16</v>
      </c>
      <c r="E809" s="163"/>
      <c r="F809" s="163"/>
      <c r="H809" s="166" t="s">
        <v>716</v>
      </c>
      <c r="J809" s="153" t="str">
        <f t="shared" si="12"/>
        <v>EA</v>
      </c>
    </row>
    <row r="810" spans="1:10" s="164" customFormat="1" ht="22.7" customHeight="1">
      <c r="A810" s="162" t="s">
        <v>1022</v>
      </c>
      <c r="B810" s="162" t="s">
        <v>298</v>
      </c>
      <c r="C810" s="242" t="s">
        <v>109</v>
      </c>
      <c r="D810" s="162">
        <v>8</v>
      </c>
      <c r="E810" s="163"/>
      <c r="F810" s="163"/>
      <c r="H810" s="166" t="s">
        <v>716</v>
      </c>
      <c r="J810" s="153" t="str">
        <f t="shared" si="12"/>
        <v>EA</v>
      </c>
    </row>
    <row r="811" spans="1:10" s="164" customFormat="1" ht="22.7" hidden="1" customHeight="1">
      <c r="A811" s="162" t="s">
        <v>1022</v>
      </c>
      <c r="B811" s="162" t="s">
        <v>1023</v>
      </c>
      <c r="C811" s="162" t="s">
        <v>716</v>
      </c>
      <c r="D811" s="162">
        <v>0</v>
      </c>
      <c r="E811" s="163"/>
      <c r="F811" s="163"/>
      <c r="H811" s="166" t="s">
        <v>716</v>
      </c>
      <c r="J811" s="153" t="str">
        <f t="shared" si="12"/>
        <v>EA</v>
      </c>
    </row>
    <row r="812" spans="1:10" s="164" customFormat="1" ht="22.7" customHeight="1">
      <c r="A812" s="162" t="s">
        <v>1024</v>
      </c>
      <c r="B812" s="162" t="s">
        <v>299</v>
      </c>
      <c r="C812" s="242" t="s">
        <v>109</v>
      </c>
      <c r="D812" s="162">
        <v>2</v>
      </c>
      <c r="E812" s="163"/>
      <c r="F812" s="163"/>
      <c r="H812" s="166" t="s">
        <v>716</v>
      </c>
      <c r="J812" s="153" t="str">
        <f t="shared" si="12"/>
        <v>EA</v>
      </c>
    </row>
    <row r="813" spans="1:10" s="164" customFormat="1" ht="22.7" customHeight="1">
      <c r="A813" s="162" t="s">
        <v>1024</v>
      </c>
      <c r="B813" s="162" t="s">
        <v>300</v>
      </c>
      <c r="C813" s="242" t="s">
        <v>109</v>
      </c>
      <c r="D813" s="162">
        <v>2</v>
      </c>
      <c r="E813" s="163"/>
      <c r="F813" s="163"/>
      <c r="H813" s="166" t="s">
        <v>716</v>
      </c>
      <c r="J813" s="153" t="str">
        <f t="shared" si="12"/>
        <v>EA</v>
      </c>
    </row>
    <row r="814" spans="1:10" s="164" customFormat="1" ht="22.7" hidden="1" customHeight="1">
      <c r="A814" s="162" t="s">
        <v>1025</v>
      </c>
      <c r="B814" s="162" t="s">
        <v>1026</v>
      </c>
      <c r="C814" s="162" t="s">
        <v>716</v>
      </c>
      <c r="D814" s="162">
        <v>0</v>
      </c>
      <c r="E814" s="163"/>
      <c r="F814" s="163"/>
      <c r="H814" s="166" t="s">
        <v>716</v>
      </c>
      <c r="J814" s="153" t="str">
        <f t="shared" si="12"/>
        <v>EA</v>
      </c>
    </row>
    <row r="815" spans="1:10" s="164" customFormat="1" ht="22.7" customHeight="1">
      <c r="A815" s="162" t="s">
        <v>1027</v>
      </c>
      <c r="B815" s="162" t="s">
        <v>301</v>
      </c>
      <c r="C815" s="242" t="s">
        <v>109</v>
      </c>
      <c r="D815" s="162">
        <v>2</v>
      </c>
      <c r="E815" s="163"/>
      <c r="F815" s="163"/>
      <c r="H815" s="166" t="s">
        <v>716</v>
      </c>
      <c r="J815" s="153" t="str">
        <f t="shared" si="12"/>
        <v>EA</v>
      </c>
    </row>
    <row r="816" spans="1:10" s="164" customFormat="1" ht="22.7" customHeight="1">
      <c r="A816" s="162" t="s">
        <v>1027</v>
      </c>
      <c r="B816" s="162" t="s">
        <v>302</v>
      </c>
      <c r="C816" s="242" t="s">
        <v>109</v>
      </c>
      <c r="D816" s="162">
        <v>2</v>
      </c>
      <c r="E816" s="163"/>
      <c r="F816" s="163"/>
      <c r="H816" s="166" t="s">
        <v>716</v>
      </c>
      <c r="J816" s="153" t="str">
        <f t="shared" si="12"/>
        <v>EA</v>
      </c>
    </row>
    <row r="817" spans="1:10" s="164" customFormat="1" ht="22.7" customHeight="1">
      <c r="A817" s="162" t="s">
        <v>1028</v>
      </c>
      <c r="B817" s="162" t="s">
        <v>303</v>
      </c>
      <c r="C817" s="242" t="s">
        <v>109</v>
      </c>
      <c r="D817" s="162">
        <v>1</v>
      </c>
      <c r="E817" s="163"/>
      <c r="F817" s="163"/>
      <c r="H817" s="166" t="s">
        <v>716</v>
      </c>
      <c r="J817" s="153" t="str">
        <f t="shared" si="12"/>
        <v>EA</v>
      </c>
    </row>
    <row r="818" spans="1:10" s="164" customFormat="1" ht="22.7" customHeight="1">
      <c r="A818" s="162" t="s">
        <v>1028</v>
      </c>
      <c r="B818" s="162" t="s">
        <v>304</v>
      </c>
      <c r="C818" s="242" t="s">
        <v>109</v>
      </c>
      <c r="D818" s="162">
        <v>1</v>
      </c>
      <c r="E818" s="163"/>
      <c r="F818" s="163"/>
      <c r="H818" s="166" t="s">
        <v>716</v>
      </c>
      <c r="J818" s="153" t="str">
        <f t="shared" si="12"/>
        <v>EA</v>
      </c>
    </row>
    <row r="819" spans="1:10" s="164" customFormat="1" ht="22.7" hidden="1" customHeight="1">
      <c r="A819" s="162" t="s">
        <v>1029</v>
      </c>
      <c r="B819" s="162" t="s">
        <v>305</v>
      </c>
      <c r="C819" s="162" t="s">
        <v>716</v>
      </c>
      <c r="D819" s="162">
        <v>0</v>
      </c>
      <c r="E819" s="163"/>
      <c r="F819" s="163"/>
      <c r="H819" s="166" t="s">
        <v>716</v>
      </c>
      <c r="J819" s="153" t="str">
        <f t="shared" si="12"/>
        <v>EA</v>
      </c>
    </row>
    <row r="820" spans="1:10" s="164" customFormat="1" ht="22.7" hidden="1" customHeight="1">
      <c r="A820" s="162" t="s">
        <v>1029</v>
      </c>
      <c r="B820" s="162" t="s">
        <v>306</v>
      </c>
      <c r="C820" s="162" t="s">
        <v>716</v>
      </c>
      <c r="D820" s="162">
        <v>0</v>
      </c>
      <c r="E820" s="163"/>
      <c r="F820" s="163"/>
      <c r="H820" s="166" t="s">
        <v>716</v>
      </c>
      <c r="J820" s="153" t="str">
        <f t="shared" si="12"/>
        <v>EA</v>
      </c>
    </row>
    <row r="821" spans="1:10" s="164" customFormat="1" ht="22.7" customHeight="1">
      <c r="A821" s="162" t="s">
        <v>1030</v>
      </c>
      <c r="B821" s="162" t="s">
        <v>305</v>
      </c>
      <c r="C821" s="242" t="s">
        <v>109</v>
      </c>
      <c r="D821" s="162">
        <v>4</v>
      </c>
      <c r="E821" s="163"/>
      <c r="F821" s="163"/>
      <c r="H821" s="166" t="s">
        <v>716</v>
      </c>
      <c r="J821" s="153" t="str">
        <f t="shared" si="12"/>
        <v>EA</v>
      </c>
    </row>
    <row r="822" spans="1:10" s="164" customFormat="1" ht="22.7" customHeight="1">
      <c r="A822" s="162" t="s">
        <v>1030</v>
      </c>
      <c r="B822" s="162" t="s">
        <v>306</v>
      </c>
      <c r="C822" s="242" t="s">
        <v>109</v>
      </c>
      <c r="D822" s="162">
        <v>4</v>
      </c>
      <c r="E822" s="163"/>
      <c r="F822" s="163"/>
      <c r="H822" s="166" t="s">
        <v>716</v>
      </c>
      <c r="J822" s="153" t="str">
        <f t="shared" si="12"/>
        <v>EA</v>
      </c>
    </row>
    <row r="823" spans="1:10" s="164" customFormat="1" ht="22.7" hidden="1" customHeight="1">
      <c r="A823" s="162" t="s">
        <v>1031</v>
      </c>
      <c r="B823" s="162" t="s">
        <v>1032</v>
      </c>
      <c r="C823" s="162" t="s">
        <v>716</v>
      </c>
      <c r="D823" s="162">
        <v>0</v>
      </c>
      <c r="E823" s="163"/>
      <c r="F823" s="163"/>
      <c r="H823" s="166" t="s">
        <v>716</v>
      </c>
      <c r="J823" s="153" t="str">
        <f t="shared" si="12"/>
        <v>EA</v>
      </c>
    </row>
    <row r="824" spans="1:10" s="164" customFormat="1" ht="22.7" hidden="1" customHeight="1">
      <c r="A824" s="162" t="s">
        <v>1031</v>
      </c>
      <c r="B824" s="162" t="s">
        <v>308</v>
      </c>
      <c r="C824" s="162" t="s">
        <v>716</v>
      </c>
      <c r="D824" s="162">
        <v>0</v>
      </c>
      <c r="E824" s="163"/>
      <c r="F824" s="163"/>
      <c r="H824" s="166" t="s">
        <v>716</v>
      </c>
      <c r="J824" s="153" t="str">
        <f t="shared" si="12"/>
        <v>EA</v>
      </c>
    </row>
    <row r="825" spans="1:10" s="164" customFormat="1" ht="22.7" hidden="1" customHeight="1">
      <c r="A825" s="162" t="s">
        <v>1033</v>
      </c>
      <c r="B825" s="162" t="s">
        <v>1032</v>
      </c>
      <c r="C825" s="162" t="s">
        <v>716</v>
      </c>
      <c r="D825" s="162">
        <v>0</v>
      </c>
      <c r="E825" s="163"/>
      <c r="F825" s="163"/>
      <c r="H825" s="166" t="s">
        <v>716</v>
      </c>
      <c r="J825" s="153" t="str">
        <f t="shared" si="12"/>
        <v>EA</v>
      </c>
    </row>
    <row r="826" spans="1:10" s="164" customFormat="1" ht="22.7" hidden="1" customHeight="1">
      <c r="A826" s="162" t="s">
        <v>1033</v>
      </c>
      <c r="B826" s="162" t="s">
        <v>308</v>
      </c>
      <c r="C826" s="162" t="s">
        <v>716</v>
      </c>
      <c r="D826" s="162">
        <v>0</v>
      </c>
      <c r="E826" s="163"/>
      <c r="F826" s="163"/>
      <c r="H826" s="166" t="s">
        <v>716</v>
      </c>
      <c r="J826" s="153" t="str">
        <f t="shared" si="12"/>
        <v>EA</v>
      </c>
    </row>
    <row r="827" spans="1:10" s="164" customFormat="1" ht="22.7" hidden="1" customHeight="1">
      <c r="A827" s="162" t="s">
        <v>1034</v>
      </c>
      <c r="B827" s="162" t="s">
        <v>1035</v>
      </c>
      <c r="C827" s="162" t="s">
        <v>716</v>
      </c>
      <c r="D827" s="162">
        <v>0</v>
      </c>
      <c r="E827" s="163"/>
      <c r="F827" s="163"/>
      <c r="H827" s="166" t="s">
        <v>716</v>
      </c>
      <c r="J827" s="153" t="str">
        <f t="shared" si="12"/>
        <v>EA</v>
      </c>
    </row>
    <row r="828" spans="1:10" s="164" customFormat="1" ht="22.7" hidden="1" customHeight="1">
      <c r="A828" s="162" t="s">
        <v>1034</v>
      </c>
      <c r="B828" s="162" t="s">
        <v>312</v>
      </c>
      <c r="C828" s="162" t="s">
        <v>716</v>
      </c>
      <c r="D828" s="162">
        <v>0</v>
      </c>
      <c r="E828" s="163"/>
      <c r="F828" s="163"/>
      <c r="H828" s="166" t="s">
        <v>716</v>
      </c>
      <c r="J828" s="153" t="str">
        <f t="shared" si="12"/>
        <v>EA</v>
      </c>
    </row>
    <row r="829" spans="1:10" s="164" customFormat="1" ht="22.7" hidden="1" customHeight="1">
      <c r="A829" s="162" t="s">
        <v>1036</v>
      </c>
      <c r="B829" s="162" t="s">
        <v>1035</v>
      </c>
      <c r="C829" s="162" t="s">
        <v>716</v>
      </c>
      <c r="D829" s="162">
        <v>0</v>
      </c>
      <c r="E829" s="163"/>
      <c r="F829" s="163"/>
      <c r="H829" s="166" t="s">
        <v>716</v>
      </c>
      <c r="J829" s="153" t="str">
        <f t="shared" si="12"/>
        <v>EA</v>
      </c>
    </row>
    <row r="830" spans="1:10" s="164" customFormat="1" ht="22.7" hidden="1" customHeight="1">
      <c r="A830" s="162" t="s">
        <v>1036</v>
      </c>
      <c r="B830" s="162" t="s">
        <v>312</v>
      </c>
      <c r="C830" s="162" t="s">
        <v>716</v>
      </c>
      <c r="D830" s="162">
        <v>0</v>
      </c>
      <c r="E830" s="163"/>
      <c r="F830" s="163"/>
      <c r="H830" s="166" t="s">
        <v>716</v>
      </c>
      <c r="J830" s="153" t="str">
        <f t="shared" si="12"/>
        <v>EA</v>
      </c>
    </row>
    <row r="831" spans="1:10" s="164" customFormat="1" ht="22.7" customHeight="1">
      <c r="A831" s="162" t="s">
        <v>1037</v>
      </c>
      <c r="B831" s="162" t="s">
        <v>307</v>
      </c>
      <c r="C831" s="242" t="s">
        <v>109</v>
      </c>
      <c r="D831" s="162">
        <v>1</v>
      </c>
      <c r="E831" s="163"/>
      <c r="F831" s="163"/>
      <c r="H831" s="166" t="s">
        <v>716</v>
      </c>
      <c r="J831" s="153" t="str">
        <f t="shared" si="12"/>
        <v>EA</v>
      </c>
    </row>
    <row r="832" spans="1:10" s="164" customFormat="1" ht="22.7" customHeight="1">
      <c r="A832" s="162" t="s">
        <v>1037</v>
      </c>
      <c r="B832" s="162" t="s">
        <v>308</v>
      </c>
      <c r="C832" s="242" t="s">
        <v>109</v>
      </c>
      <c r="D832" s="162">
        <v>1</v>
      </c>
      <c r="E832" s="163"/>
      <c r="F832" s="163"/>
      <c r="H832" s="166" t="s">
        <v>716</v>
      </c>
      <c r="J832" s="153" t="str">
        <f t="shared" si="12"/>
        <v>EA</v>
      </c>
    </row>
    <row r="833" spans="1:10" s="164" customFormat="1" ht="22.7" customHeight="1">
      <c r="A833" s="162" t="s">
        <v>1038</v>
      </c>
      <c r="B833" s="162" t="s">
        <v>307</v>
      </c>
      <c r="C833" s="242" t="s">
        <v>109</v>
      </c>
      <c r="D833" s="162">
        <v>3</v>
      </c>
      <c r="E833" s="163"/>
      <c r="F833" s="163"/>
      <c r="H833" s="166" t="s">
        <v>716</v>
      </c>
      <c r="J833" s="153" t="str">
        <f t="shared" si="12"/>
        <v>EA</v>
      </c>
    </row>
    <row r="834" spans="1:10" s="164" customFormat="1" ht="22.7" customHeight="1">
      <c r="A834" s="162" t="s">
        <v>1038</v>
      </c>
      <c r="B834" s="162" t="s">
        <v>309</v>
      </c>
      <c r="C834" s="242" t="s">
        <v>109</v>
      </c>
      <c r="D834" s="162">
        <v>3</v>
      </c>
      <c r="E834" s="163"/>
      <c r="F834" s="163"/>
      <c r="H834" s="166" t="s">
        <v>716</v>
      </c>
      <c r="J834" s="153" t="str">
        <f t="shared" si="12"/>
        <v>EA</v>
      </c>
    </row>
    <row r="835" spans="1:10" s="164" customFormat="1" ht="22.7" customHeight="1">
      <c r="A835" s="162" t="s">
        <v>1039</v>
      </c>
      <c r="B835" s="162" t="s">
        <v>307</v>
      </c>
      <c r="C835" s="242" t="s">
        <v>109</v>
      </c>
      <c r="D835" s="162">
        <v>1</v>
      </c>
      <c r="E835" s="163"/>
      <c r="F835" s="163"/>
      <c r="H835" s="166" t="s">
        <v>716</v>
      </c>
      <c r="J835" s="153" t="str">
        <f t="shared" si="12"/>
        <v>EA</v>
      </c>
    </row>
    <row r="836" spans="1:10" s="164" customFormat="1" ht="22.7" customHeight="1">
      <c r="A836" s="162" t="s">
        <v>1039</v>
      </c>
      <c r="B836" s="162" t="s">
        <v>308</v>
      </c>
      <c r="C836" s="242" t="s">
        <v>109</v>
      </c>
      <c r="D836" s="162">
        <v>1</v>
      </c>
      <c r="E836" s="163"/>
      <c r="F836" s="163"/>
      <c r="H836" s="166" t="s">
        <v>716</v>
      </c>
      <c r="J836" s="153" t="str">
        <f t="shared" si="12"/>
        <v>EA</v>
      </c>
    </row>
    <row r="837" spans="1:10" s="164" customFormat="1" ht="22.7" customHeight="1">
      <c r="A837" s="162" t="s">
        <v>1040</v>
      </c>
      <c r="B837" s="162" t="s">
        <v>307</v>
      </c>
      <c r="C837" s="242" t="s">
        <v>109</v>
      </c>
      <c r="D837" s="162">
        <v>1</v>
      </c>
      <c r="E837" s="163"/>
      <c r="F837" s="163"/>
      <c r="H837" s="166" t="s">
        <v>716</v>
      </c>
      <c r="J837" s="153" t="str">
        <f t="shared" si="12"/>
        <v>EA</v>
      </c>
    </row>
    <row r="838" spans="1:10" s="164" customFormat="1" ht="22.7" customHeight="1">
      <c r="A838" s="162" t="s">
        <v>1040</v>
      </c>
      <c r="B838" s="162" t="s">
        <v>309</v>
      </c>
      <c r="C838" s="242" t="s">
        <v>109</v>
      </c>
      <c r="D838" s="162">
        <v>1</v>
      </c>
      <c r="E838" s="163"/>
      <c r="F838" s="163"/>
      <c r="H838" s="166" t="s">
        <v>716</v>
      </c>
      <c r="J838" s="153" t="str">
        <f t="shared" ref="J838:J1043" si="13">TRIM(H838)</f>
        <v>EA</v>
      </c>
    </row>
    <row r="839" spans="1:10" s="164" customFormat="1" ht="22.7" customHeight="1">
      <c r="A839" s="162" t="s">
        <v>1041</v>
      </c>
      <c r="B839" s="162" t="s">
        <v>310</v>
      </c>
      <c r="C839" s="242" t="s">
        <v>109</v>
      </c>
      <c r="D839" s="162">
        <v>2</v>
      </c>
      <c r="E839" s="163"/>
      <c r="F839" s="163"/>
      <c r="H839" s="166" t="s">
        <v>716</v>
      </c>
      <c r="J839" s="153" t="str">
        <f t="shared" si="13"/>
        <v>EA</v>
      </c>
    </row>
    <row r="840" spans="1:10" s="164" customFormat="1" ht="22.7" hidden="1" customHeight="1">
      <c r="A840" s="162" t="s">
        <v>1041</v>
      </c>
      <c r="B840" s="162" t="s">
        <v>312</v>
      </c>
      <c r="C840" s="162" t="s">
        <v>716</v>
      </c>
      <c r="D840" s="162">
        <v>0</v>
      </c>
      <c r="E840" s="163"/>
      <c r="F840" s="163"/>
      <c r="H840" s="166" t="s">
        <v>716</v>
      </c>
      <c r="J840" s="153" t="str">
        <f t="shared" si="13"/>
        <v>EA</v>
      </c>
    </row>
    <row r="841" spans="1:10" s="164" customFormat="1" ht="22.7" customHeight="1">
      <c r="A841" s="162" t="s">
        <v>1041</v>
      </c>
      <c r="B841" s="162" t="s">
        <v>311</v>
      </c>
      <c r="C841" s="242" t="s">
        <v>109</v>
      </c>
      <c r="D841" s="162">
        <v>2</v>
      </c>
      <c r="E841" s="163"/>
      <c r="F841" s="163"/>
      <c r="H841" s="166" t="s">
        <v>716</v>
      </c>
      <c r="J841" s="153" t="str">
        <f t="shared" si="13"/>
        <v>EA</v>
      </c>
    </row>
    <row r="842" spans="1:10" s="164" customFormat="1" ht="22.7" customHeight="1">
      <c r="A842" s="162" t="s">
        <v>1042</v>
      </c>
      <c r="B842" s="162" t="s">
        <v>310</v>
      </c>
      <c r="C842" s="242" t="s">
        <v>109</v>
      </c>
      <c r="D842" s="162">
        <v>3</v>
      </c>
      <c r="E842" s="163"/>
      <c r="F842" s="163"/>
      <c r="H842" s="166" t="s">
        <v>716</v>
      </c>
      <c r="J842" s="153" t="str">
        <f t="shared" si="13"/>
        <v>EA</v>
      </c>
    </row>
    <row r="843" spans="1:10" s="164" customFormat="1" ht="22.7" customHeight="1">
      <c r="A843" s="162" t="s">
        <v>1042</v>
      </c>
      <c r="B843" s="162" t="s">
        <v>312</v>
      </c>
      <c r="C843" s="242" t="s">
        <v>109</v>
      </c>
      <c r="D843" s="162">
        <v>3</v>
      </c>
      <c r="E843" s="163"/>
      <c r="F843" s="163"/>
      <c r="H843" s="166" t="s">
        <v>716</v>
      </c>
      <c r="J843" s="153" t="str">
        <f t="shared" si="13"/>
        <v>EA</v>
      </c>
    </row>
    <row r="844" spans="1:10" s="164" customFormat="1" ht="22.7" hidden="1" customHeight="1">
      <c r="A844" s="162" t="s">
        <v>1043</v>
      </c>
      <c r="B844" s="162" t="s">
        <v>1044</v>
      </c>
      <c r="C844" s="162" t="s">
        <v>716</v>
      </c>
      <c r="D844" s="162">
        <v>0</v>
      </c>
      <c r="E844" s="163"/>
      <c r="F844" s="163"/>
      <c r="H844" s="166" t="s">
        <v>716</v>
      </c>
      <c r="J844" s="153" t="str">
        <f t="shared" si="13"/>
        <v>EA</v>
      </c>
    </row>
    <row r="845" spans="1:10" s="164" customFormat="1" ht="22.7" hidden="1" customHeight="1">
      <c r="A845" s="162" t="s">
        <v>1043</v>
      </c>
      <c r="B845" s="162" t="s">
        <v>1045</v>
      </c>
      <c r="C845" s="162" t="s">
        <v>716</v>
      </c>
      <c r="D845" s="162">
        <v>0</v>
      </c>
      <c r="E845" s="163"/>
      <c r="F845" s="163"/>
      <c r="H845" s="166" t="s">
        <v>716</v>
      </c>
      <c r="J845" s="153" t="str">
        <f t="shared" si="13"/>
        <v>EA</v>
      </c>
    </row>
    <row r="846" spans="1:10" s="164" customFormat="1" ht="22.7" hidden="1" customHeight="1">
      <c r="A846" s="162" t="s">
        <v>1046</v>
      </c>
      <c r="B846" s="162" t="s">
        <v>1044</v>
      </c>
      <c r="C846" s="162" t="s">
        <v>716</v>
      </c>
      <c r="D846" s="162">
        <v>0</v>
      </c>
      <c r="E846" s="163"/>
      <c r="F846" s="163"/>
      <c r="H846" s="166" t="s">
        <v>716</v>
      </c>
      <c r="J846" s="153" t="str">
        <f t="shared" si="13"/>
        <v>EA</v>
      </c>
    </row>
    <row r="847" spans="1:10" s="164" customFormat="1" ht="22.7" hidden="1" customHeight="1">
      <c r="A847" s="162" t="s">
        <v>1046</v>
      </c>
      <c r="B847" s="162" t="s">
        <v>1045</v>
      </c>
      <c r="C847" s="162" t="s">
        <v>716</v>
      </c>
      <c r="D847" s="162">
        <v>0</v>
      </c>
      <c r="E847" s="163"/>
      <c r="F847" s="163"/>
      <c r="H847" s="166" t="s">
        <v>716</v>
      </c>
      <c r="J847" s="153" t="str">
        <f t="shared" si="13"/>
        <v>EA</v>
      </c>
    </row>
    <row r="848" spans="1:10" s="164" customFormat="1" ht="22.7" hidden="1" customHeight="1">
      <c r="A848" s="162" t="s">
        <v>1047</v>
      </c>
      <c r="B848" s="162" t="s">
        <v>1048</v>
      </c>
      <c r="C848" s="162" t="s">
        <v>716</v>
      </c>
      <c r="D848" s="162">
        <v>0</v>
      </c>
      <c r="E848" s="163"/>
      <c r="F848" s="163"/>
      <c r="H848" s="166" t="s">
        <v>716</v>
      </c>
      <c r="J848" s="153" t="str">
        <f t="shared" si="13"/>
        <v>EA</v>
      </c>
    </row>
    <row r="849" spans="1:10" s="164" customFormat="1" ht="22.7" hidden="1" customHeight="1">
      <c r="A849" s="162" t="s">
        <v>1047</v>
      </c>
      <c r="B849" s="162" t="s">
        <v>1049</v>
      </c>
      <c r="C849" s="162" t="s">
        <v>716</v>
      </c>
      <c r="D849" s="162">
        <v>0</v>
      </c>
      <c r="E849" s="163"/>
      <c r="F849" s="163"/>
      <c r="H849" s="166" t="s">
        <v>716</v>
      </c>
      <c r="J849" s="153" t="str">
        <f t="shared" si="13"/>
        <v>EA</v>
      </c>
    </row>
    <row r="850" spans="1:10" s="164" customFormat="1" ht="22.7" hidden="1" customHeight="1">
      <c r="A850" s="162" t="s">
        <v>1050</v>
      </c>
      <c r="B850" s="162" t="s">
        <v>1048</v>
      </c>
      <c r="C850" s="162" t="s">
        <v>716</v>
      </c>
      <c r="D850" s="162">
        <v>0</v>
      </c>
      <c r="E850" s="163"/>
      <c r="F850" s="163"/>
      <c r="H850" s="166" t="s">
        <v>716</v>
      </c>
      <c r="J850" s="153" t="str">
        <f t="shared" si="13"/>
        <v>EA</v>
      </c>
    </row>
    <row r="851" spans="1:10" s="164" customFormat="1" ht="22.7" hidden="1" customHeight="1">
      <c r="A851" s="162" t="s">
        <v>1050</v>
      </c>
      <c r="B851" s="162" t="s">
        <v>1049</v>
      </c>
      <c r="C851" s="162" t="s">
        <v>716</v>
      </c>
      <c r="D851" s="162">
        <v>0</v>
      </c>
      <c r="E851" s="163"/>
      <c r="F851" s="163"/>
      <c r="H851" s="166" t="s">
        <v>716</v>
      </c>
      <c r="J851" s="153" t="str">
        <f t="shared" si="13"/>
        <v>EA</v>
      </c>
    </row>
    <row r="852" spans="1:10" s="164" customFormat="1" ht="22.7" hidden="1" customHeight="1">
      <c r="A852" s="162" t="s">
        <v>1051</v>
      </c>
      <c r="B852" s="162" t="s">
        <v>1052</v>
      </c>
      <c r="C852" s="162" t="s">
        <v>716</v>
      </c>
      <c r="D852" s="162">
        <v>0</v>
      </c>
      <c r="E852" s="163"/>
      <c r="F852" s="163"/>
      <c r="H852" s="166" t="s">
        <v>716</v>
      </c>
      <c r="J852" s="153" t="str">
        <f t="shared" si="13"/>
        <v>EA</v>
      </c>
    </row>
    <row r="853" spans="1:10" s="164" customFormat="1" ht="22.7" hidden="1" customHeight="1">
      <c r="A853" s="162" t="s">
        <v>1051</v>
      </c>
      <c r="B853" s="162" t="s">
        <v>1053</v>
      </c>
      <c r="C853" s="162" t="s">
        <v>716</v>
      </c>
      <c r="D853" s="162">
        <v>0</v>
      </c>
      <c r="E853" s="163"/>
      <c r="F853" s="163"/>
      <c r="H853" s="166" t="s">
        <v>716</v>
      </c>
      <c r="J853" s="153" t="str">
        <f t="shared" si="13"/>
        <v>EA</v>
      </c>
    </row>
    <row r="854" spans="1:10" s="164" customFormat="1" ht="22.7" hidden="1" customHeight="1">
      <c r="A854" s="162" t="s">
        <v>1051</v>
      </c>
      <c r="B854" s="162" t="s">
        <v>1054</v>
      </c>
      <c r="C854" s="162" t="s">
        <v>716</v>
      </c>
      <c r="D854" s="162">
        <v>0</v>
      </c>
      <c r="E854" s="163"/>
      <c r="F854" s="163"/>
      <c r="H854" s="166" t="s">
        <v>716</v>
      </c>
      <c r="J854" s="153" t="str">
        <f t="shared" si="13"/>
        <v>EA</v>
      </c>
    </row>
    <row r="855" spans="1:10" s="164" customFormat="1" ht="22.7" hidden="1" customHeight="1">
      <c r="A855" s="162" t="s">
        <v>1055</v>
      </c>
      <c r="B855" s="162" t="s">
        <v>1056</v>
      </c>
      <c r="C855" s="162" t="s">
        <v>716</v>
      </c>
      <c r="D855" s="162">
        <v>0</v>
      </c>
      <c r="E855" s="163"/>
      <c r="F855" s="163"/>
      <c r="H855" s="166" t="s">
        <v>716</v>
      </c>
      <c r="J855" s="153" t="str">
        <f t="shared" si="13"/>
        <v>EA</v>
      </c>
    </row>
    <row r="856" spans="1:10" s="164" customFormat="1" ht="22.7" hidden="1" customHeight="1">
      <c r="A856" s="162" t="s">
        <v>1057</v>
      </c>
      <c r="B856" s="162" t="s">
        <v>1058</v>
      </c>
      <c r="C856" s="162" t="s">
        <v>716</v>
      </c>
      <c r="D856" s="162">
        <v>0</v>
      </c>
      <c r="E856" s="163"/>
      <c r="F856" s="163"/>
      <c r="H856" s="166" t="s">
        <v>716</v>
      </c>
      <c r="J856" s="153" t="str">
        <f t="shared" si="13"/>
        <v>EA</v>
      </c>
    </row>
    <row r="857" spans="1:10" s="164" customFormat="1" ht="22.7" hidden="1" customHeight="1">
      <c r="A857" s="162" t="s">
        <v>1057</v>
      </c>
      <c r="B857" s="162" t="s">
        <v>1059</v>
      </c>
      <c r="C857" s="162" t="s">
        <v>716</v>
      </c>
      <c r="D857" s="162">
        <v>0</v>
      </c>
      <c r="E857" s="163"/>
      <c r="F857" s="163"/>
      <c r="H857" s="166" t="s">
        <v>716</v>
      </c>
      <c r="J857" s="153" t="str">
        <f t="shared" si="13"/>
        <v>EA</v>
      </c>
    </row>
    <row r="858" spans="1:10" s="164" customFormat="1" ht="22.7" hidden="1" customHeight="1">
      <c r="A858" s="162" t="s">
        <v>1057</v>
      </c>
      <c r="B858" s="162" t="s">
        <v>1060</v>
      </c>
      <c r="C858" s="162" t="s">
        <v>716</v>
      </c>
      <c r="D858" s="162">
        <v>0</v>
      </c>
      <c r="E858" s="163"/>
      <c r="F858" s="163"/>
      <c r="H858" s="166" t="s">
        <v>716</v>
      </c>
      <c r="J858" s="153" t="str">
        <f t="shared" si="13"/>
        <v>EA</v>
      </c>
    </row>
    <row r="859" spans="1:10" s="164" customFormat="1" ht="22.7" hidden="1" customHeight="1">
      <c r="A859" s="162" t="s">
        <v>1057</v>
      </c>
      <c r="B859" s="162" t="s">
        <v>1059</v>
      </c>
      <c r="C859" s="162" t="s">
        <v>716</v>
      </c>
      <c r="D859" s="162">
        <v>0</v>
      </c>
      <c r="E859" s="163"/>
      <c r="F859" s="163"/>
      <c r="H859" s="166" t="s">
        <v>716</v>
      </c>
      <c r="J859" s="153" t="str">
        <f t="shared" si="13"/>
        <v>EA</v>
      </c>
    </row>
    <row r="860" spans="1:10" s="164" customFormat="1" ht="22.7" hidden="1" customHeight="1">
      <c r="A860" s="162" t="s">
        <v>1061</v>
      </c>
      <c r="B860" s="162" t="s">
        <v>1062</v>
      </c>
      <c r="C860" s="162" t="s">
        <v>716</v>
      </c>
      <c r="D860" s="162">
        <v>0</v>
      </c>
      <c r="E860" s="163"/>
      <c r="F860" s="163"/>
      <c r="H860" s="166" t="s">
        <v>716</v>
      </c>
      <c r="J860" s="153" t="str">
        <f t="shared" si="13"/>
        <v>EA</v>
      </c>
    </row>
    <row r="861" spans="1:10" s="164" customFormat="1" ht="22.7" hidden="1" customHeight="1">
      <c r="A861" s="162" t="s">
        <v>1061</v>
      </c>
      <c r="B861" s="162" t="s">
        <v>1060</v>
      </c>
      <c r="C861" s="162" t="s">
        <v>716</v>
      </c>
      <c r="D861" s="162">
        <v>0</v>
      </c>
      <c r="E861" s="163"/>
      <c r="F861" s="163"/>
      <c r="H861" s="166" t="s">
        <v>716</v>
      </c>
      <c r="J861" s="153" t="str">
        <f t="shared" si="13"/>
        <v>EA</v>
      </c>
    </row>
    <row r="862" spans="1:10" s="164" customFormat="1" ht="22.7" hidden="1" customHeight="1">
      <c r="A862" s="162" t="s">
        <v>1061</v>
      </c>
      <c r="B862" s="162" t="s">
        <v>1063</v>
      </c>
      <c r="C862" s="162" t="s">
        <v>716</v>
      </c>
      <c r="D862" s="162">
        <v>0</v>
      </c>
      <c r="E862" s="163"/>
      <c r="F862" s="163"/>
      <c r="H862" s="166" t="s">
        <v>716</v>
      </c>
      <c r="J862" s="153" t="str">
        <f t="shared" si="13"/>
        <v>EA</v>
      </c>
    </row>
    <row r="863" spans="1:10" s="164" customFormat="1" ht="22.7" hidden="1" customHeight="1">
      <c r="A863" s="162" t="s">
        <v>1061</v>
      </c>
      <c r="B863" s="162" t="s">
        <v>1062</v>
      </c>
      <c r="C863" s="162" t="s">
        <v>716</v>
      </c>
      <c r="D863" s="162">
        <v>0</v>
      </c>
      <c r="E863" s="163"/>
      <c r="F863" s="163"/>
      <c r="H863" s="166" t="s">
        <v>716</v>
      </c>
      <c r="J863" s="153" t="str">
        <f t="shared" si="13"/>
        <v>EA</v>
      </c>
    </row>
    <row r="864" spans="1:10" s="164" customFormat="1" ht="22.7" hidden="1" customHeight="1">
      <c r="A864" s="162" t="s">
        <v>1061</v>
      </c>
      <c r="B864" s="162" t="s">
        <v>1060</v>
      </c>
      <c r="C864" s="162" t="s">
        <v>716</v>
      </c>
      <c r="D864" s="162">
        <v>0</v>
      </c>
      <c r="E864" s="163"/>
      <c r="F864" s="163"/>
      <c r="H864" s="166" t="s">
        <v>716</v>
      </c>
      <c r="J864" s="153" t="str">
        <f t="shared" si="13"/>
        <v>EA</v>
      </c>
    </row>
    <row r="865" spans="1:10" s="164" customFormat="1" ht="22.7" hidden="1" customHeight="1">
      <c r="A865" s="162" t="s">
        <v>1061</v>
      </c>
      <c r="B865" s="162" t="s">
        <v>1063</v>
      </c>
      <c r="C865" s="162" t="s">
        <v>716</v>
      </c>
      <c r="D865" s="162">
        <v>0</v>
      </c>
      <c r="E865" s="163"/>
      <c r="F865" s="163"/>
      <c r="H865" s="166" t="s">
        <v>716</v>
      </c>
      <c r="J865" s="153" t="str">
        <f t="shared" si="13"/>
        <v>EA</v>
      </c>
    </row>
    <row r="866" spans="1:10" s="164" customFormat="1" ht="22.7" hidden="1" customHeight="1">
      <c r="A866" s="162" t="s">
        <v>1061</v>
      </c>
      <c r="B866" s="162" t="s">
        <v>1064</v>
      </c>
      <c r="C866" s="162" t="s">
        <v>716</v>
      </c>
      <c r="D866" s="162">
        <v>0</v>
      </c>
      <c r="E866" s="163"/>
      <c r="F866" s="163"/>
      <c r="H866" s="166" t="s">
        <v>716</v>
      </c>
      <c r="J866" s="153" t="str">
        <f t="shared" si="13"/>
        <v>EA</v>
      </c>
    </row>
    <row r="867" spans="1:10" s="164" customFormat="1" ht="22.7" hidden="1" customHeight="1">
      <c r="A867" s="162" t="s">
        <v>1061</v>
      </c>
      <c r="B867" s="162" t="s">
        <v>1060</v>
      </c>
      <c r="C867" s="162" t="s">
        <v>716</v>
      </c>
      <c r="D867" s="162">
        <v>0</v>
      </c>
      <c r="E867" s="163"/>
      <c r="F867" s="163"/>
      <c r="H867" s="166" t="s">
        <v>716</v>
      </c>
      <c r="J867" s="153" t="str">
        <f t="shared" si="13"/>
        <v>EA</v>
      </c>
    </row>
    <row r="868" spans="1:10" s="164" customFormat="1" ht="22.7" hidden="1" customHeight="1">
      <c r="A868" s="162" t="s">
        <v>1061</v>
      </c>
      <c r="B868" s="162" t="s">
        <v>1063</v>
      </c>
      <c r="C868" s="162" t="s">
        <v>716</v>
      </c>
      <c r="D868" s="162">
        <v>0</v>
      </c>
      <c r="E868" s="163"/>
      <c r="F868" s="163"/>
      <c r="H868" s="166" t="s">
        <v>716</v>
      </c>
      <c r="J868" s="153" t="str">
        <f t="shared" si="13"/>
        <v>EA</v>
      </c>
    </row>
    <row r="869" spans="1:10" s="164" customFormat="1" ht="22.7" hidden="1" customHeight="1">
      <c r="A869" s="162" t="s">
        <v>1061</v>
      </c>
      <c r="B869" s="162" t="s">
        <v>1064</v>
      </c>
      <c r="C869" s="162" t="s">
        <v>716</v>
      </c>
      <c r="D869" s="162">
        <v>0</v>
      </c>
      <c r="E869" s="163"/>
      <c r="F869" s="163"/>
      <c r="H869" s="166" t="s">
        <v>716</v>
      </c>
      <c r="J869" s="153" t="str">
        <f t="shared" si="13"/>
        <v>EA</v>
      </c>
    </row>
    <row r="870" spans="1:10" s="164" customFormat="1" ht="22.7" hidden="1" customHeight="1">
      <c r="A870" s="162" t="s">
        <v>1061</v>
      </c>
      <c r="B870" s="162" t="s">
        <v>1060</v>
      </c>
      <c r="C870" s="162" t="s">
        <v>716</v>
      </c>
      <c r="D870" s="162">
        <v>0</v>
      </c>
      <c r="E870" s="163"/>
      <c r="F870" s="163"/>
      <c r="H870" s="166" t="s">
        <v>716</v>
      </c>
      <c r="J870" s="153" t="str">
        <f t="shared" si="13"/>
        <v>EA</v>
      </c>
    </row>
    <row r="871" spans="1:10" s="164" customFormat="1" ht="22.7" hidden="1" customHeight="1">
      <c r="A871" s="162" t="s">
        <v>1061</v>
      </c>
      <c r="B871" s="162" t="s">
        <v>1063</v>
      </c>
      <c r="C871" s="162" t="s">
        <v>716</v>
      </c>
      <c r="D871" s="162">
        <v>0</v>
      </c>
      <c r="E871" s="163"/>
      <c r="F871" s="163"/>
      <c r="H871" s="166" t="s">
        <v>716</v>
      </c>
      <c r="J871" s="153" t="str">
        <f t="shared" si="13"/>
        <v>EA</v>
      </c>
    </row>
    <row r="872" spans="1:10" s="164" customFormat="1" ht="22.7" hidden="1" customHeight="1">
      <c r="A872" s="162" t="s">
        <v>1065</v>
      </c>
      <c r="B872" s="162" t="s">
        <v>1064</v>
      </c>
      <c r="C872" s="162" t="s">
        <v>716</v>
      </c>
      <c r="D872" s="162">
        <v>0</v>
      </c>
      <c r="E872" s="163"/>
      <c r="F872" s="163"/>
      <c r="H872" s="166" t="s">
        <v>716</v>
      </c>
      <c r="J872" s="153" t="str">
        <f t="shared" si="13"/>
        <v>EA</v>
      </c>
    </row>
    <row r="873" spans="1:10" s="164" customFormat="1" ht="22.7" hidden="1" customHeight="1">
      <c r="A873" s="162" t="s">
        <v>1065</v>
      </c>
      <c r="B873" s="162" t="s">
        <v>1066</v>
      </c>
      <c r="C873" s="162" t="s">
        <v>716</v>
      </c>
      <c r="D873" s="162">
        <v>0</v>
      </c>
      <c r="E873" s="163"/>
      <c r="F873" s="163"/>
      <c r="H873" s="166" t="s">
        <v>716</v>
      </c>
      <c r="J873" s="153" t="str">
        <f t="shared" si="13"/>
        <v>EA</v>
      </c>
    </row>
    <row r="874" spans="1:10" s="164" customFormat="1" ht="22.7" hidden="1" customHeight="1">
      <c r="A874" s="162" t="s">
        <v>1067</v>
      </c>
      <c r="B874" s="162" t="s">
        <v>1068</v>
      </c>
      <c r="C874" s="162" t="s">
        <v>716</v>
      </c>
      <c r="D874" s="162">
        <v>0</v>
      </c>
      <c r="E874" s="163"/>
      <c r="F874" s="163"/>
      <c r="H874" s="166" t="s">
        <v>716</v>
      </c>
      <c r="J874" s="153" t="str">
        <f t="shared" si="13"/>
        <v>EA</v>
      </c>
    </row>
    <row r="875" spans="1:10" s="164" customFormat="1" ht="22.7" hidden="1" customHeight="1">
      <c r="A875" s="162" t="s">
        <v>1069</v>
      </c>
      <c r="B875" s="162" t="s">
        <v>1070</v>
      </c>
      <c r="C875" s="162" t="s">
        <v>716</v>
      </c>
      <c r="D875" s="162">
        <v>0</v>
      </c>
      <c r="E875" s="163"/>
      <c r="F875" s="163"/>
      <c r="H875" s="166" t="s">
        <v>716</v>
      </c>
      <c r="J875" s="153" t="str">
        <f t="shared" si="13"/>
        <v>EA</v>
      </c>
    </row>
    <row r="876" spans="1:10" s="164" customFormat="1" ht="22.7" hidden="1" customHeight="1">
      <c r="A876" s="162" t="s">
        <v>1071</v>
      </c>
      <c r="B876" s="162" t="s">
        <v>1072</v>
      </c>
      <c r="C876" s="162" t="s">
        <v>716</v>
      </c>
      <c r="D876" s="162">
        <v>0</v>
      </c>
      <c r="E876" s="163"/>
      <c r="F876" s="163"/>
      <c r="H876" s="166" t="s">
        <v>716</v>
      </c>
      <c r="J876" s="153" t="str">
        <f t="shared" si="13"/>
        <v>EA</v>
      </c>
    </row>
    <row r="877" spans="1:10" s="164" customFormat="1" ht="22.7" customHeight="1">
      <c r="A877" s="162" t="s">
        <v>1073</v>
      </c>
      <c r="B877" s="162" t="s">
        <v>313</v>
      </c>
      <c r="C877" s="242" t="s">
        <v>109</v>
      </c>
      <c r="D877" s="162">
        <v>3</v>
      </c>
      <c r="E877" s="163"/>
      <c r="F877" s="163"/>
      <c r="H877" s="166" t="s">
        <v>716</v>
      </c>
      <c r="J877" s="153" t="str">
        <f t="shared" si="13"/>
        <v>EA</v>
      </c>
    </row>
    <row r="878" spans="1:10" s="164" customFormat="1" ht="22.7" hidden="1" customHeight="1">
      <c r="A878" s="162" t="s">
        <v>1074</v>
      </c>
      <c r="B878" s="162" t="s">
        <v>1075</v>
      </c>
      <c r="C878" s="162" t="s">
        <v>716</v>
      </c>
      <c r="D878" s="162">
        <v>0</v>
      </c>
      <c r="E878" s="163"/>
      <c r="F878" s="163"/>
      <c r="H878" s="166" t="s">
        <v>716</v>
      </c>
      <c r="J878" s="153" t="str">
        <f t="shared" si="13"/>
        <v>EA</v>
      </c>
    </row>
    <row r="879" spans="1:10" s="164" customFormat="1" ht="22.7" hidden="1" customHeight="1">
      <c r="A879" s="162" t="s">
        <v>1076</v>
      </c>
      <c r="B879" s="162" t="s">
        <v>1077</v>
      </c>
      <c r="C879" s="162" t="s">
        <v>716</v>
      </c>
      <c r="D879" s="162">
        <v>0</v>
      </c>
      <c r="E879" s="163"/>
      <c r="F879" s="163"/>
      <c r="H879" s="166" t="s">
        <v>716</v>
      </c>
      <c r="J879" s="153" t="str">
        <f t="shared" si="13"/>
        <v>EA</v>
      </c>
    </row>
    <row r="880" spans="1:10" s="164" customFormat="1" ht="22.7" hidden="1" customHeight="1">
      <c r="A880" s="162" t="s">
        <v>1078</v>
      </c>
      <c r="B880" s="162" t="s">
        <v>1079</v>
      </c>
      <c r="C880" s="162" t="s">
        <v>716</v>
      </c>
      <c r="D880" s="162">
        <v>0</v>
      </c>
      <c r="E880" s="163"/>
      <c r="F880" s="163"/>
      <c r="H880" s="166" t="s">
        <v>716</v>
      </c>
      <c r="J880" s="153" t="str">
        <f t="shared" si="13"/>
        <v>EA</v>
      </c>
    </row>
    <row r="881" spans="1:10" s="164" customFormat="1" ht="22.7" hidden="1" customHeight="1">
      <c r="A881" s="162" t="s">
        <v>990</v>
      </c>
      <c r="B881" s="162" t="s">
        <v>983</v>
      </c>
      <c r="C881" s="162" t="s">
        <v>716</v>
      </c>
      <c r="D881" s="162">
        <v>0</v>
      </c>
      <c r="E881" s="163"/>
      <c r="F881" s="163"/>
      <c r="H881" s="166" t="s">
        <v>716</v>
      </c>
      <c r="J881" s="153" t="str">
        <f t="shared" si="13"/>
        <v>EA</v>
      </c>
    </row>
    <row r="882" spans="1:10" s="164" customFormat="1" ht="22.7" hidden="1" customHeight="1">
      <c r="A882" s="162" t="s">
        <v>1080</v>
      </c>
      <c r="B882" s="162" t="s">
        <v>286</v>
      </c>
      <c r="C882" s="162" t="s">
        <v>716</v>
      </c>
      <c r="D882" s="162">
        <v>0</v>
      </c>
      <c r="E882" s="163"/>
      <c r="F882" s="163"/>
      <c r="H882" s="166" t="s">
        <v>716</v>
      </c>
      <c r="J882" s="153" t="str">
        <f t="shared" si="13"/>
        <v>EA</v>
      </c>
    </row>
    <row r="883" spans="1:10" s="164" customFormat="1" ht="22.7" customHeight="1">
      <c r="A883" s="162" t="s">
        <v>1081</v>
      </c>
      <c r="B883" s="162" t="s">
        <v>314</v>
      </c>
      <c r="C883" s="242" t="s">
        <v>101</v>
      </c>
      <c r="D883" s="162">
        <v>10266</v>
      </c>
      <c r="E883" s="163"/>
      <c r="F883" s="163"/>
      <c r="H883" s="166" t="s">
        <v>411</v>
      </c>
      <c r="J883" s="153" t="str">
        <f t="shared" si="13"/>
        <v>M2</v>
      </c>
    </row>
    <row r="884" spans="1:10" s="164" customFormat="1" ht="22.7" customHeight="1">
      <c r="A884" s="162" t="s">
        <v>1081</v>
      </c>
      <c r="B884" s="162" t="s">
        <v>1082</v>
      </c>
      <c r="C884" s="242" t="s">
        <v>101</v>
      </c>
      <c r="D884" s="162">
        <v>2566</v>
      </c>
      <c r="E884" s="163"/>
      <c r="F884" s="163"/>
      <c r="H884" s="166" t="s">
        <v>411</v>
      </c>
      <c r="J884" s="153" t="str">
        <f t="shared" si="13"/>
        <v>M2</v>
      </c>
    </row>
    <row r="885" spans="1:10" s="164" customFormat="1" ht="22.7" hidden="1" customHeight="1">
      <c r="A885" s="162" t="s">
        <v>1081</v>
      </c>
      <c r="B885" s="162" t="s">
        <v>1083</v>
      </c>
      <c r="C885" s="162" t="s">
        <v>411</v>
      </c>
      <c r="D885" s="162">
        <v>0</v>
      </c>
      <c r="E885" s="163"/>
      <c r="F885" s="163"/>
      <c r="H885" s="166" t="s">
        <v>411</v>
      </c>
      <c r="J885" s="153" t="str">
        <f t="shared" si="13"/>
        <v>M2</v>
      </c>
    </row>
    <row r="886" spans="1:10" s="164" customFormat="1" ht="22.7" hidden="1" customHeight="1">
      <c r="A886" s="162" t="s">
        <v>1081</v>
      </c>
      <c r="B886" s="162" t="s">
        <v>1084</v>
      </c>
      <c r="C886" s="162" t="s">
        <v>411</v>
      </c>
      <c r="D886" s="162">
        <v>0</v>
      </c>
      <c r="E886" s="163"/>
      <c r="F886" s="163"/>
      <c r="H886" s="166" t="s">
        <v>411</v>
      </c>
      <c r="J886" s="153" t="str">
        <f t="shared" si="13"/>
        <v>M2</v>
      </c>
    </row>
    <row r="887" spans="1:10" s="164" customFormat="1" ht="22.7" hidden="1" customHeight="1">
      <c r="A887" s="162" t="s">
        <v>1081</v>
      </c>
      <c r="B887" s="162" t="s">
        <v>1085</v>
      </c>
      <c r="C887" s="162" t="s">
        <v>411</v>
      </c>
      <c r="D887" s="162">
        <v>0</v>
      </c>
      <c r="E887" s="163"/>
      <c r="F887" s="163"/>
      <c r="H887" s="166" t="s">
        <v>411</v>
      </c>
      <c r="J887" s="153" t="str">
        <f t="shared" si="13"/>
        <v>M2</v>
      </c>
    </row>
    <row r="888" spans="1:10" s="164" customFormat="1" ht="22.7" customHeight="1">
      <c r="A888" s="162" t="s">
        <v>1086</v>
      </c>
      <c r="B888" s="162" t="s">
        <v>13</v>
      </c>
      <c r="C888" s="242" t="s">
        <v>99</v>
      </c>
      <c r="D888" s="162">
        <v>12864</v>
      </c>
      <c r="E888" s="163"/>
      <c r="F888" s="163"/>
      <c r="H888" s="166" t="s">
        <v>385</v>
      </c>
      <c r="J888" s="153" t="str">
        <f t="shared" si="13"/>
        <v>M3</v>
      </c>
    </row>
    <row r="889" spans="1:10" s="164" customFormat="1" ht="22.7" hidden="1" customHeight="1">
      <c r="A889" s="162" t="s">
        <v>1087</v>
      </c>
      <c r="B889" s="162" t="s">
        <v>1088</v>
      </c>
      <c r="C889" s="162" t="s">
        <v>411</v>
      </c>
      <c r="D889" s="162">
        <v>0</v>
      </c>
      <c r="E889" s="163"/>
      <c r="F889" s="163"/>
      <c r="H889" s="166" t="s">
        <v>411</v>
      </c>
      <c r="J889" s="153" t="str">
        <f t="shared" si="13"/>
        <v>M2</v>
      </c>
    </row>
    <row r="890" spans="1:10" s="164" customFormat="1" ht="22.7" hidden="1" customHeight="1">
      <c r="A890" s="162" t="s">
        <v>1087</v>
      </c>
      <c r="B890" s="162" t="s">
        <v>1089</v>
      </c>
      <c r="C890" s="162" t="s">
        <v>411</v>
      </c>
      <c r="D890" s="162">
        <v>0</v>
      </c>
      <c r="E890" s="163"/>
      <c r="F890" s="163"/>
      <c r="H890" s="166" t="s">
        <v>411</v>
      </c>
      <c r="J890" s="153" t="str">
        <f t="shared" si="13"/>
        <v>M2</v>
      </c>
    </row>
    <row r="891" spans="1:10" s="164" customFormat="1" ht="22.7" customHeight="1">
      <c r="A891" s="162" t="s">
        <v>1087</v>
      </c>
      <c r="B891" s="162" t="s">
        <v>315</v>
      </c>
      <c r="C891" s="242" t="s">
        <v>101</v>
      </c>
      <c r="D891" s="162">
        <v>910</v>
      </c>
      <c r="E891" s="163"/>
      <c r="F891" s="163"/>
      <c r="H891" s="166" t="s">
        <v>411</v>
      </c>
      <c r="J891" s="153" t="str">
        <f t="shared" si="13"/>
        <v>M2</v>
      </c>
    </row>
    <row r="892" spans="1:10" s="164" customFormat="1" ht="22.7" hidden="1" customHeight="1">
      <c r="A892" s="162" t="s">
        <v>1087</v>
      </c>
      <c r="B892" s="162" t="s">
        <v>1090</v>
      </c>
      <c r="C892" s="162" t="s">
        <v>411</v>
      </c>
      <c r="D892" s="162">
        <v>0</v>
      </c>
      <c r="E892" s="163"/>
      <c r="F892" s="163"/>
      <c r="H892" s="166" t="s">
        <v>411</v>
      </c>
      <c r="J892" s="153" t="str">
        <f t="shared" si="13"/>
        <v>M2</v>
      </c>
    </row>
    <row r="893" spans="1:10" s="164" customFormat="1" ht="22.7" customHeight="1">
      <c r="A893" s="162" t="s">
        <v>1087</v>
      </c>
      <c r="B893" s="162" t="s">
        <v>316</v>
      </c>
      <c r="C893" s="242" t="s">
        <v>101</v>
      </c>
      <c r="D893" s="162">
        <v>3484</v>
      </c>
      <c r="E893" s="163"/>
      <c r="F893" s="163"/>
      <c r="H893" s="166" t="s">
        <v>411</v>
      </c>
      <c r="J893" s="153" t="str">
        <f t="shared" si="13"/>
        <v>M2</v>
      </c>
    </row>
    <row r="894" spans="1:10" s="164" customFormat="1" ht="22.7" customHeight="1">
      <c r="A894" s="162" t="s">
        <v>1087</v>
      </c>
      <c r="B894" s="162" t="s">
        <v>317</v>
      </c>
      <c r="C894" s="242" t="s">
        <v>101</v>
      </c>
      <c r="D894" s="162">
        <v>4521</v>
      </c>
      <c r="E894" s="163"/>
      <c r="F894" s="163"/>
      <c r="H894" s="166" t="s">
        <v>411</v>
      </c>
      <c r="J894" s="153" t="str">
        <f t="shared" si="13"/>
        <v>M2</v>
      </c>
    </row>
    <row r="895" spans="1:10" s="164" customFormat="1" ht="22.7" hidden="1" customHeight="1">
      <c r="A895" s="162" t="s">
        <v>1087</v>
      </c>
      <c r="B895" s="162" t="s">
        <v>1091</v>
      </c>
      <c r="C895" s="162" t="s">
        <v>411</v>
      </c>
      <c r="D895" s="162">
        <v>0</v>
      </c>
      <c r="E895" s="163"/>
      <c r="F895" s="163"/>
      <c r="H895" s="166" t="s">
        <v>411</v>
      </c>
      <c r="J895" s="153" t="str">
        <f t="shared" si="13"/>
        <v>M2</v>
      </c>
    </row>
    <row r="896" spans="1:10" s="164" customFormat="1" ht="22.7" customHeight="1">
      <c r="A896" s="162" t="s">
        <v>1087</v>
      </c>
      <c r="B896" s="162" t="s">
        <v>318</v>
      </c>
      <c r="C896" s="242" t="s">
        <v>101</v>
      </c>
      <c r="D896" s="162">
        <v>9441</v>
      </c>
      <c r="E896" s="163"/>
      <c r="F896" s="163"/>
      <c r="H896" s="166" t="s">
        <v>411</v>
      </c>
      <c r="J896" s="153" t="str">
        <f t="shared" si="13"/>
        <v>M2</v>
      </c>
    </row>
    <row r="897" spans="1:10" s="164" customFormat="1" ht="22.7" hidden="1" customHeight="1">
      <c r="A897" s="162" t="s">
        <v>1092</v>
      </c>
      <c r="B897" s="162" t="s">
        <v>1093</v>
      </c>
      <c r="C897" s="162" t="s">
        <v>642</v>
      </c>
      <c r="D897" s="162">
        <v>0</v>
      </c>
      <c r="E897" s="163"/>
      <c r="F897" s="163"/>
      <c r="H897" s="166" t="s">
        <v>642</v>
      </c>
      <c r="J897" s="153" t="str">
        <f t="shared" si="13"/>
        <v>M</v>
      </c>
    </row>
    <row r="898" spans="1:10" s="164" customFormat="1" ht="22.7" hidden="1" customHeight="1">
      <c r="A898" s="162" t="s">
        <v>1092</v>
      </c>
      <c r="B898" s="162" t="s">
        <v>1094</v>
      </c>
      <c r="C898" s="162" t="s">
        <v>642</v>
      </c>
      <c r="D898" s="162">
        <v>0</v>
      </c>
      <c r="E898" s="163"/>
      <c r="F898" s="163"/>
      <c r="H898" s="166" t="s">
        <v>642</v>
      </c>
      <c r="J898" s="153" t="str">
        <f t="shared" si="13"/>
        <v>M</v>
      </c>
    </row>
    <row r="899" spans="1:10" s="164" customFormat="1" ht="22.7" customHeight="1">
      <c r="A899" s="162" t="s">
        <v>1092</v>
      </c>
      <c r="B899" s="162" t="s">
        <v>319</v>
      </c>
      <c r="C899" s="242" t="s">
        <v>107</v>
      </c>
      <c r="D899" s="162">
        <v>3761</v>
      </c>
      <c r="E899" s="163"/>
      <c r="F899" s="163"/>
      <c r="H899" s="166" t="s">
        <v>642</v>
      </c>
      <c r="J899" s="153" t="str">
        <f t="shared" si="13"/>
        <v>M</v>
      </c>
    </row>
    <row r="900" spans="1:10" s="164" customFormat="1" ht="22.7" hidden="1" customHeight="1">
      <c r="A900" s="162" t="s">
        <v>1092</v>
      </c>
      <c r="B900" s="162" t="s">
        <v>1095</v>
      </c>
      <c r="C900" s="162" t="s">
        <v>642</v>
      </c>
      <c r="D900" s="162">
        <v>0</v>
      </c>
      <c r="E900" s="163"/>
      <c r="F900" s="163"/>
      <c r="H900" s="166" t="s">
        <v>642</v>
      </c>
      <c r="J900" s="153" t="str">
        <f t="shared" si="13"/>
        <v>M</v>
      </c>
    </row>
    <row r="901" spans="1:10" s="164" customFormat="1" ht="22.7" hidden="1" customHeight="1">
      <c r="A901" s="162" t="s">
        <v>1092</v>
      </c>
      <c r="B901" s="162" t="s">
        <v>1096</v>
      </c>
      <c r="C901" s="162" t="s">
        <v>642</v>
      </c>
      <c r="D901" s="162">
        <v>0</v>
      </c>
      <c r="E901" s="163"/>
      <c r="F901" s="163"/>
      <c r="H901" s="166" t="s">
        <v>642</v>
      </c>
      <c r="J901" s="153" t="str">
        <f t="shared" si="13"/>
        <v>M</v>
      </c>
    </row>
    <row r="902" spans="1:10" s="164" customFormat="1" ht="22.7" hidden="1" customHeight="1">
      <c r="A902" s="162" t="s">
        <v>1092</v>
      </c>
      <c r="B902" s="162" t="s">
        <v>1097</v>
      </c>
      <c r="C902" s="162" t="s">
        <v>642</v>
      </c>
      <c r="D902" s="162">
        <v>0</v>
      </c>
      <c r="E902" s="163"/>
      <c r="F902" s="163"/>
      <c r="H902" s="166" t="s">
        <v>642</v>
      </c>
      <c r="J902" s="153" t="str">
        <f t="shared" si="13"/>
        <v>M</v>
      </c>
    </row>
    <row r="903" spans="1:10" s="164" customFormat="1" ht="22.7" hidden="1" customHeight="1">
      <c r="A903" s="162" t="s">
        <v>1092</v>
      </c>
      <c r="B903" s="162" t="s">
        <v>1098</v>
      </c>
      <c r="C903" s="162" t="s">
        <v>642</v>
      </c>
      <c r="D903" s="162">
        <v>0</v>
      </c>
      <c r="E903" s="163"/>
      <c r="F903" s="163"/>
      <c r="H903" s="166" t="s">
        <v>642</v>
      </c>
      <c r="J903" s="153" t="str">
        <f t="shared" si="13"/>
        <v>M</v>
      </c>
    </row>
    <row r="904" spans="1:10" s="164" customFormat="1" ht="22.7" hidden="1" customHeight="1">
      <c r="A904" s="162" t="s">
        <v>1092</v>
      </c>
      <c r="B904" s="162" t="s">
        <v>1099</v>
      </c>
      <c r="C904" s="162" t="s">
        <v>642</v>
      </c>
      <c r="D904" s="162">
        <v>0</v>
      </c>
      <c r="E904" s="163"/>
      <c r="F904" s="163"/>
      <c r="H904" s="166" t="s">
        <v>642</v>
      </c>
      <c r="J904" s="153" t="str">
        <f t="shared" si="13"/>
        <v>M</v>
      </c>
    </row>
    <row r="905" spans="1:10" s="164" customFormat="1" ht="22.7" hidden="1" customHeight="1">
      <c r="A905" s="162" t="s">
        <v>1092</v>
      </c>
      <c r="B905" s="162" t="s">
        <v>1100</v>
      </c>
      <c r="C905" s="162" t="s">
        <v>642</v>
      </c>
      <c r="D905" s="162">
        <v>0</v>
      </c>
      <c r="E905" s="163"/>
      <c r="F905" s="163"/>
      <c r="H905" s="166" t="s">
        <v>642</v>
      </c>
      <c r="J905" s="153" t="str">
        <f t="shared" si="13"/>
        <v>M</v>
      </c>
    </row>
    <row r="906" spans="1:10" s="164" customFormat="1" ht="22.7" hidden="1" customHeight="1">
      <c r="A906" s="162" t="s">
        <v>1092</v>
      </c>
      <c r="B906" s="162" t="s">
        <v>1101</v>
      </c>
      <c r="C906" s="162" t="s">
        <v>642</v>
      </c>
      <c r="D906" s="162">
        <v>0</v>
      </c>
      <c r="E906" s="163"/>
      <c r="F906" s="163"/>
      <c r="H906" s="166" t="s">
        <v>642</v>
      </c>
      <c r="J906" s="153" t="str">
        <f t="shared" si="13"/>
        <v>M</v>
      </c>
    </row>
    <row r="907" spans="1:10" s="164" customFormat="1" ht="22.7" hidden="1" customHeight="1">
      <c r="A907" s="162" t="s">
        <v>1092</v>
      </c>
      <c r="B907" s="162" t="s">
        <v>1102</v>
      </c>
      <c r="C907" s="162" t="s">
        <v>642</v>
      </c>
      <c r="D907" s="162">
        <v>0</v>
      </c>
      <c r="E907" s="163"/>
      <c r="F907" s="163"/>
      <c r="H907" s="166" t="s">
        <v>642</v>
      </c>
      <c r="J907" s="153" t="str">
        <f t="shared" si="13"/>
        <v>M</v>
      </c>
    </row>
    <row r="908" spans="1:10" s="164" customFormat="1" ht="22.7" hidden="1" customHeight="1">
      <c r="A908" s="162" t="s">
        <v>1092</v>
      </c>
      <c r="B908" s="162" t="s">
        <v>1103</v>
      </c>
      <c r="C908" s="162" t="s">
        <v>642</v>
      </c>
      <c r="D908" s="162">
        <v>0</v>
      </c>
      <c r="E908" s="163"/>
      <c r="F908" s="163"/>
      <c r="H908" s="166" t="s">
        <v>642</v>
      </c>
      <c r="J908" s="153" t="str">
        <f t="shared" si="13"/>
        <v>M</v>
      </c>
    </row>
    <row r="909" spans="1:10" s="164" customFormat="1" ht="22.7" hidden="1" customHeight="1">
      <c r="A909" s="162" t="s">
        <v>1092</v>
      </c>
      <c r="B909" s="162" t="s">
        <v>1104</v>
      </c>
      <c r="C909" s="162" t="s">
        <v>642</v>
      </c>
      <c r="D909" s="162">
        <v>0</v>
      </c>
      <c r="E909" s="163"/>
      <c r="F909" s="163"/>
      <c r="H909" s="166" t="s">
        <v>642</v>
      </c>
      <c r="J909" s="153" t="str">
        <f t="shared" si="13"/>
        <v>M</v>
      </c>
    </row>
    <row r="910" spans="1:10" s="164" customFormat="1" ht="22.7" hidden="1" customHeight="1">
      <c r="A910" s="162" t="s">
        <v>1092</v>
      </c>
      <c r="B910" s="162" t="s">
        <v>1105</v>
      </c>
      <c r="C910" s="162" t="s">
        <v>642</v>
      </c>
      <c r="D910" s="162">
        <v>0</v>
      </c>
      <c r="E910" s="163"/>
      <c r="F910" s="163"/>
      <c r="H910" s="166" t="s">
        <v>642</v>
      </c>
      <c r="J910" s="153" t="str">
        <f t="shared" si="13"/>
        <v>M</v>
      </c>
    </row>
    <row r="911" spans="1:10" s="164" customFormat="1" ht="22.7" hidden="1" customHeight="1">
      <c r="A911" s="162" t="s">
        <v>1092</v>
      </c>
      <c r="B911" s="162" t="s">
        <v>1106</v>
      </c>
      <c r="C911" s="162" t="s">
        <v>642</v>
      </c>
      <c r="D911" s="162">
        <v>0</v>
      </c>
      <c r="E911" s="163"/>
      <c r="F911" s="163"/>
      <c r="H911" s="166" t="s">
        <v>642</v>
      </c>
      <c r="J911" s="153" t="str">
        <f t="shared" si="13"/>
        <v>M</v>
      </c>
    </row>
    <row r="912" spans="1:10" s="164" customFormat="1" ht="22.7" hidden="1" customHeight="1">
      <c r="A912" s="162" t="s">
        <v>1092</v>
      </c>
      <c r="B912" s="162" t="s">
        <v>1107</v>
      </c>
      <c r="C912" s="162" t="s">
        <v>642</v>
      </c>
      <c r="D912" s="162">
        <v>0</v>
      </c>
      <c r="E912" s="163"/>
      <c r="F912" s="163"/>
      <c r="H912" s="166" t="s">
        <v>642</v>
      </c>
      <c r="J912" s="153" t="str">
        <f t="shared" si="13"/>
        <v>M</v>
      </c>
    </row>
    <row r="913" spans="1:10" s="164" customFormat="1" ht="22.7" hidden="1" customHeight="1">
      <c r="A913" s="162" t="s">
        <v>1092</v>
      </c>
      <c r="B913" s="162" t="s">
        <v>1108</v>
      </c>
      <c r="C913" s="162" t="s">
        <v>642</v>
      </c>
      <c r="D913" s="162">
        <v>0</v>
      </c>
      <c r="E913" s="163"/>
      <c r="F913" s="163"/>
      <c r="H913" s="166" t="s">
        <v>642</v>
      </c>
      <c r="J913" s="153" t="str">
        <f t="shared" si="13"/>
        <v>M</v>
      </c>
    </row>
    <row r="914" spans="1:10" s="164" customFormat="1" ht="22.7" hidden="1" customHeight="1">
      <c r="A914" s="162" t="s">
        <v>1092</v>
      </c>
      <c r="B914" s="162" t="s">
        <v>1109</v>
      </c>
      <c r="C914" s="162" t="s">
        <v>642</v>
      </c>
      <c r="D914" s="162">
        <v>0</v>
      </c>
      <c r="E914" s="163"/>
      <c r="F914" s="163"/>
      <c r="H914" s="166" t="s">
        <v>642</v>
      </c>
      <c r="J914" s="153" t="str">
        <f t="shared" si="13"/>
        <v>M</v>
      </c>
    </row>
    <row r="915" spans="1:10" s="164" customFormat="1" ht="22.7" hidden="1" customHeight="1">
      <c r="A915" s="162" t="s">
        <v>1092</v>
      </c>
      <c r="B915" s="162" t="s">
        <v>1110</v>
      </c>
      <c r="C915" s="162" t="s">
        <v>642</v>
      </c>
      <c r="D915" s="162">
        <v>0</v>
      </c>
      <c r="E915" s="163"/>
      <c r="F915" s="163"/>
      <c r="H915" s="166" t="s">
        <v>642</v>
      </c>
      <c r="J915" s="153" t="str">
        <f t="shared" si="13"/>
        <v>M</v>
      </c>
    </row>
    <row r="916" spans="1:10" s="164" customFormat="1" ht="22.7" hidden="1" customHeight="1">
      <c r="A916" s="162" t="s">
        <v>1092</v>
      </c>
      <c r="B916" s="162" t="s">
        <v>1111</v>
      </c>
      <c r="C916" s="162" t="s">
        <v>642</v>
      </c>
      <c r="D916" s="162">
        <v>0</v>
      </c>
      <c r="E916" s="163"/>
      <c r="F916" s="163"/>
      <c r="H916" s="166" t="s">
        <v>642</v>
      </c>
      <c r="J916" s="153" t="str">
        <f t="shared" si="13"/>
        <v>M</v>
      </c>
    </row>
    <row r="917" spans="1:10" s="164" customFormat="1" ht="22.7" hidden="1" customHeight="1">
      <c r="A917" s="162" t="s">
        <v>1092</v>
      </c>
      <c r="B917" s="162" t="s">
        <v>1112</v>
      </c>
      <c r="C917" s="162" t="s">
        <v>642</v>
      </c>
      <c r="D917" s="162">
        <v>0</v>
      </c>
      <c r="E917" s="163"/>
      <c r="F917" s="163"/>
      <c r="H917" s="166" t="s">
        <v>642</v>
      </c>
      <c r="J917" s="153" t="str">
        <f t="shared" si="13"/>
        <v>M</v>
      </c>
    </row>
    <row r="918" spans="1:10" s="164" customFormat="1" ht="22.7" hidden="1" customHeight="1">
      <c r="A918" s="162" t="s">
        <v>1092</v>
      </c>
      <c r="B918" s="162" t="s">
        <v>1113</v>
      </c>
      <c r="C918" s="162" t="s">
        <v>642</v>
      </c>
      <c r="D918" s="162">
        <v>0</v>
      </c>
      <c r="E918" s="163"/>
      <c r="F918" s="163"/>
      <c r="H918" s="166" t="s">
        <v>642</v>
      </c>
      <c r="J918" s="153" t="str">
        <f t="shared" si="13"/>
        <v>M</v>
      </c>
    </row>
    <row r="919" spans="1:10" s="164" customFormat="1" ht="22.7" hidden="1" customHeight="1">
      <c r="A919" s="162" t="s">
        <v>1092</v>
      </c>
      <c r="B919" s="162" t="s">
        <v>1114</v>
      </c>
      <c r="C919" s="162" t="s">
        <v>642</v>
      </c>
      <c r="D919" s="162">
        <v>0</v>
      </c>
      <c r="E919" s="163"/>
      <c r="F919" s="163"/>
      <c r="H919" s="166" t="s">
        <v>642</v>
      </c>
      <c r="J919" s="153" t="str">
        <f t="shared" si="13"/>
        <v>M</v>
      </c>
    </row>
    <row r="920" spans="1:10" s="164" customFormat="1" ht="22.7" hidden="1" customHeight="1">
      <c r="A920" s="162" t="s">
        <v>1092</v>
      </c>
      <c r="B920" s="162" t="s">
        <v>1115</v>
      </c>
      <c r="C920" s="162" t="s">
        <v>642</v>
      </c>
      <c r="D920" s="162">
        <v>0</v>
      </c>
      <c r="E920" s="163"/>
      <c r="F920" s="163"/>
      <c r="H920" s="166" t="s">
        <v>642</v>
      </c>
      <c r="J920" s="153" t="str">
        <f t="shared" si="13"/>
        <v>M</v>
      </c>
    </row>
    <row r="921" spans="1:10" s="164" customFormat="1" ht="22.7" hidden="1" customHeight="1">
      <c r="A921" s="162" t="s">
        <v>1092</v>
      </c>
      <c r="B921" s="162" t="s">
        <v>1116</v>
      </c>
      <c r="C921" s="162" t="s">
        <v>642</v>
      </c>
      <c r="D921" s="162">
        <v>0</v>
      </c>
      <c r="E921" s="163"/>
      <c r="F921" s="163"/>
      <c r="H921" s="166" t="s">
        <v>642</v>
      </c>
      <c r="J921" s="153" t="str">
        <f t="shared" si="13"/>
        <v>M</v>
      </c>
    </row>
    <row r="922" spans="1:10" s="164" customFormat="1" ht="22.7" hidden="1" customHeight="1">
      <c r="A922" s="162" t="s">
        <v>1092</v>
      </c>
      <c r="B922" s="162" t="s">
        <v>1117</v>
      </c>
      <c r="C922" s="162" t="s">
        <v>642</v>
      </c>
      <c r="D922" s="162">
        <v>0</v>
      </c>
      <c r="E922" s="163"/>
      <c r="F922" s="163"/>
      <c r="H922" s="166" t="s">
        <v>642</v>
      </c>
      <c r="J922" s="153" t="str">
        <f t="shared" si="13"/>
        <v>M</v>
      </c>
    </row>
    <row r="923" spans="1:10" s="164" customFormat="1" ht="22.7" hidden="1" customHeight="1">
      <c r="A923" s="162" t="s">
        <v>1092</v>
      </c>
      <c r="B923" s="162" t="s">
        <v>1118</v>
      </c>
      <c r="C923" s="162" t="s">
        <v>642</v>
      </c>
      <c r="D923" s="162">
        <v>0</v>
      </c>
      <c r="E923" s="163"/>
      <c r="F923" s="163"/>
      <c r="H923" s="166" t="s">
        <v>642</v>
      </c>
      <c r="J923" s="153" t="str">
        <f t="shared" si="13"/>
        <v>M</v>
      </c>
    </row>
    <row r="924" spans="1:10" s="164" customFormat="1" ht="22.7" hidden="1" customHeight="1">
      <c r="A924" s="162" t="s">
        <v>1092</v>
      </c>
      <c r="B924" s="162" t="s">
        <v>1119</v>
      </c>
      <c r="C924" s="162" t="s">
        <v>642</v>
      </c>
      <c r="D924" s="162">
        <v>0</v>
      </c>
      <c r="E924" s="163"/>
      <c r="F924" s="163"/>
      <c r="H924" s="166" t="s">
        <v>642</v>
      </c>
      <c r="J924" s="153" t="str">
        <f t="shared" si="13"/>
        <v>M</v>
      </c>
    </row>
    <row r="925" spans="1:10" s="164" customFormat="1" ht="22.7" hidden="1" customHeight="1">
      <c r="A925" s="162" t="s">
        <v>1092</v>
      </c>
      <c r="B925" s="162" t="s">
        <v>1120</v>
      </c>
      <c r="C925" s="162" t="s">
        <v>642</v>
      </c>
      <c r="D925" s="162">
        <v>0</v>
      </c>
      <c r="E925" s="163"/>
      <c r="F925" s="163"/>
      <c r="H925" s="166" t="s">
        <v>642</v>
      </c>
      <c r="J925" s="153" t="str">
        <f t="shared" si="13"/>
        <v>M</v>
      </c>
    </row>
    <row r="926" spans="1:10" s="164" customFormat="1" ht="22.7" hidden="1" customHeight="1">
      <c r="A926" s="162" t="s">
        <v>1092</v>
      </c>
      <c r="B926" s="162" t="s">
        <v>1121</v>
      </c>
      <c r="C926" s="162" t="s">
        <v>642</v>
      </c>
      <c r="D926" s="162">
        <v>0</v>
      </c>
      <c r="E926" s="163"/>
      <c r="F926" s="163"/>
      <c r="H926" s="166" t="s">
        <v>642</v>
      </c>
      <c r="J926" s="153" t="str">
        <f t="shared" si="13"/>
        <v>M</v>
      </c>
    </row>
    <row r="927" spans="1:10" s="164" customFormat="1" ht="22.7" hidden="1" customHeight="1">
      <c r="A927" s="162" t="s">
        <v>1092</v>
      </c>
      <c r="B927" s="162" t="s">
        <v>1122</v>
      </c>
      <c r="C927" s="162" t="s">
        <v>642</v>
      </c>
      <c r="D927" s="162">
        <v>0</v>
      </c>
      <c r="E927" s="163"/>
      <c r="F927" s="163"/>
      <c r="H927" s="166" t="s">
        <v>642</v>
      </c>
      <c r="J927" s="153" t="str">
        <f t="shared" si="13"/>
        <v>M</v>
      </c>
    </row>
    <row r="928" spans="1:10" s="164" customFormat="1" ht="22.7" hidden="1" customHeight="1">
      <c r="A928" s="162" t="s">
        <v>1092</v>
      </c>
      <c r="B928" s="162" t="s">
        <v>1123</v>
      </c>
      <c r="C928" s="162" t="s">
        <v>642</v>
      </c>
      <c r="D928" s="162">
        <v>0</v>
      </c>
      <c r="E928" s="163"/>
      <c r="F928" s="163"/>
      <c r="H928" s="166" t="s">
        <v>642</v>
      </c>
      <c r="J928" s="153" t="str">
        <f t="shared" si="13"/>
        <v>M</v>
      </c>
    </row>
    <row r="929" spans="1:10" s="164" customFormat="1" ht="22.7" hidden="1" customHeight="1">
      <c r="A929" s="162" t="s">
        <v>1092</v>
      </c>
      <c r="B929" s="162" t="s">
        <v>1124</v>
      </c>
      <c r="C929" s="162" t="s">
        <v>642</v>
      </c>
      <c r="D929" s="162">
        <v>0</v>
      </c>
      <c r="E929" s="163"/>
      <c r="F929" s="163"/>
      <c r="H929" s="166" t="s">
        <v>642</v>
      </c>
      <c r="J929" s="153" t="str">
        <f t="shared" si="13"/>
        <v>M</v>
      </c>
    </row>
    <row r="930" spans="1:10" s="164" customFormat="1" ht="22.7" customHeight="1">
      <c r="A930" s="162" t="s">
        <v>1092</v>
      </c>
      <c r="B930" s="162" t="s">
        <v>320</v>
      </c>
      <c r="C930" s="242" t="s">
        <v>107</v>
      </c>
      <c r="D930" s="162">
        <v>1681</v>
      </c>
      <c r="E930" s="163"/>
      <c r="F930" s="163"/>
      <c r="H930" s="166" t="s">
        <v>642</v>
      </c>
      <c r="J930" s="153" t="str">
        <f t="shared" si="13"/>
        <v>M</v>
      </c>
    </row>
    <row r="931" spans="1:10" s="164" customFormat="1" ht="22.7" hidden="1" customHeight="1">
      <c r="A931" s="162" t="s">
        <v>1092</v>
      </c>
      <c r="B931" s="162" t="s">
        <v>1125</v>
      </c>
      <c r="C931" s="162" t="s">
        <v>642</v>
      </c>
      <c r="D931" s="162">
        <v>0</v>
      </c>
      <c r="E931" s="163"/>
      <c r="F931" s="163"/>
      <c r="H931" s="166" t="s">
        <v>642</v>
      </c>
      <c r="J931" s="153" t="str">
        <f t="shared" si="13"/>
        <v>M</v>
      </c>
    </row>
    <row r="932" spans="1:10" s="164" customFormat="1" ht="22.7" hidden="1" customHeight="1">
      <c r="A932" s="162" t="s">
        <v>1092</v>
      </c>
      <c r="B932" s="162" t="s">
        <v>1126</v>
      </c>
      <c r="C932" s="162" t="s">
        <v>642</v>
      </c>
      <c r="D932" s="162">
        <v>0</v>
      </c>
      <c r="E932" s="163"/>
      <c r="F932" s="163"/>
      <c r="H932" s="166" t="s">
        <v>642</v>
      </c>
      <c r="J932" s="153" t="str">
        <f t="shared" si="13"/>
        <v>M</v>
      </c>
    </row>
    <row r="933" spans="1:10" s="164" customFormat="1" ht="22.7" hidden="1" customHeight="1">
      <c r="A933" s="162" t="s">
        <v>1092</v>
      </c>
      <c r="B933" s="162" t="s">
        <v>1127</v>
      </c>
      <c r="C933" s="162" t="s">
        <v>642</v>
      </c>
      <c r="D933" s="162">
        <v>0</v>
      </c>
      <c r="E933" s="163"/>
      <c r="F933" s="163"/>
      <c r="H933" s="166" t="s">
        <v>642</v>
      </c>
      <c r="J933" s="153" t="str">
        <f t="shared" si="13"/>
        <v>M</v>
      </c>
    </row>
    <row r="934" spans="1:10" s="164" customFormat="1" ht="22.7" hidden="1" customHeight="1">
      <c r="A934" s="162" t="s">
        <v>1092</v>
      </c>
      <c r="B934" s="162" t="s">
        <v>1128</v>
      </c>
      <c r="C934" s="162" t="s">
        <v>642</v>
      </c>
      <c r="D934" s="162">
        <v>0</v>
      </c>
      <c r="E934" s="163"/>
      <c r="F934" s="163"/>
      <c r="H934" s="166" t="s">
        <v>642</v>
      </c>
      <c r="J934" s="153" t="str">
        <f t="shared" si="13"/>
        <v>M</v>
      </c>
    </row>
    <row r="935" spans="1:10" s="164" customFormat="1" ht="22.7" hidden="1" customHeight="1">
      <c r="A935" s="162" t="s">
        <v>1092</v>
      </c>
      <c r="B935" s="162" t="s">
        <v>1129</v>
      </c>
      <c r="C935" s="162" t="s">
        <v>642</v>
      </c>
      <c r="D935" s="162">
        <v>0</v>
      </c>
      <c r="E935" s="163"/>
      <c r="F935" s="163"/>
      <c r="H935" s="166" t="s">
        <v>642</v>
      </c>
      <c r="J935" s="153" t="str">
        <f t="shared" si="13"/>
        <v>M</v>
      </c>
    </row>
    <row r="936" spans="1:10" s="164" customFormat="1" ht="22.7" hidden="1" customHeight="1">
      <c r="A936" s="162" t="s">
        <v>1092</v>
      </c>
      <c r="B936" s="162" t="s">
        <v>1130</v>
      </c>
      <c r="C936" s="162" t="s">
        <v>642</v>
      </c>
      <c r="D936" s="162">
        <v>0</v>
      </c>
      <c r="E936" s="163"/>
      <c r="F936" s="163"/>
      <c r="H936" s="166" t="s">
        <v>642</v>
      </c>
      <c r="J936" s="153" t="str">
        <f t="shared" si="13"/>
        <v>M</v>
      </c>
    </row>
    <row r="937" spans="1:10" s="164" customFormat="1" ht="22.7" hidden="1" customHeight="1">
      <c r="A937" s="162" t="s">
        <v>1092</v>
      </c>
      <c r="B937" s="162" t="s">
        <v>1131</v>
      </c>
      <c r="C937" s="162" t="s">
        <v>642</v>
      </c>
      <c r="D937" s="162">
        <v>0</v>
      </c>
      <c r="E937" s="163"/>
      <c r="F937" s="163"/>
      <c r="H937" s="166" t="s">
        <v>642</v>
      </c>
      <c r="J937" s="153" t="str">
        <f t="shared" si="13"/>
        <v>M</v>
      </c>
    </row>
    <row r="938" spans="1:10" s="164" customFormat="1" ht="22.7" hidden="1" customHeight="1">
      <c r="A938" s="162" t="s">
        <v>1092</v>
      </c>
      <c r="B938" s="162" t="s">
        <v>1132</v>
      </c>
      <c r="C938" s="162" t="s">
        <v>642</v>
      </c>
      <c r="D938" s="162">
        <v>0</v>
      </c>
      <c r="E938" s="163"/>
      <c r="F938" s="163"/>
      <c r="H938" s="166" t="s">
        <v>642</v>
      </c>
      <c r="J938" s="153" t="str">
        <f t="shared" si="13"/>
        <v>M</v>
      </c>
    </row>
    <row r="939" spans="1:10" s="164" customFormat="1" ht="22.7" hidden="1" customHeight="1">
      <c r="A939" s="162" t="s">
        <v>1092</v>
      </c>
      <c r="B939" s="162" t="s">
        <v>1133</v>
      </c>
      <c r="C939" s="162" t="s">
        <v>642</v>
      </c>
      <c r="D939" s="162">
        <v>0</v>
      </c>
      <c r="E939" s="163"/>
      <c r="F939" s="163"/>
      <c r="H939" s="166" t="s">
        <v>642</v>
      </c>
      <c r="J939" s="153" t="str">
        <f t="shared" si="13"/>
        <v>M</v>
      </c>
    </row>
    <row r="940" spans="1:10" s="164" customFormat="1" ht="22.7" hidden="1" customHeight="1">
      <c r="A940" s="162" t="s">
        <v>1092</v>
      </c>
      <c r="B940" s="162" t="s">
        <v>1134</v>
      </c>
      <c r="C940" s="162" t="s">
        <v>642</v>
      </c>
      <c r="D940" s="162">
        <v>0</v>
      </c>
      <c r="E940" s="163"/>
      <c r="F940" s="163"/>
      <c r="H940" s="166" t="s">
        <v>642</v>
      </c>
      <c r="J940" s="153" t="str">
        <f t="shared" si="13"/>
        <v>M</v>
      </c>
    </row>
    <row r="941" spans="1:10" s="164" customFormat="1" ht="22.7" hidden="1" customHeight="1">
      <c r="A941" s="162" t="s">
        <v>1092</v>
      </c>
      <c r="B941" s="162" t="s">
        <v>1135</v>
      </c>
      <c r="C941" s="162" t="s">
        <v>642</v>
      </c>
      <c r="D941" s="162">
        <v>0</v>
      </c>
      <c r="E941" s="163"/>
      <c r="F941" s="163"/>
      <c r="H941" s="166" t="s">
        <v>642</v>
      </c>
      <c r="J941" s="153" t="str">
        <f t="shared" si="13"/>
        <v>M</v>
      </c>
    </row>
    <row r="942" spans="1:10" s="164" customFormat="1" ht="22.7" hidden="1" customHeight="1">
      <c r="A942" s="162" t="s">
        <v>1092</v>
      </c>
      <c r="B942" s="162" t="s">
        <v>1136</v>
      </c>
      <c r="C942" s="162" t="s">
        <v>642</v>
      </c>
      <c r="D942" s="162">
        <v>0</v>
      </c>
      <c r="E942" s="163"/>
      <c r="F942" s="163"/>
      <c r="H942" s="166" t="s">
        <v>642</v>
      </c>
      <c r="J942" s="153" t="str">
        <f t="shared" si="13"/>
        <v>M</v>
      </c>
    </row>
    <row r="943" spans="1:10" s="164" customFormat="1" ht="22.7" hidden="1" customHeight="1">
      <c r="A943" s="162" t="s">
        <v>1092</v>
      </c>
      <c r="B943" s="162" t="s">
        <v>1137</v>
      </c>
      <c r="C943" s="162" t="s">
        <v>642</v>
      </c>
      <c r="D943" s="162">
        <v>0</v>
      </c>
      <c r="E943" s="163"/>
      <c r="F943" s="163"/>
      <c r="H943" s="166" t="s">
        <v>642</v>
      </c>
      <c r="J943" s="153" t="str">
        <f t="shared" si="13"/>
        <v>M</v>
      </c>
    </row>
    <row r="944" spans="1:10" s="164" customFormat="1" ht="22.7" hidden="1" customHeight="1">
      <c r="A944" s="162" t="s">
        <v>1092</v>
      </c>
      <c r="B944" s="162" t="s">
        <v>1138</v>
      </c>
      <c r="C944" s="162" t="s">
        <v>642</v>
      </c>
      <c r="D944" s="162">
        <v>0</v>
      </c>
      <c r="E944" s="163"/>
      <c r="F944" s="163"/>
      <c r="H944" s="166" t="s">
        <v>642</v>
      </c>
      <c r="J944" s="153" t="str">
        <f t="shared" si="13"/>
        <v>M</v>
      </c>
    </row>
    <row r="945" spans="1:10" s="164" customFormat="1" ht="22.7" hidden="1" customHeight="1">
      <c r="A945" s="162" t="s">
        <v>1092</v>
      </c>
      <c r="B945" s="162" t="s">
        <v>1139</v>
      </c>
      <c r="C945" s="162" t="s">
        <v>642</v>
      </c>
      <c r="D945" s="162">
        <v>0</v>
      </c>
      <c r="E945" s="163"/>
      <c r="F945" s="163"/>
      <c r="H945" s="166" t="s">
        <v>642</v>
      </c>
      <c r="J945" s="153" t="str">
        <f t="shared" si="13"/>
        <v>M</v>
      </c>
    </row>
    <row r="946" spans="1:10" s="164" customFormat="1" ht="22.7" hidden="1" customHeight="1">
      <c r="A946" s="162" t="s">
        <v>1092</v>
      </c>
      <c r="B946" s="162" t="s">
        <v>1140</v>
      </c>
      <c r="C946" s="162" t="s">
        <v>642</v>
      </c>
      <c r="D946" s="162">
        <v>0</v>
      </c>
      <c r="E946" s="163"/>
      <c r="F946" s="163"/>
      <c r="H946" s="166" t="s">
        <v>642</v>
      </c>
      <c r="J946" s="153" t="str">
        <f t="shared" si="13"/>
        <v>M</v>
      </c>
    </row>
    <row r="947" spans="1:10" s="164" customFormat="1" ht="22.7" hidden="1" customHeight="1">
      <c r="A947" s="162" t="s">
        <v>1141</v>
      </c>
      <c r="B947" s="162" t="s">
        <v>1142</v>
      </c>
      <c r="C947" s="162" t="s">
        <v>642</v>
      </c>
      <c r="D947" s="162">
        <v>0</v>
      </c>
      <c r="E947" s="163"/>
      <c r="F947" s="163"/>
      <c r="H947" s="166" t="s">
        <v>642</v>
      </c>
      <c r="J947" s="153" t="str">
        <f t="shared" si="13"/>
        <v>M</v>
      </c>
    </row>
    <row r="948" spans="1:10" s="164" customFormat="1" ht="22.7" hidden="1" customHeight="1">
      <c r="A948" s="162" t="s">
        <v>1141</v>
      </c>
      <c r="B948" s="162" t="s">
        <v>1143</v>
      </c>
      <c r="C948" s="162" t="s">
        <v>642</v>
      </c>
      <c r="D948" s="162">
        <v>0</v>
      </c>
      <c r="E948" s="163"/>
      <c r="F948" s="163"/>
      <c r="H948" s="166" t="s">
        <v>642</v>
      </c>
      <c r="J948" s="153" t="str">
        <f t="shared" si="13"/>
        <v>M</v>
      </c>
    </row>
    <row r="949" spans="1:10" s="164" customFormat="1" ht="22.7" customHeight="1">
      <c r="A949" s="162" t="s">
        <v>1141</v>
      </c>
      <c r="B949" s="162" t="s">
        <v>321</v>
      </c>
      <c r="C949" s="242" t="s">
        <v>107</v>
      </c>
      <c r="D949" s="162">
        <v>135</v>
      </c>
      <c r="E949" s="163"/>
      <c r="F949" s="163"/>
      <c r="H949" s="166" t="s">
        <v>642</v>
      </c>
      <c r="J949" s="153" t="str">
        <f t="shared" si="13"/>
        <v>M</v>
      </c>
    </row>
    <row r="950" spans="1:10" s="164" customFormat="1" ht="22.7" hidden="1" customHeight="1">
      <c r="A950" s="162" t="s">
        <v>1141</v>
      </c>
      <c r="B950" s="162" t="s">
        <v>1144</v>
      </c>
      <c r="C950" s="162" t="s">
        <v>642</v>
      </c>
      <c r="D950" s="162">
        <v>0</v>
      </c>
      <c r="E950" s="163"/>
      <c r="F950" s="163"/>
      <c r="H950" s="166" t="s">
        <v>642</v>
      </c>
      <c r="J950" s="153" t="str">
        <f t="shared" si="13"/>
        <v>M</v>
      </c>
    </row>
    <row r="951" spans="1:10" s="164" customFormat="1" ht="22.7" hidden="1" customHeight="1">
      <c r="A951" s="162" t="s">
        <v>1141</v>
      </c>
      <c r="B951" s="162" t="s">
        <v>1145</v>
      </c>
      <c r="C951" s="162" t="s">
        <v>642</v>
      </c>
      <c r="D951" s="162">
        <v>0</v>
      </c>
      <c r="E951" s="163"/>
      <c r="F951" s="163"/>
      <c r="H951" s="166" t="s">
        <v>642</v>
      </c>
      <c r="J951" s="153" t="str">
        <f t="shared" si="13"/>
        <v>M</v>
      </c>
    </row>
    <row r="952" spans="1:10" s="164" customFormat="1" ht="22.7" hidden="1" customHeight="1">
      <c r="A952" s="162" t="s">
        <v>1141</v>
      </c>
      <c r="B952" s="162" t="s">
        <v>1146</v>
      </c>
      <c r="C952" s="162" t="s">
        <v>642</v>
      </c>
      <c r="D952" s="162">
        <v>0</v>
      </c>
      <c r="E952" s="163"/>
      <c r="F952" s="163"/>
      <c r="H952" s="166" t="s">
        <v>642</v>
      </c>
      <c r="J952" s="153" t="str">
        <f t="shared" si="13"/>
        <v>M</v>
      </c>
    </row>
    <row r="953" spans="1:10" s="164" customFormat="1" ht="22.7" hidden="1" customHeight="1">
      <c r="A953" s="162" t="s">
        <v>1141</v>
      </c>
      <c r="B953" s="162" t="s">
        <v>1147</v>
      </c>
      <c r="C953" s="162" t="s">
        <v>642</v>
      </c>
      <c r="D953" s="162">
        <v>0</v>
      </c>
      <c r="E953" s="163"/>
      <c r="F953" s="163"/>
      <c r="H953" s="166" t="s">
        <v>642</v>
      </c>
      <c r="J953" s="153" t="str">
        <f t="shared" si="13"/>
        <v>M</v>
      </c>
    </row>
    <row r="954" spans="1:10" s="164" customFormat="1" ht="22.7" hidden="1" customHeight="1">
      <c r="A954" s="162" t="s">
        <v>1141</v>
      </c>
      <c r="B954" s="162" t="s">
        <v>1148</v>
      </c>
      <c r="C954" s="162" t="s">
        <v>642</v>
      </c>
      <c r="D954" s="162">
        <v>0</v>
      </c>
      <c r="E954" s="163"/>
      <c r="F954" s="163"/>
      <c r="H954" s="166" t="s">
        <v>642</v>
      </c>
      <c r="J954" s="153" t="str">
        <f t="shared" si="13"/>
        <v>M</v>
      </c>
    </row>
    <row r="955" spans="1:10" s="164" customFormat="1" ht="22.7" hidden="1" customHeight="1">
      <c r="A955" s="162" t="s">
        <v>1141</v>
      </c>
      <c r="B955" s="162" t="s">
        <v>1149</v>
      </c>
      <c r="C955" s="162" t="s">
        <v>642</v>
      </c>
      <c r="D955" s="162">
        <v>0</v>
      </c>
      <c r="E955" s="163"/>
      <c r="F955" s="163"/>
      <c r="H955" s="166" t="s">
        <v>642</v>
      </c>
      <c r="J955" s="153" t="str">
        <f t="shared" si="13"/>
        <v>M</v>
      </c>
    </row>
    <row r="956" spans="1:10" s="164" customFormat="1" ht="22.7" hidden="1" customHeight="1">
      <c r="A956" s="162" t="s">
        <v>1141</v>
      </c>
      <c r="B956" s="162" t="s">
        <v>1150</v>
      </c>
      <c r="C956" s="162" t="s">
        <v>642</v>
      </c>
      <c r="D956" s="162">
        <v>0</v>
      </c>
      <c r="E956" s="163"/>
      <c r="F956" s="163"/>
      <c r="H956" s="166" t="s">
        <v>642</v>
      </c>
      <c r="J956" s="153" t="str">
        <f t="shared" si="13"/>
        <v>M</v>
      </c>
    </row>
    <row r="957" spans="1:10" s="164" customFormat="1" ht="22.7" hidden="1" customHeight="1">
      <c r="A957" s="162" t="s">
        <v>1141</v>
      </c>
      <c r="B957" s="162" t="s">
        <v>1151</v>
      </c>
      <c r="C957" s="162" t="s">
        <v>642</v>
      </c>
      <c r="D957" s="162">
        <v>0</v>
      </c>
      <c r="E957" s="163"/>
      <c r="F957" s="163"/>
      <c r="H957" s="166" t="s">
        <v>642</v>
      </c>
      <c r="J957" s="153" t="str">
        <f t="shared" si="13"/>
        <v>M</v>
      </c>
    </row>
    <row r="958" spans="1:10" s="164" customFormat="1" ht="22.7" hidden="1" customHeight="1">
      <c r="A958" s="162" t="s">
        <v>1141</v>
      </c>
      <c r="B958" s="162" t="s">
        <v>1152</v>
      </c>
      <c r="C958" s="162" t="s">
        <v>642</v>
      </c>
      <c r="D958" s="162">
        <v>0</v>
      </c>
      <c r="E958" s="163"/>
      <c r="F958" s="163"/>
      <c r="H958" s="166" t="s">
        <v>642</v>
      </c>
      <c r="J958" s="153" t="str">
        <f t="shared" si="13"/>
        <v>M</v>
      </c>
    </row>
    <row r="959" spans="1:10" s="164" customFormat="1" ht="22.7" hidden="1" customHeight="1">
      <c r="A959" s="162" t="s">
        <v>1141</v>
      </c>
      <c r="B959" s="162" t="s">
        <v>1153</v>
      </c>
      <c r="C959" s="162" t="s">
        <v>642</v>
      </c>
      <c r="D959" s="162">
        <v>0</v>
      </c>
      <c r="E959" s="163"/>
      <c r="F959" s="163"/>
      <c r="H959" s="166" t="s">
        <v>642</v>
      </c>
      <c r="J959" s="153" t="str">
        <f t="shared" si="13"/>
        <v>M</v>
      </c>
    </row>
    <row r="960" spans="1:10" s="164" customFormat="1" ht="22.7" hidden="1" customHeight="1">
      <c r="A960" s="162" t="s">
        <v>1141</v>
      </c>
      <c r="B960" s="162" t="s">
        <v>1154</v>
      </c>
      <c r="C960" s="162" t="s">
        <v>642</v>
      </c>
      <c r="D960" s="162">
        <v>0</v>
      </c>
      <c r="E960" s="163"/>
      <c r="F960" s="163"/>
      <c r="H960" s="166" t="s">
        <v>642</v>
      </c>
      <c r="J960" s="153" t="str">
        <f t="shared" si="13"/>
        <v>M</v>
      </c>
    </row>
    <row r="961" spans="1:10" s="164" customFormat="1" ht="22.7" hidden="1" customHeight="1">
      <c r="A961" s="162" t="s">
        <v>1141</v>
      </c>
      <c r="B961" s="162" t="s">
        <v>1155</v>
      </c>
      <c r="C961" s="162" t="s">
        <v>642</v>
      </c>
      <c r="D961" s="162">
        <v>0</v>
      </c>
      <c r="E961" s="163"/>
      <c r="F961" s="163"/>
      <c r="H961" s="166" t="s">
        <v>642</v>
      </c>
      <c r="J961" s="153" t="str">
        <f t="shared" si="13"/>
        <v>M</v>
      </c>
    </row>
    <row r="962" spans="1:10" s="164" customFormat="1" ht="22.7" hidden="1" customHeight="1">
      <c r="A962" s="162" t="s">
        <v>1141</v>
      </c>
      <c r="B962" s="162" t="s">
        <v>1156</v>
      </c>
      <c r="C962" s="162" t="s">
        <v>642</v>
      </c>
      <c r="D962" s="162">
        <v>0</v>
      </c>
      <c r="E962" s="163"/>
      <c r="F962" s="163"/>
      <c r="H962" s="166" t="s">
        <v>642</v>
      </c>
      <c r="J962" s="153" t="str">
        <f t="shared" si="13"/>
        <v>M</v>
      </c>
    </row>
    <row r="963" spans="1:10" s="164" customFormat="1" ht="22.7" hidden="1" customHeight="1">
      <c r="A963" s="162" t="s">
        <v>1141</v>
      </c>
      <c r="B963" s="162" t="s">
        <v>1157</v>
      </c>
      <c r="C963" s="162" t="s">
        <v>642</v>
      </c>
      <c r="D963" s="162">
        <v>0</v>
      </c>
      <c r="E963" s="163"/>
      <c r="F963" s="163"/>
      <c r="H963" s="166" t="s">
        <v>642</v>
      </c>
      <c r="J963" s="153" t="str">
        <f t="shared" si="13"/>
        <v>M</v>
      </c>
    </row>
    <row r="964" spans="1:10" s="164" customFormat="1" ht="22.7" hidden="1" customHeight="1">
      <c r="A964" s="162" t="s">
        <v>1141</v>
      </c>
      <c r="B964" s="162" t="s">
        <v>1158</v>
      </c>
      <c r="C964" s="162" t="s">
        <v>642</v>
      </c>
      <c r="D964" s="162">
        <v>0</v>
      </c>
      <c r="E964" s="163"/>
      <c r="F964" s="163"/>
      <c r="H964" s="166" t="s">
        <v>642</v>
      </c>
      <c r="J964" s="153" t="str">
        <f t="shared" si="13"/>
        <v>M</v>
      </c>
    </row>
    <row r="965" spans="1:10" s="164" customFormat="1" ht="22.7" hidden="1" customHeight="1">
      <c r="A965" s="162" t="s">
        <v>1141</v>
      </c>
      <c r="B965" s="162" t="s">
        <v>1159</v>
      </c>
      <c r="C965" s="162" t="s">
        <v>642</v>
      </c>
      <c r="D965" s="162">
        <v>0</v>
      </c>
      <c r="E965" s="163"/>
      <c r="F965" s="163"/>
      <c r="H965" s="166" t="s">
        <v>642</v>
      </c>
      <c r="J965" s="153" t="str">
        <f t="shared" si="13"/>
        <v>M</v>
      </c>
    </row>
    <row r="966" spans="1:10" s="164" customFormat="1" ht="22.7" hidden="1" customHeight="1">
      <c r="A966" s="162" t="s">
        <v>1141</v>
      </c>
      <c r="B966" s="162" t="s">
        <v>1160</v>
      </c>
      <c r="C966" s="162" t="s">
        <v>642</v>
      </c>
      <c r="D966" s="162">
        <v>0</v>
      </c>
      <c r="E966" s="163"/>
      <c r="F966" s="163"/>
      <c r="H966" s="166" t="s">
        <v>642</v>
      </c>
      <c r="J966" s="153" t="str">
        <f t="shared" si="13"/>
        <v>M</v>
      </c>
    </row>
    <row r="967" spans="1:10" s="164" customFormat="1" ht="22.7" hidden="1" customHeight="1">
      <c r="A967" s="162" t="s">
        <v>1141</v>
      </c>
      <c r="B967" s="162" t="s">
        <v>1161</v>
      </c>
      <c r="C967" s="162" t="s">
        <v>642</v>
      </c>
      <c r="D967" s="162">
        <v>0</v>
      </c>
      <c r="E967" s="163"/>
      <c r="F967" s="163"/>
      <c r="H967" s="166" t="s">
        <v>642</v>
      </c>
      <c r="J967" s="153" t="str">
        <f t="shared" si="13"/>
        <v>M</v>
      </c>
    </row>
    <row r="968" spans="1:10" s="164" customFormat="1" ht="22.7" hidden="1" customHeight="1">
      <c r="A968" s="162" t="s">
        <v>1141</v>
      </c>
      <c r="B968" s="162" t="s">
        <v>1162</v>
      </c>
      <c r="C968" s="162" t="s">
        <v>642</v>
      </c>
      <c r="D968" s="162">
        <v>0</v>
      </c>
      <c r="E968" s="163"/>
      <c r="F968" s="163"/>
      <c r="H968" s="166" t="s">
        <v>642</v>
      </c>
      <c r="J968" s="153" t="str">
        <f t="shared" si="13"/>
        <v>M</v>
      </c>
    </row>
    <row r="969" spans="1:10" s="164" customFormat="1" ht="22.7" hidden="1" customHeight="1">
      <c r="A969" s="162" t="s">
        <v>1141</v>
      </c>
      <c r="B969" s="162" t="s">
        <v>1163</v>
      </c>
      <c r="C969" s="162" t="s">
        <v>642</v>
      </c>
      <c r="D969" s="162">
        <v>0</v>
      </c>
      <c r="E969" s="163"/>
      <c r="F969" s="163"/>
      <c r="H969" s="166" t="s">
        <v>642</v>
      </c>
      <c r="J969" s="153" t="str">
        <f t="shared" si="13"/>
        <v>M</v>
      </c>
    </row>
    <row r="970" spans="1:10" s="164" customFormat="1" ht="22.7" hidden="1" customHeight="1">
      <c r="A970" s="162" t="s">
        <v>1141</v>
      </c>
      <c r="B970" s="162" t="s">
        <v>1164</v>
      </c>
      <c r="C970" s="162" t="s">
        <v>642</v>
      </c>
      <c r="D970" s="162">
        <v>0</v>
      </c>
      <c r="E970" s="163"/>
      <c r="F970" s="163"/>
      <c r="H970" s="166" t="s">
        <v>642</v>
      </c>
      <c r="J970" s="153" t="str">
        <f t="shared" si="13"/>
        <v>M</v>
      </c>
    </row>
    <row r="971" spans="1:10" s="164" customFormat="1" ht="22.7" hidden="1" customHeight="1">
      <c r="A971" s="162" t="s">
        <v>1141</v>
      </c>
      <c r="B971" s="162" t="s">
        <v>1165</v>
      </c>
      <c r="C971" s="162" t="s">
        <v>642</v>
      </c>
      <c r="D971" s="162">
        <v>0</v>
      </c>
      <c r="E971" s="163"/>
      <c r="F971" s="163"/>
      <c r="H971" s="166" t="s">
        <v>642</v>
      </c>
      <c r="J971" s="153" t="str">
        <f t="shared" si="13"/>
        <v>M</v>
      </c>
    </row>
    <row r="972" spans="1:10" s="164" customFormat="1" ht="22.7" hidden="1" customHeight="1">
      <c r="A972" s="162" t="s">
        <v>1141</v>
      </c>
      <c r="B972" s="162" t="s">
        <v>1166</v>
      </c>
      <c r="C972" s="162" t="s">
        <v>642</v>
      </c>
      <c r="D972" s="162">
        <v>0</v>
      </c>
      <c r="E972" s="163"/>
      <c r="F972" s="163"/>
      <c r="H972" s="166" t="s">
        <v>642</v>
      </c>
      <c r="J972" s="153" t="str">
        <f t="shared" si="13"/>
        <v>M</v>
      </c>
    </row>
    <row r="973" spans="1:10" s="164" customFormat="1" ht="22.7" hidden="1" customHeight="1">
      <c r="A973" s="162" t="s">
        <v>1141</v>
      </c>
      <c r="B973" s="162" t="s">
        <v>1167</v>
      </c>
      <c r="C973" s="162" t="s">
        <v>642</v>
      </c>
      <c r="D973" s="162">
        <v>0</v>
      </c>
      <c r="E973" s="163"/>
      <c r="F973" s="163"/>
      <c r="H973" s="166" t="s">
        <v>642</v>
      </c>
      <c r="J973" s="153" t="str">
        <f t="shared" si="13"/>
        <v>M</v>
      </c>
    </row>
    <row r="974" spans="1:10" s="164" customFormat="1" ht="22.7" hidden="1" customHeight="1">
      <c r="A974" s="162" t="s">
        <v>1141</v>
      </c>
      <c r="B974" s="162" t="s">
        <v>1168</v>
      </c>
      <c r="C974" s="162" t="s">
        <v>642</v>
      </c>
      <c r="D974" s="162">
        <v>0</v>
      </c>
      <c r="E974" s="163"/>
      <c r="F974" s="163"/>
      <c r="H974" s="166" t="s">
        <v>642</v>
      </c>
      <c r="J974" s="153" t="str">
        <f t="shared" si="13"/>
        <v>M</v>
      </c>
    </row>
    <row r="975" spans="1:10" s="164" customFormat="1" ht="22.7" hidden="1" customHeight="1">
      <c r="A975" s="162" t="s">
        <v>1141</v>
      </c>
      <c r="B975" s="162" t="s">
        <v>1169</v>
      </c>
      <c r="C975" s="162" t="s">
        <v>642</v>
      </c>
      <c r="D975" s="162">
        <v>0</v>
      </c>
      <c r="E975" s="163"/>
      <c r="F975" s="163"/>
      <c r="H975" s="166" t="s">
        <v>642</v>
      </c>
      <c r="J975" s="153" t="str">
        <f t="shared" si="13"/>
        <v>M</v>
      </c>
    </row>
    <row r="976" spans="1:10" s="164" customFormat="1" ht="22.7" hidden="1" customHeight="1">
      <c r="A976" s="162" t="s">
        <v>1141</v>
      </c>
      <c r="B976" s="162" t="s">
        <v>1170</v>
      </c>
      <c r="C976" s="162" t="s">
        <v>642</v>
      </c>
      <c r="D976" s="162">
        <v>0</v>
      </c>
      <c r="E976" s="163"/>
      <c r="F976" s="163"/>
      <c r="H976" s="166" t="s">
        <v>642</v>
      </c>
      <c r="J976" s="153" t="str">
        <f t="shared" si="13"/>
        <v>M</v>
      </c>
    </row>
    <row r="977" spans="1:10" s="164" customFormat="1" ht="22.7" hidden="1" customHeight="1">
      <c r="A977" s="162" t="s">
        <v>1141</v>
      </c>
      <c r="B977" s="162" t="s">
        <v>1171</v>
      </c>
      <c r="C977" s="162" t="s">
        <v>642</v>
      </c>
      <c r="D977" s="162">
        <v>0</v>
      </c>
      <c r="E977" s="163"/>
      <c r="F977" s="163"/>
      <c r="H977" s="166" t="s">
        <v>642</v>
      </c>
      <c r="J977" s="153" t="str">
        <f t="shared" si="13"/>
        <v>M</v>
      </c>
    </row>
    <row r="978" spans="1:10" s="164" customFormat="1" ht="22.7" hidden="1" customHeight="1">
      <c r="A978" s="162" t="s">
        <v>1141</v>
      </c>
      <c r="B978" s="162" t="s">
        <v>1172</v>
      </c>
      <c r="C978" s="162" t="s">
        <v>642</v>
      </c>
      <c r="D978" s="162">
        <v>0</v>
      </c>
      <c r="E978" s="163"/>
      <c r="F978" s="163"/>
      <c r="H978" s="166" t="s">
        <v>642</v>
      </c>
      <c r="J978" s="153" t="str">
        <f t="shared" si="13"/>
        <v>M</v>
      </c>
    </row>
    <row r="979" spans="1:10" s="164" customFormat="1" ht="22.7" hidden="1" customHeight="1">
      <c r="A979" s="162" t="s">
        <v>1141</v>
      </c>
      <c r="B979" s="162" t="s">
        <v>1173</v>
      </c>
      <c r="C979" s="162" t="s">
        <v>642</v>
      </c>
      <c r="D979" s="162">
        <v>0</v>
      </c>
      <c r="E979" s="163"/>
      <c r="F979" s="163"/>
      <c r="H979" s="166" t="s">
        <v>642</v>
      </c>
      <c r="J979" s="153" t="str">
        <f t="shared" si="13"/>
        <v>M</v>
      </c>
    </row>
    <row r="980" spans="1:10" s="164" customFormat="1" ht="22.7" hidden="1" customHeight="1">
      <c r="A980" s="162" t="s">
        <v>1141</v>
      </c>
      <c r="B980" s="162" t="s">
        <v>1174</v>
      </c>
      <c r="C980" s="162" t="s">
        <v>642</v>
      </c>
      <c r="D980" s="162">
        <v>0</v>
      </c>
      <c r="E980" s="163"/>
      <c r="F980" s="163"/>
      <c r="H980" s="166" t="s">
        <v>642</v>
      </c>
      <c r="J980" s="153" t="str">
        <f t="shared" si="13"/>
        <v>M</v>
      </c>
    </row>
    <row r="981" spans="1:10" s="164" customFormat="1" ht="22.7" hidden="1" customHeight="1">
      <c r="A981" s="162" t="s">
        <v>1141</v>
      </c>
      <c r="B981" s="162" t="s">
        <v>1175</v>
      </c>
      <c r="C981" s="162" t="s">
        <v>642</v>
      </c>
      <c r="D981" s="162">
        <v>0</v>
      </c>
      <c r="E981" s="163"/>
      <c r="F981" s="163"/>
      <c r="H981" s="166" t="s">
        <v>642</v>
      </c>
      <c r="J981" s="153" t="str">
        <f t="shared" si="13"/>
        <v>M</v>
      </c>
    </row>
    <row r="982" spans="1:10" s="164" customFormat="1" ht="22.7" hidden="1" customHeight="1">
      <c r="A982" s="162" t="s">
        <v>1141</v>
      </c>
      <c r="B982" s="162" t="s">
        <v>1176</v>
      </c>
      <c r="C982" s="162" t="s">
        <v>642</v>
      </c>
      <c r="D982" s="162">
        <v>0</v>
      </c>
      <c r="E982" s="163"/>
      <c r="F982" s="163"/>
      <c r="H982" s="166" t="s">
        <v>642</v>
      </c>
      <c r="J982" s="153" t="str">
        <f t="shared" si="13"/>
        <v>M</v>
      </c>
    </row>
    <row r="983" spans="1:10" s="164" customFormat="1" ht="22.7" hidden="1" customHeight="1">
      <c r="A983" s="162" t="s">
        <v>1141</v>
      </c>
      <c r="B983" s="162" t="s">
        <v>1177</v>
      </c>
      <c r="C983" s="162" t="s">
        <v>642</v>
      </c>
      <c r="D983" s="162">
        <v>0</v>
      </c>
      <c r="E983" s="163"/>
      <c r="F983" s="163"/>
      <c r="H983" s="166" t="s">
        <v>642</v>
      </c>
      <c r="J983" s="153" t="str">
        <f t="shared" si="13"/>
        <v>M</v>
      </c>
    </row>
    <row r="984" spans="1:10" s="164" customFormat="1" ht="22.7" hidden="1" customHeight="1">
      <c r="A984" s="162" t="s">
        <v>1141</v>
      </c>
      <c r="B984" s="162" t="s">
        <v>1178</v>
      </c>
      <c r="C984" s="162" t="s">
        <v>642</v>
      </c>
      <c r="D984" s="162">
        <v>0</v>
      </c>
      <c r="E984" s="163"/>
      <c r="F984" s="163"/>
      <c r="H984" s="166" t="s">
        <v>642</v>
      </c>
      <c r="J984" s="153" t="str">
        <f t="shared" si="13"/>
        <v>M</v>
      </c>
    </row>
    <row r="985" spans="1:10" s="164" customFormat="1" ht="22.7" hidden="1" customHeight="1">
      <c r="A985" s="162" t="s">
        <v>1141</v>
      </c>
      <c r="B985" s="162" t="s">
        <v>1179</v>
      </c>
      <c r="C985" s="162" t="s">
        <v>642</v>
      </c>
      <c r="D985" s="162">
        <v>0</v>
      </c>
      <c r="E985" s="163"/>
      <c r="F985" s="163"/>
      <c r="H985" s="166" t="s">
        <v>642</v>
      </c>
      <c r="J985" s="153" t="str">
        <f t="shared" si="13"/>
        <v>M</v>
      </c>
    </row>
    <row r="986" spans="1:10" s="164" customFormat="1" ht="22.7" hidden="1" customHeight="1">
      <c r="A986" s="162" t="s">
        <v>1141</v>
      </c>
      <c r="B986" s="162" t="s">
        <v>1180</v>
      </c>
      <c r="C986" s="162" t="s">
        <v>642</v>
      </c>
      <c r="D986" s="162">
        <v>0</v>
      </c>
      <c r="E986" s="163"/>
      <c r="F986" s="163"/>
      <c r="H986" s="166" t="s">
        <v>642</v>
      </c>
      <c r="J986" s="153" t="str">
        <f t="shared" si="13"/>
        <v>M</v>
      </c>
    </row>
    <row r="987" spans="1:10" s="164" customFormat="1" ht="22.7" hidden="1" customHeight="1">
      <c r="A987" s="162" t="s">
        <v>1141</v>
      </c>
      <c r="B987" s="162" t="s">
        <v>1181</v>
      </c>
      <c r="C987" s="162" t="s">
        <v>642</v>
      </c>
      <c r="D987" s="162">
        <v>0</v>
      </c>
      <c r="E987" s="163"/>
      <c r="F987" s="163"/>
      <c r="H987" s="166" t="s">
        <v>642</v>
      </c>
      <c r="J987" s="153" t="str">
        <f t="shared" si="13"/>
        <v>M</v>
      </c>
    </row>
    <row r="988" spans="1:10" s="164" customFormat="1" ht="22.7" hidden="1" customHeight="1">
      <c r="A988" s="162" t="s">
        <v>1141</v>
      </c>
      <c r="B988" s="162" t="s">
        <v>1182</v>
      </c>
      <c r="C988" s="162" t="s">
        <v>642</v>
      </c>
      <c r="D988" s="162">
        <v>0</v>
      </c>
      <c r="E988" s="163"/>
      <c r="F988" s="163"/>
      <c r="H988" s="166" t="s">
        <v>642</v>
      </c>
      <c r="J988" s="153" t="str">
        <f t="shared" si="13"/>
        <v>M</v>
      </c>
    </row>
    <row r="989" spans="1:10" s="164" customFormat="1" ht="22.7" hidden="1" customHeight="1">
      <c r="A989" s="162" t="s">
        <v>1141</v>
      </c>
      <c r="B989" s="162" t="s">
        <v>1183</v>
      </c>
      <c r="C989" s="162" t="s">
        <v>642</v>
      </c>
      <c r="D989" s="162">
        <v>0</v>
      </c>
      <c r="E989" s="163"/>
      <c r="F989" s="163"/>
      <c r="H989" s="166" t="s">
        <v>642</v>
      </c>
      <c r="J989" s="153" t="str">
        <f t="shared" si="13"/>
        <v>M</v>
      </c>
    </row>
    <row r="990" spans="1:10" s="164" customFormat="1" ht="22.7" hidden="1" customHeight="1">
      <c r="A990" s="162" t="s">
        <v>1141</v>
      </c>
      <c r="B990" s="162" t="s">
        <v>1184</v>
      </c>
      <c r="C990" s="162" t="s">
        <v>642</v>
      </c>
      <c r="D990" s="162">
        <v>0</v>
      </c>
      <c r="E990" s="163"/>
      <c r="F990" s="163"/>
      <c r="H990" s="166" t="s">
        <v>642</v>
      </c>
      <c r="J990" s="153" t="str">
        <f t="shared" si="13"/>
        <v>M</v>
      </c>
    </row>
    <row r="991" spans="1:10" s="164" customFormat="1" ht="22.7" hidden="1" customHeight="1">
      <c r="A991" s="162" t="s">
        <v>1141</v>
      </c>
      <c r="B991" s="162" t="s">
        <v>1185</v>
      </c>
      <c r="C991" s="162" t="s">
        <v>642</v>
      </c>
      <c r="D991" s="162">
        <v>0</v>
      </c>
      <c r="E991" s="163"/>
      <c r="F991" s="163"/>
      <c r="H991" s="166" t="s">
        <v>642</v>
      </c>
      <c r="J991" s="153" t="str">
        <f t="shared" si="13"/>
        <v>M</v>
      </c>
    </row>
    <row r="992" spans="1:10" s="164" customFormat="1" ht="22.7" hidden="1" customHeight="1">
      <c r="A992" s="162" t="s">
        <v>1141</v>
      </c>
      <c r="B992" s="162" t="s">
        <v>1186</v>
      </c>
      <c r="C992" s="162" t="s">
        <v>642</v>
      </c>
      <c r="D992" s="162">
        <v>0</v>
      </c>
      <c r="E992" s="163"/>
      <c r="F992" s="163"/>
      <c r="H992" s="166" t="s">
        <v>642</v>
      </c>
      <c r="J992" s="153" t="str">
        <f t="shared" si="13"/>
        <v>M</v>
      </c>
    </row>
    <row r="993" spans="1:10" s="164" customFormat="1" ht="22.7" hidden="1" customHeight="1">
      <c r="A993" s="162" t="s">
        <v>1141</v>
      </c>
      <c r="B993" s="162" t="s">
        <v>1187</v>
      </c>
      <c r="C993" s="162" t="s">
        <v>642</v>
      </c>
      <c r="D993" s="162">
        <v>0</v>
      </c>
      <c r="E993" s="163"/>
      <c r="F993" s="163"/>
      <c r="H993" s="166" t="s">
        <v>642</v>
      </c>
      <c r="J993" s="153" t="str">
        <f t="shared" si="13"/>
        <v>M</v>
      </c>
    </row>
    <row r="994" spans="1:10" s="164" customFormat="1" ht="22.7" hidden="1" customHeight="1">
      <c r="A994" s="162" t="s">
        <v>1141</v>
      </c>
      <c r="B994" s="162" t="s">
        <v>1188</v>
      </c>
      <c r="C994" s="162" t="s">
        <v>642</v>
      </c>
      <c r="D994" s="162">
        <v>0</v>
      </c>
      <c r="E994" s="163"/>
      <c r="F994" s="163"/>
      <c r="H994" s="166" t="s">
        <v>642</v>
      </c>
      <c r="J994" s="153" t="str">
        <f t="shared" si="13"/>
        <v>M</v>
      </c>
    </row>
    <row r="995" spans="1:10" s="164" customFormat="1" ht="22.7" hidden="1" customHeight="1">
      <c r="A995" s="162" t="s">
        <v>1141</v>
      </c>
      <c r="B995" s="162" t="s">
        <v>1189</v>
      </c>
      <c r="C995" s="162" t="s">
        <v>642</v>
      </c>
      <c r="D995" s="162">
        <v>0</v>
      </c>
      <c r="E995" s="163"/>
      <c r="F995" s="163"/>
      <c r="H995" s="166" t="s">
        <v>642</v>
      </c>
      <c r="J995" s="153" t="str">
        <f t="shared" si="13"/>
        <v>M</v>
      </c>
    </row>
    <row r="996" spans="1:10" s="164" customFormat="1" ht="22.7" hidden="1" customHeight="1">
      <c r="A996" s="162" t="s">
        <v>1141</v>
      </c>
      <c r="B996" s="162" t="s">
        <v>1190</v>
      </c>
      <c r="C996" s="162" t="s">
        <v>642</v>
      </c>
      <c r="D996" s="162">
        <v>0</v>
      </c>
      <c r="E996" s="163"/>
      <c r="F996" s="163"/>
      <c r="H996" s="166" t="s">
        <v>642</v>
      </c>
      <c r="J996" s="153" t="str">
        <f t="shared" si="13"/>
        <v>M</v>
      </c>
    </row>
    <row r="997" spans="1:10" s="164" customFormat="1" ht="22.7" hidden="1" customHeight="1">
      <c r="A997" s="162" t="s">
        <v>1141</v>
      </c>
      <c r="B997" s="162" t="s">
        <v>1191</v>
      </c>
      <c r="C997" s="162" t="s">
        <v>642</v>
      </c>
      <c r="D997" s="162">
        <v>0</v>
      </c>
      <c r="E997" s="163"/>
      <c r="F997" s="163"/>
      <c r="H997" s="166" t="s">
        <v>642</v>
      </c>
      <c r="J997" s="153" t="str">
        <f t="shared" si="13"/>
        <v>M</v>
      </c>
    </row>
    <row r="998" spans="1:10" s="164" customFormat="1" ht="22.7" hidden="1" customHeight="1">
      <c r="A998" s="162" t="s">
        <v>1141</v>
      </c>
      <c r="B998" s="162" t="s">
        <v>1192</v>
      </c>
      <c r="C998" s="162" t="s">
        <v>642</v>
      </c>
      <c r="D998" s="162">
        <v>0</v>
      </c>
      <c r="E998" s="163"/>
      <c r="F998" s="163"/>
      <c r="H998" s="166" t="s">
        <v>642</v>
      </c>
      <c r="J998" s="153" t="str">
        <f t="shared" si="13"/>
        <v>M</v>
      </c>
    </row>
    <row r="999" spans="1:10" s="164" customFormat="1" ht="22.7" customHeight="1">
      <c r="A999" s="162" t="s">
        <v>1141</v>
      </c>
      <c r="B999" s="162" t="s">
        <v>322</v>
      </c>
      <c r="C999" s="242" t="s">
        <v>107</v>
      </c>
      <c r="D999" s="162">
        <v>38</v>
      </c>
      <c r="E999" s="163"/>
      <c r="F999" s="163"/>
      <c r="H999" s="166" t="s">
        <v>642</v>
      </c>
      <c r="J999" s="153" t="str">
        <f t="shared" si="13"/>
        <v>M</v>
      </c>
    </row>
    <row r="1000" spans="1:10" s="164" customFormat="1" ht="22.7" hidden="1" customHeight="1">
      <c r="A1000" s="162" t="s">
        <v>1141</v>
      </c>
      <c r="B1000" s="162" t="s">
        <v>1193</v>
      </c>
      <c r="C1000" s="162" t="s">
        <v>642</v>
      </c>
      <c r="D1000" s="162">
        <v>0</v>
      </c>
      <c r="E1000" s="163"/>
      <c r="F1000" s="163"/>
      <c r="H1000" s="166" t="s">
        <v>642</v>
      </c>
      <c r="J1000" s="153" t="str">
        <f t="shared" si="13"/>
        <v>M</v>
      </c>
    </row>
    <row r="1001" spans="1:10" s="164" customFormat="1" ht="22.7" hidden="1" customHeight="1">
      <c r="A1001" s="162" t="s">
        <v>1141</v>
      </c>
      <c r="B1001" s="162" t="s">
        <v>1194</v>
      </c>
      <c r="C1001" s="162" t="s">
        <v>642</v>
      </c>
      <c r="D1001" s="162">
        <v>0</v>
      </c>
      <c r="E1001" s="163"/>
      <c r="F1001" s="163"/>
      <c r="H1001" s="166" t="s">
        <v>642</v>
      </c>
      <c r="J1001" s="153" t="str">
        <f t="shared" si="13"/>
        <v>M</v>
      </c>
    </row>
    <row r="1002" spans="1:10" s="164" customFormat="1" ht="22.7" hidden="1" customHeight="1">
      <c r="A1002" s="162" t="s">
        <v>1141</v>
      </c>
      <c r="B1002" s="162" t="s">
        <v>1195</v>
      </c>
      <c r="C1002" s="162" t="s">
        <v>642</v>
      </c>
      <c r="D1002" s="162">
        <v>0</v>
      </c>
      <c r="E1002" s="163"/>
      <c r="F1002" s="163"/>
      <c r="H1002" s="166" t="s">
        <v>642</v>
      </c>
      <c r="J1002" s="153" t="str">
        <f t="shared" si="13"/>
        <v>M</v>
      </c>
    </row>
    <row r="1003" spans="1:10" s="164" customFormat="1" ht="22.7" hidden="1" customHeight="1">
      <c r="A1003" s="162" t="s">
        <v>1141</v>
      </c>
      <c r="B1003" s="162" t="s">
        <v>1196</v>
      </c>
      <c r="C1003" s="162" t="s">
        <v>642</v>
      </c>
      <c r="D1003" s="162">
        <v>0</v>
      </c>
      <c r="E1003" s="163"/>
      <c r="F1003" s="163"/>
      <c r="H1003" s="166" t="s">
        <v>642</v>
      </c>
      <c r="J1003" s="153" t="str">
        <f t="shared" si="13"/>
        <v>M</v>
      </c>
    </row>
    <row r="1004" spans="1:10" s="164" customFormat="1" ht="22.7" hidden="1" customHeight="1">
      <c r="A1004" s="162" t="s">
        <v>1141</v>
      </c>
      <c r="B1004" s="162" t="s">
        <v>1197</v>
      </c>
      <c r="C1004" s="162" t="s">
        <v>642</v>
      </c>
      <c r="D1004" s="162">
        <v>0</v>
      </c>
      <c r="E1004" s="163"/>
      <c r="F1004" s="163"/>
      <c r="H1004" s="166" t="s">
        <v>642</v>
      </c>
      <c r="J1004" s="153" t="str">
        <f t="shared" si="13"/>
        <v>M</v>
      </c>
    </row>
    <row r="1005" spans="1:10" s="164" customFormat="1" ht="22.7" hidden="1" customHeight="1">
      <c r="A1005" s="162" t="s">
        <v>1141</v>
      </c>
      <c r="B1005" s="162" t="s">
        <v>1198</v>
      </c>
      <c r="C1005" s="162" t="s">
        <v>642</v>
      </c>
      <c r="D1005" s="162">
        <v>0</v>
      </c>
      <c r="E1005" s="163"/>
      <c r="F1005" s="163"/>
      <c r="H1005" s="166" t="s">
        <v>642</v>
      </c>
      <c r="J1005" s="153" t="str">
        <f t="shared" si="13"/>
        <v>M</v>
      </c>
    </row>
    <row r="1006" spans="1:10" s="164" customFormat="1" ht="22.7" hidden="1" customHeight="1">
      <c r="A1006" s="162" t="s">
        <v>1141</v>
      </c>
      <c r="B1006" s="162" t="s">
        <v>1199</v>
      </c>
      <c r="C1006" s="162" t="s">
        <v>642</v>
      </c>
      <c r="D1006" s="162">
        <v>0</v>
      </c>
      <c r="E1006" s="163"/>
      <c r="F1006" s="163"/>
      <c r="H1006" s="166" t="s">
        <v>642</v>
      </c>
      <c r="J1006" s="153" t="str">
        <f t="shared" si="13"/>
        <v>M</v>
      </c>
    </row>
    <row r="1007" spans="1:10" s="164" customFormat="1" ht="22.7" hidden="1" customHeight="1">
      <c r="A1007" s="162" t="s">
        <v>1141</v>
      </c>
      <c r="B1007" s="162" t="s">
        <v>1200</v>
      </c>
      <c r="C1007" s="162" t="s">
        <v>642</v>
      </c>
      <c r="D1007" s="162">
        <v>0</v>
      </c>
      <c r="E1007" s="163"/>
      <c r="F1007" s="163"/>
      <c r="H1007" s="166" t="s">
        <v>642</v>
      </c>
      <c r="J1007" s="153" t="str">
        <f t="shared" si="13"/>
        <v>M</v>
      </c>
    </row>
    <row r="1008" spans="1:10" s="164" customFormat="1" ht="22.7" hidden="1" customHeight="1">
      <c r="A1008" s="162" t="s">
        <v>1141</v>
      </c>
      <c r="B1008" s="162" t="s">
        <v>1201</v>
      </c>
      <c r="C1008" s="162" t="s">
        <v>642</v>
      </c>
      <c r="D1008" s="162">
        <v>0</v>
      </c>
      <c r="E1008" s="163"/>
      <c r="F1008" s="163"/>
      <c r="H1008" s="166" t="s">
        <v>642</v>
      </c>
      <c r="J1008" s="153" t="str">
        <f t="shared" si="13"/>
        <v>M</v>
      </c>
    </row>
    <row r="1009" spans="1:10" s="164" customFormat="1" ht="22.7" hidden="1" customHeight="1">
      <c r="A1009" s="162" t="s">
        <v>1141</v>
      </c>
      <c r="B1009" s="162" t="s">
        <v>1202</v>
      </c>
      <c r="C1009" s="162" t="s">
        <v>642</v>
      </c>
      <c r="D1009" s="162">
        <v>0</v>
      </c>
      <c r="E1009" s="163"/>
      <c r="F1009" s="163"/>
      <c r="H1009" s="166" t="s">
        <v>642</v>
      </c>
      <c r="J1009" s="153" t="str">
        <f t="shared" si="13"/>
        <v>M</v>
      </c>
    </row>
    <row r="1010" spans="1:10" s="164" customFormat="1" ht="22.7" hidden="1" customHeight="1">
      <c r="A1010" s="162" t="s">
        <v>1141</v>
      </c>
      <c r="B1010" s="162" t="s">
        <v>1203</v>
      </c>
      <c r="C1010" s="162" t="s">
        <v>642</v>
      </c>
      <c r="D1010" s="162">
        <v>0</v>
      </c>
      <c r="E1010" s="163"/>
      <c r="F1010" s="163"/>
      <c r="H1010" s="166" t="s">
        <v>642</v>
      </c>
      <c r="J1010" s="153" t="str">
        <f t="shared" si="13"/>
        <v>M</v>
      </c>
    </row>
    <row r="1011" spans="1:10" s="164" customFormat="1" ht="22.7" hidden="1" customHeight="1">
      <c r="A1011" s="162" t="s">
        <v>1141</v>
      </c>
      <c r="B1011" s="162" t="s">
        <v>1204</v>
      </c>
      <c r="C1011" s="162" t="s">
        <v>642</v>
      </c>
      <c r="D1011" s="162">
        <v>0</v>
      </c>
      <c r="E1011" s="163"/>
      <c r="F1011" s="163"/>
      <c r="H1011" s="166" t="s">
        <v>642</v>
      </c>
      <c r="J1011" s="153" t="str">
        <f t="shared" si="13"/>
        <v>M</v>
      </c>
    </row>
    <row r="1012" spans="1:10" s="164" customFormat="1" ht="22.7" hidden="1" customHeight="1">
      <c r="A1012" s="162" t="s">
        <v>1141</v>
      </c>
      <c r="B1012" s="162" t="s">
        <v>1205</v>
      </c>
      <c r="C1012" s="162" t="s">
        <v>642</v>
      </c>
      <c r="D1012" s="162">
        <v>0</v>
      </c>
      <c r="E1012" s="163"/>
      <c r="F1012" s="163"/>
      <c r="H1012" s="166" t="s">
        <v>642</v>
      </c>
      <c r="J1012" s="153" t="str">
        <f t="shared" si="13"/>
        <v>M</v>
      </c>
    </row>
    <row r="1013" spans="1:10" s="164" customFormat="1" ht="22.7" hidden="1" customHeight="1">
      <c r="A1013" s="162" t="s">
        <v>1141</v>
      </c>
      <c r="B1013" s="162" t="s">
        <v>1206</v>
      </c>
      <c r="C1013" s="162" t="s">
        <v>642</v>
      </c>
      <c r="D1013" s="162">
        <v>0</v>
      </c>
      <c r="E1013" s="163"/>
      <c r="F1013" s="163"/>
      <c r="H1013" s="166" t="s">
        <v>642</v>
      </c>
      <c r="J1013" s="153" t="str">
        <f t="shared" si="13"/>
        <v>M</v>
      </c>
    </row>
    <row r="1014" spans="1:10" s="164" customFormat="1" ht="22.7" hidden="1" customHeight="1">
      <c r="A1014" s="162" t="s">
        <v>1141</v>
      </c>
      <c r="B1014" s="162" t="s">
        <v>1207</v>
      </c>
      <c r="C1014" s="162" t="s">
        <v>642</v>
      </c>
      <c r="D1014" s="162">
        <v>0</v>
      </c>
      <c r="E1014" s="163"/>
      <c r="F1014" s="163"/>
      <c r="H1014" s="166" t="s">
        <v>642</v>
      </c>
      <c r="J1014" s="153" t="str">
        <f t="shared" si="13"/>
        <v>M</v>
      </c>
    </row>
    <row r="1015" spans="1:10" s="164" customFormat="1" ht="22.7" hidden="1" customHeight="1">
      <c r="A1015" s="162" t="s">
        <v>1141</v>
      </c>
      <c r="B1015" s="162" t="s">
        <v>1208</v>
      </c>
      <c r="C1015" s="162" t="s">
        <v>642</v>
      </c>
      <c r="D1015" s="162">
        <v>0</v>
      </c>
      <c r="E1015" s="163"/>
      <c r="F1015" s="163"/>
      <c r="H1015" s="166" t="s">
        <v>642</v>
      </c>
      <c r="J1015" s="153" t="str">
        <f t="shared" si="13"/>
        <v>M</v>
      </c>
    </row>
    <row r="1016" spans="1:10" s="164" customFormat="1" ht="22.7" hidden="1" customHeight="1">
      <c r="A1016" s="162" t="s">
        <v>1141</v>
      </c>
      <c r="B1016" s="162" t="s">
        <v>1209</v>
      </c>
      <c r="C1016" s="162" t="s">
        <v>642</v>
      </c>
      <c r="D1016" s="162">
        <v>0</v>
      </c>
      <c r="E1016" s="163"/>
      <c r="F1016" s="163"/>
      <c r="H1016" s="166" t="s">
        <v>642</v>
      </c>
      <c r="J1016" s="153" t="str">
        <f t="shared" si="13"/>
        <v>M</v>
      </c>
    </row>
    <row r="1017" spans="1:10" s="164" customFormat="1" ht="22.7" hidden="1" customHeight="1">
      <c r="A1017" s="162" t="s">
        <v>1141</v>
      </c>
      <c r="B1017" s="162" t="s">
        <v>1210</v>
      </c>
      <c r="C1017" s="162" t="s">
        <v>642</v>
      </c>
      <c r="D1017" s="162">
        <v>0</v>
      </c>
      <c r="E1017" s="163"/>
      <c r="F1017" s="163"/>
      <c r="H1017" s="166" t="s">
        <v>642</v>
      </c>
      <c r="J1017" s="153" t="str">
        <f t="shared" si="13"/>
        <v>M</v>
      </c>
    </row>
    <row r="1018" spans="1:10" s="164" customFormat="1" ht="22.7" customHeight="1">
      <c r="A1018" s="162" t="s">
        <v>1211</v>
      </c>
      <c r="B1018" s="162" t="s">
        <v>323</v>
      </c>
      <c r="C1018" s="242" t="s">
        <v>107</v>
      </c>
      <c r="D1018" s="162">
        <v>21189</v>
      </c>
      <c r="E1018" s="163"/>
      <c r="F1018" s="163"/>
      <c r="H1018" s="166" t="s">
        <v>642</v>
      </c>
      <c r="J1018" s="153" t="str">
        <f t="shared" si="13"/>
        <v>M</v>
      </c>
    </row>
    <row r="1019" spans="1:10" s="164" customFormat="1" ht="22.7" customHeight="1">
      <c r="A1019" s="162" t="s">
        <v>1211</v>
      </c>
      <c r="B1019" s="162" t="s">
        <v>324</v>
      </c>
      <c r="C1019" s="242" t="s">
        <v>107</v>
      </c>
      <c r="D1019" s="162">
        <v>5761</v>
      </c>
      <c r="E1019" s="163"/>
      <c r="F1019" s="163"/>
      <c r="H1019" s="166" t="s">
        <v>642</v>
      </c>
      <c r="J1019" s="153" t="str">
        <f t="shared" si="13"/>
        <v>M</v>
      </c>
    </row>
    <row r="1020" spans="1:10" s="164" customFormat="1" ht="22.7" customHeight="1">
      <c r="A1020" s="162" t="s">
        <v>1211</v>
      </c>
      <c r="B1020" s="162" t="s">
        <v>325</v>
      </c>
      <c r="C1020" s="242" t="s">
        <v>107</v>
      </c>
      <c r="D1020" s="162">
        <v>179</v>
      </c>
      <c r="E1020" s="163"/>
      <c r="F1020" s="163"/>
      <c r="H1020" s="166" t="s">
        <v>642</v>
      </c>
      <c r="J1020" s="153" t="str">
        <f t="shared" si="13"/>
        <v>M</v>
      </c>
    </row>
    <row r="1021" spans="1:10" s="164" customFormat="1" ht="22.7" customHeight="1">
      <c r="A1021" s="162" t="s">
        <v>1212</v>
      </c>
      <c r="B1021" s="162" t="s">
        <v>13</v>
      </c>
      <c r="C1021" s="242" t="s">
        <v>35</v>
      </c>
      <c r="D1021" s="162">
        <v>710</v>
      </c>
      <c r="E1021" s="163"/>
      <c r="F1021" s="163"/>
      <c r="H1021" s="166" t="s">
        <v>427</v>
      </c>
      <c r="J1021" s="153" t="str">
        <f t="shared" si="13"/>
        <v>TON</v>
      </c>
    </row>
    <row r="1022" spans="1:10" s="164" customFormat="1" ht="22.7" customHeight="1">
      <c r="A1022" s="162" t="s">
        <v>1213</v>
      </c>
      <c r="B1022" s="162" t="s">
        <v>158</v>
      </c>
      <c r="C1022" s="242" t="s">
        <v>107</v>
      </c>
      <c r="D1022" s="162">
        <v>3574</v>
      </c>
      <c r="E1022" s="163"/>
      <c r="F1022" s="163"/>
      <c r="H1022" s="166" t="s">
        <v>642</v>
      </c>
      <c r="J1022" s="153" t="str">
        <f t="shared" si="13"/>
        <v>M</v>
      </c>
    </row>
    <row r="1023" spans="1:10" s="164" customFormat="1" ht="22.7" hidden="1" customHeight="1">
      <c r="A1023" s="162" t="s">
        <v>1213</v>
      </c>
      <c r="B1023" s="162" t="s">
        <v>1214</v>
      </c>
      <c r="C1023" s="162" t="s">
        <v>642</v>
      </c>
      <c r="D1023" s="162">
        <v>0</v>
      </c>
      <c r="E1023" s="163"/>
      <c r="F1023" s="163"/>
      <c r="H1023" s="166" t="s">
        <v>642</v>
      </c>
      <c r="J1023" s="153" t="str">
        <f t="shared" si="13"/>
        <v>M</v>
      </c>
    </row>
    <row r="1024" spans="1:10" s="164" customFormat="1" ht="22.7" hidden="1" customHeight="1">
      <c r="A1024" s="162" t="s">
        <v>1215</v>
      </c>
      <c r="B1024" s="162" t="s">
        <v>1216</v>
      </c>
      <c r="C1024" s="162" t="s">
        <v>642</v>
      </c>
      <c r="D1024" s="162">
        <v>0</v>
      </c>
      <c r="E1024" s="163"/>
      <c r="F1024" s="163"/>
      <c r="H1024" s="166" t="s">
        <v>642</v>
      </c>
      <c r="J1024" s="153" t="str">
        <f t="shared" si="13"/>
        <v>M</v>
      </c>
    </row>
    <row r="1025" spans="1:10" s="164" customFormat="1" ht="22.7" hidden="1" customHeight="1">
      <c r="A1025" s="162" t="s">
        <v>1215</v>
      </c>
      <c r="B1025" s="162" t="s">
        <v>1217</v>
      </c>
      <c r="C1025" s="162" t="s">
        <v>642</v>
      </c>
      <c r="D1025" s="162">
        <v>0</v>
      </c>
      <c r="E1025" s="163"/>
      <c r="F1025" s="163"/>
      <c r="H1025" s="166" t="s">
        <v>642</v>
      </c>
      <c r="J1025" s="153" t="str">
        <f t="shared" si="13"/>
        <v>M</v>
      </c>
    </row>
    <row r="1026" spans="1:10" s="164" customFormat="1" ht="22.7" hidden="1" customHeight="1">
      <c r="A1026" s="162" t="s">
        <v>1218</v>
      </c>
      <c r="B1026" s="162" t="s">
        <v>1219</v>
      </c>
      <c r="C1026" s="162" t="s">
        <v>642</v>
      </c>
      <c r="D1026" s="162">
        <v>0</v>
      </c>
      <c r="E1026" s="163"/>
      <c r="F1026" s="163"/>
      <c r="H1026" s="166" t="s">
        <v>642</v>
      </c>
      <c r="J1026" s="153" t="str">
        <f t="shared" si="13"/>
        <v>M</v>
      </c>
    </row>
    <row r="1027" spans="1:10" s="164" customFormat="1" ht="22.7" customHeight="1">
      <c r="A1027" s="162" t="s">
        <v>1220</v>
      </c>
      <c r="B1027" s="162" t="s">
        <v>166</v>
      </c>
      <c r="C1027" s="242" t="s">
        <v>326</v>
      </c>
      <c r="D1027" s="162">
        <v>74</v>
      </c>
      <c r="E1027" s="163"/>
      <c r="F1027" s="163"/>
      <c r="H1027" s="166" t="s">
        <v>1221</v>
      </c>
      <c r="J1027" s="153" t="str">
        <f t="shared" si="13"/>
        <v>L</v>
      </c>
    </row>
    <row r="1028" spans="1:10" s="164" customFormat="1" ht="22.7" hidden="1" customHeight="1">
      <c r="A1028" s="162" t="s">
        <v>1220</v>
      </c>
      <c r="B1028" s="162" t="s">
        <v>332</v>
      </c>
      <c r="C1028" s="162" t="s">
        <v>1221</v>
      </c>
      <c r="D1028" s="162">
        <v>0</v>
      </c>
      <c r="E1028" s="163"/>
      <c r="F1028" s="163"/>
      <c r="H1028" s="166" t="s">
        <v>1221</v>
      </c>
      <c r="J1028" s="153" t="str">
        <f t="shared" si="13"/>
        <v>L</v>
      </c>
    </row>
    <row r="1029" spans="1:10" s="164" customFormat="1" ht="22.7" hidden="1" customHeight="1">
      <c r="A1029" s="162" t="s">
        <v>1222</v>
      </c>
      <c r="B1029" s="162" t="s">
        <v>1223</v>
      </c>
      <c r="C1029" s="162" t="s">
        <v>1221</v>
      </c>
      <c r="D1029" s="162">
        <v>0</v>
      </c>
      <c r="E1029" s="163"/>
      <c r="F1029" s="163"/>
      <c r="H1029" s="166" t="s">
        <v>1221</v>
      </c>
      <c r="J1029" s="153" t="str">
        <f t="shared" si="13"/>
        <v>L</v>
      </c>
    </row>
    <row r="1030" spans="1:10" s="164" customFormat="1" ht="22.7" hidden="1" customHeight="1">
      <c r="A1030" s="162" t="s">
        <v>1222</v>
      </c>
      <c r="B1030" s="162" t="s">
        <v>1224</v>
      </c>
      <c r="C1030" s="162" t="s">
        <v>1221</v>
      </c>
      <c r="D1030" s="162">
        <v>0</v>
      </c>
      <c r="E1030" s="163"/>
      <c r="F1030" s="163"/>
      <c r="H1030" s="166" t="s">
        <v>1221</v>
      </c>
      <c r="J1030" s="153" t="str">
        <f t="shared" si="13"/>
        <v>L</v>
      </c>
    </row>
    <row r="1031" spans="1:10" s="164" customFormat="1" ht="22.7" hidden="1" customHeight="1">
      <c r="A1031" s="162" t="s">
        <v>1222</v>
      </c>
      <c r="B1031" s="162" t="s">
        <v>167</v>
      </c>
      <c r="C1031" s="162" t="s">
        <v>1221</v>
      </c>
      <c r="D1031" s="162">
        <v>0</v>
      </c>
      <c r="E1031" s="163"/>
      <c r="F1031" s="163"/>
      <c r="H1031" s="166" t="s">
        <v>1221</v>
      </c>
      <c r="J1031" s="153" t="str">
        <f t="shared" si="13"/>
        <v>L</v>
      </c>
    </row>
    <row r="1032" spans="1:10" s="164" customFormat="1" ht="22.7" hidden="1" customHeight="1">
      <c r="A1032" s="162" t="s">
        <v>1222</v>
      </c>
      <c r="B1032" s="162" t="s">
        <v>1225</v>
      </c>
      <c r="C1032" s="162" t="s">
        <v>1221</v>
      </c>
      <c r="D1032" s="162">
        <v>0</v>
      </c>
      <c r="E1032" s="163"/>
      <c r="F1032" s="163"/>
      <c r="H1032" s="166" t="s">
        <v>1221</v>
      </c>
      <c r="J1032" s="153" t="str">
        <f t="shared" si="13"/>
        <v>L</v>
      </c>
    </row>
    <row r="1033" spans="1:10" s="164" customFormat="1" ht="22.7" hidden="1" customHeight="1">
      <c r="A1033" s="162" t="s">
        <v>1226</v>
      </c>
      <c r="B1033" s="162" t="s">
        <v>1227</v>
      </c>
      <c r="C1033" s="162" t="s">
        <v>385</v>
      </c>
      <c r="D1033" s="162">
        <v>0</v>
      </c>
      <c r="E1033" s="163"/>
      <c r="F1033" s="163"/>
      <c r="H1033" s="166" t="s">
        <v>385</v>
      </c>
      <c r="J1033" s="153" t="str">
        <f t="shared" si="13"/>
        <v>M3</v>
      </c>
    </row>
    <row r="1034" spans="1:10" s="164" customFormat="1" ht="22.7" hidden="1" customHeight="1">
      <c r="A1034" s="162" t="s">
        <v>1226</v>
      </c>
      <c r="B1034" s="162" t="s">
        <v>1228</v>
      </c>
      <c r="C1034" s="162" t="s">
        <v>385</v>
      </c>
      <c r="D1034" s="162">
        <v>0</v>
      </c>
      <c r="E1034" s="163"/>
      <c r="F1034" s="163"/>
      <c r="H1034" s="166" t="s">
        <v>385</v>
      </c>
      <c r="J1034" s="153" t="str">
        <f t="shared" si="13"/>
        <v>M3</v>
      </c>
    </row>
    <row r="1035" spans="1:10" s="164" customFormat="1" ht="22.7" hidden="1" customHeight="1">
      <c r="A1035" s="162" t="s">
        <v>1226</v>
      </c>
      <c r="B1035" s="162" t="s">
        <v>1229</v>
      </c>
      <c r="C1035" s="162" t="s">
        <v>385</v>
      </c>
      <c r="D1035" s="162">
        <v>0</v>
      </c>
      <c r="E1035" s="163"/>
      <c r="F1035" s="163"/>
      <c r="H1035" s="166" t="s">
        <v>385</v>
      </c>
      <c r="J1035" s="153" t="str">
        <f t="shared" si="13"/>
        <v>M3</v>
      </c>
    </row>
    <row r="1036" spans="1:10" s="164" customFormat="1" ht="22.7" hidden="1" customHeight="1">
      <c r="A1036" s="162" t="s">
        <v>1226</v>
      </c>
      <c r="B1036" s="162" t="s">
        <v>1230</v>
      </c>
      <c r="C1036" s="162" t="s">
        <v>385</v>
      </c>
      <c r="D1036" s="162">
        <v>0</v>
      </c>
      <c r="E1036" s="163"/>
      <c r="F1036" s="163"/>
      <c r="H1036" s="166" t="s">
        <v>385</v>
      </c>
      <c r="J1036" s="153" t="str">
        <f t="shared" si="13"/>
        <v>M3</v>
      </c>
    </row>
    <row r="1037" spans="1:10" s="164" customFormat="1" ht="22.7" hidden="1" customHeight="1">
      <c r="A1037" s="162" t="s">
        <v>1226</v>
      </c>
      <c r="B1037" s="162" t="s">
        <v>1231</v>
      </c>
      <c r="C1037" s="162" t="s">
        <v>385</v>
      </c>
      <c r="D1037" s="162">
        <v>0</v>
      </c>
      <c r="E1037" s="163"/>
      <c r="F1037" s="163"/>
      <c r="H1037" s="166" t="s">
        <v>385</v>
      </c>
      <c r="J1037" s="153" t="str">
        <f t="shared" si="13"/>
        <v>M3</v>
      </c>
    </row>
    <row r="1038" spans="1:10" s="164" customFormat="1" ht="22.7" hidden="1" customHeight="1">
      <c r="A1038" s="162" t="s">
        <v>1226</v>
      </c>
      <c r="B1038" s="162" t="s">
        <v>1232</v>
      </c>
      <c r="C1038" s="162" t="s">
        <v>385</v>
      </c>
      <c r="D1038" s="162">
        <v>0</v>
      </c>
      <c r="E1038" s="163"/>
      <c r="F1038" s="163"/>
      <c r="H1038" s="166" t="s">
        <v>385</v>
      </c>
      <c r="J1038" s="153" t="str">
        <f t="shared" si="13"/>
        <v>M3</v>
      </c>
    </row>
    <row r="1039" spans="1:10" s="164" customFormat="1" ht="22.7" hidden="1" customHeight="1">
      <c r="A1039" s="162" t="s">
        <v>1226</v>
      </c>
      <c r="B1039" s="162" t="s">
        <v>1233</v>
      </c>
      <c r="C1039" s="162" t="s">
        <v>385</v>
      </c>
      <c r="D1039" s="162">
        <v>0</v>
      </c>
      <c r="E1039" s="163"/>
      <c r="F1039" s="163"/>
      <c r="H1039" s="166" t="s">
        <v>385</v>
      </c>
      <c r="J1039" s="153" t="str">
        <f t="shared" si="13"/>
        <v>M3</v>
      </c>
    </row>
    <row r="1040" spans="1:10" s="164" customFormat="1" ht="22.7" hidden="1" customHeight="1">
      <c r="A1040" s="162" t="s">
        <v>1226</v>
      </c>
      <c r="B1040" s="162" t="s">
        <v>1234</v>
      </c>
      <c r="C1040" s="162" t="s">
        <v>385</v>
      </c>
      <c r="D1040" s="162">
        <v>0</v>
      </c>
      <c r="E1040" s="163"/>
      <c r="F1040" s="163"/>
      <c r="H1040" s="166" t="s">
        <v>385</v>
      </c>
      <c r="J1040" s="153" t="str">
        <f t="shared" si="13"/>
        <v>M3</v>
      </c>
    </row>
    <row r="1041" spans="1:10" s="164" customFormat="1" ht="22.7" hidden="1" customHeight="1">
      <c r="A1041" s="162" t="s">
        <v>1226</v>
      </c>
      <c r="B1041" s="162" t="s">
        <v>1235</v>
      </c>
      <c r="C1041" s="162" t="s">
        <v>385</v>
      </c>
      <c r="D1041" s="162">
        <v>0</v>
      </c>
      <c r="E1041" s="163"/>
      <c r="F1041" s="163"/>
      <c r="H1041" s="166" t="s">
        <v>385</v>
      </c>
      <c r="J1041" s="153" t="str">
        <f t="shared" si="13"/>
        <v>M3</v>
      </c>
    </row>
    <row r="1042" spans="1:10" s="164" customFormat="1" ht="22.7" hidden="1" customHeight="1">
      <c r="A1042" s="162" t="s">
        <v>1226</v>
      </c>
      <c r="B1042" s="162" t="s">
        <v>1236</v>
      </c>
      <c r="C1042" s="162" t="s">
        <v>385</v>
      </c>
      <c r="D1042" s="162">
        <v>0</v>
      </c>
      <c r="E1042" s="163"/>
      <c r="F1042" s="163"/>
      <c r="H1042" s="166" t="s">
        <v>385</v>
      </c>
      <c r="J1042" s="153" t="str">
        <f t="shared" si="13"/>
        <v>M3</v>
      </c>
    </row>
    <row r="1043" spans="1:10" s="164" customFormat="1" ht="22.7" hidden="1" customHeight="1">
      <c r="A1043" s="162" t="s">
        <v>1226</v>
      </c>
      <c r="B1043" s="162" t="s">
        <v>1237</v>
      </c>
      <c r="C1043" s="162" t="s">
        <v>385</v>
      </c>
      <c r="D1043" s="162">
        <v>0</v>
      </c>
      <c r="E1043" s="163"/>
      <c r="F1043" s="163"/>
      <c r="H1043" s="166" t="s">
        <v>385</v>
      </c>
      <c r="J1043" s="153" t="str">
        <f t="shared" si="13"/>
        <v>M3</v>
      </c>
    </row>
    <row r="1044" spans="1:10" s="164" customFormat="1" ht="22.7" hidden="1" customHeight="1">
      <c r="A1044" s="162" t="s">
        <v>1226</v>
      </c>
      <c r="B1044" s="162" t="s">
        <v>1238</v>
      </c>
      <c r="C1044" s="162" t="s">
        <v>385</v>
      </c>
      <c r="D1044" s="162">
        <v>0</v>
      </c>
      <c r="E1044" s="163"/>
      <c r="F1044" s="163"/>
      <c r="H1044" s="166" t="s">
        <v>385</v>
      </c>
      <c r="J1044" s="153" t="str">
        <f t="shared" ref="J1044:J1107" si="14">TRIM(H1044)</f>
        <v>M3</v>
      </c>
    </row>
    <row r="1045" spans="1:10" s="164" customFormat="1" ht="22.7" customHeight="1">
      <c r="A1045" s="162" t="s">
        <v>1226</v>
      </c>
      <c r="B1045" s="162" t="s">
        <v>327</v>
      </c>
      <c r="C1045" s="242" t="s">
        <v>99</v>
      </c>
      <c r="D1045" s="162">
        <v>1337</v>
      </c>
      <c r="E1045" s="163"/>
      <c r="F1045" s="163"/>
      <c r="H1045" s="166" t="s">
        <v>385</v>
      </c>
      <c r="J1045" s="153" t="str">
        <f t="shared" si="14"/>
        <v>M3</v>
      </c>
    </row>
    <row r="1046" spans="1:10" s="164" customFormat="1" ht="22.7" hidden="1" customHeight="1">
      <c r="A1046" s="162" t="s">
        <v>1226</v>
      </c>
      <c r="B1046" s="162" t="s">
        <v>1239</v>
      </c>
      <c r="C1046" s="162" t="s">
        <v>385</v>
      </c>
      <c r="D1046" s="162">
        <v>0</v>
      </c>
      <c r="E1046" s="163"/>
      <c r="F1046" s="163"/>
      <c r="H1046" s="166" t="s">
        <v>385</v>
      </c>
      <c r="J1046" s="153" t="str">
        <f t="shared" si="14"/>
        <v>M3</v>
      </c>
    </row>
    <row r="1047" spans="1:10" s="164" customFormat="1" ht="22.7" hidden="1" customHeight="1">
      <c r="A1047" s="162" t="s">
        <v>1226</v>
      </c>
      <c r="B1047" s="162" t="s">
        <v>1240</v>
      </c>
      <c r="C1047" s="162" t="s">
        <v>385</v>
      </c>
      <c r="D1047" s="162">
        <v>0</v>
      </c>
      <c r="E1047" s="163"/>
      <c r="F1047" s="163"/>
      <c r="H1047" s="166" t="s">
        <v>385</v>
      </c>
      <c r="J1047" s="153" t="str">
        <f t="shared" si="14"/>
        <v>M3</v>
      </c>
    </row>
    <row r="1048" spans="1:10" s="164" customFormat="1" ht="22.7" hidden="1" customHeight="1">
      <c r="A1048" s="162" t="s">
        <v>1226</v>
      </c>
      <c r="B1048" s="162" t="s">
        <v>1241</v>
      </c>
      <c r="C1048" s="162" t="s">
        <v>385</v>
      </c>
      <c r="D1048" s="162">
        <v>0</v>
      </c>
      <c r="E1048" s="163"/>
      <c r="F1048" s="163"/>
      <c r="H1048" s="166" t="s">
        <v>385</v>
      </c>
      <c r="J1048" s="153" t="str">
        <f t="shared" si="14"/>
        <v>M3</v>
      </c>
    </row>
    <row r="1049" spans="1:10" s="164" customFormat="1" ht="22.5" customHeight="1">
      <c r="A1049" s="162" t="s">
        <v>1226</v>
      </c>
      <c r="B1049" s="162" t="s">
        <v>328</v>
      </c>
      <c r="C1049" s="242" t="s">
        <v>99</v>
      </c>
      <c r="D1049" s="162">
        <v>25</v>
      </c>
      <c r="E1049" s="163"/>
      <c r="F1049" s="163"/>
      <c r="H1049" s="166" t="s">
        <v>385</v>
      </c>
      <c r="J1049" s="153" t="str">
        <f t="shared" si="14"/>
        <v>M3</v>
      </c>
    </row>
    <row r="1050" spans="1:10" ht="22.7" hidden="1" customHeight="1" thickBot="1">
      <c r="A1050" s="162" t="s">
        <v>13</v>
      </c>
      <c r="B1050" s="162" t="s">
        <v>13</v>
      </c>
      <c r="C1050" s="162" t="s">
        <v>383</v>
      </c>
      <c r="D1050" s="162">
        <v>0</v>
      </c>
      <c r="E1050" s="155"/>
      <c r="F1050" s="155"/>
      <c r="H1050" s="168" t="s">
        <v>1242</v>
      </c>
      <c r="J1050" s="153" t="str">
        <f t="shared" si="14"/>
        <v>식</v>
      </c>
    </row>
    <row r="1051" spans="1:10" ht="22.7" customHeight="1">
      <c r="A1051" s="162"/>
      <c r="B1051" s="162"/>
      <c r="C1051" s="242"/>
      <c r="D1051" s="162"/>
      <c r="E1051" s="155"/>
      <c r="F1051" s="155"/>
      <c r="H1051" s="171"/>
    </row>
    <row r="1052" spans="1:10" s="164" customFormat="1" ht="21.6" customHeight="1">
      <c r="A1052" s="162" t="s">
        <v>1243</v>
      </c>
      <c r="B1052" s="162" t="s">
        <v>359</v>
      </c>
      <c r="C1052" s="242" t="s">
        <v>100</v>
      </c>
      <c r="D1052" s="162">
        <v>1</v>
      </c>
      <c r="E1052" s="163"/>
      <c r="F1052" s="163"/>
      <c r="H1052" s="172" t="s">
        <v>13</v>
      </c>
      <c r="J1052" s="153" t="str">
        <f t="shared" si="14"/>
        <v/>
      </c>
    </row>
    <row r="1053" spans="1:10" ht="22.7" hidden="1" customHeight="1">
      <c r="A1053" s="162" t="s">
        <v>382</v>
      </c>
      <c r="B1053" s="162" t="s">
        <v>13</v>
      </c>
      <c r="C1053" s="162" t="s">
        <v>383</v>
      </c>
      <c r="D1053" s="162">
        <v>0</v>
      </c>
      <c r="E1053" s="173"/>
      <c r="F1053" s="155"/>
      <c r="H1053" s="174" t="s">
        <v>116</v>
      </c>
      <c r="J1053" s="153" t="str">
        <f t="shared" si="14"/>
        <v>기</v>
      </c>
    </row>
    <row r="1054" spans="1:10" ht="22.7" hidden="1" customHeight="1">
      <c r="A1054" s="162" t="s">
        <v>384</v>
      </c>
      <c r="B1054" s="162" t="s">
        <v>196</v>
      </c>
      <c r="C1054" s="162" t="s">
        <v>385</v>
      </c>
      <c r="D1054" s="162">
        <v>0</v>
      </c>
      <c r="E1054" s="173"/>
      <c r="F1054" s="155"/>
      <c r="H1054" s="174" t="s">
        <v>117</v>
      </c>
      <c r="J1054" s="153" t="str">
        <f t="shared" si="14"/>
        <v>m</v>
      </c>
    </row>
    <row r="1055" spans="1:10" ht="22.7" hidden="1" customHeight="1">
      <c r="A1055" s="162" t="s">
        <v>384</v>
      </c>
      <c r="B1055" s="162" t="s">
        <v>386</v>
      </c>
      <c r="C1055" s="162" t="s">
        <v>385</v>
      </c>
      <c r="D1055" s="162">
        <v>0</v>
      </c>
      <c r="E1055" s="173"/>
      <c r="F1055" s="155"/>
      <c r="H1055" s="174" t="s">
        <v>117</v>
      </c>
      <c r="J1055" s="153" t="str">
        <f t="shared" si="14"/>
        <v>m</v>
      </c>
    </row>
    <row r="1056" spans="1:10" ht="22.7" hidden="1" customHeight="1">
      <c r="A1056" s="162" t="s">
        <v>384</v>
      </c>
      <c r="B1056" s="162" t="s">
        <v>387</v>
      </c>
      <c r="C1056" s="162" t="s">
        <v>385</v>
      </c>
      <c r="D1056" s="162">
        <v>0</v>
      </c>
      <c r="E1056" s="173"/>
      <c r="F1056" s="155"/>
      <c r="H1056" s="174" t="s">
        <v>105</v>
      </c>
      <c r="J1056" s="153" t="str">
        <f t="shared" si="14"/>
        <v>조</v>
      </c>
    </row>
    <row r="1057" spans="1:10" ht="22.7" hidden="1" customHeight="1">
      <c r="A1057" s="162" t="s">
        <v>384</v>
      </c>
      <c r="B1057" s="162" t="s">
        <v>388</v>
      </c>
      <c r="C1057" s="162" t="s">
        <v>385</v>
      </c>
      <c r="D1057" s="162">
        <v>0</v>
      </c>
      <c r="E1057" s="173"/>
      <c r="F1057" s="155"/>
      <c r="H1057" s="174"/>
    </row>
    <row r="1058" spans="1:10" ht="22.7" hidden="1" customHeight="1">
      <c r="A1058" s="162" t="s">
        <v>384</v>
      </c>
      <c r="B1058" s="162" t="s">
        <v>197</v>
      </c>
      <c r="C1058" s="162" t="s">
        <v>385</v>
      </c>
      <c r="D1058" s="162">
        <v>0</v>
      </c>
      <c r="E1058" s="173"/>
      <c r="F1058" s="155"/>
      <c r="H1058" s="174" t="s">
        <v>105</v>
      </c>
      <c r="J1058" s="153" t="str">
        <f t="shared" si="14"/>
        <v>조</v>
      </c>
    </row>
    <row r="1059" spans="1:10" s="164" customFormat="1" ht="22.7" hidden="1" customHeight="1">
      <c r="A1059" s="162" t="s">
        <v>384</v>
      </c>
      <c r="B1059" s="162" t="s">
        <v>389</v>
      </c>
      <c r="C1059" s="162" t="s">
        <v>385</v>
      </c>
      <c r="D1059" s="162">
        <v>0</v>
      </c>
      <c r="E1059" s="163"/>
      <c r="F1059" s="163"/>
      <c r="H1059" s="166">
        <v>1</v>
      </c>
      <c r="J1059" s="153" t="str">
        <f t="shared" si="14"/>
        <v>1</v>
      </c>
    </row>
    <row r="1060" spans="1:10" s="164" customFormat="1" ht="22.7" hidden="1" customHeight="1">
      <c r="A1060" s="162" t="s">
        <v>384</v>
      </c>
      <c r="B1060" s="162" t="s">
        <v>198</v>
      </c>
      <c r="C1060" s="162" t="s">
        <v>385</v>
      </c>
      <c r="D1060" s="162">
        <v>0</v>
      </c>
      <c r="E1060" s="163"/>
      <c r="F1060" s="163"/>
      <c r="H1060" s="166"/>
      <c r="J1060" s="153" t="str">
        <f t="shared" si="14"/>
        <v/>
      </c>
    </row>
    <row r="1061" spans="1:10" s="164" customFormat="1" ht="22.7" hidden="1" customHeight="1">
      <c r="A1061" s="162" t="s">
        <v>384</v>
      </c>
      <c r="B1061" s="162" t="s">
        <v>199</v>
      </c>
      <c r="C1061" s="162" t="s">
        <v>385</v>
      </c>
      <c r="D1061" s="162">
        <v>0</v>
      </c>
      <c r="E1061" s="163"/>
      <c r="F1061" s="163"/>
      <c r="H1061" s="166" t="s">
        <v>403</v>
      </c>
      <c r="J1061" s="153" t="str">
        <f t="shared" si="14"/>
        <v>식</v>
      </c>
    </row>
    <row r="1062" spans="1:10" s="164" customFormat="1" ht="22.7" hidden="1" customHeight="1">
      <c r="A1062" s="162" t="s">
        <v>384</v>
      </c>
      <c r="B1062" s="162" t="s">
        <v>200</v>
      </c>
      <c r="C1062" s="162" t="s">
        <v>385</v>
      </c>
      <c r="D1062" s="162">
        <v>0</v>
      </c>
      <c r="E1062" s="163"/>
      <c r="F1062" s="163"/>
      <c r="H1062" s="166" t="s">
        <v>383</v>
      </c>
      <c r="J1062" s="153" t="str">
        <f t="shared" si="14"/>
        <v/>
      </c>
    </row>
    <row r="1063" spans="1:10" s="164" customFormat="1" ht="22.7" hidden="1" customHeight="1">
      <c r="A1063" s="162" t="s">
        <v>384</v>
      </c>
      <c r="B1063" s="162" t="s">
        <v>390</v>
      </c>
      <c r="C1063" s="162" t="s">
        <v>385</v>
      </c>
      <c r="D1063" s="162">
        <v>0</v>
      </c>
      <c r="E1063" s="163"/>
      <c r="F1063" s="163"/>
      <c r="H1063" s="166" t="s">
        <v>385</v>
      </c>
      <c r="J1063" s="153" t="str">
        <f t="shared" si="14"/>
        <v>M3</v>
      </c>
    </row>
    <row r="1064" spans="1:10" s="164" customFormat="1" ht="22.7" customHeight="1">
      <c r="A1064" s="162" t="s">
        <v>384</v>
      </c>
      <c r="B1064" s="162" t="s">
        <v>201</v>
      </c>
      <c r="C1064" s="242" t="s">
        <v>99</v>
      </c>
      <c r="D1064" s="162">
        <v>369</v>
      </c>
      <c r="E1064" s="163"/>
      <c r="F1064" s="163"/>
      <c r="H1064" s="166" t="s">
        <v>385</v>
      </c>
      <c r="J1064" s="153" t="str">
        <f t="shared" si="14"/>
        <v>M3</v>
      </c>
    </row>
    <row r="1065" spans="1:10" s="164" customFormat="1" ht="22.7" hidden="1" customHeight="1">
      <c r="A1065" s="162" t="s">
        <v>384</v>
      </c>
      <c r="B1065" s="162" t="s">
        <v>391</v>
      </c>
      <c r="C1065" s="162" t="s">
        <v>385</v>
      </c>
      <c r="D1065" s="162">
        <v>0</v>
      </c>
      <c r="E1065" s="163"/>
      <c r="F1065" s="163"/>
      <c r="H1065" s="166" t="s">
        <v>385</v>
      </c>
      <c r="J1065" s="153" t="str">
        <f t="shared" si="14"/>
        <v>M3</v>
      </c>
    </row>
    <row r="1066" spans="1:10" s="164" customFormat="1" ht="22.7" hidden="1" customHeight="1">
      <c r="A1066" s="162" t="s">
        <v>384</v>
      </c>
      <c r="B1066" s="162" t="s">
        <v>392</v>
      </c>
      <c r="C1066" s="162" t="s">
        <v>385</v>
      </c>
      <c r="D1066" s="162">
        <v>0</v>
      </c>
      <c r="E1066" s="163"/>
      <c r="F1066" s="163"/>
      <c r="H1066" s="166" t="s">
        <v>385</v>
      </c>
      <c r="J1066" s="153" t="str">
        <f t="shared" si="14"/>
        <v>M3</v>
      </c>
    </row>
    <row r="1067" spans="1:10" s="164" customFormat="1" ht="22.7" customHeight="1">
      <c r="A1067" s="162" t="s">
        <v>384</v>
      </c>
      <c r="B1067" s="162" t="s">
        <v>28</v>
      </c>
      <c r="C1067" s="242" t="s">
        <v>99</v>
      </c>
      <c r="D1067" s="162">
        <v>310</v>
      </c>
      <c r="E1067" s="163"/>
      <c r="F1067" s="163"/>
      <c r="H1067" s="166" t="s">
        <v>385</v>
      </c>
      <c r="J1067" s="153" t="str">
        <f t="shared" si="14"/>
        <v>M3</v>
      </c>
    </row>
    <row r="1068" spans="1:10" s="164" customFormat="1" ht="22.7" customHeight="1">
      <c r="A1068" s="162" t="s">
        <v>384</v>
      </c>
      <c r="B1068" s="162" t="s">
        <v>202</v>
      </c>
      <c r="C1068" s="242" t="s">
        <v>99</v>
      </c>
      <c r="D1068" s="162">
        <v>295</v>
      </c>
      <c r="E1068" s="163"/>
      <c r="F1068" s="163"/>
      <c r="H1068" s="166" t="s">
        <v>385</v>
      </c>
      <c r="J1068" s="153" t="str">
        <f t="shared" si="14"/>
        <v>M3</v>
      </c>
    </row>
    <row r="1069" spans="1:10" s="164" customFormat="1" ht="22.7" hidden="1" customHeight="1">
      <c r="A1069" s="162" t="s">
        <v>384</v>
      </c>
      <c r="B1069" s="162" t="s">
        <v>393</v>
      </c>
      <c r="C1069" s="162" t="s">
        <v>385</v>
      </c>
      <c r="D1069" s="162">
        <v>0</v>
      </c>
      <c r="E1069" s="163"/>
      <c r="F1069" s="163"/>
      <c r="H1069" s="166" t="s">
        <v>385</v>
      </c>
      <c r="J1069" s="153" t="str">
        <f t="shared" si="14"/>
        <v>M3</v>
      </c>
    </row>
    <row r="1070" spans="1:10" s="164" customFormat="1" ht="22.7" hidden="1" customHeight="1">
      <c r="A1070" s="162" t="s">
        <v>384</v>
      </c>
      <c r="B1070" s="162" t="s">
        <v>203</v>
      </c>
      <c r="C1070" s="162" t="s">
        <v>385</v>
      </c>
      <c r="D1070" s="162">
        <v>0</v>
      </c>
      <c r="E1070" s="163"/>
      <c r="F1070" s="163"/>
      <c r="H1070" s="166" t="s">
        <v>385</v>
      </c>
      <c r="J1070" s="153" t="str">
        <f t="shared" si="14"/>
        <v>M3</v>
      </c>
    </row>
    <row r="1071" spans="1:10" s="164" customFormat="1" ht="22.7" hidden="1" customHeight="1">
      <c r="A1071" s="162" t="s">
        <v>384</v>
      </c>
      <c r="B1071" s="162" t="s">
        <v>394</v>
      </c>
      <c r="C1071" s="162" t="s">
        <v>385</v>
      </c>
      <c r="D1071" s="162">
        <v>0</v>
      </c>
      <c r="E1071" s="163"/>
      <c r="F1071" s="163"/>
      <c r="H1071" s="166" t="s">
        <v>403</v>
      </c>
      <c r="J1071" s="153" t="str">
        <f t="shared" si="14"/>
        <v>식</v>
      </c>
    </row>
    <row r="1072" spans="1:10" s="164" customFormat="1" ht="22.7" hidden="1" customHeight="1">
      <c r="A1072" s="162" t="s">
        <v>384</v>
      </c>
      <c r="B1072" s="162" t="s">
        <v>25</v>
      </c>
      <c r="C1072" s="162" t="s">
        <v>385</v>
      </c>
      <c r="D1072" s="162">
        <v>0</v>
      </c>
      <c r="E1072" s="163"/>
      <c r="F1072" s="163"/>
      <c r="H1072" s="166" t="s">
        <v>383</v>
      </c>
      <c r="J1072" s="153" t="str">
        <f t="shared" si="14"/>
        <v/>
      </c>
    </row>
    <row r="1073" spans="1:10" s="164" customFormat="1" ht="22.7" hidden="1" customHeight="1">
      <c r="A1073" s="162" t="s">
        <v>384</v>
      </c>
      <c r="B1073" s="162" t="s">
        <v>161</v>
      </c>
      <c r="C1073" s="162" t="s">
        <v>385</v>
      </c>
      <c r="D1073" s="162">
        <v>0</v>
      </c>
      <c r="E1073" s="163"/>
      <c r="F1073" s="163"/>
      <c r="H1073" s="166" t="s">
        <v>385</v>
      </c>
      <c r="J1073" s="153" t="str">
        <f t="shared" si="14"/>
        <v>M3</v>
      </c>
    </row>
    <row r="1074" spans="1:10" s="164" customFormat="1" ht="22.7" hidden="1" customHeight="1">
      <c r="A1074" s="162" t="s">
        <v>384</v>
      </c>
      <c r="B1074" s="162" t="s">
        <v>204</v>
      </c>
      <c r="C1074" s="162" t="s">
        <v>385</v>
      </c>
      <c r="D1074" s="162">
        <v>0</v>
      </c>
      <c r="E1074" s="163"/>
      <c r="F1074" s="163"/>
      <c r="H1074" s="166" t="s">
        <v>403</v>
      </c>
      <c r="J1074" s="153" t="str">
        <f t="shared" si="14"/>
        <v>식</v>
      </c>
    </row>
    <row r="1075" spans="1:10" s="164" customFormat="1" ht="22.7" hidden="1" customHeight="1">
      <c r="A1075" s="162" t="s">
        <v>384</v>
      </c>
      <c r="B1075" s="162" t="s">
        <v>205</v>
      </c>
      <c r="C1075" s="162" t="s">
        <v>385</v>
      </c>
      <c r="D1075" s="162">
        <v>0</v>
      </c>
      <c r="E1075" s="163"/>
      <c r="F1075" s="163"/>
      <c r="H1075" s="166" t="s">
        <v>383</v>
      </c>
      <c r="J1075" s="153" t="str">
        <f t="shared" si="14"/>
        <v/>
      </c>
    </row>
    <row r="1076" spans="1:10" s="164" customFormat="1" ht="22.7" customHeight="1">
      <c r="A1076" s="162" t="s">
        <v>384</v>
      </c>
      <c r="B1076" s="162" t="s">
        <v>29</v>
      </c>
      <c r="C1076" s="242" t="s">
        <v>99</v>
      </c>
      <c r="D1076" s="162">
        <v>42</v>
      </c>
      <c r="E1076" s="163"/>
      <c r="F1076" s="163"/>
      <c r="H1076" s="166" t="s">
        <v>433</v>
      </c>
      <c r="J1076" s="153" t="str">
        <f t="shared" si="14"/>
        <v>개</v>
      </c>
    </row>
    <row r="1077" spans="1:10" s="164" customFormat="1" ht="22.7" customHeight="1">
      <c r="A1077" s="162" t="s">
        <v>384</v>
      </c>
      <c r="B1077" s="162" t="s">
        <v>206</v>
      </c>
      <c r="C1077" s="242" t="s">
        <v>99</v>
      </c>
      <c r="D1077" s="162">
        <v>214</v>
      </c>
      <c r="E1077" s="163"/>
      <c r="F1077" s="163"/>
      <c r="H1077" s="166" t="s">
        <v>433</v>
      </c>
      <c r="J1077" s="153" t="str">
        <f t="shared" si="14"/>
        <v>개</v>
      </c>
    </row>
    <row r="1078" spans="1:10" s="164" customFormat="1" ht="22.7" hidden="1" customHeight="1">
      <c r="A1078" s="162" t="s">
        <v>384</v>
      </c>
      <c r="B1078" s="162" t="s">
        <v>395</v>
      </c>
      <c r="C1078" s="162" t="s">
        <v>385</v>
      </c>
      <c r="D1078" s="162">
        <v>0</v>
      </c>
      <c r="E1078" s="163"/>
      <c r="F1078" s="163"/>
      <c r="H1078" s="166" t="s">
        <v>433</v>
      </c>
      <c r="J1078" s="153" t="str">
        <f t="shared" si="14"/>
        <v>개</v>
      </c>
    </row>
    <row r="1079" spans="1:10" s="164" customFormat="1" ht="22.7" hidden="1" customHeight="1" thickBot="1">
      <c r="A1079" s="162" t="s">
        <v>384</v>
      </c>
      <c r="B1079" s="162" t="s">
        <v>396</v>
      </c>
      <c r="C1079" s="162" t="s">
        <v>385</v>
      </c>
      <c r="D1079" s="162">
        <v>0</v>
      </c>
      <c r="E1079" s="163"/>
      <c r="F1079" s="163"/>
      <c r="H1079" s="168" t="s">
        <v>1242</v>
      </c>
      <c r="J1079" s="153" t="str">
        <f t="shared" si="14"/>
        <v>식</v>
      </c>
    </row>
    <row r="1080" spans="1:10" s="164" customFormat="1" ht="22.7" customHeight="1">
      <c r="A1080" s="162" t="s">
        <v>384</v>
      </c>
      <c r="B1080" s="162" t="s">
        <v>30</v>
      </c>
      <c r="C1080" s="242" t="s">
        <v>99</v>
      </c>
      <c r="D1080" s="162">
        <v>3</v>
      </c>
      <c r="E1080" s="163"/>
      <c r="F1080" s="163"/>
      <c r="H1080" s="166"/>
      <c r="J1080" s="153" t="str">
        <f t="shared" si="14"/>
        <v/>
      </c>
    </row>
    <row r="1081" spans="1:10" s="164" customFormat="1" ht="22.7" customHeight="1">
      <c r="A1081" s="162" t="s">
        <v>384</v>
      </c>
      <c r="B1081" s="162" t="s">
        <v>31</v>
      </c>
      <c r="C1081" s="242" t="s">
        <v>99</v>
      </c>
      <c r="D1081" s="162">
        <v>61</v>
      </c>
      <c r="E1081" s="163"/>
      <c r="F1081" s="163"/>
      <c r="H1081" s="166" t="s">
        <v>403</v>
      </c>
      <c r="J1081" s="153" t="str">
        <f t="shared" si="14"/>
        <v>식</v>
      </c>
    </row>
    <row r="1082" spans="1:10" s="164" customFormat="1" ht="22.7" hidden="1" customHeight="1">
      <c r="A1082" s="162" t="s">
        <v>397</v>
      </c>
      <c r="B1082" s="162" t="s">
        <v>162</v>
      </c>
      <c r="C1082" s="162" t="s">
        <v>385</v>
      </c>
      <c r="D1082" s="162">
        <v>0</v>
      </c>
      <c r="E1082" s="163"/>
      <c r="F1082" s="163"/>
      <c r="H1082" s="166" t="s">
        <v>383</v>
      </c>
      <c r="J1082" s="153" t="str">
        <f t="shared" si="14"/>
        <v/>
      </c>
    </row>
    <row r="1083" spans="1:10" s="164" customFormat="1" ht="22.7" hidden="1" customHeight="1">
      <c r="A1083" s="162" t="s">
        <v>397</v>
      </c>
      <c r="B1083" s="162" t="s">
        <v>163</v>
      </c>
      <c r="C1083" s="162" t="s">
        <v>385</v>
      </c>
      <c r="D1083" s="162">
        <v>0</v>
      </c>
      <c r="E1083" s="163"/>
      <c r="F1083" s="163"/>
      <c r="H1083" s="166" t="s">
        <v>385</v>
      </c>
      <c r="J1083" s="153" t="str">
        <f t="shared" si="14"/>
        <v>M3</v>
      </c>
    </row>
    <row r="1084" spans="1:10" s="164" customFormat="1" ht="22.7" hidden="1" customHeight="1">
      <c r="A1084" s="162" t="s">
        <v>1244</v>
      </c>
      <c r="B1084" s="162" t="s">
        <v>164</v>
      </c>
      <c r="C1084" s="162" t="s">
        <v>385</v>
      </c>
      <c r="D1084" s="162">
        <v>0</v>
      </c>
      <c r="E1084" s="163"/>
      <c r="F1084" s="163"/>
      <c r="H1084" s="166" t="s">
        <v>385</v>
      </c>
      <c r="J1084" s="153" t="str">
        <f t="shared" si="14"/>
        <v>M3</v>
      </c>
    </row>
    <row r="1085" spans="1:10" s="164" customFormat="1" ht="22.7" hidden="1" customHeight="1">
      <c r="A1085" s="162" t="s">
        <v>398</v>
      </c>
      <c r="B1085" s="162" t="s">
        <v>13</v>
      </c>
      <c r="C1085" s="162" t="s">
        <v>385</v>
      </c>
      <c r="D1085" s="162">
        <v>0</v>
      </c>
      <c r="E1085" s="163"/>
      <c r="F1085" s="163"/>
      <c r="H1085" s="166" t="s">
        <v>385</v>
      </c>
      <c r="J1085" s="153" t="str">
        <f t="shared" si="14"/>
        <v>M3</v>
      </c>
    </row>
    <row r="1086" spans="1:10" s="164" customFormat="1" ht="22.7" hidden="1" customHeight="1">
      <c r="A1086" s="162" t="s">
        <v>399</v>
      </c>
      <c r="B1086" s="162" t="s">
        <v>13</v>
      </c>
      <c r="C1086" s="162" t="s">
        <v>385</v>
      </c>
      <c r="D1086" s="162">
        <v>0</v>
      </c>
      <c r="E1086" s="163"/>
      <c r="F1086" s="163"/>
      <c r="H1086" s="166" t="s">
        <v>385</v>
      </c>
      <c r="J1086" s="153" t="str">
        <f t="shared" si="14"/>
        <v>M3</v>
      </c>
    </row>
    <row r="1087" spans="1:10" s="164" customFormat="1" ht="22.7" hidden="1" customHeight="1">
      <c r="A1087" s="162" t="s">
        <v>384</v>
      </c>
      <c r="B1087" s="162" t="s">
        <v>1245</v>
      </c>
      <c r="C1087" s="162" t="s">
        <v>385</v>
      </c>
      <c r="D1087" s="162">
        <v>0</v>
      </c>
      <c r="E1087" s="163"/>
      <c r="F1087" s="163"/>
      <c r="H1087" s="166" t="s">
        <v>385</v>
      </c>
      <c r="J1087" s="153" t="str">
        <f t="shared" si="14"/>
        <v>M3</v>
      </c>
    </row>
    <row r="1088" spans="1:10" s="164" customFormat="1" ht="22.7" hidden="1" customHeight="1">
      <c r="A1088" s="162" t="s">
        <v>384</v>
      </c>
      <c r="B1088" s="162" t="s">
        <v>400</v>
      </c>
      <c r="C1088" s="162" t="s">
        <v>385</v>
      </c>
      <c r="D1088" s="162">
        <v>0</v>
      </c>
      <c r="E1088" s="163"/>
      <c r="F1088" s="163"/>
      <c r="H1088" s="166" t="s">
        <v>385</v>
      </c>
      <c r="J1088" s="153" t="str">
        <f t="shared" si="14"/>
        <v>M3</v>
      </c>
    </row>
    <row r="1089" spans="1:10" s="164" customFormat="1" ht="22.7" hidden="1" customHeight="1">
      <c r="A1089" s="162" t="s">
        <v>384</v>
      </c>
      <c r="B1089" s="162" t="s">
        <v>401</v>
      </c>
      <c r="C1089" s="162" t="s">
        <v>385</v>
      </c>
      <c r="D1089" s="162">
        <v>0</v>
      </c>
      <c r="E1089" s="163"/>
      <c r="F1089" s="163"/>
      <c r="H1089" s="166" t="s">
        <v>385</v>
      </c>
      <c r="J1089" s="153" t="str">
        <f t="shared" si="14"/>
        <v>M3</v>
      </c>
    </row>
    <row r="1090" spans="1:10" s="164" customFormat="1" ht="22.7" customHeight="1">
      <c r="A1090" s="162" t="s">
        <v>402</v>
      </c>
      <c r="B1090" s="162" t="s">
        <v>207</v>
      </c>
      <c r="C1090" s="242" t="s">
        <v>100</v>
      </c>
      <c r="D1090" s="162">
        <v>1</v>
      </c>
      <c r="E1090" s="163"/>
      <c r="F1090" s="163"/>
      <c r="H1090" s="166" t="s">
        <v>385</v>
      </c>
      <c r="J1090" s="153" t="str">
        <f t="shared" si="14"/>
        <v>M3</v>
      </c>
    </row>
    <row r="1091" spans="1:10" s="164" customFormat="1" ht="22.7" hidden="1" customHeight="1">
      <c r="A1091" s="162" t="s">
        <v>1246</v>
      </c>
      <c r="B1091" s="162" t="s">
        <v>13</v>
      </c>
      <c r="C1091" s="162" t="s">
        <v>383</v>
      </c>
      <c r="D1091" s="162">
        <v>0</v>
      </c>
      <c r="E1091" s="163"/>
      <c r="F1091" s="163"/>
      <c r="H1091" s="166" t="s">
        <v>385</v>
      </c>
      <c r="J1091" s="153" t="str">
        <f t="shared" si="14"/>
        <v>M3</v>
      </c>
    </row>
    <row r="1092" spans="1:10" s="164" customFormat="1" ht="22.7" customHeight="1">
      <c r="A1092" s="162" t="s">
        <v>429</v>
      </c>
      <c r="B1092" s="162" t="s">
        <v>216</v>
      </c>
      <c r="C1092" s="242" t="s">
        <v>99</v>
      </c>
      <c r="D1092" s="162">
        <v>821</v>
      </c>
      <c r="E1092" s="163"/>
      <c r="F1092" s="163"/>
      <c r="H1092" s="166" t="s">
        <v>385</v>
      </c>
      <c r="J1092" s="153" t="str">
        <f t="shared" si="14"/>
        <v>M3</v>
      </c>
    </row>
    <row r="1093" spans="1:10" s="164" customFormat="1" ht="22.7" customHeight="1">
      <c r="A1093" s="162" t="s">
        <v>409</v>
      </c>
      <c r="B1093" s="162" t="s">
        <v>217</v>
      </c>
      <c r="C1093" s="242" t="s">
        <v>100</v>
      </c>
      <c r="D1093" s="162">
        <v>1</v>
      </c>
      <c r="E1093" s="163"/>
      <c r="F1093" s="163"/>
      <c r="H1093" s="166" t="s">
        <v>385</v>
      </c>
      <c r="J1093" s="153" t="str">
        <f t="shared" si="14"/>
        <v>M3</v>
      </c>
    </row>
    <row r="1094" spans="1:10" s="164" customFormat="1" ht="22.7" hidden="1" customHeight="1">
      <c r="A1094" s="162" t="s">
        <v>1247</v>
      </c>
      <c r="B1094" s="162" t="s">
        <v>36</v>
      </c>
      <c r="C1094" s="162" t="s">
        <v>383</v>
      </c>
      <c r="D1094" s="162">
        <v>0</v>
      </c>
      <c r="E1094" s="163"/>
      <c r="F1094" s="163"/>
      <c r="H1094" s="166" t="s">
        <v>385</v>
      </c>
      <c r="J1094" s="153" t="str">
        <f t="shared" si="14"/>
        <v>M3</v>
      </c>
    </row>
    <row r="1095" spans="1:10" s="164" customFormat="1" ht="22.7" hidden="1" customHeight="1">
      <c r="A1095" s="162" t="s">
        <v>431</v>
      </c>
      <c r="B1095" s="162" t="s">
        <v>432</v>
      </c>
      <c r="C1095" s="162" t="s">
        <v>433</v>
      </c>
      <c r="D1095" s="162">
        <v>0</v>
      </c>
      <c r="E1095" s="163"/>
      <c r="F1095" s="163"/>
      <c r="H1095" s="166" t="s">
        <v>403</v>
      </c>
      <c r="J1095" s="153" t="str">
        <f t="shared" si="14"/>
        <v>식</v>
      </c>
    </row>
    <row r="1096" spans="1:10" s="164" customFormat="1" ht="22.7" customHeight="1">
      <c r="A1096" s="162" t="s">
        <v>431</v>
      </c>
      <c r="B1096" s="162" t="s">
        <v>37</v>
      </c>
      <c r="C1096" s="242" t="s">
        <v>104</v>
      </c>
      <c r="D1096" s="162">
        <v>296</v>
      </c>
      <c r="E1096" s="163"/>
      <c r="F1096" s="163"/>
      <c r="H1096" s="166" t="s">
        <v>383</v>
      </c>
      <c r="J1096" s="153" t="str">
        <f t="shared" si="14"/>
        <v/>
      </c>
    </row>
    <row r="1097" spans="1:10" s="164" customFormat="1" ht="22.7" customHeight="1">
      <c r="A1097" s="162" t="s">
        <v>631</v>
      </c>
      <c r="B1097" s="162" t="s">
        <v>238</v>
      </c>
      <c r="C1097" s="242" t="s">
        <v>106</v>
      </c>
      <c r="D1097" s="162">
        <v>4</v>
      </c>
      <c r="E1097" s="163"/>
      <c r="F1097" s="163"/>
      <c r="H1097" s="166" t="s">
        <v>385</v>
      </c>
      <c r="J1097" s="153" t="str">
        <f t="shared" si="14"/>
        <v>M3</v>
      </c>
    </row>
    <row r="1098" spans="1:10" s="164" customFormat="1" ht="22.7" customHeight="1">
      <c r="A1098" s="162" t="s">
        <v>714</v>
      </c>
      <c r="B1098" s="162" t="s">
        <v>254</v>
      </c>
      <c r="C1098" s="242" t="s">
        <v>107</v>
      </c>
      <c r="D1098" s="162">
        <v>420</v>
      </c>
      <c r="E1098" s="163"/>
      <c r="F1098" s="163"/>
      <c r="H1098" s="166" t="s">
        <v>403</v>
      </c>
      <c r="J1098" s="153" t="str">
        <f t="shared" si="14"/>
        <v>식</v>
      </c>
    </row>
    <row r="1099" spans="1:10" s="164" customFormat="1" ht="22.7" hidden="1" customHeight="1">
      <c r="A1099" s="162" t="s">
        <v>715</v>
      </c>
      <c r="B1099" s="162" t="s">
        <v>257</v>
      </c>
      <c r="C1099" s="162" t="s">
        <v>716</v>
      </c>
      <c r="D1099" s="162">
        <v>0</v>
      </c>
      <c r="E1099" s="163"/>
      <c r="F1099" s="163"/>
      <c r="H1099" s="166" t="s">
        <v>383</v>
      </c>
      <c r="J1099" s="153" t="str">
        <f t="shared" si="14"/>
        <v/>
      </c>
    </row>
    <row r="1100" spans="1:10" s="164" customFormat="1" ht="22.7" hidden="1" customHeight="1">
      <c r="A1100" s="162" t="s">
        <v>715</v>
      </c>
      <c r="B1100" s="162" t="s">
        <v>258</v>
      </c>
      <c r="C1100" s="162" t="s">
        <v>716</v>
      </c>
      <c r="D1100" s="162">
        <v>0</v>
      </c>
      <c r="E1100" s="163"/>
      <c r="F1100" s="163"/>
      <c r="H1100" s="166" t="s">
        <v>433</v>
      </c>
      <c r="J1100" s="153" t="str">
        <f t="shared" si="14"/>
        <v>개</v>
      </c>
    </row>
    <row r="1101" spans="1:10" s="164" customFormat="1" ht="22.7" hidden="1" customHeight="1">
      <c r="A1101" s="162" t="s">
        <v>715</v>
      </c>
      <c r="B1101" s="162" t="s">
        <v>260</v>
      </c>
      <c r="C1101" s="162" t="s">
        <v>716</v>
      </c>
      <c r="D1101" s="162">
        <v>0</v>
      </c>
      <c r="E1101" s="163"/>
      <c r="F1101" s="163"/>
      <c r="H1101" s="166" t="s">
        <v>433</v>
      </c>
      <c r="J1101" s="153" t="str">
        <f t="shared" si="14"/>
        <v>개</v>
      </c>
    </row>
    <row r="1102" spans="1:10" s="164" customFormat="1" ht="22.7" hidden="1" customHeight="1">
      <c r="A1102" s="162" t="s">
        <v>715</v>
      </c>
      <c r="B1102" s="162" t="s">
        <v>717</v>
      </c>
      <c r="C1102" s="162" t="s">
        <v>716</v>
      </c>
      <c r="D1102" s="162">
        <v>0</v>
      </c>
      <c r="E1102" s="163"/>
      <c r="F1102" s="163"/>
      <c r="H1102" s="166" t="s">
        <v>433</v>
      </c>
      <c r="J1102" s="153" t="str">
        <f t="shared" si="14"/>
        <v>개</v>
      </c>
    </row>
    <row r="1103" spans="1:10" s="164" customFormat="1" ht="22.7" hidden="1" customHeight="1">
      <c r="A1103" s="162" t="s">
        <v>715</v>
      </c>
      <c r="B1103" s="162" t="s">
        <v>718</v>
      </c>
      <c r="C1103" s="162" t="s">
        <v>716</v>
      </c>
      <c r="D1103" s="162">
        <v>0</v>
      </c>
      <c r="E1103" s="163"/>
      <c r="F1103" s="163"/>
      <c r="H1103" s="166" t="s">
        <v>433</v>
      </c>
      <c r="J1103" s="153" t="str">
        <f t="shared" si="14"/>
        <v>개</v>
      </c>
    </row>
    <row r="1104" spans="1:10" s="164" customFormat="1" ht="22.7" hidden="1" customHeight="1">
      <c r="A1104" s="162" t="s">
        <v>715</v>
      </c>
      <c r="B1104" s="162" t="s">
        <v>259</v>
      </c>
      <c r="C1104" s="162" t="s">
        <v>716</v>
      </c>
      <c r="D1104" s="162">
        <v>0</v>
      </c>
      <c r="E1104" s="163"/>
      <c r="F1104" s="163"/>
      <c r="H1104" s="166" t="s">
        <v>433</v>
      </c>
      <c r="J1104" s="153" t="str">
        <f t="shared" si="14"/>
        <v>개</v>
      </c>
    </row>
    <row r="1105" spans="1:10" s="164" customFormat="1" ht="22.7" customHeight="1">
      <c r="A1105" s="162" t="s">
        <v>715</v>
      </c>
      <c r="B1105" s="162" t="s">
        <v>255</v>
      </c>
      <c r="C1105" s="242" t="s">
        <v>109</v>
      </c>
      <c r="D1105" s="162">
        <v>6</v>
      </c>
      <c r="E1105" s="163"/>
      <c r="F1105" s="163"/>
      <c r="H1105" s="166" t="s">
        <v>633</v>
      </c>
      <c r="J1105" s="153" t="str">
        <f t="shared" si="14"/>
        <v>본</v>
      </c>
    </row>
    <row r="1106" spans="1:10" s="164" customFormat="1" ht="22.7" customHeight="1">
      <c r="A1106" s="162" t="s">
        <v>762</v>
      </c>
      <c r="B1106" s="162" t="s">
        <v>13</v>
      </c>
      <c r="C1106" s="242" t="s">
        <v>35</v>
      </c>
      <c r="D1106" s="162">
        <v>255</v>
      </c>
      <c r="E1106" s="163"/>
      <c r="F1106" s="163"/>
      <c r="H1106" s="166" t="s">
        <v>633</v>
      </c>
      <c r="J1106" s="153" t="str">
        <f t="shared" si="14"/>
        <v>본</v>
      </c>
    </row>
    <row r="1107" spans="1:10" s="164" customFormat="1" ht="22.7" hidden="1" customHeight="1">
      <c r="A1107" s="162" t="s">
        <v>763</v>
      </c>
      <c r="B1107" s="162" t="s">
        <v>13</v>
      </c>
      <c r="C1107" s="162" t="s">
        <v>427</v>
      </c>
      <c r="D1107" s="162">
        <v>0</v>
      </c>
      <c r="E1107" s="163"/>
      <c r="F1107" s="163"/>
      <c r="H1107" s="166" t="s">
        <v>633</v>
      </c>
      <c r="J1107" s="153" t="str">
        <f t="shared" si="14"/>
        <v>본</v>
      </c>
    </row>
    <row r="1108" spans="1:10" s="164" customFormat="1" ht="22.7" customHeight="1">
      <c r="A1108" s="162" t="s">
        <v>764</v>
      </c>
      <c r="B1108" s="162" t="s">
        <v>13</v>
      </c>
      <c r="C1108" s="242" t="s">
        <v>35</v>
      </c>
      <c r="D1108" s="162">
        <v>663</v>
      </c>
      <c r="E1108" s="163"/>
      <c r="F1108" s="163"/>
      <c r="H1108" s="166" t="s">
        <v>633</v>
      </c>
      <c r="J1108" s="153" t="str">
        <f t="shared" ref="J1108:J1145" si="15">TRIM(H1108)</f>
        <v>본</v>
      </c>
    </row>
    <row r="1109" spans="1:10" s="164" customFormat="1" ht="22.7" hidden="1" customHeight="1">
      <c r="A1109" s="162" t="s">
        <v>756</v>
      </c>
      <c r="B1109" s="162" t="s">
        <v>263</v>
      </c>
      <c r="C1109" s="162" t="s">
        <v>427</v>
      </c>
      <c r="D1109" s="162">
        <v>0</v>
      </c>
      <c r="E1109" s="163"/>
      <c r="F1109" s="163"/>
      <c r="H1109" s="166" t="s">
        <v>633</v>
      </c>
      <c r="J1109" s="153" t="str">
        <f t="shared" si="15"/>
        <v>본</v>
      </c>
    </row>
    <row r="1110" spans="1:10" s="164" customFormat="1" ht="22.7" hidden="1" customHeight="1">
      <c r="A1110" s="162" t="s">
        <v>756</v>
      </c>
      <c r="B1110" s="162" t="s">
        <v>765</v>
      </c>
      <c r="C1110" s="162" t="s">
        <v>427</v>
      </c>
      <c r="D1110" s="162">
        <v>0</v>
      </c>
      <c r="E1110" s="163"/>
      <c r="F1110" s="163"/>
      <c r="H1110" s="166" t="s">
        <v>642</v>
      </c>
      <c r="J1110" s="153" t="str">
        <f t="shared" si="15"/>
        <v>M</v>
      </c>
    </row>
    <row r="1111" spans="1:10" s="164" customFormat="1" ht="22.7" customHeight="1">
      <c r="A1111" s="162" t="s">
        <v>756</v>
      </c>
      <c r="B1111" s="162" t="s">
        <v>46</v>
      </c>
      <c r="C1111" s="242" t="s">
        <v>35</v>
      </c>
      <c r="D1111" s="162">
        <v>383</v>
      </c>
      <c r="E1111" s="163"/>
      <c r="F1111" s="163"/>
      <c r="H1111" s="166" t="s">
        <v>642</v>
      </c>
      <c r="J1111" s="153" t="str">
        <f t="shared" si="15"/>
        <v>M</v>
      </c>
    </row>
    <row r="1112" spans="1:10" s="164" customFormat="1" ht="22.7" hidden="1" customHeight="1">
      <c r="A1112" s="162" t="s">
        <v>760</v>
      </c>
      <c r="B1112" s="162" t="s">
        <v>263</v>
      </c>
      <c r="C1112" s="162" t="s">
        <v>427</v>
      </c>
      <c r="D1112" s="162">
        <v>0</v>
      </c>
      <c r="E1112" s="163"/>
      <c r="F1112" s="163"/>
      <c r="H1112" s="166" t="s">
        <v>642</v>
      </c>
      <c r="J1112" s="153" t="str">
        <f t="shared" si="15"/>
        <v>M</v>
      </c>
    </row>
    <row r="1113" spans="1:10" s="164" customFormat="1" ht="22.7" hidden="1" customHeight="1">
      <c r="A1113" s="162" t="s">
        <v>760</v>
      </c>
      <c r="B1113" s="162" t="s">
        <v>765</v>
      </c>
      <c r="C1113" s="162" t="s">
        <v>427</v>
      </c>
      <c r="D1113" s="162">
        <v>0</v>
      </c>
      <c r="E1113" s="163"/>
      <c r="F1113" s="163"/>
      <c r="H1113" s="166" t="s">
        <v>688</v>
      </c>
      <c r="J1113" s="153" t="str">
        <f t="shared" si="15"/>
        <v>경간</v>
      </c>
    </row>
    <row r="1114" spans="1:10" s="164" customFormat="1" ht="22.7" customHeight="1">
      <c r="A1114" s="162" t="s">
        <v>760</v>
      </c>
      <c r="B1114" s="162" t="s">
        <v>46</v>
      </c>
      <c r="C1114" s="242" t="s">
        <v>35</v>
      </c>
      <c r="D1114" s="162">
        <v>995</v>
      </c>
      <c r="E1114" s="163"/>
      <c r="F1114" s="163"/>
      <c r="H1114" s="166" t="s">
        <v>642</v>
      </c>
      <c r="J1114" s="153" t="str">
        <f t="shared" si="15"/>
        <v>M</v>
      </c>
    </row>
    <row r="1115" spans="1:10" s="164" customFormat="1" ht="22.7" hidden="1" customHeight="1">
      <c r="A1115" s="162" t="s">
        <v>761</v>
      </c>
      <c r="B1115" s="162" t="s">
        <v>263</v>
      </c>
      <c r="C1115" s="162" t="s">
        <v>427</v>
      </c>
      <c r="D1115" s="162">
        <v>0</v>
      </c>
      <c r="E1115" s="163"/>
      <c r="F1115" s="163"/>
      <c r="H1115" s="166" t="s">
        <v>419</v>
      </c>
      <c r="J1115" s="153" t="str">
        <f t="shared" si="15"/>
        <v>개소</v>
      </c>
    </row>
    <row r="1116" spans="1:10" s="164" customFormat="1" ht="22.7" hidden="1" customHeight="1">
      <c r="A1116" s="162" t="s">
        <v>761</v>
      </c>
      <c r="B1116" s="162" t="s">
        <v>765</v>
      </c>
      <c r="C1116" s="162" t="s">
        <v>427</v>
      </c>
      <c r="D1116" s="162">
        <v>0</v>
      </c>
      <c r="E1116" s="163"/>
      <c r="F1116" s="163"/>
      <c r="H1116" s="166" t="s">
        <v>419</v>
      </c>
      <c r="J1116" s="153" t="str">
        <f t="shared" si="15"/>
        <v>개소</v>
      </c>
    </row>
    <row r="1117" spans="1:10" s="164" customFormat="1" ht="22.7" hidden="1" customHeight="1">
      <c r="A1117" s="162" t="s">
        <v>761</v>
      </c>
      <c r="B1117" s="162" t="s">
        <v>46</v>
      </c>
      <c r="C1117" s="162" t="s">
        <v>427</v>
      </c>
      <c r="D1117" s="162">
        <v>0</v>
      </c>
      <c r="E1117" s="163"/>
      <c r="F1117" s="163"/>
      <c r="H1117" s="166" t="s">
        <v>688</v>
      </c>
      <c r="J1117" s="153" t="str">
        <f t="shared" si="15"/>
        <v>경간</v>
      </c>
    </row>
    <row r="1118" spans="1:10" s="164" customFormat="1" ht="22.7" customHeight="1">
      <c r="A1118" s="162" t="s">
        <v>770</v>
      </c>
      <c r="B1118" s="162" t="s">
        <v>268</v>
      </c>
      <c r="C1118" s="242" t="s">
        <v>329</v>
      </c>
      <c r="D1118" s="162">
        <v>4</v>
      </c>
      <c r="E1118" s="163"/>
      <c r="F1118" s="163"/>
      <c r="H1118" s="166" t="s">
        <v>419</v>
      </c>
      <c r="J1118" s="153" t="str">
        <f t="shared" si="15"/>
        <v>개소</v>
      </c>
    </row>
    <row r="1119" spans="1:10" s="164" customFormat="1" ht="22.7" hidden="1" customHeight="1">
      <c r="A1119" s="162" t="s">
        <v>770</v>
      </c>
      <c r="B1119" s="162" t="s">
        <v>267</v>
      </c>
      <c r="C1119" s="162" t="s">
        <v>716</v>
      </c>
      <c r="D1119" s="162">
        <v>0</v>
      </c>
      <c r="E1119" s="163"/>
      <c r="F1119" s="163"/>
      <c r="H1119" s="166" t="s">
        <v>419</v>
      </c>
      <c r="J1119" s="153" t="str">
        <f t="shared" si="15"/>
        <v>개소</v>
      </c>
    </row>
    <row r="1120" spans="1:10" s="164" customFormat="1" ht="22.7" hidden="1" customHeight="1">
      <c r="A1120" s="162" t="s">
        <v>771</v>
      </c>
      <c r="B1120" s="162" t="s">
        <v>772</v>
      </c>
      <c r="C1120" s="162" t="s">
        <v>716</v>
      </c>
      <c r="D1120" s="162">
        <v>0</v>
      </c>
      <c r="E1120" s="163"/>
      <c r="F1120" s="163"/>
      <c r="H1120" s="166" t="s">
        <v>642</v>
      </c>
      <c r="J1120" s="153" t="str">
        <f t="shared" si="15"/>
        <v>M</v>
      </c>
    </row>
    <row r="1121" spans="1:10" s="164" customFormat="1" ht="22.7" customHeight="1">
      <c r="A1121" s="162" t="s">
        <v>771</v>
      </c>
      <c r="B1121" s="162" t="s">
        <v>268</v>
      </c>
      <c r="C1121" s="242" t="s">
        <v>109</v>
      </c>
      <c r="D1121" s="162">
        <v>2</v>
      </c>
      <c r="E1121" s="163"/>
      <c r="F1121" s="163"/>
      <c r="H1121" s="166" t="s">
        <v>716</v>
      </c>
      <c r="J1121" s="153" t="str">
        <f t="shared" si="15"/>
        <v>EA</v>
      </c>
    </row>
    <row r="1122" spans="1:10" s="164" customFormat="1" ht="22.7" hidden="1" customHeight="1">
      <c r="A1122" s="162" t="s">
        <v>771</v>
      </c>
      <c r="B1122" s="162" t="s">
        <v>269</v>
      </c>
      <c r="C1122" s="162" t="s">
        <v>716</v>
      </c>
      <c r="D1122" s="162">
        <v>0</v>
      </c>
      <c r="E1122" s="163"/>
      <c r="F1122" s="163"/>
      <c r="H1122" s="166" t="s">
        <v>716</v>
      </c>
      <c r="J1122" s="153" t="str">
        <f t="shared" si="15"/>
        <v>EA</v>
      </c>
    </row>
    <row r="1123" spans="1:10" s="164" customFormat="1" ht="22.7" customHeight="1">
      <c r="A1123" s="162" t="s">
        <v>896</v>
      </c>
      <c r="B1123" s="162" t="s">
        <v>330</v>
      </c>
      <c r="C1123" s="242" t="s">
        <v>109</v>
      </c>
      <c r="D1123" s="162">
        <v>3</v>
      </c>
      <c r="E1123" s="163"/>
      <c r="F1123" s="163"/>
      <c r="H1123" s="166" t="s">
        <v>716</v>
      </c>
      <c r="J1123" s="153" t="str">
        <f t="shared" si="15"/>
        <v>EA</v>
      </c>
    </row>
    <row r="1124" spans="1:10" s="164" customFormat="1" ht="22.7" customHeight="1">
      <c r="A1124" s="162" t="s">
        <v>896</v>
      </c>
      <c r="B1124" s="162" t="s">
        <v>331</v>
      </c>
      <c r="C1124" s="242" t="s">
        <v>109</v>
      </c>
      <c r="D1124" s="162">
        <v>3</v>
      </c>
      <c r="E1124" s="163"/>
      <c r="F1124" s="163"/>
      <c r="H1124" s="166" t="s">
        <v>427</v>
      </c>
      <c r="J1124" s="153" t="str">
        <f t="shared" si="15"/>
        <v>TON</v>
      </c>
    </row>
    <row r="1125" spans="1:10" s="164" customFormat="1" ht="22.7" customHeight="1">
      <c r="A1125" s="162" t="s">
        <v>1086</v>
      </c>
      <c r="B1125" s="162" t="s">
        <v>13</v>
      </c>
      <c r="C1125" s="242" t="s">
        <v>99</v>
      </c>
      <c r="D1125" s="162">
        <v>1035</v>
      </c>
      <c r="E1125" s="163"/>
      <c r="F1125" s="163"/>
      <c r="H1125" s="166" t="s">
        <v>427</v>
      </c>
      <c r="J1125" s="153" t="str">
        <f t="shared" si="15"/>
        <v>TON</v>
      </c>
    </row>
    <row r="1126" spans="1:10" s="164" customFormat="1" ht="22.7" customHeight="1">
      <c r="A1126" s="162" t="s">
        <v>1220</v>
      </c>
      <c r="B1126" s="162" t="s">
        <v>166</v>
      </c>
      <c r="C1126" s="242" t="s">
        <v>326</v>
      </c>
      <c r="D1126" s="162">
        <v>104</v>
      </c>
      <c r="E1126" s="163"/>
      <c r="F1126" s="163"/>
      <c r="H1126" s="166" t="s">
        <v>427</v>
      </c>
      <c r="J1126" s="153" t="str">
        <f t="shared" si="15"/>
        <v>TON</v>
      </c>
    </row>
    <row r="1127" spans="1:10" s="164" customFormat="1" ht="22.7" customHeight="1">
      <c r="A1127" s="162" t="s">
        <v>1220</v>
      </c>
      <c r="B1127" s="162" t="s">
        <v>332</v>
      </c>
      <c r="C1127" s="242" t="s">
        <v>326</v>
      </c>
      <c r="D1127" s="162">
        <v>50</v>
      </c>
      <c r="E1127" s="163"/>
      <c r="F1127" s="163"/>
      <c r="H1127" s="166" t="s">
        <v>427</v>
      </c>
      <c r="J1127" s="153" t="str">
        <f t="shared" si="15"/>
        <v>TON</v>
      </c>
    </row>
    <row r="1128" spans="1:10" s="164" customFormat="1" ht="22.7" hidden="1" customHeight="1">
      <c r="A1128" s="162" t="s">
        <v>13</v>
      </c>
      <c r="B1128" s="162" t="s">
        <v>13</v>
      </c>
      <c r="C1128" s="162" t="s">
        <v>383</v>
      </c>
      <c r="D1128" s="162">
        <v>0</v>
      </c>
      <c r="E1128" s="163"/>
      <c r="F1128" s="163"/>
      <c r="H1128" s="166" t="s">
        <v>427</v>
      </c>
      <c r="J1128" s="153" t="str">
        <f t="shared" si="15"/>
        <v>TON</v>
      </c>
    </row>
    <row r="1129" spans="1:10" s="164" customFormat="1" ht="22.7" customHeight="1">
      <c r="A1129" s="162"/>
      <c r="B1129" s="162"/>
      <c r="C1129" s="242"/>
      <c r="D1129" s="162"/>
      <c r="E1129" s="163"/>
      <c r="F1129" s="163"/>
      <c r="H1129" s="166"/>
      <c r="J1129" s="153"/>
    </row>
    <row r="1130" spans="1:10" s="164" customFormat="1" ht="22.7" customHeight="1">
      <c r="A1130" s="162" t="s">
        <v>1243</v>
      </c>
      <c r="B1130" s="162" t="s">
        <v>333</v>
      </c>
      <c r="C1130" s="242" t="s">
        <v>100</v>
      </c>
      <c r="D1130" s="162">
        <v>1</v>
      </c>
      <c r="E1130" s="163"/>
      <c r="F1130" s="163"/>
      <c r="H1130" s="166" t="s">
        <v>427</v>
      </c>
      <c r="J1130" s="153" t="str">
        <f t="shared" si="15"/>
        <v>TON</v>
      </c>
    </row>
    <row r="1131" spans="1:10" s="164" customFormat="1" ht="22.7" hidden="1" customHeight="1">
      <c r="A1131" s="162" t="s">
        <v>382</v>
      </c>
      <c r="B1131" s="162" t="s">
        <v>13</v>
      </c>
      <c r="C1131" s="162" t="s">
        <v>383</v>
      </c>
      <c r="D1131" s="162">
        <v>0</v>
      </c>
      <c r="E1131" s="163"/>
      <c r="F1131" s="163"/>
      <c r="H1131" s="166" t="s">
        <v>716</v>
      </c>
      <c r="J1131" s="153" t="str">
        <f t="shared" si="15"/>
        <v>EA</v>
      </c>
    </row>
    <row r="1132" spans="1:10" s="164" customFormat="1" ht="22.7" hidden="1" customHeight="1">
      <c r="A1132" s="162" t="s">
        <v>384</v>
      </c>
      <c r="B1132" s="162" t="s">
        <v>196</v>
      </c>
      <c r="C1132" s="162" t="s">
        <v>385</v>
      </c>
      <c r="D1132" s="162">
        <v>0</v>
      </c>
      <c r="E1132" s="163"/>
      <c r="F1132" s="163"/>
      <c r="H1132" s="166" t="s">
        <v>716</v>
      </c>
      <c r="J1132" s="153" t="str">
        <f t="shared" si="15"/>
        <v>EA</v>
      </c>
    </row>
    <row r="1133" spans="1:10" s="164" customFormat="1" ht="22.7" hidden="1" customHeight="1">
      <c r="A1133" s="162" t="s">
        <v>384</v>
      </c>
      <c r="B1133" s="162" t="s">
        <v>386</v>
      </c>
      <c r="C1133" s="162" t="s">
        <v>385</v>
      </c>
      <c r="D1133" s="162">
        <v>0</v>
      </c>
      <c r="E1133" s="163"/>
      <c r="F1133" s="163"/>
      <c r="H1133" s="166" t="s">
        <v>716</v>
      </c>
      <c r="J1133" s="153" t="str">
        <f t="shared" si="15"/>
        <v>EA</v>
      </c>
    </row>
    <row r="1134" spans="1:10" s="164" customFormat="1" ht="22.7" hidden="1" customHeight="1">
      <c r="A1134" s="162" t="s">
        <v>384</v>
      </c>
      <c r="B1134" s="162" t="s">
        <v>387</v>
      </c>
      <c r="C1134" s="162" t="s">
        <v>385</v>
      </c>
      <c r="D1134" s="162">
        <v>0</v>
      </c>
      <c r="E1134" s="163"/>
      <c r="F1134" s="163"/>
      <c r="H1134" s="166" t="s">
        <v>716</v>
      </c>
      <c r="J1134" s="153" t="str">
        <f t="shared" si="15"/>
        <v>EA</v>
      </c>
    </row>
    <row r="1135" spans="1:10" s="164" customFormat="1" ht="22.7" hidden="1" customHeight="1">
      <c r="A1135" s="162" t="s">
        <v>384</v>
      </c>
      <c r="B1135" s="162" t="s">
        <v>388</v>
      </c>
      <c r="C1135" s="162" t="s">
        <v>385</v>
      </c>
      <c r="D1135" s="162">
        <v>0</v>
      </c>
      <c r="E1135" s="163"/>
      <c r="F1135" s="163"/>
      <c r="H1135" s="166" t="s">
        <v>716</v>
      </c>
      <c r="J1135" s="153" t="str">
        <f t="shared" si="15"/>
        <v>EA</v>
      </c>
    </row>
    <row r="1136" spans="1:10" s="164" customFormat="1" ht="22.7" hidden="1" customHeight="1">
      <c r="A1136" s="162" t="s">
        <v>384</v>
      </c>
      <c r="B1136" s="162" t="s">
        <v>197</v>
      </c>
      <c r="C1136" s="162" t="s">
        <v>385</v>
      </c>
      <c r="D1136" s="162">
        <v>0</v>
      </c>
      <c r="E1136" s="163"/>
      <c r="F1136" s="163"/>
      <c r="H1136" s="166" t="s">
        <v>716</v>
      </c>
      <c r="J1136" s="153" t="str">
        <f t="shared" si="15"/>
        <v>EA</v>
      </c>
    </row>
    <row r="1137" spans="1:12" s="164" customFormat="1" ht="22.7" hidden="1" customHeight="1">
      <c r="A1137" s="162" t="s">
        <v>384</v>
      </c>
      <c r="B1137" s="162" t="s">
        <v>389</v>
      </c>
      <c r="C1137" s="162" t="s">
        <v>385</v>
      </c>
      <c r="D1137" s="162">
        <v>0</v>
      </c>
      <c r="E1137" s="163"/>
      <c r="F1137" s="163"/>
      <c r="H1137" s="166" t="s">
        <v>716</v>
      </c>
      <c r="J1137" s="153" t="str">
        <f t="shared" si="15"/>
        <v>EA</v>
      </c>
    </row>
    <row r="1138" spans="1:12" s="164" customFormat="1" ht="22.7" hidden="1" customHeight="1">
      <c r="A1138" s="162" t="s">
        <v>384</v>
      </c>
      <c r="B1138" s="162" t="s">
        <v>198</v>
      </c>
      <c r="C1138" s="162" t="s">
        <v>385</v>
      </c>
      <c r="D1138" s="162">
        <v>0</v>
      </c>
      <c r="E1138" s="163"/>
      <c r="F1138" s="163"/>
      <c r="H1138" s="166" t="s">
        <v>385</v>
      </c>
      <c r="J1138" s="153" t="str">
        <f t="shared" si="15"/>
        <v>M3</v>
      </c>
    </row>
    <row r="1139" spans="1:12" s="164" customFormat="1" ht="22.7" hidden="1" customHeight="1">
      <c r="A1139" s="162" t="s">
        <v>384</v>
      </c>
      <c r="B1139" s="162" t="s">
        <v>199</v>
      </c>
      <c r="C1139" s="162" t="s">
        <v>385</v>
      </c>
      <c r="D1139" s="162">
        <v>0</v>
      </c>
      <c r="E1139" s="163"/>
      <c r="F1139" s="163"/>
      <c r="H1139" s="166" t="s">
        <v>642</v>
      </c>
      <c r="J1139" s="153" t="str">
        <f t="shared" si="15"/>
        <v>M</v>
      </c>
    </row>
    <row r="1140" spans="1:12" s="164" customFormat="1" ht="22.7" hidden="1" customHeight="1">
      <c r="A1140" s="162" t="s">
        <v>384</v>
      </c>
      <c r="B1140" s="162" t="s">
        <v>200</v>
      </c>
      <c r="C1140" s="162" t="s">
        <v>385</v>
      </c>
      <c r="D1140" s="162">
        <v>0</v>
      </c>
      <c r="E1140" s="163"/>
      <c r="F1140" s="163"/>
      <c r="H1140" s="166" t="s">
        <v>642</v>
      </c>
      <c r="J1140" s="153" t="str">
        <f t="shared" si="15"/>
        <v>M</v>
      </c>
    </row>
    <row r="1141" spans="1:12" s="164" customFormat="1" ht="22.7" hidden="1" customHeight="1">
      <c r="A1141" s="162" t="s">
        <v>384</v>
      </c>
      <c r="B1141" s="162" t="s">
        <v>390</v>
      </c>
      <c r="C1141" s="162" t="s">
        <v>385</v>
      </c>
      <c r="D1141" s="162">
        <v>0</v>
      </c>
      <c r="E1141" s="163"/>
      <c r="F1141" s="163"/>
      <c r="H1141" s="166" t="s">
        <v>642</v>
      </c>
      <c r="J1141" s="153" t="str">
        <f t="shared" si="15"/>
        <v>M</v>
      </c>
    </row>
    <row r="1142" spans="1:12" s="164" customFormat="1" ht="22.7" hidden="1" customHeight="1">
      <c r="A1142" s="162" t="s">
        <v>384</v>
      </c>
      <c r="B1142" s="162" t="s">
        <v>201</v>
      </c>
      <c r="C1142" s="162" t="s">
        <v>385</v>
      </c>
      <c r="D1142" s="162">
        <v>0</v>
      </c>
      <c r="E1142" s="163"/>
      <c r="F1142" s="163"/>
      <c r="H1142" s="166" t="s">
        <v>427</v>
      </c>
      <c r="J1142" s="153" t="str">
        <f t="shared" si="15"/>
        <v>TON</v>
      </c>
    </row>
    <row r="1143" spans="1:12" s="164" customFormat="1" ht="22.7" hidden="1" customHeight="1">
      <c r="A1143" s="162" t="s">
        <v>384</v>
      </c>
      <c r="B1143" s="162" t="s">
        <v>391</v>
      </c>
      <c r="C1143" s="162" t="s">
        <v>385</v>
      </c>
      <c r="D1143" s="162">
        <v>0</v>
      </c>
      <c r="E1143" s="163"/>
      <c r="F1143" s="163"/>
      <c r="H1143" s="166" t="s">
        <v>1221</v>
      </c>
      <c r="J1143" s="153" t="str">
        <f t="shared" si="15"/>
        <v>L</v>
      </c>
    </row>
    <row r="1144" spans="1:12" s="164" customFormat="1" ht="22.7" hidden="1" customHeight="1">
      <c r="A1144" s="162" t="s">
        <v>384</v>
      </c>
      <c r="B1144" s="162" t="s">
        <v>392</v>
      </c>
      <c r="C1144" s="162" t="s">
        <v>385</v>
      </c>
      <c r="D1144" s="162">
        <v>0</v>
      </c>
      <c r="E1144" s="163"/>
      <c r="F1144" s="163"/>
      <c r="H1144" s="166" t="s">
        <v>1221</v>
      </c>
      <c r="J1144" s="153" t="str">
        <f t="shared" si="15"/>
        <v>L</v>
      </c>
    </row>
    <row r="1145" spans="1:12" s="164" customFormat="1" ht="22.7" customHeight="1" thickBot="1">
      <c r="A1145" s="162" t="s">
        <v>384</v>
      </c>
      <c r="B1145" s="162" t="s">
        <v>28</v>
      </c>
      <c r="C1145" s="242" t="s">
        <v>99</v>
      </c>
      <c r="D1145" s="162">
        <v>4</v>
      </c>
      <c r="E1145" s="163"/>
      <c r="F1145" s="163"/>
      <c r="H1145" s="168" t="s">
        <v>1242</v>
      </c>
      <c r="J1145" s="153" t="str">
        <f t="shared" si="15"/>
        <v>식</v>
      </c>
    </row>
    <row r="1146" spans="1:12" s="164" customFormat="1" ht="22.7" hidden="1" customHeight="1">
      <c r="A1146" s="162" t="s">
        <v>384</v>
      </c>
      <c r="B1146" s="162" t="s">
        <v>202</v>
      </c>
      <c r="C1146" s="162" t="s">
        <v>385</v>
      </c>
      <c r="D1146" s="162">
        <v>0</v>
      </c>
      <c r="E1146" s="163"/>
      <c r="F1146" s="163"/>
      <c r="G1146" s="145"/>
      <c r="H1146" s="151"/>
      <c r="I1146" s="145"/>
      <c r="J1146" s="153"/>
      <c r="K1146" s="145"/>
      <c r="L1146" s="145"/>
    </row>
    <row r="1147" spans="1:12" s="164" customFormat="1" ht="22.7" hidden="1" customHeight="1">
      <c r="A1147" s="162" t="s">
        <v>384</v>
      </c>
      <c r="B1147" s="162" t="s">
        <v>393</v>
      </c>
      <c r="C1147" s="162" t="s">
        <v>385</v>
      </c>
      <c r="D1147" s="162">
        <v>0</v>
      </c>
      <c r="E1147" s="163"/>
      <c r="F1147" s="163"/>
      <c r="G1147" s="145"/>
      <c r="H1147" s="151"/>
      <c r="I1147" s="145"/>
      <c r="J1147" s="153"/>
      <c r="K1147" s="145"/>
      <c r="L1147" s="145"/>
    </row>
    <row r="1148" spans="1:12" s="164" customFormat="1" ht="22.7" hidden="1" customHeight="1">
      <c r="A1148" s="162" t="s">
        <v>384</v>
      </c>
      <c r="B1148" s="162" t="s">
        <v>203</v>
      </c>
      <c r="C1148" s="162" t="s">
        <v>385</v>
      </c>
      <c r="D1148" s="162">
        <v>0</v>
      </c>
      <c r="E1148" s="163"/>
      <c r="F1148" s="163"/>
      <c r="G1148" s="145"/>
      <c r="H1148" s="151"/>
      <c r="I1148" s="145"/>
      <c r="J1148" s="153"/>
      <c r="K1148" s="145"/>
      <c r="L1148" s="145"/>
    </row>
    <row r="1149" spans="1:12" s="164" customFormat="1" ht="22.7" hidden="1" customHeight="1">
      <c r="A1149" s="162" t="s">
        <v>384</v>
      </c>
      <c r="B1149" s="162" t="s">
        <v>394</v>
      </c>
      <c r="C1149" s="162" t="s">
        <v>385</v>
      </c>
      <c r="D1149" s="162">
        <v>0</v>
      </c>
      <c r="E1149" s="163"/>
      <c r="F1149" s="163"/>
      <c r="G1149" s="145"/>
      <c r="H1149" s="151"/>
      <c r="I1149" s="145"/>
      <c r="J1149" s="153"/>
      <c r="K1149" s="145"/>
      <c r="L1149" s="145"/>
    </row>
    <row r="1150" spans="1:12" s="164" customFormat="1" ht="22.7" customHeight="1">
      <c r="A1150" s="162" t="s">
        <v>384</v>
      </c>
      <c r="B1150" s="162" t="s">
        <v>25</v>
      </c>
      <c r="C1150" s="242" t="s">
        <v>99</v>
      </c>
      <c r="D1150" s="162">
        <v>35</v>
      </c>
      <c r="E1150" s="163"/>
      <c r="F1150" s="163"/>
      <c r="G1150" s="145"/>
      <c r="H1150" s="151"/>
      <c r="I1150" s="145"/>
      <c r="J1150" s="153"/>
      <c r="K1150" s="145"/>
      <c r="L1150" s="145"/>
    </row>
    <row r="1151" spans="1:12" s="164" customFormat="1" ht="22.7" hidden="1" customHeight="1">
      <c r="A1151" s="162" t="s">
        <v>384</v>
      </c>
      <c r="B1151" s="162" t="s">
        <v>161</v>
      </c>
      <c r="C1151" s="162" t="s">
        <v>385</v>
      </c>
      <c r="D1151" s="162">
        <v>0</v>
      </c>
      <c r="E1151" s="163"/>
      <c r="F1151" s="163"/>
      <c r="G1151" s="145"/>
      <c r="H1151" s="151"/>
      <c r="I1151" s="145"/>
      <c r="J1151" s="153"/>
      <c r="K1151" s="145"/>
      <c r="L1151" s="145"/>
    </row>
    <row r="1152" spans="1:12" s="164" customFormat="1" ht="22.7" hidden="1" customHeight="1">
      <c r="A1152" s="162" t="s">
        <v>384</v>
      </c>
      <c r="B1152" s="162" t="s">
        <v>204</v>
      </c>
      <c r="C1152" s="162" t="s">
        <v>385</v>
      </c>
      <c r="D1152" s="162">
        <v>0</v>
      </c>
      <c r="E1152" s="163"/>
      <c r="F1152" s="163"/>
      <c r="G1152" s="145"/>
      <c r="H1152" s="151"/>
      <c r="I1152" s="145"/>
      <c r="J1152" s="153"/>
      <c r="K1152" s="145"/>
      <c r="L1152" s="145"/>
    </row>
    <row r="1153" spans="1:12" s="164" customFormat="1" ht="22.7" hidden="1" customHeight="1">
      <c r="A1153" s="162" t="s">
        <v>384</v>
      </c>
      <c r="B1153" s="162" t="s">
        <v>205</v>
      </c>
      <c r="C1153" s="162" t="s">
        <v>385</v>
      </c>
      <c r="D1153" s="162">
        <v>0</v>
      </c>
      <c r="E1153" s="155"/>
      <c r="F1153" s="155"/>
      <c r="G1153" s="145"/>
      <c r="H1153" s="151"/>
      <c r="I1153" s="145"/>
      <c r="J1153" s="153"/>
      <c r="K1153" s="145"/>
      <c r="L1153" s="145"/>
    </row>
    <row r="1154" spans="1:12" s="164" customFormat="1" ht="22.7" customHeight="1">
      <c r="A1154" s="162" t="s">
        <v>384</v>
      </c>
      <c r="B1154" s="162" t="s">
        <v>29</v>
      </c>
      <c r="C1154" s="242" t="s">
        <v>99</v>
      </c>
      <c r="D1154" s="162">
        <v>1</v>
      </c>
      <c r="E1154" s="155"/>
      <c r="F1154" s="155"/>
      <c r="G1154" s="145"/>
      <c r="H1154" s="151"/>
      <c r="I1154" s="145"/>
      <c r="J1154" s="153"/>
      <c r="K1154" s="145"/>
      <c r="L1154" s="145"/>
    </row>
    <row r="1155" spans="1:12" s="164" customFormat="1" ht="22.7" customHeight="1">
      <c r="A1155" s="162" t="s">
        <v>384</v>
      </c>
      <c r="B1155" s="162" t="s">
        <v>206</v>
      </c>
      <c r="C1155" s="242" t="s">
        <v>99</v>
      </c>
      <c r="D1155" s="162">
        <v>392</v>
      </c>
      <c r="E1155" s="155"/>
      <c r="F1155" s="155"/>
      <c r="G1155" s="145"/>
      <c r="H1155" s="151"/>
      <c r="I1155" s="145"/>
      <c r="J1155" s="153"/>
      <c r="K1155" s="145"/>
      <c r="L1155" s="145"/>
    </row>
    <row r="1156" spans="1:12" s="164" customFormat="1" ht="22.7" hidden="1" customHeight="1">
      <c r="A1156" s="162" t="s">
        <v>384</v>
      </c>
      <c r="B1156" s="162" t="s">
        <v>395</v>
      </c>
      <c r="C1156" s="162" t="s">
        <v>385</v>
      </c>
      <c r="D1156" s="162">
        <v>0</v>
      </c>
      <c r="E1156" s="155"/>
      <c r="F1156" s="155"/>
      <c r="G1156" s="145"/>
      <c r="H1156" s="151"/>
      <c r="I1156" s="145"/>
      <c r="J1156" s="153"/>
      <c r="K1156" s="145"/>
      <c r="L1156" s="145"/>
    </row>
    <row r="1157" spans="1:12" s="164" customFormat="1" ht="22.7" hidden="1" customHeight="1">
      <c r="A1157" s="162" t="s">
        <v>384</v>
      </c>
      <c r="B1157" s="162" t="s">
        <v>396</v>
      </c>
      <c r="C1157" s="162" t="s">
        <v>385</v>
      </c>
      <c r="D1157" s="162">
        <v>0</v>
      </c>
      <c r="E1157" s="155"/>
      <c r="F1157" s="155"/>
      <c r="G1157" s="145"/>
      <c r="H1157" s="151"/>
      <c r="I1157" s="145"/>
      <c r="J1157" s="153"/>
      <c r="K1157" s="145"/>
      <c r="L1157" s="145"/>
    </row>
    <row r="1158" spans="1:12" s="164" customFormat="1" ht="22.7" customHeight="1">
      <c r="A1158" s="162" t="s">
        <v>384</v>
      </c>
      <c r="B1158" s="162" t="s">
        <v>30</v>
      </c>
      <c r="C1158" s="242" t="s">
        <v>99</v>
      </c>
      <c r="D1158" s="162">
        <v>25</v>
      </c>
      <c r="E1158" s="155"/>
      <c r="F1158" s="155"/>
      <c r="G1158" s="145"/>
      <c r="H1158" s="151"/>
      <c r="I1158" s="145"/>
      <c r="J1158" s="153"/>
      <c r="K1158" s="145"/>
      <c r="L1158" s="145"/>
    </row>
    <row r="1159" spans="1:12" s="164" customFormat="1" ht="22.7" customHeight="1">
      <c r="A1159" s="162" t="s">
        <v>384</v>
      </c>
      <c r="B1159" s="162" t="s">
        <v>31</v>
      </c>
      <c r="C1159" s="242" t="s">
        <v>99</v>
      </c>
      <c r="D1159" s="162">
        <v>33</v>
      </c>
      <c r="E1159" s="155"/>
      <c r="F1159" s="155"/>
      <c r="G1159" s="145"/>
      <c r="H1159" s="151"/>
      <c r="I1159" s="145"/>
      <c r="J1159" s="153"/>
      <c r="K1159" s="145"/>
      <c r="L1159" s="145"/>
    </row>
    <row r="1160" spans="1:12" s="164" customFormat="1" ht="22.7" hidden="1" customHeight="1">
      <c r="A1160" s="162" t="s">
        <v>397</v>
      </c>
      <c r="B1160" s="162" t="s">
        <v>162</v>
      </c>
      <c r="C1160" s="162" t="s">
        <v>385</v>
      </c>
      <c r="D1160" s="162">
        <v>0</v>
      </c>
      <c r="E1160" s="155"/>
      <c r="F1160" s="155"/>
      <c r="G1160" s="145"/>
      <c r="H1160" s="151"/>
      <c r="I1160" s="145"/>
      <c r="J1160" s="153"/>
      <c r="K1160" s="145"/>
      <c r="L1160" s="145"/>
    </row>
    <row r="1161" spans="1:12" s="164" customFormat="1" ht="22.7" hidden="1" customHeight="1">
      <c r="A1161" s="162" t="s">
        <v>397</v>
      </c>
      <c r="B1161" s="162" t="s">
        <v>163</v>
      </c>
      <c r="C1161" s="162" t="s">
        <v>385</v>
      </c>
      <c r="D1161" s="162">
        <v>0</v>
      </c>
      <c r="E1161" s="155"/>
      <c r="F1161" s="155"/>
      <c r="G1161" s="145"/>
      <c r="H1161" s="151"/>
      <c r="I1161" s="145"/>
      <c r="J1161" s="153"/>
      <c r="K1161" s="145"/>
      <c r="L1161" s="145"/>
    </row>
    <row r="1162" spans="1:12" s="164" customFormat="1" ht="22.7" hidden="1" customHeight="1">
      <c r="A1162" s="162" t="s">
        <v>1244</v>
      </c>
      <c r="B1162" s="162" t="s">
        <v>164</v>
      </c>
      <c r="C1162" s="162" t="s">
        <v>385</v>
      </c>
      <c r="D1162" s="162">
        <v>0</v>
      </c>
      <c r="E1162" s="155"/>
      <c r="F1162" s="155"/>
      <c r="G1162" s="145"/>
      <c r="H1162" s="151"/>
      <c r="I1162" s="145"/>
      <c r="J1162" s="153"/>
      <c r="K1162" s="145"/>
      <c r="L1162" s="145"/>
    </row>
    <row r="1163" spans="1:12" s="164" customFormat="1" ht="22.7" hidden="1" customHeight="1">
      <c r="A1163" s="162" t="s">
        <v>398</v>
      </c>
      <c r="B1163" s="162" t="s">
        <v>13</v>
      </c>
      <c r="C1163" s="162" t="s">
        <v>385</v>
      </c>
      <c r="D1163" s="162">
        <v>0</v>
      </c>
      <c r="E1163" s="155"/>
      <c r="F1163" s="155"/>
      <c r="G1163" s="145"/>
      <c r="H1163" s="151"/>
      <c r="I1163" s="145"/>
      <c r="J1163" s="153"/>
      <c r="K1163" s="145"/>
      <c r="L1163" s="145"/>
    </row>
    <row r="1164" spans="1:12" s="164" customFormat="1" ht="22.7" hidden="1" customHeight="1">
      <c r="A1164" s="162" t="s">
        <v>399</v>
      </c>
      <c r="B1164" s="162" t="s">
        <v>13</v>
      </c>
      <c r="C1164" s="162" t="s">
        <v>385</v>
      </c>
      <c r="D1164" s="162">
        <v>0</v>
      </c>
      <c r="E1164" s="155"/>
      <c r="F1164" s="155"/>
      <c r="G1164" s="145"/>
      <c r="H1164" s="151"/>
      <c r="I1164" s="145"/>
      <c r="J1164" s="153"/>
      <c r="K1164" s="145"/>
      <c r="L1164" s="145"/>
    </row>
    <row r="1165" spans="1:12" s="164" customFormat="1" ht="22.7" customHeight="1">
      <c r="A1165" s="162" t="s">
        <v>402</v>
      </c>
      <c r="B1165" s="162" t="s">
        <v>207</v>
      </c>
      <c r="C1165" s="242" t="s">
        <v>100</v>
      </c>
      <c r="D1165" s="162">
        <v>1</v>
      </c>
      <c r="E1165" s="155"/>
      <c r="F1165" s="155"/>
      <c r="G1165" s="145"/>
      <c r="H1165" s="151"/>
      <c r="I1165" s="145"/>
      <c r="J1165" s="153"/>
      <c r="K1165" s="145"/>
      <c r="L1165" s="145"/>
    </row>
    <row r="1166" spans="1:12" s="164" customFormat="1" ht="22.7" hidden="1" customHeight="1">
      <c r="A1166" s="162" t="s">
        <v>1246</v>
      </c>
      <c r="B1166" s="162" t="s">
        <v>13</v>
      </c>
      <c r="C1166" s="162" t="s">
        <v>383</v>
      </c>
      <c r="D1166" s="162">
        <v>0</v>
      </c>
      <c r="E1166" s="155"/>
      <c r="F1166" s="155"/>
      <c r="G1166" s="145"/>
      <c r="H1166" s="151"/>
      <c r="I1166" s="145"/>
      <c r="J1166" s="153"/>
      <c r="K1166" s="145"/>
      <c r="L1166" s="145"/>
    </row>
    <row r="1167" spans="1:12" s="164" customFormat="1" ht="22.7" customHeight="1">
      <c r="A1167" s="162" t="s">
        <v>429</v>
      </c>
      <c r="B1167" s="162" t="s">
        <v>216</v>
      </c>
      <c r="C1167" s="242" t="s">
        <v>99</v>
      </c>
      <c r="D1167" s="162">
        <v>320</v>
      </c>
      <c r="E1167" s="155"/>
      <c r="F1167" s="155"/>
      <c r="G1167" s="145"/>
      <c r="H1167" s="151"/>
      <c r="I1167" s="145"/>
      <c r="J1167" s="153"/>
      <c r="K1167" s="145"/>
      <c r="L1167" s="145"/>
    </row>
    <row r="1168" spans="1:12" s="164" customFormat="1" ht="22.7" customHeight="1">
      <c r="A1168" s="162" t="s">
        <v>409</v>
      </c>
      <c r="B1168" s="162" t="s">
        <v>217</v>
      </c>
      <c r="C1168" s="242" t="s">
        <v>100</v>
      </c>
      <c r="D1168" s="162">
        <v>1</v>
      </c>
      <c r="E1168" s="155"/>
      <c r="F1168" s="155"/>
      <c r="G1168" s="145"/>
      <c r="H1168" s="151"/>
      <c r="I1168" s="145"/>
      <c r="J1168" s="153"/>
      <c r="K1168" s="145"/>
      <c r="L1168" s="145"/>
    </row>
    <row r="1169" spans="1:12" s="164" customFormat="1" ht="22.7" hidden="1" customHeight="1">
      <c r="A1169" s="162" t="s">
        <v>1247</v>
      </c>
      <c r="B1169" s="162" t="s">
        <v>36</v>
      </c>
      <c r="C1169" s="162" t="s">
        <v>383</v>
      </c>
      <c r="D1169" s="162">
        <v>0</v>
      </c>
      <c r="E1169" s="155"/>
      <c r="F1169" s="155"/>
      <c r="G1169" s="145"/>
      <c r="H1169" s="151"/>
      <c r="I1169" s="145"/>
      <c r="J1169" s="153"/>
      <c r="K1169" s="145"/>
      <c r="L1169" s="145"/>
    </row>
    <row r="1170" spans="1:12" s="164" customFormat="1" ht="22.7" customHeight="1">
      <c r="A1170" s="162" t="s">
        <v>431</v>
      </c>
      <c r="B1170" s="162" t="s">
        <v>37</v>
      </c>
      <c r="C1170" s="242" t="s">
        <v>104</v>
      </c>
      <c r="D1170" s="162">
        <v>4</v>
      </c>
      <c r="E1170" s="155"/>
      <c r="F1170" s="155"/>
      <c r="G1170" s="145"/>
      <c r="H1170" s="151"/>
      <c r="I1170" s="145"/>
      <c r="J1170" s="153"/>
      <c r="K1170" s="145"/>
      <c r="L1170" s="145"/>
    </row>
    <row r="1171" spans="1:12" s="164" customFormat="1" ht="22.7" customHeight="1">
      <c r="A1171" s="162" t="s">
        <v>631</v>
      </c>
      <c r="B1171" s="162" t="s">
        <v>238</v>
      </c>
      <c r="C1171" s="242" t="s">
        <v>106</v>
      </c>
      <c r="D1171" s="162">
        <v>19</v>
      </c>
      <c r="E1171" s="155"/>
      <c r="F1171" s="155"/>
      <c r="G1171" s="145"/>
      <c r="H1171" s="151"/>
      <c r="I1171" s="145"/>
      <c r="J1171" s="153"/>
      <c r="K1171" s="145"/>
      <c r="L1171" s="145"/>
    </row>
    <row r="1172" spans="1:12" s="164" customFormat="1" ht="22.7" customHeight="1">
      <c r="A1172" s="162" t="s">
        <v>631</v>
      </c>
      <c r="B1172" s="162" t="s">
        <v>334</v>
      </c>
      <c r="C1172" s="242" t="s">
        <v>106</v>
      </c>
      <c r="D1172" s="162">
        <v>5</v>
      </c>
      <c r="E1172" s="155"/>
      <c r="F1172" s="155"/>
      <c r="G1172" s="145"/>
      <c r="H1172" s="151"/>
      <c r="I1172" s="145"/>
      <c r="J1172" s="153"/>
      <c r="K1172" s="145"/>
      <c r="L1172" s="145"/>
    </row>
    <row r="1173" spans="1:12" s="164" customFormat="1" ht="22.7" customHeight="1">
      <c r="A1173" s="162" t="s">
        <v>714</v>
      </c>
      <c r="B1173" s="162" t="s">
        <v>254</v>
      </c>
      <c r="C1173" s="242" t="s">
        <v>107</v>
      </c>
      <c r="D1173" s="162">
        <v>180</v>
      </c>
      <c r="E1173" s="155"/>
      <c r="F1173" s="155"/>
      <c r="G1173" s="145"/>
      <c r="H1173" s="151"/>
      <c r="I1173" s="145"/>
      <c r="J1173" s="153"/>
      <c r="K1173" s="145"/>
      <c r="L1173" s="145"/>
    </row>
    <row r="1174" spans="1:12" s="164" customFormat="1" ht="22.7" customHeight="1">
      <c r="A1174" s="162" t="s">
        <v>715</v>
      </c>
      <c r="B1174" s="162" t="s">
        <v>255</v>
      </c>
      <c r="C1174" s="242" t="s">
        <v>109</v>
      </c>
      <c r="D1174" s="162">
        <v>2</v>
      </c>
      <c r="E1174" s="155"/>
      <c r="F1174" s="155"/>
      <c r="G1174" s="145"/>
      <c r="H1174" s="151"/>
      <c r="I1174" s="145"/>
      <c r="J1174" s="153"/>
      <c r="K1174" s="145"/>
      <c r="L1174" s="145"/>
    </row>
    <row r="1175" spans="1:12" s="164" customFormat="1" ht="22.7" customHeight="1">
      <c r="A1175" s="162" t="s">
        <v>762</v>
      </c>
      <c r="B1175" s="162" t="s">
        <v>13</v>
      </c>
      <c r="C1175" s="242" t="s">
        <v>35</v>
      </c>
      <c r="D1175" s="162">
        <v>79</v>
      </c>
      <c r="E1175" s="155"/>
      <c r="F1175" s="155"/>
      <c r="G1175" s="145"/>
      <c r="H1175" s="151"/>
      <c r="I1175" s="145"/>
      <c r="J1175" s="153"/>
      <c r="K1175" s="145"/>
      <c r="L1175" s="145"/>
    </row>
    <row r="1176" spans="1:12" s="164" customFormat="1" ht="22.7" customHeight="1">
      <c r="A1176" s="162" t="s">
        <v>756</v>
      </c>
      <c r="B1176" s="162" t="s">
        <v>46</v>
      </c>
      <c r="C1176" s="242" t="s">
        <v>35</v>
      </c>
      <c r="D1176" s="162">
        <v>118</v>
      </c>
      <c r="E1176" s="155"/>
      <c r="F1176" s="155"/>
      <c r="G1176" s="145"/>
      <c r="H1176" s="151"/>
      <c r="I1176" s="145"/>
      <c r="J1176" s="153"/>
      <c r="K1176" s="145"/>
      <c r="L1176" s="145"/>
    </row>
    <row r="1177" spans="1:12" s="164" customFormat="1" ht="22.7" customHeight="1">
      <c r="A1177" s="162" t="s">
        <v>1086</v>
      </c>
      <c r="B1177" s="162" t="s">
        <v>13</v>
      </c>
      <c r="C1177" s="242" t="s">
        <v>99</v>
      </c>
      <c r="D1177" s="162">
        <v>346</v>
      </c>
      <c r="E1177" s="155"/>
      <c r="F1177" s="155"/>
      <c r="G1177" s="145"/>
      <c r="H1177" s="151"/>
      <c r="I1177" s="145"/>
      <c r="J1177" s="153"/>
      <c r="K1177" s="145"/>
      <c r="L1177" s="145"/>
    </row>
    <row r="1178" spans="1:12" s="164" customFormat="1" ht="22.7" customHeight="1">
      <c r="A1178" s="162" t="s">
        <v>1220</v>
      </c>
      <c r="B1178" s="162" t="s">
        <v>166</v>
      </c>
      <c r="C1178" s="242" t="s">
        <v>326</v>
      </c>
      <c r="D1178" s="162">
        <v>92</v>
      </c>
      <c r="E1178" s="155"/>
      <c r="F1178" s="155"/>
      <c r="G1178" s="145"/>
      <c r="H1178" s="151"/>
      <c r="I1178" s="145"/>
      <c r="J1178" s="153"/>
      <c r="K1178" s="145"/>
      <c r="L1178" s="145"/>
    </row>
    <row r="1179" spans="1:12" s="164" customFormat="1" ht="22.7" hidden="1" customHeight="1">
      <c r="A1179" s="162" t="s">
        <v>1220</v>
      </c>
      <c r="B1179" s="162" t="s">
        <v>332</v>
      </c>
      <c r="C1179" s="162" t="s">
        <v>1221</v>
      </c>
      <c r="D1179" s="162">
        <v>0</v>
      </c>
      <c r="E1179" s="155"/>
      <c r="F1179" s="155"/>
      <c r="G1179" s="145"/>
      <c r="H1179" s="151"/>
      <c r="I1179" s="145"/>
      <c r="J1179" s="153"/>
      <c r="K1179" s="145"/>
      <c r="L1179" s="145"/>
    </row>
    <row r="1180" spans="1:12" s="164" customFormat="1" ht="22.7" customHeight="1">
      <c r="A1180" s="145"/>
      <c r="B1180" s="145"/>
      <c r="C1180" s="151"/>
      <c r="D1180" s="152"/>
      <c r="E1180" s="145"/>
      <c r="F1180" s="145"/>
      <c r="G1180" s="145"/>
      <c r="H1180" s="151"/>
      <c r="I1180" s="145"/>
      <c r="J1180" s="153"/>
      <c r="K1180" s="145"/>
      <c r="L1180" s="145"/>
    </row>
    <row r="1181" spans="1:12" s="164" customFormat="1" ht="22.7" customHeight="1">
      <c r="A1181" s="145"/>
      <c r="B1181" s="145"/>
      <c r="C1181" s="151"/>
      <c r="D1181" s="152"/>
      <c r="E1181" s="145"/>
      <c r="F1181" s="145"/>
      <c r="G1181" s="145"/>
      <c r="H1181" s="151"/>
      <c r="I1181" s="145"/>
      <c r="J1181" s="153"/>
      <c r="K1181" s="145"/>
      <c r="L1181" s="145"/>
    </row>
    <row r="1182" spans="1:12" s="164" customFormat="1" ht="22.7" customHeight="1">
      <c r="A1182" s="145"/>
      <c r="B1182" s="145"/>
      <c r="C1182" s="151"/>
      <c r="D1182" s="152"/>
      <c r="E1182" s="145"/>
      <c r="F1182" s="145"/>
      <c r="G1182" s="145"/>
      <c r="H1182" s="151"/>
      <c r="I1182" s="145"/>
      <c r="J1182" s="153"/>
      <c r="K1182" s="145"/>
      <c r="L1182" s="145"/>
    </row>
    <row r="1183" spans="1:12" s="164" customFormat="1" ht="22.7" customHeight="1">
      <c r="A1183" s="145"/>
      <c r="B1183" s="145"/>
      <c r="C1183" s="151"/>
      <c r="D1183" s="152"/>
      <c r="E1183" s="145"/>
      <c r="F1183" s="145"/>
      <c r="G1183" s="145"/>
      <c r="H1183" s="151"/>
      <c r="I1183" s="145"/>
      <c r="J1183" s="153"/>
      <c r="K1183" s="145"/>
      <c r="L1183" s="145"/>
    </row>
    <row r="1184" spans="1:12" s="164" customFormat="1" ht="22.7" customHeight="1">
      <c r="A1184" s="145"/>
      <c r="B1184" s="145"/>
      <c r="C1184" s="151"/>
      <c r="D1184" s="152"/>
      <c r="E1184" s="145"/>
      <c r="F1184" s="145"/>
      <c r="G1184" s="145"/>
      <c r="H1184" s="151"/>
      <c r="I1184" s="145"/>
      <c r="J1184" s="153"/>
      <c r="K1184" s="145"/>
      <c r="L1184" s="145"/>
    </row>
    <row r="1185" spans="1:12" s="164" customFormat="1" ht="22.7" customHeight="1">
      <c r="A1185" s="145"/>
      <c r="B1185" s="145"/>
      <c r="C1185" s="151"/>
      <c r="D1185" s="152"/>
      <c r="E1185" s="145"/>
      <c r="F1185" s="145"/>
      <c r="G1185" s="145"/>
      <c r="H1185" s="151"/>
      <c r="I1185" s="145"/>
      <c r="J1185" s="153"/>
      <c r="K1185" s="145"/>
      <c r="L1185" s="145"/>
    </row>
    <row r="1186" spans="1:12" s="164" customFormat="1" ht="22.7" customHeight="1">
      <c r="A1186" s="145"/>
      <c r="B1186" s="145"/>
      <c r="C1186" s="151"/>
      <c r="D1186" s="152"/>
      <c r="E1186" s="145"/>
      <c r="F1186" s="145"/>
      <c r="G1186" s="145"/>
      <c r="H1186" s="151"/>
      <c r="I1186" s="145"/>
      <c r="J1186" s="153"/>
      <c r="K1186" s="145"/>
      <c r="L1186" s="145"/>
    </row>
    <row r="1187" spans="1:12" s="164" customFormat="1" ht="22.7" customHeight="1">
      <c r="A1187" s="145"/>
      <c r="B1187" s="145"/>
      <c r="C1187" s="151"/>
      <c r="D1187" s="152"/>
      <c r="E1187" s="145"/>
      <c r="F1187" s="145"/>
      <c r="G1187" s="145"/>
      <c r="H1187" s="151"/>
      <c r="I1187" s="145"/>
      <c r="J1187" s="153"/>
      <c r="K1187" s="145"/>
      <c r="L1187" s="145"/>
    </row>
    <row r="1188" spans="1:12" s="164" customFormat="1" ht="22.7" customHeight="1">
      <c r="A1188" s="145"/>
      <c r="B1188" s="145"/>
      <c r="C1188" s="151"/>
      <c r="D1188" s="152"/>
      <c r="E1188" s="145"/>
      <c r="F1188" s="145"/>
      <c r="G1188" s="145"/>
      <c r="H1188" s="151"/>
      <c r="I1188" s="145"/>
      <c r="J1188" s="153"/>
      <c r="K1188" s="145"/>
      <c r="L1188" s="145"/>
    </row>
    <row r="1189" spans="1:12" s="164" customFormat="1" ht="22.7" customHeight="1">
      <c r="A1189" s="145"/>
      <c r="B1189" s="145"/>
      <c r="C1189" s="151"/>
      <c r="D1189" s="152"/>
      <c r="E1189" s="145"/>
      <c r="F1189" s="145"/>
      <c r="G1189" s="145"/>
      <c r="H1189" s="151"/>
      <c r="I1189" s="145"/>
      <c r="J1189" s="153"/>
      <c r="K1189" s="145"/>
      <c r="L1189" s="145"/>
    </row>
    <row r="1190" spans="1:12" s="164" customFormat="1" ht="22.7" customHeight="1">
      <c r="A1190" s="145"/>
      <c r="B1190" s="145"/>
      <c r="C1190" s="151"/>
      <c r="D1190" s="152"/>
      <c r="E1190" s="145"/>
      <c r="F1190" s="145"/>
      <c r="G1190" s="145"/>
      <c r="H1190" s="151"/>
      <c r="I1190" s="145"/>
      <c r="J1190" s="153"/>
      <c r="K1190" s="145"/>
      <c r="L1190" s="145"/>
    </row>
    <row r="1191" spans="1:12" s="164" customFormat="1" ht="22.7" customHeight="1">
      <c r="A1191" s="145"/>
      <c r="B1191" s="145"/>
      <c r="C1191" s="151"/>
      <c r="D1191" s="152"/>
      <c r="E1191" s="145"/>
      <c r="F1191" s="145"/>
      <c r="G1191" s="145"/>
      <c r="H1191" s="151"/>
      <c r="I1191" s="145"/>
      <c r="J1191" s="153"/>
      <c r="K1191" s="145"/>
      <c r="L1191" s="145"/>
    </row>
    <row r="1192" spans="1:12" s="164" customFormat="1" ht="22.7" customHeight="1">
      <c r="A1192" s="145"/>
      <c r="B1192" s="145"/>
      <c r="C1192" s="151"/>
      <c r="D1192" s="152"/>
      <c r="E1192" s="145"/>
      <c r="F1192" s="145"/>
      <c r="G1192" s="145"/>
      <c r="H1192" s="151"/>
      <c r="I1192" s="145"/>
      <c r="J1192" s="153"/>
      <c r="K1192" s="145"/>
      <c r="L1192" s="145"/>
    </row>
    <row r="1193" spans="1:12" s="164" customFormat="1" ht="22.7" customHeight="1">
      <c r="A1193" s="145"/>
      <c r="B1193" s="145"/>
      <c r="C1193" s="151"/>
      <c r="D1193" s="152"/>
      <c r="E1193" s="145"/>
      <c r="F1193" s="145"/>
      <c r="G1193" s="145"/>
      <c r="H1193" s="151"/>
      <c r="I1193" s="145"/>
      <c r="J1193" s="153"/>
      <c r="K1193" s="145"/>
      <c r="L1193" s="145"/>
    </row>
    <row r="1194" spans="1:12" s="164" customFormat="1" ht="22.7" customHeight="1">
      <c r="A1194" s="145"/>
      <c r="B1194" s="145"/>
      <c r="C1194" s="151"/>
      <c r="D1194" s="152"/>
      <c r="E1194" s="145"/>
      <c r="F1194" s="145"/>
      <c r="G1194" s="145"/>
      <c r="H1194" s="151"/>
      <c r="I1194" s="145"/>
      <c r="J1194" s="153"/>
      <c r="K1194" s="145"/>
      <c r="L1194" s="145"/>
    </row>
    <row r="1195" spans="1:12" s="164" customFormat="1" ht="22.7" customHeight="1">
      <c r="A1195" s="145"/>
      <c r="B1195" s="145"/>
      <c r="C1195" s="151"/>
      <c r="D1195" s="152"/>
      <c r="E1195" s="145"/>
      <c r="F1195" s="145"/>
      <c r="G1195" s="145"/>
      <c r="H1195" s="151"/>
      <c r="I1195" s="145"/>
      <c r="J1195" s="153"/>
      <c r="K1195" s="145"/>
      <c r="L1195" s="145"/>
    </row>
    <row r="1196" spans="1:12" s="164" customFormat="1" ht="22.7" customHeight="1">
      <c r="A1196" s="145"/>
      <c r="B1196" s="145"/>
      <c r="C1196" s="151"/>
      <c r="D1196" s="152"/>
      <c r="E1196" s="145"/>
      <c r="F1196" s="145"/>
      <c r="G1196" s="145"/>
      <c r="H1196" s="151"/>
      <c r="I1196" s="145"/>
      <c r="J1196" s="153"/>
      <c r="K1196" s="145"/>
      <c r="L1196" s="145"/>
    </row>
    <row r="1197" spans="1:12" s="164" customFormat="1" ht="22.7" customHeight="1">
      <c r="A1197" s="145"/>
      <c r="B1197" s="145"/>
      <c r="C1197" s="151"/>
      <c r="D1197" s="152"/>
      <c r="E1197" s="145"/>
      <c r="F1197" s="145"/>
      <c r="G1197" s="145"/>
      <c r="H1197" s="151"/>
      <c r="I1197" s="145"/>
      <c r="J1197" s="153"/>
      <c r="K1197" s="145"/>
      <c r="L1197" s="145"/>
    </row>
    <row r="1198" spans="1:12" s="164" customFormat="1" ht="22.7" customHeight="1">
      <c r="A1198" s="145"/>
      <c r="B1198" s="145"/>
      <c r="C1198" s="151"/>
      <c r="D1198" s="152"/>
      <c r="E1198" s="145"/>
      <c r="F1198" s="145"/>
      <c r="G1198" s="145"/>
      <c r="H1198" s="151"/>
      <c r="I1198" s="145"/>
      <c r="J1198" s="153"/>
      <c r="K1198" s="145"/>
      <c r="L1198" s="145"/>
    </row>
    <row r="1199" spans="1:12" s="164" customFormat="1" ht="22.7" customHeight="1">
      <c r="A1199" s="145"/>
      <c r="B1199" s="145"/>
      <c r="C1199" s="151"/>
      <c r="D1199" s="152"/>
      <c r="E1199" s="145"/>
      <c r="F1199" s="145"/>
      <c r="G1199" s="145"/>
      <c r="H1199" s="151"/>
      <c r="I1199" s="145"/>
      <c r="J1199" s="153"/>
      <c r="K1199" s="145"/>
      <c r="L1199" s="145"/>
    </row>
    <row r="1200" spans="1:12" s="164" customFormat="1" ht="22.7" customHeight="1">
      <c r="A1200" s="145"/>
      <c r="B1200" s="145"/>
      <c r="C1200" s="151"/>
      <c r="D1200" s="152"/>
      <c r="E1200" s="145"/>
      <c r="F1200" s="145"/>
      <c r="G1200" s="145"/>
      <c r="H1200" s="151"/>
      <c r="I1200" s="145"/>
      <c r="J1200" s="153"/>
      <c r="K1200" s="145"/>
      <c r="L1200" s="145"/>
    </row>
    <row r="1201" spans="1:12" s="164" customFormat="1" ht="22.7" customHeight="1">
      <c r="A1201" s="145"/>
      <c r="B1201" s="145"/>
      <c r="C1201" s="151"/>
      <c r="D1201" s="152"/>
      <c r="E1201" s="145"/>
      <c r="F1201" s="145"/>
      <c r="G1201" s="145"/>
      <c r="H1201" s="151"/>
      <c r="I1201" s="145"/>
      <c r="J1201" s="153"/>
      <c r="K1201" s="145"/>
      <c r="L1201" s="145"/>
    </row>
    <row r="1202" spans="1:12" s="164" customFormat="1" ht="22.7" customHeight="1">
      <c r="A1202" s="145"/>
      <c r="B1202" s="145"/>
      <c r="C1202" s="151"/>
      <c r="D1202" s="152"/>
      <c r="E1202" s="145"/>
      <c r="F1202" s="145"/>
      <c r="G1202" s="145"/>
      <c r="H1202" s="151"/>
      <c r="I1202" s="145"/>
      <c r="J1202" s="153"/>
      <c r="K1202" s="145"/>
      <c r="L1202" s="145"/>
    </row>
    <row r="1203" spans="1:12" s="164" customFormat="1" ht="22.7" customHeight="1">
      <c r="A1203" s="145"/>
      <c r="B1203" s="145"/>
      <c r="C1203" s="151"/>
      <c r="D1203" s="152"/>
      <c r="E1203" s="145"/>
      <c r="F1203" s="145"/>
      <c r="G1203" s="145"/>
      <c r="H1203" s="151"/>
      <c r="I1203" s="145"/>
      <c r="J1203" s="153"/>
      <c r="K1203" s="145"/>
      <c r="L1203" s="145"/>
    </row>
    <row r="1204" spans="1:12" s="164" customFormat="1" ht="22.7" customHeight="1">
      <c r="A1204" s="145"/>
      <c r="B1204" s="145"/>
      <c r="C1204" s="151"/>
      <c r="D1204" s="152"/>
      <c r="E1204" s="145"/>
      <c r="F1204" s="145"/>
      <c r="G1204" s="145"/>
      <c r="H1204" s="151"/>
      <c r="I1204" s="145"/>
      <c r="J1204" s="153"/>
      <c r="K1204" s="145"/>
      <c r="L1204" s="145"/>
    </row>
    <row r="1205" spans="1:12" s="164" customFormat="1" ht="22.7" customHeight="1">
      <c r="A1205" s="145"/>
      <c r="B1205" s="145"/>
      <c r="C1205" s="151"/>
      <c r="D1205" s="152"/>
      <c r="E1205" s="145"/>
      <c r="F1205" s="145"/>
      <c r="G1205" s="145"/>
      <c r="H1205" s="151"/>
      <c r="I1205" s="145"/>
      <c r="J1205" s="153"/>
      <c r="K1205" s="145"/>
      <c r="L1205" s="145"/>
    </row>
    <row r="1206" spans="1:12" s="164" customFormat="1" ht="22.7" customHeight="1">
      <c r="A1206" s="145"/>
      <c r="B1206" s="145"/>
      <c r="C1206" s="151"/>
      <c r="D1206" s="152"/>
      <c r="E1206" s="145"/>
      <c r="F1206" s="145"/>
      <c r="G1206" s="145"/>
      <c r="H1206" s="151"/>
      <c r="I1206" s="145"/>
      <c r="J1206" s="153"/>
      <c r="K1206" s="145"/>
      <c r="L1206" s="145"/>
    </row>
    <row r="1207" spans="1:12" s="164" customFormat="1" ht="22.7" customHeight="1">
      <c r="A1207" s="145"/>
      <c r="B1207" s="145"/>
      <c r="C1207" s="151"/>
      <c r="D1207" s="152"/>
      <c r="E1207" s="145"/>
      <c r="F1207" s="145"/>
      <c r="G1207" s="145"/>
      <c r="H1207" s="151"/>
      <c r="I1207" s="145"/>
      <c r="J1207" s="153"/>
      <c r="K1207" s="145"/>
      <c r="L1207" s="145"/>
    </row>
    <row r="1208" spans="1:12" s="164" customFormat="1" ht="22.7" customHeight="1">
      <c r="A1208" s="145"/>
      <c r="B1208" s="145"/>
      <c r="C1208" s="151"/>
      <c r="D1208" s="152"/>
      <c r="E1208" s="145"/>
      <c r="F1208" s="145"/>
      <c r="G1208" s="145"/>
      <c r="H1208" s="151"/>
      <c r="I1208" s="145"/>
      <c r="J1208" s="153"/>
      <c r="K1208" s="145"/>
      <c r="L1208" s="145"/>
    </row>
    <row r="1209" spans="1:12" s="164" customFormat="1" ht="22.7" customHeight="1">
      <c r="A1209" s="145"/>
      <c r="B1209" s="145"/>
      <c r="C1209" s="151"/>
      <c r="D1209" s="152"/>
      <c r="E1209" s="145"/>
      <c r="F1209" s="145"/>
      <c r="G1209" s="145"/>
      <c r="H1209" s="151"/>
      <c r="I1209" s="145"/>
      <c r="J1209" s="153"/>
      <c r="K1209" s="145"/>
      <c r="L1209" s="145"/>
    </row>
  </sheetData>
  <autoFilter ref="A4:F1179">
    <filterColumn colId="3">
      <customFilters>
        <customFilter operator="notEqual" val=" "/>
      </customFilters>
    </filterColumn>
  </autoFilter>
  <phoneticPr fontId="5" type="noConversion"/>
  <hyperlinks>
    <hyperlink ref="D128" r:id="rId1" display="2@600*500*300"/>
    <hyperlink ref="D127" r:id="rId2" display="2@490*500*100"/>
    <hyperlink ref="D125" r:id="rId3" display="2@480*480*75"/>
    <hyperlink ref="D123" r:id="rId4" display="2@430*492*75"/>
    <hyperlink ref="D122" r:id="rId5" display="2@350*480*75"/>
    <hyperlink ref="D132" r:id="rId6" display="2@430*492*75"/>
    <hyperlink ref="D124" r:id="rId7" display="2@430*492*75"/>
    <hyperlink ref="D126" r:id="rId8" display="2@430*492*75"/>
    <hyperlink ref="D134" r:id="rId9" display="2@430*492*75"/>
    <hyperlink ref="D133" r:id="rId10" display="2@430*492*75"/>
  </hyperlinks>
  <pageMargins left="0.6692913385826772" right="0.19685039370078741" top="0.59055118110236227" bottom="0.39370078740157483" header="0.31496062992125984" footer="0.31496062992125984"/>
  <pageSetup paperSize="9" scale="70" orientation="landscape" r:id="rId1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N47"/>
  <sheetViews>
    <sheetView showZeros="0" view="pageBreakPreview" zoomScaleSheetLayoutView="100" workbookViewId="0">
      <pane ySplit="3" topLeftCell="A4" activePane="bottomLeft" state="frozen"/>
      <selection activeCell="A7" sqref="A7:C7"/>
      <selection pane="bottomLeft" activeCell="A7" sqref="A7:C7"/>
    </sheetView>
  </sheetViews>
  <sheetFormatPr defaultColWidth="7.109375" defaultRowHeight="12"/>
  <cols>
    <col min="1" max="1" width="11.6640625" style="145" customWidth="1"/>
    <col min="2" max="2" width="9.88671875" style="145" customWidth="1"/>
    <col min="3" max="3" width="26.21875" style="145" customWidth="1"/>
    <col min="4" max="4" width="7.109375" style="145" customWidth="1"/>
    <col min="5" max="5" width="21" style="151" customWidth="1"/>
    <col min="6" max="6" width="21.5546875" style="145" customWidth="1"/>
    <col min="7" max="7" width="17.21875" style="145" customWidth="1"/>
    <col min="8" max="8" width="7.109375" style="207" customWidth="1"/>
    <col min="9" max="14" width="9.109375" style="207" customWidth="1"/>
    <col min="15" max="16384" width="7.109375" style="145"/>
  </cols>
  <sheetData>
    <row r="1" spans="1:14" ht="20.100000000000001" customHeight="1">
      <c r="A1" s="175" t="s">
        <v>1248</v>
      </c>
      <c r="B1" s="176"/>
      <c r="C1" s="176"/>
      <c r="D1" s="176"/>
      <c r="E1" s="177"/>
      <c r="F1" s="176"/>
      <c r="G1" s="176"/>
      <c r="H1" s="431" t="s">
        <v>1249</v>
      </c>
      <c r="I1" s="431" t="s">
        <v>1250</v>
      </c>
      <c r="J1" s="431" t="s">
        <v>1251</v>
      </c>
      <c r="K1" s="431" t="s">
        <v>1252</v>
      </c>
      <c r="L1" s="431" t="s">
        <v>1253</v>
      </c>
      <c r="M1" s="431" t="s">
        <v>1254</v>
      </c>
      <c r="N1" s="431" t="s">
        <v>1255</v>
      </c>
    </row>
    <row r="2" spans="1:14" ht="6.75" customHeight="1">
      <c r="A2" s="178"/>
      <c r="B2" s="179"/>
      <c r="C2" s="179"/>
      <c r="D2" s="179"/>
      <c r="E2" s="180"/>
      <c r="F2" s="179"/>
      <c r="G2" s="179"/>
      <c r="H2" s="431"/>
      <c r="I2" s="431"/>
      <c r="J2" s="431"/>
      <c r="K2" s="431"/>
      <c r="L2" s="431"/>
      <c r="M2" s="431"/>
      <c r="N2" s="431"/>
    </row>
    <row r="3" spans="1:14" ht="20.100000000000001" customHeight="1" thickBot="1">
      <c r="A3" s="181" t="s">
        <v>1256</v>
      </c>
      <c r="B3" s="182" t="s">
        <v>1257</v>
      </c>
      <c r="C3" s="182"/>
      <c r="D3" s="183" t="s">
        <v>1258</v>
      </c>
      <c r="E3" s="183" t="s">
        <v>1259</v>
      </c>
      <c r="F3" s="181" t="s">
        <v>1260</v>
      </c>
      <c r="G3" s="181" t="s">
        <v>370</v>
      </c>
      <c r="H3" s="431"/>
      <c r="I3" s="431"/>
      <c r="J3" s="431"/>
      <c r="K3" s="431"/>
      <c r="L3" s="431"/>
      <c r="M3" s="431"/>
      <c r="N3" s="431"/>
    </row>
    <row r="4" spans="1:14" ht="20.100000000000001" customHeight="1" thickTop="1">
      <c r="A4" s="432" t="s">
        <v>1261</v>
      </c>
      <c r="B4" s="435" t="s">
        <v>1262</v>
      </c>
      <c r="C4" s="435"/>
      <c r="D4" s="184" t="s">
        <v>1263</v>
      </c>
      <c r="E4" s="185">
        <v>58035</v>
      </c>
      <c r="F4" s="186" t="s">
        <v>1264</v>
      </c>
      <c r="G4" s="186" t="s">
        <v>1265</v>
      </c>
      <c r="H4" s="187"/>
      <c r="I4" s="187"/>
      <c r="J4" s="188"/>
      <c r="K4" s="188"/>
      <c r="L4" s="189"/>
      <c r="M4" s="189"/>
      <c r="N4" s="189">
        <f t="shared" ref="N4:N33" si="0">SUM(H4:M4)</f>
        <v>0</v>
      </c>
    </row>
    <row r="5" spans="1:14" ht="20.100000000000001" customHeight="1">
      <c r="A5" s="433"/>
      <c r="B5" s="436" t="s">
        <v>1266</v>
      </c>
      <c r="C5" s="437"/>
      <c r="D5" s="190" t="s">
        <v>1267</v>
      </c>
      <c r="E5" s="191">
        <f>N5</f>
        <v>4057</v>
      </c>
      <c r="F5" s="192" t="s">
        <v>1268</v>
      </c>
      <c r="G5" s="193" t="s">
        <v>1267</v>
      </c>
      <c r="H5" s="194"/>
      <c r="I5" s="187">
        <v>83</v>
      </c>
      <c r="J5" s="188"/>
      <c r="K5" s="188"/>
      <c r="L5" s="155">
        <v>1767</v>
      </c>
      <c r="M5" s="189">
        <v>2207</v>
      </c>
      <c r="N5" s="189">
        <f t="shared" si="0"/>
        <v>4057</v>
      </c>
    </row>
    <row r="6" spans="1:14" ht="20.100000000000001" customHeight="1">
      <c r="A6" s="434"/>
      <c r="B6" s="438" t="s">
        <v>1269</v>
      </c>
      <c r="C6" s="439"/>
      <c r="D6" s="190" t="s">
        <v>1267</v>
      </c>
      <c r="E6" s="191">
        <f>E4+E5</f>
        <v>62092</v>
      </c>
      <c r="F6" s="190"/>
      <c r="G6" s="193" t="s">
        <v>1267</v>
      </c>
      <c r="H6" s="195"/>
      <c r="I6" s="196"/>
      <c r="J6" s="188"/>
      <c r="K6" s="188"/>
      <c r="L6" s="189"/>
      <c r="M6" s="189"/>
      <c r="N6" s="189">
        <f t="shared" si="0"/>
        <v>0</v>
      </c>
    </row>
    <row r="7" spans="1:14" ht="20.100000000000001" customHeight="1">
      <c r="A7" s="424" t="s">
        <v>1270</v>
      </c>
      <c r="B7" s="427" t="s">
        <v>1271</v>
      </c>
      <c r="C7" s="192" t="s">
        <v>1272</v>
      </c>
      <c r="D7" s="192" t="s">
        <v>1263</v>
      </c>
      <c r="E7" s="197">
        <f>N7</f>
        <v>2.7920000000000003</v>
      </c>
      <c r="F7" s="192" t="s">
        <v>1273</v>
      </c>
      <c r="G7" s="193" t="s">
        <v>1274</v>
      </c>
      <c r="H7" s="198"/>
      <c r="I7" s="199">
        <v>2.2570000000000001</v>
      </c>
      <c r="J7" s="200"/>
      <c r="K7" s="200">
        <v>0.53500000000000003</v>
      </c>
      <c r="L7" s="201"/>
      <c r="M7" s="201"/>
      <c r="N7" s="201">
        <f t="shared" si="0"/>
        <v>2.7920000000000003</v>
      </c>
    </row>
    <row r="8" spans="1:14" ht="20.100000000000001" customHeight="1">
      <c r="A8" s="425"/>
      <c r="B8" s="428"/>
      <c r="C8" s="192" t="s">
        <v>1275</v>
      </c>
      <c r="D8" s="190" t="s">
        <v>1267</v>
      </c>
      <c r="E8" s="197">
        <f t="shared" ref="E8:E15" si="1">N8</f>
        <v>331.86500000000001</v>
      </c>
      <c r="F8" s="190" t="s">
        <v>1267</v>
      </c>
      <c r="G8" s="193" t="s">
        <v>1267</v>
      </c>
      <c r="H8" s="198"/>
      <c r="I8" s="199">
        <v>319.11099999999999</v>
      </c>
      <c r="J8" s="200"/>
      <c r="K8" s="200">
        <v>5.5209999999999999</v>
      </c>
      <c r="L8" s="201">
        <v>8.3000000000000004E-2</v>
      </c>
      <c r="M8" s="201">
        <v>7.15</v>
      </c>
      <c r="N8" s="201">
        <f t="shared" si="0"/>
        <v>331.86500000000001</v>
      </c>
    </row>
    <row r="9" spans="1:14" ht="20.100000000000001" customHeight="1">
      <c r="A9" s="425"/>
      <c r="B9" s="428"/>
      <c r="C9" s="192" t="s">
        <v>1276</v>
      </c>
      <c r="D9" s="190" t="s">
        <v>1267</v>
      </c>
      <c r="E9" s="197">
        <f t="shared" si="1"/>
        <v>100.59700000000001</v>
      </c>
      <c r="F9" s="190" t="s">
        <v>1267</v>
      </c>
      <c r="G9" s="193" t="s">
        <v>1267</v>
      </c>
      <c r="H9" s="198"/>
      <c r="I9" s="199">
        <v>37.881</v>
      </c>
      <c r="J9" s="200">
        <v>15.606999999999999</v>
      </c>
      <c r="K9" s="200">
        <v>8.3879999999999999</v>
      </c>
      <c r="L9" s="201">
        <v>32.154000000000003</v>
      </c>
      <c r="M9" s="201">
        <v>6.5670000000000002</v>
      </c>
      <c r="N9" s="201">
        <f t="shared" si="0"/>
        <v>100.59700000000001</v>
      </c>
    </row>
    <row r="10" spans="1:14" ht="20.100000000000001" customHeight="1">
      <c r="A10" s="425"/>
      <c r="B10" s="428"/>
      <c r="C10" s="192" t="s">
        <v>1277</v>
      </c>
      <c r="D10" s="190" t="s">
        <v>1267</v>
      </c>
      <c r="E10" s="197">
        <f t="shared" si="1"/>
        <v>16.594000000000001</v>
      </c>
      <c r="F10" s="190" t="s">
        <v>1267</v>
      </c>
      <c r="G10" s="193" t="s">
        <v>1267</v>
      </c>
      <c r="H10" s="198"/>
      <c r="I10" s="199">
        <v>0.64700000000000002</v>
      </c>
      <c r="J10" s="200"/>
      <c r="K10" s="200">
        <v>5.1429999999999998</v>
      </c>
      <c r="L10" s="201">
        <v>10.804</v>
      </c>
      <c r="M10" s="201"/>
      <c r="N10" s="201">
        <f t="shared" si="0"/>
        <v>16.594000000000001</v>
      </c>
    </row>
    <row r="11" spans="1:14" ht="20.100000000000001" customHeight="1">
      <c r="A11" s="425"/>
      <c r="B11" s="428"/>
      <c r="C11" s="192" t="s">
        <v>1278</v>
      </c>
      <c r="D11" s="190" t="s">
        <v>1267</v>
      </c>
      <c r="E11" s="197">
        <f t="shared" si="1"/>
        <v>48.512999999999998</v>
      </c>
      <c r="F11" s="190" t="s">
        <v>1267</v>
      </c>
      <c r="G11" s="193" t="s">
        <v>1267</v>
      </c>
      <c r="H11" s="198"/>
      <c r="I11" s="199"/>
      <c r="J11" s="200"/>
      <c r="K11" s="200">
        <v>40.220999999999997</v>
      </c>
      <c r="L11" s="201">
        <v>8.2919999999999998</v>
      </c>
      <c r="M11" s="201"/>
      <c r="N11" s="201">
        <f t="shared" si="0"/>
        <v>48.512999999999998</v>
      </c>
    </row>
    <row r="12" spans="1:14" ht="20.100000000000001" customHeight="1">
      <c r="A12" s="425"/>
      <c r="B12" s="428"/>
      <c r="C12" s="192" t="s">
        <v>1279</v>
      </c>
      <c r="D12" s="190" t="s">
        <v>1267</v>
      </c>
      <c r="E12" s="197">
        <f t="shared" si="1"/>
        <v>27.904</v>
      </c>
      <c r="F12" s="190" t="s">
        <v>1267</v>
      </c>
      <c r="G12" s="193" t="s">
        <v>1267</v>
      </c>
      <c r="H12" s="198"/>
      <c r="I12" s="199"/>
      <c r="J12" s="200"/>
      <c r="K12" s="200">
        <v>10.366</v>
      </c>
      <c r="L12" s="201">
        <v>2.028</v>
      </c>
      <c r="M12" s="201">
        <v>15.51</v>
      </c>
      <c r="N12" s="201">
        <f t="shared" si="0"/>
        <v>27.904</v>
      </c>
    </row>
    <row r="13" spans="1:14" ht="20.100000000000001" customHeight="1">
      <c r="A13" s="425"/>
      <c r="B13" s="428"/>
      <c r="C13" s="192" t="s">
        <v>1280</v>
      </c>
      <c r="D13" s="190" t="s">
        <v>1267</v>
      </c>
      <c r="E13" s="197">
        <f t="shared" si="1"/>
        <v>0</v>
      </c>
      <c r="F13" s="190" t="s">
        <v>1267</v>
      </c>
      <c r="G13" s="193" t="s">
        <v>1267</v>
      </c>
      <c r="H13" s="198"/>
      <c r="I13" s="199"/>
      <c r="J13" s="200"/>
      <c r="K13" s="200"/>
      <c r="L13" s="201"/>
      <c r="M13" s="201"/>
      <c r="N13" s="201">
        <f t="shared" si="0"/>
        <v>0</v>
      </c>
    </row>
    <row r="14" spans="1:14" ht="20.100000000000001" customHeight="1">
      <c r="A14" s="425"/>
      <c r="B14" s="428"/>
      <c r="C14" s="192" t="s">
        <v>1281</v>
      </c>
      <c r="D14" s="190" t="s">
        <v>1267</v>
      </c>
      <c r="E14" s="197">
        <f t="shared" si="1"/>
        <v>0</v>
      </c>
      <c r="F14" s="190"/>
      <c r="G14" s="193"/>
      <c r="H14" s="198"/>
      <c r="I14" s="199"/>
      <c r="J14" s="200"/>
      <c r="K14" s="200"/>
      <c r="L14" s="201"/>
      <c r="M14" s="201"/>
      <c r="N14" s="201">
        <f t="shared" si="0"/>
        <v>0</v>
      </c>
    </row>
    <row r="15" spans="1:14" ht="20.100000000000001" customHeight="1">
      <c r="A15" s="425"/>
      <c r="B15" s="429"/>
      <c r="C15" s="192" t="s">
        <v>1282</v>
      </c>
      <c r="D15" s="190" t="s">
        <v>1267</v>
      </c>
      <c r="E15" s="197">
        <f t="shared" si="1"/>
        <v>1.4</v>
      </c>
      <c r="F15" s="190" t="s">
        <v>1267</v>
      </c>
      <c r="G15" s="193" t="s">
        <v>1267</v>
      </c>
      <c r="H15" s="198"/>
      <c r="I15" s="199"/>
      <c r="J15" s="200"/>
      <c r="K15" s="200"/>
      <c r="L15" s="201">
        <v>1.4</v>
      </c>
      <c r="M15" s="201"/>
      <c r="N15" s="201">
        <f t="shared" si="0"/>
        <v>1.4</v>
      </c>
    </row>
    <row r="16" spans="1:14" ht="20.100000000000001" customHeight="1">
      <c r="A16" s="425"/>
      <c r="B16" s="430" t="s">
        <v>1283</v>
      </c>
      <c r="C16" s="430"/>
      <c r="D16" s="190" t="s">
        <v>1267</v>
      </c>
      <c r="E16" s="197">
        <f>SUM(E7:E15)</f>
        <v>529.66499999999996</v>
      </c>
      <c r="F16" s="190" t="s">
        <v>1267</v>
      </c>
      <c r="G16" s="193" t="s">
        <v>1267</v>
      </c>
      <c r="H16" s="198"/>
      <c r="I16" s="199">
        <f>SUM(I7:I15)</f>
        <v>359.89600000000002</v>
      </c>
      <c r="J16" s="199">
        <f>SUM(J7:J15)</f>
        <v>15.606999999999999</v>
      </c>
      <c r="K16" s="199">
        <f>SUM(K7:K15)</f>
        <v>70.173999999999992</v>
      </c>
      <c r="L16" s="199">
        <f>SUM(L7:L15)</f>
        <v>54.761000000000003</v>
      </c>
      <c r="M16" s="199">
        <f>SUM(M7:M15)</f>
        <v>29.227</v>
      </c>
      <c r="N16" s="201">
        <f t="shared" si="0"/>
        <v>529.66500000000008</v>
      </c>
    </row>
    <row r="17" spans="1:14" ht="20.100000000000001" customHeight="1">
      <c r="A17" s="425"/>
      <c r="B17" s="427" t="s">
        <v>1284</v>
      </c>
      <c r="C17" s="192" t="s">
        <v>1285</v>
      </c>
      <c r="D17" s="192" t="s">
        <v>1263</v>
      </c>
      <c r="E17" s="197">
        <f>N17</f>
        <v>12.45</v>
      </c>
      <c r="F17" s="190" t="s">
        <v>1267</v>
      </c>
      <c r="G17" s="193" t="s">
        <v>1267</v>
      </c>
      <c r="H17" s="198"/>
      <c r="I17" s="199"/>
      <c r="J17" s="200"/>
      <c r="K17" s="200"/>
      <c r="L17" s="201">
        <v>12.45</v>
      </c>
      <c r="M17" s="201"/>
      <c r="N17" s="201">
        <f t="shared" si="0"/>
        <v>12.45</v>
      </c>
    </row>
    <row r="18" spans="1:14" ht="20.100000000000001" customHeight="1">
      <c r="A18" s="425"/>
      <c r="B18" s="428"/>
      <c r="C18" s="192" t="s">
        <v>1286</v>
      </c>
      <c r="D18" s="190" t="s">
        <v>1267</v>
      </c>
      <c r="E18" s="197">
        <f t="shared" ref="E18:E24" si="2">N18</f>
        <v>1968.91</v>
      </c>
      <c r="F18" s="190" t="s">
        <v>1267</v>
      </c>
      <c r="G18" s="193" t="s">
        <v>1267</v>
      </c>
      <c r="H18" s="198"/>
      <c r="I18" s="199">
        <v>69.718999999999994</v>
      </c>
      <c r="J18" s="200"/>
      <c r="K18" s="200">
        <v>1081.884</v>
      </c>
      <c r="L18" s="201">
        <v>802.23400000000004</v>
      </c>
      <c r="M18" s="201">
        <v>15.073</v>
      </c>
      <c r="N18" s="201">
        <f t="shared" si="0"/>
        <v>1968.91</v>
      </c>
    </row>
    <row r="19" spans="1:14" ht="20.100000000000001" customHeight="1">
      <c r="A19" s="425"/>
      <c r="B19" s="428"/>
      <c r="C19" s="192" t="s">
        <v>1287</v>
      </c>
      <c r="D19" s="190" t="s">
        <v>1267</v>
      </c>
      <c r="E19" s="197">
        <f t="shared" si="2"/>
        <v>1142.405</v>
      </c>
      <c r="F19" s="190" t="s">
        <v>1267</v>
      </c>
      <c r="G19" s="193" t="s">
        <v>1267</v>
      </c>
      <c r="H19" s="198"/>
      <c r="I19" s="199">
        <v>87.346999999999994</v>
      </c>
      <c r="J19" s="200"/>
      <c r="K19" s="200">
        <v>43.933</v>
      </c>
      <c r="L19" s="201">
        <v>982.97299999999996</v>
      </c>
      <c r="M19" s="201">
        <v>28.152000000000001</v>
      </c>
      <c r="N19" s="201">
        <f t="shared" si="0"/>
        <v>1142.405</v>
      </c>
    </row>
    <row r="20" spans="1:14" ht="20.100000000000001" customHeight="1">
      <c r="A20" s="425"/>
      <c r="B20" s="428"/>
      <c r="C20" s="192" t="s">
        <v>1288</v>
      </c>
      <c r="D20" s="190" t="s">
        <v>1267</v>
      </c>
      <c r="E20" s="197">
        <f t="shared" si="2"/>
        <v>1585.7720000000002</v>
      </c>
      <c r="F20" s="190" t="s">
        <v>1267</v>
      </c>
      <c r="G20" s="193" t="s">
        <v>1267</v>
      </c>
      <c r="H20" s="198"/>
      <c r="I20" s="199">
        <v>58.610999999999997</v>
      </c>
      <c r="J20" s="200"/>
      <c r="K20" s="200"/>
      <c r="L20" s="201">
        <v>1506.288</v>
      </c>
      <c r="M20" s="201">
        <v>20.873000000000001</v>
      </c>
      <c r="N20" s="201">
        <f t="shared" si="0"/>
        <v>1585.7720000000002</v>
      </c>
    </row>
    <row r="21" spans="1:14" ht="20.100000000000001" customHeight="1">
      <c r="A21" s="425"/>
      <c r="B21" s="428"/>
      <c r="C21" s="192" t="s">
        <v>1289</v>
      </c>
      <c r="D21" s="190" t="s">
        <v>1267</v>
      </c>
      <c r="E21" s="197">
        <f t="shared" si="2"/>
        <v>589.62299999999993</v>
      </c>
      <c r="F21" s="190" t="s">
        <v>1267</v>
      </c>
      <c r="G21" s="193" t="s">
        <v>1267</v>
      </c>
      <c r="H21" s="198"/>
      <c r="I21" s="199">
        <v>13.547000000000001</v>
      </c>
      <c r="J21" s="200"/>
      <c r="K21" s="200">
        <v>0.75700000000000001</v>
      </c>
      <c r="L21" s="201">
        <v>558.67999999999995</v>
      </c>
      <c r="M21" s="201">
        <v>16.638999999999999</v>
      </c>
      <c r="N21" s="201">
        <f t="shared" si="0"/>
        <v>589.62299999999993</v>
      </c>
    </row>
    <row r="22" spans="1:14" ht="20.100000000000001" customHeight="1">
      <c r="A22" s="425"/>
      <c r="B22" s="428"/>
      <c r="C22" s="192" t="s">
        <v>1290</v>
      </c>
      <c r="D22" s="190" t="s">
        <v>1267</v>
      </c>
      <c r="E22" s="197">
        <f t="shared" si="2"/>
        <v>1018.273</v>
      </c>
      <c r="F22" s="190" t="s">
        <v>1267</v>
      </c>
      <c r="G22" s="193" t="s">
        <v>1267</v>
      </c>
      <c r="H22" s="198"/>
      <c r="I22" s="199">
        <v>1.7549999999999999</v>
      </c>
      <c r="J22" s="200"/>
      <c r="K22" s="200"/>
      <c r="L22" s="201">
        <v>997.75300000000004</v>
      </c>
      <c r="M22" s="201">
        <v>18.765000000000001</v>
      </c>
      <c r="N22" s="201">
        <f t="shared" si="0"/>
        <v>1018.273</v>
      </c>
    </row>
    <row r="23" spans="1:14" ht="20.100000000000001" customHeight="1">
      <c r="A23" s="425"/>
      <c r="B23" s="428"/>
      <c r="C23" s="192" t="s">
        <v>1291</v>
      </c>
      <c r="D23" s="190" t="s">
        <v>1267</v>
      </c>
      <c r="E23" s="197">
        <f t="shared" si="2"/>
        <v>493.73399999999998</v>
      </c>
      <c r="F23" s="190" t="s">
        <v>1267</v>
      </c>
      <c r="G23" s="193" t="s">
        <v>1267</v>
      </c>
      <c r="H23" s="198"/>
      <c r="I23" s="199"/>
      <c r="J23" s="200"/>
      <c r="K23" s="200"/>
      <c r="L23" s="201">
        <v>493.73399999999998</v>
      </c>
      <c r="M23" s="201"/>
      <c r="N23" s="201">
        <f t="shared" si="0"/>
        <v>493.73399999999998</v>
      </c>
    </row>
    <row r="24" spans="1:14" ht="20.100000000000001" customHeight="1">
      <c r="A24" s="425"/>
      <c r="B24" s="429"/>
      <c r="C24" s="192" t="s">
        <v>1292</v>
      </c>
      <c r="D24" s="190" t="s">
        <v>1267</v>
      </c>
      <c r="E24" s="197">
        <f t="shared" si="2"/>
        <v>130.19300000000001</v>
      </c>
      <c r="F24" s="190" t="s">
        <v>1267</v>
      </c>
      <c r="G24" s="193" t="s">
        <v>1267</v>
      </c>
      <c r="H24" s="198"/>
      <c r="I24" s="199"/>
      <c r="J24" s="200"/>
      <c r="K24" s="200"/>
      <c r="L24" s="201">
        <v>130.19300000000001</v>
      </c>
      <c r="M24" s="201"/>
      <c r="N24" s="201">
        <f t="shared" si="0"/>
        <v>130.19300000000001</v>
      </c>
    </row>
    <row r="25" spans="1:14" ht="20.100000000000001" customHeight="1">
      <c r="A25" s="426"/>
      <c r="B25" s="430" t="s">
        <v>1283</v>
      </c>
      <c r="C25" s="430"/>
      <c r="D25" s="190" t="s">
        <v>1267</v>
      </c>
      <c r="E25" s="202">
        <f>SUM(E17:E24)</f>
        <v>6941.3600000000006</v>
      </c>
      <c r="F25" s="190" t="s">
        <v>1267</v>
      </c>
      <c r="G25" s="193" t="s">
        <v>1267</v>
      </c>
      <c r="H25" s="195"/>
      <c r="I25" s="199">
        <f>SUM(I17:I24)</f>
        <v>230.97899999999996</v>
      </c>
      <c r="J25" s="199">
        <f>SUM(J17:J24)</f>
        <v>0</v>
      </c>
      <c r="K25" s="199">
        <f>SUM(K17:K24)</f>
        <v>1126.5740000000001</v>
      </c>
      <c r="L25" s="199">
        <f>SUM(L17:L24)</f>
        <v>5484.3050000000003</v>
      </c>
      <c r="M25" s="199">
        <f>SUM(M17:M24)</f>
        <v>99.501999999999995</v>
      </c>
      <c r="N25" s="201">
        <f t="shared" si="0"/>
        <v>6941.3600000000006</v>
      </c>
    </row>
    <row r="26" spans="1:14" ht="20.100000000000001" customHeight="1">
      <c r="A26" s="425" t="s">
        <v>1270</v>
      </c>
      <c r="B26" s="440" t="s">
        <v>1293</v>
      </c>
      <c r="C26" s="184" t="s">
        <v>1285</v>
      </c>
      <c r="D26" s="184" t="s">
        <v>1263</v>
      </c>
      <c r="E26" s="203">
        <f>N26</f>
        <v>0</v>
      </c>
      <c r="F26" s="204" t="s">
        <v>1267</v>
      </c>
      <c r="G26" s="186" t="s">
        <v>1267</v>
      </c>
      <c r="H26" s="198"/>
      <c r="I26" s="199"/>
      <c r="J26" s="200"/>
      <c r="K26" s="200"/>
      <c r="L26" s="201"/>
      <c r="M26" s="201"/>
      <c r="N26" s="201">
        <f t="shared" si="0"/>
        <v>0</v>
      </c>
    </row>
    <row r="27" spans="1:14" ht="20.100000000000001" customHeight="1">
      <c r="A27" s="425"/>
      <c r="B27" s="428"/>
      <c r="C27" s="192" t="s">
        <v>1286</v>
      </c>
      <c r="D27" s="190" t="s">
        <v>1267</v>
      </c>
      <c r="E27" s="197">
        <f t="shared" ref="E27:E33" si="3">N27</f>
        <v>0</v>
      </c>
      <c r="F27" s="190" t="s">
        <v>1267</v>
      </c>
      <c r="G27" s="193" t="s">
        <v>1267</v>
      </c>
      <c r="H27" s="198"/>
      <c r="I27" s="199"/>
      <c r="J27" s="200"/>
      <c r="K27" s="200"/>
      <c r="L27" s="201"/>
      <c r="M27" s="201"/>
      <c r="N27" s="201">
        <f t="shared" si="0"/>
        <v>0</v>
      </c>
    </row>
    <row r="28" spans="1:14" ht="20.100000000000001" customHeight="1">
      <c r="A28" s="425"/>
      <c r="B28" s="428"/>
      <c r="C28" s="192" t="s">
        <v>1287</v>
      </c>
      <c r="D28" s="190" t="s">
        <v>1267</v>
      </c>
      <c r="E28" s="197">
        <f t="shared" si="3"/>
        <v>0</v>
      </c>
      <c r="F28" s="190" t="s">
        <v>1267</v>
      </c>
      <c r="G28" s="193" t="s">
        <v>1267</v>
      </c>
      <c r="H28" s="198"/>
      <c r="I28" s="199"/>
      <c r="J28" s="200"/>
      <c r="K28" s="200"/>
      <c r="L28" s="201"/>
      <c r="M28" s="201"/>
      <c r="N28" s="201">
        <f t="shared" si="0"/>
        <v>0</v>
      </c>
    </row>
    <row r="29" spans="1:14" ht="20.100000000000001" customHeight="1">
      <c r="A29" s="425"/>
      <c r="B29" s="428"/>
      <c r="C29" s="192" t="s">
        <v>1288</v>
      </c>
      <c r="D29" s="190" t="s">
        <v>1267</v>
      </c>
      <c r="E29" s="197">
        <f t="shared" si="3"/>
        <v>0</v>
      </c>
      <c r="F29" s="190" t="s">
        <v>1267</v>
      </c>
      <c r="G29" s="193" t="s">
        <v>1267</v>
      </c>
      <c r="H29" s="198"/>
      <c r="I29" s="199"/>
      <c r="J29" s="200"/>
      <c r="K29" s="200"/>
      <c r="L29" s="201"/>
      <c r="M29" s="201"/>
      <c r="N29" s="201">
        <f t="shared" si="0"/>
        <v>0</v>
      </c>
    </row>
    <row r="30" spans="1:14" ht="20.100000000000001" customHeight="1">
      <c r="A30" s="425"/>
      <c r="B30" s="428"/>
      <c r="C30" s="192" t="s">
        <v>1289</v>
      </c>
      <c r="D30" s="190" t="s">
        <v>1267</v>
      </c>
      <c r="E30" s="197">
        <f t="shared" si="3"/>
        <v>0</v>
      </c>
      <c r="F30" s="190" t="s">
        <v>1267</v>
      </c>
      <c r="G30" s="193" t="s">
        <v>1267</v>
      </c>
      <c r="H30" s="198"/>
      <c r="I30" s="199"/>
      <c r="J30" s="200"/>
      <c r="K30" s="200"/>
      <c r="L30" s="201"/>
      <c r="M30" s="201"/>
      <c r="N30" s="201">
        <f t="shared" si="0"/>
        <v>0</v>
      </c>
    </row>
    <row r="31" spans="1:14" ht="20.100000000000001" customHeight="1">
      <c r="A31" s="425"/>
      <c r="B31" s="428"/>
      <c r="C31" s="192" t="s">
        <v>1290</v>
      </c>
      <c r="D31" s="190" t="s">
        <v>1267</v>
      </c>
      <c r="E31" s="197">
        <f t="shared" si="3"/>
        <v>0</v>
      </c>
      <c r="F31" s="190" t="s">
        <v>1267</v>
      </c>
      <c r="G31" s="193" t="s">
        <v>1267</v>
      </c>
      <c r="H31" s="198"/>
      <c r="I31" s="199"/>
      <c r="J31" s="200"/>
      <c r="K31" s="200"/>
      <c r="L31" s="201"/>
      <c r="M31" s="201"/>
      <c r="N31" s="201">
        <f t="shared" si="0"/>
        <v>0</v>
      </c>
    </row>
    <row r="32" spans="1:14" ht="20.100000000000001" customHeight="1">
      <c r="A32" s="425"/>
      <c r="B32" s="428"/>
      <c r="C32" s="192" t="s">
        <v>1291</v>
      </c>
      <c r="D32" s="190" t="s">
        <v>1267</v>
      </c>
      <c r="E32" s="197">
        <f t="shared" si="3"/>
        <v>0</v>
      </c>
      <c r="F32" s="190" t="s">
        <v>1267</v>
      </c>
      <c r="G32" s="193" t="s">
        <v>1267</v>
      </c>
      <c r="H32" s="198"/>
      <c r="I32" s="199"/>
      <c r="J32" s="200"/>
      <c r="K32" s="200"/>
      <c r="L32" s="201"/>
      <c r="M32" s="201"/>
      <c r="N32" s="201">
        <f t="shared" si="0"/>
        <v>0</v>
      </c>
    </row>
    <row r="33" spans="1:14" ht="20.100000000000001" customHeight="1">
      <c r="A33" s="425"/>
      <c r="B33" s="429"/>
      <c r="C33" s="192" t="s">
        <v>1292</v>
      </c>
      <c r="D33" s="190" t="s">
        <v>1267</v>
      </c>
      <c r="E33" s="197">
        <f t="shared" si="3"/>
        <v>0</v>
      </c>
      <c r="F33" s="190" t="s">
        <v>1267</v>
      </c>
      <c r="G33" s="193" t="s">
        <v>1267</v>
      </c>
      <c r="H33" s="198"/>
      <c r="I33" s="199"/>
      <c r="J33" s="200"/>
      <c r="K33" s="200"/>
      <c r="L33" s="201"/>
      <c r="M33" s="201"/>
      <c r="N33" s="201">
        <f t="shared" si="0"/>
        <v>0</v>
      </c>
    </row>
    <row r="34" spans="1:14" ht="20.100000000000001" customHeight="1">
      <c r="A34" s="425"/>
      <c r="B34" s="430" t="s">
        <v>1283</v>
      </c>
      <c r="C34" s="430"/>
      <c r="D34" s="190" t="s">
        <v>1267</v>
      </c>
      <c r="E34" s="202">
        <f>SUM(E26:E33)</f>
        <v>0</v>
      </c>
      <c r="F34" s="190" t="s">
        <v>1267</v>
      </c>
      <c r="G34" s="193" t="s">
        <v>1267</v>
      </c>
      <c r="H34" s="198">
        <f>SUM(H26:H33)</f>
        <v>0</v>
      </c>
      <c r="I34" s="199">
        <f t="shared" ref="I34:N34" si="4">SUM(I26:I33)</f>
        <v>0</v>
      </c>
      <c r="J34" s="199">
        <f t="shared" si="4"/>
        <v>0</v>
      </c>
      <c r="K34" s="199">
        <f t="shared" si="4"/>
        <v>0</v>
      </c>
      <c r="L34" s="199">
        <f t="shared" si="4"/>
        <v>0</v>
      </c>
      <c r="M34" s="199">
        <f t="shared" si="4"/>
        <v>0</v>
      </c>
      <c r="N34" s="201">
        <f t="shared" si="4"/>
        <v>0</v>
      </c>
    </row>
    <row r="35" spans="1:14" ht="20.100000000000001" customHeight="1">
      <c r="A35" s="425"/>
      <c r="B35" s="427" t="s">
        <v>1294</v>
      </c>
      <c r="C35" s="192" t="s">
        <v>1285</v>
      </c>
      <c r="D35" s="192" t="s">
        <v>1263</v>
      </c>
      <c r="E35" s="197">
        <f>N35</f>
        <v>20.643999999999998</v>
      </c>
      <c r="F35" s="190" t="s">
        <v>1267</v>
      </c>
      <c r="G35" s="193" t="s">
        <v>1267</v>
      </c>
      <c r="H35" s="198"/>
      <c r="I35" s="199"/>
      <c r="J35" s="200"/>
      <c r="K35" s="200"/>
      <c r="L35" s="201">
        <v>20.643999999999998</v>
      </c>
      <c r="M35" s="201"/>
      <c r="N35" s="201">
        <f t="shared" ref="N35:N42" si="5">SUM(H35:M35)</f>
        <v>20.643999999999998</v>
      </c>
    </row>
    <row r="36" spans="1:14" ht="20.100000000000001" customHeight="1">
      <c r="A36" s="425"/>
      <c r="B36" s="428"/>
      <c r="C36" s="192" t="s">
        <v>1286</v>
      </c>
      <c r="D36" s="190" t="s">
        <v>1267</v>
      </c>
      <c r="E36" s="197">
        <f t="shared" ref="E36:E42" si="6">N36</f>
        <v>543.45499999999993</v>
      </c>
      <c r="F36" s="190" t="s">
        <v>1267</v>
      </c>
      <c r="G36" s="193" t="s">
        <v>1267</v>
      </c>
      <c r="H36" s="198"/>
      <c r="I36" s="199">
        <v>19.765000000000001</v>
      </c>
      <c r="J36" s="200"/>
      <c r="K36" s="200"/>
      <c r="L36" s="201">
        <v>213.548</v>
      </c>
      <c r="M36" s="201">
        <v>310.142</v>
      </c>
      <c r="N36" s="201">
        <f t="shared" si="5"/>
        <v>543.45499999999993</v>
      </c>
    </row>
    <row r="37" spans="1:14" ht="20.100000000000001" customHeight="1">
      <c r="A37" s="425"/>
      <c r="B37" s="428"/>
      <c r="C37" s="192" t="s">
        <v>1287</v>
      </c>
      <c r="D37" s="190" t="s">
        <v>1267</v>
      </c>
      <c r="E37" s="197">
        <f t="shared" si="6"/>
        <v>1208.857</v>
      </c>
      <c r="F37" s="190" t="s">
        <v>1267</v>
      </c>
      <c r="G37" s="193" t="s">
        <v>1267</v>
      </c>
      <c r="H37" s="198"/>
      <c r="I37" s="199">
        <v>194.47499999999999</v>
      </c>
      <c r="J37" s="200"/>
      <c r="K37" s="200"/>
      <c r="L37" s="201">
        <v>688.77800000000002</v>
      </c>
      <c r="M37" s="201">
        <v>325.60399999999998</v>
      </c>
      <c r="N37" s="201">
        <f t="shared" si="5"/>
        <v>1208.857</v>
      </c>
    </row>
    <row r="38" spans="1:14" ht="20.100000000000001" customHeight="1">
      <c r="A38" s="425"/>
      <c r="B38" s="428"/>
      <c r="C38" s="192" t="s">
        <v>1288</v>
      </c>
      <c r="D38" s="190" t="s">
        <v>1267</v>
      </c>
      <c r="E38" s="197">
        <f t="shared" si="6"/>
        <v>1122.4270000000001</v>
      </c>
      <c r="F38" s="190" t="s">
        <v>1267</v>
      </c>
      <c r="G38" s="193" t="s">
        <v>1267</v>
      </c>
      <c r="H38" s="198"/>
      <c r="I38" s="199">
        <v>120.72199999999999</v>
      </c>
      <c r="J38" s="200"/>
      <c r="K38" s="200"/>
      <c r="L38" s="201">
        <v>639.37300000000005</v>
      </c>
      <c r="M38" s="201">
        <v>362.33199999999999</v>
      </c>
      <c r="N38" s="201">
        <f t="shared" si="5"/>
        <v>1122.4270000000001</v>
      </c>
    </row>
    <row r="39" spans="1:14" ht="20.100000000000001" customHeight="1">
      <c r="A39" s="425"/>
      <c r="B39" s="428"/>
      <c r="C39" s="192" t="s">
        <v>1289</v>
      </c>
      <c r="D39" s="190" t="s">
        <v>1267</v>
      </c>
      <c r="E39" s="197">
        <f t="shared" si="6"/>
        <v>670.47699999999998</v>
      </c>
      <c r="F39" s="190" t="s">
        <v>1267</v>
      </c>
      <c r="G39" s="193" t="s">
        <v>1267</v>
      </c>
      <c r="H39" s="198"/>
      <c r="I39" s="199">
        <v>119.167</v>
      </c>
      <c r="J39" s="200"/>
      <c r="K39" s="200"/>
      <c r="L39" s="201">
        <v>262.30599999999998</v>
      </c>
      <c r="M39" s="201">
        <v>289.00400000000002</v>
      </c>
      <c r="N39" s="201">
        <f t="shared" si="5"/>
        <v>670.47699999999998</v>
      </c>
    </row>
    <row r="40" spans="1:14" ht="20.100000000000001" customHeight="1">
      <c r="A40" s="425"/>
      <c r="B40" s="428"/>
      <c r="C40" s="192" t="s">
        <v>1290</v>
      </c>
      <c r="D40" s="190" t="s">
        <v>1267</v>
      </c>
      <c r="E40" s="197">
        <f t="shared" si="6"/>
        <v>616.9860000000001</v>
      </c>
      <c r="F40" s="190" t="s">
        <v>1267</v>
      </c>
      <c r="G40" s="193" t="s">
        <v>1267</v>
      </c>
      <c r="H40" s="198"/>
      <c r="I40" s="199">
        <v>106.643</v>
      </c>
      <c r="J40" s="200"/>
      <c r="K40" s="200"/>
      <c r="L40" s="201">
        <v>362.26400000000001</v>
      </c>
      <c r="M40" s="201">
        <v>148.07900000000001</v>
      </c>
      <c r="N40" s="201">
        <f t="shared" si="5"/>
        <v>616.9860000000001</v>
      </c>
    </row>
    <row r="41" spans="1:14" ht="20.100000000000001" customHeight="1">
      <c r="A41" s="425"/>
      <c r="B41" s="428"/>
      <c r="C41" s="192" t="s">
        <v>1291</v>
      </c>
      <c r="D41" s="190" t="s">
        <v>1267</v>
      </c>
      <c r="E41" s="197">
        <f t="shared" si="6"/>
        <v>166.07599999999999</v>
      </c>
      <c r="F41" s="190" t="s">
        <v>1267</v>
      </c>
      <c r="G41" s="193" t="s">
        <v>1267</v>
      </c>
      <c r="H41" s="198"/>
      <c r="I41" s="199">
        <v>35.417000000000002</v>
      </c>
      <c r="J41" s="200"/>
      <c r="K41" s="200"/>
      <c r="L41" s="201">
        <v>112.191</v>
      </c>
      <c r="M41" s="201">
        <v>18.468</v>
      </c>
      <c r="N41" s="201">
        <f t="shared" si="5"/>
        <v>166.07599999999999</v>
      </c>
    </row>
    <row r="42" spans="1:14" ht="20.100000000000001" customHeight="1">
      <c r="A42" s="425"/>
      <c r="B42" s="429"/>
      <c r="C42" s="192" t="s">
        <v>1292</v>
      </c>
      <c r="D42" s="190" t="s">
        <v>1267</v>
      </c>
      <c r="E42" s="197">
        <f t="shared" si="6"/>
        <v>197.41799999999998</v>
      </c>
      <c r="F42" s="190" t="s">
        <v>1267</v>
      </c>
      <c r="G42" s="193" t="s">
        <v>1267</v>
      </c>
      <c r="H42" s="198"/>
      <c r="I42" s="199">
        <v>30.706</v>
      </c>
      <c r="J42" s="200"/>
      <c r="K42" s="200"/>
      <c r="L42" s="201">
        <v>166.71199999999999</v>
      </c>
      <c r="M42" s="201"/>
      <c r="N42" s="201">
        <f t="shared" si="5"/>
        <v>197.41799999999998</v>
      </c>
    </row>
    <row r="43" spans="1:14" ht="20.100000000000001" customHeight="1">
      <c r="A43" s="425"/>
      <c r="B43" s="430" t="s">
        <v>1283</v>
      </c>
      <c r="C43" s="430"/>
      <c r="D43" s="190" t="s">
        <v>1267</v>
      </c>
      <c r="E43" s="202">
        <f>SUM(E35:E42)</f>
        <v>4546.3399999999992</v>
      </c>
      <c r="F43" s="190" t="s">
        <v>1267</v>
      </c>
      <c r="G43" s="193" t="s">
        <v>1267</v>
      </c>
      <c r="H43" s="195"/>
      <c r="I43" s="199">
        <f t="shared" ref="I43:N43" si="7">SUM(I35:I42)</f>
        <v>626.8950000000001</v>
      </c>
      <c r="J43" s="199">
        <f t="shared" si="7"/>
        <v>0</v>
      </c>
      <c r="K43" s="199">
        <f t="shared" si="7"/>
        <v>0</v>
      </c>
      <c r="L43" s="199">
        <f t="shared" si="7"/>
        <v>2465.8159999999998</v>
      </c>
      <c r="M43" s="199">
        <f t="shared" si="7"/>
        <v>1453.6289999999999</v>
      </c>
      <c r="N43" s="201">
        <f t="shared" si="7"/>
        <v>4546.3399999999992</v>
      </c>
    </row>
    <row r="44" spans="1:14" ht="20.100000000000001" customHeight="1">
      <c r="A44" s="426"/>
      <c r="B44" s="430" t="s">
        <v>1295</v>
      </c>
      <c r="C44" s="430"/>
      <c r="D44" s="190" t="s">
        <v>1267</v>
      </c>
      <c r="E44" s="202">
        <f>E16+E25+E43</f>
        <v>12017.365</v>
      </c>
      <c r="F44" s="190" t="s">
        <v>1267</v>
      </c>
      <c r="G44" s="193" t="s">
        <v>1267</v>
      </c>
      <c r="H44" s="195"/>
      <c r="I44" s="205">
        <f t="shared" ref="I44:N44" si="8">I16+I25+I34+I43</f>
        <v>1217.77</v>
      </c>
      <c r="J44" s="205">
        <f t="shared" si="8"/>
        <v>15.606999999999999</v>
      </c>
      <c r="K44" s="205">
        <f t="shared" si="8"/>
        <v>1196.748</v>
      </c>
      <c r="L44" s="205">
        <f t="shared" si="8"/>
        <v>8004.8820000000005</v>
      </c>
      <c r="M44" s="205">
        <f t="shared" si="8"/>
        <v>1582.3579999999999</v>
      </c>
      <c r="N44" s="205">
        <f t="shared" si="8"/>
        <v>12017.365</v>
      </c>
    </row>
    <row r="45" spans="1:14" ht="18" customHeight="1">
      <c r="H45" s="206"/>
      <c r="I45" s="206"/>
    </row>
    <row r="46" spans="1:14" ht="18" customHeight="1"/>
    <row r="47" spans="1:14" ht="18" customHeight="1"/>
  </sheetData>
  <mergeCells count="22">
    <mergeCell ref="A26:A44"/>
    <mergeCell ref="B26:B33"/>
    <mergeCell ref="B34:C34"/>
    <mergeCell ref="B35:B42"/>
    <mergeCell ref="B43:C43"/>
    <mergeCell ref="B44:C44"/>
    <mergeCell ref="N1:N3"/>
    <mergeCell ref="A4:A6"/>
    <mergeCell ref="B4:C4"/>
    <mergeCell ref="B5:C5"/>
    <mergeCell ref="B6:C6"/>
    <mergeCell ref="H1:H3"/>
    <mergeCell ref="I1:I3"/>
    <mergeCell ref="J1:J3"/>
    <mergeCell ref="K1:K3"/>
    <mergeCell ref="L1:L3"/>
    <mergeCell ref="M1:M3"/>
    <mergeCell ref="A7:A25"/>
    <mergeCell ref="B7:B15"/>
    <mergeCell ref="B16:C16"/>
    <mergeCell ref="B17:B24"/>
    <mergeCell ref="B25:C25"/>
  </mergeCells>
  <phoneticPr fontId="5" type="noConversion"/>
  <printOptions horizontalCentered="1"/>
  <pageMargins left="0.74803149606299213" right="0.74803149606299213" top="0.82677165354330717" bottom="0.55118110236220474" header="0.51181102362204722" footer="0.51181102362204722"/>
  <pageSetup paperSize="9" scale="97" orientation="landscape" r:id="rId1"/>
  <headerFooter alignWithMargins="0"/>
  <rowBreaks count="1" manualBreakCount="1">
    <brk id="25" max="6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N59"/>
  <sheetViews>
    <sheetView view="pageBreakPreview" zoomScaleNormal="100" zoomScaleSheetLayoutView="100" workbookViewId="0">
      <pane ySplit="6" topLeftCell="A7" activePane="bottomLeft" state="frozen"/>
      <selection activeCell="A7" sqref="A7:C7"/>
      <selection pane="bottomLeft" activeCell="A7" sqref="A7:C7"/>
    </sheetView>
  </sheetViews>
  <sheetFormatPr defaultRowHeight="12"/>
  <cols>
    <col min="1" max="1" width="11.88671875" style="143" customWidth="1"/>
    <col min="2" max="2" width="12.6640625" style="143" customWidth="1"/>
    <col min="3" max="3" width="15" style="143" bestFit="1" customWidth="1"/>
    <col min="4" max="4" width="11.88671875" style="143" customWidth="1"/>
    <col min="5" max="5" width="20.33203125" style="143" customWidth="1"/>
    <col min="6" max="6" width="10.109375" style="143" bestFit="1" customWidth="1"/>
    <col min="7" max="7" width="55" style="143" customWidth="1"/>
    <col min="8" max="16384" width="8.88671875" style="143"/>
  </cols>
  <sheetData>
    <row r="1" spans="1:13" ht="19.5">
      <c r="A1" s="208" t="s">
        <v>1296</v>
      </c>
      <c r="B1" s="209"/>
      <c r="C1" s="209"/>
      <c r="D1" s="209"/>
      <c r="E1" s="209"/>
      <c r="F1" s="210"/>
      <c r="G1" s="210"/>
      <c r="H1" s="209"/>
      <c r="I1" s="209"/>
      <c r="J1" s="209"/>
      <c r="K1" s="209"/>
      <c r="L1" s="209"/>
      <c r="M1" s="209"/>
    </row>
    <row r="2" spans="1:13" ht="10.15" customHeight="1">
      <c r="A2" s="210"/>
      <c r="B2" s="209"/>
      <c r="C2" s="209"/>
      <c r="D2" s="209"/>
      <c r="H2" s="209"/>
      <c r="I2" s="209"/>
      <c r="J2" s="209"/>
      <c r="K2" s="209"/>
      <c r="L2" s="209"/>
      <c r="M2" s="209"/>
    </row>
    <row r="3" spans="1:13" ht="16.5">
      <c r="A3" s="211" t="s">
        <v>1297</v>
      </c>
      <c r="B3" s="212"/>
      <c r="C3" s="212"/>
      <c r="D3" s="212"/>
      <c r="E3" s="212"/>
    </row>
    <row r="4" spans="1:13" ht="10.15" customHeight="1">
      <c r="A4" s="211"/>
      <c r="B4" s="212"/>
      <c r="C4" s="212"/>
      <c r="D4" s="212"/>
      <c r="E4" s="212"/>
    </row>
    <row r="5" spans="1:13" ht="13.5">
      <c r="A5" s="441" t="s">
        <v>1298</v>
      </c>
      <c r="B5" s="441"/>
      <c r="C5" s="213" t="s">
        <v>1299</v>
      </c>
      <c r="D5" s="213" t="s">
        <v>1300</v>
      </c>
      <c r="E5" s="213" t="s">
        <v>1301</v>
      </c>
      <c r="F5" s="441" t="s">
        <v>370</v>
      </c>
      <c r="G5" s="442"/>
    </row>
    <row r="6" spans="1:13" ht="13.5">
      <c r="A6" s="441"/>
      <c r="B6" s="441"/>
      <c r="C6" s="214" t="s">
        <v>1302</v>
      </c>
      <c r="D6" s="214" t="s">
        <v>1303</v>
      </c>
      <c r="E6" s="214" t="s">
        <v>1304</v>
      </c>
      <c r="F6" s="441"/>
      <c r="G6" s="442"/>
    </row>
    <row r="7" spans="1:13" ht="15.95" customHeight="1">
      <c r="A7" s="443" t="s">
        <v>1305</v>
      </c>
      <c r="B7" s="446" t="s">
        <v>1306</v>
      </c>
      <c r="C7" s="215" t="s">
        <v>1307</v>
      </c>
      <c r="D7" s="216">
        <v>20</v>
      </c>
      <c r="E7" s="215">
        <v>600</v>
      </c>
      <c r="F7" s="448" t="s">
        <v>1308</v>
      </c>
      <c r="G7" s="449"/>
    </row>
    <row r="8" spans="1:13" ht="15.95" customHeight="1">
      <c r="A8" s="444"/>
      <c r="B8" s="447"/>
      <c r="C8" s="215" t="s">
        <v>1309</v>
      </c>
      <c r="D8" s="216">
        <v>20</v>
      </c>
      <c r="E8" s="215">
        <v>600</v>
      </c>
      <c r="F8" s="450"/>
      <c r="G8" s="451"/>
    </row>
    <row r="9" spans="1:13" ht="15.95" customHeight="1">
      <c r="A9" s="444"/>
      <c r="B9" s="447"/>
      <c r="C9" s="452" t="s">
        <v>1310</v>
      </c>
      <c r="D9" s="454">
        <v>20</v>
      </c>
      <c r="E9" s="215">
        <v>150</v>
      </c>
      <c r="F9" s="456" t="s">
        <v>1311</v>
      </c>
      <c r="G9" s="457"/>
    </row>
    <row r="10" spans="1:13" ht="15.95" customHeight="1">
      <c r="A10" s="444"/>
      <c r="B10" s="447"/>
      <c r="C10" s="453"/>
      <c r="D10" s="455"/>
      <c r="E10" s="215">
        <v>600</v>
      </c>
      <c r="F10" s="456" t="s">
        <v>1312</v>
      </c>
      <c r="G10" s="457"/>
    </row>
    <row r="11" spans="1:13" ht="15.95" customHeight="1">
      <c r="A11" s="444"/>
      <c r="B11" s="447"/>
      <c r="C11" s="458" t="s">
        <v>1313</v>
      </c>
      <c r="D11" s="454">
        <v>20</v>
      </c>
      <c r="E11" s="215">
        <v>150</v>
      </c>
      <c r="F11" s="456" t="s">
        <v>1314</v>
      </c>
      <c r="G11" s="457"/>
    </row>
    <row r="12" spans="1:13" ht="15.95" customHeight="1">
      <c r="A12" s="444"/>
      <c r="B12" s="447"/>
      <c r="C12" s="458"/>
      <c r="D12" s="459"/>
      <c r="E12" s="215">
        <v>180</v>
      </c>
      <c r="F12" s="456" t="s">
        <v>1315</v>
      </c>
      <c r="G12" s="457"/>
    </row>
    <row r="13" spans="1:13" ht="15.95" customHeight="1">
      <c r="A13" s="444"/>
      <c r="B13" s="447"/>
      <c r="C13" s="453"/>
      <c r="D13" s="455"/>
      <c r="E13" s="215">
        <v>60</v>
      </c>
      <c r="F13" s="456" t="s">
        <v>1316</v>
      </c>
      <c r="G13" s="457"/>
    </row>
    <row r="14" spans="1:13" ht="15.95" customHeight="1">
      <c r="A14" s="444"/>
      <c r="B14" s="447"/>
      <c r="C14" s="460" t="s">
        <v>1317</v>
      </c>
      <c r="D14" s="217">
        <v>13</v>
      </c>
      <c r="E14" s="217">
        <v>150</v>
      </c>
      <c r="F14" s="463" t="s">
        <v>1318</v>
      </c>
      <c r="G14" s="457"/>
    </row>
    <row r="15" spans="1:13" ht="15.95" customHeight="1">
      <c r="A15" s="444"/>
      <c r="B15" s="447"/>
      <c r="C15" s="461"/>
      <c r="D15" s="454">
        <v>20</v>
      </c>
      <c r="E15" s="215">
        <v>150</v>
      </c>
      <c r="F15" s="456" t="s">
        <v>1319</v>
      </c>
      <c r="G15" s="457"/>
    </row>
    <row r="16" spans="1:13" ht="15.95" customHeight="1">
      <c r="A16" s="444"/>
      <c r="B16" s="447"/>
      <c r="C16" s="461"/>
      <c r="D16" s="459"/>
      <c r="E16" s="215">
        <v>180</v>
      </c>
      <c r="F16" s="456" t="s">
        <v>1320</v>
      </c>
      <c r="G16" s="457"/>
    </row>
    <row r="17" spans="1:14" ht="15.95" customHeight="1">
      <c r="A17" s="444"/>
      <c r="B17" s="447"/>
      <c r="C17" s="462"/>
      <c r="D17" s="455"/>
      <c r="E17" s="215">
        <v>210</v>
      </c>
      <c r="F17" s="456" t="s">
        <v>1321</v>
      </c>
      <c r="G17" s="457"/>
    </row>
    <row r="18" spans="1:14" ht="15.95" customHeight="1">
      <c r="A18" s="444"/>
      <c r="B18" s="447"/>
      <c r="C18" s="218" t="s">
        <v>1322</v>
      </c>
      <c r="D18" s="215">
        <v>20</v>
      </c>
      <c r="E18" s="215">
        <v>150</v>
      </c>
      <c r="F18" s="463" t="s">
        <v>1323</v>
      </c>
      <c r="G18" s="464"/>
    </row>
    <row r="19" spans="1:14" ht="15.95" customHeight="1">
      <c r="A19" s="444"/>
      <c r="B19" s="443" t="s">
        <v>1324</v>
      </c>
      <c r="C19" s="452" t="s">
        <v>1322</v>
      </c>
      <c r="D19" s="215">
        <v>25</v>
      </c>
      <c r="E19" s="215">
        <v>150</v>
      </c>
      <c r="F19" s="456" t="s">
        <v>1325</v>
      </c>
      <c r="G19" s="456"/>
    </row>
    <row r="20" spans="1:14" ht="15.95" customHeight="1">
      <c r="A20" s="444"/>
      <c r="B20" s="444"/>
      <c r="C20" s="458"/>
      <c r="D20" s="452">
        <v>25</v>
      </c>
      <c r="E20" s="215" t="s">
        <v>1326</v>
      </c>
      <c r="F20" s="456" t="s">
        <v>1327</v>
      </c>
      <c r="G20" s="456"/>
    </row>
    <row r="21" spans="1:14" ht="15.95" customHeight="1">
      <c r="A21" s="444"/>
      <c r="B21" s="444"/>
      <c r="C21" s="453"/>
      <c r="D21" s="453"/>
      <c r="E21" s="215" t="s">
        <v>1328</v>
      </c>
      <c r="F21" s="456" t="s">
        <v>1329</v>
      </c>
      <c r="G21" s="456"/>
    </row>
    <row r="22" spans="1:14" ht="32.1" customHeight="1">
      <c r="A22" s="444"/>
      <c r="B22" s="444"/>
      <c r="C22" s="215" t="s">
        <v>1330</v>
      </c>
      <c r="D22" s="215">
        <v>25</v>
      </c>
      <c r="E22" s="215">
        <v>150</v>
      </c>
      <c r="F22" s="465" t="s">
        <v>1331</v>
      </c>
      <c r="G22" s="466"/>
    </row>
    <row r="23" spans="1:14" ht="15.95" customHeight="1">
      <c r="A23" s="444"/>
      <c r="B23" s="444"/>
      <c r="C23" s="467" t="s">
        <v>1332</v>
      </c>
      <c r="D23" s="219">
        <v>25</v>
      </c>
      <c r="E23" s="220">
        <v>130</v>
      </c>
      <c r="F23" s="456" t="s">
        <v>1333</v>
      </c>
      <c r="G23" s="468"/>
    </row>
    <row r="24" spans="1:14" ht="15.95" customHeight="1">
      <c r="A24" s="444"/>
      <c r="B24" s="444"/>
      <c r="C24" s="467"/>
      <c r="D24" s="469">
        <v>25</v>
      </c>
      <c r="E24" s="470">
        <v>150</v>
      </c>
      <c r="F24" s="468"/>
      <c r="G24" s="468"/>
    </row>
    <row r="25" spans="1:14" ht="15.95" customHeight="1">
      <c r="A25" s="444"/>
      <c r="B25" s="444"/>
      <c r="C25" s="467"/>
      <c r="D25" s="469"/>
      <c r="E25" s="470"/>
      <c r="F25" s="468"/>
      <c r="G25" s="468"/>
      <c r="H25" s="221"/>
      <c r="I25" s="221"/>
      <c r="J25" s="221"/>
      <c r="K25" s="221"/>
      <c r="L25" s="221"/>
      <c r="M25" s="221"/>
      <c r="N25" s="221"/>
    </row>
    <row r="26" spans="1:14" ht="15.95" customHeight="1">
      <c r="A26" s="444"/>
      <c r="B26" s="444"/>
      <c r="C26" s="467" t="s">
        <v>1334</v>
      </c>
      <c r="D26" s="481">
        <v>25</v>
      </c>
      <c r="E26" s="220">
        <v>150</v>
      </c>
      <c r="F26" s="479" t="s">
        <v>1335</v>
      </c>
      <c r="G26" s="484"/>
      <c r="H26" s="221"/>
      <c r="I26" s="221"/>
      <c r="J26" s="221"/>
      <c r="K26" s="221"/>
      <c r="L26" s="221"/>
      <c r="M26" s="221"/>
      <c r="N26" s="221"/>
    </row>
    <row r="27" spans="1:14" ht="15.95" customHeight="1">
      <c r="A27" s="444"/>
      <c r="B27" s="444"/>
      <c r="C27" s="467"/>
      <c r="D27" s="482"/>
      <c r="E27" s="467" t="s">
        <v>1336</v>
      </c>
      <c r="F27" s="479" t="s">
        <v>1337</v>
      </c>
      <c r="G27" s="479"/>
      <c r="H27" s="221"/>
      <c r="I27" s="221"/>
      <c r="J27" s="221"/>
      <c r="K27" s="221"/>
      <c r="L27" s="221"/>
      <c r="M27" s="221"/>
      <c r="N27" s="221"/>
    </row>
    <row r="28" spans="1:14" ht="15.95" customHeight="1">
      <c r="A28" s="444"/>
      <c r="B28" s="444"/>
      <c r="C28" s="467"/>
      <c r="D28" s="483"/>
      <c r="E28" s="467"/>
      <c r="F28" s="479"/>
      <c r="G28" s="479"/>
      <c r="H28" s="221"/>
      <c r="I28" s="221"/>
      <c r="J28" s="221"/>
      <c r="K28" s="221"/>
      <c r="L28" s="221"/>
      <c r="M28" s="221"/>
      <c r="N28" s="221"/>
    </row>
    <row r="29" spans="1:14" ht="15.95" customHeight="1">
      <c r="A29" s="444"/>
      <c r="B29" s="444"/>
      <c r="C29" s="467"/>
      <c r="D29" s="219">
        <v>30</v>
      </c>
      <c r="E29" s="222">
        <v>150</v>
      </c>
      <c r="F29" s="456" t="s">
        <v>1338</v>
      </c>
      <c r="G29" s="471"/>
      <c r="H29" s="221"/>
      <c r="I29" s="221"/>
      <c r="J29" s="221"/>
      <c r="K29" s="221"/>
      <c r="L29" s="221"/>
      <c r="M29" s="221"/>
      <c r="N29" s="221"/>
    </row>
    <row r="30" spans="1:14" ht="15.95" customHeight="1">
      <c r="A30" s="444"/>
      <c r="B30" s="444"/>
      <c r="C30" s="472" t="s">
        <v>1339</v>
      </c>
      <c r="D30" s="473">
        <v>25</v>
      </c>
      <c r="E30" s="223">
        <v>80</v>
      </c>
      <c r="F30" s="475" t="s">
        <v>1340</v>
      </c>
      <c r="G30" s="476"/>
      <c r="H30" s="221"/>
      <c r="I30" s="221"/>
      <c r="J30" s="221"/>
      <c r="K30" s="221"/>
      <c r="L30" s="221"/>
      <c r="M30" s="221"/>
      <c r="N30" s="221"/>
    </row>
    <row r="31" spans="1:14" ht="15.95" customHeight="1">
      <c r="A31" s="444"/>
      <c r="B31" s="444"/>
      <c r="C31" s="472"/>
      <c r="D31" s="474"/>
      <c r="E31" s="223">
        <v>150</v>
      </c>
      <c r="F31" s="477"/>
      <c r="G31" s="478"/>
      <c r="H31" s="221"/>
      <c r="I31" s="221"/>
      <c r="J31" s="221"/>
      <c r="K31" s="221"/>
      <c r="L31" s="221"/>
      <c r="M31" s="221"/>
      <c r="N31" s="221"/>
    </row>
    <row r="32" spans="1:14" ht="15.95" customHeight="1">
      <c r="A32" s="444"/>
      <c r="B32" s="444"/>
      <c r="C32" s="472"/>
      <c r="D32" s="217">
        <v>40</v>
      </c>
      <c r="E32" s="223">
        <v>80</v>
      </c>
      <c r="F32" s="479" t="s">
        <v>1341</v>
      </c>
      <c r="G32" s="480"/>
      <c r="H32" s="224"/>
      <c r="I32" s="224"/>
      <c r="J32" s="224"/>
      <c r="K32" s="224"/>
      <c r="L32" s="224"/>
      <c r="M32" s="224"/>
      <c r="N32" s="224"/>
    </row>
    <row r="33" spans="1:14" ht="15.95" customHeight="1">
      <c r="A33" s="444"/>
      <c r="B33" s="445"/>
      <c r="C33" s="225" t="s">
        <v>1342</v>
      </c>
      <c r="D33" s="217">
        <v>40</v>
      </c>
      <c r="E33" s="223">
        <v>80</v>
      </c>
      <c r="F33" s="485" t="s">
        <v>1343</v>
      </c>
      <c r="G33" s="486"/>
      <c r="H33" s="224"/>
      <c r="I33" s="224"/>
      <c r="J33" s="224"/>
      <c r="K33" s="224"/>
      <c r="L33" s="224"/>
      <c r="M33" s="224"/>
      <c r="N33" s="224"/>
    </row>
    <row r="34" spans="1:14" ht="15.95" customHeight="1">
      <c r="A34" s="444"/>
      <c r="B34" s="447" t="s">
        <v>1344</v>
      </c>
      <c r="C34" s="490" t="s">
        <v>1345</v>
      </c>
      <c r="D34" s="482">
        <v>25</v>
      </c>
      <c r="E34" s="226" t="s">
        <v>1346</v>
      </c>
      <c r="F34" s="487" t="s">
        <v>1347</v>
      </c>
      <c r="G34" s="480"/>
      <c r="H34" s="224"/>
      <c r="I34" s="224"/>
      <c r="J34" s="224"/>
      <c r="K34" s="224"/>
      <c r="L34" s="224"/>
      <c r="M34" s="224"/>
      <c r="N34" s="224"/>
    </row>
    <row r="35" spans="1:14" ht="15.95" customHeight="1">
      <c r="A35" s="444"/>
      <c r="B35" s="447"/>
      <c r="C35" s="491"/>
      <c r="D35" s="483"/>
      <c r="E35" s="227" t="s">
        <v>1348</v>
      </c>
      <c r="F35" s="456" t="s">
        <v>1349</v>
      </c>
      <c r="G35" s="457"/>
      <c r="H35" s="224"/>
      <c r="I35" s="224"/>
      <c r="J35" s="224"/>
      <c r="K35" s="224"/>
      <c r="L35" s="224"/>
      <c r="M35" s="224"/>
      <c r="N35" s="224"/>
    </row>
    <row r="36" spans="1:14" ht="15.95" customHeight="1">
      <c r="A36" s="444"/>
      <c r="B36" s="447"/>
      <c r="C36" s="225" t="s">
        <v>1350</v>
      </c>
      <c r="D36" s="217">
        <v>25</v>
      </c>
      <c r="E36" s="228" t="s">
        <v>1346</v>
      </c>
      <c r="F36" s="456" t="s">
        <v>1351</v>
      </c>
      <c r="G36" s="457"/>
      <c r="H36" s="224"/>
      <c r="I36" s="224"/>
      <c r="J36" s="224"/>
      <c r="K36" s="224"/>
      <c r="L36" s="224"/>
      <c r="M36" s="224"/>
      <c r="N36" s="224"/>
    </row>
    <row r="37" spans="1:14" ht="15.95" customHeight="1">
      <c r="A37" s="445"/>
      <c r="B37" s="489"/>
      <c r="C37" s="225" t="s">
        <v>1330</v>
      </c>
      <c r="D37" s="217">
        <v>25</v>
      </c>
      <c r="E37" s="227" t="s">
        <v>1346</v>
      </c>
      <c r="F37" s="456" t="s">
        <v>1352</v>
      </c>
      <c r="G37" s="456"/>
      <c r="H37" s="224"/>
      <c r="I37" s="224"/>
      <c r="J37" s="224"/>
      <c r="K37" s="224"/>
      <c r="L37" s="224"/>
      <c r="M37" s="224"/>
      <c r="N37" s="224"/>
    </row>
    <row r="38" spans="1:14" ht="15.95" customHeight="1">
      <c r="A38" s="467" t="s">
        <v>1353</v>
      </c>
      <c r="B38" s="467"/>
      <c r="C38" s="229" t="s">
        <v>1354</v>
      </c>
      <c r="D38" s="230">
        <v>30</v>
      </c>
      <c r="E38" s="231" t="s">
        <v>1355</v>
      </c>
      <c r="F38" s="487" t="s">
        <v>1356</v>
      </c>
      <c r="G38" s="480"/>
      <c r="H38" s="224"/>
      <c r="I38" s="224"/>
      <c r="J38" s="224"/>
      <c r="K38" s="224"/>
      <c r="L38" s="224"/>
      <c r="M38" s="224"/>
      <c r="N38" s="224"/>
    </row>
    <row r="39" spans="1:14" ht="15.95" customHeight="1">
      <c r="A39" s="467"/>
      <c r="B39" s="467"/>
      <c r="C39" s="229" t="s">
        <v>1354</v>
      </c>
      <c r="D39" s="230">
        <v>30</v>
      </c>
      <c r="E39" s="232">
        <v>80</v>
      </c>
      <c r="F39" s="488" t="s">
        <v>1357</v>
      </c>
      <c r="G39" s="480"/>
      <c r="H39" s="224"/>
      <c r="I39" s="224"/>
      <c r="J39" s="224"/>
      <c r="K39" s="224"/>
      <c r="L39" s="224"/>
      <c r="M39" s="224"/>
      <c r="N39" s="224"/>
    </row>
    <row r="40" spans="1:14" ht="15.95" customHeight="1">
      <c r="A40" s="467"/>
      <c r="B40" s="467"/>
      <c r="C40" s="229" t="s">
        <v>1358</v>
      </c>
      <c r="D40" s="230">
        <v>30</v>
      </c>
      <c r="E40" s="232" t="s">
        <v>1359</v>
      </c>
      <c r="F40" s="488" t="s">
        <v>1360</v>
      </c>
      <c r="G40" s="488"/>
      <c r="H40" s="224"/>
      <c r="I40" s="224"/>
      <c r="J40" s="224"/>
      <c r="K40" s="224"/>
      <c r="L40" s="224"/>
      <c r="M40" s="224"/>
      <c r="N40" s="224"/>
    </row>
    <row r="41" spans="1:14" ht="32.1" customHeight="1">
      <c r="A41" s="492" t="s">
        <v>1361</v>
      </c>
      <c r="B41" s="492"/>
      <c r="C41" s="232" t="s">
        <v>1362</v>
      </c>
      <c r="D41" s="233">
        <v>40</v>
      </c>
      <c r="E41" s="232" t="s">
        <v>1363</v>
      </c>
      <c r="F41" s="487" t="s">
        <v>1364</v>
      </c>
      <c r="G41" s="480"/>
      <c r="H41" s="224"/>
      <c r="I41" s="224"/>
      <c r="J41" s="224"/>
      <c r="K41" s="224"/>
      <c r="L41" s="224"/>
      <c r="M41" s="224"/>
      <c r="N41" s="224"/>
    </row>
    <row r="42" spans="1:14" ht="15.95" customHeight="1">
      <c r="A42" s="493" t="s">
        <v>1365</v>
      </c>
      <c r="B42" s="493"/>
      <c r="C42" s="215" t="s">
        <v>1366</v>
      </c>
      <c r="D42" s="494">
        <v>10</v>
      </c>
      <c r="E42" s="495" t="s">
        <v>1367</v>
      </c>
      <c r="F42" s="456" t="s">
        <v>1368</v>
      </c>
      <c r="G42" s="457"/>
      <c r="H42" s="224"/>
      <c r="I42" s="224"/>
      <c r="J42" s="224"/>
      <c r="K42" s="224"/>
      <c r="L42" s="224"/>
      <c r="M42" s="224"/>
      <c r="N42" s="224"/>
    </row>
    <row r="43" spans="1:14" ht="15.95" customHeight="1">
      <c r="A43" s="493"/>
      <c r="B43" s="493"/>
      <c r="C43" s="215" t="s">
        <v>1358</v>
      </c>
      <c r="D43" s="495"/>
      <c r="E43" s="496"/>
      <c r="F43" s="456" t="s">
        <v>1369</v>
      </c>
      <c r="G43" s="457"/>
      <c r="H43" s="224"/>
      <c r="I43" s="224"/>
      <c r="J43" s="224"/>
      <c r="K43" s="224"/>
      <c r="L43" s="224"/>
      <c r="M43" s="224"/>
      <c r="N43" s="224"/>
    </row>
    <row r="44" spans="1:14" ht="15" customHeight="1"/>
    <row r="45" spans="1:14" ht="10.5" customHeight="1"/>
    <row r="46" spans="1:14" ht="16.5">
      <c r="A46" s="211" t="s">
        <v>1370</v>
      </c>
      <c r="B46" s="212"/>
      <c r="C46" s="212"/>
      <c r="D46" s="212"/>
      <c r="E46" s="212"/>
      <c r="F46" s="212"/>
      <c r="G46" s="212"/>
    </row>
    <row r="47" spans="1:14" ht="16.5">
      <c r="A47" s="211"/>
      <c r="B47" s="212"/>
      <c r="C47" s="212"/>
      <c r="D47" s="212"/>
      <c r="E47" s="212"/>
      <c r="F47" s="212"/>
      <c r="G47" s="212"/>
    </row>
    <row r="48" spans="1:14" ht="15" customHeight="1">
      <c r="A48" s="441" t="s">
        <v>1371</v>
      </c>
      <c r="B48" s="441"/>
      <c r="C48" s="213" t="s">
        <v>1372</v>
      </c>
      <c r="D48" s="213" t="s">
        <v>1373</v>
      </c>
      <c r="E48" s="213" t="s">
        <v>1374</v>
      </c>
      <c r="F48" s="213" t="s">
        <v>1375</v>
      </c>
      <c r="G48" s="441" t="s">
        <v>370</v>
      </c>
    </row>
    <row r="49" spans="1:7" ht="15" customHeight="1">
      <c r="A49" s="441"/>
      <c r="B49" s="441"/>
      <c r="C49" s="214" t="s">
        <v>1376</v>
      </c>
      <c r="D49" s="214" t="s">
        <v>1377</v>
      </c>
      <c r="E49" s="214" t="s">
        <v>1378</v>
      </c>
      <c r="F49" s="214" t="s">
        <v>1377</v>
      </c>
      <c r="G49" s="441"/>
    </row>
    <row r="50" spans="1:7" ht="27">
      <c r="A50" s="234" t="s">
        <v>1379</v>
      </c>
      <c r="B50" s="234" t="s">
        <v>1380</v>
      </c>
      <c r="C50" s="235" t="s">
        <v>1381</v>
      </c>
      <c r="D50" s="234" t="s">
        <v>1382</v>
      </c>
      <c r="E50" s="234" t="s">
        <v>1383</v>
      </c>
      <c r="F50" s="234" t="s">
        <v>1384</v>
      </c>
      <c r="G50" s="236" t="s">
        <v>1385</v>
      </c>
    </row>
    <row r="51" spans="1:7" ht="34.15" customHeight="1">
      <c r="A51" s="234" t="s">
        <v>1386</v>
      </c>
      <c r="B51" s="234"/>
      <c r="C51" s="235" t="s">
        <v>1387</v>
      </c>
      <c r="D51" s="234" t="s">
        <v>1382</v>
      </c>
      <c r="E51" s="234" t="s">
        <v>1383</v>
      </c>
      <c r="F51" s="234" t="s">
        <v>1384</v>
      </c>
      <c r="G51" s="236" t="s">
        <v>1385</v>
      </c>
    </row>
    <row r="52" spans="1:7" ht="34.15" customHeight="1">
      <c r="A52" s="234" t="s">
        <v>1388</v>
      </c>
      <c r="B52" s="234" t="s">
        <v>1389</v>
      </c>
      <c r="C52" s="235" t="s">
        <v>1390</v>
      </c>
      <c r="D52" s="234" t="s">
        <v>1391</v>
      </c>
      <c r="E52" s="234" t="s">
        <v>1392</v>
      </c>
      <c r="F52" s="234" t="s">
        <v>1393</v>
      </c>
      <c r="G52" s="237"/>
    </row>
    <row r="53" spans="1:7" ht="15" customHeight="1"/>
    <row r="54" spans="1:7" ht="16.5">
      <c r="A54" s="211" t="s">
        <v>1394</v>
      </c>
      <c r="B54" s="212"/>
      <c r="C54" s="212"/>
      <c r="D54" s="212"/>
      <c r="E54" s="212"/>
      <c r="F54" s="212"/>
      <c r="G54" s="212"/>
    </row>
    <row r="55" spans="1:7" ht="16.5">
      <c r="A55" s="211"/>
      <c r="B55" s="212"/>
      <c r="C55" s="212"/>
      <c r="D55" s="212"/>
      <c r="E55" s="212"/>
      <c r="F55" s="212"/>
      <c r="G55" s="212"/>
    </row>
    <row r="56" spans="1:7" ht="15" customHeight="1">
      <c r="A56" s="441" t="s">
        <v>1371</v>
      </c>
      <c r="B56" s="441"/>
      <c r="C56" s="497" t="s">
        <v>1395</v>
      </c>
      <c r="D56" s="213" t="s">
        <v>1373</v>
      </c>
      <c r="E56" s="213" t="s">
        <v>1396</v>
      </c>
      <c r="F56" s="213" t="s">
        <v>1397</v>
      </c>
      <c r="G56" s="441" t="s">
        <v>370</v>
      </c>
    </row>
    <row r="57" spans="1:7" ht="15" customHeight="1">
      <c r="A57" s="441"/>
      <c r="B57" s="441"/>
      <c r="C57" s="498"/>
      <c r="D57" s="214" t="s">
        <v>1377</v>
      </c>
      <c r="E57" s="214" t="s">
        <v>1377</v>
      </c>
      <c r="F57" s="214" t="s">
        <v>1398</v>
      </c>
      <c r="G57" s="441"/>
    </row>
    <row r="58" spans="1:7" ht="30" customHeight="1">
      <c r="A58" s="238" t="s">
        <v>1379</v>
      </c>
      <c r="B58" s="238" t="s">
        <v>1399</v>
      </c>
      <c r="C58" s="239" t="s">
        <v>1400</v>
      </c>
      <c r="D58" s="238" t="s">
        <v>1401</v>
      </c>
      <c r="E58" s="238" t="s">
        <v>1402</v>
      </c>
      <c r="F58" s="238" t="s">
        <v>1403</v>
      </c>
      <c r="G58" s="240"/>
    </row>
    <row r="59" spans="1:7" ht="30" customHeight="1">
      <c r="A59" s="238" t="s">
        <v>1379</v>
      </c>
      <c r="B59" s="238" t="s">
        <v>1404</v>
      </c>
      <c r="C59" s="239" t="s">
        <v>1405</v>
      </c>
      <c r="D59" s="238" t="s">
        <v>1406</v>
      </c>
      <c r="E59" s="238" t="s">
        <v>1402</v>
      </c>
      <c r="F59" s="238" t="s">
        <v>1407</v>
      </c>
      <c r="G59" s="240"/>
    </row>
  </sheetData>
  <mergeCells count="66">
    <mergeCell ref="A48:B49"/>
    <mergeCell ref="G48:G49"/>
    <mergeCell ref="A56:B57"/>
    <mergeCell ref="C56:C57"/>
    <mergeCell ref="G56:G57"/>
    <mergeCell ref="A41:B41"/>
    <mergeCell ref="F41:G41"/>
    <mergeCell ref="A42:B43"/>
    <mergeCell ref="D42:D43"/>
    <mergeCell ref="E42:E43"/>
    <mergeCell ref="F42:G42"/>
    <mergeCell ref="F43:G43"/>
    <mergeCell ref="F33:G33"/>
    <mergeCell ref="F36:G36"/>
    <mergeCell ref="F37:G37"/>
    <mergeCell ref="A38:B40"/>
    <mergeCell ref="F38:G38"/>
    <mergeCell ref="F39:G39"/>
    <mergeCell ref="F40:G40"/>
    <mergeCell ref="B34:B37"/>
    <mergeCell ref="C34:C35"/>
    <mergeCell ref="D34:D35"/>
    <mergeCell ref="F34:G34"/>
    <mergeCell ref="F35:G35"/>
    <mergeCell ref="B19:B33"/>
    <mergeCell ref="C19:C21"/>
    <mergeCell ref="F19:G19"/>
    <mergeCell ref="D20:D21"/>
    <mergeCell ref="F29:G29"/>
    <mergeCell ref="C30:C32"/>
    <mergeCell ref="D30:D31"/>
    <mergeCell ref="F30:G31"/>
    <mergeCell ref="F32:G32"/>
    <mergeCell ref="C26:C29"/>
    <mergeCell ref="D26:D28"/>
    <mergeCell ref="F26:G26"/>
    <mergeCell ref="E27:E28"/>
    <mergeCell ref="F27:G28"/>
    <mergeCell ref="F20:G20"/>
    <mergeCell ref="F21:G21"/>
    <mergeCell ref="F22:G22"/>
    <mergeCell ref="C23:C25"/>
    <mergeCell ref="F23:G25"/>
    <mergeCell ref="D24:D25"/>
    <mergeCell ref="E24:E25"/>
    <mergeCell ref="D15:D17"/>
    <mergeCell ref="F15:G15"/>
    <mergeCell ref="F16:G16"/>
    <mergeCell ref="F17:G17"/>
    <mergeCell ref="F18:G18"/>
    <mergeCell ref="A5:B6"/>
    <mergeCell ref="F5:G6"/>
    <mergeCell ref="A7:A37"/>
    <mergeCell ref="B7:B18"/>
    <mergeCell ref="F7:G8"/>
    <mergeCell ref="C9:C10"/>
    <mergeCell ref="D9:D10"/>
    <mergeCell ref="F9:G9"/>
    <mergeCell ref="F10:G10"/>
    <mergeCell ref="C11:C13"/>
    <mergeCell ref="D11:D13"/>
    <mergeCell ref="F11:G11"/>
    <mergeCell ref="F12:G12"/>
    <mergeCell ref="F13:G13"/>
    <mergeCell ref="C14:C17"/>
    <mergeCell ref="F14:G14"/>
  </mergeCells>
  <phoneticPr fontId="5" type="noConversion"/>
  <printOptions horizontalCentered="1"/>
  <pageMargins left="0.74803149606299213" right="0.62992125984251968" top="0.55118110236220474" bottom="0.47244094488188981" header="0.27559055118110237" footer="0.31496062992125984"/>
  <pageSetup paperSize="9" scale="69" orientation="landscape" r:id="rId1"/>
  <headerFooter alignWithMargins="0"/>
  <rowBreaks count="1" manualBreakCount="1">
    <brk id="45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G13"/>
  <sheetViews>
    <sheetView view="pageBreakPreview" zoomScaleSheetLayoutView="100" workbookViewId="0">
      <selection activeCell="D5" sqref="D5:E5"/>
    </sheetView>
  </sheetViews>
  <sheetFormatPr defaultColWidth="7.109375" defaultRowHeight="12"/>
  <cols>
    <col min="1" max="1" width="19.21875" style="145" customWidth="1"/>
    <col min="2" max="2" width="8.77734375" style="145" customWidth="1"/>
    <col min="3" max="4" width="15.44140625" style="145" customWidth="1"/>
    <col min="5" max="5" width="22.77734375" style="145" customWidth="1"/>
    <col min="6" max="6" width="6.21875" style="145" customWidth="1"/>
    <col min="7" max="7" width="21" style="145" customWidth="1"/>
    <col min="8" max="16384" width="7.109375" style="145"/>
  </cols>
  <sheetData>
    <row r="1" spans="1:7" ht="8.4499999999999993" customHeight="1">
      <c r="A1" s="146"/>
      <c r="B1" s="146"/>
      <c r="C1" s="146"/>
      <c r="D1" s="146"/>
      <c r="E1" s="147"/>
      <c r="F1" s="147"/>
      <c r="G1" s="146"/>
    </row>
    <row r="2" spans="1:7" ht="15" customHeight="1">
      <c r="A2" s="144" t="s">
        <v>371</v>
      </c>
      <c r="B2" s="148"/>
      <c r="C2" s="148"/>
      <c r="D2" s="148"/>
      <c r="E2" s="148"/>
      <c r="F2" s="148"/>
      <c r="G2" s="148"/>
    </row>
    <row r="3" spans="1:7" ht="10.15" customHeight="1">
      <c r="A3" s="148"/>
      <c r="B3" s="148"/>
      <c r="C3" s="148"/>
      <c r="D3" s="148"/>
      <c r="E3" s="148"/>
      <c r="F3" s="148"/>
      <c r="G3" s="148"/>
    </row>
    <row r="4" spans="1:7" ht="48" customHeight="1" thickBot="1">
      <c r="A4" s="499" t="s">
        <v>372</v>
      </c>
      <c r="B4" s="500"/>
      <c r="C4" s="501"/>
      <c r="D4" s="502" t="s">
        <v>373</v>
      </c>
      <c r="E4" s="500"/>
      <c r="F4" s="500" t="s">
        <v>374</v>
      </c>
      <c r="G4" s="503"/>
    </row>
    <row r="5" spans="1:7" s="243" customFormat="1" ht="48" customHeight="1" thickTop="1">
      <c r="A5" s="518" t="s">
        <v>1411</v>
      </c>
      <c r="B5" s="519"/>
      <c r="C5" s="520"/>
      <c r="D5" s="521" t="s">
        <v>1412</v>
      </c>
      <c r="E5" s="522"/>
      <c r="F5" s="523" t="s">
        <v>1413</v>
      </c>
      <c r="G5" s="524"/>
    </row>
    <row r="6" spans="1:7" s="243" customFormat="1" ht="48" customHeight="1">
      <c r="A6" s="377"/>
      <c r="B6" s="378"/>
      <c r="C6" s="379"/>
      <c r="D6" s="383"/>
      <c r="E6" s="384"/>
      <c r="F6" s="378"/>
      <c r="G6" s="244"/>
    </row>
    <row r="7" spans="1:7" s="243" customFormat="1" ht="48" customHeight="1">
      <c r="A7" s="511" t="s">
        <v>1410</v>
      </c>
      <c r="B7" s="512"/>
      <c r="C7" s="513"/>
      <c r="D7" s="514" t="s">
        <v>1363</v>
      </c>
      <c r="E7" s="515"/>
      <c r="F7" s="516" t="s">
        <v>1409</v>
      </c>
      <c r="G7" s="517"/>
    </row>
    <row r="8" spans="1:7" s="243" customFormat="1" ht="48" customHeight="1">
      <c r="A8" s="385"/>
      <c r="B8" s="375"/>
      <c r="C8" s="374"/>
      <c r="D8" s="375"/>
      <c r="E8" s="376"/>
      <c r="F8" s="373"/>
      <c r="G8" s="386"/>
    </row>
    <row r="9" spans="1:7" s="243" customFormat="1" ht="48" customHeight="1">
      <c r="A9" s="504" t="s">
        <v>1408</v>
      </c>
      <c r="B9" s="505"/>
      <c r="C9" s="506"/>
      <c r="D9" s="507" t="s">
        <v>1363</v>
      </c>
      <c r="E9" s="508"/>
      <c r="F9" s="509" t="s">
        <v>1409</v>
      </c>
      <c r="G9" s="510"/>
    </row>
    <row r="10" spans="1:7" ht="30.2" customHeight="1">
      <c r="A10" s="149"/>
    </row>
    <row r="11" spans="1:7" ht="25.15" customHeight="1">
      <c r="A11" s="527"/>
      <c r="B11" s="527"/>
      <c r="C11" s="527"/>
      <c r="D11" s="527"/>
      <c r="E11" s="527"/>
      <c r="F11" s="527"/>
      <c r="G11" s="527"/>
    </row>
    <row r="12" spans="1:7" ht="35.1" customHeight="1">
      <c r="A12" s="525"/>
      <c r="B12" s="525"/>
      <c r="C12" s="525"/>
      <c r="D12" s="525"/>
      <c r="E12" s="525"/>
      <c r="F12" s="525"/>
      <c r="G12" s="525"/>
    </row>
    <row r="13" spans="1:7" ht="35.1" customHeight="1">
      <c r="A13" s="525"/>
      <c r="B13" s="525"/>
      <c r="C13" s="525"/>
      <c r="D13" s="526"/>
      <c r="E13" s="525"/>
      <c r="F13" s="526"/>
      <c r="G13" s="525"/>
    </row>
  </sheetData>
  <mergeCells count="21">
    <mergeCell ref="A13:C13"/>
    <mergeCell ref="D13:E13"/>
    <mergeCell ref="F13:G13"/>
    <mergeCell ref="A11:C11"/>
    <mergeCell ref="D11:E11"/>
    <mergeCell ref="F11:G11"/>
    <mergeCell ref="A12:C12"/>
    <mergeCell ref="D12:E12"/>
    <mergeCell ref="F12:G12"/>
    <mergeCell ref="A4:C4"/>
    <mergeCell ref="D4:E4"/>
    <mergeCell ref="F4:G4"/>
    <mergeCell ref="A9:C9"/>
    <mergeCell ref="D9:E9"/>
    <mergeCell ref="F9:G9"/>
    <mergeCell ref="A7:C7"/>
    <mergeCell ref="D7:E7"/>
    <mergeCell ref="F7:G7"/>
    <mergeCell ref="A5:C5"/>
    <mergeCell ref="D5:E5"/>
    <mergeCell ref="F5:G5"/>
  </mergeCells>
  <phoneticPr fontId="5" type="noConversion"/>
  <printOptions horizontalCentered="1"/>
  <pageMargins left="0.74803149606299213" right="0.74803149606299213" top="0.82677165354330717" bottom="0.62992125984251968" header="0.51181102362204722" footer="0.51181102362204722"/>
  <pageSetup paperSize="9" scale="92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L47"/>
  <sheetViews>
    <sheetView showZeros="0" tabSelected="1" view="pageBreakPreview" zoomScale="85" zoomScaleNormal="85" zoomScaleSheetLayoutView="85" workbookViewId="0">
      <pane xSplit="5" ySplit="3" topLeftCell="F16" activePane="bottomRight" state="frozen"/>
      <selection activeCell="G117" sqref="G117"/>
      <selection pane="topRight" activeCell="G117" sqref="G117"/>
      <selection pane="bottomLeft" activeCell="G117" sqref="G117"/>
      <selection pane="bottomRight" activeCell="F21" sqref="F21"/>
    </sheetView>
  </sheetViews>
  <sheetFormatPr defaultRowHeight="13.5"/>
  <cols>
    <col min="1" max="2" width="8.88671875" style="40"/>
    <col min="3" max="3" width="30.88671875" style="45" customWidth="1"/>
    <col min="4" max="4" width="20.77734375" style="45" customWidth="1"/>
    <col min="5" max="5" width="7.44140625" style="45" customWidth="1"/>
    <col min="6" max="8" width="20.77734375" style="40" customWidth="1"/>
    <col min="9" max="9" width="14" style="40" customWidth="1"/>
    <col min="10" max="10" width="6.21875" style="39" customWidth="1"/>
    <col min="11" max="11" width="12.109375" style="40" customWidth="1"/>
    <col min="12" max="12" width="16.5546875" style="40" bestFit="1" customWidth="1"/>
    <col min="13" max="16384" width="8.88671875" style="40"/>
  </cols>
  <sheetData>
    <row r="1" spans="1:12" ht="45" customHeight="1">
      <c r="C1" s="36" t="s">
        <v>58</v>
      </c>
      <c r="D1" s="37"/>
      <c r="E1" s="37"/>
      <c r="F1" s="38"/>
      <c r="G1" s="38"/>
      <c r="H1" s="38"/>
      <c r="I1" s="38"/>
    </row>
    <row r="2" spans="1:12" ht="26.25" customHeight="1">
      <c r="A2" s="41"/>
      <c r="C2" s="41"/>
      <c r="D2" s="41"/>
      <c r="E2" s="41"/>
      <c r="F2" s="42"/>
      <c r="G2" s="42"/>
      <c r="H2" s="42"/>
      <c r="I2" s="42"/>
    </row>
    <row r="3" spans="1:12" s="47" customFormat="1" ht="27.95" customHeight="1">
      <c r="A3" s="528" t="s">
        <v>59</v>
      </c>
      <c r="B3" s="528"/>
      <c r="C3" s="528"/>
      <c r="D3" s="288" t="s">
        <v>60</v>
      </c>
      <c r="E3" s="288" t="s">
        <v>61</v>
      </c>
      <c r="F3" s="253" t="s">
        <v>62</v>
      </c>
      <c r="G3" s="396" t="s">
        <v>1633</v>
      </c>
      <c r="H3" s="396" t="s">
        <v>1634</v>
      </c>
      <c r="I3" s="253" t="s">
        <v>63</v>
      </c>
      <c r="J3" s="46"/>
      <c r="K3" s="51"/>
    </row>
    <row r="4" spans="1:12" s="299" customFormat="1" ht="24" customHeight="1">
      <c r="A4" s="533"/>
      <c r="B4" s="533"/>
      <c r="C4" s="136" t="s">
        <v>361</v>
      </c>
      <c r="D4" s="136"/>
      <c r="E4" s="137"/>
      <c r="F4" s="138"/>
      <c r="G4" s="138"/>
      <c r="H4" s="138"/>
      <c r="I4" s="139"/>
      <c r="J4" s="46">
        <v>2</v>
      </c>
      <c r="K4" s="51" t="s">
        <v>75</v>
      </c>
    </row>
    <row r="5" spans="1:12" s="299" customFormat="1" ht="24" customHeight="1">
      <c r="A5" s="533"/>
      <c r="B5" s="533"/>
      <c r="C5" s="136" t="s">
        <v>362</v>
      </c>
      <c r="D5" s="136"/>
      <c r="E5" s="137"/>
      <c r="F5" s="138"/>
      <c r="G5" s="138"/>
      <c r="H5" s="138"/>
      <c r="I5" s="139"/>
      <c r="J5" s="46">
        <v>3</v>
      </c>
      <c r="K5" s="51" t="s">
        <v>75</v>
      </c>
    </row>
    <row r="6" spans="1:12" s="299" customFormat="1" ht="24" customHeight="1">
      <c r="A6" s="533"/>
      <c r="B6" s="533"/>
      <c r="C6" s="136" t="s">
        <v>363</v>
      </c>
      <c r="D6" s="136"/>
      <c r="E6" s="137"/>
      <c r="F6" s="138"/>
      <c r="G6" s="138"/>
      <c r="H6" s="138"/>
      <c r="I6" s="139"/>
      <c r="J6" s="46">
        <v>4</v>
      </c>
      <c r="K6" s="51" t="s">
        <v>75</v>
      </c>
    </row>
    <row r="7" spans="1:12" s="299" customFormat="1" ht="24" customHeight="1">
      <c r="A7" s="533"/>
      <c r="B7" s="533"/>
      <c r="C7" s="136" t="s">
        <v>364</v>
      </c>
      <c r="D7" s="136"/>
      <c r="E7" s="137"/>
      <c r="F7" s="138"/>
      <c r="G7" s="138"/>
      <c r="H7" s="138"/>
      <c r="I7" s="139"/>
      <c r="J7" s="46">
        <v>5</v>
      </c>
      <c r="K7" s="51" t="s">
        <v>75</v>
      </c>
    </row>
    <row r="8" spans="1:12" s="299" customFormat="1" ht="24" customHeight="1">
      <c r="A8" s="533"/>
      <c r="B8" s="533"/>
      <c r="C8" s="136" t="s">
        <v>365</v>
      </c>
      <c r="D8" s="136"/>
      <c r="E8" s="137"/>
      <c r="F8" s="138"/>
      <c r="G8" s="138"/>
      <c r="H8" s="138"/>
      <c r="I8" s="139"/>
      <c r="J8" s="46">
        <v>6</v>
      </c>
      <c r="K8" s="51" t="s">
        <v>75</v>
      </c>
    </row>
    <row r="9" spans="1:12" s="300" customFormat="1" ht="24" customHeight="1">
      <c r="A9" s="533"/>
      <c r="B9" s="533"/>
      <c r="C9" s="136" t="s">
        <v>366</v>
      </c>
      <c r="D9" s="136"/>
      <c r="E9" s="137"/>
      <c r="F9" s="138"/>
      <c r="G9" s="138"/>
      <c r="H9" s="138"/>
      <c r="I9" s="139"/>
      <c r="J9" s="46">
        <v>7</v>
      </c>
      <c r="K9" s="51" t="s">
        <v>75</v>
      </c>
    </row>
    <row r="10" spans="1:12" s="300" customFormat="1" ht="24" customHeight="1">
      <c r="A10" s="533"/>
      <c r="B10" s="533"/>
      <c r="C10" s="140" t="s">
        <v>127</v>
      </c>
      <c r="D10" s="140"/>
      <c r="E10" s="140"/>
      <c r="F10" s="141"/>
      <c r="G10" s="141"/>
      <c r="H10" s="141"/>
      <c r="I10" s="142"/>
      <c r="J10" s="46">
        <v>14</v>
      </c>
      <c r="K10" s="51" t="s">
        <v>75</v>
      </c>
      <c r="L10" s="395">
        <v>20104562826</v>
      </c>
    </row>
    <row r="11" spans="1:12" s="299" customFormat="1" ht="24" customHeight="1">
      <c r="A11" s="533"/>
      <c r="B11" s="533"/>
      <c r="C11" s="136" t="s">
        <v>128</v>
      </c>
      <c r="D11" s="136"/>
      <c r="E11" s="136"/>
      <c r="F11" s="138"/>
      <c r="G11" s="138"/>
      <c r="H11" s="138"/>
      <c r="I11" s="139"/>
      <c r="J11" s="46">
        <v>15</v>
      </c>
      <c r="K11" s="51" t="s">
        <v>75</v>
      </c>
    </row>
    <row r="12" spans="1:12" s="299" customFormat="1" ht="24" customHeight="1">
      <c r="A12" s="533"/>
      <c r="B12" s="533"/>
      <c r="C12" s="136" t="s">
        <v>129</v>
      </c>
      <c r="D12" s="136"/>
      <c r="E12" s="136"/>
      <c r="F12" s="138"/>
      <c r="G12" s="138"/>
      <c r="H12" s="138"/>
      <c r="I12" s="139"/>
      <c r="J12" s="46">
        <v>16</v>
      </c>
      <c r="K12" s="51" t="s">
        <v>75</v>
      </c>
    </row>
    <row r="13" spans="1:12" s="299" customFormat="1" ht="24" customHeight="1">
      <c r="A13" s="533"/>
      <c r="B13" s="533"/>
      <c r="C13" s="136" t="s">
        <v>367</v>
      </c>
      <c r="D13" s="136"/>
      <c r="E13" s="136"/>
      <c r="F13" s="138"/>
      <c r="G13" s="138"/>
      <c r="H13" s="138"/>
      <c r="I13" s="139"/>
      <c r="J13" s="46">
        <v>17</v>
      </c>
      <c r="K13" s="51" t="s">
        <v>75</v>
      </c>
    </row>
    <row r="14" spans="1:12" s="299" customFormat="1" ht="24" customHeight="1">
      <c r="A14" s="533"/>
      <c r="B14" s="533"/>
      <c r="C14" s="136" t="s">
        <v>131</v>
      </c>
      <c r="D14" s="136"/>
      <c r="E14" s="136"/>
      <c r="F14" s="138"/>
      <c r="G14" s="138"/>
      <c r="H14" s="138"/>
      <c r="I14" s="139"/>
      <c r="J14" s="46">
        <v>18</v>
      </c>
      <c r="K14" s="51" t="s">
        <v>75</v>
      </c>
    </row>
    <row r="15" spans="1:12" s="299" customFormat="1" ht="24" customHeight="1">
      <c r="A15" s="533"/>
      <c r="B15" s="533"/>
      <c r="C15" s="136" t="s">
        <v>132</v>
      </c>
      <c r="D15" s="136"/>
      <c r="E15" s="136"/>
      <c r="F15" s="138"/>
      <c r="G15" s="138"/>
      <c r="H15" s="138"/>
      <c r="I15" s="139"/>
      <c r="J15" s="46">
        <v>19</v>
      </c>
      <c r="K15" s="51" t="s">
        <v>75</v>
      </c>
    </row>
    <row r="16" spans="1:12" s="299" customFormat="1" ht="24" customHeight="1">
      <c r="A16" s="533"/>
      <c r="B16" s="533"/>
      <c r="C16" s="136" t="s">
        <v>133</v>
      </c>
      <c r="D16" s="136"/>
      <c r="E16" s="136"/>
      <c r="F16" s="138"/>
      <c r="G16" s="138"/>
      <c r="H16" s="138"/>
      <c r="I16" s="139"/>
      <c r="J16" s="46">
        <v>20</v>
      </c>
      <c r="K16" s="51" t="s">
        <v>75</v>
      </c>
    </row>
    <row r="17" spans="1:12" s="299" customFormat="1" ht="24" customHeight="1">
      <c r="A17" s="533"/>
      <c r="B17" s="533"/>
      <c r="C17" s="136" t="s">
        <v>134</v>
      </c>
      <c r="D17" s="136"/>
      <c r="E17" s="136"/>
      <c r="F17" s="138"/>
      <c r="G17" s="138"/>
      <c r="H17" s="138"/>
      <c r="I17" s="139"/>
      <c r="J17" s="46">
        <v>21</v>
      </c>
      <c r="K17" s="51" t="s">
        <v>75</v>
      </c>
    </row>
    <row r="18" spans="1:12" s="298" customFormat="1" ht="24" customHeight="1">
      <c r="A18" s="533"/>
      <c r="B18" s="533"/>
      <c r="C18" s="136" t="s">
        <v>135</v>
      </c>
      <c r="D18" s="136"/>
      <c r="E18" s="136"/>
      <c r="F18" s="138"/>
      <c r="G18" s="138"/>
      <c r="H18" s="138"/>
      <c r="I18" s="139"/>
      <c r="J18" s="46">
        <v>22</v>
      </c>
      <c r="K18" s="51" t="s">
        <v>75</v>
      </c>
    </row>
    <row r="19" spans="1:12" s="301" customFormat="1" ht="24" customHeight="1">
      <c r="A19" s="533"/>
      <c r="B19" s="533"/>
      <c r="C19" s="136" t="s">
        <v>136</v>
      </c>
      <c r="D19" s="136"/>
      <c r="E19" s="136"/>
      <c r="F19" s="138"/>
      <c r="G19" s="138"/>
      <c r="H19" s="138"/>
      <c r="I19" s="139"/>
      <c r="J19" s="46">
        <v>23</v>
      </c>
      <c r="K19" s="51" t="s">
        <v>75</v>
      </c>
    </row>
    <row r="20" spans="1:12" s="302" customFormat="1" ht="24" customHeight="1">
      <c r="A20" s="533"/>
      <c r="B20" s="533"/>
      <c r="C20" s="136" t="s">
        <v>368</v>
      </c>
      <c r="D20" s="136"/>
      <c r="E20" s="136"/>
      <c r="F20" s="138"/>
      <c r="G20" s="138"/>
      <c r="H20" s="138"/>
      <c r="I20" s="139"/>
      <c r="J20" s="46">
        <v>24</v>
      </c>
      <c r="K20" s="51" t="s">
        <v>75</v>
      </c>
    </row>
    <row r="21" spans="1:12" s="302" customFormat="1" ht="24" customHeight="1">
      <c r="A21" s="533"/>
      <c r="B21" s="533"/>
      <c r="C21" s="136" t="s">
        <v>137</v>
      </c>
      <c r="D21" s="136"/>
      <c r="E21" s="136"/>
      <c r="F21" s="138"/>
      <c r="G21" s="138"/>
      <c r="H21" s="138"/>
      <c r="I21" s="139"/>
      <c r="J21" s="46">
        <v>25</v>
      </c>
      <c r="K21" s="51" t="s">
        <v>75</v>
      </c>
    </row>
    <row r="22" spans="1:12" s="298" customFormat="1" ht="24" customHeight="1">
      <c r="A22" s="533"/>
      <c r="B22" s="533"/>
      <c r="C22" s="136" t="s">
        <v>369</v>
      </c>
      <c r="D22" s="136"/>
      <c r="E22" s="136"/>
      <c r="F22" s="138"/>
      <c r="G22" s="138"/>
      <c r="H22" s="138"/>
      <c r="I22" s="139"/>
      <c r="J22" s="46">
        <v>26</v>
      </c>
      <c r="K22" s="51" t="s">
        <v>75</v>
      </c>
    </row>
    <row r="23" spans="1:12" s="302" customFormat="1" ht="24" customHeight="1">
      <c r="A23" s="533"/>
      <c r="B23" s="533"/>
      <c r="C23" s="136" t="s">
        <v>139</v>
      </c>
      <c r="D23" s="136"/>
      <c r="E23" s="136"/>
      <c r="F23" s="138"/>
      <c r="G23" s="138"/>
      <c r="H23" s="138"/>
      <c r="I23" s="139"/>
      <c r="J23" s="46">
        <v>27</v>
      </c>
      <c r="K23" s="51" t="s">
        <v>75</v>
      </c>
    </row>
    <row r="24" spans="1:12" s="302" customFormat="1" ht="24" customHeight="1">
      <c r="A24" s="534"/>
      <c r="B24" s="534"/>
      <c r="C24" s="399" t="s">
        <v>1635</v>
      </c>
      <c r="D24" s="140"/>
      <c r="E24" s="140"/>
      <c r="F24" s="141"/>
      <c r="G24" s="141"/>
      <c r="H24" s="141"/>
      <c r="I24" s="142"/>
      <c r="J24" s="46">
        <v>28</v>
      </c>
      <c r="K24" s="51" t="s">
        <v>75</v>
      </c>
    </row>
    <row r="25" spans="1:12" s="47" customFormat="1" ht="24" customHeight="1">
      <c r="A25" s="533"/>
      <c r="B25" s="529" t="s">
        <v>1645</v>
      </c>
      <c r="C25" s="530"/>
      <c r="D25" s="136"/>
      <c r="E25" s="136"/>
      <c r="F25" s="138"/>
      <c r="G25" s="138"/>
      <c r="H25" s="138"/>
      <c r="I25" s="139"/>
      <c r="J25" s="46">
        <v>32</v>
      </c>
      <c r="K25" s="51" t="s">
        <v>75</v>
      </c>
    </row>
    <row r="26" spans="1:12" s="47" customFormat="1" ht="24" customHeight="1">
      <c r="A26" s="533"/>
      <c r="B26" s="529" t="s">
        <v>1636</v>
      </c>
      <c r="C26" s="530"/>
      <c r="D26" s="136"/>
      <c r="E26" s="136"/>
      <c r="F26" s="138"/>
      <c r="G26" s="138"/>
      <c r="H26" s="138"/>
      <c r="I26" s="139"/>
      <c r="J26" s="46"/>
      <c r="K26" s="51"/>
    </row>
    <row r="27" spans="1:12" s="47" customFormat="1" ht="24" customHeight="1">
      <c r="A27" s="533"/>
      <c r="B27" s="529" t="s">
        <v>1643</v>
      </c>
      <c r="C27" s="530"/>
      <c r="D27" s="136"/>
      <c r="E27" s="136"/>
      <c r="F27" s="138"/>
      <c r="G27" s="138"/>
      <c r="H27" s="138"/>
      <c r="I27" s="139"/>
      <c r="J27" s="46">
        <v>33</v>
      </c>
      <c r="K27" s="51" t="s">
        <v>75</v>
      </c>
    </row>
    <row r="28" spans="1:12" s="308" customFormat="1" ht="24" customHeight="1">
      <c r="A28" s="533"/>
      <c r="B28" s="531" t="s">
        <v>1637</v>
      </c>
      <c r="C28" s="532"/>
      <c r="D28" s="304"/>
      <c r="E28" s="304"/>
      <c r="F28" s="305"/>
      <c r="G28" s="305"/>
      <c r="H28" s="305"/>
      <c r="I28" s="306"/>
      <c r="J28" s="303">
        <v>48</v>
      </c>
      <c r="K28" s="307" t="s">
        <v>75</v>
      </c>
    </row>
    <row r="29" spans="1:12" s="47" customFormat="1" ht="24" customHeight="1">
      <c r="A29" s="533"/>
      <c r="B29" s="529" t="s">
        <v>1638</v>
      </c>
      <c r="C29" s="530"/>
      <c r="D29" s="136"/>
      <c r="E29" s="136"/>
      <c r="F29" s="138"/>
      <c r="G29" s="138"/>
      <c r="H29" s="138"/>
      <c r="I29" s="139"/>
      <c r="J29" s="46">
        <v>49</v>
      </c>
      <c r="K29" s="51" t="s">
        <v>75</v>
      </c>
    </row>
    <row r="30" spans="1:12" s="303" customFormat="1" ht="24" customHeight="1">
      <c r="A30" s="534"/>
      <c r="B30" s="531" t="s">
        <v>1639</v>
      </c>
      <c r="C30" s="532"/>
      <c r="D30" s="309"/>
      <c r="E30" s="304"/>
      <c r="F30" s="305"/>
      <c r="G30" s="305"/>
      <c r="H30" s="305"/>
      <c r="I30" s="306"/>
      <c r="J30" s="303">
        <v>50</v>
      </c>
      <c r="K30" s="307" t="s">
        <v>75</v>
      </c>
      <c r="L30" s="311" t="e">
        <f>+F30-#REF!</f>
        <v>#REF!</v>
      </c>
    </row>
    <row r="31" spans="1:12" s="303" customFormat="1" ht="24" customHeight="1">
      <c r="A31" s="531" t="s">
        <v>1640</v>
      </c>
      <c r="B31" s="532"/>
      <c r="C31" s="532"/>
      <c r="D31" s="304"/>
      <c r="E31" s="304"/>
      <c r="F31" s="305"/>
      <c r="G31" s="305"/>
      <c r="H31" s="305"/>
      <c r="I31" s="306"/>
      <c r="J31" s="303">
        <v>56</v>
      </c>
      <c r="K31" s="307" t="s">
        <v>75</v>
      </c>
    </row>
    <row r="33" spans="5:8">
      <c r="F33" s="310"/>
    </row>
    <row r="34" spans="5:8">
      <c r="F34" s="310"/>
    </row>
    <row r="35" spans="5:8">
      <c r="F35" s="310"/>
      <c r="G35" s="372">
        <v>28000000000</v>
      </c>
    </row>
    <row r="36" spans="5:8">
      <c r="F36" s="310"/>
      <c r="G36" s="372">
        <f>G35-G31</f>
        <v>28000000000</v>
      </c>
      <c r="H36" s="40" t="e">
        <f>+(#REF!+G31)/F31</f>
        <v>#REF!</v>
      </c>
    </row>
    <row r="37" spans="5:8">
      <c r="F37" s="310"/>
    </row>
    <row r="39" spans="5:8">
      <c r="F39" s="372"/>
    </row>
    <row r="40" spans="5:8">
      <c r="F40" s="310" t="e">
        <f>+F28-#REF!-#REF!</f>
        <v>#REF!</v>
      </c>
      <c r="G40" s="310" t="e">
        <f>+G28-#REF!-#REF!</f>
        <v>#REF!</v>
      </c>
    </row>
    <row r="42" spans="5:8">
      <c r="H42" s="40" t="e">
        <f>+G30/G10</f>
        <v>#DIV/0!</v>
      </c>
    </row>
    <row r="45" spans="5:8">
      <c r="F45" s="310" t="e">
        <f>SUM(F24:F24,#REF!)</f>
        <v>#REF!</v>
      </c>
      <c r="G45" s="310">
        <f>SUM(G24:G24)</f>
        <v>0</v>
      </c>
    </row>
    <row r="46" spans="5:8">
      <c r="F46" s="372" t="e">
        <f>+F45*1.1</f>
        <v>#REF!</v>
      </c>
      <c r="G46" s="372">
        <f>+G45*1.1</f>
        <v>0</v>
      </c>
    </row>
    <row r="47" spans="5:8">
      <c r="E47" s="398" t="s">
        <v>1630</v>
      </c>
      <c r="F47" s="397" t="e">
        <f>+F46/F10</f>
        <v>#REF!</v>
      </c>
      <c r="G47" s="40" t="e">
        <f>+G46/G10</f>
        <v>#DIV/0!</v>
      </c>
    </row>
  </sheetData>
  <autoFilter ref="C3:K31"/>
  <sortState ref="A4:L115">
    <sortCondition ref="J4:J115"/>
  </sortState>
  <mergeCells count="11">
    <mergeCell ref="A31:C31"/>
    <mergeCell ref="B4:B24"/>
    <mergeCell ref="A4:A24"/>
    <mergeCell ref="A25:A30"/>
    <mergeCell ref="B26:C26"/>
    <mergeCell ref="A3:C3"/>
    <mergeCell ref="B29:C29"/>
    <mergeCell ref="B30:C30"/>
    <mergeCell ref="B25:C25"/>
    <mergeCell ref="B27:C27"/>
    <mergeCell ref="B28:C28"/>
  </mergeCells>
  <phoneticPr fontId="5" type="noConversion"/>
  <printOptions horizontalCentered="1"/>
  <pageMargins left="0.35433070866141736" right="0.15748031496062992" top="0.31496062992125984" bottom="0.19685039370078741" header="0.31496062992125984" footer="0.23622047244094491"/>
  <pageSetup paperSize="9" scale="56" fitToHeight="0" orientation="portrait" r:id="rId1"/>
  <rowBreaks count="1" manualBreakCount="1">
    <brk id="39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5">
    <pageSetUpPr fitToPage="1"/>
  </sheetPr>
  <dimension ref="A1:CP23"/>
  <sheetViews>
    <sheetView showZeros="0" view="pageBreakPreview" zoomScaleNormal="100" zoomScaleSheetLayoutView="100" workbookViewId="0">
      <pane xSplit="12" ySplit="5" topLeftCell="M6" activePane="bottomRight" state="frozen"/>
      <selection activeCell="G117" sqref="G117"/>
      <selection pane="topRight" activeCell="G117" sqref="G117"/>
      <selection pane="bottomLeft" activeCell="G117" sqref="G117"/>
      <selection pane="bottomRight" activeCell="J18" sqref="J18"/>
    </sheetView>
  </sheetViews>
  <sheetFormatPr defaultRowHeight="24" customHeight="1" outlineLevelCol="1"/>
  <cols>
    <col min="1" max="1" width="32.77734375" style="24" customWidth="1"/>
    <col min="2" max="2" width="21.44140625" style="24" customWidth="1"/>
    <col min="3" max="3" width="4.21875" style="127" customWidth="1"/>
    <col min="4" max="9" width="12" style="25" hidden="1" customWidth="1" outlineLevel="1"/>
    <col min="10" max="10" width="12" style="25" customWidth="1" collapsed="1"/>
    <col min="11" max="11" width="7.6640625" style="24" customWidth="1"/>
    <col min="12" max="12" width="15.77734375" style="25" customWidth="1"/>
    <col min="13" max="19" width="12" style="25" hidden="1" customWidth="1" outlineLevel="1"/>
    <col min="20" max="20" width="7.6640625" style="24" customWidth="1" collapsed="1"/>
    <col min="21" max="21" width="15.77734375" style="25" customWidth="1"/>
    <col min="22" max="28" width="12" style="25" hidden="1" customWidth="1" outlineLevel="1"/>
    <col min="29" max="29" width="7.6640625" style="24" customWidth="1" collapsed="1"/>
    <col min="30" max="30" width="15.77734375" style="25" customWidth="1"/>
    <col min="31" max="31" width="7.6640625" style="24" customWidth="1"/>
    <col min="32" max="32" width="15.77734375" style="25" customWidth="1"/>
    <col min="33" max="33" width="6.6640625" style="25" customWidth="1"/>
    <col min="34" max="34" width="8.88671875" style="25" customWidth="1"/>
    <col min="35" max="35" width="4.5546875" style="25" customWidth="1"/>
    <col min="36" max="36" width="16.44140625" style="25" customWidth="1"/>
    <col min="37" max="37" width="15.88671875" style="25" customWidth="1"/>
    <col min="38" max="38" width="11.77734375" style="25" bestFit="1" customWidth="1"/>
    <col min="39" max="40" width="16.44140625" style="25" customWidth="1"/>
    <col min="41" max="42" width="8.88671875" style="25" customWidth="1"/>
    <col min="43" max="43" width="8.109375" style="25" bestFit="1" customWidth="1"/>
    <col min="44" max="44" width="8.88671875" style="25"/>
    <col min="45" max="47" width="13.88671875" style="25" customWidth="1"/>
    <col min="48" max="48" width="13.88671875" style="25" hidden="1" customWidth="1" outlineLevel="1"/>
    <col min="49" max="49" width="13.88671875" style="25" customWidth="1" collapsed="1"/>
    <col min="50" max="50" width="13.88671875" style="25" customWidth="1"/>
    <col min="51" max="51" width="13.88671875" style="25" hidden="1" customWidth="1" outlineLevel="1"/>
    <col min="52" max="52" width="13.88671875" style="25" customWidth="1" collapsed="1"/>
    <col min="53" max="53" width="13.88671875" style="25" customWidth="1"/>
    <col min="54" max="54" width="13.88671875" style="25" hidden="1" customWidth="1" outlineLevel="1"/>
    <col min="55" max="55" width="13.88671875" style="25" customWidth="1" collapsed="1"/>
    <col min="56" max="56" width="13.88671875" style="25" customWidth="1"/>
    <col min="57" max="57" width="13.88671875" style="25" hidden="1" customWidth="1" outlineLevel="1"/>
    <col min="58" max="58" width="13.88671875" style="25" customWidth="1" collapsed="1"/>
    <col min="59" max="59" width="13.88671875" style="25" customWidth="1"/>
    <col min="60" max="60" width="13.88671875" style="25" hidden="1" customWidth="1" outlineLevel="1"/>
    <col min="61" max="61" width="13.88671875" style="25" customWidth="1" collapsed="1"/>
    <col min="62" max="62" width="13.88671875" style="25" customWidth="1"/>
    <col min="63" max="63" width="13.88671875" style="25" hidden="1" customWidth="1" outlineLevel="1"/>
    <col min="64" max="64" width="13.88671875" style="25" customWidth="1" collapsed="1"/>
    <col min="65" max="65" width="13.88671875" style="25" customWidth="1"/>
    <col min="66" max="66" width="13.88671875" style="25" hidden="1" customWidth="1" outlineLevel="1"/>
    <col min="67" max="67" width="13.88671875" style="25" customWidth="1" collapsed="1"/>
    <col min="68" max="68" width="13.88671875" style="25" customWidth="1"/>
    <col min="69" max="69" width="13.88671875" style="25" hidden="1" customWidth="1" outlineLevel="1"/>
    <col min="70" max="70" width="13.88671875" style="25" customWidth="1" collapsed="1"/>
    <col min="71" max="71" width="13.88671875" style="25" customWidth="1"/>
    <col min="72" max="72" width="13.88671875" style="25" hidden="1" customWidth="1" outlineLevel="1"/>
    <col min="73" max="73" width="13.88671875" style="25" customWidth="1" collapsed="1"/>
    <col min="74" max="74" width="13.88671875" style="25" customWidth="1"/>
    <col min="75" max="75" width="13.88671875" style="25" hidden="1" customWidth="1" outlineLevel="1"/>
    <col min="76" max="76" width="13.88671875" style="25" customWidth="1" collapsed="1"/>
    <col min="77" max="77" width="13.88671875" style="25" customWidth="1"/>
    <col min="78" max="78" width="13.88671875" style="25" hidden="1" customWidth="1" outlineLevel="1"/>
    <col min="79" max="79" width="13.88671875" style="25" customWidth="1" collapsed="1"/>
    <col min="80" max="80" width="13.88671875" style="25" customWidth="1"/>
    <col min="81" max="81" width="13.88671875" style="25" hidden="1" customWidth="1" outlineLevel="1"/>
    <col min="82" max="82" width="13.88671875" style="25" customWidth="1" collapsed="1"/>
    <col min="83" max="83" width="11.44140625" style="25" customWidth="1"/>
    <col min="84" max="86" width="8.88671875" style="25"/>
    <col min="87" max="89" width="12" style="25" hidden="1" customWidth="1" outlineLevel="1"/>
    <col min="90" max="90" width="15.77734375" style="25" customWidth="1" collapsed="1"/>
    <col min="91" max="92" width="8.88671875" style="25"/>
    <col min="93" max="93" width="10.77734375" style="25" bestFit="1" customWidth="1"/>
    <col min="94" max="16384" width="8.88671875" style="25"/>
  </cols>
  <sheetData>
    <row r="1" spans="1:94" ht="24" customHeight="1" thickBot="1">
      <c r="A1" s="541" t="s">
        <v>148</v>
      </c>
      <c r="B1" s="541"/>
      <c r="C1" s="541"/>
      <c r="D1" s="541"/>
      <c r="E1" s="541"/>
      <c r="F1" s="541"/>
      <c r="G1" s="541"/>
      <c r="H1" s="541"/>
      <c r="I1" s="541"/>
      <c r="J1" s="541"/>
      <c r="K1" s="541"/>
      <c r="L1" s="541"/>
      <c r="M1" s="541"/>
      <c r="N1" s="541"/>
      <c r="O1" s="541"/>
      <c r="P1" s="541"/>
      <c r="Q1" s="541"/>
      <c r="R1" s="541"/>
      <c r="S1" s="541"/>
      <c r="T1" s="541"/>
      <c r="U1" s="541"/>
      <c r="V1" s="541"/>
      <c r="W1" s="541"/>
      <c r="X1" s="541"/>
      <c r="Y1" s="541"/>
      <c r="Z1" s="541"/>
      <c r="AA1" s="541"/>
      <c r="AB1" s="541"/>
      <c r="AC1" s="541"/>
      <c r="AD1" s="541"/>
      <c r="AE1" s="541"/>
      <c r="AF1" s="541"/>
      <c r="AG1" s="541"/>
    </row>
    <row r="2" spans="1:94" ht="15.75" customHeight="1" thickTop="1" thickBot="1">
      <c r="A2" s="131"/>
      <c r="B2" s="132"/>
      <c r="C2" s="132"/>
      <c r="D2" s="132"/>
      <c r="E2" s="132"/>
      <c r="F2" s="132"/>
      <c r="G2" s="132"/>
      <c r="H2" s="132"/>
      <c r="I2" s="132"/>
      <c r="J2" s="133"/>
      <c r="K2" s="132"/>
      <c r="L2" s="132"/>
      <c r="M2" s="132"/>
      <c r="N2" s="132"/>
      <c r="O2" s="132"/>
      <c r="P2" s="132"/>
      <c r="Q2" s="132"/>
      <c r="R2" s="132"/>
      <c r="S2" s="133"/>
      <c r="T2" s="132"/>
      <c r="U2" s="132"/>
      <c r="V2" s="132"/>
      <c r="W2" s="132"/>
      <c r="X2" s="132"/>
      <c r="Y2" s="132"/>
      <c r="Z2" s="132"/>
      <c r="AA2" s="132"/>
      <c r="AB2" s="133"/>
      <c r="AC2" s="132"/>
      <c r="AD2" s="132"/>
      <c r="AE2" s="132"/>
      <c r="AF2" s="254"/>
      <c r="AG2" s="132"/>
      <c r="AS2" s="297" t="e">
        <f>+L5-#REF!</f>
        <v>#REF!</v>
      </c>
      <c r="AT2" s="297" t="e">
        <f>+IF(L5-#REF!=#REF!,"OK","NG")</f>
        <v>#REF!</v>
      </c>
      <c r="AU2" s="128">
        <v>1</v>
      </c>
      <c r="AV2" s="128"/>
      <c r="AW2" s="128"/>
      <c r="AX2" s="128">
        <v>1</v>
      </c>
      <c r="AY2" s="128"/>
      <c r="AZ2" s="128"/>
      <c r="BA2" s="128">
        <v>1</v>
      </c>
      <c r="BB2" s="128"/>
      <c r="BC2" s="128"/>
      <c r="BD2" s="128">
        <v>1</v>
      </c>
      <c r="BE2" s="128"/>
      <c r="BF2" s="128"/>
      <c r="BG2" s="128">
        <v>1</v>
      </c>
      <c r="BH2" s="128"/>
      <c r="BI2" s="128"/>
      <c r="BJ2" s="128">
        <v>1</v>
      </c>
      <c r="BK2" s="128"/>
      <c r="BL2" s="128"/>
      <c r="BM2" s="128">
        <v>1</v>
      </c>
      <c r="BN2" s="128"/>
      <c r="BO2" s="128"/>
      <c r="BP2" s="128">
        <v>1</v>
      </c>
      <c r="BQ2" s="128"/>
      <c r="BR2" s="128"/>
      <c r="BS2" s="128">
        <v>1</v>
      </c>
      <c r="BV2" s="128">
        <v>1</v>
      </c>
      <c r="BY2" s="128">
        <v>1</v>
      </c>
      <c r="CB2" s="128">
        <v>1</v>
      </c>
      <c r="CI2" s="132"/>
      <c r="CJ2" s="132"/>
      <c r="CK2" s="132"/>
      <c r="CL2" s="132"/>
    </row>
    <row r="3" spans="1:94" ht="15" customHeight="1" thickTop="1">
      <c r="A3" s="550" t="s">
        <v>9</v>
      </c>
      <c r="B3" s="550" t="s">
        <v>10</v>
      </c>
      <c r="C3" s="550" t="s">
        <v>11</v>
      </c>
      <c r="D3" s="545" t="s">
        <v>12</v>
      </c>
      <c r="E3" s="545" t="s">
        <v>13</v>
      </c>
      <c r="F3" s="545" t="s">
        <v>14</v>
      </c>
      <c r="G3" s="545" t="s">
        <v>13</v>
      </c>
      <c r="H3" s="545" t="s">
        <v>15</v>
      </c>
      <c r="I3" s="545" t="s">
        <v>13</v>
      </c>
      <c r="J3" s="546" t="s">
        <v>16</v>
      </c>
      <c r="K3" s="543" t="s">
        <v>17</v>
      </c>
      <c r="L3" s="544"/>
      <c r="M3" s="545" t="s">
        <v>12</v>
      </c>
      <c r="N3" s="545" t="s">
        <v>13</v>
      </c>
      <c r="O3" s="545" t="s">
        <v>14</v>
      </c>
      <c r="P3" s="545" t="s">
        <v>13</v>
      </c>
      <c r="Q3" s="545" t="s">
        <v>15</v>
      </c>
      <c r="R3" s="545" t="s">
        <v>13</v>
      </c>
      <c r="S3" s="546" t="s">
        <v>16</v>
      </c>
      <c r="T3" s="543" t="s">
        <v>1627</v>
      </c>
      <c r="U3" s="544"/>
      <c r="V3" s="545" t="s">
        <v>12</v>
      </c>
      <c r="W3" s="545" t="s">
        <v>13</v>
      </c>
      <c r="X3" s="545" t="s">
        <v>14</v>
      </c>
      <c r="Y3" s="545" t="s">
        <v>13</v>
      </c>
      <c r="Z3" s="545" t="s">
        <v>15</v>
      </c>
      <c r="AA3" s="545" t="s">
        <v>13</v>
      </c>
      <c r="AB3" s="546" t="s">
        <v>16</v>
      </c>
      <c r="AC3" s="543" t="s">
        <v>1628</v>
      </c>
      <c r="AD3" s="544"/>
      <c r="AE3" s="543" t="s">
        <v>1629</v>
      </c>
      <c r="AF3" s="544"/>
      <c r="AG3" s="542" t="s">
        <v>18</v>
      </c>
      <c r="AH3" s="26"/>
      <c r="AO3" s="292" t="str">
        <f>IF(SUM(AO5:AO23)=0,"OK","NG")</f>
        <v>OK</v>
      </c>
      <c r="AP3" s="26"/>
      <c r="AQ3" s="289" t="s">
        <v>1487</v>
      </c>
      <c r="AS3" s="539" t="s">
        <v>1488</v>
      </c>
      <c r="AT3" s="540"/>
      <c r="AU3" s="535" t="s">
        <v>1494</v>
      </c>
      <c r="AV3" s="536"/>
      <c r="AW3" s="537"/>
      <c r="AX3" s="535" t="s">
        <v>1497</v>
      </c>
      <c r="AY3" s="536"/>
      <c r="AZ3" s="537"/>
      <c r="BA3" s="535" t="s">
        <v>1510</v>
      </c>
      <c r="BB3" s="536"/>
      <c r="BC3" s="537"/>
      <c r="BD3" s="535" t="s">
        <v>1498</v>
      </c>
      <c r="BE3" s="536"/>
      <c r="BF3" s="537"/>
      <c r="BG3" s="535" t="s">
        <v>1500</v>
      </c>
      <c r="BH3" s="536"/>
      <c r="BI3" s="537"/>
      <c r="BJ3" s="535" t="s">
        <v>1501</v>
      </c>
      <c r="BK3" s="536"/>
      <c r="BL3" s="537"/>
      <c r="BM3" s="535" t="s">
        <v>1502</v>
      </c>
      <c r="BN3" s="536"/>
      <c r="BO3" s="537"/>
      <c r="BP3" s="535" t="s">
        <v>1503</v>
      </c>
      <c r="BQ3" s="536"/>
      <c r="BR3" s="537"/>
      <c r="BS3" s="535" t="s">
        <v>1504</v>
      </c>
      <c r="BT3" s="536"/>
      <c r="BU3" s="537"/>
      <c r="BV3" s="535" t="s">
        <v>1533</v>
      </c>
      <c r="BW3" s="536"/>
      <c r="BX3" s="537"/>
      <c r="BY3" s="535" t="s">
        <v>1534</v>
      </c>
      <c r="BZ3" s="536"/>
      <c r="CA3" s="537"/>
      <c r="CB3" s="535" t="s">
        <v>1544</v>
      </c>
      <c r="CC3" s="536"/>
      <c r="CD3" s="537"/>
      <c r="CE3" s="538" t="s">
        <v>1489</v>
      </c>
      <c r="CI3" s="313" t="s">
        <v>1515</v>
      </c>
      <c r="CJ3" s="313" t="s">
        <v>13</v>
      </c>
      <c r="CK3" s="313" t="s">
        <v>13</v>
      </c>
      <c r="CL3" s="312"/>
    </row>
    <row r="4" spans="1:94" ht="15" customHeight="1">
      <c r="A4" s="550" t="s">
        <v>13</v>
      </c>
      <c r="B4" s="550" t="s">
        <v>13</v>
      </c>
      <c r="C4" s="550" t="s">
        <v>13</v>
      </c>
      <c r="D4" s="130" t="s">
        <v>19</v>
      </c>
      <c r="E4" s="130" t="s">
        <v>20</v>
      </c>
      <c r="F4" s="130" t="s">
        <v>16</v>
      </c>
      <c r="G4" s="130" t="s">
        <v>20</v>
      </c>
      <c r="H4" s="130" t="s">
        <v>16</v>
      </c>
      <c r="I4" s="130" t="s">
        <v>20</v>
      </c>
      <c r="J4" s="547"/>
      <c r="K4" s="241" t="s">
        <v>21</v>
      </c>
      <c r="L4" s="130" t="s">
        <v>22</v>
      </c>
      <c r="M4" s="130" t="s">
        <v>19</v>
      </c>
      <c r="N4" s="130" t="s">
        <v>20</v>
      </c>
      <c r="O4" s="130" t="s">
        <v>16</v>
      </c>
      <c r="P4" s="130" t="s">
        <v>20</v>
      </c>
      <c r="Q4" s="130" t="s">
        <v>16</v>
      </c>
      <c r="R4" s="130" t="s">
        <v>20</v>
      </c>
      <c r="S4" s="547"/>
      <c r="T4" s="129" t="s">
        <v>21</v>
      </c>
      <c r="U4" s="130" t="s">
        <v>20</v>
      </c>
      <c r="V4" s="130" t="s">
        <v>19</v>
      </c>
      <c r="W4" s="130" t="s">
        <v>20</v>
      </c>
      <c r="X4" s="130" t="s">
        <v>16</v>
      </c>
      <c r="Y4" s="130" t="s">
        <v>20</v>
      </c>
      <c r="Z4" s="130" t="s">
        <v>16</v>
      </c>
      <c r="AA4" s="130" t="s">
        <v>20</v>
      </c>
      <c r="AB4" s="547"/>
      <c r="AC4" s="129" t="s">
        <v>21</v>
      </c>
      <c r="AD4" s="130" t="s">
        <v>20</v>
      </c>
      <c r="AE4" s="129" t="s">
        <v>21</v>
      </c>
      <c r="AF4" s="130" t="s">
        <v>22</v>
      </c>
      <c r="AG4" s="542" t="s">
        <v>13</v>
      </c>
      <c r="AH4" s="26"/>
      <c r="AO4" s="292" t="s">
        <v>1490</v>
      </c>
      <c r="AP4" s="26"/>
      <c r="AQ4" s="293"/>
      <c r="AS4" s="294" t="s">
        <v>1491</v>
      </c>
      <c r="AT4" s="294" t="s">
        <v>1492</v>
      </c>
      <c r="AU4" s="294" t="s">
        <v>1491</v>
      </c>
      <c r="AV4" s="314"/>
      <c r="AW4" s="294" t="s">
        <v>1492</v>
      </c>
      <c r="AX4" s="294" t="s">
        <v>1491</v>
      </c>
      <c r="AY4" s="314"/>
      <c r="AZ4" s="294" t="s">
        <v>1492</v>
      </c>
      <c r="BA4" s="294" t="s">
        <v>1491</v>
      </c>
      <c r="BB4" s="314"/>
      <c r="BC4" s="294" t="s">
        <v>1492</v>
      </c>
      <c r="BD4" s="294" t="s">
        <v>1491</v>
      </c>
      <c r="BE4" s="314"/>
      <c r="BF4" s="294" t="s">
        <v>1492</v>
      </c>
      <c r="BG4" s="294" t="s">
        <v>1491</v>
      </c>
      <c r="BH4" s="314"/>
      <c r="BI4" s="294" t="s">
        <v>1492</v>
      </c>
      <c r="BJ4" s="294" t="s">
        <v>1491</v>
      </c>
      <c r="BK4" s="314"/>
      <c r="BL4" s="294" t="s">
        <v>1492</v>
      </c>
      <c r="BM4" s="294" t="s">
        <v>1491</v>
      </c>
      <c r="BN4" s="314"/>
      <c r="BO4" s="294" t="s">
        <v>1492</v>
      </c>
      <c r="BP4" s="294" t="s">
        <v>1491</v>
      </c>
      <c r="BQ4" s="314"/>
      <c r="BR4" s="294" t="s">
        <v>1492</v>
      </c>
      <c r="BS4" s="294" t="s">
        <v>1491</v>
      </c>
      <c r="BT4" s="314"/>
      <c r="BU4" s="294" t="s">
        <v>1492</v>
      </c>
      <c r="BV4" s="367" t="s">
        <v>1491</v>
      </c>
      <c r="BW4" s="367"/>
      <c r="BX4" s="367" t="s">
        <v>1492</v>
      </c>
      <c r="BY4" s="389" t="s">
        <v>1491</v>
      </c>
      <c r="BZ4" s="389"/>
      <c r="CA4" s="389" t="s">
        <v>1492</v>
      </c>
      <c r="CB4" s="367" t="s">
        <v>1491</v>
      </c>
      <c r="CC4" s="367"/>
      <c r="CD4" s="367" t="s">
        <v>1492</v>
      </c>
      <c r="CE4" s="538"/>
      <c r="CG4" s="294" t="s">
        <v>1493</v>
      </c>
      <c r="CI4" s="313" t="s">
        <v>1511</v>
      </c>
      <c r="CJ4" s="313" t="s">
        <v>1512</v>
      </c>
      <c r="CK4" s="313" t="s">
        <v>1513</v>
      </c>
      <c r="CL4" s="313" t="s">
        <v>1514</v>
      </c>
    </row>
    <row r="5" spans="1:94" s="32" customFormat="1" ht="15" customHeight="1">
      <c r="A5" s="31"/>
      <c r="B5" s="31"/>
      <c r="C5" s="125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33"/>
      <c r="AF5" s="28"/>
      <c r="AG5" s="29"/>
      <c r="AH5" s="30"/>
      <c r="AI5" s="290"/>
      <c r="AJ5" s="290"/>
      <c r="AK5" s="290"/>
      <c r="AL5" s="290"/>
      <c r="AM5" s="290"/>
      <c r="AN5" s="290"/>
      <c r="AO5" s="291">
        <f>IF(L5=U5+AD5+AF5,0,1)</f>
        <v>0</v>
      </c>
      <c r="AP5" s="30"/>
      <c r="AQ5" s="31"/>
      <c r="AS5" s="28"/>
      <c r="AT5" s="28"/>
      <c r="AU5" s="28"/>
      <c r="AV5" s="28"/>
      <c r="AW5" s="28"/>
      <c r="AX5" s="28"/>
      <c r="AY5" s="28"/>
      <c r="AZ5" s="28"/>
      <c r="BA5" s="28"/>
      <c r="BB5" s="28"/>
      <c r="BC5" s="28"/>
      <c r="BD5" s="28"/>
      <c r="BE5" s="28"/>
      <c r="BF5" s="28"/>
      <c r="BG5" s="28"/>
      <c r="BH5" s="28"/>
      <c r="BI5" s="28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96"/>
      <c r="CG5" s="295"/>
      <c r="CI5" s="28" t="e">
        <f>SUMIF(#REF!,"2",#REF!)</f>
        <v>#REF!</v>
      </c>
      <c r="CJ5" s="28" t="e">
        <f>SUMIF(#REF!,"2",#REF!)</f>
        <v>#REF!</v>
      </c>
      <c r="CK5" s="28" t="e">
        <f>SUMIF(#REF!,"2",#REF!)</f>
        <v>#REF!</v>
      </c>
      <c r="CL5" s="28" t="e">
        <f>SUMIF(#REF!,"2",#REF!)</f>
        <v>#REF!</v>
      </c>
    </row>
    <row r="6" spans="1:94" s="32" customFormat="1" ht="15" customHeight="1">
      <c r="A6" s="245" t="s">
        <v>1644</v>
      </c>
      <c r="B6" s="245"/>
      <c r="C6" s="246" t="s">
        <v>100</v>
      </c>
      <c r="D6" s="245"/>
      <c r="E6" s="245"/>
      <c r="F6" s="245"/>
      <c r="G6" s="245"/>
      <c r="H6" s="245"/>
      <c r="I6" s="245"/>
      <c r="J6" s="245"/>
      <c r="K6" s="247"/>
      <c r="L6" s="245"/>
      <c r="M6" s="245"/>
      <c r="N6" s="245"/>
      <c r="O6" s="245"/>
      <c r="P6" s="245"/>
      <c r="Q6" s="245"/>
      <c r="R6" s="245"/>
      <c r="S6" s="245"/>
      <c r="T6" s="247"/>
      <c r="U6" s="245"/>
      <c r="V6" s="245"/>
      <c r="W6" s="245"/>
      <c r="X6" s="245"/>
      <c r="Y6" s="245"/>
      <c r="Z6" s="245"/>
      <c r="AA6" s="245"/>
      <c r="AB6" s="245"/>
      <c r="AC6" s="247"/>
      <c r="AD6" s="245"/>
      <c r="AE6" s="247"/>
      <c r="AF6" s="245"/>
      <c r="AG6" s="248" t="s">
        <v>13</v>
      </c>
      <c r="AH6" s="30"/>
      <c r="AI6" s="290"/>
      <c r="AJ6" s="290"/>
      <c r="AK6" s="290"/>
      <c r="AL6" s="290"/>
      <c r="AM6" s="290"/>
      <c r="AN6" s="290"/>
      <c r="AO6" s="291">
        <f t="shared" ref="AO6:AO23" si="0">IF(L6=U6+AD6+AF6,0,1)</f>
        <v>0</v>
      </c>
      <c r="AP6" s="30"/>
      <c r="AQ6" s="31">
        <v>1</v>
      </c>
      <c r="AS6" s="28">
        <f>+SUMIF($AU$4:$CD$4,AS$4,$AU6:$CD6)</f>
        <v>0</v>
      </c>
      <c r="AT6" s="28">
        <f>+SUMIF($AU$4:$CD$4,AT$4,$AU6:$CD6)</f>
        <v>0</v>
      </c>
      <c r="AU6" s="28">
        <v>0</v>
      </c>
      <c r="AV6" s="28">
        <v>0</v>
      </c>
      <c r="AW6" s="28">
        <f>+TRUNC(AU6*$J6,0)</f>
        <v>0</v>
      </c>
      <c r="AX6" s="28">
        <v>0</v>
      </c>
      <c r="AY6" s="28"/>
      <c r="AZ6" s="28">
        <f>+TRUNC(AX6*$J6,0)</f>
        <v>0</v>
      </c>
      <c r="BA6" s="28">
        <v>0</v>
      </c>
      <c r="BB6" s="28"/>
      <c r="BC6" s="28">
        <f>+TRUNC(BA6*$J6,0)</f>
        <v>0</v>
      </c>
      <c r="BD6" s="28">
        <v>0</v>
      </c>
      <c r="BE6" s="28"/>
      <c r="BF6" s="28">
        <f>+TRUNC(BD6*$J6,0)</f>
        <v>0</v>
      </c>
      <c r="BG6" s="28">
        <v>0</v>
      </c>
      <c r="BH6" s="28"/>
      <c r="BI6" s="28">
        <f>+TRUNC(BG6*$J6,0)</f>
        <v>0</v>
      </c>
      <c r="BJ6" s="28">
        <v>0</v>
      </c>
      <c r="BK6" s="28"/>
      <c r="BL6" s="28">
        <f>+TRUNC(BJ6*$J6,0)</f>
        <v>0</v>
      </c>
      <c r="BM6" s="28"/>
      <c r="BN6" s="28"/>
      <c r="BO6" s="28">
        <f>+TRUNC(BM6*$J6,0)</f>
        <v>0</v>
      </c>
      <c r="BP6" s="28"/>
      <c r="BQ6" s="28"/>
      <c r="BR6" s="28">
        <f>+TRUNC(BP6*$J6,0)</f>
        <v>0</v>
      </c>
      <c r="BS6" s="28"/>
      <c r="BT6" s="28"/>
      <c r="BU6" s="28">
        <f>+TRUNC(BS6*$J6,0)</f>
        <v>0</v>
      </c>
      <c r="BV6" s="28"/>
      <c r="BW6" s="28"/>
      <c r="BX6" s="28">
        <f>+TRUNC(BV6*$J6,0)</f>
        <v>0</v>
      </c>
      <c r="BY6" s="28"/>
      <c r="BZ6" s="28"/>
      <c r="CA6" s="28">
        <f>+TRUNC(BY6*$J6,0)</f>
        <v>0</v>
      </c>
      <c r="CB6" s="28"/>
      <c r="CC6" s="28"/>
      <c r="CD6" s="28">
        <f>+TRUNC(CB6*$J6,0)</f>
        <v>0</v>
      </c>
      <c r="CE6" s="296"/>
      <c r="CG6" s="295">
        <f>+IF(AT6=0,0,L6-#REF!-AT6)</f>
        <v>0</v>
      </c>
      <c r="CI6" s="245">
        <f>SUMIF($AH$7:$AH$12,"2",CI$7:CI$12)</f>
        <v>0</v>
      </c>
      <c r="CJ6" s="245">
        <f>SUMIF($AH$7:$AH$12,"2",CJ$7:CJ$12)</f>
        <v>0</v>
      </c>
      <c r="CK6" s="245">
        <f>SUMIF($AH$7:$AH$12,"2",CK$7:CK$12)</f>
        <v>0</v>
      </c>
      <c r="CL6" s="245">
        <f t="shared" ref="CL6:CL12" si="1">+CI6+CJ6+CK6</f>
        <v>0</v>
      </c>
    </row>
    <row r="7" spans="1:94" s="32" customFormat="1" ht="15" customHeight="1">
      <c r="A7" s="249" t="s">
        <v>112</v>
      </c>
      <c r="B7" s="249"/>
      <c r="C7" s="250" t="s">
        <v>100</v>
      </c>
      <c r="D7" s="249"/>
      <c r="E7" s="249"/>
      <c r="F7" s="249"/>
      <c r="G7" s="249"/>
      <c r="H7" s="249"/>
      <c r="I7" s="249"/>
      <c r="J7" s="249"/>
      <c r="K7" s="251"/>
      <c r="L7" s="249"/>
      <c r="M7" s="249"/>
      <c r="N7" s="249"/>
      <c r="O7" s="249"/>
      <c r="P7" s="249"/>
      <c r="Q7" s="249"/>
      <c r="R7" s="249"/>
      <c r="S7" s="249"/>
      <c r="T7" s="251"/>
      <c r="U7" s="249"/>
      <c r="V7" s="249"/>
      <c r="W7" s="249"/>
      <c r="X7" s="249"/>
      <c r="Y7" s="249"/>
      <c r="Z7" s="249"/>
      <c r="AA7" s="249"/>
      <c r="AB7" s="249"/>
      <c r="AC7" s="251"/>
      <c r="AD7" s="249"/>
      <c r="AE7" s="251"/>
      <c r="AF7" s="249"/>
      <c r="AG7" s="252" t="s">
        <v>13</v>
      </c>
      <c r="AH7" s="30"/>
      <c r="AI7" s="290"/>
      <c r="AJ7" s="290"/>
      <c r="AK7" s="290"/>
      <c r="AL7" s="290"/>
      <c r="AM7" s="290"/>
      <c r="AN7" s="290"/>
      <c r="AO7" s="291">
        <f t="shared" si="0"/>
        <v>0</v>
      </c>
      <c r="AP7" s="30"/>
      <c r="AQ7" s="31">
        <v>1</v>
      </c>
      <c r="AS7" s="28">
        <f>+SUMIF($AU$4:$CD$4,AS$4,$AU7:$CD7)</f>
        <v>0</v>
      </c>
      <c r="AT7" s="28">
        <f>+SUMIF($AU$4:$CD$4,AT$4,$AU7:$CD7)</f>
        <v>0</v>
      </c>
      <c r="AU7" s="28">
        <v>0</v>
      </c>
      <c r="AV7" s="28">
        <v>0</v>
      </c>
      <c r="AW7" s="28">
        <f>+TRUNC(AU7*$J7,0)</f>
        <v>0</v>
      </c>
      <c r="AX7" s="28">
        <v>0</v>
      </c>
      <c r="AY7" s="28"/>
      <c r="AZ7" s="28">
        <f>+TRUNC(AX7*$J7,0)</f>
        <v>0</v>
      </c>
      <c r="BA7" s="28">
        <v>0</v>
      </c>
      <c r="BB7" s="28"/>
      <c r="BC7" s="28">
        <f>+TRUNC(BA7*$J7,0)</f>
        <v>0</v>
      </c>
      <c r="BD7" s="28">
        <v>0</v>
      </c>
      <c r="BE7" s="28"/>
      <c r="BF7" s="28">
        <f>+TRUNC(BD7*$J7,0)</f>
        <v>0</v>
      </c>
      <c r="BG7" s="28">
        <v>0</v>
      </c>
      <c r="BH7" s="28"/>
      <c r="BI7" s="28">
        <f>+TRUNC(BG7*$J7,0)</f>
        <v>0</v>
      </c>
      <c r="BJ7" s="28">
        <v>0</v>
      </c>
      <c r="BK7" s="28"/>
      <c r="BL7" s="28">
        <f>+TRUNC(BJ7*$J7,0)</f>
        <v>0</v>
      </c>
      <c r="BM7" s="28"/>
      <c r="BN7" s="28"/>
      <c r="BO7" s="28">
        <f>+TRUNC(BM7*$J7,0)</f>
        <v>0</v>
      </c>
      <c r="BP7" s="28"/>
      <c r="BQ7" s="28"/>
      <c r="BR7" s="28">
        <f>+TRUNC(BP7*$J7,0)</f>
        <v>0</v>
      </c>
      <c r="BS7" s="28"/>
      <c r="BT7" s="28"/>
      <c r="BU7" s="28">
        <f>+TRUNC(BS7*$J7,0)</f>
        <v>0</v>
      </c>
      <c r="BV7" s="28"/>
      <c r="BW7" s="28"/>
      <c r="BX7" s="28">
        <f>+TRUNC(BV7*$J7,0)</f>
        <v>0</v>
      </c>
      <c r="BY7" s="28"/>
      <c r="BZ7" s="28"/>
      <c r="CA7" s="28">
        <f>+TRUNC(BY7*$J7,0)</f>
        <v>0</v>
      </c>
      <c r="CB7" s="28"/>
      <c r="CC7" s="28"/>
      <c r="CD7" s="28">
        <f>+TRUNC(CB7*$J7,0)</f>
        <v>0</v>
      </c>
      <c r="CE7" s="296"/>
      <c r="CG7" s="295">
        <f>+IF(AT7=0,0,L7-#REF!-AT7)</f>
        <v>0</v>
      </c>
      <c r="CI7" s="249">
        <f>+CI15</f>
        <v>0</v>
      </c>
      <c r="CJ7" s="249">
        <f>+CJ15</f>
        <v>0</v>
      </c>
      <c r="CK7" s="249">
        <f>+CK15</f>
        <v>0</v>
      </c>
      <c r="CL7" s="249">
        <f t="shared" si="1"/>
        <v>0</v>
      </c>
    </row>
    <row r="8" spans="1:94" s="32" customFormat="1" ht="15" customHeight="1">
      <c r="A8" s="249" t="s">
        <v>113</v>
      </c>
      <c r="B8" s="249"/>
      <c r="C8" s="250" t="s">
        <v>100</v>
      </c>
      <c r="D8" s="249"/>
      <c r="E8" s="249"/>
      <c r="F8" s="249"/>
      <c r="G8" s="249"/>
      <c r="H8" s="249"/>
      <c r="I8" s="249"/>
      <c r="J8" s="249"/>
      <c r="K8" s="251"/>
      <c r="L8" s="249"/>
      <c r="M8" s="249"/>
      <c r="N8" s="249"/>
      <c r="O8" s="249"/>
      <c r="P8" s="249"/>
      <c r="Q8" s="249"/>
      <c r="R8" s="249"/>
      <c r="S8" s="249"/>
      <c r="T8" s="251"/>
      <c r="U8" s="249"/>
      <c r="V8" s="249"/>
      <c r="W8" s="249"/>
      <c r="X8" s="249"/>
      <c r="Y8" s="249"/>
      <c r="Z8" s="249"/>
      <c r="AA8" s="249"/>
      <c r="AB8" s="249"/>
      <c r="AC8" s="251"/>
      <c r="AD8" s="249"/>
      <c r="AE8" s="251"/>
      <c r="AF8" s="249"/>
      <c r="AG8" s="252" t="s">
        <v>13</v>
      </c>
      <c r="AH8" s="30"/>
      <c r="AI8" s="290"/>
      <c r="AJ8" s="290"/>
      <c r="AK8" s="290"/>
      <c r="AL8" s="290"/>
      <c r="AM8" s="290"/>
      <c r="AN8" s="290"/>
      <c r="AO8" s="291">
        <f t="shared" si="0"/>
        <v>0</v>
      </c>
      <c r="AP8" s="30"/>
      <c r="AQ8" s="31">
        <v>1</v>
      </c>
      <c r="AS8" s="28">
        <f t="shared" ref="AS8:AT17" si="2">+SUMIF($AU$4:$CD$4,AS$4,$AU8:$CD8)</f>
        <v>0</v>
      </c>
      <c r="AT8" s="28">
        <f t="shared" si="2"/>
        <v>0</v>
      </c>
      <c r="AU8" s="28">
        <v>0</v>
      </c>
      <c r="AV8" s="28">
        <v>0</v>
      </c>
      <c r="AW8" s="28">
        <f>+TRUNC(AU8*$J8,0)</f>
        <v>0</v>
      </c>
      <c r="AX8" s="28">
        <v>0</v>
      </c>
      <c r="AY8" s="28"/>
      <c r="AZ8" s="28">
        <f>+TRUNC(AX8*$J8,0)</f>
        <v>0</v>
      </c>
      <c r="BA8" s="28">
        <v>0</v>
      </c>
      <c r="BB8" s="28"/>
      <c r="BC8" s="28">
        <f>+TRUNC(BA8*$J8,0)</f>
        <v>0</v>
      </c>
      <c r="BD8" s="28">
        <v>0</v>
      </c>
      <c r="BE8" s="28"/>
      <c r="BF8" s="28">
        <f>+TRUNC(BD8*$J8,0)</f>
        <v>0</v>
      </c>
      <c r="BG8" s="28">
        <v>0</v>
      </c>
      <c r="BH8" s="28"/>
      <c r="BI8" s="28">
        <f>+TRUNC(BG8*$J8,0)</f>
        <v>0</v>
      </c>
      <c r="BJ8" s="28">
        <v>0</v>
      </c>
      <c r="BK8" s="28"/>
      <c r="BL8" s="28">
        <f>+TRUNC(BJ8*$J8,0)</f>
        <v>0</v>
      </c>
      <c r="BM8" s="28"/>
      <c r="BN8" s="28"/>
      <c r="BO8" s="28">
        <f>+TRUNC(BM8*$J8,0)</f>
        <v>0</v>
      </c>
      <c r="BP8" s="28"/>
      <c r="BQ8" s="28"/>
      <c r="BR8" s="28">
        <f>+TRUNC(BP8*$J8,0)</f>
        <v>0</v>
      </c>
      <c r="BS8" s="28"/>
      <c r="BT8" s="28"/>
      <c r="BU8" s="28">
        <f>+TRUNC(BS8*$J8,0)</f>
        <v>0</v>
      </c>
      <c r="BV8" s="28"/>
      <c r="BW8" s="28"/>
      <c r="BX8" s="28">
        <f>+TRUNC(BV8*$J8,0)</f>
        <v>0</v>
      </c>
      <c r="BY8" s="28"/>
      <c r="BZ8" s="28"/>
      <c r="CA8" s="28">
        <f>+TRUNC(BY8*$J8,0)</f>
        <v>0</v>
      </c>
      <c r="CB8" s="28"/>
      <c r="CC8" s="28"/>
      <c r="CD8" s="28">
        <f>+TRUNC(CB8*$J8,0)</f>
        <v>0</v>
      </c>
      <c r="CE8" s="296"/>
      <c r="CG8" s="295">
        <f>+IF(AT8=0,0,L8-#REF!-AT8)</f>
        <v>0</v>
      </c>
      <c r="CI8" s="249" t="e">
        <f>+#REF!</f>
        <v>#REF!</v>
      </c>
      <c r="CJ8" s="249" t="e">
        <f>+#REF!</f>
        <v>#REF!</v>
      </c>
      <c r="CK8" s="249" t="e">
        <f>+#REF!</f>
        <v>#REF!</v>
      </c>
      <c r="CL8" s="249" t="e">
        <f t="shared" si="1"/>
        <v>#REF!</v>
      </c>
    </row>
    <row r="9" spans="1:94" s="32" customFormat="1" ht="15" customHeight="1">
      <c r="A9" s="249" t="s">
        <v>1623</v>
      </c>
      <c r="B9" s="249"/>
      <c r="C9" s="250" t="s">
        <v>100</v>
      </c>
      <c r="D9" s="249"/>
      <c r="E9" s="249"/>
      <c r="F9" s="249"/>
      <c r="G9" s="249"/>
      <c r="H9" s="249"/>
      <c r="I9" s="249"/>
      <c r="J9" s="249"/>
      <c r="K9" s="251"/>
      <c r="L9" s="249"/>
      <c r="M9" s="249"/>
      <c r="N9" s="249"/>
      <c r="O9" s="249"/>
      <c r="P9" s="249"/>
      <c r="Q9" s="249"/>
      <c r="R9" s="249"/>
      <c r="S9" s="249"/>
      <c r="T9" s="251"/>
      <c r="U9" s="249"/>
      <c r="V9" s="249"/>
      <c r="W9" s="249"/>
      <c r="X9" s="249"/>
      <c r="Y9" s="249"/>
      <c r="Z9" s="249"/>
      <c r="AA9" s="249"/>
      <c r="AB9" s="249"/>
      <c r="AC9" s="251"/>
      <c r="AD9" s="249"/>
      <c r="AE9" s="251"/>
      <c r="AF9" s="249"/>
      <c r="AG9" s="252" t="s">
        <v>13</v>
      </c>
      <c r="AH9" s="30"/>
      <c r="AI9" s="290"/>
      <c r="AJ9" s="290"/>
      <c r="AK9" s="290"/>
      <c r="AL9" s="290"/>
      <c r="AM9" s="290"/>
      <c r="AN9" s="290"/>
      <c r="AO9" s="291">
        <f t="shared" si="0"/>
        <v>0</v>
      </c>
      <c r="AP9" s="30"/>
      <c r="AQ9" s="31">
        <v>1</v>
      </c>
      <c r="AS9" s="28">
        <f t="shared" si="2"/>
        <v>0</v>
      </c>
      <c r="AT9" s="28">
        <f t="shared" si="2"/>
        <v>0</v>
      </c>
      <c r="AU9" s="28">
        <v>0</v>
      </c>
      <c r="AV9" s="28">
        <v>0</v>
      </c>
      <c r="AW9" s="28">
        <f>+TRUNC(AU9*$J9,0)</f>
        <v>0</v>
      </c>
      <c r="AX9" s="28">
        <v>0</v>
      </c>
      <c r="AY9" s="28"/>
      <c r="AZ9" s="28">
        <f>+TRUNC(AX9*$J9,0)</f>
        <v>0</v>
      </c>
      <c r="BA9" s="28">
        <v>0</v>
      </c>
      <c r="BB9" s="28"/>
      <c r="BC9" s="28">
        <f>+TRUNC(BA9*$J9,0)</f>
        <v>0</v>
      </c>
      <c r="BD9" s="28">
        <v>0</v>
      </c>
      <c r="BE9" s="28"/>
      <c r="BF9" s="28">
        <f>+TRUNC(BD9*$J9,0)</f>
        <v>0</v>
      </c>
      <c r="BG9" s="28">
        <v>0</v>
      </c>
      <c r="BH9" s="28"/>
      <c r="BI9" s="28">
        <f>+TRUNC(BG9*$J9,0)</f>
        <v>0</v>
      </c>
      <c r="BJ9" s="28">
        <v>0</v>
      </c>
      <c r="BK9" s="28"/>
      <c r="BL9" s="28">
        <f>+TRUNC(BJ9*$J9,0)</f>
        <v>0</v>
      </c>
      <c r="BM9" s="28"/>
      <c r="BN9" s="28"/>
      <c r="BO9" s="28">
        <f>+TRUNC(BM9*$J9,0)</f>
        <v>0</v>
      </c>
      <c r="BP9" s="28"/>
      <c r="BQ9" s="28"/>
      <c r="BR9" s="28">
        <f>+TRUNC(BP9*$J9,0)</f>
        <v>0</v>
      </c>
      <c r="BS9" s="28"/>
      <c r="BT9" s="28"/>
      <c r="BU9" s="28">
        <f>+TRUNC(BS9*$J9,0)</f>
        <v>0</v>
      </c>
      <c r="BV9" s="28"/>
      <c r="BW9" s="28"/>
      <c r="BX9" s="28">
        <f>+TRUNC(BV9*$J9,0)</f>
        <v>0</v>
      </c>
      <c r="BY9" s="28"/>
      <c r="BZ9" s="28"/>
      <c r="CA9" s="28">
        <f>+TRUNC(BY9*$J9,0)</f>
        <v>0</v>
      </c>
      <c r="CB9" s="28"/>
      <c r="CC9" s="28"/>
      <c r="CD9" s="28">
        <f>+TRUNC(CB9*$J9,0)</f>
        <v>0</v>
      </c>
      <c r="CE9" s="296"/>
      <c r="CG9" s="295">
        <f>+IF(AT9=0,0,L9-#REF!-AT9)</f>
        <v>0</v>
      </c>
      <c r="CI9" s="249" t="e">
        <f>+#REF!</f>
        <v>#REF!</v>
      </c>
      <c r="CJ9" s="249" t="e">
        <f>+#REF!</f>
        <v>#REF!</v>
      </c>
      <c r="CK9" s="249" t="e">
        <f>+#REF!</f>
        <v>#REF!</v>
      </c>
      <c r="CL9" s="249" t="e">
        <f t="shared" si="1"/>
        <v>#REF!</v>
      </c>
    </row>
    <row r="10" spans="1:94" s="32" customFormat="1" ht="15" customHeight="1">
      <c r="A10" s="249" t="s">
        <v>1624</v>
      </c>
      <c r="B10" s="249"/>
      <c r="C10" s="250" t="s">
        <v>100</v>
      </c>
      <c r="D10" s="249"/>
      <c r="E10" s="249"/>
      <c r="F10" s="249"/>
      <c r="G10" s="249"/>
      <c r="H10" s="249"/>
      <c r="I10" s="249"/>
      <c r="J10" s="249"/>
      <c r="K10" s="251"/>
      <c r="L10" s="249"/>
      <c r="M10" s="249"/>
      <c r="N10" s="249"/>
      <c r="O10" s="249"/>
      <c r="P10" s="249"/>
      <c r="Q10" s="249"/>
      <c r="R10" s="249"/>
      <c r="S10" s="249"/>
      <c r="T10" s="251"/>
      <c r="U10" s="249"/>
      <c r="V10" s="249"/>
      <c r="W10" s="249"/>
      <c r="X10" s="249"/>
      <c r="Y10" s="249"/>
      <c r="Z10" s="249"/>
      <c r="AA10" s="249"/>
      <c r="AB10" s="249"/>
      <c r="AC10" s="251"/>
      <c r="AD10" s="249"/>
      <c r="AE10" s="251"/>
      <c r="AF10" s="249"/>
      <c r="AG10" s="252" t="s">
        <v>13</v>
      </c>
      <c r="AH10" s="30"/>
      <c r="AI10" s="290"/>
      <c r="AJ10" s="290"/>
      <c r="AK10" s="290"/>
      <c r="AL10" s="290"/>
      <c r="AM10" s="290"/>
      <c r="AN10" s="290"/>
      <c r="AO10" s="291">
        <f t="shared" si="0"/>
        <v>0</v>
      </c>
      <c r="AP10" s="30"/>
      <c r="AQ10" s="31">
        <v>1</v>
      </c>
      <c r="AS10" s="28">
        <f t="shared" si="2"/>
        <v>0</v>
      </c>
      <c r="AT10" s="28">
        <f t="shared" si="2"/>
        <v>0</v>
      </c>
      <c r="AU10" s="28">
        <v>0</v>
      </c>
      <c r="AV10" s="28">
        <v>0</v>
      </c>
      <c r="AW10" s="28">
        <f>+TRUNC(AU10*$J10,0)</f>
        <v>0</v>
      </c>
      <c r="AX10" s="28">
        <v>0</v>
      </c>
      <c r="AY10" s="28"/>
      <c r="AZ10" s="28">
        <f>+TRUNC(AX10*$J10,0)</f>
        <v>0</v>
      </c>
      <c r="BA10" s="28">
        <v>0</v>
      </c>
      <c r="BB10" s="28"/>
      <c r="BC10" s="28">
        <f>+TRUNC(BA10*$J10,0)</f>
        <v>0</v>
      </c>
      <c r="BD10" s="28">
        <v>0</v>
      </c>
      <c r="BE10" s="28"/>
      <c r="BF10" s="28">
        <f>+TRUNC(BD10*$J10,0)</f>
        <v>0</v>
      </c>
      <c r="BG10" s="28">
        <v>0</v>
      </c>
      <c r="BH10" s="28"/>
      <c r="BI10" s="28">
        <f>+TRUNC(BG10*$J10,0)</f>
        <v>0</v>
      </c>
      <c r="BJ10" s="28">
        <v>0</v>
      </c>
      <c r="BK10" s="28"/>
      <c r="BL10" s="28">
        <f>+TRUNC(BJ10*$J10,0)</f>
        <v>0</v>
      </c>
      <c r="BM10" s="28"/>
      <c r="BN10" s="28"/>
      <c r="BO10" s="28">
        <f>+TRUNC(BM10*$J10,0)</f>
        <v>0</v>
      </c>
      <c r="BP10" s="28"/>
      <c r="BQ10" s="28"/>
      <c r="BR10" s="28">
        <f>+TRUNC(BP10*$J10,0)</f>
        <v>0</v>
      </c>
      <c r="BS10" s="28"/>
      <c r="BT10" s="28"/>
      <c r="BU10" s="28">
        <f>+TRUNC(BS10*$J10,0)</f>
        <v>0</v>
      </c>
      <c r="BV10" s="28"/>
      <c r="BW10" s="28"/>
      <c r="BX10" s="28">
        <f>+TRUNC(BV10*$J10,0)</f>
        <v>0</v>
      </c>
      <c r="BY10" s="28"/>
      <c r="BZ10" s="28"/>
      <c r="CA10" s="28">
        <f>+TRUNC(BY10*$J10,0)</f>
        <v>0</v>
      </c>
      <c r="CB10" s="28"/>
      <c r="CC10" s="28"/>
      <c r="CD10" s="28">
        <f>+TRUNC(CB10*$J10,0)</f>
        <v>0</v>
      </c>
      <c r="CE10" s="296"/>
      <c r="CG10" s="295">
        <f>+IF(AT10=0,0,L10-#REF!-AT10)</f>
        <v>0</v>
      </c>
      <c r="CI10" s="249" t="e">
        <f>+#REF!</f>
        <v>#REF!</v>
      </c>
      <c r="CJ10" s="249" t="e">
        <f>+#REF!</f>
        <v>#REF!</v>
      </c>
      <c r="CK10" s="249" t="e">
        <f>+#REF!</f>
        <v>#REF!</v>
      </c>
      <c r="CL10" s="249" t="e">
        <f t="shared" si="1"/>
        <v>#REF!</v>
      </c>
    </row>
    <row r="11" spans="1:94" s="32" customFormat="1" ht="15" customHeight="1">
      <c r="A11" s="249" t="s">
        <v>1625</v>
      </c>
      <c r="B11" s="249"/>
      <c r="C11" s="250" t="s">
        <v>100</v>
      </c>
      <c r="D11" s="249"/>
      <c r="E11" s="249"/>
      <c r="F11" s="249"/>
      <c r="G11" s="249"/>
      <c r="H11" s="249"/>
      <c r="I11" s="249"/>
      <c r="J11" s="249"/>
      <c r="K11" s="251"/>
      <c r="L11" s="249"/>
      <c r="M11" s="249"/>
      <c r="N11" s="249"/>
      <c r="O11" s="249"/>
      <c r="P11" s="249"/>
      <c r="Q11" s="249"/>
      <c r="R11" s="249"/>
      <c r="S11" s="249"/>
      <c r="T11" s="251"/>
      <c r="U11" s="249"/>
      <c r="V11" s="249"/>
      <c r="W11" s="249"/>
      <c r="X11" s="249"/>
      <c r="Y11" s="249"/>
      <c r="Z11" s="249"/>
      <c r="AA11" s="249"/>
      <c r="AB11" s="249"/>
      <c r="AC11" s="251"/>
      <c r="AD11" s="249"/>
      <c r="AE11" s="251"/>
      <c r="AF11" s="249"/>
      <c r="AG11" s="252" t="s">
        <v>13</v>
      </c>
      <c r="AH11" s="30"/>
      <c r="AI11" s="290"/>
      <c r="AJ11" s="290"/>
      <c r="AK11" s="290"/>
      <c r="AL11" s="290"/>
      <c r="AM11" s="290"/>
      <c r="AN11" s="290"/>
      <c r="AO11" s="291">
        <f t="shared" si="0"/>
        <v>0</v>
      </c>
      <c r="AP11" s="30"/>
      <c r="AQ11" s="31">
        <v>1</v>
      </c>
      <c r="AS11" s="28">
        <f t="shared" si="2"/>
        <v>0</v>
      </c>
      <c r="AT11" s="28">
        <f t="shared" si="2"/>
        <v>0</v>
      </c>
      <c r="AU11" s="28">
        <v>0</v>
      </c>
      <c r="AV11" s="28">
        <v>0</v>
      </c>
      <c r="AW11" s="28">
        <f>+TRUNC(AU11*$J11,0)</f>
        <v>0</v>
      </c>
      <c r="AX11" s="28">
        <v>0</v>
      </c>
      <c r="AY11" s="28"/>
      <c r="AZ11" s="28">
        <f>+TRUNC(AX11*$J11,0)</f>
        <v>0</v>
      </c>
      <c r="BA11" s="28">
        <v>0</v>
      </c>
      <c r="BB11" s="28"/>
      <c r="BC11" s="28">
        <f>+TRUNC(BA11*$J11,0)</f>
        <v>0</v>
      </c>
      <c r="BD11" s="28">
        <v>0</v>
      </c>
      <c r="BE11" s="28"/>
      <c r="BF11" s="28">
        <f>+TRUNC(BD11*$J11,0)</f>
        <v>0</v>
      </c>
      <c r="BG11" s="28">
        <v>0</v>
      </c>
      <c r="BH11" s="28"/>
      <c r="BI11" s="28">
        <f>+TRUNC(BG11*$J11,0)</f>
        <v>0</v>
      </c>
      <c r="BJ11" s="28">
        <v>0</v>
      </c>
      <c r="BK11" s="28"/>
      <c r="BL11" s="28">
        <f>+TRUNC(BJ11*$J11,0)</f>
        <v>0</v>
      </c>
      <c r="BM11" s="28"/>
      <c r="BN11" s="28"/>
      <c r="BO11" s="28">
        <f>+TRUNC(BM11*$J11,0)</f>
        <v>0</v>
      </c>
      <c r="BP11" s="28"/>
      <c r="BQ11" s="28"/>
      <c r="BR11" s="28">
        <f>+TRUNC(BP11*$J11,0)</f>
        <v>0</v>
      </c>
      <c r="BS11" s="28"/>
      <c r="BT11" s="28"/>
      <c r="BU11" s="28">
        <f>+TRUNC(BS11*$J11,0)</f>
        <v>0</v>
      </c>
      <c r="BV11" s="28"/>
      <c r="BW11" s="28"/>
      <c r="BX11" s="28">
        <f>+TRUNC(BV11*$J11,0)</f>
        <v>0</v>
      </c>
      <c r="BY11" s="28"/>
      <c r="BZ11" s="28"/>
      <c r="CA11" s="28">
        <f>+TRUNC(BY11*$J11,0)</f>
        <v>0</v>
      </c>
      <c r="CB11" s="28"/>
      <c r="CC11" s="28"/>
      <c r="CD11" s="28">
        <f>+TRUNC(CB11*$J11,0)</f>
        <v>0</v>
      </c>
      <c r="CE11" s="296"/>
      <c r="CG11" s="295">
        <f>+IF(AT11=0,0,L11-#REF!-AT11)</f>
        <v>0</v>
      </c>
      <c r="CI11" s="249" t="e">
        <f>+#REF!</f>
        <v>#REF!</v>
      </c>
      <c r="CJ11" s="249" t="e">
        <f>+#REF!</f>
        <v>#REF!</v>
      </c>
      <c r="CK11" s="249" t="e">
        <f>+#REF!</f>
        <v>#REF!</v>
      </c>
      <c r="CL11" s="249" t="e">
        <f t="shared" si="1"/>
        <v>#REF!</v>
      </c>
    </row>
    <row r="12" spans="1:94" s="32" customFormat="1" ht="15" customHeight="1">
      <c r="A12" s="249" t="s">
        <v>1626</v>
      </c>
      <c r="B12" s="249"/>
      <c r="C12" s="250" t="s">
        <v>100</v>
      </c>
      <c r="D12" s="249"/>
      <c r="E12" s="249"/>
      <c r="F12" s="249"/>
      <c r="G12" s="249"/>
      <c r="H12" s="249"/>
      <c r="I12" s="249"/>
      <c r="J12" s="249"/>
      <c r="K12" s="251"/>
      <c r="L12" s="249"/>
      <c r="M12" s="249"/>
      <c r="N12" s="249"/>
      <c r="O12" s="249"/>
      <c r="P12" s="249"/>
      <c r="Q12" s="249"/>
      <c r="R12" s="249"/>
      <c r="S12" s="249"/>
      <c r="T12" s="251"/>
      <c r="U12" s="249"/>
      <c r="V12" s="249"/>
      <c r="W12" s="249"/>
      <c r="X12" s="249"/>
      <c r="Y12" s="249"/>
      <c r="Z12" s="249"/>
      <c r="AA12" s="249"/>
      <c r="AB12" s="249"/>
      <c r="AC12" s="251"/>
      <c r="AD12" s="249"/>
      <c r="AE12" s="251"/>
      <c r="AF12" s="249"/>
      <c r="AG12" s="252" t="s">
        <v>13</v>
      </c>
      <c r="AH12" s="30"/>
      <c r="AI12" s="290"/>
      <c r="AJ12" s="290"/>
      <c r="AK12" s="290"/>
      <c r="AL12" s="290"/>
      <c r="AM12" s="290"/>
      <c r="AN12" s="290"/>
      <c r="AO12" s="291">
        <f t="shared" si="0"/>
        <v>0</v>
      </c>
      <c r="AP12" s="30"/>
      <c r="AQ12" s="31">
        <v>1</v>
      </c>
      <c r="AS12" s="28">
        <f t="shared" si="2"/>
        <v>0</v>
      </c>
      <c r="AT12" s="28">
        <f t="shared" si="2"/>
        <v>0</v>
      </c>
      <c r="AU12" s="28">
        <v>0</v>
      </c>
      <c r="AV12" s="28">
        <v>0</v>
      </c>
      <c r="AW12" s="28">
        <f>+TRUNC(AU12*$J12,0)</f>
        <v>0</v>
      </c>
      <c r="AX12" s="28">
        <v>0</v>
      </c>
      <c r="AY12" s="28"/>
      <c r="AZ12" s="28">
        <f>+TRUNC(AX12*$J12,0)</f>
        <v>0</v>
      </c>
      <c r="BA12" s="28">
        <v>0</v>
      </c>
      <c r="BB12" s="28"/>
      <c r="BC12" s="28">
        <f>+TRUNC(BA12*$J12,0)</f>
        <v>0</v>
      </c>
      <c r="BD12" s="28">
        <v>0</v>
      </c>
      <c r="BE12" s="28"/>
      <c r="BF12" s="28">
        <f>+TRUNC(BD12*$J12,0)</f>
        <v>0</v>
      </c>
      <c r="BG12" s="28">
        <v>0</v>
      </c>
      <c r="BH12" s="28"/>
      <c r="BI12" s="28">
        <f>+TRUNC(BG12*$J12,0)</f>
        <v>0</v>
      </c>
      <c r="BJ12" s="28">
        <v>0</v>
      </c>
      <c r="BK12" s="28"/>
      <c r="BL12" s="28">
        <f>+TRUNC(BJ12*$J12,0)</f>
        <v>0</v>
      </c>
      <c r="BM12" s="28"/>
      <c r="BN12" s="28"/>
      <c r="BO12" s="28">
        <f>+TRUNC(BM12*$J12,0)</f>
        <v>0</v>
      </c>
      <c r="BP12" s="28"/>
      <c r="BQ12" s="28"/>
      <c r="BR12" s="28">
        <f>+TRUNC(BP12*$J12,0)</f>
        <v>0</v>
      </c>
      <c r="BS12" s="28"/>
      <c r="BT12" s="28"/>
      <c r="BU12" s="28">
        <f>+TRUNC(BS12*$J12,0)</f>
        <v>0</v>
      </c>
      <c r="BV12" s="28"/>
      <c r="BW12" s="28"/>
      <c r="BX12" s="28">
        <f>+TRUNC(BV12*$J12,0)</f>
        <v>0</v>
      </c>
      <c r="BY12" s="28"/>
      <c r="BZ12" s="28"/>
      <c r="CA12" s="28">
        <f>+TRUNC(BY12*$J12,0)</f>
        <v>0</v>
      </c>
      <c r="CB12" s="28"/>
      <c r="CC12" s="28"/>
      <c r="CD12" s="28">
        <f>+TRUNC(CB12*$J12,0)</f>
        <v>0</v>
      </c>
      <c r="CE12" s="296"/>
      <c r="CG12" s="295">
        <f>+IF(AT12=0,0,L12-#REF!-AT12)</f>
        <v>0</v>
      </c>
      <c r="CI12" s="249" t="e">
        <f>+#REF!</f>
        <v>#REF!</v>
      </c>
      <c r="CJ12" s="249" t="e">
        <f>+#REF!</f>
        <v>#REF!</v>
      </c>
      <c r="CK12" s="249" t="e">
        <f>+#REF!</f>
        <v>#REF!</v>
      </c>
      <c r="CL12" s="249" t="e">
        <f t="shared" si="1"/>
        <v>#REF!</v>
      </c>
    </row>
    <row r="13" spans="1:94" s="32" customFormat="1" ht="15" customHeight="1">
      <c r="A13" s="28" t="s">
        <v>24</v>
      </c>
      <c r="B13" s="28"/>
      <c r="C13" s="126"/>
      <c r="D13" s="28"/>
      <c r="E13" s="28"/>
      <c r="F13" s="28"/>
      <c r="G13" s="28"/>
      <c r="H13" s="28"/>
      <c r="I13" s="28"/>
      <c r="J13" s="28"/>
      <c r="K13" s="33"/>
      <c r="L13" s="28"/>
      <c r="M13" s="28"/>
      <c r="N13" s="28"/>
      <c r="O13" s="28"/>
      <c r="P13" s="28"/>
      <c r="Q13" s="28"/>
      <c r="R13" s="28"/>
      <c r="S13" s="28"/>
      <c r="T13" s="33"/>
      <c r="U13" s="28"/>
      <c r="V13" s="28"/>
      <c r="W13" s="28"/>
      <c r="X13" s="28"/>
      <c r="Y13" s="28"/>
      <c r="Z13" s="28"/>
      <c r="AA13" s="28"/>
      <c r="AB13" s="28"/>
      <c r="AC13" s="33"/>
      <c r="AD13" s="28"/>
      <c r="AE13" s="33"/>
      <c r="AF13" s="28"/>
      <c r="AG13" s="29" t="s">
        <v>13</v>
      </c>
      <c r="AH13" s="30"/>
      <c r="AI13" s="290"/>
      <c r="AJ13" s="290"/>
      <c r="AK13" s="290"/>
      <c r="AL13" s="290"/>
      <c r="AM13" s="290"/>
      <c r="AN13" s="290"/>
      <c r="AO13" s="291">
        <f t="shared" si="0"/>
        <v>0</v>
      </c>
      <c r="AP13" s="30"/>
      <c r="AQ13" s="31"/>
      <c r="AS13" s="28">
        <f t="shared" si="2"/>
        <v>0</v>
      </c>
      <c r="AT13" s="28">
        <f t="shared" si="2"/>
        <v>0</v>
      </c>
      <c r="AU13" s="28">
        <v>0</v>
      </c>
      <c r="AV13" s="28">
        <v>0</v>
      </c>
      <c r="AW13" s="28">
        <f>+TRUNC(AU13*$J13,0)</f>
        <v>0</v>
      </c>
      <c r="AX13" s="28">
        <v>0</v>
      </c>
      <c r="AY13" s="28"/>
      <c r="AZ13" s="28">
        <f>+TRUNC(AX13*$J13,0)</f>
        <v>0</v>
      </c>
      <c r="BA13" s="28">
        <v>0</v>
      </c>
      <c r="BB13" s="28"/>
      <c r="BC13" s="28">
        <f>+TRUNC(BA13*$J13,0)</f>
        <v>0</v>
      </c>
      <c r="BD13" s="28">
        <v>0</v>
      </c>
      <c r="BE13" s="28"/>
      <c r="BF13" s="28">
        <f>+TRUNC(BD13*$J13,0)</f>
        <v>0</v>
      </c>
      <c r="BG13" s="28">
        <v>0</v>
      </c>
      <c r="BH13" s="28"/>
      <c r="BI13" s="28">
        <f>+TRUNC(BG13*$J13,0)</f>
        <v>0</v>
      </c>
      <c r="BJ13" s="28">
        <v>0</v>
      </c>
      <c r="BK13" s="28"/>
      <c r="BL13" s="28">
        <f>+TRUNC(BJ13*$J13,0)</f>
        <v>0</v>
      </c>
      <c r="BM13" s="28"/>
      <c r="BN13" s="28"/>
      <c r="BO13" s="28">
        <f>+TRUNC(BM13*$J13,0)</f>
        <v>0</v>
      </c>
      <c r="BP13" s="28"/>
      <c r="BQ13" s="28"/>
      <c r="BR13" s="28">
        <f>+TRUNC(BP13*$J13,0)</f>
        <v>0</v>
      </c>
      <c r="BS13" s="28"/>
      <c r="BT13" s="28"/>
      <c r="BU13" s="28">
        <f>+TRUNC(BS13*$J13,0)</f>
        <v>0</v>
      </c>
      <c r="BV13" s="28"/>
      <c r="BW13" s="28"/>
      <c r="BX13" s="28">
        <f>+TRUNC(BV13*$J13,0)</f>
        <v>0</v>
      </c>
      <c r="BY13" s="28"/>
      <c r="BZ13" s="28"/>
      <c r="CA13" s="28">
        <f>+TRUNC(BY13*$J13,0)</f>
        <v>0</v>
      </c>
      <c r="CB13" s="28"/>
      <c r="CC13" s="28"/>
      <c r="CD13" s="28">
        <f>+TRUNC(CB13*$J13,0)</f>
        <v>0</v>
      </c>
      <c r="CE13" s="296"/>
      <c r="CG13" s="295">
        <f>+IF(AT13=0,0,L13-#REF!-AT13)</f>
        <v>0</v>
      </c>
      <c r="CI13" s="28">
        <v>0</v>
      </c>
      <c r="CJ13" s="28">
        <v>0</v>
      </c>
      <c r="CK13" s="28">
        <v>0</v>
      </c>
      <c r="CL13" s="28">
        <v>0</v>
      </c>
    </row>
    <row r="14" spans="1:94" s="32" customFormat="1" ht="15" customHeight="1">
      <c r="A14" s="28">
        <v>0</v>
      </c>
      <c r="B14" s="28"/>
      <c r="C14" s="126"/>
      <c r="D14" s="28"/>
      <c r="E14" s="28"/>
      <c r="F14" s="28"/>
      <c r="G14" s="28"/>
      <c r="H14" s="28"/>
      <c r="I14" s="28"/>
      <c r="J14" s="28"/>
      <c r="K14" s="33"/>
      <c r="L14" s="28"/>
      <c r="M14" s="28"/>
      <c r="N14" s="28"/>
      <c r="O14" s="28"/>
      <c r="P14" s="28"/>
      <c r="Q14" s="28"/>
      <c r="R14" s="28"/>
      <c r="S14" s="28"/>
      <c r="T14" s="33"/>
      <c r="U14" s="28"/>
      <c r="V14" s="28"/>
      <c r="W14" s="28"/>
      <c r="X14" s="28"/>
      <c r="Y14" s="28"/>
      <c r="Z14" s="28"/>
      <c r="AA14" s="28"/>
      <c r="AB14" s="28"/>
      <c r="AC14" s="33"/>
      <c r="AD14" s="28"/>
      <c r="AE14" s="33"/>
      <c r="AF14" s="28"/>
      <c r="AG14" s="29"/>
      <c r="AH14" s="30"/>
      <c r="AI14" s="290"/>
      <c r="AJ14" s="290"/>
      <c r="AK14" s="290"/>
      <c r="AL14" s="290"/>
      <c r="AM14" s="290"/>
      <c r="AN14" s="290"/>
      <c r="AO14" s="291">
        <f t="shared" si="0"/>
        <v>0</v>
      </c>
      <c r="AP14" s="30"/>
      <c r="AQ14" s="31"/>
      <c r="AS14" s="28">
        <f t="shared" si="2"/>
        <v>0</v>
      </c>
      <c r="AT14" s="28">
        <f t="shared" si="2"/>
        <v>0</v>
      </c>
      <c r="AU14" s="28">
        <v>0</v>
      </c>
      <c r="AV14" s="28">
        <v>0</v>
      </c>
      <c r="AW14" s="28">
        <f>+TRUNC(AU14*$J14,0)</f>
        <v>0</v>
      </c>
      <c r="AX14" s="28">
        <v>0</v>
      </c>
      <c r="AY14" s="28"/>
      <c r="AZ14" s="28">
        <f>+TRUNC(AX14*$J14,0)</f>
        <v>0</v>
      </c>
      <c r="BA14" s="28">
        <v>0</v>
      </c>
      <c r="BB14" s="28"/>
      <c r="BC14" s="28">
        <f>+TRUNC(BA14*$J14,0)</f>
        <v>0</v>
      </c>
      <c r="BD14" s="28">
        <v>0</v>
      </c>
      <c r="BE14" s="28"/>
      <c r="BF14" s="28">
        <f>+TRUNC(BD14*$J14,0)</f>
        <v>0</v>
      </c>
      <c r="BG14" s="28">
        <v>0</v>
      </c>
      <c r="BH14" s="28"/>
      <c r="BI14" s="28">
        <f>+TRUNC(BG14*$J14,0)</f>
        <v>0</v>
      </c>
      <c r="BJ14" s="28">
        <v>0</v>
      </c>
      <c r="BK14" s="28"/>
      <c r="BL14" s="28">
        <f>+TRUNC(BJ14*$J14,0)</f>
        <v>0</v>
      </c>
      <c r="BM14" s="28"/>
      <c r="BN14" s="28"/>
      <c r="BO14" s="28">
        <f>+TRUNC(BM14*$J14,0)</f>
        <v>0</v>
      </c>
      <c r="BP14" s="28"/>
      <c r="BQ14" s="28"/>
      <c r="BR14" s="28">
        <f>+TRUNC(BP14*$J14,0)</f>
        <v>0</v>
      </c>
      <c r="BS14" s="28"/>
      <c r="BT14" s="28"/>
      <c r="BU14" s="28">
        <f>+TRUNC(BS14*$J14,0)</f>
        <v>0</v>
      </c>
      <c r="BV14" s="28"/>
      <c r="BW14" s="28"/>
      <c r="BX14" s="28">
        <f>+TRUNC(BV14*$J14,0)</f>
        <v>0</v>
      </c>
      <c r="BY14" s="28"/>
      <c r="BZ14" s="28"/>
      <c r="CA14" s="28">
        <f>+TRUNC(BY14*$J14,0)</f>
        <v>0</v>
      </c>
      <c r="CB14" s="28"/>
      <c r="CC14" s="28"/>
      <c r="CD14" s="28">
        <f>+TRUNC(CB14*$J14,0)</f>
        <v>0</v>
      </c>
      <c r="CE14" s="296"/>
      <c r="CG14" s="295">
        <f>+IF(AT14=0,0,L14-#REF!-AT14)</f>
        <v>0</v>
      </c>
      <c r="CI14" s="28"/>
      <c r="CJ14" s="28"/>
      <c r="CK14" s="28"/>
      <c r="CL14" s="28"/>
    </row>
    <row r="15" spans="1:94" s="32" customFormat="1" ht="15" customHeight="1">
      <c r="A15" s="249" t="s">
        <v>150</v>
      </c>
      <c r="B15" s="249" t="s">
        <v>13</v>
      </c>
      <c r="C15" s="250" t="s">
        <v>13</v>
      </c>
      <c r="D15" s="249"/>
      <c r="E15" s="249"/>
      <c r="F15" s="249"/>
      <c r="G15" s="249"/>
      <c r="H15" s="249"/>
      <c r="I15" s="249"/>
      <c r="J15" s="249"/>
      <c r="K15" s="249"/>
      <c r="L15" s="249"/>
      <c r="M15" s="249"/>
      <c r="N15" s="249"/>
      <c r="O15" s="249"/>
      <c r="P15" s="249"/>
      <c r="Q15" s="249"/>
      <c r="R15" s="249"/>
      <c r="S15" s="249"/>
      <c r="T15" s="251"/>
      <c r="U15" s="249"/>
      <c r="V15" s="249"/>
      <c r="W15" s="249"/>
      <c r="X15" s="249"/>
      <c r="Y15" s="249"/>
      <c r="Z15" s="249"/>
      <c r="AA15" s="249"/>
      <c r="AB15" s="249"/>
      <c r="AC15" s="251"/>
      <c r="AD15" s="249"/>
      <c r="AE15" s="251"/>
      <c r="AF15" s="249"/>
      <c r="AG15" s="252">
        <v>0</v>
      </c>
      <c r="AH15" s="30"/>
      <c r="AI15" s="290"/>
      <c r="AJ15" s="290"/>
      <c r="AK15" s="290">
        <v>0</v>
      </c>
      <c r="AL15" s="290">
        <v>3344052005</v>
      </c>
      <c r="AM15" s="290"/>
      <c r="AN15" s="290"/>
      <c r="AO15" s="291">
        <f t="shared" si="0"/>
        <v>0</v>
      </c>
      <c r="AP15" s="30"/>
      <c r="AQ15" s="31">
        <v>0</v>
      </c>
      <c r="AS15" s="28">
        <f t="shared" si="2"/>
        <v>0</v>
      </c>
      <c r="AT15" s="28">
        <f t="shared" si="2"/>
        <v>0</v>
      </c>
      <c r="AU15" s="28">
        <f t="shared" ref="AU15:AU23" si="3">+IF(AU$2=1,AV15,"")</f>
        <v>0</v>
      </c>
      <c r="AV15" s="28">
        <v>0</v>
      </c>
      <c r="AW15" s="28">
        <f>+TRUNC(AU15*$J15,0)</f>
        <v>0</v>
      </c>
      <c r="AX15" s="28">
        <f t="shared" ref="AX15:AX23" si="4">+IF(AX$2=1,AY15,"")</f>
        <v>0</v>
      </c>
      <c r="AY15" s="28">
        <v>0</v>
      </c>
      <c r="AZ15" s="28">
        <f>+TRUNC(AX15*$J15,0)</f>
        <v>0</v>
      </c>
      <c r="BA15" s="28">
        <f t="shared" ref="BA15:BA23" si="5">+IF(BA$2=1,BB15,"")</f>
        <v>0</v>
      </c>
      <c r="BB15" s="28">
        <v>0</v>
      </c>
      <c r="BC15" s="28">
        <f>+TRUNC(BA15*$J15,0)</f>
        <v>0</v>
      </c>
      <c r="BD15" s="28">
        <f t="shared" ref="BD15:BD23" si="6">+IF(BD$2=1,BE15,"")</f>
        <v>0</v>
      </c>
      <c r="BE15" s="28">
        <v>0</v>
      </c>
      <c r="BF15" s="28">
        <f>+TRUNC(BD15*$J15,0)</f>
        <v>0</v>
      </c>
      <c r="BG15" s="28">
        <f t="shared" ref="BG15:BG23" si="7">+IF(BG$2=1,BH15,"")</f>
        <v>0</v>
      </c>
      <c r="BH15" s="28">
        <v>0</v>
      </c>
      <c r="BI15" s="28">
        <f>+TRUNC(BG15*$J15,0)</f>
        <v>0</v>
      </c>
      <c r="BJ15" s="28">
        <f t="shared" ref="BJ15:BJ23" si="8">+IF(BJ$2=1,BK15,"")</f>
        <v>0</v>
      </c>
      <c r="BK15" s="28">
        <v>0</v>
      </c>
      <c r="BL15" s="28">
        <f>+TRUNC(BJ15*$J15,0)</f>
        <v>0</v>
      </c>
      <c r="BM15" s="28">
        <f t="shared" ref="BM15:BM23" si="9">+IF(BM$2=1,BN15,"")</f>
        <v>0</v>
      </c>
      <c r="BN15" s="28"/>
      <c r="BO15" s="28">
        <f>+TRUNC(BM15*$J15,0)</f>
        <v>0</v>
      </c>
      <c r="BP15" s="28">
        <f t="shared" ref="BP15:BP23" si="10">+IF(BP$2=1,BQ15,"")</f>
        <v>0</v>
      </c>
      <c r="BQ15" s="28"/>
      <c r="BR15" s="28">
        <f>+TRUNC(BP15*$J15,0)</f>
        <v>0</v>
      </c>
      <c r="BS15" s="28">
        <f t="shared" ref="BS15:BS23" si="11">+IF(BS$2=1,BT15,"")</f>
        <v>0</v>
      </c>
      <c r="BT15" s="28"/>
      <c r="BU15" s="28">
        <f>+TRUNC(BS15*$J15,0)</f>
        <v>0</v>
      </c>
      <c r="BV15" s="28">
        <f t="shared" ref="BV15:BV23" si="12">+IF(BV$2=1,BW15,"")</f>
        <v>0</v>
      </c>
      <c r="BW15" s="28"/>
      <c r="BX15" s="28">
        <f>+TRUNC(BV15*$J15,0)</f>
        <v>0</v>
      </c>
      <c r="BY15" s="28">
        <f t="shared" ref="BY15:BY23" si="13">+IF(BY$2=1,BZ15,"")</f>
        <v>0</v>
      </c>
      <c r="BZ15" s="28"/>
      <c r="CA15" s="28">
        <f>+TRUNC(BY15*$J15,0)</f>
        <v>0</v>
      </c>
      <c r="CB15" s="28">
        <f t="shared" ref="CB15:CB23" si="14">+IF(CB$2=1,CC15,"")</f>
        <v>0</v>
      </c>
      <c r="CC15" s="28"/>
      <c r="CD15" s="28">
        <f>+TRUNC(CB15*$J15,0)</f>
        <v>0</v>
      </c>
      <c r="CE15" s="296"/>
      <c r="CG15" s="295">
        <f>+IF(AT15=0,0,L15-#REF!-AT15)</f>
        <v>0</v>
      </c>
      <c r="CI15" s="249">
        <f>SUMIF($AH$16:$AH$23,"2",CI$16:CI$23)</f>
        <v>0</v>
      </c>
      <c r="CJ15" s="249">
        <f>SUMIF($AH$16:$AH$23,"2",CJ$16:CJ$23)</f>
        <v>0</v>
      </c>
      <c r="CK15" s="249">
        <f>SUMIF($AH$16:$AH$23,"2",CK$16:CK$23)</f>
        <v>0</v>
      </c>
      <c r="CL15" s="249">
        <f t="shared" ref="CL15:CL23" si="15">+CI15+CJ15+CK15</f>
        <v>0</v>
      </c>
      <c r="CP15" s="25">
        <f t="shared" ref="CP15:CP23" si="16">+BR15-CO15</f>
        <v>0</v>
      </c>
    </row>
    <row r="16" spans="1:94" s="32" customFormat="1" ht="15" customHeight="1">
      <c r="A16" s="28" t="s">
        <v>151</v>
      </c>
      <c r="B16" s="28" t="s">
        <v>13</v>
      </c>
      <c r="C16" s="126" t="s">
        <v>13</v>
      </c>
      <c r="D16" s="28"/>
      <c r="E16" s="28"/>
      <c r="F16" s="28"/>
      <c r="G16" s="28"/>
      <c r="H16" s="28"/>
      <c r="I16" s="28"/>
      <c r="J16" s="28"/>
      <c r="K16" s="33"/>
      <c r="L16" s="28"/>
      <c r="M16" s="28"/>
      <c r="N16" s="28"/>
      <c r="O16" s="28"/>
      <c r="P16" s="28"/>
      <c r="Q16" s="28"/>
      <c r="R16" s="28"/>
      <c r="S16" s="28"/>
      <c r="T16" s="33"/>
      <c r="U16" s="28"/>
      <c r="V16" s="28"/>
      <c r="W16" s="28"/>
      <c r="X16" s="28"/>
      <c r="Y16" s="28"/>
      <c r="Z16" s="28">
        <v>0</v>
      </c>
      <c r="AA16" s="28">
        <f t="shared" ref="AA16:AA17" si="17">TRUNC($AC16*Z16)</f>
        <v>0</v>
      </c>
      <c r="AB16" s="28">
        <f t="shared" ref="AB16:AB17" si="18">+V16+X16+Z16</f>
        <v>0</v>
      </c>
      <c r="AC16" s="33"/>
      <c r="AD16" s="28">
        <f t="shared" ref="AD16:AD17" si="19">+W16+Y16+AA16</f>
        <v>0</v>
      </c>
      <c r="AE16" s="33">
        <f t="shared" ref="AE16:AE17" si="20">K16-T16-AC16</f>
        <v>0</v>
      </c>
      <c r="AF16" s="28">
        <f t="shared" ref="AF16:AF17" si="21">L16-U16-AD16</f>
        <v>0</v>
      </c>
      <c r="AG16" s="29"/>
      <c r="AH16" s="30"/>
      <c r="AI16" s="290"/>
      <c r="AJ16" s="290"/>
      <c r="AK16" s="290">
        <v>0</v>
      </c>
      <c r="AL16" s="290">
        <v>0</v>
      </c>
      <c r="AM16" s="290"/>
      <c r="AN16" s="290"/>
      <c r="AO16" s="291">
        <f t="shared" si="0"/>
        <v>0</v>
      </c>
      <c r="AP16" s="30"/>
      <c r="AQ16" s="31">
        <v>0</v>
      </c>
      <c r="AS16" s="28">
        <f t="shared" si="2"/>
        <v>0</v>
      </c>
      <c r="AT16" s="28">
        <f t="shared" si="2"/>
        <v>0</v>
      </c>
      <c r="AU16" s="28">
        <f t="shared" si="3"/>
        <v>0</v>
      </c>
      <c r="AV16" s="28">
        <v>0</v>
      </c>
      <c r="AW16" s="28">
        <f>+TRUNC(AU16*$J16,0)</f>
        <v>0</v>
      </c>
      <c r="AX16" s="28">
        <f t="shared" si="4"/>
        <v>0</v>
      </c>
      <c r="AY16" s="28">
        <v>0</v>
      </c>
      <c r="AZ16" s="28">
        <f>+TRUNC(AX16*$J16,0)</f>
        <v>0</v>
      </c>
      <c r="BA16" s="28">
        <f t="shared" si="5"/>
        <v>0</v>
      </c>
      <c r="BB16" s="28">
        <v>0</v>
      </c>
      <c r="BC16" s="28">
        <f>+TRUNC(BA16*$J16,0)</f>
        <v>0</v>
      </c>
      <c r="BD16" s="28">
        <f t="shared" si="6"/>
        <v>0</v>
      </c>
      <c r="BE16" s="28">
        <v>0</v>
      </c>
      <c r="BF16" s="28">
        <f>+TRUNC(BD16*$J16,0)</f>
        <v>0</v>
      </c>
      <c r="BG16" s="28">
        <f t="shared" si="7"/>
        <v>0</v>
      </c>
      <c r="BH16" s="28">
        <v>0</v>
      </c>
      <c r="BI16" s="28">
        <f>+TRUNC(BG16*$J16,0)</f>
        <v>0</v>
      </c>
      <c r="BJ16" s="28">
        <f t="shared" si="8"/>
        <v>0</v>
      </c>
      <c r="BK16" s="28">
        <v>0</v>
      </c>
      <c r="BL16" s="28">
        <f>+TRUNC(BJ16*$J16,0)</f>
        <v>0</v>
      </c>
      <c r="BM16" s="28">
        <f t="shared" si="9"/>
        <v>0</v>
      </c>
      <c r="BN16" s="28"/>
      <c r="BO16" s="28">
        <f>+TRUNC(BM16*$J16,0)</f>
        <v>0</v>
      </c>
      <c r="BP16" s="28">
        <f t="shared" si="10"/>
        <v>0</v>
      </c>
      <c r="BQ16" s="28"/>
      <c r="BR16" s="28">
        <f>+TRUNC(BP16*$J16,0)</f>
        <v>0</v>
      </c>
      <c r="BS16" s="28">
        <f t="shared" si="11"/>
        <v>0</v>
      </c>
      <c r="BT16" s="28"/>
      <c r="BU16" s="28">
        <f>+TRUNC(BS16*$J16,0)</f>
        <v>0</v>
      </c>
      <c r="BV16" s="28">
        <f t="shared" si="12"/>
        <v>0</v>
      </c>
      <c r="BW16" s="28"/>
      <c r="BX16" s="28">
        <f>+TRUNC(BV16*$J16,0)</f>
        <v>0</v>
      </c>
      <c r="BY16" s="28">
        <f t="shared" si="13"/>
        <v>0</v>
      </c>
      <c r="BZ16" s="28"/>
      <c r="CA16" s="28">
        <f>+TRUNC(BY16*$J16,0)</f>
        <v>0</v>
      </c>
      <c r="CB16" s="28">
        <f t="shared" si="14"/>
        <v>0</v>
      </c>
      <c r="CC16" s="28"/>
      <c r="CD16" s="28">
        <f>+TRUNC(CB16*$J16,0)</f>
        <v>0</v>
      </c>
      <c r="CE16" s="296"/>
      <c r="CG16" s="295">
        <f>+IF(AT16=0,0,L16-#REF!-AT16)</f>
        <v>0</v>
      </c>
      <c r="CI16" s="28" t="e">
        <f>+IF(#REF!=0,E16,0)</f>
        <v>#REF!</v>
      </c>
      <c r="CJ16" s="28" t="e">
        <f>+IF(#REF!=0,G16,0)</f>
        <v>#REF!</v>
      </c>
      <c r="CK16" s="28" t="e">
        <f>+IF(#REF!=0,I16,0)</f>
        <v>#REF!</v>
      </c>
      <c r="CL16" s="28" t="e">
        <f t="shared" si="15"/>
        <v>#REF!</v>
      </c>
      <c r="CP16" s="25">
        <f t="shared" si="16"/>
        <v>0</v>
      </c>
    </row>
    <row r="17" spans="1:94" s="32" customFormat="1" ht="15" customHeight="1">
      <c r="A17" s="28" t="s">
        <v>119</v>
      </c>
      <c r="B17" s="28" t="s">
        <v>13</v>
      </c>
      <c r="C17" s="126" t="s">
        <v>13</v>
      </c>
      <c r="D17" s="28"/>
      <c r="E17" s="28"/>
      <c r="F17" s="28"/>
      <c r="G17" s="28"/>
      <c r="H17" s="28"/>
      <c r="I17" s="28"/>
      <c r="J17" s="28"/>
      <c r="K17" s="33"/>
      <c r="L17" s="28"/>
      <c r="M17" s="28"/>
      <c r="N17" s="28"/>
      <c r="O17" s="28"/>
      <c r="P17" s="28"/>
      <c r="Q17" s="28"/>
      <c r="R17" s="28"/>
      <c r="S17" s="28"/>
      <c r="T17" s="33"/>
      <c r="U17" s="28"/>
      <c r="V17" s="28"/>
      <c r="W17" s="28"/>
      <c r="X17" s="28"/>
      <c r="Y17" s="28"/>
      <c r="Z17" s="28">
        <v>0</v>
      </c>
      <c r="AA17" s="28">
        <f t="shared" si="17"/>
        <v>0</v>
      </c>
      <c r="AB17" s="28">
        <f t="shared" si="18"/>
        <v>0</v>
      </c>
      <c r="AC17" s="33"/>
      <c r="AD17" s="28">
        <f t="shared" si="19"/>
        <v>0</v>
      </c>
      <c r="AE17" s="33">
        <f t="shared" si="20"/>
        <v>0</v>
      </c>
      <c r="AF17" s="28">
        <f t="shared" si="21"/>
        <v>0</v>
      </c>
      <c r="AG17" s="29"/>
      <c r="AH17" s="30"/>
      <c r="AI17" s="290"/>
      <c r="AJ17" s="290"/>
      <c r="AK17" s="290">
        <v>0</v>
      </c>
      <c r="AL17" s="290">
        <v>0</v>
      </c>
      <c r="AM17" s="290"/>
      <c r="AN17" s="290"/>
      <c r="AO17" s="291">
        <f t="shared" si="0"/>
        <v>0</v>
      </c>
      <c r="AP17" s="30"/>
      <c r="AQ17" s="31">
        <v>0</v>
      </c>
      <c r="AS17" s="28">
        <f t="shared" si="2"/>
        <v>0</v>
      </c>
      <c r="AT17" s="28">
        <f t="shared" si="2"/>
        <v>0</v>
      </c>
      <c r="AU17" s="28">
        <f t="shared" si="3"/>
        <v>0</v>
      </c>
      <c r="AV17" s="28">
        <v>0</v>
      </c>
      <c r="AW17" s="28">
        <f>+TRUNC(AU17*$J17,0)</f>
        <v>0</v>
      </c>
      <c r="AX17" s="28">
        <f t="shared" si="4"/>
        <v>0</v>
      </c>
      <c r="AY17" s="28">
        <v>0</v>
      </c>
      <c r="AZ17" s="28">
        <f>+TRUNC(AX17*$J17,0)</f>
        <v>0</v>
      </c>
      <c r="BA17" s="28">
        <f t="shared" si="5"/>
        <v>0</v>
      </c>
      <c r="BB17" s="28">
        <v>0</v>
      </c>
      <c r="BC17" s="28">
        <f>+TRUNC(BA17*$J17,0)</f>
        <v>0</v>
      </c>
      <c r="BD17" s="28">
        <f t="shared" si="6"/>
        <v>0</v>
      </c>
      <c r="BE17" s="28">
        <v>0</v>
      </c>
      <c r="BF17" s="28">
        <f>+TRUNC(BD17*$J17,0)</f>
        <v>0</v>
      </c>
      <c r="BG17" s="28">
        <f t="shared" si="7"/>
        <v>0</v>
      </c>
      <c r="BH17" s="28">
        <v>0</v>
      </c>
      <c r="BI17" s="28">
        <f>+TRUNC(BG17*$J17,0)</f>
        <v>0</v>
      </c>
      <c r="BJ17" s="28">
        <f t="shared" si="8"/>
        <v>0</v>
      </c>
      <c r="BK17" s="28">
        <v>0</v>
      </c>
      <c r="BL17" s="28">
        <f>+TRUNC(BJ17*$J17,0)</f>
        <v>0</v>
      </c>
      <c r="BM17" s="28">
        <f t="shared" si="9"/>
        <v>0</v>
      </c>
      <c r="BN17" s="28"/>
      <c r="BO17" s="28">
        <f>+TRUNC(BM17*$J17,0)</f>
        <v>0</v>
      </c>
      <c r="BP17" s="28">
        <f t="shared" si="10"/>
        <v>0</v>
      </c>
      <c r="BQ17" s="28"/>
      <c r="BR17" s="28">
        <f>+TRUNC(BP17*$J17,0)</f>
        <v>0</v>
      </c>
      <c r="BS17" s="28">
        <f t="shared" si="11"/>
        <v>0</v>
      </c>
      <c r="BT17" s="28"/>
      <c r="BU17" s="28">
        <f>+TRUNC(BS17*$J17,0)</f>
        <v>0</v>
      </c>
      <c r="BV17" s="28">
        <f t="shared" si="12"/>
        <v>0</v>
      </c>
      <c r="BW17" s="28"/>
      <c r="BX17" s="28">
        <f>+TRUNC(BV17*$J17,0)</f>
        <v>0</v>
      </c>
      <c r="BY17" s="28">
        <f t="shared" si="13"/>
        <v>0</v>
      </c>
      <c r="BZ17" s="28"/>
      <c r="CA17" s="28">
        <f>+TRUNC(BY17*$J17,0)</f>
        <v>0</v>
      </c>
      <c r="CB17" s="28">
        <f t="shared" si="14"/>
        <v>0</v>
      </c>
      <c r="CC17" s="28"/>
      <c r="CD17" s="28">
        <f>+TRUNC(CB17*$J17,0)</f>
        <v>0</v>
      </c>
      <c r="CE17" s="296"/>
      <c r="CG17" s="295">
        <f>+IF(AT17=0,0,L17-#REF!-AT17)</f>
        <v>0</v>
      </c>
      <c r="CI17" s="28" t="e">
        <f>+IF(#REF!=0,E17,0)</f>
        <v>#REF!</v>
      </c>
      <c r="CJ17" s="28" t="e">
        <f>+IF(#REF!=0,G17,0)</f>
        <v>#REF!</v>
      </c>
      <c r="CK17" s="28" t="e">
        <f>+IF(#REF!=0,I17,0)</f>
        <v>#REF!</v>
      </c>
      <c r="CL17" s="28" t="e">
        <f t="shared" si="15"/>
        <v>#REF!</v>
      </c>
      <c r="CP17" s="25">
        <f t="shared" si="16"/>
        <v>0</v>
      </c>
    </row>
    <row r="18" spans="1:94" s="32" customFormat="1" ht="15" customHeight="1">
      <c r="A18" s="28" t="s">
        <v>120</v>
      </c>
      <c r="B18" s="28" t="s">
        <v>152</v>
      </c>
      <c r="C18" s="126" t="s">
        <v>99</v>
      </c>
      <c r="D18" s="28"/>
      <c r="E18" s="28"/>
      <c r="F18" s="28"/>
      <c r="G18" s="28"/>
      <c r="H18" s="28"/>
      <c r="I18" s="28"/>
      <c r="J18" s="28"/>
      <c r="K18" s="28"/>
      <c r="L18" s="28"/>
      <c r="M18" s="28"/>
      <c r="N18" s="28"/>
      <c r="O18" s="28"/>
      <c r="P18" s="28"/>
      <c r="Q18" s="28"/>
      <c r="R18" s="28"/>
      <c r="S18" s="28"/>
      <c r="T18" s="33"/>
      <c r="U18" s="28"/>
      <c r="V18" s="28"/>
      <c r="W18" s="28"/>
      <c r="X18" s="28"/>
      <c r="Y18" s="28"/>
      <c r="Z18" s="28"/>
      <c r="AA18" s="28"/>
      <c r="AB18" s="28"/>
      <c r="AC18" s="33"/>
      <c r="AD18" s="28"/>
      <c r="AE18" s="33"/>
      <c r="AF18" s="28"/>
      <c r="AG18" s="29"/>
      <c r="AH18" s="30"/>
      <c r="AI18" s="290"/>
      <c r="AJ18" s="290"/>
      <c r="AK18" s="290">
        <v>0</v>
      </c>
      <c r="AL18" s="290">
        <v>0</v>
      </c>
      <c r="AM18" s="290"/>
      <c r="AN18" s="290"/>
      <c r="AO18" s="291">
        <f t="shared" si="0"/>
        <v>0</v>
      </c>
      <c r="AP18" s="30"/>
      <c r="AQ18" s="31">
        <v>126</v>
      </c>
      <c r="AS18" s="28">
        <f t="shared" ref="AS18:AT23" si="22">+SUMIF($AU$4:$CD$4,AS$4,$AU18:$CD18)</f>
        <v>0</v>
      </c>
      <c r="AT18" s="28">
        <f t="shared" si="22"/>
        <v>0</v>
      </c>
      <c r="AU18" s="28">
        <f t="shared" si="3"/>
        <v>0</v>
      </c>
      <c r="AV18" s="28">
        <v>0</v>
      </c>
      <c r="AW18" s="28">
        <f>+TRUNC(AU18*$J18,0)</f>
        <v>0</v>
      </c>
      <c r="AX18" s="28">
        <f t="shared" si="4"/>
        <v>0</v>
      </c>
      <c r="AY18" s="28">
        <v>0</v>
      </c>
      <c r="AZ18" s="28">
        <f>+TRUNC(AX18*$J18,0)</f>
        <v>0</v>
      </c>
      <c r="BA18" s="28">
        <f t="shared" si="5"/>
        <v>0</v>
      </c>
      <c r="BB18" s="28">
        <v>0</v>
      </c>
      <c r="BC18" s="28">
        <f>+TRUNC(BA18*$J18,0)</f>
        <v>0</v>
      </c>
      <c r="BD18" s="28">
        <f t="shared" si="6"/>
        <v>0</v>
      </c>
      <c r="BE18" s="28">
        <v>0</v>
      </c>
      <c r="BF18" s="28">
        <f>+TRUNC(BD18*$J18,0)</f>
        <v>0</v>
      </c>
      <c r="BG18" s="28">
        <f t="shared" si="7"/>
        <v>0</v>
      </c>
      <c r="BH18" s="28">
        <v>0</v>
      </c>
      <c r="BI18" s="28">
        <f>+TRUNC(BG18*$J18,0)</f>
        <v>0</v>
      </c>
      <c r="BJ18" s="28">
        <f t="shared" si="8"/>
        <v>0</v>
      </c>
      <c r="BK18" s="28">
        <v>0</v>
      </c>
      <c r="BL18" s="28">
        <f>+TRUNC(BJ18*$J18,0)</f>
        <v>0</v>
      </c>
      <c r="BM18" s="28">
        <f t="shared" si="9"/>
        <v>0</v>
      </c>
      <c r="BN18" s="28"/>
      <c r="BO18" s="28">
        <f>+TRUNC(BM18*$J18,0)</f>
        <v>0</v>
      </c>
      <c r="BP18" s="28">
        <f t="shared" si="10"/>
        <v>0</v>
      </c>
      <c r="BQ18" s="28"/>
      <c r="BR18" s="28">
        <f>+TRUNC(BP18*$J18,0)</f>
        <v>0</v>
      </c>
      <c r="BS18" s="28">
        <f t="shared" si="11"/>
        <v>0</v>
      </c>
      <c r="BT18" s="28"/>
      <c r="BU18" s="28">
        <f>+TRUNC(BS18*$J18,0)</f>
        <v>0</v>
      </c>
      <c r="BV18" s="28">
        <f t="shared" si="12"/>
        <v>0</v>
      </c>
      <c r="BW18" s="28"/>
      <c r="BX18" s="28">
        <f>+TRUNC(BV18*$J18,0)</f>
        <v>0</v>
      </c>
      <c r="BY18" s="28">
        <f t="shared" si="13"/>
        <v>0</v>
      </c>
      <c r="BZ18" s="28"/>
      <c r="CA18" s="28">
        <f>+TRUNC(BY18*$J18,0)</f>
        <v>0</v>
      </c>
      <c r="CB18" s="28">
        <f t="shared" si="14"/>
        <v>0</v>
      </c>
      <c r="CC18" s="28"/>
      <c r="CD18" s="28">
        <f>+TRUNC(CB18*$J18,0)</f>
        <v>0</v>
      </c>
      <c r="CE18" s="296"/>
      <c r="CG18" s="295">
        <f>+IF(AT18=0,0,L18-#REF!-AT18)</f>
        <v>0</v>
      </c>
      <c r="CI18" s="28" t="e">
        <f>+IF(#REF!=0,E18,0)</f>
        <v>#REF!</v>
      </c>
      <c r="CJ18" s="28" t="e">
        <f>+IF(#REF!=0,G18,0)</f>
        <v>#REF!</v>
      </c>
      <c r="CK18" s="28" t="e">
        <f>+IF(#REF!=0,I18,0)</f>
        <v>#REF!</v>
      </c>
      <c r="CL18" s="28" t="e">
        <f t="shared" si="15"/>
        <v>#REF!</v>
      </c>
      <c r="CP18" s="25">
        <f t="shared" si="16"/>
        <v>0</v>
      </c>
    </row>
    <row r="19" spans="1:94" s="32" customFormat="1" ht="15" customHeight="1">
      <c r="A19" s="28" t="s">
        <v>121</v>
      </c>
      <c r="B19" s="28" t="s">
        <v>153</v>
      </c>
      <c r="C19" s="126" t="s">
        <v>99</v>
      </c>
      <c r="D19" s="28"/>
      <c r="E19" s="28"/>
      <c r="F19" s="28"/>
      <c r="G19" s="28"/>
      <c r="H19" s="28"/>
      <c r="I19" s="28"/>
      <c r="J19" s="28"/>
      <c r="K19" s="33"/>
      <c r="L19" s="28"/>
      <c r="M19" s="28"/>
      <c r="N19" s="28"/>
      <c r="O19" s="28"/>
      <c r="P19" s="28"/>
      <c r="Q19" s="28"/>
      <c r="R19" s="28"/>
      <c r="S19" s="28"/>
      <c r="T19" s="33"/>
      <c r="U19" s="28"/>
      <c r="V19" s="28"/>
      <c r="W19" s="28"/>
      <c r="X19" s="28"/>
      <c r="Y19" s="28"/>
      <c r="Z19" s="28"/>
      <c r="AA19" s="28"/>
      <c r="AB19" s="28"/>
      <c r="AC19" s="33"/>
      <c r="AD19" s="28"/>
      <c r="AE19" s="33"/>
      <c r="AF19" s="28"/>
      <c r="AG19" s="29"/>
      <c r="AH19" s="30"/>
      <c r="AI19" s="290"/>
      <c r="AJ19" s="290"/>
      <c r="AK19" s="290">
        <v>0</v>
      </c>
      <c r="AL19" s="290">
        <v>0</v>
      </c>
      <c r="AM19" s="290"/>
      <c r="AN19" s="290"/>
      <c r="AO19" s="291">
        <f t="shared" si="0"/>
        <v>0</v>
      </c>
      <c r="AP19" s="30"/>
      <c r="AQ19" s="31">
        <v>491</v>
      </c>
      <c r="AS19" s="28">
        <f t="shared" si="22"/>
        <v>0</v>
      </c>
      <c r="AT19" s="28">
        <f t="shared" si="22"/>
        <v>0</v>
      </c>
      <c r="AU19" s="28">
        <f t="shared" si="3"/>
        <v>0</v>
      </c>
      <c r="AV19" s="28">
        <v>0</v>
      </c>
      <c r="AW19" s="28">
        <f>+TRUNC(AU19*$J19,0)</f>
        <v>0</v>
      </c>
      <c r="AX19" s="28">
        <f t="shared" si="4"/>
        <v>0</v>
      </c>
      <c r="AY19" s="28">
        <v>0</v>
      </c>
      <c r="AZ19" s="28">
        <f>+TRUNC(AX19*$J19,0)</f>
        <v>0</v>
      </c>
      <c r="BA19" s="28">
        <f t="shared" si="5"/>
        <v>0</v>
      </c>
      <c r="BB19" s="28">
        <v>0</v>
      </c>
      <c r="BC19" s="28">
        <f>+TRUNC(BA19*$J19,0)</f>
        <v>0</v>
      </c>
      <c r="BD19" s="28">
        <f t="shared" si="6"/>
        <v>0</v>
      </c>
      <c r="BE19" s="28">
        <v>0</v>
      </c>
      <c r="BF19" s="28">
        <f>+TRUNC(BD19*$J19,0)</f>
        <v>0</v>
      </c>
      <c r="BG19" s="28">
        <f t="shared" si="7"/>
        <v>0</v>
      </c>
      <c r="BH19" s="28">
        <v>0</v>
      </c>
      <c r="BI19" s="28">
        <f>+TRUNC(BG19*$J19,0)</f>
        <v>0</v>
      </c>
      <c r="BJ19" s="28">
        <f t="shared" si="8"/>
        <v>0</v>
      </c>
      <c r="BK19" s="28">
        <v>0</v>
      </c>
      <c r="BL19" s="28">
        <f>+TRUNC(BJ19*$J19,0)</f>
        <v>0</v>
      </c>
      <c r="BM19" s="28">
        <f t="shared" si="9"/>
        <v>0</v>
      </c>
      <c r="BN19" s="28"/>
      <c r="BO19" s="28">
        <f>+TRUNC(BM19*$J19,0)</f>
        <v>0</v>
      </c>
      <c r="BP19" s="28">
        <f t="shared" si="10"/>
        <v>0</v>
      </c>
      <c r="BQ19" s="28"/>
      <c r="BR19" s="28">
        <f>+TRUNC(BP19*$J19,0)</f>
        <v>0</v>
      </c>
      <c r="BS19" s="28">
        <f t="shared" si="11"/>
        <v>0</v>
      </c>
      <c r="BT19" s="28"/>
      <c r="BU19" s="28">
        <f>+TRUNC(BS19*$J19,0)</f>
        <v>0</v>
      </c>
      <c r="BV19" s="28">
        <f t="shared" si="12"/>
        <v>0</v>
      </c>
      <c r="BW19" s="28"/>
      <c r="BX19" s="28">
        <f>+TRUNC(BV19*$J19,0)</f>
        <v>0</v>
      </c>
      <c r="BY19" s="28">
        <f t="shared" si="13"/>
        <v>0</v>
      </c>
      <c r="BZ19" s="28"/>
      <c r="CA19" s="28">
        <f>+TRUNC(BY19*$J19,0)</f>
        <v>0</v>
      </c>
      <c r="CB19" s="28">
        <f t="shared" si="14"/>
        <v>0</v>
      </c>
      <c r="CC19" s="28"/>
      <c r="CD19" s="28">
        <f>+TRUNC(CB19*$J19,0)</f>
        <v>0</v>
      </c>
      <c r="CE19" s="296"/>
      <c r="CG19" s="295">
        <f>+IF(AT19=0,0,L19-#REF!-AT19)</f>
        <v>0</v>
      </c>
      <c r="CI19" s="28" t="e">
        <f>+IF(#REF!=0,E19,0)</f>
        <v>#REF!</v>
      </c>
      <c r="CJ19" s="28" t="e">
        <f>+IF(#REF!=0,G19,0)</f>
        <v>#REF!</v>
      </c>
      <c r="CK19" s="28" t="e">
        <f>+IF(#REF!=0,I19,0)</f>
        <v>#REF!</v>
      </c>
      <c r="CL19" s="28" t="e">
        <f t="shared" si="15"/>
        <v>#REF!</v>
      </c>
      <c r="CP19" s="25">
        <f t="shared" si="16"/>
        <v>0</v>
      </c>
    </row>
    <row r="20" spans="1:94" s="32" customFormat="1" ht="15" customHeight="1">
      <c r="A20" s="28" t="s">
        <v>154</v>
      </c>
      <c r="B20" s="28" t="s">
        <v>13</v>
      </c>
      <c r="C20" s="126" t="s">
        <v>13</v>
      </c>
      <c r="D20" s="28"/>
      <c r="E20" s="28"/>
      <c r="F20" s="28"/>
      <c r="G20" s="28"/>
      <c r="H20" s="28"/>
      <c r="I20" s="28"/>
      <c r="J20" s="28"/>
      <c r="K20" s="33"/>
      <c r="L20" s="28"/>
      <c r="M20" s="28"/>
      <c r="N20" s="28"/>
      <c r="O20" s="28"/>
      <c r="P20" s="28"/>
      <c r="Q20" s="28"/>
      <c r="R20" s="28"/>
      <c r="S20" s="28"/>
      <c r="T20" s="33"/>
      <c r="U20" s="28"/>
      <c r="V20" s="28"/>
      <c r="W20" s="28"/>
      <c r="X20" s="28"/>
      <c r="Y20" s="28"/>
      <c r="Z20" s="28"/>
      <c r="AA20" s="28"/>
      <c r="AB20" s="28"/>
      <c r="AC20" s="33"/>
      <c r="AD20" s="28"/>
      <c r="AE20" s="33"/>
      <c r="AF20" s="28"/>
      <c r="AG20" s="29"/>
      <c r="AH20" s="30"/>
      <c r="AI20" s="290"/>
      <c r="AJ20" s="290"/>
      <c r="AK20" s="290">
        <v>0</v>
      </c>
      <c r="AL20" s="290">
        <v>0</v>
      </c>
      <c r="AM20" s="290"/>
      <c r="AN20" s="290"/>
      <c r="AO20" s="291">
        <f t="shared" si="0"/>
        <v>0</v>
      </c>
      <c r="AP20" s="30"/>
      <c r="AQ20" s="31">
        <v>0</v>
      </c>
      <c r="AS20" s="28">
        <f t="shared" si="22"/>
        <v>0</v>
      </c>
      <c r="AT20" s="28">
        <f t="shared" si="22"/>
        <v>0</v>
      </c>
      <c r="AU20" s="28">
        <f t="shared" si="3"/>
        <v>0</v>
      </c>
      <c r="AV20" s="28">
        <v>0</v>
      </c>
      <c r="AW20" s="28">
        <f>+TRUNC(AU20*$J20,0)</f>
        <v>0</v>
      </c>
      <c r="AX20" s="28">
        <f t="shared" si="4"/>
        <v>0</v>
      </c>
      <c r="AY20" s="28">
        <v>0</v>
      </c>
      <c r="AZ20" s="28">
        <f>+TRUNC(AX20*$J20,0)</f>
        <v>0</v>
      </c>
      <c r="BA20" s="28">
        <f t="shared" si="5"/>
        <v>0</v>
      </c>
      <c r="BB20" s="28">
        <v>0</v>
      </c>
      <c r="BC20" s="28">
        <f>+TRUNC(BA20*$J20,0)</f>
        <v>0</v>
      </c>
      <c r="BD20" s="28">
        <f t="shared" si="6"/>
        <v>0</v>
      </c>
      <c r="BE20" s="28">
        <v>0</v>
      </c>
      <c r="BF20" s="28">
        <f>+TRUNC(BD20*$J20,0)</f>
        <v>0</v>
      </c>
      <c r="BG20" s="28">
        <f t="shared" si="7"/>
        <v>0</v>
      </c>
      <c r="BH20" s="28">
        <v>0</v>
      </c>
      <c r="BI20" s="28">
        <f>+TRUNC(BG20*$J20,0)</f>
        <v>0</v>
      </c>
      <c r="BJ20" s="28">
        <f t="shared" si="8"/>
        <v>0</v>
      </c>
      <c r="BK20" s="28">
        <v>0</v>
      </c>
      <c r="BL20" s="28">
        <f>+TRUNC(BJ20*$J20,0)</f>
        <v>0</v>
      </c>
      <c r="BM20" s="28">
        <f t="shared" si="9"/>
        <v>0</v>
      </c>
      <c r="BN20" s="28"/>
      <c r="BO20" s="28">
        <f>+TRUNC(BM20*$J20,0)</f>
        <v>0</v>
      </c>
      <c r="BP20" s="28">
        <f t="shared" si="10"/>
        <v>0</v>
      </c>
      <c r="BQ20" s="28"/>
      <c r="BR20" s="28">
        <f>+TRUNC(BP20*$J20,0)</f>
        <v>0</v>
      </c>
      <c r="BS20" s="28">
        <f t="shared" si="11"/>
        <v>0</v>
      </c>
      <c r="BT20" s="28"/>
      <c r="BU20" s="28">
        <f>+TRUNC(BS20*$J20,0)</f>
        <v>0</v>
      </c>
      <c r="BV20" s="28">
        <f t="shared" si="12"/>
        <v>0</v>
      </c>
      <c r="BW20" s="28"/>
      <c r="BX20" s="28">
        <f>+TRUNC(BV20*$J20,0)</f>
        <v>0</v>
      </c>
      <c r="BY20" s="28">
        <f t="shared" si="13"/>
        <v>0</v>
      </c>
      <c r="BZ20" s="28"/>
      <c r="CA20" s="28">
        <f>+TRUNC(BY20*$J20,0)</f>
        <v>0</v>
      </c>
      <c r="CB20" s="28">
        <f t="shared" si="14"/>
        <v>0</v>
      </c>
      <c r="CC20" s="28"/>
      <c r="CD20" s="28">
        <f>+TRUNC(CB20*$J20,0)</f>
        <v>0</v>
      </c>
      <c r="CE20" s="296"/>
      <c r="CG20" s="295">
        <f>+IF(AT20=0,0,L20-#REF!-AT20)</f>
        <v>0</v>
      </c>
      <c r="CI20" s="28" t="e">
        <f>+IF(#REF!=0,E20,0)</f>
        <v>#REF!</v>
      </c>
      <c r="CJ20" s="28" t="e">
        <f>+IF(#REF!=0,G20,0)</f>
        <v>#REF!</v>
      </c>
      <c r="CK20" s="28" t="e">
        <f>+IF(#REF!=0,I20,0)</f>
        <v>#REF!</v>
      </c>
      <c r="CL20" s="28" t="e">
        <f t="shared" si="15"/>
        <v>#REF!</v>
      </c>
      <c r="CP20" s="25">
        <f t="shared" si="16"/>
        <v>0</v>
      </c>
    </row>
    <row r="21" spans="1:94" s="32" customFormat="1" ht="15" customHeight="1">
      <c r="A21" s="28" t="s">
        <v>122</v>
      </c>
      <c r="B21" s="28" t="s">
        <v>152</v>
      </c>
      <c r="C21" s="126" t="s">
        <v>99</v>
      </c>
      <c r="D21" s="28"/>
      <c r="E21" s="28"/>
      <c r="F21" s="28"/>
      <c r="G21" s="28"/>
      <c r="H21" s="28"/>
      <c r="I21" s="28"/>
      <c r="J21" s="28"/>
      <c r="K21" s="33"/>
      <c r="L21" s="28"/>
      <c r="M21" s="28"/>
      <c r="N21" s="28"/>
      <c r="O21" s="28"/>
      <c r="P21" s="28"/>
      <c r="Q21" s="28"/>
      <c r="R21" s="28"/>
      <c r="S21" s="28"/>
      <c r="T21" s="33"/>
      <c r="U21" s="28"/>
      <c r="V21" s="28"/>
      <c r="W21" s="28"/>
      <c r="X21" s="28"/>
      <c r="Y21" s="28"/>
      <c r="Z21" s="28"/>
      <c r="AA21" s="28"/>
      <c r="AB21" s="28"/>
      <c r="AC21" s="33"/>
      <c r="AD21" s="28"/>
      <c r="AE21" s="33"/>
      <c r="AF21" s="28"/>
      <c r="AG21" s="29"/>
      <c r="AH21" s="30"/>
      <c r="AI21" s="290"/>
      <c r="AJ21" s="290"/>
      <c r="AK21" s="290">
        <v>504</v>
      </c>
      <c r="AL21" s="290">
        <v>10628856</v>
      </c>
      <c r="AM21" s="290"/>
      <c r="AN21" s="290"/>
      <c r="AO21" s="291">
        <f t="shared" si="0"/>
        <v>0</v>
      </c>
      <c r="AP21" s="30"/>
      <c r="AQ21" s="31">
        <v>1045</v>
      </c>
      <c r="AS21" s="28">
        <f t="shared" si="22"/>
        <v>0</v>
      </c>
      <c r="AT21" s="28">
        <f t="shared" si="22"/>
        <v>0</v>
      </c>
      <c r="AU21" s="28">
        <f t="shared" si="3"/>
        <v>0</v>
      </c>
      <c r="AV21" s="28">
        <v>0</v>
      </c>
      <c r="AW21" s="28">
        <f>+TRUNC(AU21*$J21,0)</f>
        <v>0</v>
      </c>
      <c r="AX21" s="28">
        <f t="shared" si="4"/>
        <v>0</v>
      </c>
      <c r="AY21" s="28">
        <v>0</v>
      </c>
      <c r="AZ21" s="28">
        <f>+TRUNC(AX21*$J21,0)</f>
        <v>0</v>
      </c>
      <c r="BA21" s="28">
        <f t="shared" si="5"/>
        <v>0</v>
      </c>
      <c r="BB21" s="28">
        <v>0</v>
      </c>
      <c r="BC21" s="28">
        <f>+TRUNC(BA21*$J21,0)</f>
        <v>0</v>
      </c>
      <c r="BD21" s="28">
        <f t="shared" si="6"/>
        <v>0</v>
      </c>
      <c r="BE21" s="28">
        <v>0</v>
      </c>
      <c r="BF21" s="28">
        <f>+TRUNC(BD21*$J21,0)</f>
        <v>0</v>
      </c>
      <c r="BG21" s="28">
        <f t="shared" si="7"/>
        <v>0</v>
      </c>
      <c r="BH21" s="28">
        <v>0</v>
      </c>
      <c r="BI21" s="28">
        <f>+TRUNC(BG21*$J21,0)</f>
        <v>0</v>
      </c>
      <c r="BJ21" s="28">
        <f t="shared" si="8"/>
        <v>0</v>
      </c>
      <c r="BK21" s="28">
        <v>0</v>
      </c>
      <c r="BL21" s="28">
        <f>+TRUNC(BJ21*$J21,0)</f>
        <v>0</v>
      </c>
      <c r="BM21" s="28">
        <f t="shared" si="9"/>
        <v>0</v>
      </c>
      <c r="BN21" s="28"/>
      <c r="BO21" s="28">
        <f>+TRUNC(BM21*$J21,0)</f>
        <v>0</v>
      </c>
      <c r="BP21" s="28">
        <f t="shared" si="10"/>
        <v>0</v>
      </c>
      <c r="BQ21" s="28"/>
      <c r="BR21" s="28">
        <f>+TRUNC(BP21*$J21,0)</f>
        <v>0</v>
      </c>
      <c r="BS21" s="28">
        <f t="shared" si="11"/>
        <v>0</v>
      </c>
      <c r="BT21" s="28"/>
      <c r="BU21" s="28">
        <f>+TRUNC(BS21*$J21,0)</f>
        <v>0</v>
      </c>
      <c r="BV21" s="28">
        <f t="shared" si="12"/>
        <v>0</v>
      </c>
      <c r="BW21" s="28"/>
      <c r="BX21" s="28">
        <f>+TRUNC(BV21*$J21,0)</f>
        <v>0</v>
      </c>
      <c r="BY21" s="28">
        <f t="shared" si="13"/>
        <v>0</v>
      </c>
      <c r="BZ21" s="28"/>
      <c r="CA21" s="28">
        <f>+TRUNC(BY21*$J21,0)</f>
        <v>0</v>
      </c>
      <c r="CB21" s="28">
        <f t="shared" si="14"/>
        <v>0</v>
      </c>
      <c r="CC21" s="28"/>
      <c r="CD21" s="28">
        <f>+TRUNC(CB21*$J21,0)</f>
        <v>0</v>
      </c>
      <c r="CE21" s="296"/>
      <c r="CG21" s="295">
        <f>+IF(AT21=0,0,L21-#REF!-AT21)</f>
        <v>0</v>
      </c>
      <c r="CI21" s="28" t="e">
        <f>+IF(#REF!=0,E21,0)</f>
        <v>#REF!</v>
      </c>
      <c r="CJ21" s="28" t="e">
        <f>+IF(#REF!=0,G21,0)</f>
        <v>#REF!</v>
      </c>
      <c r="CK21" s="28" t="e">
        <f>+IF(#REF!=0,I21,0)</f>
        <v>#REF!</v>
      </c>
      <c r="CL21" s="28" t="e">
        <f t="shared" si="15"/>
        <v>#REF!</v>
      </c>
      <c r="CP21" s="25">
        <f t="shared" si="16"/>
        <v>0</v>
      </c>
    </row>
    <row r="22" spans="1:94" s="32" customFormat="1" ht="15" customHeight="1">
      <c r="A22" s="28" t="s">
        <v>123</v>
      </c>
      <c r="B22" s="28" t="s">
        <v>153</v>
      </c>
      <c r="C22" s="126" t="s">
        <v>99</v>
      </c>
      <c r="D22" s="28"/>
      <c r="E22" s="28"/>
      <c r="F22" s="28"/>
      <c r="G22" s="28"/>
      <c r="H22" s="28"/>
      <c r="I22" s="28"/>
      <c r="J22" s="28"/>
      <c r="K22" s="33"/>
      <c r="L22" s="28"/>
      <c r="M22" s="28"/>
      <c r="N22" s="28"/>
      <c r="O22" s="28"/>
      <c r="P22" s="28"/>
      <c r="Q22" s="28"/>
      <c r="R22" s="28"/>
      <c r="S22" s="28"/>
      <c r="T22" s="33"/>
      <c r="U22" s="28"/>
      <c r="V22" s="28"/>
      <c r="W22" s="28"/>
      <c r="X22" s="28"/>
      <c r="Y22" s="28"/>
      <c r="Z22" s="28"/>
      <c r="AA22" s="28"/>
      <c r="AB22" s="28"/>
      <c r="AC22" s="33"/>
      <c r="AD22" s="28"/>
      <c r="AE22" s="33"/>
      <c r="AF22" s="28"/>
      <c r="AG22" s="29"/>
      <c r="AH22" s="30"/>
      <c r="AI22" s="290"/>
      <c r="AJ22" s="290"/>
      <c r="AK22" s="290">
        <v>0</v>
      </c>
      <c r="AL22" s="290">
        <v>0</v>
      </c>
      <c r="AM22" s="290"/>
      <c r="AN22" s="290"/>
      <c r="AO22" s="291">
        <f t="shared" si="0"/>
        <v>0</v>
      </c>
      <c r="AP22" s="30"/>
      <c r="AQ22" s="31">
        <v>3</v>
      </c>
      <c r="AS22" s="28">
        <f t="shared" si="22"/>
        <v>0</v>
      </c>
      <c r="AT22" s="28">
        <f t="shared" si="22"/>
        <v>0</v>
      </c>
      <c r="AU22" s="28">
        <f t="shared" si="3"/>
        <v>0</v>
      </c>
      <c r="AV22" s="28">
        <v>0</v>
      </c>
      <c r="AW22" s="28">
        <f>+TRUNC(AU22*$J22,0)</f>
        <v>0</v>
      </c>
      <c r="AX22" s="28">
        <f t="shared" si="4"/>
        <v>0</v>
      </c>
      <c r="AY22" s="28">
        <v>0</v>
      </c>
      <c r="AZ22" s="28">
        <f>+TRUNC(AX22*$J22,0)</f>
        <v>0</v>
      </c>
      <c r="BA22" s="28">
        <f t="shared" si="5"/>
        <v>0</v>
      </c>
      <c r="BB22" s="28">
        <v>0</v>
      </c>
      <c r="BC22" s="28">
        <f>+TRUNC(BA22*$J22,0)</f>
        <v>0</v>
      </c>
      <c r="BD22" s="28">
        <f t="shared" si="6"/>
        <v>0</v>
      </c>
      <c r="BE22" s="28">
        <v>0</v>
      </c>
      <c r="BF22" s="28">
        <f>+TRUNC(BD22*$J22,0)</f>
        <v>0</v>
      </c>
      <c r="BG22" s="28">
        <f t="shared" si="7"/>
        <v>0</v>
      </c>
      <c r="BH22" s="28">
        <v>0</v>
      </c>
      <c r="BI22" s="28">
        <f>+TRUNC(BG22*$J22,0)</f>
        <v>0</v>
      </c>
      <c r="BJ22" s="28">
        <f t="shared" si="8"/>
        <v>0</v>
      </c>
      <c r="BK22" s="28">
        <v>0</v>
      </c>
      <c r="BL22" s="28">
        <f>+TRUNC(BJ22*$J22,0)</f>
        <v>0</v>
      </c>
      <c r="BM22" s="28">
        <f t="shared" si="9"/>
        <v>0</v>
      </c>
      <c r="BN22" s="28"/>
      <c r="BO22" s="28">
        <f>+TRUNC(BM22*$J22,0)</f>
        <v>0</v>
      </c>
      <c r="BP22" s="28">
        <f t="shared" si="10"/>
        <v>0</v>
      </c>
      <c r="BQ22" s="28"/>
      <c r="BR22" s="28">
        <f>+TRUNC(BP22*$J22,0)</f>
        <v>0</v>
      </c>
      <c r="BS22" s="28">
        <f t="shared" si="11"/>
        <v>0</v>
      </c>
      <c r="BT22" s="28"/>
      <c r="BU22" s="28">
        <f>+TRUNC(BS22*$J22,0)</f>
        <v>0</v>
      </c>
      <c r="BV22" s="28">
        <f t="shared" si="12"/>
        <v>0</v>
      </c>
      <c r="BW22" s="28"/>
      <c r="BX22" s="28">
        <f>+TRUNC(BV22*$J22,0)</f>
        <v>0</v>
      </c>
      <c r="BY22" s="28">
        <f t="shared" si="13"/>
        <v>0</v>
      </c>
      <c r="BZ22" s="28"/>
      <c r="CA22" s="28">
        <f>+TRUNC(BY22*$J22,0)</f>
        <v>0</v>
      </c>
      <c r="CB22" s="28">
        <f t="shared" si="14"/>
        <v>0</v>
      </c>
      <c r="CC22" s="28"/>
      <c r="CD22" s="28">
        <f>+TRUNC(CB22*$J22,0)</f>
        <v>0</v>
      </c>
      <c r="CE22" s="296"/>
      <c r="CG22" s="295">
        <f>+IF(AT22=0,0,L22-#REF!-AT22)</f>
        <v>0</v>
      </c>
      <c r="CI22" s="28" t="e">
        <f>+IF(#REF!=0,E22,0)</f>
        <v>#REF!</v>
      </c>
      <c r="CJ22" s="28" t="e">
        <f>+IF(#REF!=0,G22,0)</f>
        <v>#REF!</v>
      </c>
      <c r="CK22" s="28" t="e">
        <f>+IF(#REF!=0,I22,0)</f>
        <v>#REF!</v>
      </c>
      <c r="CL22" s="28" t="e">
        <f t="shared" si="15"/>
        <v>#REF!</v>
      </c>
      <c r="CP22" s="25">
        <f t="shared" si="16"/>
        <v>0</v>
      </c>
    </row>
    <row r="23" spans="1:94" s="32" customFormat="1" ht="15" customHeight="1">
      <c r="A23" s="28" t="s">
        <v>155</v>
      </c>
      <c r="B23" s="28" t="s">
        <v>13</v>
      </c>
      <c r="C23" s="126" t="s">
        <v>13</v>
      </c>
      <c r="D23" s="28"/>
      <c r="E23" s="28"/>
      <c r="F23" s="28"/>
      <c r="G23" s="28"/>
      <c r="H23" s="28"/>
      <c r="I23" s="28"/>
      <c r="J23" s="28"/>
      <c r="K23" s="33"/>
      <c r="L23" s="28"/>
      <c r="M23" s="28"/>
      <c r="N23" s="28"/>
      <c r="O23" s="28"/>
      <c r="P23" s="28"/>
      <c r="Q23" s="28"/>
      <c r="R23" s="28"/>
      <c r="S23" s="28"/>
      <c r="T23" s="33"/>
      <c r="U23" s="28"/>
      <c r="V23" s="28"/>
      <c r="W23" s="28"/>
      <c r="X23" s="28"/>
      <c r="Y23" s="28"/>
      <c r="Z23" s="28"/>
      <c r="AA23" s="28"/>
      <c r="AB23" s="28"/>
      <c r="AC23" s="33"/>
      <c r="AD23" s="28"/>
      <c r="AE23" s="33"/>
      <c r="AF23" s="28"/>
      <c r="AG23" s="29"/>
      <c r="AH23" s="30"/>
      <c r="AI23" s="290"/>
      <c r="AJ23" s="290"/>
      <c r="AK23" s="290">
        <v>0</v>
      </c>
      <c r="AL23" s="290">
        <v>0</v>
      </c>
      <c r="AM23" s="290"/>
      <c r="AN23" s="290"/>
      <c r="AO23" s="291">
        <f t="shared" si="0"/>
        <v>0</v>
      </c>
      <c r="AP23" s="30"/>
      <c r="AQ23" s="31">
        <v>0</v>
      </c>
      <c r="AS23" s="28">
        <f t="shared" si="22"/>
        <v>0</v>
      </c>
      <c r="AT23" s="28">
        <f t="shared" si="22"/>
        <v>0</v>
      </c>
      <c r="AU23" s="28">
        <f t="shared" si="3"/>
        <v>0</v>
      </c>
      <c r="AV23" s="28">
        <v>0</v>
      </c>
      <c r="AW23" s="28">
        <f>+TRUNC(AU23*$J23,0)</f>
        <v>0</v>
      </c>
      <c r="AX23" s="28">
        <f t="shared" si="4"/>
        <v>0</v>
      </c>
      <c r="AY23" s="28">
        <v>0</v>
      </c>
      <c r="AZ23" s="28">
        <f>+TRUNC(AX23*$J23,0)</f>
        <v>0</v>
      </c>
      <c r="BA23" s="28">
        <f t="shared" si="5"/>
        <v>0</v>
      </c>
      <c r="BB23" s="28">
        <v>0</v>
      </c>
      <c r="BC23" s="28">
        <f>+TRUNC(BA23*$J23,0)</f>
        <v>0</v>
      </c>
      <c r="BD23" s="28">
        <f t="shared" si="6"/>
        <v>0</v>
      </c>
      <c r="BE23" s="28">
        <v>0</v>
      </c>
      <c r="BF23" s="28">
        <f>+TRUNC(BD23*$J23,0)</f>
        <v>0</v>
      </c>
      <c r="BG23" s="28">
        <f t="shared" si="7"/>
        <v>0</v>
      </c>
      <c r="BH23" s="28">
        <v>0</v>
      </c>
      <c r="BI23" s="28">
        <f>+TRUNC(BG23*$J23,0)</f>
        <v>0</v>
      </c>
      <c r="BJ23" s="28">
        <f t="shared" si="8"/>
        <v>0</v>
      </c>
      <c r="BK23" s="28">
        <v>0</v>
      </c>
      <c r="BL23" s="28">
        <f>+TRUNC(BJ23*$J23,0)</f>
        <v>0</v>
      </c>
      <c r="BM23" s="28">
        <f t="shared" si="9"/>
        <v>0</v>
      </c>
      <c r="BN23" s="28"/>
      <c r="BO23" s="28">
        <f>+TRUNC(BM23*$J23,0)</f>
        <v>0</v>
      </c>
      <c r="BP23" s="28">
        <f t="shared" si="10"/>
        <v>0</v>
      </c>
      <c r="BQ23" s="28"/>
      <c r="BR23" s="28">
        <f>+TRUNC(BP23*$J23,0)</f>
        <v>0</v>
      </c>
      <c r="BS23" s="28">
        <f t="shared" si="11"/>
        <v>0</v>
      </c>
      <c r="BT23" s="28"/>
      <c r="BU23" s="28">
        <f>+TRUNC(BS23*$J23,0)</f>
        <v>0</v>
      </c>
      <c r="BV23" s="28">
        <f t="shared" si="12"/>
        <v>0</v>
      </c>
      <c r="BW23" s="28"/>
      <c r="BX23" s="28">
        <f>+TRUNC(BV23*$J23,0)</f>
        <v>0</v>
      </c>
      <c r="BY23" s="28">
        <f t="shared" si="13"/>
        <v>0</v>
      </c>
      <c r="BZ23" s="28"/>
      <c r="CA23" s="28">
        <f>+TRUNC(BY23*$J23,0)</f>
        <v>0</v>
      </c>
      <c r="CB23" s="28">
        <f t="shared" si="14"/>
        <v>0</v>
      </c>
      <c r="CC23" s="28"/>
      <c r="CD23" s="28">
        <f>+TRUNC(CB23*$J23,0)</f>
        <v>0</v>
      </c>
      <c r="CE23" s="296"/>
      <c r="CG23" s="295">
        <f>+IF(AT23=0,0,L23-#REF!-AT23)</f>
        <v>0</v>
      </c>
      <c r="CI23" s="28" t="e">
        <f>+IF(#REF!=0,E23,0)</f>
        <v>#REF!</v>
      </c>
      <c r="CJ23" s="28" t="e">
        <f>+IF(#REF!=0,G23,0)</f>
        <v>#REF!</v>
      </c>
      <c r="CK23" s="28" t="e">
        <f>+IF(#REF!=0,I23,0)</f>
        <v>#REF!</v>
      </c>
      <c r="CL23" s="28" t="e">
        <f t="shared" si="15"/>
        <v>#REF!</v>
      </c>
      <c r="CP23" s="25">
        <f t="shared" si="16"/>
        <v>0</v>
      </c>
    </row>
  </sheetData>
  <autoFilter ref="A4:CG23"/>
  <sortState ref="A6:AV11505">
    <sortCondition ref="AI6:AI11505"/>
  </sortState>
  <mergeCells count="35">
    <mergeCell ref="F3:G3"/>
    <mergeCell ref="A3:A4"/>
    <mergeCell ref="B3:B4"/>
    <mergeCell ref="C3:C4"/>
    <mergeCell ref="D3:E3"/>
    <mergeCell ref="A1:AG1"/>
    <mergeCell ref="AG3:AG4"/>
    <mergeCell ref="T3:U3"/>
    <mergeCell ref="AE3:AF3"/>
    <mergeCell ref="V3:W3"/>
    <mergeCell ref="X3:Y3"/>
    <mergeCell ref="Z3:AA3"/>
    <mergeCell ref="AB3:AB4"/>
    <mergeCell ref="AC3:AD3"/>
    <mergeCell ref="S3:S4"/>
    <mergeCell ref="H3:I3"/>
    <mergeCell ref="J3:J4"/>
    <mergeCell ref="K3:L3"/>
    <mergeCell ref="M3:N3"/>
    <mergeCell ref="O3:P3"/>
    <mergeCell ref="Q3:R3"/>
    <mergeCell ref="AS3:AT3"/>
    <mergeCell ref="AU3:AW3"/>
    <mergeCell ref="AX3:AZ3"/>
    <mergeCell ref="BA3:BC3"/>
    <mergeCell ref="BD3:BF3"/>
    <mergeCell ref="BG3:BI3"/>
    <mergeCell ref="CB3:CD3"/>
    <mergeCell ref="CE3:CE4"/>
    <mergeCell ref="BJ3:BL3"/>
    <mergeCell ref="BM3:BO3"/>
    <mergeCell ref="BS3:BU3"/>
    <mergeCell ref="BP3:BR3"/>
    <mergeCell ref="BV3:BX3"/>
    <mergeCell ref="BY3:CA3"/>
  </mergeCells>
  <phoneticPr fontId="5" type="noConversion"/>
  <pageMargins left="0.70866141732283472" right="0.19685039370078741" top="0.35433070866141736" bottom="0.35433070866141736" header="0.31496062992125984" footer="0.23622047244094491"/>
  <pageSetup paperSize="9" scale="70" fitToHeight="0" orientation="landscape" r:id="rId1"/>
  <headerFooter alignWithMargins="0">
    <oddFooter>&amp;CPage : &amp;P/&amp;N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S63"/>
  <sheetViews>
    <sheetView view="pageBreakPreview" zoomScale="85" zoomScaleNormal="85" zoomScaleSheetLayoutView="85" workbookViewId="0">
      <pane xSplit="3" ySplit="3" topLeftCell="D4" activePane="bottomRight" state="frozen"/>
      <selection pane="topRight" activeCell="D1" sqref="D1"/>
      <selection pane="bottomLeft" activeCell="A4" sqref="A4"/>
      <selection pane="bottomRight" activeCell="F19" sqref="F19"/>
    </sheetView>
  </sheetViews>
  <sheetFormatPr defaultRowHeight="13.5"/>
  <cols>
    <col min="1" max="1" width="30.88671875" style="45" customWidth="1"/>
    <col min="2" max="2" width="20.77734375" style="45" customWidth="1"/>
    <col min="3" max="3" width="7.44140625" style="45" customWidth="1"/>
    <col min="4" max="7" width="20.77734375" style="40" customWidth="1"/>
    <col min="8" max="8" width="14" style="40" customWidth="1"/>
    <col min="9" max="9" width="6.21875" style="39" customWidth="1"/>
    <col min="10" max="10" width="12.109375" style="40" customWidth="1"/>
    <col min="11" max="11" width="9" style="40" customWidth="1"/>
    <col min="12" max="17" width="6.21875" style="40" customWidth="1"/>
    <col min="18" max="18" width="8.88671875" style="40"/>
    <col min="19" max="19" width="6.88671875" style="40" bestFit="1" customWidth="1"/>
    <col min="20" max="16384" width="8.88671875" style="40"/>
  </cols>
  <sheetData>
    <row r="1" spans="1:10" ht="45" customHeight="1">
      <c r="A1" s="36" t="s">
        <v>58</v>
      </c>
      <c r="B1" s="37"/>
      <c r="C1" s="37"/>
      <c r="D1" s="38"/>
      <c r="E1" s="38"/>
      <c r="F1" s="38"/>
      <c r="G1" s="38"/>
      <c r="H1" s="38"/>
    </row>
    <row r="2" spans="1:10" ht="26.25" customHeight="1">
      <c r="A2" s="41" t="s">
        <v>179</v>
      </c>
      <c r="B2" s="41"/>
      <c r="C2" s="41"/>
      <c r="D2" s="42"/>
      <c r="E2" s="42"/>
      <c r="F2" s="42"/>
      <c r="G2" s="42"/>
      <c r="H2" s="42"/>
    </row>
    <row r="3" spans="1:10" s="47" customFormat="1" ht="27.95" customHeight="1">
      <c r="A3" s="49" t="s">
        <v>59</v>
      </c>
      <c r="B3" s="49" t="s">
        <v>60</v>
      </c>
      <c r="C3" s="49" t="s">
        <v>61</v>
      </c>
      <c r="D3" s="50" t="s">
        <v>62</v>
      </c>
      <c r="E3" s="99" t="s">
        <v>146</v>
      </c>
      <c r="F3" s="99" t="s">
        <v>125</v>
      </c>
      <c r="G3" s="99" t="s">
        <v>147</v>
      </c>
      <c r="H3" s="50" t="s">
        <v>63</v>
      </c>
      <c r="I3" s="46"/>
      <c r="J3" s="51" t="s">
        <v>74</v>
      </c>
    </row>
    <row r="4" spans="1:10" s="47" customFormat="1" ht="27.95" customHeight="1">
      <c r="A4" s="104" t="s">
        <v>126</v>
      </c>
      <c r="B4" s="104"/>
      <c r="C4" s="105" t="s">
        <v>64</v>
      </c>
      <c r="D4" s="106" t="e">
        <f>SUM(D5:D10)</f>
        <v>#REF!</v>
      </c>
      <c r="E4" s="106" t="e">
        <f>SUM(E5:E10)</f>
        <v>#REF!</v>
      </c>
      <c r="F4" s="106" t="e">
        <f>SUM(F5:F10)</f>
        <v>#REF!</v>
      </c>
      <c r="G4" s="106" t="e">
        <f>SUM(G5:G10)</f>
        <v>#REF!</v>
      </c>
      <c r="H4" s="107"/>
      <c r="I4" s="46" t="s">
        <v>65</v>
      </c>
      <c r="J4" s="46" t="e">
        <f>IF(D4=E4+F4+G4,"OK","NG")</f>
        <v>#REF!</v>
      </c>
    </row>
    <row r="5" spans="1:10" s="47" customFormat="1" ht="27.95" customHeight="1">
      <c r="A5" s="104" t="s">
        <v>173</v>
      </c>
      <c r="B5" s="104"/>
      <c r="C5" s="105" t="s">
        <v>66</v>
      </c>
      <c r="D5" s="106" t="e">
        <f>공사비내역서!#REF!</f>
        <v>#REF!</v>
      </c>
      <c r="E5" s="106" t="e">
        <f>공사비내역서!#REF!</f>
        <v>#REF!</v>
      </c>
      <c r="F5" s="106" t="e">
        <f>공사비내역서!#REF!</f>
        <v>#REF!</v>
      </c>
      <c r="G5" s="106" t="e">
        <f>공사비내역서!#REF!</f>
        <v>#REF!</v>
      </c>
      <c r="H5" s="107"/>
      <c r="I5" s="46" t="s">
        <v>67</v>
      </c>
      <c r="J5" s="46" t="e">
        <f t="shared" ref="J5:J62" si="0">IF(D5=E5+F5+G5,"OK","NG")</f>
        <v>#REF!</v>
      </c>
    </row>
    <row r="6" spans="1:10" s="47" customFormat="1" ht="27.95" customHeight="1">
      <c r="A6" s="104" t="s">
        <v>174</v>
      </c>
      <c r="B6" s="104"/>
      <c r="C6" s="105" t="s">
        <v>68</v>
      </c>
      <c r="D6" s="106" t="e">
        <f>공사비내역서!#REF!</f>
        <v>#REF!</v>
      </c>
      <c r="E6" s="106" t="e">
        <f>공사비내역서!#REF!</f>
        <v>#REF!</v>
      </c>
      <c r="F6" s="106" t="e">
        <f>공사비내역서!#REF!</f>
        <v>#REF!</v>
      </c>
      <c r="G6" s="106" t="e">
        <f>공사비내역서!#REF!</f>
        <v>#REF!</v>
      </c>
      <c r="H6" s="107"/>
      <c r="I6" s="46" t="s">
        <v>67</v>
      </c>
      <c r="J6" s="46" t="e">
        <f t="shared" si="0"/>
        <v>#REF!</v>
      </c>
    </row>
    <row r="7" spans="1:10" s="47" customFormat="1" ht="27.95" customHeight="1">
      <c r="A7" s="104" t="s">
        <v>175</v>
      </c>
      <c r="B7" s="104"/>
      <c r="C7" s="105" t="s">
        <v>69</v>
      </c>
      <c r="D7" s="106" t="e">
        <f>공사비내역서!#REF!</f>
        <v>#REF!</v>
      </c>
      <c r="E7" s="106" t="e">
        <f>공사비내역서!#REF!</f>
        <v>#REF!</v>
      </c>
      <c r="F7" s="106" t="e">
        <f>공사비내역서!#REF!</f>
        <v>#REF!</v>
      </c>
      <c r="G7" s="106" t="e">
        <f>공사비내역서!#REF!</f>
        <v>#REF!</v>
      </c>
      <c r="H7" s="107"/>
      <c r="I7" s="46" t="s">
        <v>67</v>
      </c>
      <c r="J7" s="46" t="e">
        <f t="shared" si="0"/>
        <v>#REF!</v>
      </c>
    </row>
    <row r="8" spans="1:10" s="47" customFormat="1" ht="27.95" customHeight="1">
      <c r="A8" s="104" t="s">
        <v>176</v>
      </c>
      <c r="B8" s="104"/>
      <c r="C8" s="105" t="s">
        <v>70</v>
      </c>
      <c r="D8" s="106" t="e">
        <f>공사비내역서!#REF!</f>
        <v>#REF!</v>
      </c>
      <c r="E8" s="106" t="e">
        <f>공사비내역서!#REF!</f>
        <v>#REF!</v>
      </c>
      <c r="F8" s="106" t="e">
        <f>공사비내역서!#REF!</f>
        <v>#REF!</v>
      </c>
      <c r="G8" s="106" t="e">
        <f>공사비내역서!#REF!</f>
        <v>#REF!</v>
      </c>
      <c r="H8" s="107"/>
      <c r="I8" s="46" t="s">
        <v>67</v>
      </c>
      <c r="J8" s="46" t="e">
        <f t="shared" si="0"/>
        <v>#REF!</v>
      </c>
    </row>
    <row r="9" spans="1:10" s="47" customFormat="1" ht="27.95" customHeight="1">
      <c r="A9" s="104" t="s">
        <v>177</v>
      </c>
      <c r="B9" s="104"/>
      <c r="C9" s="105" t="s">
        <v>71</v>
      </c>
      <c r="D9" s="106" t="e">
        <f>공사비내역서!#REF!</f>
        <v>#REF!</v>
      </c>
      <c r="E9" s="106" t="e">
        <f>공사비내역서!#REF!</f>
        <v>#REF!</v>
      </c>
      <c r="F9" s="106" t="e">
        <f>공사비내역서!#REF!</f>
        <v>#REF!</v>
      </c>
      <c r="G9" s="106" t="e">
        <f>공사비내역서!#REF!</f>
        <v>#REF!</v>
      </c>
      <c r="H9" s="107"/>
      <c r="I9" s="46" t="s">
        <v>67</v>
      </c>
      <c r="J9" s="46" t="e">
        <f t="shared" si="0"/>
        <v>#REF!</v>
      </c>
    </row>
    <row r="10" spans="1:10" s="47" customFormat="1" ht="27.95" customHeight="1">
      <c r="A10" s="104" t="s">
        <v>178</v>
      </c>
      <c r="B10" s="104"/>
      <c r="C10" s="105" t="s">
        <v>64</v>
      </c>
      <c r="D10" s="106" t="e">
        <f>공사비내역서!#REF!</f>
        <v>#REF!</v>
      </c>
      <c r="E10" s="106" t="e">
        <f>공사비내역서!#REF!</f>
        <v>#REF!</v>
      </c>
      <c r="F10" s="106" t="e">
        <f>공사비내역서!#REF!</f>
        <v>#REF!</v>
      </c>
      <c r="G10" s="106" t="e">
        <f>공사비내역서!#REF!</f>
        <v>#REF!</v>
      </c>
      <c r="H10" s="107"/>
      <c r="I10" s="46" t="s">
        <v>67</v>
      </c>
      <c r="J10" s="46" t="e">
        <f>IF(D10=E10+F10+G10,"OK","NG")</f>
        <v>#REF!</v>
      </c>
    </row>
    <row r="11" spans="1:10" s="47" customFormat="1" ht="27.95" customHeight="1">
      <c r="A11" s="104" t="s">
        <v>342</v>
      </c>
      <c r="B11" s="104"/>
      <c r="C11" s="105" t="s">
        <v>100</v>
      </c>
      <c r="D11" s="106" t="e">
        <f>공사비내역서!#REF!</f>
        <v>#REF!</v>
      </c>
      <c r="E11" s="106">
        <v>0</v>
      </c>
      <c r="F11" s="106">
        <v>0</v>
      </c>
      <c r="G11" s="106" t="e">
        <f>공사비내역서!#REF!</f>
        <v>#REF!</v>
      </c>
      <c r="H11" s="107"/>
      <c r="I11" s="46" t="s">
        <v>67</v>
      </c>
      <c r="J11" s="46" t="e">
        <f>IF(D11=E11+F11+G11,"OK","NG")</f>
        <v>#REF!</v>
      </c>
    </row>
    <row r="12" spans="1:10" s="47" customFormat="1" ht="27.95" customHeight="1">
      <c r="A12" s="104" t="s">
        <v>343</v>
      </c>
      <c r="B12" s="104"/>
      <c r="C12" s="105" t="s">
        <v>100</v>
      </c>
      <c r="D12" s="106" t="e">
        <f>공사비내역서!#REF!</f>
        <v>#REF!</v>
      </c>
      <c r="E12" s="106" t="e">
        <f>공사비내역서!#REF!</f>
        <v>#REF!</v>
      </c>
      <c r="F12" s="106" t="e">
        <f>공사비내역서!#REF!</f>
        <v>#REF!</v>
      </c>
      <c r="G12" s="106" t="e">
        <f>공사비내역서!#REF!</f>
        <v>#REF!</v>
      </c>
      <c r="H12" s="107"/>
      <c r="I12" s="46" t="s">
        <v>67</v>
      </c>
      <c r="J12" s="46" t="e">
        <f t="shared" si="0"/>
        <v>#REF!</v>
      </c>
    </row>
    <row r="13" spans="1:10" s="47" customFormat="1" ht="27.95" customHeight="1">
      <c r="A13" s="104" t="s">
        <v>344</v>
      </c>
      <c r="B13" s="104"/>
      <c r="C13" s="105" t="s">
        <v>100</v>
      </c>
      <c r="D13" s="106" t="e">
        <f>공사비내역서!#REF!</f>
        <v>#REF!</v>
      </c>
      <c r="E13" s="106" t="e">
        <f>공사비내역서!#REF!</f>
        <v>#REF!</v>
      </c>
      <c r="F13" s="106" t="e">
        <f>공사비내역서!#REF!</f>
        <v>#REF!</v>
      </c>
      <c r="G13" s="106" t="e">
        <f>공사비내역서!#REF!</f>
        <v>#REF!</v>
      </c>
      <c r="H13" s="107"/>
      <c r="I13" s="46" t="s">
        <v>67</v>
      </c>
      <c r="J13" s="46" t="e">
        <f t="shared" si="0"/>
        <v>#REF!</v>
      </c>
    </row>
    <row r="14" spans="1:10" s="47" customFormat="1" ht="27.95" customHeight="1">
      <c r="A14" s="104" t="s">
        <v>345</v>
      </c>
      <c r="B14" s="104"/>
      <c r="C14" s="105" t="s">
        <v>100</v>
      </c>
      <c r="D14" s="106" t="e">
        <f>공사비내역서!#REF!</f>
        <v>#REF!</v>
      </c>
      <c r="E14" s="106" t="e">
        <f>공사비내역서!#REF!</f>
        <v>#REF!</v>
      </c>
      <c r="F14" s="106" t="e">
        <f>공사비내역서!#REF!</f>
        <v>#REF!</v>
      </c>
      <c r="G14" s="106" t="e">
        <f>공사비내역서!#REF!</f>
        <v>#REF!</v>
      </c>
      <c r="H14" s="107"/>
      <c r="I14" s="46" t="s">
        <v>67</v>
      </c>
      <c r="J14" s="46" t="e">
        <f t="shared" si="0"/>
        <v>#REF!</v>
      </c>
    </row>
    <row r="15" spans="1:10" s="47" customFormat="1" ht="27.95" customHeight="1">
      <c r="A15" s="104" t="s">
        <v>346</v>
      </c>
      <c r="B15" s="104"/>
      <c r="C15" s="105" t="s">
        <v>100</v>
      </c>
      <c r="D15" s="106" t="e">
        <f>공사비내역서!#REF!</f>
        <v>#REF!</v>
      </c>
      <c r="E15" s="106" t="e">
        <f>공사비내역서!#REF!</f>
        <v>#REF!</v>
      </c>
      <c r="F15" s="106" t="e">
        <f>공사비내역서!#REF!</f>
        <v>#REF!</v>
      </c>
      <c r="G15" s="106" t="e">
        <f>공사비내역서!#REF!</f>
        <v>#REF!</v>
      </c>
      <c r="H15" s="107"/>
      <c r="I15" s="46" t="s">
        <v>67</v>
      </c>
      <c r="J15" s="46" t="e">
        <f t="shared" si="0"/>
        <v>#REF!</v>
      </c>
    </row>
    <row r="16" spans="1:10" s="47" customFormat="1" ht="27.95" customHeight="1">
      <c r="A16" s="104" t="s">
        <v>347</v>
      </c>
      <c r="B16" s="104"/>
      <c r="C16" s="105" t="s">
        <v>100</v>
      </c>
      <c r="D16" s="106">
        <v>0</v>
      </c>
      <c r="E16" s="106">
        <v>0</v>
      </c>
      <c r="F16" s="106">
        <v>0</v>
      </c>
      <c r="G16" s="106">
        <v>0</v>
      </c>
      <c r="H16" s="107"/>
      <c r="I16" s="46" t="s">
        <v>67</v>
      </c>
      <c r="J16" s="46" t="str">
        <f>IF(D16=E16+F16+G16,"OK","NG")</f>
        <v>OK</v>
      </c>
    </row>
    <row r="17" spans="1:19" s="47" customFormat="1" ht="27.95" customHeight="1">
      <c r="A17" s="108" t="s">
        <v>127</v>
      </c>
      <c r="B17" s="108"/>
      <c r="C17" s="108"/>
      <c r="D17" s="109" t="e">
        <f>D4+D12+D13+D14+D15</f>
        <v>#REF!</v>
      </c>
      <c r="E17" s="109" t="e">
        <f>E4+E12+E13+E14+E15</f>
        <v>#REF!</v>
      </c>
      <c r="F17" s="109" t="e">
        <f>F4+F12+F13+F14+F15</f>
        <v>#REF!</v>
      </c>
      <c r="G17" s="109" t="e">
        <f>G4+G12+G13+G14+G15</f>
        <v>#REF!</v>
      </c>
      <c r="H17" s="110"/>
      <c r="I17" s="46" t="s">
        <v>67</v>
      </c>
      <c r="J17" s="46" t="e">
        <f t="shared" si="0"/>
        <v>#REF!</v>
      </c>
    </row>
    <row r="18" spans="1:19" s="47" customFormat="1" ht="27.95" customHeight="1">
      <c r="A18" s="104" t="s">
        <v>128</v>
      </c>
      <c r="B18" s="104"/>
      <c r="C18" s="104"/>
      <c r="D18" s="106" t="e">
        <f>#REF!</f>
        <v>#REF!</v>
      </c>
      <c r="E18" s="106">
        <v>0</v>
      </c>
      <c r="F18" s="106" t="e">
        <f>#REF!</f>
        <v>#REF!</v>
      </c>
      <c r="G18" s="106" t="e">
        <f>D18-E18-F18</f>
        <v>#REF!</v>
      </c>
      <c r="H18" s="107"/>
      <c r="I18" s="46" t="s">
        <v>67</v>
      </c>
      <c r="J18" s="46" t="e">
        <f t="shared" si="0"/>
        <v>#REF!</v>
      </c>
      <c r="S18" s="48"/>
    </row>
    <row r="19" spans="1:19" s="47" customFormat="1" ht="27.95" customHeight="1">
      <c r="A19" s="104" t="s">
        <v>129</v>
      </c>
      <c r="B19" s="104"/>
      <c r="C19" s="104"/>
      <c r="D19" s="106" t="e">
        <f>#REF!</f>
        <v>#REF!</v>
      </c>
      <c r="E19" s="106">
        <v>0</v>
      </c>
      <c r="F19" s="106" t="e">
        <f>#REF!</f>
        <v>#REF!</v>
      </c>
      <c r="G19" s="106" t="e">
        <f t="shared" ref="G19:G30" si="1">D19-E19-F19</f>
        <v>#REF!</v>
      </c>
      <c r="H19" s="107"/>
      <c r="I19" s="46" t="s">
        <v>67</v>
      </c>
      <c r="J19" s="46" t="e">
        <f t="shared" si="0"/>
        <v>#REF!</v>
      </c>
      <c r="S19" s="48"/>
    </row>
    <row r="20" spans="1:19" s="47" customFormat="1" ht="27.95" customHeight="1">
      <c r="A20" s="104" t="s">
        <v>130</v>
      </c>
      <c r="B20" s="104"/>
      <c r="C20" s="104"/>
      <c r="D20" s="106" t="e">
        <f>#REF!</f>
        <v>#REF!</v>
      </c>
      <c r="E20" s="106">
        <v>0</v>
      </c>
      <c r="F20" s="106" t="e">
        <f>#REF!</f>
        <v>#REF!</v>
      </c>
      <c r="G20" s="106" t="e">
        <f t="shared" si="1"/>
        <v>#REF!</v>
      </c>
      <c r="H20" s="107"/>
      <c r="I20" s="46" t="s">
        <v>67</v>
      </c>
      <c r="J20" s="46" t="e">
        <f t="shared" si="0"/>
        <v>#REF!</v>
      </c>
      <c r="S20" s="48"/>
    </row>
    <row r="21" spans="1:19" s="47" customFormat="1" ht="27.95" customHeight="1">
      <c r="A21" s="104" t="s">
        <v>131</v>
      </c>
      <c r="B21" s="104"/>
      <c r="C21" s="104"/>
      <c r="D21" s="106" t="e">
        <f>#REF!</f>
        <v>#REF!</v>
      </c>
      <c r="E21" s="106">
        <v>0</v>
      </c>
      <c r="F21" s="106" t="e">
        <f>#REF!</f>
        <v>#REF!</v>
      </c>
      <c r="G21" s="106" t="e">
        <f t="shared" si="1"/>
        <v>#REF!</v>
      </c>
      <c r="H21" s="107"/>
      <c r="I21" s="46" t="s">
        <v>67</v>
      </c>
      <c r="J21" s="46" t="e">
        <f t="shared" si="0"/>
        <v>#REF!</v>
      </c>
      <c r="S21" s="48"/>
    </row>
    <row r="22" spans="1:19" s="47" customFormat="1" ht="27.95" customHeight="1">
      <c r="A22" s="104" t="s">
        <v>132</v>
      </c>
      <c r="B22" s="104"/>
      <c r="C22" s="104"/>
      <c r="D22" s="106" t="e">
        <f>#REF!</f>
        <v>#REF!</v>
      </c>
      <c r="E22" s="106">
        <v>0</v>
      </c>
      <c r="F22" s="106" t="e">
        <f>#REF!</f>
        <v>#REF!</v>
      </c>
      <c r="G22" s="106" t="e">
        <f t="shared" si="1"/>
        <v>#REF!</v>
      </c>
      <c r="H22" s="107"/>
      <c r="I22" s="46" t="s">
        <v>67</v>
      </c>
      <c r="J22" s="46" t="e">
        <f t="shared" si="0"/>
        <v>#REF!</v>
      </c>
      <c r="S22" s="48"/>
    </row>
    <row r="23" spans="1:19" s="47" customFormat="1" ht="27.95" customHeight="1">
      <c r="A23" s="104" t="s">
        <v>133</v>
      </c>
      <c r="B23" s="104"/>
      <c r="C23" s="104"/>
      <c r="D23" s="106" t="e">
        <f>#REF!</f>
        <v>#REF!</v>
      </c>
      <c r="E23" s="106">
        <v>0</v>
      </c>
      <c r="F23" s="106" t="e">
        <f>#REF!</f>
        <v>#REF!</v>
      </c>
      <c r="G23" s="106" t="e">
        <f t="shared" si="1"/>
        <v>#REF!</v>
      </c>
      <c r="H23" s="107"/>
      <c r="I23" s="46" t="s">
        <v>67</v>
      </c>
      <c r="J23" s="46" t="e">
        <f t="shared" si="0"/>
        <v>#REF!</v>
      </c>
      <c r="S23" s="48"/>
    </row>
    <row r="24" spans="1:19" s="47" customFormat="1" ht="27.95" customHeight="1">
      <c r="A24" s="104" t="s">
        <v>134</v>
      </c>
      <c r="B24" s="104"/>
      <c r="C24" s="104"/>
      <c r="D24" s="106" t="e">
        <f>#REF!</f>
        <v>#REF!</v>
      </c>
      <c r="E24" s="106">
        <v>0</v>
      </c>
      <c r="F24" s="106" t="e">
        <f>#REF!</f>
        <v>#REF!</v>
      </c>
      <c r="G24" s="106" t="e">
        <f t="shared" si="1"/>
        <v>#REF!</v>
      </c>
      <c r="H24" s="107"/>
      <c r="I24" s="46" t="s">
        <v>67</v>
      </c>
      <c r="J24" s="46" t="e">
        <f t="shared" si="0"/>
        <v>#REF!</v>
      </c>
      <c r="S24" s="48"/>
    </row>
    <row r="25" spans="1:19" s="47" customFormat="1" ht="27.95" customHeight="1">
      <c r="A25" s="104" t="s">
        <v>135</v>
      </c>
      <c r="B25" s="104"/>
      <c r="C25" s="104"/>
      <c r="D25" s="106" t="e">
        <f>#REF!</f>
        <v>#REF!</v>
      </c>
      <c r="E25" s="106">
        <v>0</v>
      </c>
      <c r="F25" s="106" t="e">
        <f>#REF!</f>
        <v>#REF!</v>
      </c>
      <c r="G25" s="106" t="e">
        <f t="shared" si="1"/>
        <v>#REF!</v>
      </c>
      <c r="H25" s="107"/>
      <c r="I25" s="46" t="s">
        <v>67</v>
      </c>
      <c r="J25" s="46" t="e">
        <f t="shared" si="0"/>
        <v>#REF!</v>
      </c>
      <c r="S25" s="48"/>
    </row>
    <row r="26" spans="1:19" s="47" customFormat="1" ht="27.95" customHeight="1">
      <c r="A26" s="104" t="s">
        <v>136</v>
      </c>
      <c r="B26" s="104"/>
      <c r="C26" s="104"/>
      <c r="D26" s="106" t="e">
        <f>#REF!</f>
        <v>#REF!</v>
      </c>
      <c r="E26" s="106">
        <v>0</v>
      </c>
      <c r="F26" s="106" t="e">
        <f>#REF!</f>
        <v>#REF!</v>
      </c>
      <c r="G26" s="106" t="e">
        <f t="shared" si="1"/>
        <v>#REF!</v>
      </c>
      <c r="H26" s="107"/>
      <c r="I26" s="46" t="s">
        <v>67</v>
      </c>
      <c r="J26" s="46" t="e">
        <f t="shared" si="0"/>
        <v>#REF!</v>
      </c>
      <c r="S26" s="48"/>
    </row>
    <row r="27" spans="1:19" s="47" customFormat="1" ht="27.95" customHeight="1">
      <c r="A27" s="104" t="s">
        <v>180</v>
      </c>
      <c r="B27" s="104"/>
      <c r="C27" s="104"/>
      <c r="D27" s="106" t="e">
        <f>#REF!</f>
        <v>#REF!</v>
      </c>
      <c r="E27" s="106">
        <v>0</v>
      </c>
      <c r="F27" s="106" t="e">
        <f>#REF!</f>
        <v>#REF!</v>
      </c>
      <c r="G27" s="106" t="e">
        <f t="shared" si="1"/>
        <v>#REF!</v>
      </c>
      <c r="H27" s="107"/>
      <c r="I27" s="46" t="s">
        <v>67</v>
      </c>
      <c r="J27" s="46" t="e">
        <f t="shared" si="0"/>
        <v>#REF!</v>
      </c>
      <c r="S27" s="48"/>
    </row>
    <row r="28" spans="1:19" s="47" customFormat="1" ht="27.95" customHeight="1">
      <c r="A28" s="104" t="s">
        <v>137</v>
      </c>
      <c r="B28" s="104"/>
      <c r="C28" s="104"/>
      <c r="D28" s="106" t="e">
        <f>#REF!</f>
        <v>#REF!</v>
      </c>
      <c r="E28" s="106">
        <v>0</v>
      </c>
      <c r="F28" s="106" t="e">
        <f>#REF!</f>
        <v>#REF!</v>
      </c>
      <c r="G28" s="106" t="e">
        <f t="shared" si="1"/>
        <v>#REF!</v>
      </c>
      <c r="H28" s="107"/>
      <c r="I28" s="46" t="s">
        <v>67</v>
      </c>
      <c r="J28" s="46" t="e">
        <f t="shared" si="0"/>
        <v>#REF!</v>
      </c>
      <c r="S28" s="48"/>
    </row>
    <row r="29" spans="1:19" s="47" customFormat="1" ht="27.95" customHeight="1">
      <c r="A29" s="104" t="s">
        <v>138</v>
      </c>
      <c r="B29" s="104"/>
      <c r="C29" s="104"/>
      <c r="D29" s="106" t="e">
        <f>#REF!</f>
        <v>#REF!</v>
      </c>
      <c r="E29" s="106">
        <v>0</v>
      </c>
      <c r="F29" s="106" t="e">
        <f>#REF!</f>
        <v>#REF!</v>
      </c>
      <c r="G29" s="106" t="e">
        <f t="shared" si="1"/>
        <v>#REF!</v>
      </c>
      <c r="H29" s="107"/>
      <c r="I29" s="46" t="s">
        <v>67</v>
      </c>
      <c r="J29" s="46" t="e">
        <f t="shared" si="0"/>
        <v>#REF!</v>
      </c>
      <c r="S29" s="48"/>
    </row>
    <row r="30" spans="1:19" s="47" customFormat="1" ht="27.95" customHeight="1">
      <c r="A30" s="104" t="s">
        <v>139</v>
      </c>
      <c r="B30" s="104"/>
      <c r="C30" s="104"/>
      <c r="D30" s="106" t="e">
        <f>#REF!</f>
        <v>#REF!</v>
      </c>
      <c r="E30" s="106">
        <v>0</v>
      </c>
      <c r="F30" s="106" t="e">
        <f>#REF!</f>
        <v>#REF!</v>
      </c>
      <c r="G30" s="106" t="e">
        <f t="shared" si="1"/>
        <v>#REF!</v>
      </c>
      <c r="H30" s="107"/>
      <c r="I30" s="46" t="s">
        <v>67</v>
      </c>
      <c r="J30" s="46" t="e">
        <f t="shared" si="0"/>
        <v>#REF!</v>
      </c>
      <c r="S30" s="48"/>
    </row>
    <row r="31" spans="1:19" s="47" customFormat="1" ht="27.95" customHeight="1">
      <c r="A31" s="108" t="s">
        <v>140</v>
      </c>
      <c r="B31" s="108"/>
      <c r="C31" s="108"/>
      <c r="D31" s="109" t="e">
        <f>SUMIF($I17:$I30,$I31,D17:D30)</f>
        <v>#REF!</v>
      </c>
      <c r="E31" s="109" t="e">
        <f>SUMIF($I17:$I30,$I31,E17:E30)</f>
        <v>#REF!</v>
      </c>
      <c r="F31" s="109" t="e">
        <f>SUMIF($I17:$I30,$I31,F17:F30)</f>
        <v>#REF!</v>
      </c>
      <c r="G31" s="109" t="e">
        <f>SUMIF($I17:$I30,$I31,G17:G30)</f>
        <v>#REF!</v>
      </c>
      <c r="H31" s="110"/>
      <c r="I31" s="46" t="s">
        <v>67</v>
      </c>
      <c r="J31" s="46" t="e">
        <f t="shared" si="0"/>
        <v>#REF!</v>
      </c>
    </row>
    <row r="32" spans="1:19" s="47" customFormat="1" ht="27.95" customHeight="1">
      <c r="A32" s="104" t="s">
        <v>141</v>
      </c>
      <c r="B32" s="104"/>
      <c r="C32" s="104"/>
      <c r="D32" s="106" t="e">
        <f>#REF!</f>
        <v>#REF!</v>
      </c>
      <c r="E32" s="106">
        <v>147415</v>
      </c>
      <c r="F32" s="106" t="e">
        <f>#REF!</f>
        <v>#REF!</v>
      </c>
      <c r="G32" s="106" t="e">
        <f t="shared" ref="G32:G60" si="2">D32-E32-F32</f>
        <v>#REF!</v>
      </c>
      <c r="H32" s="107"/>
      <c r="I32" s="46" t="s">
        <v>67</v>
      </c>
      <c r="J32" s="46" t="e">
        <f t="shared" si="0"/>
        <v>#REF!</v>
      </c>
      <c r="S32" s="48"/>
    </row>
    <row r="33" spans="1:19" s="47" customFormat="1" ht="27.95" customHeight="1">
      <c r="A33" s="104" t="s">
        <v>142</v>
      </c>
      <c r="B33" s="104"/>
      <c r="C33" s="104"/>
      <c r="D33" s="106" t="e">
        <f>#REF!</f>
        <v>#REF!</v>
      </c>
      <c r="E33" s="106">
        <v>0</v>
      </c>
      <c r="F33" s="106" t="e">
        <f>#REF!</f>
        <v>#REF!</v>
      </c>
      <c r="G33" s="106" t="e">
        <f t="shared" si="2"/>
        <v>#REF!</v>
      </c>
      <c r="H33" s="107"/>
      <c r="I33" s="46" t="s">
        <v>67</v>
      </c>
      <c r="J33" s="46" t="e">
        <f t="shared" si="0"/>
        <v>#REF!</v>
      </c>
      <c r="S33" s="48"/>
    </row>
    <row r="34" spans="1:19" s="46" customFormat="1" ht="27.95" customHeight="1">
      <c r="A34" s="104" t="s">
        <v>143</v>
      </c>
      <c r="B34" s="104"/>
      <c r="C34" s="104"/>
      <c r="D34" s="106" t="e">
        <f>#REF!</f>
        <v>#REF!</v>
      </c>
      <c r="E34" s="106">
        <v>0</v>
      </c>
      <c r="F34" s="106" t="e">
        <f>#REF!</f>
        <v>#REF!</v>
      </c>
      <c r="G34" s="106" t="e">
        <f t="shared" si="2"/>
        <v>#REF!</v>
      </c>
      <c r="H34" s="107"/>
      <c r="I34" s="46" t="s">
        <v>67</v>
      </c>
      <c r="J34" s="46" t="e">
        <f t="shared" si="0"/>
        <v>#REF!</v>
      </c>
    </row>
    <row r="35" spans="1:19" s="47" customFormat="1" ht="27.95" customHeight="1">
      <c r="A35" s="104" t="s">
        <v>144</v>
      </c>
      <c r="B35" s="104"/>
      <c r="C35" s="104"/>
      <c r="D35" s="106" t="e">
        <f>#REF!</f>
        <v>#REF!</v>
      </c>
      <c r="E35" s="106">
        <v>0</v>
      </c>
      <c r="F35" s="106" t="e">
        <f>#REF!</f>
        <v>#REF!</v>
      </c>
      <c r="G35" s="106" t="e">
        <f t="shared" si="2"/>
        <v>#REF!</v>
      </c>
      <c r="H35" s="107"/>
      <c r="I35" s="46" t="s">
        <v>67</v>
      </c>
      <c r="J35" s="46" t="e">
        <f t="shared" si="0"/>
        <v>#REF!</v>
      </c>
    </row>
    <row r="36" spans="1:19" s="47" customFormat="1" ht="27.95" customHeight="1">
      <c r="A36" s="104" t="s">
        <v>181</v>
      </c>
      <c r="B36" s="104"/>
      <c r="C36" s="104"/>
      <c r="D36" s="106" t="e">
        <f>#REF!</f>
        <v>#REF!</v>
      </c>
      <c r="E36" s="106">
        <v>0</v>
      </c>
      <c r="F36" s="106" t="e">
        <f>#REF!</f>
        <v>#REF!</v>
      </c>
      <c r="G36" s="106" t="e">
        <f t="shared" si="2"/>
        <v>#REF!</v>
      </c>
      <c r="H36" s="107"/>
      <c r="I36" s="46" t="s">
        <v>67</v>
      </c>
      <c r="J36" s="46" t="e">
        <f t="shared" si="0"/>
        <v>#REF!</v>
      </c>
    </row>
    <row r="37" spans="1:19" s="47" customFormat="1" ht="27.95" customHeight="1">
      <c r="A37" s="104" t="s">
        <v>182</v>
      </c>
      <c r="B37" s="104"/>
      <c r="C37" s="104"/>
      <c r="D37" s="106" t="e">
        <f>#REF!</f>
        <v>#REF!</v>
      </c>
      <c r="E37" s="106">
        <v>0</v>
      </c>
      <c r="F37" s="106" t="e">
        <f>#REF!</f>
        <v>#REF!</v>
      </c>
      <c r="G37" s="106" t="e">
        <f t="shared" si="2"/>
        <v>#REF!</v>
      </c>
      <c r="H37" s="107"/>
      <c r="I37" s="46" t="s">
        <v>67</v>
      </c>
      <c r="J37" s="46" t="e">
        <f t="shared" si="0"/>
        <v>#REF!</v>
      </c>
    </row>
    <row r="38" spans="1:19" s="47" customFormat="1" ht="27.95" customHeight="1">
      <c r="A38" s="104" t="s">
        <v>183</v>
      </c>
      <c r="B38" s="104"/>
      <c r="C38" s="104"/>
      <c r="D38" s="106" t="e">
        <f>#REF!</f>
        <v>#REF!</v>
      </c>
      <c r="E38" s="106">
        <v>0</v>
      </c>
      <c r="F38" s="106" t="e">
        <f>#REF!</f>
        <v>#REF!</v>
      </c>
      <c r="G38" s="106" t="e">
        <f t="shared" si="2"/>
        <v>#REF!</v>
      </c>
      <c r="H38" s="107"/>
      <c r="I38" s="46" t="s">
        <v>67</v>
      </c>
      <c r="J38" s="46" t="e">
        <f t="shared" si="0"/>
        <v>#REF!</v>
      </c>
    </row>
    <row r="39" spans="1:19" s="47" customFormat="1" ht="27.95" customHeight="1">
      <c r="A39" s="104" t="s">
        <v>184</v>
      </c>
      <c r="B39" s="104"/>
      <c r="C39" s="104"/>
      <c r="D39" s="106" t="e">
        <f>#REF!</f>
        <v>#REF!</v>
      </c>
      <c r="E39" s="106">
        <v>0</v>
      </c>
      <c r="F39" s="106" t="e">
        <f>#REF!</f>
        <v>#REF!</v>
      </c>
      <c r="G39" s="106" t="e">
        <f t="shared" si="2"/>
        <v>#REF!</v>
      </c>
      <c r="H39" s="107"/>
      <c r="I39" s="46" t="s">
        <v>67</v>
      </c>
      <c r="J39" s="46" t="e">
        <f t="shared" si="0"/>
        <v>#REF!</v>
      </c>
    </row>
    <row r="40" spans="1:19" s="47" customFormat="1" ht="27.95" customHeight="1">
      <c r="A40" s="104" t="s">
        <v>185</v>
      </c>
      <c r="B40" s="104"/>
      <c r="C40" s="104"/>
      <c r="D40" s="106" t="e">
        <f>#REF!</f>
        <v>#REF!</v>
      </c>
      <c r="E40" s="106">
        <v>0</v>
      </c>
      <c r="F40" s="106" t="e">
        <f>#REF!</f>
        <v>#REF!</v>
      </c>
      <c r="G40" s="106" t="e">
        <f t="shared" si="2"/>
        <v>#REF!</v>
      </c>
      <c r="H40" s="107"/>
      <c r="I40" s="46" t="s">
        <v>67</v>
      </c>
      <c r="J40" s="46" t="e">
        <f t="shared" si="0"/>
        <v>#REF!</v>
      </c>
    </row>
    <row r="41" spans="1:19" s="47" customFormat="1" ht="27.95" customHeight="1">
      <c r="A41" s="104" t="s">
        <v>186</v>
      </c>
      <c r="B41" s="104"/>
      <c r="C41" s="104"/>
      <c r="D41" s="106" t="e">
        <f>#REF!</f>
        <v>#REF!</v>
      </c>
      <c r="E41" s="106">
        <v>0</v>
      </c>
      <c r="F41" s="106" t="e">
        <f>#REF!</f>
        <v>#REF!</v>
      </c>
      <c r="G41" s="106" t="e">
        <f t="shared" si="2"/>
        <v>#REF!</v>
      </c>
      <c r="H41" s="107"/>
      <c r="I41" s="46" t="s">
        <v>67</v>
      </c>
      <c r="J41" s="46" t="e">
        <f t="shared" si="0"/>
        <v>#REF!</v>
      </c>
    </row>
    <row r="42" spans="1:19" s="47" customFormat="1" ht="27.95" customHeight="1">
      <c r="A42" s="104" t="s">
        <v>187</v>
      </c>
      <c r="B42" s="104"/>
      <c r="C42" s="104"/>
      <c r="D42" s="106" t="e">
        <f>#REF!</f>
        <v>#REF!</v>
      </c>
      <c r="E42" s="106">
        <v>0</v>
      </c>
      <c r="F42" s="106" t="e">
        <f>#REF!</f>
        <v>#REF!</v>
      </c>
      <c r="G42" s="106" t="e">
        <f t="shared" si="2"/>
        <v>#REF!</v>
      </c>
      <c r="H42" s="107"/>
      <c r="I42" s="46" t="s">
        <v>67</v>
      </c>
      <c r="J42" s="46" t="e">
        <f t="shared" si="0"/>
        <v>#REF!</v>
      </c>
    </row>
    <row r="43" spans="1:19" s="47" customFormat="1" ht="27.95" customHeight="1">
      <c r="A43" s="104" t="s">
        <v>188</v>
      </c>
      <c r="B43" s="104"/>
      <c r="C43" s="104"/>
      <c r="D43" s="106" t="e">
        <f>#REF!</f>
        <v>#REF!</v>
      </c>
      <c r="E43" s="106">
        <v>0</v>
      </c>
      <c r="F43" s="106" t="e">
        <f>#REF!</f>
        <v>#REF!</v>
      </c>
      <c r="G43" s="106" t="e">
        <f t="shared" si="2"/>
        <v>#REF!</v>
      </c>
      <c r="H43" s="107"/>
      <c r="I43" s="46" t="s">
        <v>67</v>
      </c>
      <c r="J43" s="46" t="e">
        <f t="shared" si="0"/>
        <v>#REF!</v>
      </c>
    </row>
    <row r="44" spans="1:19" s="47" customFormat="1" ht="27.95" customHeight="1">
      <c r="A44" s="104" t="s">
        <v>189</v>
      </c>
      <c r="B44" s="104"/>
      <c r="C44" s="104"/>
      <c r="D44" s="106" t="e">
        <f>#REF!</f>
        <v>#REF!</v>
      </c>
      <c r="E44" s="106">
        <v>0</v>
      </c>
      <c r="F44" s="106" t="e">
        <f>#REF!</f>
        <v>#REF!</v>
      </c>
      <c r="G44" s="106" t="e">
        <f t="shared" si="2"/>
        <v>#REF!</v>
      </c>
      <c r="H44" s="107"/>
      <c r="I44" s="46" t="s">
        <v>67</v>
      </c>
      <c r="J44" s="46" t="e">
        <f t="shared" si="0"/>
        <v>#REF!</v>
      </c>
    </row>
    <row r="45" spans="1:19" s="46" customFormat="1" ht="27.95" customHeight="1">
      <c r="A45" s="104" t="s">
        <v>190</v>
      </c>
      <c r="B45" s="104"/>
      <c r="C45" s="104"/>
      <c r="D45" s="106" t="e">
        <f>#REF!</f>
        <v>#REF!</v>
      </c>
      <c r="E45" s="106">
        <v>0</v>
      </c>
      <c r="F45" s="106" t="e">
        <f>#REF!</f>
        <v>#REF!</v>
      </c>
      <c r="G45" s="106" t="e">
        <f t="shared" si="2"/>
        <v>#REF!</v>
      </c>
      <c r="H45" s="107"/>
      <c r="I45" s="46" t="s">
        <v>67</v>
      </c>
      <c r="J45" s="46" t="e">
        <f t="shared" si="0"/>
        <v>#REF!</v>
      </c>
    </row>
    <row r="46" spans="1:19" s="46" customFormat="1" ht="27.95" customHeight="1">
      <c r="A46" s="104" t="s">
        <v>191</v>
      </c>
      <c r="B46" s="104"/>
      <c r="C46" s="104"/>
      <c r="D46" s="106" t="e">
        <f>#REF!</f>
        <v>#REF!</v>
      </c>
      <c r="E46" s="106">
        <v>0</v>
      </c>
      <c r="F46" s="106" t="e">
        <f>#REF!</f>
        <v>#REF!</v>
      </c>
      <c r="G46" s="106" t="e">
        <f t="shared" si="2"/>
        <v>#REF!</v>
      </c>
      <c r="H46" s="107"/>
      <c r="I46" s="46" t="s">
        <v>67</v>
      </c>
      <c r="J46" s="46" t="e">
        <f t="shared" si="0"/>
        <v>#REF!</v>
      </c>
    </row>
    <row r="47" spans="1:19" s="46" customFormat="1" ht="27.95" customHeight="1">
      <c r="A47" s="104" t="s">
        <v>192</v>
      </c>
      <c r="B47" s="104"/>
      <c r="C47" s="104"/>
      <c r="D47" s="106" t="e">
        <f>#REF!</f>
        <v>#REF!</v>
      </c>
      <c r="E47" s="106">
        <v>0</v>
      </c>
      <c r="F47" s="106" t="e">
        <f>#REF!</f>
        <v>#REF!</v>
      </c>
      <c r="G47" s="106" t="e">
        <f t="shared" si="2"/>
        <v>#REF!</v>
      </c>
      <c r="H47" s="107"/>
      <c r="I47" s="46" t="s">
        <v>67</v>
      </c>
      <c r="J47" s="46" t="e">
        <f t="shared" si="0"/>
        <v>#REF!</v>
      </c>
    </row>
    <row r="48" spans="1:19" s="46" customFormat="1" ht="27.95" customHeight="1">
      <c r="A48" s="104" t="s">
        <v>193</v>
      </c>
      <c r="B48" s="104"/>
      <c r="C48" s="104"/>
      <c r="D48" s="106" t="e">
        <f>#REF!</f>
        <v>#REF!</v>
      </c>
      <c r="E48" s="106">
        <v>0</v>
      </c>
      <c r="F48" s="106" t="e">
        <f>#REF!</f>
        <v>#REF!</v>
      </c>
      <c r="G48" s="106" t="e">
        <f t="shared" si="2"/>
        <v>#REF!</v>
      </c>
      <c r="H48" s="107"/>
      <c r="I48" s="46" t="s">
        <v>67</v>
      </c>
      <c r="J48" s="46" t="e">
        <f t="shared" si="0"/>
        <v>#REF!</v>
      </c>
    </row>
    <row r="49" spans="1:10" s="46" customFormat="1" ht="27.95" customHeight="1">
      <c r="A49" s="104" t="s">
        <v>194</v>
      </c>
      <c r="B49" s="104"/>
      <c r="C49" s="104"/>
      <c r="D49" s="106" t="e">
        <f>#REF!</f>
        <v>#REF!</v>
      </c>
      <c r="E49" s="106">
        <v>0</v>
      </c>
      <c r="F49" s="106" t="e">
        <f>#REF!</f>
        <v>#REF!</v>
      </c>
      <c r="G49" s="106" t="e">
        <f t="shared" si="2"/>
        <v>#REF!</v>
      </c>
      <c r="H49" s="107"/>
      <c r="I49" s="46" t="s">
        <v>67</v>
      </c>
      <c r="J49" s="46" t="e">
        <f t="shared" si="0"/>
        <v>#REF!</v>
      </c>
    </row>
    <row r="50" spans="1:10" s="46" customFormat="1" ht="27.95" customHeight="1">
      <c r="A50" s="111" t="s">
        <v>195</v>
      </c>
      <c r="B50" s="108"/>
      <c r="C50" s="108"/>
      <c r="D50" s="109" t="e">
        <f>SUMIF($I31:$I49,$I50,D31:D49)</f>
        <v>#REF!</v>
      </c>
      <c r="E50" s="109" t="e">
        <f>SUMIF($I31:$I49,$I50,E31:E49)</f>
        <v>#REF!</v>
      </c>
      <c r="F50" s="109" t="e">
        <f>SUMIF($I31:$I49,$I50,F31:F49)</f>
        <v>#REF!</v>
      </c>
      <c r="G50" s="109" t="e">
        <f>SUMIF($I31:$I49,$I50,G31:G49)</f>
        <v>#REF!</v>
      </c>
      <c r="H50" s="110"/>
      <c r="I50" s="46" t="s">
        <v>67</v>
      </c>
      <c r="J50" s="46" t="e">
        <f t="shared" si="0"/>
        <v>#REF!</v>
      </c>
    </row>
    <row r="51" spans="1:10" s="46" customFormat="1" ht="27.95" customHeight="1">
      <c r="A51" s="112" t="s">
        <v>335</v>
      </c>
      <c r="B51" s="104"/>
      <c r="C51" s="104"/>
      <c r="D51" s="106">
        <v>0</v>
      </c>
      <c r="E51" s="106">
        <v>0</v>
      </c>
      <c r="F51" s="106">
        <v>0</v>
      </c>
      <c r="G51" s="106">
        <f t="shared" si="2"/>
        <v>0</v>
      </c>
      <c r="H51" s="107"/>
      <c r="I51" s="46" t="s">
        <v>67</v>
      </c>
      <c r="J51" s="46" t="str">
        <f t="shared" si="0"/>
        <v>OK</v>
      </c>
    </row>
    <row r="52" spans="1:10" s="46" customFormat="1" ht="27.95" customHeight="1">
      <c r="A52" s="113" t="s">
        <v>336</v>
      </c>
      <c r="B52" s="114"/>
      <c r="C52" s="114"/>
      <c r="D52" s="115" t="e">
        <f>D50+D51</f>
        <v>#REF!</v>
      </c>
      <c r="E52" s="115" t="e">
        <f>E50+E51</f>
        <v>#REF!</v>
      </c>
      <c r="F52" s="115" t="e">
        <f>F50+F51</f>
        <v>#REF!</v>
      </c>
      <c r="G52" s="115" t="e">
        <f>G50+G51</f>
        <v>#REF!</v>
      </c>
      <c r="H52" s="116"/>
      <c r="I52" s="46" t="s">
        <v>67</v>
      </c>
      <c r="J52" s="46" t="e">
        <f t="shared" si="0"/>
        <v>#REF!</v>
      </c>
    </row>
    <row r="53" spans="1:10" s="46" customFormat="1" ht="27.95" customHeight="1">
      <c r="A53" s="112" t="s">
        <v>337</v>
      </c>
      <c r="B53" s="104"/>
      <c r="C53" s="104"/>
      <c r="D53" s="106" t="e">
        <f>#REF!</f>
        <v>#REF!</v>
      </c>
      <c r="E53" s="106">
        <v>436363</v>
      </c>
      <c r="F53" s="106" t="e">
        <f>#REF!</f>
        <v>#REF!</v>
      </c>
      <c r="G53" s="106" t="e">
        <f t="shared" si="2"/>
        <v>#REF!</v>
      </c>
      <c r="H53" s="107"/>
      <c r="I53" s="46" t="s">
        <v>67</v>
      </c>
      <c r="J53" s="46" t="e">
        <f t="shared" si="0"/>
        <v>#REF!</v>
      </c>
    </row>
    <row r="54" spans="1:10" s="46" customFormat="1" ht="27.95" customHeight="1">
      <c r="A54" s="117" t="s">
        <v>338</v>
      </c>
      <c r="B54" s="118"/>
      <c r="C54" s="119"/>
      <c r="D54" s="120" t="e">
        <f>D53+D52</f>
        <v>#REF!</v>
      </c>
      <c r="E54" s="120" t="e">
        <f>E53+E52</f>
        <v>#REF!</v>
      </c>
      <c r="F54" s="120" t="e">
        <f>F53+F52</f>
        <v>#REF!</v>
      </c>
      <c r="G54" s="120" t="e">
        <f>G53+G52</f>
        <v>#REF!</v>
      </c>
      <c r="H54" s="121"/>
      <c r="I54" s="46" t="s">
        <v>67</v>
      </c>
      <c r="J54" s="46" t="e">
        <f t="shared" si="0"/>
        <v>#REF!</v>
      </c>
    </row>
    <row r="55" spans="1:10" s="46" customFormat="1" ht="27.95" customHeight="1">
      <c r="A55" s="112" t="s">
        <v>352</v>
      </c>
      <c r="B55" s="104"/>
      <c r="C55" s="104"/>
      <c r="D55" s="106" t="e">
        <f>#REF!</f>
        <v>#REF!</v>
      </c>
      <c r="E55" s="106" t="e">
        <f>#REF!</f>
        <v>#REF!</v>
      </c>
      <c r="F55" s="106" t="e">
        <f>#REF!</f>
        <v>#REF!</v>
      </c>
      <c r="G55" s="106" t="e">
        <f t="shared" si="2"/>
        <v>#REF!</v>
      </c>
      <c r="H55" s="107"/>
      <c r="I55" s="46" t="s">
        <v>67</v>
      </c>
      <c r="J55" s="46" t="e">
        <f t="shared" si="0"/>
        <v>#REF!</v>
      </c>
    </row>
    <row r="56" spans="1:10" s="46" customFormat="1" ht="27.95" customHeight="1">
      <c r="A56" s="112" t="s">
        <v>353</v>
      </c>
      <c r="B56" s="104"/>
      <c r="C56" s="104"/>
      <c r="D56" s="106" t="e">
        <f>#REF!</f>
        <v>#REF!</v>
      </c>
      <c r="E56" s="106" t="e">
        <f>#REF!</f>
        <v>#REF!</v>
      </c>
      <c r="F56" s="106" t="e">
        <f>#REF!</f>
        <v>#REF!</v>
      </c>
      <c r="G56" s="106" t="e">
        <f t="shared" si="2"/>
        <v>#REF!</v>
      </c>
      <c r="H56" s="107"/>
      <c r="I56" s="46" t="s">
        <v>67</v>
      </c>
      <c r="J56" s="46" t="e">
        <f t="shared" si="0"/>
        <v>#REF!</v>
      </c>
    </row>
    <row r="57" spans="1:10" s="46" customFormat="1" ht="27.95" customHeight="1">
      <c r="A57" s="112" t="s">
        <v>354</v>
      </c>
      <c r="B57" s="104"/>
      <c r="C57" s="104"/>
      <c r="D57" s="106" t="e">
        <f>#REF!</f>
        <v>#REF!</v>
      </c>
      <c r="E57" s="106" t="e">
        <f>#REF!</f>
        <v>#REF!</v>
      </c>
      <c r="F57" s="106" t="e">
        <f>#REF!</f>
        <v>#REF!</v>
      </c>
      <c r="G57" s="106" t="e">
        <f t="shared" si="2"/>
        <v>#REF!</v>
      </c>
      <c r="H57" s="107"/>
      <c r="I57" s="46" t="s">
        <v>67</v>
      </c>
      <c r="J57" s="46" t="e">
        <f t="shared" si="0"/>
        <v>#REF!</v>
      </c>
    </row>
    <row r="58" spans="1:10" s="46" customFormat="1" ht="27.95" customHeight="1">
      <c r="A58" s="113" t="s">
        <v>355</v>
      </c>
      <c r="B58" s="114"/>
      <c r="C58" s="114"/>
      <c r="D58" s="115" t="e">
        <f>SUM(D55:D57)</f>
        <v>#REF!</v>
      </c>
      <c r="E58" s="115" t="e">
        <f>SUM(E55:E57)</f>
        <v>#REF!</v>
      </c>
      <c r="F58" s="115" t="e">
        <f>SUM(F55:F57)</f>
        <v>#REF!</v>
      </c>
      <c r="G58" s="115" t="e">
        <f>SUM(G55:G57)</f>
        <v>#REF!</v>
      </c>
      <c r="H58" s="116"/>
      <c r="I58" s="46" t="s">
        <v>67</v>
      </c>
      <c r="J58" s="46" t="e">
        <f t="shared" si="0"/>
        <v>#REF!</v>
      </c>
    </row>
    <row r="59" spans="1:10" s="46" customFormat="1" ht="27.95" hidden="1" customHeight="1">
      <c r="A59" s="112" t="s">
        <v>339</v>
      </c>
      <c r="B59" s="104"/>
      <c r="C59" s="104"/>
      <c r="D59" s="106">
        <v>0</v>
      </c>
      <c r="E59" s="106">
        <v>0</v>
      </c>
      <c r="F59" s="106">
        <v>0</v>
      </c>
      <c r="G59" s="106">
        <f t="shared" si="2"/>
        <v>0</v>
      </c>
      <c r="H59" s="107"/>
      <c r="I59" s="46" t="s">
        <v>67</v>
      </c>
      <c r="J59" s="46" t="str">
        <f t="shared" si="0"/>
        <v>OK</v>
      </c>
    </row>
    <row r="60" spans="1:10" s="46" customFormat="1" ht="27.95" hidden="1" customHeight="1">
      <c r="A60" s="112" t="s">
        <v>340</v>
      </c>
      <c r="B60" s="104"/>
      <c r="C60" s="104"/>
      <c r="D60" s="106">
        <v>0</v>
      </c>
      <c r="E60" s="106"/>
      <c r="F60" s="106">
        <v>0</v>
      </c>
      <c r="G60" s="106">
        <f t="shared" si="2"/>
        <v>0</v>
      </c>
      <c r="H60" s="107"/>
      <c r="I60" s="46" t="s">
        <v>67</v>
      </c>
      <c r="J60" s="46" t="str">
        <f t="shared" si="0"/>
        <v>OK</v>
      </c>
    </row>
    <row r="61" spans="1:10" s="46" customFormat="1" ht="27.95" customHeight="1">
      <c r="A61" s="113" t="s">
        <v>356</v>
      </c>
      <c r="B61" s="114"/>
      <c r="C61" s="114"/>
      <c r="D61" s="115">
        <f>D59+D60</f>
        <v>0</v>
      </c>
      <c r="E61" s="115">
        <f>E59+E60</f>
        <v>0</v>
      </c>
      <c r="F61" s="115">
        <f>F59+F60</f>
        <v>0</v>
      </c>
      <c r="G61" s="115">
        <f>G59+G60</f>
        <v>0</v>
      </c>
      <c r="H61" s="116"/>
      <c r="I61" s="46" t="s">
        <v>67</v>
      </c>
      <c r="J61" s="46" t="str">
        <f t="shared" si="0"/>
        <v>OK</v>
      </c>
    </row>
    <row r="62" spans="1:10" s="46" customFormat="1" ht="27.95" customHeight="1">
      <c r="A62" s="117" t="s">
        <v>341</v>
      </c>
      <c r="B62" s="122"/>
      <c r="C62" s="122"/>
      <c r="D62" s="120" t="e">
        <f>D54+D58+D61</f>
        <v>#REF!</v>
      </c>
      <c r="E62" s="120" t="e">
        <f>E54+E58+E61</f>
        <v>#REF!</v>
      </c>
      <c r="F62" s="120" t="e">
        <f>F54+F58+F61</f>
        <v>#REF!</v>
      </c>
      <c r="G62" s="120" t="e">
        <f>G54+G58+G61</f>
        <v>#REF!</v>
      </c>
      <c r="H62" s="121"/>
      <c r="I62" s="46" t="s">
        <v>67</v>
      </c>
      <c r="J62" s="46" t="e">
        <f t="shared" si="0"/>
        <v>#REF!</v>
      </c>
    </row>
    <row r="63" spans="1:10" s="39" customFormat="1" ht="18.95" customHeight="1">
      <c r="A63" s="43"/>
      <c r="B63" s="43"/>
      <c r="C63" s="43"/>
      <c r="D63" s="43"/>
      <c r="E63" s="43"/>
      <c r="F63" s="43"/>
      <c r="G63" s="43"/>
      <c r="H63" s="44"/>
    </row>
  </sheetData>
  <autoFilter ref="A3:S62"/>
  <phoneticPr fontId="5" type="noConversion"/>
  <printOptions horizontalCentered="1"/>
  <pageMargins left="0.35433070866141736" right="0.15748031496062992" top="0.31496062992125984" bottom="0.19" header="0.31496062992125984" footer="0.23622047244094491"/>
  <pageSetup paperSize="9" scale="79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8">
    <tabColor theme="1"/>
  </sheetPr>
  <dimension ref="A1:AR18"/>
  <sheetViews>
    <sheetView showGridLines="0" showZeros="0" view="pageBreakPreview" zoomScale="90" zoomScaleNormal="100" zoomScaleSheetLayoutView="90" workbookViewId="0">
      <pane xSplit="4" ySplit="4" topLeftCell="K5" activePane="bottomRight" state="frozen"/>
      <selection activeCell="F14" sqref="F14"/>
      <selection pane="topRight" activeCell="F14" sqref="F14"/>
      <selection pane="bottomLeft" activeCell="F14" sqref="F14"/>
      <selection pane="bottomRight" activeCell="B15" sqref="B15"/>
    </sheetView>
  </sheetViews>
  <sheetFormatPr defaultRowHeight="24" customHeight="1"/>
  <cols>
    <col min="1" max="1" width="8.88671875" style="23"/>
    <col min="2" max="2" width="32.77734375" style="24" customWidth="1"/>
    <col min="3" max="3" width="21.44140625" style="24" customWidth="1"/>
    <col min="4" max="4" width="4.21875" style="24" customWidth="1"/>
    <col min="5" max="10" width="12" style="25" hidden="1" customWidth="1"/>
    <col min="11" max="11" width="10.77734375" style="25" customWidth="1"/>
    <col min="12" max="12" width="7.6640625" style="24" customWidth="1"/>
    <col min="13" max="13" width="15.77734375" style="25" customWidth="1"/>
    <col min="14" max="20" width="12" style="25" hidden="1" customWidth="1"/>
    <col min="21" max="21" width="7.6640625" style="24" customWidth="1"/>
    <col min="22" max="22" width="15.77734375" style="25" customWidth="1"/>
    <col min="23" max="29" width="12" style="25" hidden="1" customWidth="1"/>
    <col min="30" max="30" width="7.6640625" style="24" customWidth="1"/>
    <col min="31" max="31" width="15.77734375" style="25" customWidth="1"/>
    <col min="32" max="38" width="12" style="25" hidden="1" customWidth="1"/>
    <col min="39" max="39" width="7.6640625" style="24" hidden="1" customWidth="1"/>
    <col min="40" max="40" width="15.77734375" style="25" hidden="1" customWidth="1"/>
    <col min="41" max="41" width="7.6640625" style="24" customWidth="1"/>
    <col min="42" max="42" width="15.77734375" style="25" customWidth="1"/>
    <col min="43" max="43" width="6.6640625" style="25" customWidth="1"/>
    <col min="44" max="44" width="8.88671875" style="25" customWidth="1"/>
    <col min="45" max="16384" width="8.88671875" style="25"/>
  </cols>
  <sheetData>
    <row r="1" spans="1:44" ht="43.5" customHeight="1">
      <c r="B1" s="124" t="s">
        <v>149</v>
      </c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5"/>
      <c r="Z1" s="85"/>
      <c r="AA1" s="85"/>
      <c r="AB1" s="85"/>
      <c r="AC1" s="85"/>
      <c r="AD1" s="85"/>
      <c r="AE1" s="85"/>
      <c r="AF1" s="85"/>
      <c r="AG1" s="85"/>
      <c r="AH1" s="85"/>
      <c r="AI1" s="85"/>
      <c r="AJ1" s="85"/>
      <c r="AK1" s="85"/>
      <c r="AL1" s="85"/>
      <c r="AM1" s="85"/>
      <c r="AN1" s="85"/>
      <c r="AO1" s="85"/>
      <c r="AP1" s="85"/>
      <c r="AQ1" s="85"/>
    </row>
    <row r="2" spans="1:44" ht="20.100000000000001" customHeight="1">
      <c r="A2" s="548" t="s">
        <v>8</v>
      </c>
      <c r="B2" s="552" t="s">
        <v>9</v>
      </c>
      <c r="C2" s="552" t="s">
        <v>10</v>
      </c>
      <c r="D2" s="552" t="s">
        <v>11</v>
      </c>
      <c r="E2" s="551" t="s">
        <v>12</v>
      </c>
      <c r="F2" s="551" t="s">
        <v>13</v>
      </c>
      <c r="G2" s="551" t="s">
        <v>14</v>
      </c>
      <c r="H2" s="551" t="s">
        <v>13</v>
      </c>
      <c r="I2" s="551" t="s">
        <v>15</v>
      </c>
      <c r="J2" s="551" t="s">
        <v>13</v>
      </c>
      <c r="K2" s="553" t="s">
        <v>16</v>
      </c>
      <c r="L2" s="555" t="s">
        <v>17</v>
      </c>
      <c r="M2" s="556"/>
      <c r="N2" s="551" t="s">
        <v>12</v>
      </c>
      <c r="O2" s="551" t="s">
        <v>13</v>
      </c>
      <c r="P2" s="551" t="s">
        <v>14</v>
      </c>
      <c r="Q2" s="551" t="s">
        <v>13</v>
      </c>
      <c r="R2" s="551" t="s">
        <v>15</v>
      </c>
      <c r="S2" s="551" t="s">
        <v>13</v>
      </c>
      <c r="T2" s="553" t="s">
        <v>16</v>
      </c>
      <c r="U2" s="555" t="s">
        <v>145</v>
      </c>
      <c r="V2" s="556"/>
      <c r="W2" s="551" t="s">
        <v>12</v>
      </c>
      <c r="X2" s="551" t="s">
        <v>13</v>
      </c>
      <c r="Y2" s="551" t="s">
        <v>14</v>
      </c>
      <c r="Z2" s="551" t="s">
        <v>13</v>
      </c>
      <c r="AA2" s="551" t="s">
        <v>15</v>
      </c>
      <c r="AB2" s="551" t="s">
        <v>13</v>
      </c>
      <c r="AC2" s="553" t="s">
        <v>16</v>
      </c>
      <c r="AD2" s="555" t="s">
        <v>118</v>
      </c>
      <c r="AE2" s="556"/>
      <c r="AF2" s="551" t="s">
        <v>12</v>
      </c>
      <c r="AG2" s="551" t="s">
        <v>13</v>
      </c>
      <c r="AH2" s="551" t="s">
        <v>14</v>
      </c>
      <c r="AI2" s="551" t="s">
        <v>13</v>
      </c>
      <c r="AJ2" s="551" t="s">
        <v>15</v>
      </c>
      <c r="AK2" s="551" t="s">
        <v>13</v>
      </c>
      <c r="AL2" s="553" t="s">
        <v>16</v>
      </c>
      <c r="AM2" s="555" t="s">
        <v>110</v>
      </c>
      <c r="AN2" s="556"/>
      <c r="AO2" s="555" t="s">
        <v>124</v>
      </c>
      <c r="AP2" s="556"/>
      <c r="AQ2" s="557" t="s">
        <v>18</v>
      </c>
      <c r="AR2" s="26"/>
    </row>
    <row r="3" spans="1:44" ht="20.100000000000001" customHeight="1">
      <c r="A3" s="549"/>
      <c r="B3" s="552" t="s">
        <v>13</v>
      </c>
      <c r="C3" s="552" t="s">
        <v>13</v>
      </c>
      <c r="D3" s="552" t="s">
        <v>13</v>
      </c>
      <c r="E3" s="91" t="s">
        <v>19</v>
      </c>
      <c r="F3" s="91" t="s">
        <v>20</v>
      </c>
      <c r="G3" s="91" t="s">
        <v>16</v>
      </c>
      <c r="H3" s="91" t="s">
        <v>20</v>
      </c>
      <c r="I3" s="91" t="s">
        <v>16</v>
      </c>
      <c r="J3" s="91" t="s">
        <v>20</v>
      </c>
      <c r="K3" s="554"/>
      <c r="L3" s="92" t="s">
        <v>21</v>
      </c>
      <c r="M3" s="91" t="s">
        <v>22</v>
      </c>
      <c r="N3" s="91" t="s">
        <v>19</v>
      </c>
      <c r="O3" s="91" t="s">
        <v>20</v>
      </c>
      <c r="P3" s="91" t="s">
        <v>16</v>
      </c>
      <c r="Q3" s="91" t="s">
        <v>20</v>
      </c>
      <c r="R3" s="91" t="s">
        <v>16</v>
      </c>
      <c r="S3" s="91" t="s">
        <v>20</v>
      </c>
      <c r="T3" s="554"/>
      <c r="U3" s="92" t="s">
        <v>21</v>
      </c>
      <c r="V3" s="91" t="s">
        <v>22</v>
      </c>
      <c r="W3" s="97" t="s">
        <v>19</v>
      </c>
      <c r="X3" s="97" t="s">
        <v>20</v>
      </c>
      <c r="Y3" s="97" t="s">
        <v>16</v>
      </c>
      <c r="Z3" s="97" t="s">
        <v>20</v>
      </c>
      <c r="AA3" s="97" t="s">
        <v>16</v>
      </c>
      <c r="AB3" s="97" t="s">
        <v>20</v>
      </c>
      <c r="AC3" s="554"/>
      <c r="AD3" s="98" t="s">
        <v>21</v>
      </c>
      <c r="AE3" s="97" t="s">
        <v>22</v>
      </c>
      <c r="AF3" s="91" t="s">
        <v>19</v>
      </c>
      <c r="AG3" s="91" t="s">
        <v>20</v>
      </c>
      <c r="AH3" s="91" t="s">
        <v>16</v>
      </c>
      <c r="AI3" s="91" t="s">
        <v>20</v>
      </c>
      <c r="AJ3" s="91" t="s">
        <v>16</v>
      </c>
      <c r="AK3" s="91" t="s">
        <v>20</v>
      </c>
      <c r="AL3" s="554"/>
      <c r="AM3" s="92" t="s">
        <v>21</v>
      </c>
      <c r="AN3" s="91" t="s">
        <v>22</v>
      </c>
      <c r="AO3" s="92" t="s">
        <v>21</v>
      </c>
      <c r="AP3" s="91" t="s">
        <v>22</v>
      </c>
      <c r="AQ3" s="557" t="s">
        <v>13</v>
      </c>
      <c r="AR3" s="26" t="s">
        <v>23</v>
      </c>
    </row>
    <row r="4" spans="1:44" s="32" customFormat="1" ht="20.100000000000001" customHeight="1">
      <c r="A4" s="27">
        <v>4</v>
      </c>
      <c r="B4" s="100" t="s">
        <v>358</v>
      </c>
      <c r="C4" s="100"/>
      <c r="D4" s="100"/>
      <c r="E4" s="86"/>
      <c r="F4" s="86"/>
      <c r="G4" s="86"/>
      <c r="H4" s="86"/>
      <c r="I4" s="86"/>
      <c r="J4" s="86"/>
      <c r="K4" s="86"/>
      <c r="L4" s="86"/>
      <c r="M4" s="86"/>
      <c r="N4" s="86"/>
      <c r="O4" s="87"/>
      <c r="P4" s="86"/>
      <c r="Q4" s="87"/>
      <c r="R4" s="86"/>
      <c r="S4" s="87"/>
      <c r="T4" s="86"/>
      <c r="U4" s="86"/>
      <c r="V4" s="86"/>
      <c r="W4" s="86"/>
      <c r="X4" s="87"/>
      <c r="Y4" s="86"/>
      <c r="Z4" s="87"/>
      <c r="AA4" s="86"/>
      <c r="AB4" s="87"/>
      <c r="AC4" s="86"/>
      <c r="AD4" s="86"/>
      <c r="AE4" s="86"/>
      <c r="AF4" s="86"/>
      <c r="AG4" s="87"/>
      <c r="AH4" s="86"/>
      <c r="AI4" s="87"/>
      <c r="AJ4" s="86"/>
      <c r="AK4" s="87"/>
      <c r="AL4" s="86"/>
      <c r="AM4" s="86"/>
      <c r="AN4" s="87"/>
      <c r="AO4" s="86"/>
      <c r="AP4" s="86"/>
      <c r="AQ4" s="88"/>
      <c r="AR4" s="30">
        <v>2</v>
      </c>
    </row>
    <row r="5" spans="1:44" s="32" customFormat="1" ht="20.100000000000001" customHeight="1">
      <c r="A5" s="27">
        <v>3816</v>
      </c>
      <c r="B5" s="93" t="s">
        <v>48</v>
      </c>
      <c r="C5" s="101"/>
      <c r="D5" s="93" t="s">
        <v>27</v>
      </c>
      <c r="E5" s="93" t="s">
        <v>13</v>
      </c>
      <c r="F5" s="93">
        <f>SUMIF($AR$7:$AR$16,"2",$F$7:$F$16)</f>
        <v>0</v>
      </c>
      <c r="G5" s="93" t="s">
        <v>13</v>
      </c>
      <c r="H5" s="93">
        <f>SUMIF($AR$7:$AR$16,"2",$H$7:$H$16)</f>
        <v>0</v>
      </c>
      <c r="I5" s="93" t="s">
        <v>13</v>
      </c>
      <c r="J5" s="93">
        <f>SUMIF($AR$7:$AR$16,"2",$J$7:$J$16)</f>
        <v>1352670000</v>
      </c>
      <c r="K5" s="93"/>
      <c r="L5" s="93">
        <v>1</v>
      </c>
      <c r="M5" s="93">
        <f>SUMIF($AR$7:$AR$16,"2",$M$7:$M$16)</f>
        <v>1352670000</v>
      </c>
      <c r="N5" s="93" t="s">
        <v>13</v>
      </c>
      <c r="O5" s="93">
        <f>SUMIF($AR$7:$AR$16,"2",O7:O16)</f>
        <v>0</v>
      </c>
      <c r="P5" s="93" t="s">
        <v>13</v>
      </c>
      <c r="Q5" s="93">
        <f>SUMIF($AR$7:$AR$16,"2",Q7:Q16)</f>
        <v>0</v>
      </c>
      <c r="R5" s="93" t="s">
        <v>13</v>
      </c>
      <c r="S5" s="93">
        <f>SUMIF($AR$7:$AR$16,"2",S7:S16)</f>
        <v>0</v>
      </c>
      <c r="T5" s="93"/>
      <c r="U5" s="94"/>
      <c r="V5" s="93">
        <f>SUMIF($AR$7:$AR$16,"2",V7:V16)</f>
        <v>0</v>
      </c>
      <c r="W5" s="93" t="s">
        <v>13</v>
      </c>
      <c r="X5" s="93">
        <f>SUMIF($AR$7:$AR$16,"2",X7:X16)</f>
        <v>0</v>
      </c>
      <c r="Y5" s="93" t="s">
        <v>13</v>
      </c>
      <c r="Z5" s="93">
        <f>SUMIF($AR$7:$AR$16,"2",Z7:Z16)</f>
        <v>0</v>
      </c>
      <c r="AA5" s="93" t="s">
        <v>13</v>
      </c>
      <c r="AB5" s="93">
        <f>SUMIF($AR$7:$AR$16,"2",AB7:AB16)</f>
        <v>113135000</v>
      </c>
      <c r="AC5" s="93"/>
      <c r="AD5" s="94"/>
      <c r="AE5" s="93">
        <f>SUMIF($AR$7:$AR$16,"2",AE7:AE16)</f>
        <v>113135000</v>
      </c>
      <c r="AF5" s="93" t="s">
        <v>13</v>
      </c>
      <c r="AG5" s="93">
        <f>SUMIF($AR$7:$AR$16,"2",AG7:AG16)</f>
        <v>0</v>
      </c>
      <c r="AH5" s="93" t="s">
        <v>13</v>
      </c>
      <c r="AI5" s="93" t="e">
        <f>SUMIF($AR$7:$AR$16,"2",AI7:AI16)</f>
        <v>#REF!</v>
      </c>
      <c r="AJ5" s="93" t="s">
        <v>13</v>
      </c>
      <c r="AK5" s="93" t="e">
        <f>SUMIF($AR$7:$AR$16,"2",AK7:AK16)</f>
        <v>#REF!</v>
      </c>
      <c r="AL5" s="93"/>
      <c r="AM5" s="95">
        <v>1</v>
      </c>
      <c r="AN5" s="93" t="e">
        <f>SUMIF($AR$7:$AR$16,"2",AN7:AN16)</f>
        <v>#REF!</v>
      </c>
      <c r="AO5" s="93">
        <f>L5-U5</f>
        <v>1</v>
      </c>
      <c r="AP5" s="93">
        <f>SUMIF($AR$7:$AR$16,"2",AP7:AP16)</f>
        <v>1239535000</v>
      </c>
      <c r="AQ5" s="96"/>
      <c r="AR5" s="30">
        <v>2</v>
      </c>
    </row>
    <row r="6" spans="1:44" s="32" customFormat="1" ht="20.100000000000001" customHeight="1">
      <c r="A6" s="27">
        <v>3817</v>
      </c>
      <c r="B6" s="86" t="s">
        <v>49</v>
      </c>
      <c r="C6" s="86" t="s">
        <v>26</v>
      </c>
      <c r="D6" s="86">
        <v>0</v>
      </c>
      <c r="E6" s="86">
        <v>0</v>
      </c>
      <c r="F6" s="86"/>
      <c r="G6" s="86">
        <v>0</v>
      </c>
      <c r="H6" s="86"/>
      <c r="I6" s="86">
        <v>0</v>
      </c>
      <c r="J6" s="86"/>
      <c r="K6" s="86">
        <v>0</v>
      </c>
      <c r="L6" s="86">
        <v>0</v>
      </c>
      <c r="M6" s="86"/>
      <c r="N6" s="86">
        <v>0</v>
      </c>
      <c r="O6" s="86"/>
      <c r="P6" s="86">
        <v>0</v>
      </c>
      <c r="Q6" s="86">
        <f t="shared" ref="Q6:Q16" si="0">TRUNC(U6*P6)</f>
        <v>0</v>
      </c>
      <c r="R6" s="86">
        <v>0</v>
      </c>
      <c r="S6" s="86">
        <f t="shared" ref="S6:S16" si="1">TRUNC(U6*R6)</f>
        <v>0</v>
      </c>
      <c r="T6" s="86">
        <v>0</v>
      </c>
      <c r="U6" s="89"/>
      <c r="V6" s="86"/>
      <c r="W6" s="86">
        <v>0</v>
      </c>
      <c r="X6" s="86"/>
      <c r="Y6" s="86">
        <v>0</v>
      </c>
      <c r="Z6" s="86">
        <f t="shared" ref="Z6:Z16" si="2">TRUNC(AD6*Y6)</f>
        <v>0</v>
      </c>
      <c r="AA6" s="86">
        <v>0</v>
      </c>
      <c r="AB6" s="86">
        <f t="shared" ref="AB6:AB16" si="3">TRUNC(AD6*AA6)</f>
        <v>0</v>
      </c>
      <c r="AC6" s="86">
        <v>0</v>
      </c>
      <c r="AD6" s="89"/>
      <c r="AE6" s="86"/>
      <c r="AF6" s="86">
        <v>0</v>
      </c>
      <c r="AG6" s="86"/>
      <c r="AH6" s="86">
        <v>0</v>
      </c>
      <c r="AI6" s="86" t="e">
        <f t="shared" ref="AI6:AI16" si="4">TRUNC(AM6*AH6)</f>
        <v>#REF!</v>
      </c>
      <c r="AJ6" s="86">
        <v>0</v>
      </c>
      <c r="AK6" s="86" t="e">
        <f t="shared" ref="AK6:AK16" si="5">TRUNC(AM6*AJ6)</f>
        <v>#REF!</v>
      </c>
      <c r="AL6" s="86">
        <v>0</v>
      </c>
      <c r="AM6" s="89" t="e">
        <f>L6-#REF!-U6</f>
        <v>#REF!</v>
      </c>
      <c r="AN6" s="86"/>
      <c r="AO6" s="90">
        <f>L6-U6-AD6</f>
        <v>0</v>
      </c>
      <c r="AP6" s="86">
        <f>M6-V6-AE6</f>
        <v>0</v>
      </c>
      <c r="AQ6" s="88"/>
      <c r="AR6" s="30">
        <v>2</v>
      </c>
    </row>
    <row r="7" spans="1:44" s="32" customFormat="1" ht="20.100000000000001" customHeight="1">
      <c r="A7" s="27">
        <v>3818</v>
      </c>
      <c r="B7" s="86" t="s">
        <v>50</v>
      </c>
      <c r="C7" s="86" t="s">
        <v>51</v>
      </c>
      <c r="D7" s="86" t="s">
        <v>35</v>
      </c>
      <c r="E7" s="86">
        <v>0</v>
      </c>
      <c r="F7" s="86">
        <f>TRUNC($L7*E7)</f>
        <v>0</v>
      </c>
      <c r="G7" s="86">
        <v>0</v>
      </c>
      <c r="H7" s="86">
        <f>TRUNC($L7*G7)</f>
        <v>0</v>
      </c>
      <c r="I7" s="86">
        <v>11840</v>
      </c>
      <c r="J7" s="86">
        <f>TRUNC($L7*I7)</f>
        <v>341986560</v>
      </c>
      <c r="K7" s="86">
        <f>+E7+G7+I7</f>
        <v>11840</v>
      </c>
      <c r="L7" s="86">
        <v>28884</v>
      </c>
      <c r="M7" s="86">
        <f>+F7+H7+J7</f>
        <v>341986560</v>
      </c>
      <c r="N7" s="86">
        <v>0</v>
      </c>
      <c r="O7" s="86">
        <f>TRUNC($L7*N7)</f>
        <v>0</v>
      </c>
      <c r="P7" s="86">
        <v>0</v>
      </c>
      <c r="Q7" s="86">
        <f t="shared" si="0"/>
        <v>0</v>
      </c>
      <c r="R7" s="86">
        <v>11840</v>
      </c>
      <c r="S7" s="86">
        <f t="shared" si="1"/>
        <v>0</v>
      </c>
      <c r="T7" s="86">
        <f>+N7+P7+R7</f>
        <v>11840</v>
      </c>
      <c r="U7" s="89"/>
      <c r="V7" s="86">
        <f>+O7+Q7+S7</f>
        <v>0</v>
      </c>
      <c r="W7" s="86">
        <v>0</v>
      </c>
      <c r="X7" s="86">
        <f>TRUNC($L7*W7)</f>
        <v>0</v>
      </c>
      <c r="Y7" s="86">
        <v>0</v>
      </c>
      <c r="Z7" s="86">
        <f t="shared" si="2"/>
        <v>0</v>
      </c>
      <c r="AA7" s="86">
        <v>11840</v>
      </c>
      <c r="AB7" s="86">
        <f t="shared" si="3"/>
        <v>39131200</v>
      </c>
      <c r="AC7" s="86">
        <f>+W7+Y7+AA7</f>
        <v>11840</v>
      </c>
      <c r="AD7" s="103">
        <v>3305</v>
      </c>
      <c r="AE7" s="86">
        <f>+X7+Z7+AB7</f>
        <v>39131200</v>
      </c>
      <c r="AF7" s="86">
        <v>0</v>
      </c>
      <c r="AG7" s="86">
        <f>TRUNC($L7*AF7)</f>
        <v>0</v>
      </c>
      <c r="AH7" s="86">
        <v>0</v>
      </c>
      <c r="AI7" s="86" t="e">
        <f t="shared" si="4"/>
        <v>#REF!</v>
      </c>
      <c r="AJ7" s="86">
        <v>11840</v>
      </c>
      <c r="AK7" s="86" t="e">
        <f t="shared" si="5"/>
        <v>#REF!</v>
      </c>
      <c r="AL7" s="86">
        <f>+AF7+AH7+AJ7</f>
        <v>11840</v>
      </c>
      <c r="AM7" s="103" t="e">
        <f>L7-#REF!-U7</f>
        <v>#REF!</v>
      </c>
      <c r="AN7" s="86" t="e">
        <f>+AG7+AI7+AK7</f>
        <v>#REF!</v>
      </c>
      <c r="AO7" s="86">
        <f t="shared" ref="AO7:AO15" si="6">L7-U7-AD7</f>
        <v>25579</v>
      </c>
      <c r="AP7" s="86">
        <f t="shared" ref="AP7:AP16" si="7">M7-V7-AE7</f>
        <v>302855360</v>
      </c>
      <c r="AQ7" s="88"/>
      <c r="AR7" s="30">
        <v>2</v>
      </c>
    </row>
    <row r="8" spans="1:44" s="32" customFormat="1" ht="20.100000000000001" customHeight="1">
      <c r="A8" s="27">
        <v>3819</v>
      </c>
      <c r="B8" s="86" t="s">
        <v>52</v>
      </c>
      <c r="C8" s="86" t="s">
        <v>51</v>
      </c>
      <c r="D8" s="86" t="s">
        <v>35</v>
      </c>
      <c r="E8" s="86">
        <v>0</v>
      </c>
      <c r="F8" s="86">
        <f>TRUNC($L8*E8)</f>
        <v>0</v>
      </c>
      <c r="G8" s="86">
        <v>0</v>
      </c>
      <c r="H8" s="86">
        <f>TRUNC($L8*G8)</f>
        <v>0</v>
      </c>
      <c r="I8" s="86">
        <v>11840</v>
      </c>
      <c r="J8" s="86">
        <f>TRUNC($L8*I8)</f>
        <v>104132800</v>
      </c>
      <c r="K8" s="86">
        <f>+E8+G8+I8</f>
        <v>11840</v>
      </c>
      <c r="L8" s="86">
        <v>8795</v>
      </c>
      <c r="M8" s="86">
        <f>+F8+H8+J8</f>
        <v>104132800</v>
      </c>
      <c r="N8" s="86">
        <v>0</v>
      </c>
      <c r="O8" s="86">
        <f>TRUNC($L8*N8)</f>
        <v>0</v>
      </c>
      <c r="P8" s="86">
        <v>0</v>
      </c>
      <c r="Q8" s="86">
        <f t="shared" si="0"/>
        <v>0</v>
      </c>
      <c r="R8" s="86">
        <v>11840</v>
      </c>
      <c r="S8" s="86">
        <f t="shared" si="1"/>
        <v>0</v>
      </c>
      <c r="T8" s="86">
        <f>+N8+P8+R8</f>
        <v>11840</v>
      </c>
      <c r="U8" s="89"/>
      <c r="V8" s="86">
        <f>+O8+Q8+S8</f>
        <v>0</v>
      </c>
      <c r="W8" s="86">
        <v>0</v>
      </c>
      <c r="X8" s="86">
        <f>TRUNC($L8*W8)</f>
        <v>0</v>
      </c>
      <c r="Y8" s="86">
        <v>0</v>
      </c>
      <c r="Z8" s="86">
        <f t="shared" si="2"/>
        <v>0</v>
      </c>
      <c r="AA8" s="86">
        <v>11840</v>
      </c>
      <c r="AB8" s="86">
        <f t="shared" si="3"/>
        <v>53540480</v>
      </c>
      <c r="AC8" s="86">
        <f>+W8+Y8+AA8</f>
        <v>11840</v>
      </c>
      <c r="AD8" s="103">
        <v>4522</v>
      </c>
      <c r="AE8" s="86">
        <f>+X8+Z8+AB8</f>
        <v>53540480</v>
      </c>
      <c r="AF8" s="86">
        <v>0</v>
      </c>
      <c r="AG8" s="86">
        <f>TRUNC($L8*AF8)</f>
        <v>0</v>
      </c>
      <c r="AH8" s="86">
        <v>0</v>
      </c>
      <c r="AI8" s="86" t="e">
        <f t="shared" si="4"/>
        <v>#REF!</v>
      </c>
      <c r="AJ8" s="86">
        <v>11840</v>
      </c>
      <c r="AK8" s="86" t="e">
        <f t="shared" si="5"/>
        <v>#REF!</v>
      </c>
      <c r="AL8" s="86">
        <f>+AF8+AH8+AJ8</f>
        <v>11840</v>
      </c>
      <c r="AM8" s="103" t="e">
        <f>L8-#REF!-U8</f>
        <v>#REF!</v>
      </c>
      <c r="AN8" s="86" t="e">
        <f>+AG8+AI8+AK8</f>
        <v>#REF!</v>
      </c>
      <c r="AO8" s="86">
        <f t="shared" si="6"/>
        <v>4273</v>
      </c>
      <c r="AP8" s="86">
        <f t="shared" si="7"/>
        <v>50592320</v>
      </c>
      <c r="AQ8" s="88"/>
      <c r="AR8" s="30">
        <v>2</v>
      </c>
    </row>
    <row r="9" spans="1:44" s="32" customFormat="1" ht="20.100000000000001" customHeight="1">
      <c r="A9" s="27">
        <v>3820</v>
      </c>
      <c r="B9" s="86" t="s">
        <v>53</v>
      </c>
      <c r="C9" s="86" t="s">
        <v>51</v>
      </c>
      <c r="D9" s="86" t="s">
        <v>35</v>
      </c>
      <c r="E9" s="86">
        <v>0</v>
      </c>
      <c r="F9" s="86">
        <f>TRUNC($L9*E9)</f>
        <v>0</v>
      </c>
      <c r="G9" s="86">
        <v>0</v>
      </c>
      <c r="H9" s="86">
        <f>TRUNC($L9*G9)</f>
        <v>0</v>
      </c>
      <c r="I9" s="86">
        <v>11840</v>
      </c>
      <c r="J9" s="86">
        <f>TRUNC($L9*I9)</f>
        <v>10182400</v>
      </c>
      <c r="K9" s="86">
        <f>+E9+G9+I9</f>
        <v>11840</v>
      </c>
      <c r="L9" s="86">
        <v>860</v>
      </c>
      <c r="M9" s="86">
        <f>+F9+H9+J9</f>
        <v>10182400</v>
      </c>
      <c r="N9" s="86">
        <v>0</v>
      </c>
      <c r="O9" s="86">
        <f>TRUNC($L9*N9)</f>
        <v>0</v>
      </c>
      <c r="P9" s="86">
        <v>0</v>
      </c>
      <c r="Q9" s="86">
        <f t="shared" si="0"/>
        <v>0</v>
      </c>
      <c r="R9" s="86">
        <v>11840</v>
      </c>
      <c r="S9" s="86">
        <f t="shared" si="1"/>
        <v>0</v>
      </c>
      <c r="T9" s="86">
        <f>+N9+P9+R9</f>
        <v>11840</v>
      </c>
      <c r="U9" s="89"/>
      <c r="V9" s="86">
        <f>+O9+Q9+S9</f>
        <v>0</v>
      </c>
      <c r="W9" s="86">
        <v>0</v>
      </c>
      <c r="X9" s="86">
        <f>TRUNC($L9*W9)</f>
        <v>0</v>
      </c>
      <c r="Y9" s="86">
        <v>0</v>
      </c>
      <c r="Z9" s="86">
        <f t="shared" si="2"/>
        <v>0</v>
      </c>
      <c r="AA9" s="86">
        <v>11840</v>
      </c>
      <c r="AB9" s="86">
        <f t="shared" si="3"/>
        <v>10182400</v>
      </c>
      <c r="AC9" s="86">
        <f>+W9+Y9+AA9</f>
        <v>11840</v>
      </c>
      <c r="AD9" s="103">
        <v>860</v>
      </c>
      <c r="AE9" s="86">
        <f>+X9+Z9+AB9</f>
        <v>10182400</v>
      </c>
      <c r="AF9" s="86">
        <v>0</v>
      </c>
      <c r="AG9" s="86">
        <f>TRUNC($L9*AF9)</f>
        <v>0</v>
      </c>
      <c r="AH9" s="86">
        <v>0</v>
      </c>
      <c r="AI9" s="86" t="e">
        <f t="shared" si="4"/>
        <v>#REF!</v>
      </c>
      <c r="AJ9" s="86">
        <v>11840</v>
      </c>
      <c r="AK9" s="86" t="e">
        <f t="shared" si="5"/>
        <v>#REF!</v>
      </c>
      <c r="AL9" s="86">
        <f>+AF9+AH9+AJ9</f>
        <v>11840</v>
      </c>
      <c r="AM9" s="103" t="e">
        <f>L9-#REF!-U9</f>
        <v>#REF!</v>
      </c>
      <c r="AN9" s="86" t="e">
        <f>+AG9+AI9+AK9</f>
        <v>#REF!</v>
      </c>
      <c r="AO9" s="86">
        <f t="shared" si="6"/>
        <v>0</v>
      </c>
      <c r="AP9" s="86">
        <f t="shared" si="7"/>
        <v>0</v>
      </c>
      <c r="AQ9" s="88"/>
      <c r="AR9" s="30">
        <v>2</v>
      </c>
    </row>
    <row r="10" spans="1:44" s="32" customFormat="1" ht="20.100000000000001" customHeight="1">
      <c r="A10" s="27">
        <v>3821</v>
      </c>
      <c r="B10" s="86" t="s">
        <v>54</v>
      </c>
      <c r="C10" s="86" t="s">
        <v>26</v>
      </c>
      <c r="D10" s="86">
        <v>0</v>
      </c>
      <c r="E10" s="86">
        <v>0</v>
      </c>
      <c r="F10" s="86"/>
      <c r="G10" s="86">
        <v>0</v>
      </c>
      <c r="H10" s="86"/>
      <c r="I10" s="86">
        <v>0</v>
      </c>
      <c r="J10" s="86"/>
      <c r="K10" s="86">
        <v>0</v>
      </c>
      <c r="L10" s="86">
        <v>0</v>
      </c>
      <c r="M10" s="86"/>
      <c r="N10" s="86">
        <v>0</v>
      </c>
      <c r="O10" s="86"/>
      <c r="P10" s="86">
        <v>0</v>
      </c>
      <c r="Q10" s="86">
        <f t="shared" si="0"/>
        <v>0</v>
      </c>
      <c r="R10" s="86">
        <v>0</v>
      </c>
      <c r="S10" s="86">
        <f t="shared" si="1"/>
        <v>0</v>
      </c>
      <c r="T10" s="86">
        <v>0</v>
      </c>
      <c r="U10" s="89"/>
      <c r="V10" s="86"/>
      <c r="W10" s="86">
        <v>0</v>
      </c>
      <c r="X10" s="86"/>
      <c r="Y10" s="86">
        <v>0</v>
      </c>
      <c r="Z10" s="86">
        <f t="shared" si="2"/>
        <v>0</v>
      </c>
      <c r="AA10" s="86">
        <v>0</v>
      </c>
      <c r="AB10" s="86">
        <f t="shared" si="3"/>
        <v>0</v>
      </c>
      <c r="AC10" s="86">
        <v>0</v>
      </c>
      <c r="AD10" s="89"/>
      <c r="AE10" s="86"/>
      <c r="AF10" s="86">
        <v>0</v>
      </c>
      <c r="AG10" s="86"/>
      <c r="AH10" s="86">
        <v>0</v>
      </c>
      <c r="AI10" s="86" t="e">
        <f t="shared" si="4"/>
        <v>#REF!</v>
      </c>
      <c r="AJ10" s="86">
        <v>0</v>
      </c>
      <c r="AK10" s="86" t="e">
        <f t="shared" si="5"/>
        <v>#REF!</v>
      </c>
      <c r="AL10" s="86">
        <v>0</v>
      </c>
      <c r="AM10" s="103" t="e">
        <f>L10-#REF!-U10</f>
        <v>#REF!</v>
      </c>
      <c r="AN10" s="86"/>
      <c r="AO10" s="86">
        <f t="shared" si="6"/>
        <v>0</v>
      </c>
      <c r="AP10" s="86">
        <f t="shared" si="7"/>
        <v>0</v>
      </c>
      <c r="AQ10" s="88"/>
      <c r="AR10" s="30">
        <v>2</v>
      </c>
    </row>
    <row r="11" spans="1:44" s="32" customFormat="1" ht="20.100000000000001" customHeight="1">
      <c r="A11" s="27">
        <v>3822</v>
      </c>
      <c r="B11" s="86" t="s">
        <v>50</v>
      </c>
      <c r="C11" s="86" t="s">
        <v>26</v>
      </c>
      <c r="D11" s="86" t="s">
        <v>35</v>
      </c>
      <c r="E11" s="86">
        <v>0</v>
      </c>
      <c r="F11" s="86">
        <f>TRUNC($L11*E11)</f>
        <v>0</v>
      </c>
      <c r="G11" s="86">
        <v>0</v>
      </c>
      <c r="H11" s="86">
        <f>TRUNC($L11*G11)</f>
        <v>0</v>
      </c>
      <c r="I11" s="86">
        <v>19343</v>
      </c>
      <c r="J11" s="86">
        <f>TRUNC($L11*I11)</f>
        <v>558703212</v>
      </c>
      <c r="K11" s="86">
        <f>+E11+G11+I11</f>
        <v>19343</v>
      </c>
      <c r="L11" s="86">
        <v>28884</v>
      </c>
      <c r="M11" s="86">
        <f>+F11+H11+J11</f>
        <v>558703212</v>
      </c>
      <c r="N11" s="86">
        <v>0</v>
      </c>
      <c r="O11" s="86">
        <f>TRUNC($L11*N11)</f>
        <v>0</v>
      </c>
      <c r="P11" s="86">
        <v>0</v>
      </c>
      <c r="Q11" s="86">
        <f t="shared" si="0"/>
        <v>0</v>
      </c>
      <c r="R11" s="86">
        <v>19343</v>
      </c>
      <c r="S11" s="86">
        <f t="shared" si="1"/>
        <v>0</v>
      </c>
      <c r="T11" s="86">
        <f>+N11+P11+R11</f>
        <v>19343</v>
      </c>
      <c r="U11" s="89"/>
      <c r="V11" s="86">
        <f>+O11+Q11+S11</f>
        <v>0</v>
      </c>
      <c r="W11" s="86">
        <v>0</v>
      </c>
      <c r="X11" s="86">
        <f>TRUNC($L11*W11)</f>
        <v>0</v>
      </c>
      <c r="Y11" s="86">
        <v>0</v>
      </c>
      <c r="Z11" s="86">
        <f t="shared" si="2"/>
        <v>0</v>
      </c>
      <c r="AA11" s="86">
        <v>19343</v>
      </c>
      <c r="AB11" s="86">
        <f t="shared" si="3"/>
        <v>0</v>
      </c>
      <c r="AC11" s="86">
        <f>+W11+Y11+AA11</f>
        <v>19343</v>
      </c>
      <c r="AD11" s="89"/>
      <c r="AE11" s="86">
        <f>+X11+Z11+AB11</f>
        <v>0</v>
      </c>
      <c r="AF11" s="86">
        <v>0</v>
      </c>
      <c r="AG11" s="86">
        <f>TRUNC($L11*AF11)</f>
        <v>0</v>
      </c>
      <c r="AH11" s="86">
        <v>0</v>
      </c>
      <c r="AI11" s="86" t="e">
        <f t="shared" si="4"/>
        <v>#REF!</v>
      </c>
      <c r="AJ11" s="86">
        <v>19343</v>
      </c>
      <c r="AK11" s="86" t="e">
        <f t="shared" si="5"/>
        <v>#REF!</v>
      </c>
      <c r="AL11" s="86">
        <f>+AF11+AH11+AJ11</f>
        <v>19343</v>
      </c>
      <c r="AM11" s="103" t="e">
        <f>L11-#REF!-U11</f>
        <v>#REF!</v>
      </c>
      <c r="AN11" s="86" t="e">
        <f>+AG11+AI11+AK11</f>
        <v>#REF!</v>
      </c>
      <c r="AO11" s="86">
        <f t="shared" si="6"/>
        <v>28884</v>
      </c>
      <c r="AP11" s="86">
        <f t="shared" si="7"/>
        <v>558703212</v>
      </c>
      <c r="AQ11" s="88"/>
      <c r="AR11" s="30">
        <v>2</v>
      </c>
    </row>
    <row r="12" spans="1:44" s="32" customFormat="1" ht="20.100000000000001" customHeight="1">
      <c r="A12" s="27">
        <v>3823</v>
      </c>
      <c r="B12" s="86" t="s">
        <v>52</v>
      </c>
      <c r="C12" s="86" t="s">
        <v>26</v>
      </c>
      <c r="D12" s="86" t="s">
        <v>35</v>
      </c>
      <c r="E12" s="86">
        <v>0</v>
      </c>
      <c r="F12" s="86">
        <f>TRUNC($L12*E12)</f>
        <v>0</v>
      </c>
      <c r="G12" s="86">
        <v>0</v>
      </c>
      <c r="H12" s="86">
        <f>TRUNC($L12*G12)</f>
        <v>0</v>
      </c>
      <c r="I12" s="86">
        <v>20088</v>
      </c>
      <c r="J12" s="86">
        <f>TRUNC($L12*I12)</f>
        <v>176673960</v>
      </c>
      <c r="K12" s="86">
        <f>+E12+G12+I12</f>
        <v>20088</v>
      </c>
      <c r="L12" s="86">
        <v>8795</v>
      </c>
      <c r="M12" s="86">
        <f>+F12+H12+J12</f>
        <v>176673960</v>
      </c>
      <c r="N12" s="86">
        <v>0</v>
      </c>
      <c r="O12" s="86">
        <f>TRUNC($L12*N12)</f>
        <v>0</v>
      </c>
      <c r="P12" s="86">
        <v>0</v>
      </c>
      <c r="Q12" s="86">
        <f t="shared" si="0"/>
        <v>0</v>
      </c>
      <c r="R12" s="86">
        <v>20088</v>
      </c>
      <c r="S12" s="86">
        <f t="shared" si="1"/>
        <v>0</v>
      </c>
      <c r="T12" s="86">
        <f>+N12+P12+R12</f>
        <v>20088</v>
      </c>
      <c r="U12" s="89"/>
      <c r="V12" s="86">
        <f>+O12+Q12+S12</f>
        <v>0</v>
      </c>
      <c r="W12" s="86">
        <v>0</v>
      </c>
      <c r="X12" s="86">
        <f>TRUNC($L12*W12)</f>
        <v>0</v>
      </c>
      <c r="Y12" s="86">
        <v>0</v>
      </c>
      <c r="Z12" s="86">
        <f t="shared" si="2"/>
        <v>0</v>
      </c>
      <c r="AA12" s="86">
        <v>20088</v>
      </c>
      <c r="AB12" s="86">
        <f t="shared" si="3"/>
        <v>0</v>
      </c>
      <c r="AC12" s="86">
        <f>+W12+Y12+AA12</f>
        <v>20088</v>
      </c>
      <c r="AD12" s="89"/>
      <c r="AE12" s="86">
        <f>+X12+Z12+AB12</f>
        <v>0</v>
      </c>
      <c r="AF12" s="86">
        <v>0</v>
      </c>
      <c r="AG12" s="86">
        <f>TRUNC($L12*AF12)</f>
        <v>0</v>
      </c>
      <c r="AH12" s="86">
        <v>0</v>
      </c>
      <c r="AI12" s="86" t="e">
        <f t="shared" si="4"/>
        <v>#REF!</v>
      </c>
      <c r="AJ12" s="86">
        <v>20088</v>
      </c>
      <c r="AK12" s="86" t="e">
        <f t="shared" si="5"/>
        <v>#REF!</v>
      </c>
      <c r="AL12" s="86">
        <f>+AF12+AH12+AJ12</f>
        <v>20088</v>
      </c>
      <c r="AM12" s="103" t="e">
        <f>L12-#REF!-U12</f>
        <v>#REF!</v>
      </c>
      <c r="AN12" s="86" t="e">
        <f>+AG12+AI12+AK12</f>
        <v>#REF!</v>
      </c>
      <c r="AO12" s="86">
        <f t="shared" si="6"/>
        <v>8795</v>
      </c>
      <c r="AP12" s="86">
        <f t="shared" si="7"/>
        <v>176673960</v>
      </c>
      <c r="AQ12" s="88"/>
      <c r="AR12" s="30">
        <v>2</v>
      </c>
    </row>
    <row r="13" spans="1:44" s="32" customFormat="1" ht="20.100000000000001" customHeight="1">
      <c r="A13" s="27">
        <v>3824</v>
      </c>
      <c r="B13" s="86" t="s">
        <v>53</v>
      </c>
      <c r="C13" s="86" t="s">
        <v>26</v>
      </c>
      <c r="D13" s="86" t="s">
        <v>35</v>
      </c>
      <c r="E13" s="86">
        <v>0</v>
      </c>
      <c r="F13" s="86">
        <f>TRUNC($L13*E13)</f>
        <v>0</v>
      </c>
      <c r="G13" s="86">
        <v>0</v>
      </c>
      <c r="H13" s="86">
        <f>TRUNC($L13*G13)</f>
        <v>0</v>
      </c>
      <c r="I13" s="86">
        <v>44273</v>
      </c>
      <c r="J13" s="86">
        <f>TRUNC($L13*I13)</f>
        <v>38074780</v>
      </c>
      <c r="K13" s="86">
        <f>+E13+G13+I13</f>
        <v>44273</v>
      </c>
      <c r="L13" s="86">
        <v>860</v>
      </c>
      <c r="M13" s="86">
        <f>+F13+H13+J13</f>
        <v>38074780</v>
      </c>
      <c r="N13" s="86">
        <v>0</v>
      </c>
      <c r="O13" s="86">
        <f>TRUNC($L13*N13)</f>
        <v>0</v>
      </c>
      <c r="P13" s="86">
        <v>0</v>
      </c>
      <c r="Q13" s="86">
        <f t="shared" si="0"/>
        <v>0</v>
      </c>
      <c r="R13" s="86">
        <v>44273</v>
      </c>
      <c r="S13" s="86">
        <f t="shared" si="1"/>
        <v>0</v>
      </c>
      <c r="T13" s="86">
        <f>+N13+P13+R13</f>
        <v>44273</v>
      </c>
      <c r="U13" s="89"/>
      <c r="V13" s="86">
        <f>+O13+Q13+S13</f>
        <v>0</v>
      </c>
      <c r="W13" s="86">
        <v>0</v>
      </c>
      <c r="X13" s="86">
        <f>TRUNC($L13*W13)</f>
        <v>0</v>
      </c>
      <c r="Y13" s="86">
        <v>0</v>
      </c>
      <c r="Z13" s="86">
        <f t="shared" si="2"/>
        <v>0</v>
      </c>
      <c r="AA13" s="86">
        <v>44273</v>
      </c>
      <c r="AB13" s="86">
        <f t="shared" si="3"/>
        <v>0</v>
      </c>
      <c r="AC13" s="86">
        <f>+W13+Y13+AA13</f>
        <v>44273</v>
      </c>
      <c r="AD13" s="89"/>
      <c r="AE13" s="86">
        <f>+X13+Z13+AB13</f>
        <v>0</v>
      </c>
      <c r="AF13" s="86">
        <v>0</v>
      </c>
      <c r="AG13" s="86">
        <f>TRUNC($L13*AF13)</f>
        <v>0</v>
      </c>
      <c r="AH13" s="86">
        <v>0</v>
      </c>
      <c r="AI13" s="86" t="e">
        <f t="shared" si="4"/>
        <v>#REF!</v>
      </c>
      <c r="AJ13" s="86">
        <v>44273</v>
      </c>
      <c r="AK13" s="86" t="e">
        <f t="shared" si="5"/>
        <v>#REF!</v>
      </c>
      <c r="AL13" s="86">
        <f>+AF13+AH13+AJ13</f>
        <v>44273</v>
      </c>
      <c r="AM13" s="103" t="e">
        <f>L13-#REF!-U13</f>
        <v>#REF!</v>
      </c>
      <c r="AN13" s="86" t="e">
        <f>+AG13+AI13+AK13</f>
        <v>#REF!</v>
      </c>
      <c r="AO13" s="86">
        <f t="shared" si="6"/>
        <v>860</v>
      </c>
      <c r="AP13" s="86">
        <f t="shared" si="7"/>
        <v>38074780</v>
      </c>
      <c r="AQ13" s="88"/>
      <c r="AR13" s="30">
        <v>2</v>
      </c>
    </row>
    <row r="14" spans="1:44" s="32" customFormat="1" ht="20.100000000000001" customHeight="1">
      <c r="A14" s="27">
        <v>3825</v>
      </c>
      <c r="B14" s="86" t="s">
        <v>55</v>
      </c>
      <c r="C14" s="86" t="s">
        <v>26</v>
      </c>
      <c r="D14" s="86" t="s">
        <v>27</v>
      </c>
      <c r="E14" s="86">
        <v>0</v>
      </c>
      <c r="F14" s="86">
        <f>TRUNC($L14*E14)</f>
        <v>0</v>
      </c>
      <c r="G14" s="86">
        <v>0</v>
      </c>
      <c r="H14" s="86">
        <f>TRUNC($L14*G14)</f>
        <v>0</v>
      </c>
      <c r="I14" s="86">
        <v>-53712</v>
      </c>
      <c r="J14" s="86">
        <f>TRUNC($L14*I14)</f>
        <v>-53712</v>
      </c>
      <c r="K14" s="86"/>
      <c r="L14" s="86">
        <v>1</v>
      </c>
      <c r="M14" s="86">
        <f>+F14+H14+J14</f>
        <v>-53712</v>
      </c>
      <c r="N14" s="86">
        <v>0</v>
      </c>
      <c r="O14" s="86">
        <f>TRUNC($L14*N14)</f>
        <v>0</v>
      </c>
      <c r="P14" s="86">
        <v>0</v>
      </c>
      <c r="Q14" s="86">
        <f t="shared" si="0"/>
        <v>0</v>
      </c>
      <c r="R14" s="86">
        <v>-53712</v>
      </c>
      <c r="S14" s="86">
        <f t="shared" si="1"/>
        <v>0</v>
      </c>
      <c r="T14" s="86">
        <f>+N14+P14+R14</f>
        <v>-53712</v>
      </c>
      <c r="U14" s="89"/>
      <c r="V14" s="86">
        <f>+O14+Q14+S14</f>
        <v>0</v>
      </c>
      <c r="W14" s="86">
        <v>0</v>
      </c>
      <c r="X14" s="86">
        <f>TRUNC($L14*W14)</f>
        <v>0</v>
      </c>
      <c r="Y14" s="86">
        <v>0</v>
      </c>
      <c r="Z14" s="86">
        <f t="shared" si="2"/>
        <v>0</v>
      </c>
      <c r="AA14" s="86">
        <v>-53712</v>
      </c>
      <c r="AB14" s="86">
        <v>-4080</v>
      </c>
      <c r="AC14" s="86">
        <f>+W14+Y14+AA14</f>
        <v>-53712</v>
      </c>
      <c r="AD14" s="89"/>
      <c r="AE14" s="86">
        <f>+X14+Z14+AB14</f>
        <v>-4080</v>
      </c>
      <c r="AF14" s="86">
        <v>0</v>
      </c>
      <c r="AG14" s="86">
        <f>TRUNC($L14*AF14)</f>
        <v>0</v>
      </c>
      <c r="AH14" s="86">
        <v>0</v>
      </c>
      <c r="AI14" s="86" t="e">
        <f t="shared" si="4"/>
        <v>#REF!</v>
      </c>
      <c r="AJ14" s="86">
        <v>-53712</v>
      </c>
      <c r="AK14" s="86" t="e">
        <f t="shared" si="5"/>
        <v>#REF!</v>
      </c>
      <c r="AL14" s="86">
        <f>+AF14+AH14+AJ14</f>
        <v>-53712</v>
      </c>
      <c r="AM14" s="103" t="e">
        <f>L14-#REF!-U14</f>
        <v>#REF!</v>
      </c>
      <c r="AN14" s="86" t="e">
        <f>+AG14+AI14+AK14</f>
        <v>#REF!</v>
      </c>
      <c r="AO14" s="86">
        <f t="shared" si="6"/>
        <v>1</v>
      </c>
      <c r="AP14" s="86">
        <f t="shared" si="7"/>
        <v>-49632</v>
      </c>
      <c r="AQ14" s="88"/>
      <c r="AR14" s="30">
        <v>2</v>
      </c>
    </row>
    <row r="15" spans="1:44" s="32" customFormat="1" ht="20.100000000000001" customHeight="1">
      <c r="A15" s="27">
        <v>3826</v>
      </c>
      <c r="B15" s="86" t="s">
        <v>56</v>
      </c>
      <c r="C15" s="86" t="s">
        <v>26</v>
      </c>
      <c r="D15" s="86">
        <v>0</v>
      </c>
      <c r="E15" s="86">
        <v>0</v>
      </c>
      <c r="F15" s="86"/>
      <c r="G15" s="86">
        <v>0</v>
      </c>
      <c r="H15" s="86"/>
      <c r="I15" s="86">
        <v>0</v>
      </c>
      <c r="J15" s="86"/>
      <c r="K15" s="86">
        <v>0</v>
      </c>
      <c r="L15" s="86">
        <v>0</v>
      </c>
      <c r="M15" s="86"/>
      <c r="N15" s="86">
        <v>0</v>
      </c>
      <c r="O15" s="86"/>
      <c r="P15" s="86">
        <v>0</v>
      </c>
      <c r="Q15" s="86">
        <f t="shared" si="0"/>
        <v>0</v>
      </c>
      <c r="R15" s="86">
        <v>0</v>
      </c>
      <c r="S15" s="86">
        <f t="shared" si="1"/>
        <v>0</v>
      </c>
      <c r="T15" s="86">
        <v>0</v>
      </c>
      <c r="U15" s="89"/>
      <c r="V15" s="86"/>
      <c r="W15" s="86">
        <v>0</v>
      </c>
      <c r="X15" s="86"/>
      <c r="Y15" s="86">
        <v>0</v>
      </c>
      <c r="Z15" s="86">
        <f t="shared" si="2"/>
        <v>0</v>
      </c>
      <c r="AA15" s="86">
        <v>0</v>
      </c>
      <c r="AB15" s="86">
        <f t="shared" si="3"/>
        <v>0</v>
      </c>
      <c r="AC15" s="86">
        <v>0</v>
      </c>
      <c r="AD15" s="89"/>
      <c r="AE15" s="86"/>
      <c r="AF15" s="86">
        <v>0</v>
      </c>
      <c r="AG15" s="86"/>
      <c r="AH15" s="86">
        <v>0</v>
      </c>
      <c r="AI15" s="86" t="e">
        <f t="shared" si="4"/>
        <v>#REF!</v>
      </c>
      <c r="AJ15" s="86">
        <v>0</v>
      </c>
      <c r="AK15" s="86" t="e">
        <f t="shared" si="5"/>
        <v>#REF!</v>
      </c>
      <c r="AL15" s="86">
        <v>0</v>
      </c>
      <c r="AM15" s="103" t="e">
        <f>L15-#REF!-U15</f>
        <v>#REF!</v>
      </c>
      <c r="AN15" s="86"/>
      <c r="AO15" s="86">
        <f t="shared" si="6"/>
        <v>0</v>
      </c>
      <c r="AP15" s="86">
        <f t="shared" si="7"/>
        <v>0</v>
      </c>
      <c r="AQ15" s="88"/>
      <c r="AR15" s="30">
        <v>2</v>
      </c>
    </row>
    <row r="16" spans="1:44" s="32" customFormat="1" ht="20.100000000000001" customHeight="1">
      <c r="A16" s="27">
        <v>3827</v>
      </c>
      <c r="B16" s="86" t="s">
        <v>57</v>
      </c>
      <c r="C16" s="102">
        <v>0.1</v>
      </c>
      <c r="D16" s="86" t="s">
        <v>27</v>
      </c>
      <c r="E16" s="86">
        <v>0</v>
      </c>
      <c r="F16" s="86">
        <f>TRUNC($L16*E16)</f>
        <v>0</v>
      </c>
      <c r="G16" s="86">
        <v>0</v>
      </c>
      <c r="H16" s="86">
        <f>TRUNC($L16*G16)</f>
        <v>0</v>
      </c>
      <c r="I16" s="86">
        <v>122970000</v>
      </c>
      <c r="J16" s="86">
        <f>TRUNC($L16*I16)</f>
        <v>122970000</v>
      </c>
      <c r="K16" s="86">
        <f>+E16+G16+I16</f>
        <v>122970000</v>
      </c>
      <c r="L16" s="86">
        <v>1</v>
      </c>
      <c r="M16" s="86">
        <f>+F16+H16+J16</f>
        <v>122970000</v>
      </c>
      <c r="N16" s="86">
        <v>0</v>
      </c>
      <c r="O16" s="86">
        <f>TRUNC($L16*N16)</f>
        <v>0</v>
      </c>
      <c r="P16" s="86">
        <v>0</v>
      </c>
      <c r="Q16" s="86">
        <f t="shared" si="0"/>
        <v>0</v>
      </c>
      <c r="R16" s="86">
        <v>122970000</v>
      </c>
      <c r="S16" s="86">
        <f t="shared" si="1"/>
        <v>0</v>
      </c>
      <c r="T16" s="86">
        <f>+N16+P16+R16</f>
        <v>122970000</v>
      </c>
      <c r="U16" s="89"/>
      <c r="V16" s="86">
        <f>+O16+Q16+S16</f>
        <v>0</v>
      </c>
      <c r="W16" s="86">
        <v>0</v>
      </c>
      <c r="X16" s="86">
        <f>TRUNC($L16*W16)</f>
        <v>0</v>
      </c>
      <c r="Y16" s="86">
        <v>0</v>
      </c>
      <c r="Z16" s="86">
        <f t="shared" si="2"/>
        <v>0</v>
      </c>
      <c r="AA16" s="123">
        <f>INT(SUM(AB7:AB14)*C16)</f>
        <v>10285000</v>
      </c>
      <c r="AB16" s="86">
        <f t="shared" si="3"/>
        <v>10285000</v>
      </c>
      <c r="AC16" s="86">
        <f>+W16+Y16+AA16</f>
        <v>10285000</v>
      </c>
      <c r="AD16" s="103">
        <v>1</v>
      </c>
      <c r="AE16" s="86">
        <f>+X16+Z16+AB16</f>
        <v>10285000</v>
      </c>
      <c r="AF16" s="86">
        <v>0</v>
      </c>
      <c r="AG16" s="86">
        <f>TRUNC($L16*AF16)</f>
        <v>0</v>
      </c>
      <c r="AH16" s="86">
        <v>0</v>
      </c>
      <c r="AI16" s="86" t="e">
        <f t="shared" si="4"/>
        <v>#REF!</v>
      </c>
      <c r="AJ16" s="86">
        <v>122970000</v>
      </c>
      <c r="AK16" s="86" t="e">
        <f t="shared" si="5"/>
        <v>#REF!</v>
      </c>
      <c r="AL16" s="86">
        <f>+AF16+AH16+AJ16</f>
        <v>122970000</v>
      </c>
      <c r="AM16" s="103" t="e">
        <f>L16-#REF!-U16</f>
        <v>#REF!</v>
      </c>
      <c r="AN16" s="86" t="e">
        <f>+AG16+AI16+AK16</f>
        <v>#REF!</v>
      </c>
      <c r="AO16" s="86">
        <v>1</v>
      </c>
      <c r="AP16" s="86">
        <f t="shared" si="7"/>
        <v>112685000</v>
      </c>
      <c r="AQ16" s="88"/>
      <c r="AR16" s="30">
        <v>2</v>
      </c>
    </row>
    <row r="18" spans="1:4" s="32" customFormat="1" ht="24" customHeight="1">
      <c r="A18" s="34"/>
      <c r="B18" s="35"/>
      <c r="C18" s="35"/>
      <c r="D18" s="35"/>
    </row>
  </sheetData>
  <autoFilter ref="A3:AR16"/>
  <mergeCells count="26">
    <mergeCell ref="AO2:AP2"/>
    <mergeCell ref="AQ2:AQ3"/>
    <mergeCell ref="U2:V2"/>
    <mergeCell ref="AF2:AG2"/>
    <mergeCell ref="AH2:AI2"/>
    <mergeCell ref="AJ2:AK2"/>
    <mergeCell ref="AL2:AL3"/>
    <mergeCell ref="AM2:AN2"/>
    <mergeCell ref="W2:X2"/>
    <mergeCell ref="Y2:Z2"/>
    <mergeCell ref="AA2:AB2"/>
    <mergeCell ref="AC2:AC3"/>
    <mergeCell ref="AD2:AE2"/>
    <mergeCell ref="T2:T3"/>
    <mergeCell ref="I2:J2"/>
    <mergeCell ref="K2:K3"/>
    <mergeCell ref="L2:M2"/>
    <mergeCell ref="N2:O2"/>
    <mergeCell ref="P2:Q2"/>
    <mergeCell ref="R2:S2"/>
    <mergeCell ref="G2:H2"/>
    <mergeCell ref="A2:A3"/>
    <mergeCell ref="B2:B3"/>
    <mergeCell ref="C2:C3"/>
    <mergeCell ref="D2:D3"/>
    <mergeCell ref="E2:F2"/>
  </mergeCells>
  <phoneticPr fontId="5" type="noConversion"/>
  <pageMargins left="0.44" right="0.16" top="0.35433070866141736" bottom="0.35433070866141736" header="0.31496062992125984" footer="0.23622047244094491"/>
  <pageSetup paperSize="9" scale="70" orientation="landscape" r:id="rId1"/>
  <headerFooter alignWithMargins="0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H29"/>
  <sheetViews>
    <sheetView view="pageBreakPreview" zoomScaleNormal="100" zoomScaleSheetLayoutView="100" workbookViewId="0">
      <selection activeCell="G13" sqref="G13"/>
    </sheetView>
  </sheetViews>
  <sheetFormatPr defaultRowHeight="20.100000000000001" customHeight="1"/>
  <cols>
    <col min="1" max="1" width="8.21875" style="53" customWidth="1"/>
    <col min="2" max="2" width="4.44140625" style="53" customWidth="1"/>
    <col min="3" max="3" width="31.5546875" style="53" customWidth="1"/>
    <col min="4" max="4" width="20" style="76" customWidth="1"/>
    <col min="5" max="5" width="26.88671875" style="77" customWidth="1"/>
    <col min="6" max="6" width="17.44140625" style="79" customWidth="1"/>
    <col min="7" max="7" width="12.6640625" style="53" bestFit="1" customWidth="1"/>
    <col min="8" max="247" width="8.88671875" style="53"/>
    <col min="248" max="248" width="8.21875" style="53" customWidth="1"/>
    <col min="249" max="249" width="4.44140625" style="53" customWidth="1"/>
    <col min="250" max="250" width="31.5546875" style="53" customWidth="1"/>
    <col min="251" max="251" width="20" style="53" customWidth="1"/>
    <col min="252" max="252" width="26.88671875" style="53" customWidth="1"/>
    <col min="253" max="253" width="17.44140625" style="53" customWidth="1"/>
    <col min="254" max="254" width="10" style="53" bestFit="1" customWidth="1"/>
    <col min="255" max="255" width="9.88671875" style="53" customWidth="1"/>
    <col min="256" max="256" width="8.88671875" style="53"/>
    <col min="257" max="259" width="8.88671875" style="53" customWidth="1"/>
    <col min="260" max="503" width="8.88671875" style="53"/>
    <col min="504" max="504" width="8.21875" style="53" customWidth="1"/>
    <col min="505" max="505" width="4.44140625" style="53" customWidth="1"/>
    <col min="506" max="506" width="31.5546875" style="53" customWidth="1"/>
    <col min="507" max="507" width="20" style="53" customWidth="1"/>
    <col min="508" max="508" width="26.88671875" style="53" customWidth="1"/>
    <col min="509" max="509" width="17.44140625" style="53" customWidth="1"/>
    <col min="510" max="510" width="10" style="53" bestFit="1" customWidth="1"/>
    <col min="511" max="511" width="9.88671875" style="53" customWidth="1"/>
    <col min="512" max="512" width="8.88671875" style="53"/>
    <col min="513" max="515" width="8.88671875" style="53" customWidth="1"/>
    <col min="516" max="759" width="8.88671875" style="53"/>
    <col min="760" max="760" width="8.21875" style="53" customWidth="1"/>
    <col min="761" max="761" width="4.44140625" style="53" customWidth="1"/>
    <col min="762" max="762" width="31.5546875" style="53" customWidth="1"/>
    <col min="763" max="763" width="20" style="53" customWidth="1"/>
    <col min="764" max="764" width="26.88671875" style="53" customWidth="1"/>
    <col min="765" max="765" width="17.44140625" style="53" customWidth="1"/>
    <col min="766" max="766" width="10" style="53" bestFit="1" customWidth="1"/>
    <col min="767" max="767" width="9.88671875" style="53" customWidth="1"/>
    <col min="768" max="768" width="8.88671875" style="53"/>
    <col min="769" max="771" width="8.88671875" style="53" customWidth="1"/>
    <col min="772" max="1015" width="8.88671875" style="53"/>
    <col min="1016" max="1016" width="8.21875" style="53" customWidth="1"/>
    <col min="1017" max="1017" width="4.44140625" style="53" customWidth="1"/>
    <col min="1018" max="1018" width="31.5546875" style="53" customWidth="1"/>
    <col min="1019" max="1019" width="20" style="53" customWidth="1"/>
    <col min="1020" max="1020" width="26.88671875" style="53" customWidth="1"/>
    <col min="1021" max="1021" width="17.44140625" style="53" customWidth="1"/>
    <col min="1022" max="1022" width="10" style="53" bestFit="1" customWidth="1"/>
    <col min="1023" max="1023" width="9.88671875" style="53" customWidth="1"/>
    <col min="1024" max="1024" width="8.88671875" style="53"/>
    <col min="1025" max="1027" width="8.88671875" style="53" customWidth="1"/>
    <col min="1028" max="1271" width="8.88671875" style="53"/>
    <col min="1272" max="1272" width="8.21875" style="53" customWidth="1"/>
    <col min="1273" max="1273" width="4.44140625" style="53" customWidth="1"/>
    <col min="1274" max="1274" width="31.5546875" style="53" customWidth="1"/>
    <col min="1275" max="1275" width="20" style="53" customWidth="1"/>
    <col min="1276" max="1276" width="26.88671875" style="53" customWidth="1"/>
    <col min="1277" max="1277" width="17.44140625" style="53" customWidth="1"/>
    <col min="1278" max="1278" width="10" style="53" bestFit="1" customWidth="1"/>
    <col min="1279" max="1279" width="9.88671875" style="53" customWidth="1"/>
    <col min="1280" max="1280" width="8.88671875" style="53"/>
    <col min="1281" max="1283" width="8.88671875" style="53" customWidth="1"/>
    <col min="1284" max="1527" width="8.88671875" style="53"/>
    <col min="1528" max="1528" width="8.21875" style="53" customWidth="1"/>
    <col min="1529" max="1529" width="4.44140625" style="53" customWidth="1"/>
    <col min="1530" max="1530" width="31.5546875" style="53" customWidth="1"/>
    <col min="1531" max="1531" width="20" style="53" customWidth="1"/>
    <col min="1532" max="1532" width="26.88671875" style="53" customWidth="1"/>
    <col min="1533" max="1533" width="17.44140625" style="53" customWidth="1"/>
    <col min="1534" max="1534" width="10" style="53" bestFit="1" customWidth="1"/>
    <col min="1535" max="1535" width="9.88671875" style="53" customWidth="1"/>
    <col min="1536" max="1536" width="8.88671875" style="53"/>
    <col min="1537" max="1539" width="8.88671875" style="53" customWidth="1"/>
    <col min="1540" max="1783" width="8.88671875" style="53"/>
    <col min="1784" max="1784" width="8.21875" style="53" customWidth="1"/>
    <col min="1785" max="1785" width="4.44140625" style="53" customWidth="1"/>
    <col min="1786" max="1786" width="31.5546875" style="53" customWidth="1"/>
    <col min="1787" max="1787" width="20" style="53" customWidth="1"/>
    <col min="1788" max="1788" width="26.88671875" style="53" customWidth="1"/>
    <col min="1789" max="1789" width="17.44140625" style="53" customWidth="1"/>
    <col min="1790" max="1790" width="10" style="53" bestFit="1" customWidth="1"/>
    <col min="1791" max="1791" width="9.88671875" style="53" customWidth="1"/>
    <col min="1792" max="1792" width="8.88671875" style="53"/>
    <col min="1793" max="1795" width="8.88671875" style="53" customWidth="1"/>
    <col min="1796" max="2039" width="8.88671875" style="53"/>
    <col min="2040" max="2040" width="8.21875" style="53" customWidth="1"/>
    <col min="2041" max="2041" width="4.44140625" style="53" customWidth="1"/>
    <col min="2042" max="2042" width="31.5546875" style="53" customWidth="1"/>
    <col min="2043" max="2043" width="20" style="53" customWidth="1"/>
    <col min="2044" max="2044" width="26.88671875" style="53" customWidth="1"/>
    <col min="2045" max="2045" width="17.44140625" style="53" customWidth="1"/>
    <col min="2046" max="2046" width="10" style="53" bestFit="1" customWidth="1"/>
    <col min="2047" max="2047" width="9.88671875" style="53" customWidth="1"/>
    <col min="2048" max="2048" width="8.88671875" style="53"/>
    <col min="2049" max="2051" width="8.88671875" style="53" customWidth="1"/>
    <col min="2052" max="2295" width="8.88671875" style="53"/>
    <col min="2296" max="2296" width="8.21875" style="53" customWidth="1"/>
    <col min="2297" max="2297" width="4.44140625" style="53" customWidth="1"/>
    <col min="2298" max="2298" width="31.5546875" style="53" customWidth="1"/>
    <col min="2299" max="2299" width="20" style="53" customWidth="1"/>
    <col min="2300" max="2300" width="26.88671875" style="53" customWidth="1"/>
    <col min="2301" max="2301" width="17.44140625" style="53" customWidth="1"/>
    <col min="2302" max="2302" width="10" style="53" bestFit="1" customWidth="1"/>
    <col min="2303" max="2303" width="9.88671875" style="53" customWidth="1"/>
    <col min="2304" max="2304" width="8.88671875" style="53"/>
    <col min="2305" max="2307" width="8.88671875" style="53" customWidth="1"/>
    <col min="2308" max="2551" width="8.88671875" style="53"/>
    <col min="2552" max="2552" width="8.21875" style="53" customWidth="1"/>
    <col min="2553" max="2553" width="4.44140625" style="53" customWidth="1"/>
    <col min="2554" max="2554" width="31.5546875" style="53" customWidth="1"/>
    <col min="2555" max="2555" width="20" style="53" customWidth="1"/>
    <col min="2556" max="2556" width="26.88671875" style="53" customWidth="1"/>
    <col min="2557" max="2557" width="17.44140625" style="53" customWidth="1"/>
    <col min="2558" max="2558" width="10" style="53" bestFit="1" customWidth="1"/>
    <col min="2559" max="2559" width="9.88671875" style="53" customWidth="1"/>
    <col min="2560" max="2560" width="8.88671875" style="53"/>
    <col min="2561" max="2563" width="8.88671875" style="53" customWidth="1"/>
    <col min="2564" max="2807" width="8.88671875" style="53"/>
    <col min="2808" max="2808" width="8.21875" style="53" customWidth="1"/>
    <col min="2809" max="2809" width="4.44140625" style="53" customWidth="1"/>
    <col min="2810" max="2810" width="31.5546875" style="53" customWidth="1"/>
    <col min="2811" max="2811" width="20" style="53" customWidth="1"/>
    <col min="2812" max="2812" width="26.88671875" style="53" customWidth="1"/>
    <col min="2813" max="2813" width="17.44140625" style="53" customWidth="1"/>
    <col min="2814" max="2814" width="10" style="53" bestFit="1" customWidth="1"/>
    <col min="2815" max="2815" width="9.88671875" style="53" customWidth="1"/>
    <col min="2816" max="2816" width="8.88671875" style="53"/>
    <col min="2817" max="2819" width="8.88671875" style="53" customWidth="1"/>
    <col min="2820" max="3063" width="8.88671875" style="53"/>
    <col min="3064" max="3064" width="8.21875" style="53" customWidth="1"/>
    <col min="3065" max="3065" width="4.44140625" style="53" customWidth="1"/>
    <col min="3066" max="3066" width="31.5546875" style="53" customWidth="1"/>
    <col min="3067" max="3067" width="20" style="53" customWidth="1"/>
    <col min="3068" max="3068" width="26.88671875" style="53" customWidth="1"/>
    <col min="3069" max="3069" width="17.44140625" style="53" customWidth="1"/>
    <col min="3070" max="3070" width="10" style="53" bestFit="1" customWidth="1"/>
    <col min="3071" max="3071" width="9.88671875" style="53" customWidth="1"/>
    <col min="3072" max="3072" width="8.88671875" style="53"/>
    <col min="3073" max="3075" width="8.88671875" style="53" customWidth="1"/>
    <col min="3076" max="3319" width="8.88671875" style="53"/>
    <col min="3320" max="3320" width="8.21875" style="53" customWidth="1"/>
    <col min="3321" max="3321" width="4.44140625" style="53" customWidth="1"/>
    <col min="3322" max="3322" width="31.5546875" style="53" customWidth="1"/>
    <col min="3323" max="3323" width="20" style="53" customWidth="1"/>
    <col min="3324" max="3324" width="26.88671875" style="53" customWidth="1"/>
    <col min="3325" max="3325" width="17.44140625" style="53" customWidth="1"/>
    <col min="3326" max="3326" width="10" style="53" bestFit="1" customWidth="1"/>
    <col min="3327" max="3327" width="9.88671875" style="53" customWidth="1"/>
    <col min="3328" max="3328" width="8.88671875" style="53"/>
    <col min="3329" max="3331" width="8.88671875" style="53" customWidth="1"/>
    <col min="3332" max="3575" width="8.88671875" style="53"/>
    <col min="3576" max="3576" width="8.21875" style="53" customWidth="1"/>
    <col min="3577" max="3577" width="4.44140625" style="53" customWidth="1"/>
    <col min="3578" max="3578" width="31.5546875" style="53" customWidth="1"/>
    <col min="3579" max="3579" width="20" style="53" customWidth="1"/>
    <col min="3580" max="3580" width="26.88671875" style="53" customWidth="1"/>
    <col min="3581" max="3581" width="17.44140625" style="53" customWidth="1"/>
    <col min="3582" max="3582" width="10" style="53" bestFit="1" customWidth="1"/>
    <col min="3583" max="3583" width="9.88671875" style="53" customWidth="1"/>
    <col min="3584" max="3584" width="8.88671875" style="53"/>
    <col min="3585" max="3587" width="8.88671875" style="53" customWidth="1"/>
    <col min="3588" max="3831" width="8.88671875" style="53"/>
    <col min="3832" max="3832" width="8.21875" style="53" customWidth="1"/>
    <col min="3833" max="3833" width="4.44140625" style="53" customWidth="1"/>
    <col min="3834" max="3834" width="31.5546875" style="53" customWidth="1"/>
    <col min="3835" max="3835" width="20" style="53" customWidth="1"/>
    <col min="3836" max="3836" width="26.88671875" style="53" customWidth="1"/>
    <col min="3837" max="3837" width="17.44140625" style="53" customWidth="1"/>
    <col min="3838" max="3838" width="10" style="53" bestFit="1" customWidth="1"/>
    <col min="3839" max="3839" width="9.88671875" style="53" customWidth="1"/>
    <col min="3840" max="3840" width="8.88671875" style="53"/>
    <col min="3841" max="3843" width="8.88671875" style="53" customWidth="1"/>
    <col min="3844" max="4087" width="8.88671875" style="53"/>
    <col min="4088" max="4088" width="8.21875" style="53" customWidth="1"/>
    <col min="4089" max="4089" width="4.44140625" style="53" customWidth="1"/>
    <col min="4090" max="4090" width="31.5546875" style="53" customWidth="1"/>
    <col min="4091" max="4091" width="20" style="53" customWidth="1"/>
    <col min="4092" max="4092" width="26.88671875" style="53" customWidth="1"/>
    <col min="4093" max="4093" width="17.44140625" style="53" customWidth="1"/>
    <col min="4094" max="4094" width="10" style="53" bestFit="1" customWidth="1"/>
    <col min="4095" max="4095" width="9.88671875" style="53" customWidth="1"/>
    <col min="4096" max="4096" width="8.88671875" style="53"/>
    <col min="4097" max="4099" width="8.88671875" style="53" customWidth="1"/>
    <col min="4100" max="4343" width="8.88671875" style="53"/>
    <col min="4344" max="4344" width="8.21875" style="53" customWidth="1"/>
    <col min="4345" max="4345" width="4.44140625" style="53" customWidth="1"/>
    <col min="4346" max="4346" width="31.5546875" style="53" customWidth="1"/>
    <col min="4347" max="4347" width="20" style="53" customWidth="1"/>
    <col min="4348" max="4348" width="26.88671875" style="53" customWidth="1"/>
    <col min="4349" max="4349" width="17.44140625" style="53" customWidth="1"/>
    <col min="4350" max="4350" width="10" style="53" bestFit="1" customWidth="1"/>
    <col min="4351" max="4351" width="9.88671875" style="53" customWidth="1"/>
    <col min="4352" max="4352" width="8.88671875" style="53"/>
    <col min="4353" max="4355" width="8.88671875" style="53" customWidth="1"/>
    <col min="4356" max="4599" width="8.88671875" style="53"/>
    <col min="4600" max="4600" width="8.21875" style="53" customWidth="1"/>
    <col min="4601" max="4601" width="4.44140625" style="53" customWidth="1"/>
    <col min="4602" max="4602" width="31.5546875" style="53" customWidth="1"/>
    <col min="4603" max="4603" width="20" style="53" customWidth="1"/>
    <col min="4604" max="4604" width="26.88671875" style="53" customWidth="1"/>
    <col min="4605" max="4605" width="17.44140625" style="53" customWidth="1"/>
    <col min="4606" max="4606" width="10" style="53" bestFit="1" customWidth="1"/>
    <col min="4607" max="4607" width="9.88671875" style="53" customWidth="1"/>
    <col min="4608" max="4608" width="8.88671875" style="53"/>
    <col min="4609" max="4611" width="8.88671875" style="53" customWidth="1"/>
    <col min="4612" max="4855" width="8.88671875" style="53"/>
    <col min="4856" max="4856" width="8.21875" style="53" customWidth="1"/>
    <col min="4857" max="4857" width="4.44140625" style="53" customWidth="1"/>
    <col min="4858" max="4858" width="31.5546875" style="53" customWidth="1"/>
    <col min="4859" max="4859" width="20" style="53" customWidth="1"/>
    <col min="4860" max="4860" width="26.88671875" style="53" customWidth="1"/>
    <col min="4861" max="4861" width="17.44140625" style="53" customWidth="1"/>
    <col min="4862" max="4862" width="10" style="53" bestFit="1" customWidth="1"/>
    <col min="4863" max="4863" width="9.88671875" style="53" customWidth="1"/>
    <col min="4864" max="4864" width="8.88671875" style="53"/>
    <col min="4865" max="4867" width="8.88671875" style="53" customWidth="1"/>
    <col min="4868" max="5111" width="8.88671875" style="53"/>
    <col min="5112" max="5112" width="8.21875" style="53" customWidth="1"/>
    <col min="5113" max="5113" width="4.44140625" style="53" customWidth="1"/>
    <col min="5114" max="5114" width="31.5546875" style="53" customWidth="1"/>
    <col min="5115" max="5115" width="20" style="53" customWidth="1"/>
    <col min="5116" max="5116" width="26.88671875" style="53" customWidth="1"/>
    <col min="5117" max="5117" width="17.44140625" style="53" customWidth="1"/>
    <col min="5118" max="5118" width="10" style="53" bestFit="1" customWidth="1"/>
    <col min="5119" max="5119" width="9.88671875" style="53" customWidth="1"/>
    <col min="5120" max="5120" width="8.88671875" style="53"/>
    <col min="5121" max="5123" width="8.88671875" style="53" customWidth="1"/>
    <col min="5124" max="5367" width="8.88671875" style="53"/>
    <col min="5368" max="5368" width="8.21875" style="53" customWidth="1"/>
    <col min="5369" max="5369" width="4.44140625" style="53" customWidth="1"/>
    <col min="5370" max="5370" width="31.5546875" style="53" customWidth="1"/>
    <col min="5371" max="5371" width="20" style="53" customWidth="1"/>
    <col min="5372" max="5372" width="26.88671875" style="53" customWidth="1"/>
    <col min="5373" max="5373" width="17.44140625" style="53" customWidth="1"/>
    <col min="5374" max="5374" width="10" style="53" bestFit="1" customWidth="1"/>
    <col min="5375" max="5375" width="9.88671875" style="53" customWidth="1"/>
    <col min="5376" max="5376" width="8.88671875" style="53"/>
    <col min="5377" max="5379" width="8.88671875" style="53" customWidth="1"/>
    <col min="5380" max="5623" width="8.88671875" style="53"/>
    <col min="5624" max="5624" width="8.21875" style="53" customWidth="1"/>
    <col min="5625" max="5625" width="4.44140625" style="53" customWidth="1"/>
    <col min="5626" max="5626" width="31.5546875" style="53" customWidth="1"/>
    <col min="5627" max="5627" width="20" style="53" customWidth="1"/>
    <col min="5628" max="5628" width="26.88671875" style="53" customWidth="1"/>
    <col min="5629" max="5629" width="17.44140625" style="53" customWidth="1"/>
    <col min="5630" max="5630" width="10" style="53" bestFit="1" customWidth="1"/>
    <col min="5631" max="5631" width="9.88671875" style="53" customWidth="1"/>
    <col min="5632" max="5632" width="8.88671875" style="53"/>
    <col min="5633" max="5635" width="8.88671875" style="53" customWidth="1"/>
    <col min="5636" max="5879" width="8.88671875" style="53"/>
    <col min="5880" max="5880" width="8.21875" style="53" customWidth="1"/>
    <col min="5881" max="5881" width="4.44140625" style="53" customWidth="1"/>
    <col min="5882" max="5882" width="31.5546875" style="53" customWidth="1"/>
    <col min="5883" max="5883" width="20" style="53" customWidth="1"/>
    <col min="5884" max="5884" width="26.88671875" style="53" customWidth="1"/>
    <col min="5885" max="5885" width="17.44140625" style="53" customWidth="1"/>
    <col min="5886" max="5886" width="10" style="53" bestFit="1" customWidth="1"/>
    <col min="5887" max="5887" width="9.88671875" style="53" customWidth="1"/>
    <col min="5888" max="5888" width="8.88671875" style="53"/>
    <col min="5889" max="5891" width="8.88671875" style="53" customWidth="1"/>
    <col min="5892" max="6135" width="8.88671875" style="53"/>
    <col min="6136" max="6136" width="8.21875" style="53" customWidth="1"/>
    <col min="6137" max="6137" width="4.44140625" style="53" customWidth="1"/>
    <col min="6138" max="6138" width="31.5546875" style="53" customWidth="1"/>
    <col min="6139" max="6139" width="20" style="53" customWidth="1"/>
    <col min="6140" max="6140" width="26.88671875" style="53" customWidth="1"/>
    <col min="6141" max="6141" width="17.44140625" style="53" customWidth="1"/>
    <col min="6142" max="6142" width="10" style="53" bestFit="1" customWidth="1"/>
    <col min="6143" max="6143" width="9.88671875" style="53" customWidth="1"/>
    <col min="6144" max="6144" width="8.88671875" style="53"/>
    <col min="6145" max="6147" width="8.88671875" style="53" customWidth="1"/>
    <col min="6148" max="6391" width="8.88671875" style="53"/>
    <col min="6392" max="6392" width="8.21875" style="53" customWidth="1"/>
    <col min="6393" max="6393" width="4.44140625" style="53" customWidth="1"/>
    <col min="6394" max="6394" width="31.5546875" style="53" customWidth="1"/>
    <col min="6395" max="6395" width="20" style="53" customWidth="1"/>
    <col min="6396" max="6396" width="26.88671875" style="53" customWidth="1"/>
    <col min="6397" max="6397" width="17.44140625" style="53" customWidth="1"/>
    <col min="6398" max="6398" width="10" style="53" bestFit="1" customWidth="1"/>
    <col min="6399" max="6399" width="9.88671875" style="53" customWidth="1"/>
    <col min="6400" max="6400" width="8.88671875" style="53"/>
    <col min="6401" max="6403" width="8.88671875" style="53" customWidth="1"/>
    <col min="6404" max="6647" width="8.88671875" style="53"/>
    <col min="6648" max="6648" width="8.21875" style="53" customWidth="1"/>
    <col min="6649" max="6649" width="4.44140625" style="53" customWidth="1"/>
    <col min="6650" max="6650" width="31.5546875" style="53" customWidth="1"/>
    <col min="6651" max="6651" width="20" style="53" customWidth="1"/>
    <col min="6652" max="6652" width="26.88671875" style="53" customWidth="1"/>
    <col min="6653" max="6653" width="17.44140625" style="53" customWidth="1"/>
    <col min="6654" max="6654" width="10" style="53" bestFit="1" customWidth="1"/>
    <col min="6655" max="6655" width="9.88671875" style="53" customWidth="1"/>
    <col min="6656" max="6656" width="8.88671875" style="53"/>
    <col min="6657" max="6659" width="8.88671875" style="53" customWidth="1"/>
    <col min="6660" max="6903" width="8.88671875" style="53"/>
    <col min="6904" max="6904" width="8.21875" style="53" customWidth="1"/>
    <col min="6905" max="6905" width="4.44140625" style="53" customWidth="1"/>
    <col min="6906" max="6906" width="31.5546875" style="53" customWidth="1"/>
    <col min="6907" max="6907" width="20" style="53" customWidth="1"/>
    <col min="6908" max="6908" width="26.88671875" style="53" customWidth="1"/>
    <col min="6909" max="6909" width="17.44140625" style="53" customWidth="1"/>
    <col min="6910" max="6910" width="10" style="53" bestFit="1" customWidth="1"/>
    <col min="6911" max="6911" width="9.88671875" style="53" customWidth="1"/>
    <col min="6912" max="6912" width="8.88671875" style="53"/>
    <col min="6913" max="6915" width="8.88671875" style="53" customWidth="1"/>
    <col min="6916" max="7159" width="8.88671875" style="53"/>
    <col min="7160" max="7160" width="8.21875" style="53" customWidth="1"/>
    <col min="7161" max="7161" width="4.44140625" style="53" customWidth="1"/>
    <col min="7162" max="7162" width="31.5546875" style="53" customWidth="1"/>
    <col min="7163" max="7163" width="20" style="53" customWidth="1"/>
    <col min="7164" max="7164" width="26.88671875" style="53" customWidth="1"/>
    <col min="7165" max="7165" width="17.44140625" style="53" customWidth="1"/>
    <col min="7166" max="7166" width="10" style="53" bestFit="1" customWidth="1"/>
    <col min="7167" max="7167" width="9.88671875" style="53" customWidth="1"/>
    <col min="7168" max="7168" width="8.88671875" style="53"/>
    <col min="7169" max="7171" width="8.88671875" style="53" customWidth="1"/>
    <col min="7172" max="7415" width="8.88671875" style="53"/>
    <col min="7416" max="7416" width="8.21875" style="53" customWidth="1"/>
    <col min="7417" max="7417" width="4.44140625" style="53" customWidth="1"/>
    <col min="7418" max="7418" width="31.5546875" style="53" customWidth="1"/>
    <col min="7419" max="7419" width="20" style="53" customWidth="1"/>
    <col min="7420" max="7420" width="26.88671875" style="53" customWidth="1"/>
    <col min="7421" max="7421" width="17.44140625" style="53" customWidth="1"/>
    <col min="7422" max="7422" width="10" style="53" bestFit="1" customWidth="1"/>
    <col min="7423" max="7423" width="9.88671875" style="53" customWidth="1"/>
    <col min="7424" max="7424" width="8.88671875" style="53"/>
    <col min="7425" max="7427" width="8.88671875" style="53" customWidth="1"/>
    <col min="7428" max="7671" width="8.88671875" style="53"/>
    <col min="7672" max="7672" width="8.21875" style="53" customWidth="1"/>
    <col min="7673" max="7673" width="4.44140625" style="53" customWidth="1"/>
    <col min="7674" max="7674" width="31.5546875" style="53" customWidth="1"/>
    <col min="7675" max="7675" width="20" style="53" customWidth="1"/>
    <col min="7676" max="7676" width="26.88671875" style="53" customWidth="1"/>
    <col min="7677" max="7677" width="17.44140625" style="53" customWidth="1"/>
    <col min="7678" max="7678" width="10" style="53" bestFit="1" customWidth="1"/>
    <col min="7679" max="7679" width="9.88671875" style="53" customWidth="1"/>
    <col min="7680" max="7680" width="8.88671875" style="53"/>
    <col min="7681" max="7683" width="8.88671875" style="53" customWidth="1"/>
    <col min="7684" max="7927" width="8.88671875" style="53"/>
    <col min="7928" max="7928" width="8.21875" style="53" customWidth="1"/>
    <col min="7929" max="7929" width="4.44140625" style="53" customWidth="1"/>
    <col min="7930" max="7930" width="31.5546875" style="53" customWidth="1"/>
    <col min="7931" max="7931" width="20" style="53" customWidth="1"/>
    <col min="7932" max="7932" width="26.88671875" style="53" customWidth="1"/>
    <col min="7933" max="7933" width="17.44140625" style="53" customWidth="1"/>
    <col min="7934" max="7934" width="10" style="53" bestFit="1" customWidth="1"/>
    <col min="7935" max="7935" width="9.88671875" style="53" customWidth="1"/>
    <col min="7936" max="7936" width="8.88671875" style="53"/>
    <col min="7937" max="7939" width="8.88671875" style="53" customWidth="1"/>
    <col min="7940" max="8183" width="8.88671875" style="53"/>
    <col min="8184" max="8184" width="8.21875" style="53" customWidth="1"/>
    <col min="8185" max="8185" width="4.44140625" style="53" customWidth="1"/>
    <col min="8186" max="8186" width="31.5546875" style="53" customWidth="1"/>
    <col min="8187" max="8187" width="20" style="53" customWidth="1"/>
    <col min="8188" max="8188" width="26.88671875" style="53" customWidth="1"/>
    <col min="8189" max="8189" width="17.44140625" style="53" customWidth="1"/>
    <col min="8190" max="8190" width="10" style="53" bestFit="1" customWidth="1"/>
    <col min="8191" max="8191" width="9.88671875" style="53" customWidth="1"/>
    <col min="8192" max="8192" width="8.88671875" style="53"/>
    <col min="8193" max="8195" width="8.88671875" style="53" customWidth="1"/>
    <col min="8196" max="8439" width="8.88671875" style="53"/>
    <col min="8440" max="8440" width="8.21875" style="53" customWidth="1"/>
    <col min="8441" max="8441" width="4.44140625" style="53" customWidth="1"/>
    <col min="8442" max="8442" width="31.5546875" style="53" customWidth="1"/>
    <col min="8443" max="8443" width="20" style="53" customWidth="1"/>
    <col min="8444" max="8444" width="26.88671875" style="53" customWidth="1"/>
    <col min="8445" max="8445" width="17.44140625" style="53" customWidth="1"/>
    <col min="8446" max="8446" width="10" style="53" bestFit="1" customWidth="1"/>
    <col min="8447" max="8447" width="9.88671875" style="53" customWidth="1"/>
    <col min="8448" max="8448" width="8.88671875" style="53"/>
    <col min="8449" max="8451" width="8.88671875" style="53" customWidth="1"/>
    <col min="8452" max="8695" width="8.88671875" style="53"/>
    <col min="8696" max="8696" width="8.21875" style="53" customWidth="1"/>
    <col min="8697" max="8697" width="4.44140625" style="53" customWidth="1"/>
    <col min="8698" max="8698" width="31.5546875" style="53" customWidth="1"/>
    <col min="8699" max="8699" width="20" style="53" customWidth="1"/>
    <col min="8700" max="8700" width="26.88671875" style="53" customWidth="1"/>
    <col min="8701" max="8701" width="17.44140625" style="53" customWidth="1"/>
    <col min="8702" max="8702" width="10" style="53" bestFit="1" customWidth="1"/>
    <col min="8703" max="8703" width="9.88671875" style="53" customWidth="1"/>
    <col min="8704" max="8704" width="8.88671875" style="53"/>
    <col min="8705" max="8707" width="8.88671875" style="53" customWidth="1"/>
    <col min="8708" max="8951" width="8.88671875" style="53"/>
    <col min="8952" max="8952" width="8.21875" style="53" customWidth="1"/>
    <col min="8953" max="8953" width="4.44140625" style="53" customWidth="1"/>
    <col min="8954" max="8954" width="31.5546875" style="53" customWidth="1"/>
    <col min="8955" max="8955" width="20" style="53" customWidth="1"/>
    <col min="8956" max="8956" width="26.88671875" style="53" customWidth="1"/>
    <col min="8957" max="8957" width="17.44140625" style="53" customWidth="1"/>
    <col min="8958" max="8958" width="10" style="53" bestFit="1" customWidth="1"/>
    <col min="8959" max="8959" width="9.88671875" style="53" customWidth="1"/>
    <col min="8960" max="8960" width="8.88671875" style="53"/>
    <col min="8961" max="8963" width="8.88671875" style="53" customWidth="1"/>
    <col min="8964" max="9207" width="8.88671875" style="53"/>
    <col min="9208" max="9208" width="8.21875" style="53" customWidth="1"/>
    <col min="9209" max="9209" width="4.44140625" style="53" customWidth="1"/>
    <col min="9210" max="9210" width="31.5546875" style="53" customWidth="1"/>
    <col min="9211" max="9211" width="20" style="53" customWidth="1"/>
    <col min="9212" max="9212" width="26.88671875" style="53" customWidth="1"/>
    <col min="9213" max="9213" width="17.44140625" style="53" customWidth="1"/>
    <col min="9214" max="9214" width="10" style="53" bestFit="1" customWidth="1"/>
    <col min="9215" max="9215" width="9.88671875" style="53" customWidth="1"/>
    <col min="9216" max="9216" width="8.88671875" style="53"/>
    <col min="9217" max="9219" width="8.88671875" style="53" customWidth="1"/>
    <col min="9220" max="9463" width="8.88671875" style="53"/>
    <col min="9464" max="9464" width="8.21875" style="53" customWidth="1"/>
    <col min="9465" max="9465" width="4.44140625" style="53" customWidth="1"/>
    <col min="9466" max="9466" width="31.5546875" style="53" customWidth="1"/>
    <col min="9467" max="9467" width="20" style="53" customWidth="1"/>
    <col min="9468" max="9468" width="26.88671875" style="53" customWidth="1"/>
    <col min="9469" max="9469" width="17.44140625" style="53" customWidth="1"/>
    <col min="9470" max="9470" width="10" style="53" bestFit="1" customWidth="1"/>
    <col min="9471" max="9471" width="9.88671875" style="53" customWidth="1"/>
    <col min="9472" max="9472" width="8.88671875" style="53"/>
    <col min="9473" max="9475" width="8.88671875" style="53" customWidth="1"/>
    <col min="9476" max="9719" width="8.88671875" style="53"/>
    <col min="9720" max="9720" width="8.21875" style="53" customWidth="1"/>
    <col min="9721" max="9721" width="4.44140625" style="53" customWidth="1"/>
    <col min="9722" max="9722" width="31.5546875" style="53" customWidth="1"/>
    <col min="9723" max="9723" width="20" style="53" customWidth="1"/>
    <col min="9724" max="9724" width="26.88671875" style="53" customWidth="1"/>
    <col min="9725" max="9725" width="17.44140625" style="53" customWidth="1"/>
    <col min="9726" max="9726" width="10" style="53" bestFit="1" customWidth="1"/>
    <col min="9727" max="9727" width="9.88671875" style="53" customWidth="1"/>
    <col min="9728" max="9728" width="8.88671875" style="53"/>
    <col min="9729" max="9731" width="8.88671875" style="53" customWidth="1"/>
    <col min="9732" max="9975" width="8.88671875" style="53"/>
    <col min="9976" max="9976" width="8.21875" style="53" customWidth="1"/>
    <col min="9977" max="9977" width="4.44140625" style="53" customWidth="1"/>
    <col min="9978" max="9978" width="31.5546875" style="53" customWidth="1"/>
    <col min="9979" max="9979" width="20" style="53" customWidth="1"/>
    <col min="9980" max="9980" width="26.88671875" style="53" customWidth="1"/>
    <col min="9981" max="9981" width="17.44140625" style="53" customWidth="1"/>
    <col min="9982" max="9982" width="10" style="53" bestFit="1" customWidth="1"/>
    <col min="9983" max="9983" width="9.88671875" style="53" customWidth="1"/>
    <col min="9984" max="9984" width="8.88671875" style="53"/>
    <col min="9985" max="9987" width="8.88671875" style="53" customWidth="1"/>
    <col min="9988" max="10231" width="8.88671875" style="53"/>
    <col min="10232" max="10232" width="8.21875" style="53" customWidth="1"/>
    <col min="10233" max="10233" width="4.44140625" style="53" customWidth="1"/>
    <col min="10234" max="10234" width="31.5546875" style="53" customWidth="1"/>
    <col min="10235" max="10235" width="20" style="53" customWidth="1"/>
    <col min="10236" max="10236" width="26.88671875" style="53" customWidth="1"/>
    <col min="10237" max="10237" width="17.44140625" style="53" customWidth="1"/>
    <col min="10238" max="10238" width="10" style="53" bestFit="1" customWidth="1"/>
    <col min="10239" max="10239" width="9.88671875" style="53" customWidth="1"/>
    <col min="10240" max="10240" width="8.88671875" style="53"/>
    <col min="10241" max="10243" width="8.88671875" style="53" customWidth="1"/>
    <col min="10244" max="10487" width="8.88671875" style="53"/>
    <col min="10488" max="10488" width="8.21875" style="53" customWidth="1"/>
    <col min="10489" max="10489" width="4.44140625" style="53" customWidth="1"/>
    <col min="10490" max="10490" width="31.5546875" style="53" customWidth="1"/>
    <col min="10491" max="10491" width="20" style="53" customWidth="1"/>
    <col min="10492" max="10492" width="26.88671875" style="53" customWidth="1"/>
    <col min="10493" max="10493" width="17.44140625" style="53" customWidth="1"/>
    <col min="10494" max="10494" width="10" style="53" bestFit="1" customWidth="1"/>
    <col min="10495" max="10495" width="9.88671875" style="53" customWidth="1"/>
    <col min="10496" max="10496" width="8.88671875" style="53"/>
    <col min="10497" max="10499" width="8.88671875" style="53" customWidth="1"/>
    <col min="10500" max="10743" width="8.88671875" style="53"/>
    <col min="10744" max="10744" width="8.21875" style="53" customWidth="1"/>
    <col min="10745" max="10745" width="4.44140625" style="53" customWidth="1"/>
    <col min="10746" max="10746" width="31.5546875" style="53" customWidth="1"/>
    <col min="10747" max="10747" width="20" style="53" customWidth="1"/>
    <col min="10748" max="10748" width="26.88671875" style="53" customWidth="1"/>
    <col min="10749" max="10749" width="17.44140625" style="53" customWidth="1"/>
    <col min="10750" max="10750" width="10" style="53" bestFit="1" customWidth="1"/>
    <col min="10751" max="10751" width="9.88671875" style="53" customWidth="1"/>
    <col min="10752" max="10752" width="8.88671875" style="53"/>
    <col min="10753" max="10755" width="8.88671875" style="53" customWidth="1"/>
    <col min="10756" max="10999" width="8.88671875" style="53"/>
    <col min="11000" max="11000" width="8.21875" style="53" customWidth="1"/>
    <col min="11001" max="11001" width="4.44140625" style="53" customWidth="1"/>
    <col min="11002" max="11002" width="31.5546875" style="53" customWidth="1"/>
    <col min="11003" max="11003" width="20" style="53" customWidth="1"/>
    <col min="11004" max="11004" width="26.88671875" style="53" customWidth="1"/>
    <col min="11005" max="11005" width="17.44140625" style="53" customWidth="1"/>
    <col min="11006" max="11006" width="10" style="53" bestFit="1" customWidth="1"/>
    <col min="11007" max="11007" width="9.88671875" style="53" customWidth="1"/>
    <col min="11008" max="11008" width="8.88671875" style="53"/>
    <col min="11009" max="11011" width="8.88671875" style="53" customWidth="1"/>
    <col min="11012" max="11255" width="8.88671875" style="53"/>
    <col min="11256" max="11256" width="8.21875" style="53" customWidth="1"/>
    <col min="11257" max="11257" width="4.44140625" style="53" customWidth="1"/>
    <col min="11258" max="11258" width="31.5546875" style="53" customWidth="1"/>
    <col min="11259" max="11259" width="20" style="53" customWidth="1"/>
    <col min="11260" max="11260" width="26.88671875" style="53" customWidth="1"/>
    <col min="11261" max="11261" width="17.44140625" style="53" customWidth="1"/>
    <col min="11262" max="11262" width="10" style="53" bestFit="1" customWidth="1"/>
    <col min="11263" max="11263" width="9.88671875" style="53" customWidth="1"/>
    <col min="11264" max="11264" width="8.88671875" style="53"/>
    <col min="11265" max="11267" width="8.88671875" style="53" customWidth="1"/>
    <col min="11268" max="11511" width="8.88671875" style="53"/>
    <col min="11512" max="11512" width="8.21875" style="53" customWidth="1"/>
    <col min="11513" max="11513" width="4.44140625" style="53" customWidth="1"/>
    <col min="11514" max="11514" width="31.5546875" style="53" customWidth="1"/>
    <col min="11515" max="11515" width="20" style="53" customWidth="1"/>
    <col min="11516" max="11516" width="26.88671875" style="53" customWidth="1"/>
    <col min="11517" max="11517" width="17.44140625" style="53" customWidth="1"/>
    <col min="11518" max="11518" width="10" style="53" bestFit="1" customWidth="1"/>
    <col min="11519" max="11519" width="9.88671875" style="53" customWidth="1"/>
    <col min="11520" max="11520" width="8.88671875" style="53"/>
    <col min="11521" max="11523" width="8.88671875" style="53" customWidth="1"/>
    <col min="11524" max="11767" width="8.88671875" style="53"/>
    <col min="11768" max="11768" width="8.21875" style="53" customWidth="1"/>
    <col min="11769" max="11769" width="4.44140625" style="53" customWidth="1"/>
    <col min="11770" max="11770" width="31.5546875" style="53" customWidth="1"/>
    <col min="11771" max="11771" width="20" style="53" customWidth="1"/>
    <col min="11772" max="11772" width="26.88671875" style="53" customWidth="1"/>
    <col min="11773" max="11773" width="17.44140625" style="53" customWidth="1"/>
    <col min="11774" max="11774" width="10" style="53" bestFit="1" customWidth="1"/>
    <col min="11775" max="11775" width="9.88671875" style="53" customWidth="1"/>
    <col min="11776" max="11776" width="8.88671875" style="53"/>
    <col min="11777" max="11779" width="8.88671875" style="53" customWidth="1"/>
    <col min="11780" max="12023" width="8.88671875" style="53"/>
    <col min="12024" max="12024" width="8.21875" style="53" customWidth="1"/>
    <col min="12025" max="12025" width="4.44140625" style="53" customWidth="1"/>
    <col min="12026" max="12026" width="31.5546875" style="53" customWidth="1"/>
    <col min="12027" max="12027" width="20" style="53" customWidth="1"/>
    <col min="12028" max="12028" width="26.88671875" style="53" customWidth="1"/>
    <col min="12029" max="12029" width="17.44140625" style="53" customWidth="1"/>
    <col min="12030" max="12030" width="10" style="53" bestFit="1" customWidth="1"/>
    <col min="12031" max="12031" width="9.88671875" style="53" customWidth="1"/>
    <col min="12032" max="12032" width="8.88671875" style="53"/>
    <col min="12033" max="12035" width="8.88671875" style="53" customWidth="1"/>
    <col min="12036" max="12279" width="8.88671875" style="53"/>
    <col min="12280" max="12280" width="8.21875" style="53" customWidth="1"/>
    <col min="12281" max="12281" width="4.44140625" style="53" customWidth="1"/>
    <col min="12282" max="12282" width="31.5546875" style="53" customWidth="1"/>
    <col min="12283" max="12283" width="20" style="53" customWidth="1"/>
    <col min="12284" max="12284" width="26.88671875" style="53" customWidth="1"/>
    <col min="12285" max="12285" width="17.44140625" style="53" customWidth="1"/>
    <col min="12286" max="12286" width="10" style="53" bestFit="1" customWidth="1"/>
    <col min="12287" max="12287" width="9.88671875" style="53" customWidth="1"/>
    <col min="12288" max="12288" width="8.88671875" style="53"/>
    <col min="12289" max="12291" width="8.88671875" style="53" customWidth="1"/>
    <col min="12292" max="12535" width="8.88671875" style="53"/>
    <col min="12536" max="12536" width="8.21875" style="53" customWidth="1"/>
    <col min="12537" max="12537" width="4.44140625" style="53" customWidth="1"/>
    <col min="12538" max="12538" width="31.5546875" style="53" customWidth="1"/>
    <col min="12539" max="12539" width="20" style="53" customWidth="1"/>
    <col min="12540" max="12540" width="26.88671875" style="53" customWidth="1"/>
    <col min="12541" max="12541" width="17.44140625" style="53" customWidth="1"/>
    <col min="12542" max="12542" width="10" style="53" bestFit="1" customWidth="1"/>
    <col min="12543" max="12543" width="9.88671875" style="53" customWidth="1"/>
    <col min="12544" max="12544" width="8.88671875" style="53"/>
    <col min="12545" max="12547" width="8.88671875" style="53" customWidth="1"/>
    <col min="12548" max="12791" width="8.88671875" style="53"/>
    <col min="12792" max="12792" width="8.21875" style="53" customWidth="1"/>
    <col min="12793" max="12793" width="4.44140625" style="53" customWidth="1"/>
    <col min="12794" max="12794" width="31.5546875" style="53" customWidth="1"/>
    <col min="12795" max="12795" width="20" style="53" customWidth="1"/>
    <col min="12796" max="12796" width="26.88671875" style="53" customWidth="1"/>
    <col min="12797" max="12797" width="17.44140625" style="53" customWidth="1"/>
    <col min="12798" max="12798" width="10" style="53" bestFit="1" customWidth="1"/>
    <col min="12799" max="12799" width="9.88671875" style="53" customWidth="1"/>
    <col min="12800" max="12800" width="8.88671875" style="53"/>
    <col min="12801" max="12803" width="8.88671875" style="53" customWidth="1"/>
    <col min="12804" max="13047" width="8.88671875" style="53"/>
    <col min="13048" max="13048" width="8.21875" style="53" customWidth="1"/>
    <col min="13049" max="13049" width="4.44140625" style="53" customWidth="1"/>
    <col min="13050" max="13050" width="31.5546875" style="53" customWidth="1"/>
    <col min="13051" max="13051" width="20" style="53" customWidth="1"/>
    <col min="13052" max="13052" width="26.88671875" style="53" customWidth="1"/>
    <col min="13053" max="13053" width="17.44140625" style="53" customWidth="1"/>
    <col min="13054" max="13054" width="10" style="53" bestFit="1" customWidth="1"/>
    <col min="13055" max="13055" width="9.88671875" style="53" customWidth="1"/>
    <col min="13056" max="13056" width="8.88671875" style="53"/>
    <col min="13057" max="13059" width="8.88671875" style="53" customWidth="1"/>
    <col min="13060" max="13303" width="8.88671875" style="53"/>
    <col min="13304" max="13304" width="8.21875" style="53" customWidth="1"/>
    <col min="13305" max="13305" width="4.44140625" style="53" customWidth="1"/>
    <col min="13306" max="13306" width="31.5546875" style="53" customWidth="1"/>
    <col min="13307" max="13307" width="20" style="53" customWidth="1"/>
    <col min="13308" max="13308" width="26.88671875" style="53" customWidth="1"/>
    <col min="13309" max="13309" width="17.44140625" style="53" customWidth="1"/>
    <col min="13310" max="13310" width="10" style="53" bestFit="1" customWidth="1"/>
    <col min="13311" max="13311" width="9.88671875" style="53" customWidth="1"/>
    <col min="13312" max="13312" width="8.88671875" style="53"/>
    <col min="13313" max="13315" width="8.88671875" style="53" customWidth="1"/>
    <col min="13316" max="13559" width="8.88671875" style="53"/>
    <col min="13560" max="13560" width="8.21875" style="53" customWidth="1"/>
    <col min="13561" max="13561" width="4.44140625" style="53" customWidth="1"/>
    <col min="13562" max="13562" width="31.5546875" style="53" customWidth="1"/>
    <col min="13563" max="13563" width="20" style="53" customWidth="1"/>
    <col min="13564" max="13564" width="26.88671875" style="53" customWidth="1"/>
    <col min="13565" max="13565" width="17.44140625" style="53" customWidth="1"/>
    <col min="13566" max="13566" width="10" style="53" bestFit="1" customWidth="1"/>
    <col min="13567" max="13567" width="9.88671875" style="53" customWidth="1"/>
    <col min="13568" max="13568" width="8.88671875" style="53"/>
    <col min="13569" max="13571" width="8.88671875" style="53" customWidth="1"/>
    <col min="13572" max="13815" width="8.88671875" style="53"/>
    <col min="13816" max="13816" width="8.21875" style="53" customWidth="1"/>
    <col min="13817" max="13817" width="4.44140625" style="53" customWidth="1"/>
    <col min="13818" max="13818" width="31.5546875" style="53" customWidth="1"/>
    <col min="13819" max="13819" width="20" style="53" customWidth="1"/>
    <col min="13820" max="13820" width="26.88671875" style="53" customWidth="1"/>
    <col min="13821" max="13821" width="17.44140625" style="53" customWidth="1"/>
    <col min="13822" max="13822" width="10" style="53" bestFit="1" customWidth="1"/>
    <col min="13823" max="13823" width="9.88671875" style="53" customWidth="1"/>
    <col min="13824" max="13824" width="8.88671875" style="53"/>
    <col min="13825" max="13827" width="8.88671875" style="53" customWidth="1"/>
    <col min="13828" max="14071" width="8.88671875" style="53"/>
    <col min="14072" max="14072" width="8.21875" style="53" customWidth="1"/>
    <col min="14073" max="14073" width="4.44140625" style="53" customWidth="1"/>
    <col min="14074" max="14074" width="31.5546875" style="53" customWidth="1"/>
    <col min="14075" max="14075" width="20" style="53" customWidth="1"/>
    <col min="14076" max="14076" width="26.88671875" style="53" customWidth="1"/>
    <col min="14077" max="14077" width="17.44140625" style="53" customWidth="1"/>
    <col min="14078" max="14078" width="10" style="53" bestFit="1" customWidth="1"/>
    <col min="14079" max="14079" width="9.88671875" style="53" customWidth="1"/>
    <col min="14080" max="14080" width="8.88671875" style="53"/>
    <col min="14081" max="14083" width="8.88671875" style="53" customWidth="1"/>
    <col min="14084" max="14327" width="8.88671875" style="53"/>
    <col min="14328" max="14328" width="8.21875" style="53" customWidth="1"/>
    <col min="14329" max="14329" width="4.44140625" style="53" customWidth="1"/>
    <col min="14330" max="14330" width="31.5546875" style="53" customWidth="1"/>
    <col min="14331" max="14331" width="20" style="53" customWidth="1"/>
    <col min="14332" max="14332" width="26.88671875" style="53" customWidth="1"/>
    <col min="14333" max="14333" width="17.44140625" style="53" customWidth="1"/>
    <col min="14334" max="14334" width="10" style="53" bestFit="1" customWidth="1"/>
    <col min="14335" max="14335" width="9.88671875" style="53" customWidth="1"/>
    <col min="14336" max="14336" width="8.88671875" style="53"/>
    <col min="14337" max="14339" width="8.88671875" style="53" customWidth="1"/>
    <col min="14340" max="14583" width="8.88671875" style="53"/>
    <col min="14584" max="14584" width="8.21875" style="53" customWidth="1"/>
    <col min="14585" max="14585" width="4.44140625" style="53" customWidth="1"/>
    <col min="14586" max="14586" width="31.5546875" style="53" customWidth="1"/>
    <col min="14587" max="14587" width="20" style="53" customWidth="1"/>
    <col min="14588" max="14588" width="26.88671875" style="53" customWidth="1"/>
    <col min="14589" max="14589" width="17.44140625" style="53" customWidth="1"/>
    <col min="14590" max="14590" width="10" style="53" bestFit="1" customWidth="1"/>
    <col min="14591" max="14591" width="9.88671875" style="53" customWidth="1"/>
    <col min="14592" max="14592" width="8.88671875" style="53"/>
    <col min="14593" max="14595" width="8.88671875" style="53" customWidth="1"/>
    <col min="14596" max="14839" width="8.88671875" style="53"/>
    <col min="14840" max="14840" width="8.21875" style="53" customWidth="1"/>
    <col min="14841" max="14841" width="4.44140625" style="53" customWidth="1"/>
    <col min="14842" max="14842" width="31.5546875" style="53" customWidth="1"/>
    <col min="14843" max="14843" width="20" style="53" customWidth="1"/>
    <col min="14844" max="14844" width="26.88671875" style="53" customWidth="1"/>
    <col min="14845" max="14845" width="17.44140625" style="53" customWidth="1"/>
    <col min="14846" max="14846" width="10" style="53" bestFit="1" customWidth="1"/>
    <col min="14847" max="14847" width="9.88671875" style="53" customWidth="1"/>
    <col min="14848" max="14848" width="8.88671875" style="53"/>
    <col min="14849" max="14851" width="8.88671875" style="53" customWidth="1"/>
    <col min="14852" max="15095" width="8.88671875" style="53"/>
    <col min="15096" max="15096" width="8.21875" style="53" customWidth="1"/>
    <col min="15097" max="15097" width="4.44140625" style="53" customWidth="1"/>
    <col min="15098" max="15098" width="31.5546875" style="53" customWidth="1"/>
    <col min="15099" max="15099" width="20" style="53" customWidth="1"/>
    <col min="15100" max="15100" width="26.88671875" style="53" customWidth="1"/>
    <col min="15101" max="15101" width="17.44140625" style="53" customWidth="1"/>
    <col min="15102" max="15102" width="10" style="53" bestFit="1" customWidth="1"/>
    <col min="15103" max="15103" width="9.88671875" style="53" customWidth="1"/>
    <col min="15104" max="15104" width="8.88671875" style="53"/>
    <col min="15105" max="15107" width="8.88671875" style="53" customWidth="1"/>
    <col min="15108" max="15351" width="8.88671875" style="53"/>
    <col min="15352" max="15352" width="8.21875" style="53" customWidth="1"/>
    <col min="15353" max="15353" width="4.44140625" style="53" customWidth="1"/>
    <col min="15354" max="15354" width="31.5546875" style="53" customWidth="1"/>
    <col min="15355" max="15355" width="20" style="53" customWidth="1"/>
    <col min="15356" max="15356" width="26.88671875" style="53" customWidth="1"/>
    <col min="15357" max="15357" width="17.44140625" style="53" customWidth="1"/>
    <col min="15358" max="15358" width="10" style="53" bestFit="1" customWidth="1"/>
    <col min="15359" max="15359" width="9.88671875" style="53" customWidth="1"/>
    <col min="15360" max="15360" width="8.88671875" style="53"/>
    <col min="15361" max="15363" width="8.88671875" style="53" customWidth="1"/>
    <col min="15364" max="15607" width="8.88671875" style="53"/>
    <col min="15608" max="15608" width="8.21875" style="53" customWidth="1"/>
    <col min="15609" max="15609" width="4.44140625" style="53" customWidth="1"/>
    <col min="15610" max="15610" width="31.5546875" style="53" customWidth="1"/>
    <col min="15611" max="15611" width="20" style="53" customWidth="1"/>
    <col min="15612" max="15612" width="26.88671875" style="53" customWidth="1"/>
    <col min="15613" max="15613" width="17.44140625" style="53" customWidth="1"/>
    <col min="15614" max="15614" width="10" style="53" bestFit="1" customWidth="1"/>
    <col min="15615" max="15615" width="9.88671875" style="53" customWidth="1"/>
    <col min="15616" max="15616" width="8.88671875" style="53"/>
    <col min="15617" max="15619" width="8.88671875" style="53" customWidth="1"/>
    <col min="15620" max="15863" width="8.88671875" style="53"/>
    <col min="15864" max="15864" width="8.21875" style="53" customWidth="1"/>
    <col min="15865" max="15865" width="4.44140625" style="53" customWidth="1"/>
    <col min="15866" max="15866" width="31.5546875" style="53" customWidth="1"/>
    <col min="15867" max="15867" width="20" style="53" customWidth="1"/>
    <col min="15868" max="15868" width="26.88671875" style="53" customWidth="1"/>
    <col min="15869" max="15869" width="17.44140625" style="53" customWidth="1"/>
    <col min="15870" max="15870" width="10" style="53" bestFit="1" customWidth="1"/>
    <col min="15871" max="15871" width="9.88671875" style="53" customWidth="1"/>
    <col min="15872" max="15872" width="8.88671875" style="53"/>
    <col min="15873" max="15875" width="8.88671875" style="53" customWidth="1"/>
    <col min="15876" max="16119" width="8.88671875" style="53"/>
    <col min="16120" max="16120" width="8.21875" style="53" customWidth="1"/>
    <col min="16121" max="16121" width="4.44140625" style="53" customWidth="1"/>
    <col min="16122" max="16122" width="31.5546875" style="53" customWidth="1"/>
    <col min="16123" max="16123" width="20" style="53" customWidth="1"/>
    <col min="16124" max="16124" width="26.88671875" style="53" customWidth="1"/>
    <col min="16125" max="16125" width="17.44140625" style="53" customWidth="1"/>
    <col min="16126" max="16126" width="10" style="53" bestFit="1" customWidth="1"/>
    <col min="16127" max="16127" width="9.88671875" style="53" customWidth="1"/>
    <col min="16128" max="16128" width="8.88671875" style="53"/>
    <col min="16129" max="16131" width="8.88671875" style="53" customWidth="1"/>
    <col min="16132" max="16384" width="8.88671875" style="53"/>
  </cols>
  <sheetData>
    <row r="1" spans="1:8" ht="19.5" thickBot="1">
      <c r="A1" s="558" t="s">
        <v>1537</v>
      </c>
      <c r="B1" s="558"/>
      <c r="C1" s="558"/>
      <c r="D1" s="558"/>
      <c r="E1" s="558"/>
      <c r="F1" s="52"/>
    </row>
    <row r="2" spans="1:8" s="59" customFormat="1" ht="20.100000000000001" customHeight="1">
      <c r="A2" s="54" t="s">
        <v>76</v>
      </c>
      <c r="B2" s="55" t="s">
        <v>77</v>
      </c>
      <c r="C2" s="55"/>
      <c r="D2" s="56" t="s">
        <v>73</v>
      </c>
      <c r="E2" s="57" t="s">
        <v>370</v>
      </c>
      <c r="F2" s="58"/>
    </row>
    <row r="3" spans="1:8" ht="16.5" customHeight="1">
      <c r="A3" s="559">
        <v>1</v>
      </c>
      <c r="B3" s="60" t="s">
        <v>78</v>
      </c>
      <c r="C3" s="61" t="s">
        <v>156</v>
      </c>
      <c r="D3" s="62" t="e">
        <f>+공사비내역서!#REF!</f>
        <v>#REF!</v>
      </c>
      <c r="E3" s="63" t="s">
        <v>357</v>
      </c>
      <c r="F3" s="58"/>
      <c r="G3" s="370">
        <v>-12795120</v>
      </c>
      <c r="H3" s="371" t="e">
        <f>+G3-D3</f>
        <v>#REF!</v>
      </c>
    </row>
    <row r="4" spans="1:8" ht="16.5" customHeight="1">
      <c r="A4" s="560"/>
      <c r="B4" s="60" t="s">
        <v>79</v>
      </c>
      <c r="C4" s="64" t="s">
        <v>157</v>
      </c>
      <c r="D4" s="62" t="e">
        <f>+공사비내역서!#REF!</f>
        <v>#REF!</v>
      </c>
      <c r="E4" s="63" t="s">
        <v>348</v>
      </c>
      <c r="F4" s="58"/>
      <c r="G4" s="370">
        <v>-13040880</v>
      </c>
      <c r="H4" s="53" t="e">
        <f t="shared" ref="H4:H22" si="0">+G4-D4</f>
        <v>#REF!</v>
      </c>
    </row>
    <row r="5" spans="1:8" ht="16.5" customHeight="1">
      <c r="A5" s="560"/>
      <c r="B5" s="60" t="s">
        <v>80</v>
      </c>
      <c r="C5" s="65" t="s">
        <v>157</v>
      </c>
      <c r="D5" s="62" t="e">
        <f>+공사비내역서!#REF!</f>
        <v>#REF!</v>
      </c>
      <c r="E5" s="63" t="s">
        <v>348</v>
      </c>
      <c r="F5" s="58"/>
      <c r="G5" s="370">
        <v>-6213120</v>
      </c>
      <c r="H5" s="53" t="e">
        <f t="shared" si="0"/>
        <v>#REF!</v>
      </c>
    </row>
    <row r="6" spans="1:8" ht="16.5" customHeight="1">
      <c r="A6" s="560"/>
      <c r="B6" s="60" t="s">
        <v>81</v>
      </c>
      <c r="C6" s="65" t="s">
        <v>159</v>
      </c>
      <c r="D6" s="62" t="e">
        <f>+공사비내역서!#REF!</f>
        <v>#REF!</v>
      </c>
      <c r="E6" s="63" t="s">
        <v>348</v>
      </c>
      <c r="F6" s="58"/>
      <c r="G6" s="370">
        <v>-2362166</v>
      </c>
      <c r="H6" s="53" t="e">
        <f t="shared" si="0"/>
        <v>#REF!</v>
      </c>
    </row>
    <row r="7" spans="1:8" ht="16.5" customHeight="1">
      <c r="A7" s="560"/>
      <c r="B7" s="60" t="s">
        <v>82</v>
      </c>
      <c r="C7" s="64" t="s">
        <v>157</v>
      </c>
      <c r="D7" s="62" t="e">
        <f>+공사비내역서!#REF!</f>
        <v>#REF!</v>
      </c>
      <c r="E7" s="63" t="s">
        <v>348</v>
      </c>
      <c r="F7" s="58"/>
      <c r="G7" s="370">
        <v>-30403680</v>
      </c>
      <c r="H7" s="53" t="e">
        <f t="shared" si="0"/>
        <v>#REF!</v>
      </c>
    </row>
    <row r="8" spans="1:8" ht="16.5" customHeight="1">
      <c r="A8" s="560"/>
      <c r="B8" s="60" t="s">
        <v>83</v>
      </c>
      <c r="C8" s="64" t="s">
        <v>157</v>
      </c>
      <c r="D8" s="62" t="e">
        <f>+공사비내역서!#REF!</f>
        <v>#REF!</v>
      </c>
      <c r="E8" s="63" t="s">
        <v>348</v>
      </c>
      <c r="F8" s="66"/>
      <c r="G8" s="370">
        <v>-9879600</v>
      </c>
      <c r="H8" s="53" t="e">
        <f t="shared" si="0"/>
        <v>#REF!</v>
      </c>
    </row>
    <row r="9" spans="1:8" ht="16.5" customHeight="1">
      <c r="A9" s="560"/>
      <c r="B9" s="60" t="s">
        <v>84</v>
      </c>
      <c r="C9" s="64" t="s">
        <v>157</v>
      </c>
      <c r="D9" s="62" t="e">
        <f>+공사비내역서!#REF!</f>
        <v>#REF!</v>
      </c>
      <c r="E9" s="63" t="s">
        <v>348</v>
      </c>
      <c r="F9" s="58"/>
      <c r="G9" s="370">
        <v>-1252800</v>
      </c>
      <c r="H9" s="53" t="e">
        <f t="shared" si="0"/>
        <v>#REF!</v>
      </c>
    </row>
    <row r="10" spans="1:8" ht="16.5" customHeight="1">
      <c r="A10" s="560"/>
      <c r="B10" s="60" t="s">
        <v>85</v>
      </c>
      <c r="C10" s="64" t="s">
        <v>157</v>
      </c>
      <c r="D10" s="62" t="e">
        <f>+공사비내역서!#REF!</f>
        <v>#REF!</v>
      </c>
      <c r="E10" s="63" t="s">
        <v>348</v>
      </c>
      <c r="F10" s="67"/>
      <c r="G10" s="370">
        <v>-5031600</v>
      </c>
      <c r="H10" s="53" t="e">
        <f t="shared" si="0"/>
        <v>#REF!</v>
      </c>
    </row>
    <row r="11" spans="1:8" ht="16.5" customHeight="1">
      <c r="A11" s="560"/>
      <c r="B11" s="60" t="s">
        <v>86</v>
      </c>
      <c r="C11" s="64" t="s">
        <v>157</v>
      </c>
      <c r="D11" s="62" t="e">
        <f>+공사비내역서!#REF!</f>
        <v>#REF!</v>
      </c>
      <c r="E11" s="63" t="s">
        <v>348</v>
      </c>
      <c r="F11" s="58"/>
      <c r="G11" s="370">
        <v>-2958480</v>
      </c>
      <c r="H11" s="53" t="e">
        <f t="shared" si="0"/>
        <v>#REF!</v>
      </c>
    </row>
    <row r="12" spans="1:8" ht="16.5" customHeight="1">
      <c r="A12" s="560"/>
      <c r="B12" s="60" t="s">
        <v>87</v>
      </c>
      <c r="C12" s="64" t="s">
        <v>157</v>
      </c>
      <c r="D12" s="62" t="e">
        <f>+공사비내역서!#REF!</f>
        <v>#REF!</v>
      </c>
      <c r="E12" s="63" t="s">
        <v>348</v>
      </c>
      <c r="F12" s="66"/>
      <c r="G12" s="370">
        <v>-3107520</v>
      </c>
      <c r="H12" s="53" t="e">
        <f t="shared" si="0"/>
        <v>#REF!</v>
      </c>
    </row>
    <row r="13" spans="1:8" ht="16.5" customHeight="1">
      <c r="A13" s="560"/>
      <c r="B13" s="60" t="s">
        <v>88</v>
      </c>
      <c r="C13" s="64" t="s">
        <v>157</v>
      </c>
      <c r="D13" s="62" t="e">
        <f>+공사비내역서!#REF!</f>
        <v>#REF!</v>
      </c>
      <c r="E13" s="63" t="s">
        <v>348</v>
      </c>
      <c r="F13" s="58"/>
      <c r="G13" s="370">
        <v>-1442880</v>
      </c>
      <c r="H13" s="53" t="e">
        <f t="shared" si="0"/>
        <v>#REF!</v>
      </c>
    </row>
    <row r="14" spans="1:8" ht="16.5" customHeight="1">
      <c r="A14" s="560"/>
      <c r="B14" s="60" t="s">
        <v>89</v>
      </c>
      <c r="C14" s="64" t="s">
        <v>157</v>
      </c>
      <c r="D14" s="62" t="e">
        <f>+공사비내역서!#REF!</f>
        <v>#REF!</v>
      </c>
      <c r="E14" s="63" t="s">
        <v>348</v>
      </c>
      <c r="F14" s="67"/>
      <c r="G14" s="370">
        <v>-522480</v>
      </c>
      <c r="H14" s="53" t="e">
        <f t="shared" si="0"/>
        <v>#REF!</v>
      </c>
    </row>
    <row r="15" spans="1:8" ht="16.5" customHeight="1">
      <c r="A15" s="560"/>
      <c r="B15" s="60" t="s">
        <v>90</v>
      </c>
      <c r="C15" s="64" t="s">
        <v>157</v>
      </c>
      <c r="D15" s="62" t="e">
        <f>+공사비내역서!#REF!</f>
        <v>#REF!</v>
      </c>
      <c r="E15" s="63" t="s">
        <v>348</v>
      </c>
      <c r="F15" s="67"/>
      <c r="G15" s="370">
        <v>-943200</v>
      </c>
      <c r="H15" s="53" t="e">
        <f t="shared" si="0"/>
        <v>#REF!</v>
      </c>
    </row>
    <row r="16" spans="1:8" ht="16.5" customHeight="1">
      <c r="A16" s="560"/>
      <c r="B16" s="60" t="s">
        <v>91</v>
      </c>
      <c r="C16" s="64" t="s">
        <v>157</v>
      </c>
      <c r="D16" s="62" t="e">
        <f>+공사비내역서!#REF!</f>
        <v>#REF!</v>
      </c>
      <c r="E16" s="63" t="s">
        <v>348</v>
      </c>
      <c r="F16" s="58"/>
      <c r="G16" s="370">
        <v>-258480</v>
      </c>
      <c r="H16" s="53" t="e">
        <f t="shared" si="0"/>
        <v>#REF!</v>
      </c>
    </row>
    <row r="17" spans="1:8" ht="16.5" customHeight="1">
      <c r="A17" s="560"/>
      <c r="B17" s="60" t="s">
        <v>92</v>
      </c>
      <c r="C17" s="64" t="s">
        <v>160</v>
      </c>
      <c r="D17" s="62" t="e">
        <f>+공사비내역서!#REF!</f>
        <v>#REF!</v>
      </c>
      <c r="E17" s="63" t="s">
        <v>348</v>
      </c>
      <c r="F17" s="58"/>
      <c r="G17" s="370">
        <v>-108960</v>
      </c>
      <c r="H17" s="53" t="e">
        <f t="shared" si="0"/>
        <v>#REF!</v>
      </c>
    </row>
    <row r="18" spans="1:8" ht="16.5" customHeight="1">
      <c r="A18" s="560"/>
      <c r="B18" s="60" t="s">
        <v>93</v>
      </c>
      <c r="C18" s="64" t="s">
        <v>168</v>
      </c>
      <c r="D18" s="62" t="e">
        <f>+공사비내역서!#REF!</f>
        <v>#REF!</v>
      </c>
      <c r="E18" s="63" t="s">
        <v>349</v>
      </c>
      <c r="F18" s="66"/>
      <c r="G18" s="370">
        <v>-1615471</v>
      </c>
      <c r="H18" s="53" t="e">
        <f t="shared" si="0"/>
        <v>#REF!</v>
      </c>
    </row>
    <row r="19" spans="1:8" ht="16.5" customHeight="1">
      <c r="A19" s="560"/>
      <c r="B19" s="60" t="s">
        <v>94</v>
      </c>
      <c r="C19" s="64" t="s">
        <v>170</v>
      </c>
      <c r="D19" s="62" t="e">
        <f>+공사비내역서!#REF!</f>
        <v>#REF!</v>
      </c>
      <c r="E19" s="63" t="s">
        <v>349</v>
      </c>
      <c r="F19" s="67"/>
      <c r="G19" s="370">
        <v>-8626320</v>
      </c>
      <c r="H19" s="53" t="e">
        <f t="shared" si="0"/>
        <v>#REF!</v>
      </c>
    </row>
    <row r="20" spans="1:8" ht="16.5" customHeight="1">
      <c r="A20" s="560"/>
      <c r="B20" s="60" t="s">
        <v>95</v>
      </c>
      <c r="C20" s="64" t="s">
        <v>172</v>
      </c>
      <c r="D20" s="62" t="e">
        <f>+공사비내역서!#REF!</f>
        <v>#REF!</v>
      </c>
      <c r="E20" s="63" t="s">
        <v>350</v>
      </c>
      <c r="F20" s="58"/>
      <c r="G20" s="370">
        <v>-14397360</v>
      </c>
      <c r="H20" s="53" t="e">
        <f t="shared" si="0"/>
        <v>#REF!</v>
      </c>
    </row>
    <row r="21" spans="1:8" ht="16.5" customHeight="1">
      <c r="A21" s="560"/>
      <c r="B21" s="60" t="s">
        <v>96</v>
      </c>
      <c r="C21" s="64" t="s">
        <v>156</v>
      </c>
      <c r="D21" s="62" t="e">
        <f>+공사비내역서!#REF!</f>
        <v>#REF!</v>
      </c>
      <c r="E21" s="63" t="s">
        <v>351</v>
      </c>
      <c r="F21" s="66"/>
      <c r="G21" s="370">
        <v>-931680</v>
      </c>
      <c r="H21" s="53" t="e">
        <f t="shared" si="0"/>
        <v>#REF!</v>
      </c>
    </row>
    <row r="22" spans="1:8" ht="16.5" customHeight="1">
      <c r="A22" s="560"/>
      <c r="B22" s="60" t="s">
        <v>97</v>
      </c>
      <c r="C22" s="64" t="s">
        <v>156</v>
      </c>
      <c r="D22" s="62" t="e">
        <f>+공사비내역서!#REF!</f>
        <v>#REF!</v>
      </c>
      <c r="E22" s="63" t="s">
        <v>351</v>
      </c>
      <c r="F22" s="58"/>
      <c r="G22" s="370">
        <v>-267600</v>
      </c>
      <c r="H22" s="53" t="e">
        <f t="shared" si="0"/>
        <v>#REF!</v>
      </c>
    </row>
    <row r="23" spans="1:8" ht="16.5" customHeight="1">
      <c r="A23" s="560"/>
      <c r="B23" s="60"/>
      <c r="C23" s="64"/>
      <c r="D23" s="62"/>
      <c r="E23" s="63"/>
      <c r="F23" s="58"/>
    </row>
    <row r="24" spans="1:8" ht="16.5" customHeight="1">
      <c r="A24" s="560"/>
      <c r="B24" s="60"/>
      <c r="C24" s="64"/>
      <c r="D24" s="62"/>
      <c r="E24" s="68"/>
      <c r="F24" s="67"/>
    </row>
    <row r="25" spans="1:8" ht="16.5" customHeight="1">
      <c r="A25" s="560"/>
      <c r="B25" s="60"/>
      <c r="C25" s="69"/>
      <c r="D25" s="62"/>
      <c r="E25" s="68"/>
      <c r="F25" s="66"/>
    </row>
    <row r="26" spans="1:8" ht="16.5" customHeight="1">
      <c r="A26" s="560"/>
      <c r="B26" s="60"/>
      <c r="C26" s="64"/>
      <c r="D26" s="62"/>
      <c r="E26" s="68"/>
      <c r="F26" s="66"/>
    </row>
    <row r="27" spans="1:8" ht="16.5" customHeight="1">
      <c r="A27" s="560"/>
      <c r="B27" s="60"/>
      <c r="C27" s="64"/>
      <c r="D27" s="62"/>
      <c r="E27" s="68"/>
      <c r="F27" s="70"/>
    </row>
    <row r="28" spans="1:8" ht="16.5" customHeight="1" thickBot="1">
      <c r="A28" s="71" t="s">
        <v>98</v>
      </c>
      <c r="B28" s="72"/>
      <c r="C28" s="73"/>
      <c r="D28" s="74" t="e">
        <f>SUM(D3:D27)</f>
        <v>#REF!</v>
      </c>
      <c r="E28" s="75"/>
      <c r="F28" s="67"/>
    </row>
    <row r="29" spans="1:8" ht="20.100000000000001" customHeight="1">
      <c r="F29" s="78"/>
    </row>
  </sheetData>
  <mergeCells count="2">
    <mergeCell ref="A1:E1"/>
    <mergeCell ref="A3:A27"/>
  </mergeCells>
  <phoneticPr fontId="5" type="noConversion"/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F29"/>
  <sheetViews>
    <sheetView view="pageBreakPreview" zoomScaleNormal="100" zoomScaleSheetLayoutView="100" workbookViewId="0">
      <selection activeCell="G13" sqref="G13"/>
    </sheetView>
  </sheetViews>
  <sheetFormatPr defaultRowHeight="20.100000000000001" customHeight="1"/>
  <cols>
    <col min="1" max="1" width="8.21875" style="53" customWidth="1"/>
    <col min="2" max="2" width="4.44140625" style="53" customWidth="1"/>
    <col min="3" max="3" width="31.5546875" style="53" customWidth="1"/>
    <col min="4" max="4" width="20" style="76" customWidth="1"/>
    <col min="5" max="5" width="26.88671875" style="77" customWidth="1"/>
    <col min="6" max="6" width="17.44140625" style="79" customWidth="1"/>
    <col min="7" max="247" width="8.88671875" style="53"/>
    <col min="248" max="248" width="8.21875" style="53" customWidth="1"/>
    <col min="249" max="249" width="4.44140625" style="53" customWidth="1"/>
    <col min="250" max="250" width="31.5546875" style="53" customWidth="1"/>
    <col min="251" max="251" width="20" style="53" customWidth="1"/>
    <col min="252" max="252" width="26.88671875" style="53" customWidth="1"/>
    <col min="253" max="253" width="17.44140625" style="53" customWidth="1"/>
    <col min="254" max="254" width="10" style="53" bestFit="1" customWidth="1"/>
    <col min="255" max="255" width="9.88671875" style="53" customWidth="1"/>
    <col min="256" max="256" width="8.88671875" style="53"/>
    <col min="257" max="259" width="8.88671875" style="53" customWidth="1"/>
    <col min="260" max="503" width="8.88671875" style="53"/>
    <col min="504" max="504" width="8.21875" style="53" customWidth="1"/>
    <col min="505" max="505" width="4.44140625" style="53" customWidth="1"/>
    <col min="506" max="506" width="31.5546875" style="53" customWidth="1"/>
    <col min="507" max="507" width="20" style="53" customWidth="1"/>
    <col min="508" max="508" width="26.88671875" style="53" customWidth="1"/>
    <col min="509" max="509" width="17.44140625" style="53" customWidth="1"/>
    <col min="510" max="510" width="10" style="53" bestFit="1" customWidth="1"/>
    <col min="511" max="511" width="9.88671875" style="53" customWidth="1"/>
    <col min="512" max="512" width="8.88671875" style="53"/>
    <col min="513" max="515" width="8.88671875" style="53" customWidth="1"/>
    <col min="516" max="759" width="8.88671875" style="53"/>
    <col min="760" max="760" width="8.21875" style="53" customWidth="1"/>
    <col min="761" max="761" width="4.44140625" style="53" customWidth="1"/>
    <col min="762" max="762" width="31.5546875" style="53" customWidth="1"/>
    <col min="763" max="763" width="20" style="53" customWidth="1"/>
    <col min="764" max="764" width="26.88671875" style="53" customWidth="1"/>
    <col min="765" max="765" width="17.44140625" style="53" customWidth="1"/>
    <col min="766" max="766" width="10" style="53" bestFit="1" customWidth="1"/>
    <col min="767" max="767" width="9.88671875" style="53" customWidth="1"/>
    <col min="768" max="768" width="8.88671875" style="53"/>
    <col min="769" max="771" width="8.88671875" style="53" customWidth="1"/>
    <col min="772" max="1015" width="8.88671875" style="53"/>
    <col min="1016" max="1016" width="8.21875" style="53" customWidth="1"/>
    <col min="1017" max="1017" width="4.44140625" style="53" customWidth="1"/>
    <col min="1018" max="1018" width="31.5546875" style="53" customWidth="1"/>
    <col min="1019" max="1019" width="20" style="53" customWidth="1"/>
    <col min="1020" max="1020" width="26.88671875" style="53" customWidth="1"/>
    <col min="1021" max="1021" width="17.44140625" style="53" customWidth="1"/>
    <col min="1022" max="1022" width="10" style="53" bestFit="1" customWidth="1"/>
    <col min="1023" max="1023" width="9.88671875" style="53" customWidth="1"/>
    <col min="1024" max="1024" width="8.88671875" style="53"/>
    <col min="1025" max="1027" width="8.88671875" style="53" customWidth="1"/>
    <col min="1028" max="1271" width="8.88671875" style="53"/>
    <col min="1272" max="1272" width="8.21875" style="53" customWidth="1"/>
    <col min="1273" max="1273" width="4.44140625" style="53" customWidth="1"/>
    <col min="1274" max="1274" width="31.5546875" style="53" customWidth="1"/>
    <col min="1275" max="1275" width="20" style="53" customWidth="1"/>
    <col min="1276" max="1276" width="26.88671875" style="53" customWidth="1"/>
    <col min="1277" max="1277" width="17.44140625" style="53" customWidth="1"/>
    <col min="1278" max="1278" width="10" style="53" bestFit="1" customWidth="1"/>
    <col min="1279" max="1279" width="9.88671875" style="53" customWidth="1"/>
    <col min="1280" max="1280" width="8.88671875" style="53"/>
    <col min="1281" max="1283" width="8.88671875" style="53" customWidth="1"/>
    <col min="1284" max="1527" width="8.88671875" style="53"/>
    <col min="1528" max="1528" width="8.21875" style="53" customWidth="1"/>
    <col min="1529" max="1529" width="4.44140625" style="53" customWidth="1"/>
    <col min="1530" max="1530" width="31.5546875" style="53" customWidth="1"/>
    <col min="1531" max="1531" width="20" style="53" customWidth="1"/>
    <col min="1532" max="1532" width="26.88671875" style="53" customWidth="1"/>
    <col min="1533" max="1533" width="17.44140625" style="53" customWidth="1"/>
    <col min="1534" max="1534" width="10" style="53" bestFit="1" customWidth="1"/>
    <col min="1535" max="1535" width="9.88671875" style="53" customWidth="1"/>
    <col min="1536" max="1536" width="8.88671875" style="53"/>
    <col min="1537" max="1539" width="8.88671875" style="53" customWidth="1"/>
    <col min="1540" max="1783" width="8.88671875" style="53"/>
    <col min="1784" max="1784" width="8.21875" style="53" customWidth="1"/>
    <col min="1785" max="1785" width="4.44140625" style="53" customWidth="1"/>
    <col min="1786" max="1786" width="31.5546875" style="53" customWidth="1"/>
    <col min="1787" max="1787" width="20" style="53" customWidth="1"/>
    <col min="1788" max="1788" width="26.88671875" style="53" customWidth="1"/>
    <col min="1789" max="1789" width="17.44140625" style="53" customWidth="1"/>
    <col min="1790" max="1790" width="10" style="53" bestFit="1" customWidth="1"/>
    <col min="1791" max="1791" width="9.88671875" style="53" customWidth="1"/>
    <col min="1792" max="1792" width="8.88671875" style="53"/>
    <col min="1793" max="1795" width="8.88671875" style="53" customWidth="1"/>
    <col min="1796" max="2039" width="8.88671875" style="53"/>
    <col min="2040" max="2040" width="8.21875" style="53" customWidth="1"/>
    <col min="2041" max="2041" width="4.44140625" style="53" customWidth="1"/>
    <col min="2042" max="2042" width="31.5546875" style="53" customWidth="1"/>
    <col min="2043" max="2043" width="20" style="53" customWidth="1"/>
    <col min="2044" max="2044" width="26.88671875" style="53" customWidth="1"/>
    <col min="2045" max="2045" width="17.44140625" style="53" customWidth="1"/>
    <col min="2046" max="2046" width="10" style="53" bestFit="1" customWidth="1"/>
    <col min="2047" max="2047" width="9.88671875" style="53" customWidth="1"/>
    <col min="2048" max="2048" width="8.88671875" style="53"/>
    <col min="2049" max="2051" width="8.88671875" style="53" customWidth="1"/>
    <col min="2052" max="2295" width="8.88671875" style="53"/>
    <col min="2296" max="2296" width="8.21875" style="53" customWidth="1"/>
    <col min="2297" max="2297" width="4.44140625" style="53" customWidth="1"/>
    <col min="2298" max="2298" width="31.5546875" style="53" customWidth="1"/>
    <col min="2299" max="2299" width="20" style="53" customWidth="1"/>
    <col min="2300" max="2300" width="26.88671875" style="53" customWidth="1"/>
    <col min="2301" max="2301" width="17.44140625" style="53" customWidth="1"/>
    <col min="2302" max="2302" width="10" style="53" bestFit="1" customWidth="1"/>
    <col min="2303" max="2303" width="9.88671875" style="53" customWidth="1"/>
    <col min="2304" max="2304" width="8.88671875" style="53"/>
    <col min="2305" max="2307" width="8.88671875" style="53" customWidth="1"/>
    <col min="2308" max="2551" width="8.88671875" style="53"/>
    <col min="2552" max="2552" width="8.21875" style="53" customWidth="1"/>
    <col min="2553" max="2553" width="4.44140625" style="53" customWidth="1"/>
    <col min="2554" max="2554" width="31.5546875" style="53" customWidth="1"/>
    <col min="2555" max="2555" width="20" style="53" customWidth="1"/>
    <col min="2556" max="2556" width="26.88671875" style="53" customWidth="1"/>
    <col min="2557" max="2557" width="17.44140625" style="53" customWidth="1"/>
    <col min="2558" max="2558" width="10" style="53" bestFit="1" customWidth="1"/>
    <col min="2559" max="2559" width="9.88671875" style="53" customWidth="1"/>
    <col min="2560" max="2560" width="8.88671875" style="53"/>
    <col min="2561" max="2563" width="8.88671875" style="53" customWidth="1"/>
    <col min="2564" max="2807" width="8.88671875" style="53"/>
    <col min="2808" max="2808" width="8.21875" style="53" customWidth="1"/>
    <col min="2809" max="2809" width="4.44140625" style="53" customWidth="1"/>
    <col min="2810" max="2810" width="31.5546875" style="53" customWidth="1"/>
    <col min="2811" max="2811" width="20" style="53" customWidth="1"/>
    <col min="2812" max="2812" width="26.88671875" style="53" customWidth="1"/>
    <col min="2813" max="2813" width="17.44140625" style="53" customWidth="1"/>
    <col min="2814" max="2814" width="10" style="53" bestFit="1" customWidth="1"/>
    <col min="2815" max="2815" width="9.88671875" style="53" customWidth="1"/>
    <col min="2816" max="2816" width="8.88671875" style="53"/>
    <col min="2817" max="2819" width="8.88671875" style="53" customWidth="1"/>
    <col min="2820" max="3063" width="8.88671875" style="53"/>
    <col min="3064" max="3064" width="8.21875" style="53" customWidth="1"/>
    <col min="3065" max="3065" width="4.44140625" style="53" customWidth="1"/>
    <col min="3066" max="3066" width="31.5546875" style="53" customWidth="1"/>
    <col min="3067" max="3067" width="20" style="53" customWidth="1"/>
    <col min="3068" max="3068" width="26.88671875" style="53" customWidth="1"/>
    <col min="3069" max="3069" width="17.44140625" style="53" customWidth="1"/>
    <col min="3070" max="3070" width="10" style="53" bestFit="1" customWidth="1"/>
    <col min="3071" max="3071" width="9.88671875" style="53" customWidth="1"/>
    <col min="3072" max="3072" width="8.88671875" style="53"/>
    <col min="3073" max="3075" width="8.88671875" style="53" customWidth="1"/>
    <col min="3076" max="3319" width="8.88671875" style="53"/>
    <col min="3320" max="3320" width="8.21875" style="53" customWidth="1"/>
    <col min="3321" max="3321" width="4.44140625" style="53" customWidth="1"/>
    <col min="3322" max="3322" width="31.5546875" style="53" customWidth="1"/>
    <col min="3323" max="3323" width="20" style="53" customWidth="1"/>
    <col min="3324" max="3324" width="26.88671875" style="53" customWidth="1"/>
    <col min="3325" max="3325" width="17.44140625" style="53" customWidth="1"/>
    <col min="3326" max="3326" width="10" style="53" bestFit="1" customWidth="1"/>
    <col min="3327" max="3327" width="9.88671875" style="53" customWidth="1"/>
    <col min="3328" max="3328" width="8.88671875" style="53"/>
    <col min="3329" max="3331" width="8.88671875" style="53" customWidth="1"/>
    <col min="3332" max="3575" width="8.88671875" style="53"/>
    <col min="3576" max="3576" width="8.21875" style="53" customWidth="1"/>
    <col min="3577" max="3577" width="4.44140625" style="53" customWidth="1"/>
    <col min="3578" max="3578" width="31.5546875" style="53" customWidth="1"/>
    <col min="3579" max="3579" width="20" style="53" customWidth="1"/>
    <col min="3580" max="3580" width="26.88671875" style="53" customWidth="1"/>
    <col min="3581" max="3581" width="17.44140625" style="53" customWidth="1"/>
    <col min="3582" max="3582" width="10" style="53" bestFit="1" customWidth="1"/>
    <col min="3583" max="3583" width="9.88671875" style="53" customWidth="1"/>
    <col min="3584" max="3584" width="8.88671875" style="53"/>
    <col min="3585" max="3587" width="8.88671875" style="53" customWidth="1"/>
    <col min="3588" max="3831" width="8.88671875" style="53"/>
    <col min="3832" max="3832" width="8.21875" style="53" customWidth="1"/>
    <col min="3833" max="3833" width="4.44140625" style="53" customWidth="1"/>
    <col min="3834" max="3834" width="31.5546875" style="53" customWidth="1"/>
    <col min="3835" max="3835" width="20" style="53" customWidth="1"/>
    <col min="3836" max="3836" width="26.88671875" style="53" customWidth="1"/>
    <col min="3837" max="3837" width="17.44140625" style="53" customWidth="1"/>
    <col min="3838" max="3838" width="10" style="53" bestFit="1" customWidth="1"/>
    <col min="3839" max="3839" width="9.88671875" style="53" customWidth="1"/>
    <col min="3840" max="3840" width="8.88671875" style="53"/>
    <col min="3841" max="3843" width="8.88671875" style="53" customWidth="1"/>
    <col min="3844" max="4087" width="8.88671875" style="53"/>
    <col min="4088" max="4088" width="8.21875" style="53" customWidth="1"/>
    <col min="4089" max="4089" width="4.44140625" style="53" customWidth="1"/>
    <col min="4090" max="4090" width="31.5546875" style="53" customWidth="1"/>
    <col min="4091" max="4091" width="20" style="53" customWidth="1"/>
    <col min="4092" max="4092" width="26.88671875" style="53" customWidth="1"/>
    <col min="4093" max="4093" width="17.44140625" style="53" customWidth="1"/>
    <col min="4094" max="4094" width="10" style="53" bestFit="1" customWidth="1"/>
    <col min="4095" max="4095" width="9.88671875" style="53" customWidth="1"/>
    <col min="4096" max="4096" width="8.88671875" style="53"/>
    <col min="4097" max="4099" width="8.88671875" style="53" customWidth="1"/>
    <col min="4100" max="4343" width="8.88671875" style="53"/>
    <col min="4344" max="4344" width="8.21875" style="53" customWidth="1"/>
    <col min="4345" max="4345" width="4.44140625" style="53" customWidth="1"/>
    <col min="4346" max="4346" width="31.5546875" style="53" customWidth="1"/>
    <col min="4347" max="4347" width="20" style="53" customWidth="1"/>
    <col min="4348" max="4348" width="26.88671875" style="53" customWidth="1"/>
    <col min="4349" max="4349" width="17.44140625" style="53" customWidth="1"/>
    <col min="4350" max="4350" width="10" style="53" bestFit="1" customWidth="1"/>
    <col min="4351" max="4351" width="9.88671875" style="53" customWidth="1"/>
    <col min="4352" max="4352" width="8.88671875" style="53"/>
    <col min="4353" max="4355" width="8.88671875" style="53" customWidth="1"/>
    <col min="4356" max="4599" width="8.88671875" style="53"/>
    <col min="4600" max="4600" width="8.21875" style="53" customWidth="1"/>
    <col min="4601" max="4601" width="4.44140625" style="53" customWidth="1"/>
    <col min="4602" max="4602" width="31.5546875" style="53" customWidth="1"/>
    <col min="4603" max="4603" width="20" style="53" customWidth="1"/>
    <col min="4604" max="4604" width="26.88671875" style="53" customWidth="1"/>
    <col min="4605" max="4605" width="17.44140625" style="53" customWidth="1"/>
    <col min="4606" max="4606" width="10" style="53" bestFit="1" customWidth="1"/>
    <col min="4607" max="4607" width="9.88671875" style="53" customWidth="1"/>
    <col min="4608" max="4608" width="8.88671875" style="53"/>
    <col min="4609" max="4611" width="8.88671875" style="53" customWidth="1"/>
    <col min="4612" max="4855" width="8.88671875" style="53"/>
    <col min="4856" max="4856" width="8.21875" style="53" customWidth="1"/>
    <col min="4857" max="4857" width="4.44140625" style="53" customWidth="1"/>
    <col min="4858" max="4858" width="31.5546875" style="53" customWidth="1"/>
    <col min="4859" max="4859" width="20" style="53" customWidth="1"/>
    <col min="4860" max="4860" width="26.88671875" style="53" customWidth="1"/>
    <col min="4861" max="4861" width="17.44140625" style="53" customWidth="1"/>
    <col min="4862" max="4862" width="10" style="53" bestFit="1" customWidth="1"/>
    <col min="4863" max="4863" width="9.88671875" style="53" customWidth="1"/>
    <col min="4864" max="4864" width="8.88671875" style="53"/>
    <col min="4865" max="4867" width="8.88671875" style="53" customWidth="1"/>
    <col min="4868" max="5111" width="8.88671875" style="53"/>
    <col min="5112" max="5112" width="8.21875" style="53" customWidth="1"/>
    <col min="5113" max="5113" width="4.44140625" style="53" customWidth="1"/>
    <col min="5114" max="5114" width="31.5546875" style="53" customWidth="1"/>
    <col min="5115" max="5115" width="20" style="53" customWidth="1"/>
    <col min="5116" max="5116" width="26.88671875" style="53" customWidth="1"/>
    <col min="5117" max="5117" width="17.44140625" style="53" customWidth="1"/>
    <col min="5118" max="5118" width="10" style="53" bestFit="1" customWidth="1"/>
    <col min="5119" max="5119" width="9.88671875" style="53" customWidth="1"/>
    <col min="5120" max="5120" width="8.88671875" style="53"/>
    <col min="5121" max="5123" width="8.88671875" style="53" customWidth="1"/>
    <col min="5124" max="5367" width="8.88671875" style="53"/>
    <col min="5368" max="5368" width="8.21875" style="53" customWidth="1"/>
    <col min="5369" max="5369" width="4.44140625" style="53" customWidth="1"/>
    <col min="5370" max="5370" width="31.5546875" style="53" customWidth="1"/>
    <col min="5371" max="5371" width="20" style="53" customWidth="1"/>
    <col min="5372" max="5372" width="26.88671875" style="53" customWidth="1"/>
    <col min="5373" max="5373" width="17.44140625" style="53" customWidth="1"/>
    <col min="5374" max="5374" width="10" style="53" bestFit="1" customWidth="1"/>
    <col min="5375" max="5375" width="9.88671875" style="53" customWidth="1"/>
    <col min="5376" max="5376" width="8.88671875" style="53"/>
    <col min="5377" max="5379" width="8.88671875" style="53" customWidth="1"/>
    <col min="5380" max="5623" width="8.88671875" style="53"/>
    <col min="5624" max="5624" width="8.21875" style="53" customWidth="1"/>
    <col min="5625" max="5625" width="4.44140625" style="53" customWidth="1"/>
    <col min="5626" max="5626" width="31.5546875" style="53" customWidth="1"/>
    <col min="5627" max="5627" width="20" style="53" customWidth="1"/>
    <col min="5628" max="5628" width="26.88671875" style="53" customWidth="1"/>
    <col min="5629" max="5629" width="17.44140625" style="53" customWidth="1"/>
    <col min="5630" max="5630" width="10" style="53" bestFit="1" customWidth="1"/>
    <col min="5631" max="5631" width="9.88671875" style="53" customWidth="1"/>
    <col min="5632" max="5632" width="8.88671875" style="53"/>
    <col min="5633" max="5635" width="8.88671875" style="53" customWidth="1"/>
    <col min="5636" max="5879" width="8.88671875" style="53"/>
    <col min="5880" max="5880" width="8.21875" style="53" customWidth="1"/>
    <col min="5881" max="5881" width="4.44140625" style="53" customWidth="1"/>
    <col min="5882" max="5882" width="31.5546875" style="53" customWidth="1"/>
    <col min="5883" max="5883" width="20" style="53" customWidth="1"/>
    <col min="5884" max="5884" width="26.88671875" style="53" customWidth="1"/>
    <col min="5885" max="5885" width="17.44140625" style="53" customWidth="1"/>
    <col min="5886" max="5886" width="10" style="53" bestFit="1" customWidth="1"/>
    <col min="5887" max="5887" width="9.88671875" style="53" customWidth="1"/>
    <col min="5888" max="5888" width="8.88671875" style="53"/>
    <col min="5889" max="5891" width="8.88671875" style="53" customWidth="1"/>
    <col min="5892" max="6135" width="8.88671875" style="53"/>
    <col min="6136" max="6136" width="8.21875" style="53" customWidth="1"/>
    <col min="6137" max="6137" width="4.44140625" style="53" customWidth="1"/>
    <col min="6138" max="6138" width="31.5546875" style="53" customWidth="1"/>
    <col min="6139" max="6139" width="20" style="53" customWidth="1"/>
    <col min="6140" max="6140" width="26.88671875" style="53" customWidth="1"/>
    <col min="6141" max="6141" width="17.44140625" style="53" customWidth="1"/>
    <col min="6142" max="6142" width="10" style="53" bestFit="1" customWidth="1"/>
    <col min="6143" max="6143" width="9.88671875" style="53" customWidth="1"/>
    <col min="6144" max="6144" width="8.88671875" style="53"/>
    <col min="6145" max="6147" width="8.88671875" style="53" customWidth="1"/>
    <col min="6148" max="6391" width="8.88671875" style="53"/>
    <col min="6392" max="6392" width="8.21875" style="53" customWidth="1"/>
    <col min="6393" max="6393" width="4.44140625" style="53" customWidth="1"/>
    <col min="6394" max="6394" width="31.5546875" style="53" customWidth="1"/>
    <col min="6395" max="6395" width="20" style="53" customWidth="1"/>
    <col min="6396" max="6396" width="26.88671875" style="53" customWidth="1"/>
    <col min="6397" max="6397" width="17.44140625" style="53" customWidth="1"/>
    <col min="6398" max="6398" width="10" style="53" bestFit="1" customWidth="1"/>
    <col min="6399" max="6399" width="9.88671875" style="53" customWidth="1"/>
    <col min="6400" max="6400" width="8.88671875" style="53"/>
    <col min="6401" max="6403" width="8.88671875" style="53" customWidth="1"/>
    <col min="6404" max="6647" width="8.88671875" style="53"/>
    <col min="6648" max="6648" width="8.21875" style="53" customWidth="1"/>
    <col min="6649" max="6649" width="4.44140625" style="53" customWidth="1"/>
    <col min="6650" max="6650" width="31.5546875" style="53" customWidth="1"/>
    <col min="6651" max="6651" width="20" style="53" customWidth="1"/>
    <col min="6652" max="6652" width="26.88671875" style="53" customWidth="1"/>
    <col min="6653" max="6653" width="17.44140625" style="53" customWidth="1"/>
    <col min="6654" max="6654" width="10" style="53" bestFit="1" customWidth="1"/>
    <col min="6655" max="6655" width="9.88671875" style="53" customWidth="1"/>
    <col min="6656" max="6656" width="8.88671875" style="53"/>
    <col min="6657" max="6659" width="8.88671875" style="53" customWidth="1"/>
    <col min="6660" max="6903" width="8.88671875" style="53"/>
    <col min="6904" max="6904" width="8.21875" style="53" customWidth="1"/>
    <col min="6905" max="6905" width="4.44140625" style="53" customWidth="1"/>
    <col min="6906" max="6906" width="31.5546875" style="53" customWidth="1"/>
    <col min="6907" max="6907" width="20" style="53" customWidth="1"/>
    <col min="6908" max="6908" width="26.88671875" style="53" customWidth="1"/>
    <col min="6909" max="6909" width="17.44140625" style="53" customWidth="1"/>
    <col min="6910" max="6910" width="10" style="53" bestFit="1" customWidth="1"/>
    <col min="6911" max="6911" width="9.88671875" style="53" customWidth="1"/>
    <col min="6912" max="6912" width="8.88671875" style="53"/>
    <col min="6913" max="6915" width="8.88671875" style="53" customWidth="1"/>
    <col min="6916" max="7159" width="8.88671875" style="53"/>
    <col min="7160" max="7160" width="8.21875" style="53" customWidth="1"/>
    <col min="7161" max="7161" width="4.44140625" style="53" customWidth="1"/>
    <col min="7162" max="7162" width="31.5546875" style="53" customWidth="1"/>
    <col min="7163" max="7163" width="20" style="53" customWidth="1"/>
    <col min="7164" max="7164" width="26.88671875" style="53" customWidth="1"/>
    <col min="7165" max="7165" width="17.44140625" style="53" customWidth="1"/>
    <col min="7166" max="7166" width="10" style="53" bestFit="1" customWidth="1"/>
    <col min="7167" max="7167" width="9.88671875" style="53" customWidth="1"/>
    <col min="7168" max="7168" width="8.88671875" style="53"/>
    <col min="7169" max="7171" width="8.88671875" style="53" customWidth="1"/>
    <col min="7172" max="7415" width="8.88671875" style="53"/>
    <col min="7416" max="7416" width="8.21875" style="53" customWidth="1"/>
    <col min="7417" max="7417" width="4.44140625" style="53" customWidth="1"/>
    <col min="7418" max="7418" width="31.5546875" style="53" customWidth="1"/>
    <col min="7419" max="7419" width="20" style="53" customWidth="1"/>
    <col min="7420" max="7420" width="26.88671875" style="53" customWidth="1"/>
    <col min="7421" max="7421" width="17.44140625" style="53" customWidth="1"/>
    <col min="7422" max="7422" width="10" style="53" bestFit="1" customWidth="1"/>
    <col min="7423" max="7423" width="9.88671875" style="53" customWidth="1"/>
    <col min="7424" max="7424" width="8.88671875" style="53"/>
    <col min="7425" max="7427" width="8.88671875" style="53" customWidth="1"/>
    <col min="7428" max="7671" width="8.88671875" style="53"/>
    <col min="7672" max="7672" width="8.21875" style="53" customWidth="1"/>
    <col min="7673" max="7673" width="4.44140625" style="53" customWidth="1"/>
    <col min="7674" max="7674" width="31.5546875" style="53" customWidth="1"/>
    <col min="7675" max="7675" width="20" style="53" customWidth="1"/>
    <col min="7676" max="7676" width="26.88671875" style="53" customWidth="1"/>
    <col min="7677" max="7677" width="17.44140625" style="53" customWidth="1"/>
    <col min="7678" max="7678" width="10" style="53" bestFit="1" customWidth="1"/>
    <col min="7679" max="7679" width="9.88671875" style="53" customWidth="1"/>
    <col min="7680" max="7680" width="8.88671875" style="53"/>
    <col min="7681" max="7683" width="8.88671875" style="53" customWidth="1"/>
    <col min="7684" max="7927" width="8.88671875" style="53"/>
    <col min="7928" max="7928" width="8.21875" style="53" customWidth="1"/>
    <col min="7929" max="7929" width="4.44140625" style="53" customWidth="1"/>
    <col min="7930" max="7930" width="31.5546875" style="53" customWidth="1"/>
    <col min="7931" max="7931" width="20" style="53" customWidth="1"/>
    <col min="7932" max="7932" width="26.88671875" style="53" customWidth="1"/>
    <col min="7933" max="7933" width="17.44140625" style="53" customWidth="1"/>
    <col min="7934" max="7934" width="10" style="53" bestFit="1" customWidth="1"/>
    <col min="7935" max="7935" width="9.88671875" style="53" customWidth="1"/>
    <col min="7936" max="7936" width="8.88671875" style="53"/>
    <col min="7937" max="7939" width="8.88671875" style="53" customWidth="1"/>
    <col min="7940" max="8183" width="8.88671875" style="53"/>
    <col min="8184" max="8184" width="8.21875" style="53" customWidth="1"/>
    <col min="8185" max="8185" width="4.44140625" style="53" customWidth="1"/>
    <col min="8186" max="8186" width="31.5546875" style="53" customWidth="1"/>
    <col min="8187" max="8187" width="20" style="53" customWidth="1"/>
    <col min="8188" max="8188" width="26.88671875" style="53" customWidth="1"/>
    <col min="8189" max="8189" width="17.44140625" style="53" customWidth="1"/>
    <col min="8190" max="8190" width="10" style="53" bestFit="1" customWidth="1"/>
    <col min="8191" max="8191" width="9.88671875" style="53" customWidth="1"/>
    <col min="8192" max="8192" width="8.88671875" style="53"/>
    <col min="8193" max="8195" width="8.88671875" style="53" customWidth="1"/>
    <col min="8196" max="8439" width="8.88671875" style="53"/>
    <col min="8440" max="8440" width="8.21875" style="53" customWidth="1"/>
    <col min="8441" max="8441" width="4.44140625" style="53" customWidth="1"/>
    <col min="8442" max="8442" width="31.5546875" style="53" customWidth="1"/>
    <col min="8443" max="8443" width="20" style="53" customWidth="1"/>
    <col min="8444" max="8444" width="26.88671875" style="53" customWidth="1"/>
    <col min="8445" max="8445" width="17.44140625" style="53" customWidth="1"/>
    <col min="8446" max="8446" width="10" style="53" bestFit="1" customWidth="1"/>
    <col min="8447" max="8447" width="9.88671875" style="53" customWidth="1"/>
    <col min="8448" max="8448" width="8.88671875" style="53"/>
    <col min="8449" max="8451" width="8.88671875" style="53" customWidth="1"/>
    <col min="8452" max="8695" width="8.88671875" style="53"/>
    <col min="8696" max="8696" width="8.21875" style="53" customWidth="1"/>
    <col min="8697" max="8697" width="4.44140625" style="53" customWidth="1"/>
    <col min="8698" max="8698" width="31.5546875" style="53" customWidth="1"/>
    <col min="8699" max="8699" width="20" style="53" customWidth="1"/>
    <col min="8700" max="8700" width="26.88671875" style="53" customWidth="1"/>
    <col min="8701" max="8701" width="17.44140625" style="53" customWidth="1"/>
    <col min="8702" max="8702" width="10" style="53" bestFit="1" customWidth="1"/>
    <col min="8703" max="8703" width="9.88671875" style="53" customWidth="1"/>
    <col min="8704" max="8704" width="8.88671875" style="53"/>
    <col min="8705" max="8707" width="8.88671875" style="53" customWidth="1"/>
    <col min="8708" max="8951" width="8.88671875" style="53"/>
    <col min="8952" max="8952" width="8.21875" style="53" customWidth="1"/>
    <col min="8953" max="8953" width="4.44140625" style="53" customWidth="1"/>
    <col min="8954" max="8954" width="31.5546875" style="53" customWidth="1"/>
    <col min="8955" max="8955" width="20" style="53" customWidth="1"/>
    <col min="8956" max="8956" width="26.88671875" style="53" customWidth="1"/>
    <col min="8957" max="8957" width="17.44140625" style="53" customWidth="1"/>
    <col min="8958" max="8958" width="10" style="53" bestFit="1" customWidth="1"/>
    <col min="8959" max="8959" width="9.88671875" style="53" customWidth="1"/>
    <col min="8960" max="8960" width="8.88671875" style="53"/>
    <col min="8961" max="8963" width="8.88671875" style="53" customWidth="1"/>
    <col min="8964" max="9207" width="8.88671875" style="53"/>
    <col min="9208" max="9208" width="8.21875" style="53" customWidth="1"/>
    <col min="9209" max="9209" width="4.44140625" style="53" customWidth="1"/>
    <col min="9210" max="9210" width="31.5546875" style="53" customWidth="1"/>
    <col min="9211" max="9211" width="20" style="53" customWidth="1"/>
    <col min="9212" max="9212" width="26.88671875" style="53" customWidth="1"/>
    <col min="9213" max="9213" width="17.44140625" style="53" customWidth="1"/>
    <col min="9214" max="9214" width="10" style="53" bestFit="1" customWidth="1"/>
    <col min="9215" max="9215" width="9.88671875" style="53" customWidth="1"/>
    <col min="9216" max="9216" width="8.88671875" style="53"/>
    <col min="9217" max="9219" width="8.88671875" style="53" customWidth="1"/>
    <col min="9220" max="9463" width="8.88671875" style="53"/>
    <col min="9464" max="9464" width="8.21875" style="53" customWidth="1"/>
    <col min="9465" max="9465" width="4.44140625" style="53" customWidth="1"/>
    <col min="9466" max="9466" width="31.5546875" style="53" customWidth="1"/>
    <col min="9467" max="9467" width="20" style="53" customWidth="1"/>
    <col min="9468" max="9468" width="26.88671875" style="53" customWidth="1"/>
    <col min="9469" max="9469" width="17.44140625" style="53" customWidth="1"/>
    <col min="9470" max="9470" width="10" style="53" bestFit="1" customWidth="1"/>
    <col min="9471" max="9471" width="9.88671875" style="53" customWidth="1"/>
    <col min="9472" max="9472" width="8.88671875" style="53"/>
    <col min="9473" max="9475" width="8.88671875" style="53" customWidth="1"/>
    <col min="9476" max="9719" width="8.88671875" style="53"/>
    <col min="9720" max="9720" width="8.21875" style="53" customWidth="1"/>
    <col min="9721" max="9721" width="4.44140625" style="53" customWidth="1"/>
    <col min="9722" max="9722" width="31.5546875" style="53" customWidth="1"/>
    <col min="9723" max="9723" width="20" style="53" customWidth="1"/>
    <col min="9724" max="9724" width="26.88671875" style="53" customWidth="1"/>
    <col min="9725" max="9725" width="17.44140625" style="53" customWidth="1"/>
    <col min="9726" max="9726" width="10" style="53" bestFit="1" customWidth="1"/>
    <col min="9727" max="9727" width="9.88671875" style="53" customWidth="1"/>
    <col min="9728" max="9728" width="8.88671875" style="53"/>
    <col min="9729" max="9731" width="8.88671875" style="53" customWidth="1"/>
    <col min="9732" max="9975" width="8.88671875" style="53"/>
    <col min="9976" max="9976" width="8.21875" style="53" customWidth="1"/>
    <col min="9977" max="9977" width="4.44140625" style="53" customWidth="1"/>
    <col min="9978" max="9978" width="31.5546875" style="53" customWidth="1"/>
    <col min="9979" max="9979" width="20" style="53" customWidth="1"/>
    <col min="9980" max="9980" width="26.88671875" style="53" customWidth="1"/>
    <col min="9981" max="9981" width="17.44140625" style="53" customWidth="1"/>
    <col min="9982" max="9982" width="10" style="53" bestFit="1" customWidth="1"/>
    <col min="9983" max="9983" width="9.88671875" style="53" customWidth="1"/>
    <col min="9984" max="9984" width="8.88671875" style="53"/>
    <col min="9985" max="9987" width="8.88671875" style="53" customWidth="1"/>
    <col min="9988" max="10231" width="8.88671875" style="53"/>
    <col min="10232" max="10232" width="8.21875" style="53" customWidth="1"/>
    <col min="10233" max="10233" width="4.44140625" style="53" customWidth="1"/>
    <col min="10234" max="10234" width="31.5546875" style="53" customWidth="1"/>
    <col min="10235" max="10235" width="20" style="53" customWidth="1"/>
    <col min="10236" max="10236" width="26.88671875" style="53" customWidth="1"/>
    <col min="10237" max="10237" width="17.44140625" style="53" customWidth="1"/>
    <col min="10238" max="10238" width="10" style="53" bestFit="1" customWidth="1"/>
    <col min="10239" max="10239" width="9.88671875" style="53" customWidth="1"/>
    <col min="10240" max="10240" width="8.88671875" style="53"/>
    <col min="10241" max="10243" width="8.88671875" style="53" customWidth="1"/>
    <col min="10244" max="10487" width="8.88671875" style="53"/>
    <col min="10488" max="10488" width="8.21875" style="53" customWidth="1"/>
    <col min="10489" max="10489" width="4.44140625" style="53" customWidth="1"/>
    <col min="10490" max="10490" width="31.5546875" style="53" customWidth="1"/>
    <col min="10491" max="10491" width="20" style="53" customWidth="1"/>
    <col min="10492" max="10492" width="26.88671875" style="53" customWidth="1"/>
    <col min="10493" max="10493" width="17.44140625" style="53" customWidth="1"/>
    <col min="10494" max="10494" width="10" style="53" bestFit="1" customWidth="1"/>
    <col min="10495" max="10495" width="9.88671875" style="53" customWidth="1"/>
    <col min="10496" max="10496" width="8.88671875" style="53"/>
    <col min="10497" max="10499" width="8.88671875" style="53" customWidth="1"/>
    <col min="10500" max="10743" width="8.88671875" style="53"/>
    <col min="10744" max="10744" width="8.21875" style="53" customWidth="1"/>
    <col min="10745" max="10745" width="4.44140625" style="53" customWidth="1"/>
    <col min="10746" max="10746" width="31.5546875" style="53" customWidth="1"/>
    <col min="10747" max="10747" width="20" style="53" customWidth="1"/>
    <col min="10748" max="10748" width="26.88671875" style="53" customWidth="1"/>
    <col min="10749" max="10749" width="17.44140625" style="53" customWidth="1"/>
    <col min="10750" max="10750" width="10" style="53" bestFit="1" customWidth="1"/>
    <col min="10751" max="10751" width="9.88671875" style="53" customWidth="1"/>
    <col min="10752" max="10752" width="8.88671875" style="53"/>
    <col min="10753" max="10755" width="8.88671875" style="53" customWidth="1"/>
    <col min="10756" max="10999" width="8.88671875" style="53"/>
    <col min="11000" max="11000" width="8.21875" style="53" customWidth="1"/>
    <col min="11001" max="11001" width="4.44140625" style="53" customWidth="1"/>
    <col min="11002" max="11002" width="31.5546875" style="53" customWidth="1"/>
    <col min="11003" max="11003" width="20" style="53" customWidth="1"/>
    <col min="11004" max="11004" width="26.88671875" style="53" customWidth="1"/>
    <col min="11005" max="11005" width="17.44140625" style="53" customWidth="1"/>
    <col min="11006" max="11006" width="10" style="53" bestFit="1" customWidth="1"/>
    <col min="11007" max="11007" width="9.88671875" style="53" customWidth="1"/>
    <col min="11008" max="11008" width="8.88671875" style="53"/>
    <col min="11009" max="11011" width="8.88671875" style="53" customWidth="1"/>
    <col min="11012" max="11255" width="8.88671875" style="53"/>
    <col min="11256" max="11256" width="8.21875" style="53" customWidth="1"/>
    <col min="11257" max="11257" width="4.44140625" style="53" customWidth="1"/>
    <col min="11258" max="11258" width="31.5546875" style="53" customWidth="1"/>
    <col min="11259" max="11259" width="20" style="53" customWidth="1"/>
    <col min="11260" max="11260" width="26.88671875" style="53" customWidth="1"/>
    <col min="11261" max="11261" width="17.44140625" style="53" customWidth="1"/>
    <col min="11262" max="11262" width="10" style="53" bestFit="1" customWidth="1"/>
    <col min="11263" max="11263" width="9.88671875" style="53" customWidth="1"/>
    <col min="11264" max="11264" width="8.88671875" style="53"/>
    <col min="11265" max="11267" width="8.88671875" style="53" customWidth="1"/>
    <col min="11268" max="11511" width="8.88671875" style="53"/>
    <col min="11512" max="11512" width="8.21875" style="53" customWidth="1"/>
    <col min="11513" max="11513" width="4.44140625" style="53" customWidth="1"/>
    <col min="11514" max="11514" width="31.5546875" style="53" customWidth="1"/>
    <col min="11515" max="11515" width="20" style="53" customWidth="1"/>
    <col min="11516" max="11516" width="26.88671875" style="53" customWidth="1"/>
    <col min="11517" max="11517" width="17.44140625" style="53" customWidth="1"/>
    <col min="11518" max="11518" width="10" style="53" bestFit="1" customWidth="1"/>
    <col min="11519" max="11519" width="9.88671875" style="53" customWidth="1"/>
    <col min="11520" max="11520" width="8.88671875" style="53"/>
    <col min="11521" max="11523" width="8.88671875" style="53" customWidth="1"/>
    <col min="11524" max="11767" width="8.88671875" style="53"/>
    <col min="11768" max="11768" width="8.21875" style="53" customWidth="1"/>
    <col min="11769" max="11769" width="4.44140625" style="53" customWidth="1"/>
    <col min="11770" max="11770" width="31.5546875" style="53" customWidth="1"/>
    <col min="11771" max="11771" width="20" style="53" customWidth="1"/>
    <col min="11772" max="11772" width="26.88671875" style="53" customWidth="1"/>
    <col min="11773" max="11773" width="17.44140625" style="53" customWidth="1"/>
    <col min="11774" max="11774" width="10" style="53" bestFit="1" customWidth="1"/>
    <col min="11775" max="11775" width="9.88671875" style="53" customWidth="1"/>
    <col min="11776" max="11776" width="8.88671875" style="53"/>
    <col min="11777" max="11779" width="8.88671875" style="53" customWidth="1"/>
    <col min="11780" max="12023" width="8.88671875" style="53"/>
    <col min="12024" max="12024" width="8.21875" style="53" customWidth="1"/>
    <col min="12025" max="12025" width="4.44140625" style="53" customWidth="1"/>
    <col min="12026" max="12026" width="31.5546875" style="53" customWidth="1"/>
    <col min="12027" max="12027" width="20" style="53" customWidth="1"/>
    <col min="12028" max="12028" width="26.88671875" style="53" customWidth="1"/>
    <col min="12029" max="12029" width="17.44140625" style="53" customWidth="1"/>
    <col min="12030" max="12030" width="10" style="53" bestFit="1" customWidth="1"/>
    <col min="12031" max="12031" width="9.88671875" style="53" customWidth="1"/>
    <col min="12032" max="12032" width="8.88671875" style="53"/>
    <col min="12033" max="12035" width="8.88671875" style="53" customWidth="1"/>
    <col min="12036" max="12279" width="8.88671875" style="53"/>
    <col min="12280" max="12280" width="8.21875" style="53" customWidth="1"/>
    <col min="12281" max="12281" width="4.44140625" style="53" customWidth="1"/>
    <col min="12282" max="12282" width="31.5546875" style="53" customWidth="1"/>
    <col min="12283" max="12283" width="20" style="53" customWidth="1"/>
    <col min="12284" max="12284" width="26.88671875" style="53" customWidth="1"/>
    <col min="12285" max="12285" width="17.44140625" style="53" customWidth="1"/>
    <col min="12286" max="12286" width="10" style="53" bestFit="1" customWidth="1"/>
    <col min="12287" max="12287" width="9.88671875" style="53" customWidth="1"/>
    <col min="12288" max="12288" width="8.88671875" style="53"/>
    <col min="12289" max="12291" width="8.88671875" style="53" customWidth="1"/>
    <col min="12292" max="12535" width="8.88671875" style="53"/>
    <col min="12536" max="12536" width="8.21875" style="53" customWidth="1"/>
    <col min="12537" max="12537" width="4.44140625" style="53" customWidth="1"/>
    <col min="12538" max="12538" width="31.5546875" style="53" customWidth="1"/>
    <col min="12539" max="12539" width="20" style="53" customWidth="1"/>
    <col min="12540" max="12540" width="26.88671875" style="53" customWidth="1"/>
    <col min="12541" max="12541" width="17.44140625" style="53" customWidth="1"/>
    <col min="12542" max="12542" width="10" style="53" bestFit="1" customWidth="1"/>
    <col min="12543" max="12543" width="9.88671875" style="53" customWidth="1"/>
    <col min="12544" max="12544" width="8.88671875" style="53"/>
    <col min="12545" max="12547" width="8.88671875" style="53" customWidth="1"/>
    <col min="12548" max="12791" width="8.88671875" style="53"/>
    <col min="12792" max="12792" width="8.21875" style="53" customWidth="1"/>
    <col min="12793" max="12793" width="4.44140625" style="53" customWidth="1"/>
    <col min="12794" max="12794" width="31.5546875" style="53" customWidth="1"/>
    <col min="12795" max="12795" width="20" style="53" customWidth="1"/>
    <col min="12796" max="12796" width="26.88671875" style="53" customWidth="1"/>
    <col min="12797" max="12797" width="17.44140625" style="53" customWidth="1"/>
    <col min="12798" max="12798" width="10" style="53" bestFit="1" customWidth="1"/>
    <col min="12799" max="12799" width="9.88671875" style="53" customWidth="1"/>
    <col min="12800" max="12800" width="8.88671875" style="53"/>
    <col min="12801" max="12803" width="8.88671875" style="53" customWidth="1"/>
    <col min="12804" max="13047" width="8.88671875" style="53"/>
    <col min="13048" max="13048" width="8.21875" style="53" customWidth="1"/>
    <col min="13049" max="13049" width="4.44140625" style="53" customWidth="1"/>
    <col min="13050" max="13050" width="31.5546875" style="53" customWidth="1"/>
    <col min="13051" max="13051" width="20" style="53" customWidth="1"/>
    <col min="13052" max="13052" width="26.88671875" style="53" customWidth="1"/>
    <col min="13053" max="13053" width="17.44140625" style="53" customWidth="1"/>
    <col min="13054" max="13054" width="10" style="53" bestFit="1" customWidth="1"/>
    <col min="13055" max="13055" width="9.88671875" style="53" customWidth="1"/>
    <col min="13056" max="13056" width="8.88671875" style="53"/>
    <col min="13057" max="13059" width="8.88671875" style="53" customWidth="1"/>
    <col min="13060" max="13303" width="8.88671875" style="53"/>
    <col min="13304" max="13304" width="8.21875" style="53" customWidth="1"/>
    <col min="13305" max="13305" width="4.44140625" style="53" customWidth="1"/>
    <col min="13306" max="13306" width="31.5546875" style="53" customWidth="1"/>
    <col min="13307" max="13307" width="20" style="53" customWidth="1"/>
    <col min="13308" max="13308" width="26.88671875" style="53" customWidth="1"/>
    <col min="13309" max="13309" width="17.44140625" style="53" customWidth="1"/>
    <col min="13310" max="13310" width="10" style="53" bestFit="1" customWidth="1"/>
    <col min="13311" max="13311" width="9.88671875" style="53" customWidth="1"/>
    <col min="13312" max="13312" width="8.88671875" style="53"/>
    <col min="13313" max="13315" width="8.88671875" style="53" customWidth="1"/>
    <col min="13316" max="13559" width="8.88671875" style="53"/>
    <col min="13560" max="13560" width="8.21875" style="53" customWidth="1"/>
    <col min="13561" max="13561" width="4.44140625" style="53" customWidth="1"/>
    <col min="13562" max="13562" width="31.5546875" style="53" customWidth="1"/>
    <col min="13563" max="13563" width="20" style="53" customWidth="1"/>
    <col min="13564" max="13564" width="26.88671875" style="53" customWidth="1"/>
    <col min="13565" max="13565" width="17.44140625" style="53" customWidth="1"/>
    <col min="13566" max="13566" width="10" style="53" bestFit="1" customWidth="1"/>
    <col min="13567" max="13567" width="9.88671875" style="53" customWidth="1"/>
    <col min="13568" max="13568" width="8.88671875" style="53"/>
    <col min="13569" max="13571" width="8.88671875" style="53" customWidth="1"/>
    <col min="13572" max="13815" width="8.88671875" style="53"/>
    <col min="13816" max="13816" width="8.21875" style="53" customWidth="1"/>
    <col min="13817" max="13817" width="4.44140625" style="53" customWidth="1"/>
    <col min="13818" max="13818" width="31.5546875" style="53" customWidth="1"/>
    <col min="13819" max="13819" width="20" style="53" customWidth="1"/>
    <col min="13820" max="13820" width="26.88671875" style="53" customWidth="1"/>
    <col min="13821" max="13821" width="17.44140625" style="53" customWidth="1"/>
    <col min="13822" max="13822" width="10" style="53" bestFit="1" customWidth="1"/>
    <col min="13823" max="13823" width="9.88671875" style="53" customWidth="1"/>
    <col min="13824" max="13824" width="8.88671875" style="53"/>
    <col min="13825" max="13827" width="8.88671875" style="53" customWidth="1"/>
    <col min="13828" max="14071" width="8.88671875" style="53"/>
    <col min="14072" max="14072" width="8.21875" style="53" customWidth="1"/>
    <col min="14073" max="14073" width="4.44140625" style="53" customWidth="1"/>
    <col min="14074" max="14074" width="31.5546875" style="53" customWidth="1"/>
    <col min="14075" max="14075" width="20" style="53" customWidth="1"/>
    <col min="14076" max="14076" width="26.88671875" style="53" customWidth="1"/>
    <col min="14077" max="14077" width="17.44140625" style="53" customWidth="1"/>
    <col min="14078" max="14078" width="10" style="53" bestFit="1" customWidth="1"/>
    <col min="14079" max="14079" width="9.88671875" style="53" customWidth="1"/>
    <col min="14080" max="14080" width="8.88671875" style="53"/>
    <col min="14081" max="14083" width="8.88671875" style="53" customWidth="1"/>
    <col min="14084" max="14327" width="8.88671875" style="53"/>
    <col min="14328" max="14328" width="8.21875" style="53" customWidth="1"/>
    <col min="14329" max="14329" width="4.44140625" style="53" customWidth="1"/>
    <col min="14330" max="14330" width="31.5546875" style="53" customWidth="1"/>
    <col min="14331" max="14331" width="20" style="53" customWidth="1"/>
    <col min="14332" max="14332" width="26.88671875" style="53" customWidth="1"/>
    <col min="14333" max="14333" width="17.44140625" style="53" customWidth="1"/>
    <col min="14334" max="14334" width="10" style="53" bestFit="1" customWidth="1"/>
    <col min="14335" max="14335" width="9.88671875" style="53" customWidth="1"/>
    <col min="14336" max="14336" width="8.88671875" style="53"/>
    <col min="14337" max="14339" width="8.88671875" style="53" customWidth="1"/>
    <col min="14340" max="14583" width="8.88671875" style="53"/>
    <col min="14584" max="14584" width="8.21875" style="53" customWidth="1"/>
    <col min="14585" max="14585" width="4.44140625" style="53" customWidth="1"/>
    <col min="14586" max="14586" width="31.5546875" style="53" customWidth="1"/>
    <col min="14587" max="14587" width="20" style="53" customWidth="1"/>
    <col min="14588" max="14588" width="26.88671875" style="53" customWidth="1"/>
    <col min="14589" max="14589" width="17.44140625" style="53" customWidth="1"/>
    <col min="14590" max="14590" width="10" style="53" bestFit="1" customWidth="1"/>
    <col min="14591" max="14591" width="9.88671875" style="53" customWidth="1"/>
    <col min="14592" max="14592" width="8.88671875" style="53"/>
    <col min="14593" max="14595" width="8.88671875" style="53" customWidth="1"/>
    <col min="14596" max="14839" width="8.88671875" style="53"/>
    <col min="14840" max="14840" width="8.21875" style="53" customWidth="1"/>
    <col min="14841" max="14841" width="4.44140625" style="53" customWidth="1"/>
    <col min="14842" max="14842" width="31.5546875" style="53" customWidth="1"/>
    <col min="14843" max="14843" width="20" style="53" customWidth="1"/>
    <col min="14844" max="14844" width="26.88671875" style="53" customWidth="1"/>
    <col min="14845" max="14845" width="17.44140625" style="53" customWidth="1"/>
    <col min="14846" max="14846" width="10" style="53" bestFit="1" customWidth="1"/>
    <col min="14847" max="14847" width="9.88671875" style="53" customWidth="1"/>
    <col min="14848" max="14848" width="8.88671875" style="53"/>
    <col min="14849" max="14851" width="8.88671875" style="53" customWidth="1"/>
    <col min="14852" max="15095" width="8.88671875" style="53"/>
    <col min="15096" max="15096" width="8.21875" style="53" customWidth="1"/>
    <col min="15097" max="15097" width="4.44140625" style="53" customWidth="1"/>
    <col min="15098" max="15098" width="31.5546875" style="53" customWidth="1"/>
    <col min="15099" max="15099" width="20" style="53" customWidth="1"/>
    <col min="15100" max="15100" width="26.88671875" style="53" customWidth="1"/>
    <col min="15101" max="15101" width="17.44140625" style="53" customWidth="1"/>
    <col min="15102" max="15102" width="10" style="53" bestFit="1" customWidth="1"/>
    <col min="15103" max="15103" width="9.88671875" style="53" customWidth="1"/>
    <col min="15104" max="15104" width="8.88671875" style="53"/>
    <col min="15105" max="15107" width="8.88671875" style="53" customWidth="1"/>
    <col min="15108" max="15351" width="8.88671875" style="53"/>
    <col min="15352" max="15352" width="8.21875" style="53" customWidth="1"/>
    <col min="15353" max="15353" width="4.44140625" style="53" customWidth="1"/>
    <col min="15354" max="15354" width="31.5546875" style="53" customWidth="1"/>
    <col min="15355" max="15355" width="20" style="53" customWidth="1"/>
    <col min="15356" max="15356" width="26.88671875" style="53" customWidth="1"/>
    <col min="15357" max="15357" width="17.44140625" style="53" customWidth="1"/>
    <col min="15358" max="15358" width="10" style="53" bestFit="1" customWidth="1"/>
    <col min="15359" max="15359" width="9.88671875" style="53" customWidth="1"/>
    <col min="15360" max="15360" width="8.88671875" style="53"/>
    <col min="15361" max="15363" width="8.88671875" style="53" customWidth="1"/>
    <col min="15364" max="15607" width="8.88671875" style="53"/>
    <col min="15608" max="15608" width="8.21875" style="53" customWidth="1"/>
    <col min="15609" max="15609" width="4.44140625" style="53" customWidth="1"/>
    <col min="15610" max="15610" width="31.5546875" style="53" customWidth="1"/>
    <col min="15611" max="15611" width="20" style="53" customWidth="1"/>
    <col min="15612" max="15612" width="26.88671875" style="53" customWidth="1"/>
    <col min="15613" max="15613" width="17.44140625" style="53" customWidth="1"/>
    <col min="15614" max="15614" width="10" style="53" bestFit="1" customWidth="1"/>
    <col min="15615" max="15615" width="9.88671875" style="53" customWidth="1"/>
    <col min="15616" max="15616" width="8.88671875" style="53"/>
    <col min="15617" max="15619" width="8.88671875" style="53" customWidth="1"/>
    <col min="15620" max="15863" width="8.88671875" style="53"/>
    <col min="15864" max="15864" width="8.21875" style="53" customWidth="1"/>
    <col min="15865" max="15865" width="4.44140625" style="53" customWidth="1"/>
    <col min="15866" max="15866" width="31.5546875" style="53" customWidth="1"/>
    <col min="15867" max="15867" width="20" style="53" customWidth="1"/>
    <col min="15868" max="15868" width="26.88671875" style="53" customWidth="1"/>
    <col min="15869" max="15869" width="17.44140625" style="53" customWidth="1"/>
    <col min="15870" max="15870" width="10" style="53" bestFit="1" customWidth="1"/>
    <col min="15871" max="15871" width="9.88671875" style="53" customWidth="1"/>
    <col min="15872" max="15872" width="8.88671875" style="53"/>
    <col min="15873" max="15875" width="8.88671875" style="53" customWidth="1"/>
    <col min="15876" max="16119" width="8.88671875" style="53"/>
    <col min="16120" max="16120" width="8.21875" style="53" customWidth="1"/>
    <col min="16121" max="16121" width="4.44140625" style="53" customWidth="1"/>
    <col min="16122" max="16122" width="31.5546875" style="53" customWidth="1"/>
    <col min="16123" max="16123" width="20" style="53" customWidth="1"/>
    <col min="16124" max="16124" width="26.88671875" style="53" customWidth="1"/>
    <col min="16125" max="16125" width="17.44140625" style="53" customWidth="1"/>
    <col min="16126" max="16126" width="10" style="53" bestFit="1" customWidth="1"/>
    <col min="16127" max="16127" width="9.88671875" style="53" customWidth="1"/>
    <col min="16128" max="16128" width="8.88671875" style="53"/>
    <col min="16129" max="16131" width="8.88671875" style="53" customWidth="1"/>
    <col min="16132" max="16384" width="8.88671875" style="53"/>
  </cols>
  <sheetData>
    <row r="1" spans="1:6" ht="19.5" thickBot="1">
      <c r="A1" s="558" t="s">
        <v>1538</v>
      </c>
      <c r="B1" s="558"/>
      <c r="C1" s="558"/>
      <c r="D1" s="558"/>
      <c r="E1" s="558"/>
      <c r="F1" s="52"/>
    </row>
    <row r="2" spans="1:6" s="59" customFormat="1" ht="20.100000000000001" customHeight="1">
      <c r="A2" s="54" t="s">
        <v>76</v>
      </c>
      <c r="B2" s="55" t="s">
        <v>77</v>
      </c>
      <c r="C2" s="55"/>
      <c r="D2" s="56" t="s">
        <v>73</v>
      </c>
      <c r="E2" s="57" t="s">
        <v>370</v>
      </c>
      <c r="F2" s="58"/>
    </row>
    <row r="3" spans="1:6" ht="16.5" customHeight="1">
      <c r="A3" s="559">
        <v>1</v>
      </c>
      <c r="B3" s="60" t="s">
        <v>78</v>
      </c>
      <c r="C3" s="61" t="s">
        <v>156</v>
      </c>
      <c r="D3" s="62" t="e">
        <f>+공사비내역서!#REF!</f>
        <v>#REF!</v>
      </c>
      <c r="E3" s="63" t="s">
        <v>357</v>
      </c>
      <c r="F3" s="58"/>
    </row>
    <row r="4" spans="1:6" ht="16.5" customHeight="1">
      <c r="A4" s="560"/>
      <c r="B4" s="60" t="s">
        <v>79</v>
      </c>
      <c r="C4" s="64" t="s">
        <v>157</v>
      </c>
      <c r="D4" s="62" t="e">
        <f>+공사비내역서!#REF!</f>
        <v>#REF!</v>
      </c>
      <c r="E4" s="63" t="s">
        <v>348</v>
      </c>
      <c r="F4" s="58"/>
    </row>
    <row r="5" spans="1:6" ht="16.5" customHeight="1">
      <c r="A5" s="560"/>
      <c r="B5" s="60" t="s">
        <v>80</v>
      </c>
      <c r="C5" s="65" t="s">
        <v>157</v>
      </c>
      <c r="D5" s="62" t="e">
        <f>+공사비내역서!#REF!</f>
        <v>#REF!</v>
      </c>
      <c r="E5" s="63" t="s">
        <v>348</v>
      </c>
      <c r="F5" s="58"/>
    </row>
    <row r="6" spans="1:6" ht="16.5" customHeight="1">
      <c r="A6" s="560"/>
      <c r="B6" s="60" t="s">
        <v>81</v>
      </c>
      <c r="C6" s="65" t="s">
        <v>159</v>
      </c>
      <c r="D6" s="62" t="e">
        <f>+공사비내역서!#REF!</f>
        <v>#REF!</v>
      </c>
      <c r="E6" s="63" t="s">
        <v>348</v>
      </c>
      <c r="F6" s="58"/>
    </row>
    <row r="7" spans="1:6" ht="16.5" customHeight="1">
      <c r="A7" s="560"/>
      <c r="B7" s="60" t="s">
        <v>82</v>
      </c>
      <c r="C7" s="64" t="s">
        <v>157</v>
      </c>
      <c r="D7" s="62" t="e">
        <f>+공사비내역서!#REF!</f>
        <v>#REF!</v>
      </c>
      <c r="E7" s="63" t="s">
        <v>348</v>
      </c>
      <c r="F7" s="58"/>
    </row>
    <row r="8" spans="1:6" ht="16.5" customHeight="1">
      <c r="A8" s="560"/>
      <c r="B8" s="60" t="s">
        <v>83</v>
      </c>
      <c r="C8" s="64" t="s">
        <v>157</v>
      </c>
      <c r="D8" s="62" t="e">
        <f>+공사비내역서!#REF!</f>
        <v>#REF!</v>
      </c>
      <c r="E8" s="63" t="s">
        <v>348</v>
      </c>
      <c r="F8" s="66"/>
    </row>
    <row r="9" spans="1:6" ht="16.5" customHeight="1">
      <c r="A9" s="560"/>
      <c r="B9" s="60" t="s">
        <v>84</v>
      </c>
      <c r="C9" s="64" t="s">
        <v>157</v>
      </c>
      <c r="D9" s="62" t="e">
        <f>+공사비내역서!#REF!</f>
        <v>#REF!</v>
      </c>
      <c r="E9" s="63" t="s">
        <v>348</v>
      </c>
      <c r="F9" s="58"/>
    </row>
    <row r="10" spans="1:6" ht="16.5" customHeight="1">
      <c r="A10" s="560"/>
      <c r="B10" s="60" t="s">
        <v>85</v>
      </c>
      <c r="C10" s="64" t="s">
        <v>157</v>
      </c>
      <c r="D10" s="62" t="e">
        <f>+공사비내역서!#REF!</f>
        <v>#REF!</v>
      </c>
      <c r="E10" s="63" t="s">
        <v>348</v>
      </c>
      <c r="F10" s="67"/>
    </row>
    <row r="11" spans="1:6" ht="16.5" customHeight="1">
      <c r="A11" s="560"/>
      <c r="B11" s="60" t="s">
        <v>86</v>
      </c>
      <c r="C11" s="64" t="s">
        <v>157</v>
      </c>
      <c r="D11" s="62" t="e">
        <f>+공사비내역서!#REF!</f>
        <v>#REF!</v>
      </c>
      <c r="E11" s="63" t="s">
        <v>348</v>
      </c>
      <c r="F11" s="58"/>
    </row>
    <row r="12" spans="1:6" ht="16.5" customHeight="1">
      <c r="A12" s="560"/>
      <c r="B12" s="60" t="s">
        <v>87</v>
      </c>
      <c r="C12" s="64" t="s">
        <v>157</v>
      </c>
      <c r="D12" s="62" t="e">
        <f>+공사비내역서!#REF!</f>
        <v>#REF!</v>
      </c>
      <c r="E12" s="63" t="s">
        <v>348</v>
      </c>
      <c r="F12" s="66"/>
    </row>
    <row r="13" spans="1:6" ht="16.5" customHeight="1">
      <c r="A13" s="560"/>
      <c r="B13" s="60" t="s">
        <v>88</v>
      </c>
      <c r="C13" s="64" t="s">
        <v>157</v>
      </c>
      <c r="D13" s="62" t="e">
        <f>+공사비내역서!#REF!</f>
        <v>#REF!</v>
      </c>
      <c r="E13" s="63" t="s">
        <v>348</v>
      </c>
      <c r="F13" s="58"/>
    </row>
    <row r="14" spans="1:6" ht="16.5" customHeight="1">
      <c r="A14" s="560"/>
      <c r="B14" s="60" t="s">
        <v>89</v>
      </c>
      <c r="C14" s="64" t="s">
        <v>157</v>
      </c>
      <c r="D14" s="62" t="e">
        <f>+공사비내역서!#REF!</f>
        <v>#REF!</v>
      </c>
      <c r="E14" s="63" t="s">
        <v>348</v>
      </c>
      <c r="F14" s="67"/>
    </row>
    <row r="15" spans="1:6" ht="16.5" customHeight="1">
      <c r="A15" s="560"/>
      <c r="B15" s="60" t="s">
        <v>90</v>
      </c>
      <c r="C15" s="64" t="s">
        <v>157</v>
      </c>
      <c r="D15" s="62" t="e">
        <f>+공사비내역서!#REF!</f>
        <v>#REF!</v>
      </c>
      <c r="E15" s="63" t="s">
        <v>348</v>
      </c>
      <c r="F15" s="67"/>
    </row>
    <row r="16" spans="1:6" ht="16.5" customHeight="1">
      <c r="A16" s="560"/>
      <c r="B16" s="60" t="s">
        <v>91</v>
      </c>
      <c r="C16" s="64" t="s">
        <v>157</v>
      </c>
      <c r="D16" s="62" t="e">
        <f>+공사비내역서!#REF!</f>
        <v>#REF!</v>
      </c>
      <c r="E16" s="63" t="s">
        <v>348</v>
      </c>
      <c r="F16" s="58"/>
    </row>
    <row r="17" spans="1:6" ht="16.5" customHeight="1">
      <c r="A17" s="560"/>
      <c r="B17" s="60" t="s">
        <v>92</v>
      </c>
      <c r="C17" s="64" t="s">
        <v>160</v>
      </c>
      <c r="D17" s="62" t="e">
        <f>+공사비내역서!#REF!</f>
        <v>#REF!</v>
      </c>
      <c r="E17" s="63" t="s">
        <v>348</v>
      </c>
      <c r="F17" s="58"/>
    </row>
    <row r="18" spans="1:6" ht="16.5" customHeight="1">
      <c r="A18" s="560"/>
      <c r="B18" s="60" t="s">
        <v>93</v>
      </c>
      <c r="C18" s="64" t="s">
        <v>168</v>
      </c>
      <c r="D18" s="62" t="e">
        <f>+공사비내역서!#REF!</f>
        <v>#REF!</v>
      </c>
      <c r="E18" s="63" t="s">
        <v>349</v>
      </c>
      <c r="F18" s="66"/>
    </row>
    <row r="19" spans="1:6" ht="16.5" customHeight="1">
      <c r="A19" s="560"/>
      <c r="B19" s="60" t="s">
        <v>94</v>
      </c>
      <c r="C19" s="64" t="s">
        <v>170</v>
      </c>
      <c r="D19" s="62" t="e">
        <f>+공사비내역서!#REF!</f>
        <v>#REF!</v>
      </c>
      <c r="E19" s="63" t="s">
        <v>349</v>
      </c>
      <c r="F19" s="67"/>
    </row>
    <row r="20" spans="1:6" ht="16.5" customHeight="1">
      <c r="A20" s="560"/>
      <c r="B20" s="60" t="s">
        <v>95</v>
      </c>
      <c r="C20" s="64" t="s">
        <v>172</v>
      </c>
      <c r="D20" s="62" t="e">
        <f>+공사비내역서!#REF!</f>
        <v>#REF!</v>
      </c>
      <c r="E20" s="63" t="s">
        <v>350</v>
      </c>
      <c r="F20" s="58"/>
    </row>
    <row r="21" spans="1:6" ht="16.5" customHeight="1">
      <c r="A21" s="560"/>
      <c r="B21" s="60" t="s">
        <v>96</v>
      </c>
      <c r="C21" s="64" t="s">
        <v>156</v>
      </c>
      <c r="D21" s="62" t="e">
        <f>+공사비내역서!#REF!</f>
        <v>#REF!</v>
      </c>
      <c r="E21" s="63" t="s">
        <v>351</v>
      </c>
      <c r="F21" s="66"/>
    </row>
    <row r="22" spans="1:6" ht="16.5" customHeight="1">
      <c r="A22" s="560"/>
      <c r="B22" s="60" t="s">
        <v>97</v>
      </c>
      <c r="C22" s="64" t="s">
        <v>156</v>
      </c>
      <c r="D22" s="62" t="e">
        <f>+공사비내역서!#REF!</f>
        <v>#REF!</v>
      </c>
      <c r="E22" s="63" t="s">
        <v>351</v>
      </c>
      <c r="F22" s="58"/>
    </row>
    <row r="23" spans="1:6" ht="16.5" customHeight="1">
      <c r="A23" s="560"/>
      <c r="B23" s="60"/>
      <c r="C23" s="64"/>
      <c r="D23" s="62"/>
      <c r="E23" s="63"/>
      <c r="F23" s="58"/>
    </row>
    <row r="24" spans="1:6" ht="16.5" customHeight="1">
      <c r="A24" s="560"/>
      <c r="B24" s="60"/>
      <c r="C24" s="64"/>
      <c r="D24" s="62"/>
      <c r="E24" s="63"/>
      <c r="F24" s="67"/>
    </row>
    <row r="25" spans="1:6" ht="16.5" customHeight="1">
      <c r="A25" s="560"/>
      <c r="B25" s="60"/>
      <c r="C25" s="69"/>
      <c r="D25" s="62"/>
      <c r="E25" s="63"/>
      <c r="F25" s="66"/>
    </row>
    <row r="26" spans="1:6" ht="16.5" customHeight="1">
      <c r="A26" s="560"/>
      <c r="B26" s="60"/>
      <c r="C26" s="64"/>
      <c r="D26" s="62"/>
      <c r="E26" s="68"/>
      <c r="F26" s="66"/>
    </row>
    <row r="27" spans="1:6" ht="16.5" customHeight="1">
      <c r="A27" s="560"/>
      <c r="B27" s="60"/>
      <c r="C27" s="64"/>
      <c r="D27" s="62"/>
      <c r="E27" s="68"/>
      <c r="F27" s="70"/>
    </row>
    <row r="28" spans="1:6" ht="16.5" customHeight="1" thickBot="1">
      <c r="A28" s="71" t="s">
        <v>98</v>
      </c>
      <c r="B28" s="72"/>
      <c r="C28" s="73"/>
      <c r="D28" s="74" t="e">
        <f>SUM(D3:D27)</f>
        <v>#REF!</v>
      </c>
      <c r="E28" s="75"/>
      <c r="F28" s="67"/>
    </row>
    <row r="29" spans="1:6" ht="20.100000000000001" customHeight="1">
      <c r="F29" s="78"/>
    </row>
  </sheetData>
  <mergeCells count="2">
    <mergeCell ref="A1:E1"/>
    <mergeCell ref="A3:A27"/>
  </mergeCells>
  <phoneticPr fontId="5" type="noConversion"/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A6"/>
  <sheetViews>
    <sheetView view="pageBreakPreview" zoomScale="60" zoomScaleNormal="100" workbookViewId="0">
      <selection activeCell="Y59" sqref="Y59"/>
    </sheetView>
  </sheetViews>
  <sheetFormatPr defaultRowHeight="13.5"/>
  <cols>
    <col min="1" max="1" width="54.109375" customWidth="1"/>
  </cols>
  <sheetData>
    <row r="1" spans="1:1" ht="35.25">
      <c r="A1" s="22" t="s">
        <v>2</v>
      </c>
    </row>
    <row r="2" spans="1:1" ht="35.25">
      <c r="A2" s="22" t="s">
        <v>3</v>
      </c>
    </row>
    <row r="3" spans="1:1" ht="35.25">
      <c r="A3" s="22" t="s">
        <v>4</v>
      </c>
    </row>
    <row r="4" spans="1:1" ht="35.25">
      <c r="A4" s="22" t="s">
        <v>5</v>
      </c>
    </row>
    <row r="5" spans="1:1" ht="35.25">
      <c r="A5" s="22" t="s">
        <v>6</v>
      </c>
    </row>
    <row r="6" spans="1:1" ht="35.25">
      <c r="A6" s="22" t="s">
        <v>7</v>
      </c>
    </row>
  </sheetData>
  <phoneticPr fontId="5" type="noConversion"/>
  <printOptions horizontalCentered="1"/>
  <pageMargins left="0.70866141732283472" right="0.70866141732283472" top="2.64" bottom="0.74803149606299213" header="0.31496062992125984" footer="0.31496062992125984"/>
  <pageSetup paperSize="9" orientation="landscape" r:id="rId1"/>
  <rowBreaks count="5" manualBreakCount="5">
    <brk id="1" man="1"/>
    <brk id="2" man="1"/>
    <brk id="3" man="1"/>
    <brk id="4" man="1"/>
    <brk id="5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rgb="FFFFFF00"/>
    <pageSetUpPr fitToPage="1"/>
  </sheetPr>
  <dimension ref="A1:J64"/>
  <sheetViews>
    <sheetView view="pageBreakPreview" zoomScaleSheetLayoutView="100" workbookViewId="0">
      <pane xSplit="2" ySplit="6" topLeftCell="C39" activePane="bottomRight" state="frozen"/>
      <selection activeCell="G13" sqref="G13"/>
      <selection pane="topRight" activeCell="G13" sqref="G13"/>
      <selection pane="bottomLeft" activeCell="G13" sqref="G13"/>
      <selection pane="bottomRight" activeCell="G13" sqref="G13"/>
    </sheetView>
  </sheetViews>
  <sheetFormatPr defaultRowHeight="13.5" outlineLevelRow="1"/>
  <cols>
    <col min="1" max="1" width="26.109375" style="317" customWidth="1"/>
    <col min="2" max="2" width="24.5546875" style="317" customWidth="1"/>
    <col min="3" max="3" width="5.77734375" style="317" bestFit="1" customWidth="1"/>
    <col min="4" max="4" width="12.33203125" style="317" customWidth="1"/>
    <col min="5" max="5" width="8.21875" style="317" bestFit="1" customWidth="1"/>
    <col min="6" max="6" width="17.77734375" style="317" customWidth="1"/>
    <col min="7" max="7" width="9.6640625" style="317" bestFit="1" customWidth="1"/>
    <col min="8" max="16384" width="8.88671875" style="317"/>
  </cols>
  <sheetData>
    <row r="1" spans="1:7" ht="22.5">
      <c r="A1" s="315" t="s">
        <v>1535</v>
      </c>
      <c r="B1" s="316"/>
      <c r="C1" s="316"/>
      <c r="D1" s="316"/>
      <c r="E1" s="316"/>
      <c r="F1" s="316"/>
      <c r="G1" s="316"/>
    </row>
    <row r="2" spans="1:7">
      <c r="A2" s="318"/>
      <c r="B2" s="318"/>
      <c r="C2" s="318"/>
      <c r="D2" s="318"/>
      <c r="E2" s="318"/>
      <c r="F2" s="318"/>
      <c r="G2" s="318"/>
    </row>
    <row r="3" spans="1:7">
      <c r="A3" s="563" t="s">
        <v>1516</v>
      </c>
      <c r="B3" s="565" t="s">
        <v>1517</v>
      </c>
      <c r="C3" s="563" t="s">
        <v>11</v>
      </c>
      <c r="D3" s="563" t="s">
        <v>1518</v>
      </c>
      <c r="E3" s="567" t="s">
        <v>1519</v>
      </c>
      <c r="F3" s="568"/>
      <c r="G3" s="569" t="s">
        <v>18</v>
      </c>
    </row>
    <row r="4" spans="1:7">
      <c r="A4" s="564"/>
      <c r="B4" s="566"/>
      <c r="C4" s="564"/>
      <c r="D4" s="564"/>
      <c r="E4" s="319" t="s">
        <v>21</v>
      </c>
      <c r="F4" s="320" t="s">
        <v>1520</v>
      </c>
      <c r="G4" s="570"/>
    </row>
    <row r="5" spans="1:7">
      <c r="A5" s="321" t="s">
        <v>72</v>
      </c>
      <c r="B5" s="321"/>
      <c r="C5" s="322"/>
      <c r="D5" s="323"/>
      <c r="E5" s="330"/>
      <c r="F5" s="331">
        <v>0</v>
      </c>
      <c r="G5" s="332"/>
    </row>
    <row r="6" spans="1:7">
      <c r="A6" s="326"/>
      <c r="B6" s="327"/>
      <c r="C6" s="327"/>
      <c r="D6" s="327"/>
      <c r="E6" s="328"/>
      <c r="F6" s="333" t="e">
        <f>+F8+F16+F20+F26+F30+F58+F62</f>
        <v>#REF!</v>
      </c>
      <c r="G6" s="329"/>
    </row>
    <row r="7" spans="1:7">
      <c r="A7" s="321" t="s">
        <v>1521</v>
      </c>
      <c r="B7" s="321"/>
      <c r="C7" s="322"/>
      <c r="D7" s="323"/>
      <c r="E7" s="330"/>
      <c r="F7" s="331"/>
      <c r="G7" s="332"/>
    </row>
    <row r="8" spans="1:7">
      <c r="A8" s="326"/>
      <c r="B8" s="327"/>
      <c r="C8" s="327"/>
      <c r="D8" s="327"/>
      <c r="E8" s="328"/>
      <c r="F8" s="333" t="e">
        <f>F10+F12</f>
        <v>#REF!</v>
      </c>
      <c r="G8" s="329"/>
    </row>
    <row r="9" spans="1:7">
      <c r="A9" s="334"/>
      <c r="B9" s="335"/>
      <c r="C9" s="336"/>
      <c r="D9" s="337"/>
      <c r="E9" s="338"/>
      <c r="F9" s="338">
        <f>+TRUNC(D9*E9,0)</f>
        <v>0</v>
      </c>
      <c r="G9" s="339"/>
    </row>
    <row r="10" spans="1:7">
      <c r="A10" s="340" t="s">
        <v>1495</v>
      </c>
      <c r="B10" s="341"/>
      <c r="C10" s="342" t="s">
        <v>115</v>
      </c>
      <c r="D10" s="343" t="e">
        <f>+공사비내역서!#REF!</f>
        <v>#REF!</v>
      </c>
      <c r="E10" s="344" t="e">
        <f>+공사비내역서!#REF!</f>
        <v>#REF!</v>
      </c>
      <c r="F10" s="344" t="e">
        <f>+공사비내역서!#REF!</f>
        <v>#REF!</v>
      </c>
      <c r="G10" s="341"/>
    </row>
    <row r="11" spans="1:7">
      <c r="A11" s="334"/>
      <c r="B11" s="335"/>
      <c r="C11" s="336"/>
      <c r="D11" s="345"/>
      <c r="E11" s="338"/>
      <c r="F11" s="338">
        <f>+TRUNC(D11*E11,0)</f>
        <v>0</v>
      </c>
      <c r="G11" s="339"/>
    </row>
    <row r="12" spans="1:7">
      <c r="A12" s="340" t="s">
        <v>1496</v>
      </c>
      <c r="B12" s="341"/>
      <c r="C12" s="342" t="s">
        <v>115</v>
      </c>
      <c r="D12" s="346" t="e">
        <f>+공사비내역서!#REF!</f>
        <v>#REF!</v>
      </c>
      <c r="E12" s="344" t="e">
        <f>+공사비내역서!#REF!</f>
        <v>#REF!</v>
      </c>
      <c r="F12" s="344" t="e">
        <f>+공사비내역서!#REF!</f>
        <v>#REF!</v>
      </c>
      <c r="G12" s="347"/>
    </row>
    <row r="13" spans="1:7">
      <c r="A13" s="334"/>
      <c r="B13" s="348"/>
      <c r="C13" s="349"/>
      <c r="D13" s="350"/>
      <c r="E13" s="339"/>
      <c r="F13" s="339"/>
      <c r="G13" s="351"/>
    </row>
    <row r="14" spans="1:7">
      <c r="A14" s="340"/>
      <c r="B14" s="341"/>
      <c r="C14" s="342"/>
      <c r="D14" s="346"/>
      <c r="E14" s="344"/>
      <c r="F14" s="344"/>
      <c r="G14" s="347"/>
    </row>
    <row r="15" spans="1:7" hidden="1" outlineLevel="1">
      <c r="A15" s="321" t="s">
        <v>1522</v>
      </c>
      <c r="B15" s="321"/>
      <c r="C15" s="322"/>
      <c r="D15" s="323"/>
      <c r="E15" s="324"/>
      <c r="F15" s="352">
        <v>0</v>
      </c>
      <c r="G15" s="325"/>
    </row>
    <row r="16" spans="1:7" hidden="1" outlineLevel="1">
      <c r="A16" s="326"/>
      <c r="B16" s="327"/>
      <c r="C16" s="327"/>
      <c r="D16" s="327"/>
      <c r="E16" s="328"/>
      <c r="F16" s="333">
        <v>0</v>
      </c>
      <c r="G16" s="329"/>
    </row>
    <row r="17" spans="1:10" hidden="1" outlineLevel="1">
      <c r="A17" s="334"/>
      <c r="B17" s="335"/>
      <c r="C17" s="336"/>
      <c r="D17" s="337"/>
      <c r="E17" s="338"/>
      <c r="F17" s="338"/>
      <c r="G17" s="339"/>
    </row>
    <row r="18" spans="1:10" hidden="1" outlineLevel="1">
      <c r="A18" s="340"/>
      <c r="B18" s="341"/>
      <c r="C18" s="342"/>
      <c r="D18" s="343"/>
      <c r="E18" s="344"/>
      <c r="F18" s="344"/>
      <c r="G18" s="341"/>
    </row>
    <row r="19" spans="1:10" collapsed="1">
      <c r="A19" s="321" t="s">
        <v>1523</v>
      </c>
      <c r="B19" s="321"/>
      <c r="C19" s="322"/>
      <c r="D19" s="323"/>
      <c r="E19" s="324"/>
      <c r="F19" s="352">
        <v>0</v>
      </c>
      <c r="G19" s="325"/>
    </row>
    <row r="20" spans="1:10">
      <c r="A20" s="326"/>
      <c r="B20" s="327"/>
      <c r="C20" s="327"/>
      <c r="D20" s="328"/>
      <c r="E20" s="328"/>
      <c r="F20" s="333" t="e">
        <f>+SUM(F21:F24)</f>
        <v>#REF!</v>
      </c>
      <c r="G20" s="329"/>
    </row>
    <row r="21" spans="1:10">
      <c r="A21" s="334"/>
      <c r="B21" s="335"/>
      <c r="C21" s="336"/>
      <c r="D21" s="345"/>
      <c r="E21" s="338"/>
      <c r="F21" s="338">
        <f>+TRUNC(D21*E21,0)</f>
        <v>0</v>
      </c>
      <c r="G21" s="339"/>
    </row>
    <row r="22" spans="1:10">
      <c r="A22" s="340" t="s">
        <v>1527</v>
      </c>
      <c r="B22" s="341" t="s">
        <v>1499</v>
      </c>
      <c r="C22" s="342" t="s">
        <v>100</v>
      </c>
      <c r="D22" s="346" t="e">
        <f>+공사비내역서!#REF!</f>
        <v>#REF!</v>
      </c>
      <c r="E22" s="344" t="e">
        <f>+공사비내역서!#REF!</f>
        <v>#REF!</v>
      </c>
      <c r="F22" s="344" t="e">
        <f>+공사비내역서!#REF!</f>
        <v>#REF!</v>
      </c>
      <c r="G22" s="341"/>
    </row>
    <row r="23" spans="1:10">
      <c r="A23" s="334"/>
      <c r="B23" s="335"/>
      <c r="C23" s="336"/>
      <c r="D23" s="345"/>
      <c r="E23" s="338"/>
      <c r="F23" s="338"/>
      <c r="G23" s="339"/>
    </row>
    <row r="24" spans="1:10">
      <c r="A24" s="340"/>
      <c r="B24" s="341"/>
      <c r="C24" s="342"/>
      <c r="D24" s="346"/>
      <c r="E24" s="344"/>
      <c r="F24" s="344"/>
      <c r="G24" s="341"/>
    </row>
    <row r="25" spans="1:10" hidden="1" outlineLevel="1">
      <c r="A25" s="321" t="s">
        <v>1524</v>
      </c>
      <c r="B25" s="321"/>
      <c r="C25" s="322"/>
      <c r="D25" s="323"/>
      <c r="E25" s="324"/>
      <c r="F25" s="352"/>
      <c r="G25" s="325"/>
      <c r="I25" s="353"/>
    </row>
    <row r="26" spans="1:10" hidden="1" outlineLevel="1">
      <c r="A26" s="326"/>
      <c r="B26" s="327"/>
      <c r="C26" s="327"/>
      <c r="D26" s="328"/>
      <c r="E26" s="328"/>
      <c r="F26" s="333"/>
      <c r="G26" s="329"/>
      <c r="I26" s="354"/>
    </row>
    <row r="27" spans="1:10" hidden="1" outlineLevel="1">
      <c r="A27" s="334"/>
      <c r="B27" s="335"/>
      <c r="C27" s="336"/>
      <c r="D27" s="345"/>
      <c r="E27" s="338"/>
      <c r="F27" s="338"/>
      <c r="G27" s="355"/>
      <c r="I27" s="353"/>
    </row>
    <row r="28" spans="1:10" hidden="1" outlineLevel="1">
      <c r="A28" s="340"/>
      <c r="B28" s="341"/>
      <c r="C28" s="342"/>
      <c r="D28" s="346"/>
      <c r="E28" s="344"/>
      <c r="F28" s="344"/>
      <c r="G28" s="347"/>
      <c r="I28" s="561"/>
      <c r="J28" s="562"/>
    </row>
    <row r="29" spans="1:10" collapsed="1">
      <c r="A29" s="364" t="s">
        <v>1525</v>
      </c>
      <c r="B29" s="364"/>
      <c r="C29" s="365"/>
      <c r="D29" s="366"/>
      <c r="E29" s="330"/>
      <c r="F29" s="331">
        <f>+F31+F33+F35+F37+F39+F41+F43+F45+F47+F49+F51+F53</f>
        <v>0</v>
      </c>
      <c r="G29" s="332"/>
    </row>
    <row r="30" spans="1:10">
      <c r="A30" s="326"/>
      <c r="B30" s="327"/>
      <c r="C30" s="327"/>
      <c r="D30" s="328"/>
      <c r="E30" s="328"/>
      <c r="F30" s="333" t="e">
        <f>+F32+F34+F36+F38+F40+F42+F44+F46+F48+F50+F52+F54</f>
        <v>#REF!</v>
      </c>
      <c r="G30" s="329"/>
    </row>
    <row r="31" spans="1:10">
      <c r="A31" s="334"/>
      <c r="B31" s="335"/>
      <c r="C31" s="336"/>
      <c r="D31" s="345">
        <v>0</v>
      </c>
      <c r="E31" s="338">
        <v>0</v>
      </c>
      <c r="F31" s="338"/>
      <c r="G31" s="355"/>
    </row>
    <row r="32" spans="1:10">
      <c r="A32" s="340" t="s">
        <v>1528</v>
      </c>
      <c r="B32" s="341"/>
      <c r="C32" s="342" t="s">
        <v>107</v>
      </c>
      <c r="D32" s="346" t="e">
        <f>+공사비내역서!#REF!</f>
        <v>#REF!</v>
      </c>
      <c r="E32" s="344" t="e">
        <f>+공사비내역서!#REF!</f>
        <v>#REF!</v>
      </c>
      <c r="F32" s="344" t="e">
        <f>+공사비내역서!#REF!</f>
        <v>#REF!</v>
      </c>
      <c r="G32" s="347"/>
      <c r="I32" s="561"/>
      <c r="J32" s="562"/>
    </row>
    <row r="33" spans="1:10">
      <c r="A33" s="334"/>
      <c r="B33" s="335"/>
      <c r="C33" s="336"/>
      <c r="D33" s="345">
        <v>0</v>
      </c>
      <c r="E33" s="338">
        <v>0</v>
      </c>
      <c r="F33" s="338"/>
      <c r="G33" s="355"/>
    </row>
    <row r="34" spans="1:10">
      <c r="A34" s="340" t="s">
        <v>1529</v>
      </c>
      <c r="B34" s="341"/>
      <c r="C34" s="342" t="s">
        <v>107</v>
      </c>
      <c r="D34" s="346" t="e">
        <f>+공사비내역서!#REF!</f>
        <v>#REF!</v>
      </c>
      <c r="E34" s="344" t="e">
        <f>+공사비내역서!#REF!</f>
        <v>#REF!</v>
      </c>
      <c r="F34" s="344" t="e">
        <f>+공사비내역서!#REF!</f>
        <v>#REF!</v>
      </c>
      <c r="G34" s="347"/>
      <c r="I34" s="561"/>
      <c r="J34" s="562"/>
    </row>
    <row r="35" spans="1:10">
      <c r="A35" s="334"/>
      <c r="B35" s="335"/>
      <c r="C35" s="336"/>
      <c r="D35" s="345">
        <v>0</v>
      </c>
      <c r="E35" s="338">
        <v>0</v>
      </c>
      <c r="F35" s="338"/>
      <c r="G35" s="355"/>
    </row>
    <row r="36" spans="1:10">
      <c r="A36" s="340" t="s">
        <v>1530</v>
      </c>
      <c r="B36" s="341"/>
      <c r="C36" s="342" t="s">
        <v>107</v>
      </c>
      <c r="D36" s="346" t="e">
        <f>+공사비내역서!#REF!</f>
        <v>#REF!</v>
      </c>
      <c r="E36" s="344" t="e">
        <f>+공사비내역서!#REF!</f>
        <v>#REF!</v>
      </c>
      <c r="F36" s="344" t="e">
        <f>+공사비내역서!#REF!</f>
        <v>#REF!</v>
      </c>
      <c r="G36" s="347"/>
      <c r="I36" s="561"/>
      <c r="J36" s="562"/>
    </row>
    <row r="37" spans="1:10">
      <c r="A37" s="334"/>
      <c r="B37" s="335"/>
      <c r="C37" s="336"/>
      <c r="D37" s="345">
        <v>0</v>
      </c>
      <c r="E37" s="338">
        <v>0</v>
      </c>
      <c r="F37" s="338"/>
      <c r="G37" s="355"/>
    </row>
    <row r="38" spans="1:10">
      <c r="A38" s="340" t="s">
        <v>1531</v>
      </c>
      <c r="B38" s="341"/>
      <c r="C38" s="342" t="s">
        <v>107</v>
      </c>
      <c r="D38" s="346" t="e">
        <f>+공사비내역서!#REF!</f>
        <v>#REF!</v>
      </c>
      <c r="E38" s="344" t="e">
        <f>+공사비내역서!#REF!</f>
        <v>#REF!</v>
      </c>
      <c r="F38" s="344" t="e">
        <f>+공사비내역서!#REF!</f>
        <v>#REF!</v>
      </c>
      <c r="G38" s="347"/>
      <c r="I38" s="561"/>
      <c r="J38" s="562"/>
    </row>
    <row r="39" spans="1:10">
      <c r="A39" s="334"/>
      <c r="B39" s="335"/>
      <c r="C39" s="336"/>
      <c r="D39" s="345">
        <v>0</v>
      </c>
      <c r="E39" s="338">
        <v>0</v>
      </c>
      <c r="F39" s="338"/>
      <c r="G39" s="355"/>
    </row>
    <row r="40" spans="1:10">
      <c r="A40" s="340" t="s">
        <v>1505</v>
      </c>
      <c r="B40" s="341"/>
      <c r="C40" s="342" t="s">
        <v>101</v>
      </c>
      <c r="D40" s="346" t="e">
        <f>+공사비내역서!#REF!</f>
        <v>#REF!</v>
      </c>
      <c r="E40" s="344" t="e">
        <f>+공사비내역서!#REF!</f>
        <v>#REF!</v>
      </c>
      <c r="F40" s="344" t="e">
        <f>+공사비내역서!#REF!</f>
        <v>#REF!</v>
      </c>
      <c r="G40" s="347"/>
      <c r="I40" s="561"/>
      <c r="J40" s="562"/>
    </row>
    <row r="41" spans="1:10">
      <c r="A41" s="334"/>
      <c r="B41" s="335"/>
      <c r="C41" s="336"/>
      <c r="D41" s="345">
        <v>0</v>
      </c>
      <c r="E41" s="338">
        <v>0</v>
      </c>
      <c r="F41" s="338"/>
      <c r="G41" s="355"/>
      <c r="I41" s="356"/>
      <c r="J41" s="357"/>
    </row>
    <row r="42" spans="1:10">
      <c r="A42" s="340" t="s">
        <v>1506</v>
      </c>
      <c r="B42" s="341"/>
      <c r="C42" s="342" t="s">
        <v>114</v>
      </c>
      <c r="D42" s="346" t="e">
        <f>+공사비내역서!#REF!</f>
        <v>#REF!</v>
      </c>
      <c r="E42" s="344" t="e">
        <f>+공사비내역서!#REF!</f>
        <v>#REF!</v>
      </c>
      <c r="F42" s="344" t="e">
        <f>+공사비내역서!#REF!</f>
        <v>#REF!</v>
      </c>
      <c r="G42" s="347"/>
      <c r="I42" s="356"/>
      <c r="J42" s="357"/>
    </row>
    <row r="43" spans="1:10">
      <c r="A43" s="334"/>
      <c r="B43" s="335"/>
      <c r="C43" s="336"/>
      <c r="D43" s="345">
        <v>0</v>
      </c>
      <c r="E43" s="338">
        <v>0</v>
      </c>
      <c r="F43" s="338"/>
      <c r="G43" s="355"/>
      <c r="I43" s="356"/>
      <c r="J43" s="357"/>
    </row>
    <row r="44" spans="1:10">
      <c r="A44" s="340" t="s">
        <v>1507</v>
      </c>
      <c r="B44" s="341"/>
      <c r="C44" s="342" t="s">
        <v>1509</v>
      </c>
      <c r="D44" s="346" t="e">
        <f>+공사비내역서!#REF!</f>
        <v>#REF!</v>
      </c>
      <c r="E44" s="344" t="e">
        <f>+공사비내역서!#REF!</f>
        <v>#REF!</v>
      </c>
      <c r="F44" s="344" t="e">
        <f>+공사비내역서!#REF!</f>
        <v>#REF!</v>
      </c>
      <c r="G44" s="347"/>
      <c r="I44" s="356"/>
      <c r="J44" s="357"/>
    </row>
    <row r="45" spans="1:10">
      <c r="A45" s="334"/>
      <c r="B45" s="335"/>
      <c r="C45" s="336"/>
      <c r="D45" s="345">
        <v>0</v>
      </c>
      <c r="E45" s="338">
        <v>0</v>
      </c>
      <c r="F45" s="338"/>
      <c r="G45" s="355"/>
      <c r="I45" s="356"/>
      <c r="J45" s="357"/>
    </row>
    <row r="46" spans="1:10">
      <c r="A46" s="340" t="s">
        <v>1508</v>
      </c>
      <c r="B46" s="341"/>
      <c r="C46" s="342" t="s">
        <v>101</v>
      </c>
      <c r="D46" s="346" t="e">
        <f>+공사비내역서!#REF!</f>
        <v>#REF!</v>
      </c>
      <c r="E46" s="344" t="e">
        <f>+공사비내역서!#REF!</f>
        <v>#REF!</v>
      </c>
      <c r="F46" s="344" t="e">
        <f>+공사비내역서!#REF!</f>
        <v>#REF!</v>
      </c>
      <c r="G46" s="347"/>
      <c r="I46" s="356"/>
      <c r="J46" s="357"/>
    </row>
    <row r="47" spans="1:10">
      <c r="A47" s="334"/>
      <c r="B47" s="335"/>
      <c r="C47" s="336"/>
      <c r="D47" s="345">
        <v>0</v>
      </c>
      <c r="E47" s="338">
        <v>0</v>
      </c>
      <c r="F47" s="338"/>
      <c r="G47" s="355"/>
      <c r="I47" s="368"/>
      <c r="J47" s="369"/>
    </row>
    <row r="48" spans="1:10">
      <c r="A48" s="340" t="s">
        <v>1539</v>
      </c>
      <c r="B48" s="341"/>
      <c r="C48" s="342" t="s">
        <v>101</v>
      </c>
      <c r="D48" s="346" t="e">
        <f>+공사비내역서!#REF!</f>
        <v>#REF!</v>
      </c>
      <c r="E48" s="344" t="e">
        <f>+공사비내역서!#REF!</f>
        <v>#REF!</v>
      </c>
      <c r="F48" s="344" t="e">
        <f>+공사비내역서!#REF!</f>
        <v>#REF!</v>
      </c>
      <c r="G48" s="347"/>
      <c r="I48" s="368"/>
      <c r="J48" s="369"/>
    </row>
    <row r="49" spans="1:10">
      <c r="A49" s="334"/>
      <c r="B49" s="335"/>
      <c r="C49" s="336"/>
      <c r="D49" s="345">
        <v>0</v>
      </c>
      <c r="E49" s="338">
        <v>0</v>
      </c>
      <c r="F49" s="338"/>
      <c r="G49" s="355"/>
      <c r="I49" s="368"/>
      <c r="J49" s="369"/>
    </row>
    <row r="50" spans="1:10">
      <c r="A50" s="340" t="s">
        <v>1540</v>
      </c>
      <c r="B50" s="341" t="s">
        <v>1541</v>
      </c>
      <c r="C50" s="342" t="s">
        <v>107</v>
      </c>
      <c r="D50" s="346" t="e">
        <f>+공사비내역서!#REF!</f>
        <v>#REF!</v>
      </c>
      <c r="E50" s="344" t="e">
        <f>+공사비내역서!#REF!</f>
        <v>#REF!</v>
      </c>
      <c r="F50" s="344" t="e">
        <f>+공사비내역서!#REF!</f>
        <v>#REF!</v>
      </c>
      <c r="G50" s="347"/>
      <c r="I50" s="368"/>
      <c r="J50" s="369"/>
    </row>
    <row r="51" spans="1:10">
      <c r="A51" s="334"/>
      <c r="B51" s="335"/>
      <c r="C51" s="336"/>
      <c r="D51" s="345">
        <v>0</v>
      </c>
      <c r="E51" s="338">
        <v>0</v>
      </c>
      <c r="F51" s="338"/>
      <c r="G51" s="355"/>
      <c r="I51" s="368"/>
      <c r="J51" s="369"/>
    </row>
    <row r="52" spans="1:10">
      <c r="A52" s="340" t="s">
        <v>1542</v>
      </c>
      <c r="B52" s="341" t="s">
        <v>1532</v>
      </c>
      <c r="C52" s="342" t="s">
        <v>107</v>
      </c>
      <c r="D52" s="346" t="e">
        <f>+공사비내역서!#REF!</f>
        <v>#REF!</v>
      </c>
      <c r="E52" s="344" t="e">
        <f>+공사비내역서!#REF!</f>
        <v>#REF!</v>
      </c>
      <c r="F52" s="344" t="e">
        <f>+공사비내역서!#REF!</f>
        <v>#REF!</v>
      </c>
      <c r="G52" s="347"/>
      <c r="I52" s="368"/>
      <c r="J52" s="369"/>
    </row>
    <row r="53" spans="1:10">
      <c r="A53" s="334"/>
      <c r="B53" s="335"/>
      <c r="C53" s="336"/>
      <c r="D53" s="345">
        <v>0</v>
      </c>
      <c r="E53" s="338">
        <v>0</v>
      </c>
      <c r="F53" s="338"/>
      <c r="G53" s="355"/>
      <c r="I53" s="380"/>
      <c r="J53" s="381"/>
    </row>
    <row r="54" spans="1:10">
      <c r="A54" s="340" t="s">
        <v>1536</v>
      </c>
      <c r="B54" s="341"/>
      <c r="C54" s="342" t="s">
        <v>100</v>
      </c>
      <c r="D54" s="382" t="e">
        <f>+공사비내역서!#REF!</f>
        <v>#REF!</v>
      </c>
      <c r="E54" s="344" t="e">
        <f>+공사비내역서!#REF!</f>
        <v>#REF!</v>
      </c>
      <c r="F54" s="344" t="e">
        <f>+공사비내역서!#REF!</f>
        <v>#REF!</v>
      </c>
      <c r="G54" s="347"/>
      <c r="I54" s="380"/>
      <c r="J54" s="381"/>
    </row>
    <row r="55" spans="1:10">
      <c r="A55" s="334"/>
      <c r="B55" s="335"/>
      <c r="C55" s="336"/>
      <c r="D55" s="345"/>
      <c r="E55" s="338"/>
      <c r="F55" s="338"/>
      <c r="G55" s="339"/>
    </row>
    <row r="56" spans="1:10">
      <c r="A56" s="340"/>
      <c r="B56" s="341"/>
      <c r="C56" s="342"/>
      <c r="D56" s="346"/>
      <c r="E56" s="344"/>
      <c r="F56" s="344"/>
      <c r="G56" s="341"/>
    </row>
    <row r="57" spans="1:10" outlineLevel="1">
      <c r="A57" s="321" t="s">
        <v>1526</v>
      </c>
      <c r="B57" s="321"/>
      <c r="C57" s="322"/>
      <c r="D57" s="323"/>
      <c r="E57" s="324"/>
      <c r="F57" s="352"/>
      <c r="G57" s="325"/>
    </row>
    <row r="58" spans="1:10" outlineLevel="1">
      <c r="A58" s="326"/>
      <c r="B58" s="327"/>
      <c r="C58" s="327"/>
      <c r="D58" s="328"/>
      <c r="E58" s="328"/>
      <c r="F58" s="328"/>
      <c r="G58" s="329"/>
    </row>
    <row r="59" spans="1:10" outlineLevel="1">
      <c r="A59" s="358"/>
      <c r="B59" s="336"/>
      <c r="C59" s="336"/>
      <c r="D59" s="359"/>
      <c r="E59" s="359"/>
      <c r="F59" s="360"/>
      <c r="G59" s="339"/>
    </row>
    <row r="60" spans="1:10" outlineLevel="1">
      <c r="A60" s="361"/>
      <c r="B60" s="362"/>
      <c r="C60" s="362"/>
      <c r="D60" s="363"/>
      <c r="E60" s="363"/>
      <c r="F60" s="344"/>
      <c r="G60" s="347"/>
    </row>
    <row r="61" spans="1:10">
      <c r="A61" s="321" t="s">
        <v>1553</v>
      </c>
      <c r="B61" s="321"/>
      <c r="C61" s="322"/>
      <c r="D61" s="323"/>
      <c r="E61" s="324"/>
      <c r="F61" s="352">
        <f>SUM(F63)</f>
        <v>0</v>
      </c>
      <c r="G61" s="325"/>
    </row>
    <row r="62" spans="1:10">
      <c r="A62" s="326"/>
      <c r="B62" s="327"/>
      <c r="C62" s="327"/>
      <c r="D62" s="328"/>
      <c r="E62" s="328"/>
      <c r="F62" s="328" t="e">
        <f>SUM(F64)</f>
        <v>#REF!</v>
      </c>
      <c r="G62" s="329"/>
    </row>
    <row r="63" spans="1:10">
      <c r="A63" s="358"/>
      <c r="B63" s="336"/>
      <c r="C63" s="336"/>
      <c r="D63" s="345">
        <v>0</v>
      </c>
      <c r="E63" s="359"/>
      <c r="F63" s="360"/>
      <c r="G63" s="339"/>
    </row>
    <row r="64" spans="1:10">
      <c r="A64" s="361" t="s">
        <v>1545</v>
      </c>
      <c r="B64" s="362" t="s">
        <v>13</v>
      </c>
      <c r="C64" s="362" t="s">
        <v>100</v>
      </c>
      <c r="D64" s="382" t="e">
        <f>+공사비내역서!#REF!</f>
        <v>#REF!</v>
      </c>
      <c r="E64" s="363" t="e">
        <f>+공사비내역서!#REF!</f>
        <v>#REF!</v>
      </c>
      <c r="F64" s="344" t="e">
        <f>+공사비내역서!#REF!</f>
        <v>#REF!</v>
      </c>
      <c r="G64" s="347"/>
    </row>
  </sheetData>
  <mergeCells count="12">
    <mergeCell ref="I28:J28"/>
    <mergeCell ref="I40:J40"/>
    <mergeCell ref="A3:A4"/>
    <mergeCell ref="B3:B4"/>
    <mergeCell ref="C3:C4"/>
    <mergeCell ref="D3:D4"/>
    <mergeCell ref="E3:F3"/>
    <mergeCell ref="G3:G4"/>
    <mergeCell ref="I32:J32"/>
    <mergeCell ref="I34:J34"/>
    <mergeCell ref="I36:J36"/>
    <mergeCell ref="I38:J38"/>
  </mergeCells>
  <phoneticPr fontId="5" type="noConversion"/>
  <printOptions horizontalCentered="1"/>
  <pageMargins left="0.70866141732283472" right="0.70866141732283472" top="0.74803149606299213" bottom="0.74803149606299213" header="0.31496062992125984" footer="0.31496062992125984"/>
  <pageSetup paperSize="9" fitToHeight="0" orientation="landscape" r:id="rId1"/>
  <rowBreaks count="1" manualBreakCount="1">
    <brk id="42" max="6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rgb="FFFFFF00"/>
    <pageSetUpPr fitToPage="1"/>
  </sheetPr>
  <dimension ref="A1:J64"/>
  <sheetViews>
    <sheetView view="pageBreakPreview" zoomScaleSheetLayoutView="100" workbookViewId="0">
      <pane xSplit="2" ySplit="6" topLeftCell="C24" activePane="bottomRight" state="frozen"/>
      <selection activeCell="R21" sqref="R21:U21"/>
      <selection pane="topRight" activeCell="R21" sqref="R21:U21"/>
      <selection pane="bottomLeft" activeCell="R21" sqref="R21:U21"/>
      <selection pane="bottomRight" activeCell="F63" sqref="F63"/>
    </sheetView>
  </sheetViews>
  <sheetFormatPr defaultRowHeight="13.5" outlineLevelRow="1"/>
  <cols>
    <col min="1" max="1" width="26.109375" style="317" customWidth="1"/>
    <col min="2" max="2" width="24.5546875" style="317" customWidth="1"/>
    <col min="3" max="3" width="5.77734375" style="317" bestFit="1" customWidth="1"/>
    <col min="4" max="4" width="12.44140625" style="317" customWidth="1"/>
    <col min="5" max="5" width="8.21875" style="317" bestFit="1" customWidth="1"/>
    <col min="6" max="6" width="17.77734375" style="317" customWidth="1"/>
    <col min="7" max="7" width="9.6640625" style="317" bestFit="1" customWidth="1"/>
    <col min="8" max="16384" width="8.88671875" style="317"/>
  </cols>
  <sheetData>
    <row r="1" spans="1:7" ht="22.5">
      <c r="A1" s="315" t="s">
        <v>1543</v>
      </c>
      <c r="B1" s="316"/>
      <c r="C1" s="316"/>
      <c r="D1" s="316"/>
      <c r="E1" s="316"/>
      <c r="F1" s="316"/>
      <c r="G1" s="316"/>
    </row>
    <row r="2" spans="1:7">
      <c r="A2" s="318"/>
      <c r="B2" s="318"/>
      <c r="C2" s="318"/>
      <c r="D2" s="318"/>
      <c r="E2" s="318"/>
      <c r="F2" s="318"/>
      <c r="G2" s="318"/>
    </row>
    <row r="3" spans="1:7">
      <c r="A3" s="563" t="s">
        <v>1516</v>
      </c>
      <c r="B3" s="565" t="s">
        <v>1517</v>
      </c>
      <c r="C3" s="563" t="s">
        <v>11</v>
      </c>
      <c r="D3" s="563" t="s">
        <v>1518</v>
      </c>
      <c r="E3" s="567" t="s">
        <v>1519</v>
      </c>
      <c r="F3" s="568"/>
      <c r="G3" s="569" t="s">
        <v>18</v>
      </c>
    </row>
    <row r="4" spans="1:7">
      <c r="A4" s="564"/>
      <c r="B4" s="566"/>
      <c r="C4" s="564"/>
      <c r="D4" s="564"/>
      <c r="E4" s="319" t="s">
        <v>21</v>
      </c>
      <c r="F4" s="320" t="s">
        <v>1520</v>
      </c>
      <c r="G4" s="570"/>
    </row>
    <row r="5" spans="1:7">
      <c r="A5" s="321" t="s">
        <v>72</v>
      </c>
      <c r="B5" s="321"/>
      <c r="C5" s="322"/>
      <c r="D5" s="323"/>
      <c r="E5" s="330"/>
      <c r="F5" s="331">
        <v>0</v>
      </c>
      <c r="G5" s="332"/>
    </row>
    <row r="6" spans="1:7">
      <c r="A6" s="326"/>
      <c r="B6" s="327"/>
      <c r="C6" s="327"/>
      <c r="D6" s="327"/>
      <c r="E6" s="328"/>
      <c r="F6" s="333" t="e">
        <f>+F8+F16+F20+F26+F30+F58+F62</f>
        <v>#REF!</v>
      </c>
      <c r="G6" s="329"/>
    </row>
    <row r="7" spans="1:7">
      <c r="A7" s="321" t="s">
        <v>1521</v>
      </c>
      <c r="B7" s="321"/>
      <c r="C7" s="322"/>
      <c r="D7" s="323"/>
      <c r="E7" s="330"/>
      <c r="F7" s="331"/>
      <c r="G7" s="332"/>
    </row>
    <row r="8" spans="1:7">
      <c r="A8" s="326"/>
      <c r="B8" s="327"/>
      <c r="C8" s="327"/>
      <c r="D8" s="327"/>
      <c r="E8" s="328"/>
      <c r="F8" s="333" t="e">
        <f>F10+F12</f>
        <v>#REF!</v>
      </c>
      <c r="G8" s="329"/>
    </row>
    <row r="9" spans="1:7">
      <c r="A9" s="334"/>
      <c r="B9" s="335"/>
      <c r="C9" s="336"/>
      <c r="D9" s="337"/>
      <c r="E9" s="338"/>
      <c r="F9" s="338">
        <f>+TRUNC(D9*E9,0)</f>
        <v>0</v>
      </c>
      <c r="G9" s="339"/>
    </row>
    <row r="10" spans="1:7">
      <c r="A10" s="340" t="s">
        <v>1495</v>
      </c>
      <c r="B10" s="341"/>
      <c r="C10" s="342" t="s">
        <v>115</v>
      </c>
      <c r="D10" s="343" t="e">
        <f>+공사비내역서!#REF!</f>
        <v>#REF!</v>
      </c>
      <c r="E10" s="344" t="e">
        <f>+공사비내역서!#REF!</f>
        <v>#REF!</v>
      </c>
      <c r="F10" s="344" t="e">
        <f>+공사비내역서!#REF!</f>
        <v>#REF!</v>
      </c>
      <c r="G10" s="341"/>
    </row>
    <row r="11" spans="1:7">
      <c r="A11" s="334"/>
      <c r="B11" s="335"/>
      <c r="C11" s="336"/>
      <c r="D11" s="345"/>
      <c r="E11" s="338"/>
      <c r="F11" s="338">
        <f>+TRUNC(D11*E11,0)</f>
        <v>0</v>
      </c>
      <c r="G11" s="339"/>
    </row>
    <row r="12" spans="1:7">
      <c r="A12" s="340" t="s">
        <v>1496</v>
      </c>
      <c r="B12" s="341"/>
      <c r="C12" s="342" t="s">
        <v>115</v>
      </c>
      <c r="D12" s="346" t="e">
        <f>+공사비내역서!#REF!</f>
        <v>#REF!</v>
      </c>
      <c r="E12" s="344" t="e">
        <f>+공사비내역서!#REF!</f>
        <v>#REF!</v>
      </c>
      <c r="F12" s="344" t="e">
        <f>+공사비내역서!#REF!</f>
        <v>#REF!</v>
      </c>
      <c r="G12" s="347"/>
    </row>
    <row r="13" spans="1:7">
      <c r="A13" s="334"/>
      <c r="B13" s="348"/>
      <c r="C13" s="349"/>
      <c r="D13" s="350"/>
      <c r="E13" s="339"/>
      <c r="F13" s="339"/>
      <c r="G13" s="351"/>
    </row>
    <row r="14" spans="1:7">
      <c r="A14" s="340"/>
      <c r="B14" s="341"/>
      <c r="C14" s="342"/>
      <c r="D14" s="346"/>
      <c r="E14" s="344"/>
      <c r="F14" s="344"/>
      <c r="G14" s="347"/>
    </row>
    <row r="15" spans="1:7" hidden="1" outlineLevel="1">
      <c r="A15" s="321" t="s">
        <v>1522</v>
      </c>
      <c r="B15" s="321"/>
      <c r="C15" s="322"/>
      <c r="D15" s="323"/>
      <c r="E15" s="324"/>
      <c r="F15" s="352">
        <v>0</v>
      </c>
      <c r="G15" s="325"/>
    </row>
    <row r="16" spans="1:7" hidden="1" outlineLevel="1">
      <c r="A16" s="326"/>
      <c r="B16" s="327"/>
      <c r="C16" s="327"/>
      <c r="D16" s="327"/>
      <c r="E16" s="328"/>
      <c r="F16" s="333">
        <v>0</v>
      </c>
      <c r="G16" s="329"/>
    </row>
    <row r="17" spans="1:10" hidden="1" outlineLevel="1">
      <c r="A17" s="334"/>
      <c r="B17" s="335"/>
      <c r="C17" s="336"/>
      <c r="D17" s="337"/>
      <c r="E17" s="338"/>
      <c r="F17" s="338"/>
      <c r="G17" s="339"/>
    </row>
    <row r="18" spans="1:10" hidden="1" outlineLevel="1">
      <c r="A18" s="340"/>
      <c r="B18" s="341"/>
      <c r="C18" s="342"/>
      <c r="D18" s="343"/>
      <c r="E18" s="344"/>
      <c r="F18" s="344"/>
      <c r="G18" s="341"/>
    </row>
    <row r="19" spans="1:10" collapsed="1">
      <c r="A19" s="321" t="s">
        <v>1523</v>
      </c>
      <c r="B19" s="321"/>
      <c r="C19" s="322"/>
      <c r="D19" s="323"/>
      <c r="E19" s="324"/>
      <c r="F19" s="352">
        <v>0</v>
      </c>
      <c r="G19" s="325"/>
    </row>
    <row r="20" spans="1:10">
      <c r="A20" s="326"/>
      <c r="B20" s="327"/>
      <c r="C20" s="327"/>
      <c r="D20" s="328"/>
      <c r="E20" s="328"/>
      <c r="F20" s="333" t="e">
        <f>+SUM(F21:F24)</f>
        <v>#REF!</v>
      </c>
      <c r="G20" s="329"/>
    </row>
    <row r="21" spans="1:10">
      <c r="A21" s="334"/>
      <c r="B21" s="335"/>
      <c r="C21" s="336"/>
      <c r="D21" s="345"/>
      <c r="E21" s="338"/>
      <c r="F21" s="338">
        <f>+TRUNC(D21*E21,0)</f>
        <v>0</v>
      </c>
      <c r="G21" s="339"/>
    </row>
    <row r="22" spans="1:10">
      <c r="A22" s="340" t="s">
        <v>1527</v>
      </c>
      <c r="B22" s="341" t="s">
        <v>1499</v>
      </c>
      <c r="C22" s="342" t="s">
        <v>100</v>
      </c>
      <c r="D22" s="346" t="e">
        <f>+공사비내역서!#REF!</f>
        <v>#REF!</v>
      </c>
      <c r="E22" s="344" t="e">
        <f>+공사비내역서!#REF!</f>
        <v>#REF!</v>
      </c>
      <c r="F22" s="344" t="e">
        <f>+공사비내역서!#REF!</f>
        <v>#REF!</v>
      </c>
      <c r="G22" s="341"/>
    </row>
    <row r="23" spans="1:10">
      <c r="A23" s="334"/>
      <c r="B23" s="335"/>
      <c r="C23" s="336"/>
      <c r="D23" s="345"/>
      <c r="E23" s="338"/>
      <c r="F23" s="338"/>
      <c r="G23" s="339"/>
    </row>
    <row r="24" spans="1:10">
      <c r="A24" s="340"/>
      <c r="B24" s="341"/>
      <c r="C24" s="342"/>
      <c r="D24" s="346"/>
      <c r="E24" s="344"/>
      <c r="F24" s="344"/>
      <c r="G24" s="341"/>
    </row>
    <row r="25" spans="1:10" hidden="1" outlineLevel="1">
      <c r="A25" s="321" t="s">
        <v>1524</v>
      </c>
      <c r="B25" s="321"/>
      <c r="C25" s="322"/>
      <c r="D25" s="323"/>
      <c r="E25" s="324"/>
      <c r="F25" s="352"/>
      <c r="G25" s="325"/>
      <c r="I25" s="353"/>
    </row>
    <row r="26" spans="1:10" hidden="1" outlineLevel="1">
      <c r="A26" s="326"/>
      <c r="B26" s="327"/>
      <c r="C26" s="327"/>
      <c r="D26" s="328"/>
      <c r="E26" s="328"/>
      <c r="F26" s="333"/>
      <c r="G26" s="329"/>
      <c r="I26" s="354"/>
    </row>
    <row r="27" spans="1:10" hidden="1" outlineLevel="1">
      <c r="A27" s="334"/>
      <c r="B27" s="335"/>
      <c r="C27" s="336"/>
      <c r="D27" s="345"/>
      <c r="E27" s="338"/>
      <c r="F27" s="338"/>
      <c r="G27" s="355"/>
      <c r="I27" s="353"/>
    </row>
    <row r="28" spans="1:10" hidden="1" outlineLevel="1">
      <c r="A28" s="340"/>
      <c r="B28" s="341"/>
      <c r="C28" s="342"/>
      <c r="D28" s="346"/>
      <c r="E28" s="344"/>
      <c r="F28" s="344"/>
      <c r="G28" s="347"/>
      <c r="I28" s="561"/>
      <c r="J28" s="562"/>
    </row>
    <row r="29" spans="1:10" collapsed="1">
      <c r="A29" s="364" t="s">
        <v>1525</v>
      </c>
      <c r="B29" s="364"/>
      <c r="C29" s="365"/>
      <c r="D29" s="366"/>
      <c r="E29" s="330"/>
      <c r="F29" s="331">
        <f>+F31+F33+F35+F37+F39+F41+F43+F45+F47+F49+F51+F53</f>
        <v>0</v>
      </c>
      <c r="G29" s="332"/>
    </row>
    <row r="30" spans="1:10">
      <c r="A30" s="326"/>
      <c r="B30" s="327"/>
      <c r="C30" s="327"/>
      <c r="D30" s="328"/>
      <c r="E30" s="328"/>
      <c r="F30" s="333" t="e">
        <f>+F32+F34+F36+F38+F40+F42+F44+F46+F48+F50+F52+F54</f>
        <v>#REF!</v>
      </c>
      <c r="G30" s="329"/>
    </row>
    <row r="31" spans="1:10">
      <c r="A31" s="334"/>
      <c r="B31" s="335"/>
      <c r="C31" s="336"/>
      <c r="D31" s="345">
        <v>0</v>
      </c>
      <c r="E31" s="338">
        <v>0</v>
      </c>
      <c r="F31" s="338"/>
      <c r="G31" s="355"/>
    </row>
    <row r="32" spans="1:10">
      <c r="A32" s="340" t="s">
        <v>1528</v>
      </c>
      <c r="B32" s="341"/>
      <c r="C32" s="342" t="s">
        <v>107</v>
      </c>
      <c r="D32" s="346" t="e">
        <f>+공사비내역서!#REF!</f>
        <v>#REF!</v>
      </c>
      <c r="E32" s="344" t="e">
        <f>+공사비내역서!#REF!</f>
        <v>#REF!</v>
      </c>
      <c r="F32" s="344" t="e">
        <f>+공사비내역서!#REF!</f>
        <v>#REF!</v>
      </c>
      <c r="G32" s="347"/>
      <c r="I32" s="561"/>
      <c r="J32" s="562"/>
    </row>
    <row r="33" spans="1:10">
      <c r="A33" s="334"/>
      <c r="B33" s="335"/>
      <c r="C33" s="336"/>
      <c r="D33" s="345">
        <v>0</v>
      </c>
      <c r="E33" s="338">
        <v>0</v>
      </c>
      <c r="F33" s="338"/>
      <c r="G33" s="355"/>
    </row>
    <row r="34" spans="1:10">
      <c r="A34" s="340" t="s">
        <v>1529</v>
      </c>
      <c r="B34" s="341"/>
      <c r="C34" s="342" t="s">
        <v>107</v>
      </c>
      <c r="D34" s="346" t="e">
        <f>+공사비내역서!#REF!</f>
        <v>#REF!</v>
      </c>
      <c r="E34" s="344" t="e">
        <f>+공사비내역서!#REF!</f>
        <v>#REF!</v>
      </c>
      <c r="F34" s="344" t="e">
        <f>+공사비내역서!#REF!</f>
        <v>#REF!</v>
      </c>
      <c r="G34" s="347"/>
      <c r="I34" s="561"/>
      <c r="J34" s="562"/>
    </row>
    <row r="35" spans="1:10">
      <c r="A35" s="334"/>
      <c r="B35" s="335"/>
      <c r="C35" s="336"/>
      <c r="D35" s="345">
        <v>0</v>
      </c>
      <c r="E35" s="338">
        <v>0</v>
      </c>
      <c r="F35" s="338"/>
      <c r="G35" s="355"/>
    </row>
    <row r="36" spans="1:10">
      <c r="A36" s="340" t="s">
        <v>1530</v>
      </c>
      <c r="B36" s="341"/>
      <c r="C36" s="342" t="s">
        <v>107</v>
      </c>
      <c r="D36" s="346" t="e">
        <f>+공사비내역서!#REF!</f>
        <v>#REF!</v>
      </c>
      <c r="E36" s="344" t="e">
        <f>+공사비내역서!#REF!</f>
        <v>#REF!</v>
      </c>
      <c r="F36" s="344" t="e">
        <f>+공사비내역서!#REF!</f>
        <v>#REF!</v>
      </c>
      <c r="G36" s="347"/>
      <c r="I36" s="561"/>
      <c r="J36" s="562"/>
    </row>
    <row r="37" spans="1:10">
      <c r="A37" s="334"/>
      <c r="B37" s="335"/>
      <c r="C37" s="336"/>
      <c r="D37" s="345">
        <v>0</v>
      </c>
      <c r="E37" s="338">
        <v>0</v>
      </c>
      <c r="F37" s="338"/>
      <c r="G37" s="355"/>
    </row>
    <row r="38" spans="1:10">
      <c r="A38" s="340" t="s">
        <v>1531</v>
      </c>
      <c r="B38" s="341"/>
      <c r="C38" s="342" t="s">
        <v>107</v>
      </c>
      <c r="D38" s="346" t="e">
        <f>+공사비내역서!#REF!</f>
        <v>#REF!</v>
      </c>
      <c r="E38" s="344" t="e">
        <f>+공사비내역서!#REF!</f>
        <v>#REF!</v>
      </c>
      <c r="F38" s="344" t="e">
        <f>+공사비내역서!#REF!</f>
        <v>#REF!</v>
      </c>
      <c r="G38" s="347"/>
      <c r="I38" s="561"/>
      <c r="J38" s="562"/>
    </row>
    <row r="39" spans="1:10">
      <c r="A39" s="334"/>
      <c r="B39" s="335"/>
      <c r="C39" s="336"/>
      <c r="D39" s="345">
        <v>0</v>
      </c>
      <c r="E39" s="338">
        <v>0</v>
      </c>
      <c r="F39" s="338"/>
      <c r="G39" s="355"/>
    </row>
    <row r="40" spans="1:10">
      <c r="A40" s="340" t="s">
        <v>1505</v>
      </c>
      <c r="B40" s="341"/>
      <c r="C40" s="342" t="s">
        <v>101</v>
      </c>
      <c r="D40" s="346" t="e">
        <f>+공사비내역서!#REF!</f>
        <v>#REF!</v>
      </c>
      <c r="E40" s="344" t="e">
        <f>+공사비내역서!#REF!</f>
        <v>#REF!</v>
      </c>
      <c r="F40" s="344" t="e">
        <f>+공사비내역서!#REF!</f>
        <v>#REF!</v>
      </c>
      <c r="G40" s="347"/>
      <c r="I40" s="561"/>
      <c r="J40" s="562"/>
    </row>
    <row r="41" spans="1:10">
      <c r="A41" s="334"/>
      <c r="B41" s="335"/>
      <c r="C41" s="336"/>
      <c r="D41" s="345">
        <v>0</v>
      </c>
      <c r="E41" s="338">
        <v>0</v>
      </c>
      <c r="F41" s="338"/>
      <c r="G41" s="355"/>
      <c r="I41" s="387"/>
      <c r="J41" s="388"/>
    </row>
    <row r="42" spans="1:10">
      <c r="A42" s="340" t="s">
        <v>1506</v>
      </c>
      <c r="B42" s="341"/>
      <c r="C42" s="342" t="s">
        <v>114</v>
      </c>
      <c r="D42" s="346" t="e">
        <f>+공사비내역서!#REF!</f>
        <v>#REF!</v>
      </c>
      <c r="E42" s="344" t="e">
        <f>+공사비내역서!#REF!</f>
        <v>#REF!</v>
      </c>
      <c r="F42" s="344" t="e">
        <f>+공사비내역서!#REF!</f>
        <v>#REF!</v>
      </c>
      <c r="G42" s="347"/>
      <c r="I42" s="387"/>
      <c r="J42" s="388"/>
    </row>
    <row r="43" spans="1:10">
      <c r="A43" s="334"/>
      <c r="B43" s="335"/>
      <c r="C43" s="336"/>
      <c r="D43" s="345">
        <v>0</v>
      </c>
      <c r="E43" s="338">
        <v>0</v>
      </c>
      <c r="F43" s="338"/>
      <c r="G43" s="355"/>
      <c r="I43" s="387"/>
      <c r="J43" s="388"/>
    </row>
    <row r="44" spans="1:10">
      <c r="A44" s="340" t="s">
        <v>1507</v>
      </c>
      <c r="B44" s="341"/>
      <c r="C44" s="342" t="s">
        <v>1509</v>
      </c>
      <c r="D44" s="346" t="e">
        <f>+공사비내역서!#REF!</f>
        <v>#REF!</v>
      </c>
      <c r="E44" s="344" t="e">
        <f>+공사비내역서!#REF!</f>
        <v>#REF!</v>
      </c>
      <c r="F44" s="344" t="e">
        <f>+공사비내역서!#REF!</f>
        <v>#REF!</v>
      </c>
      <c r="G44" s="347"/>
      <c r="I44" s="387"/>
      <c r="J44" s="388"/>
    </row>
    <row r="45" spans="1:10">
      <c r="A45" s="334"/>
      <c r="B45" s="335"/>
      <c r="C45" s="336"/>
      <c r="D45" s="345">
        <v>0</v>
      </c>
      <c r="E45" s="338">
        <v>0</v>
      </c>
      <c r="F45" s="338"/>
      <c r="G45" s="355"/>
      <c r="I45" s="387"/>
      <c r="J45" s="388"/>
    </row>
    <row r="46" spans="1:10">
      <c r="A46" s="340" t="s">
        <v>1508</v>
      </c>
      <c r="B46" s="341"/>
      <c r="C46" s="342" t="s">
        <v>101</v>
      </c>
      <c r="D46" s="346" t="e">
        <f>+공사비내역서!#REF!</f>
        <v>#REF!</v>
      </c>
      <c r="E46" s="344" t="e">
        <f>+공사비내역서!#REF!</f>
        <v>#REF!</v>
      </c>
      <c r="F46" s="344" t="e">
        <f>+공사비내역서!#REF!</f>
        <v>#REF!</v>
      </c>
      <c r="G46" s="347"/>
      <c r="I46" s="387"/>
      <c r="J46" s="388"/>
    </row>
    <row r="47" spans="1:10">
      <c r="A47" s="334"/>
      <c r="B47" s="335"/>
      <c r="C47" s="336"/>
      <c r="D47" s="345">
        <v>0</v>
      </c>
      <c r="E47" s="338">
        <v>0</v>
      </c>
      <c r="F47" s="338"/>
      <c r="G47" s="355"/>
      <c r="I47" s="387"/>
      <c r="J47" s="388"/>
    </row>
    <row r="48" spans="1:10">
      <c r="A48" s="340" t="s">
        <v>1539</v>
      </c>
      <c r="B48" s="341"/>
      <c r="C48" s="342" t="s">
        <v>101</v>
      </c>
      <c r="D48" s="346" t="e">
        <f>+공사비내역서!#REF!</f>
        <v>#REF!</v>
      </c>
      <c r="E48" s="344" t="e">
        <f>+공사비내역서!#REF!</f>
        <v>#REF!</v>
      </c>
      <c r="F48" s="344" t="e">
        <f>+공사비내역서!#REF!</f>
        <v>#REF!</v>
      </c>
      <c r="G48" s="347"/>
      <c r="I48" s="387"/>
      <c r="J48" s="388"/>
    </row>
    <row r="49" spans="1:10">
      <c r="A49" s="334"/>
      <c r="B49" s="335"/>
      <c r="C49" s="336"/>
      <c r="D49" s="345">
        <v>0</v>
      </c>
      <c r="E49" s="338">
        <v>0</v>
      </c>
      <c r="F49" s="338"/>
      <c r="G49" s="355"/>
      <c r="I49" s="387"/>
      <c r="J49" s="388"/>
    </row>
    <row r="50" spans="1:10">
      <c r="A50" s="340" t="s">
        <v>1540</v>
      </c>
      <c r="B50" s="341" t="s">
        <v>1541</v>
      </c>
      <c r="C50" s="342" t="s">
        <v>107</v>
      </c>
      <c r="D50" s="346" t="e">
        <f>+공사비내역서!#REF!</f>
        <v>#REF!</v>
      </c>
      <c r="E50" s="344" t="e">
        <f>+공사비내역서!#REF!</f>
        <v>#REF!</v>
      </c>
      <c r="F50" s="344" t="e">
        <f>+공사비내역서!#REF!</f>
        <v>#REF!</v>
      </c>
      <c r="G50" s="347"/>
      <c r="I50" s="387"/>
      <c r="J50" s="388"/>
    </row>
    <row r="51" spans="1:10">
      <c r="A51" s="334"/>
      <c r="B51" s="335"/>
      <c r="C51" s="336"/>
      <c r="D51" s="345">
        <v>0</v>
      </c>
      <c r="E51" s="338">
        <v>0</v>
      </c>
      <c r="F51" s="338"/>
      <c r="G51" s="355"/>
      <c r="I51" s="387"/>
      <c r="J51" s="388"/>
    </row>
    <row r="52" spans="1:10">
      <c r="A52" s="340" t="s">
        <v>1542</v>
      </c>
      <c r="B52" s="341" t="s">
        <v>1532</v>
      </c>
      <c r="C52" s="342" t="s">
        <v>107</v>
      </c>
      <c r="D52" s="346" t="e">
        <f>+공사비내역서!#REF!</f>
        <v>#REF!</v>
      </c>
      <c r="E52" s="344" t="e">
        <f>+공사비내역서!#REF!</f>
        <v>#REF!</v>
      </c>
      <c r="F52" s="344" t="e">
        <f>+공사비내역서!#REF!</f>
        <v>#REF!</v>
      </c>
      <c r="G52" s="347"/>
      <c r="I52" s="387"/>
      <c r="J52" s="388"/>
    </row>
    <row r="53" spans="1:10">
      <c r="A53" s="334"/>
      <c r="B53" s="335"/>
      <c r="C53" s="336"/>
      <c r="D53" s="345">
        <v>0</v>
      </c>
      <c r="E53" s="338">
        <v>0</v>
      </c>
      <c r="F53" s="338"/>
      <c r="G53" s="355"/>
      <c r="I53" s="387"/>
      <c r="J53" s="388"/>
    </row>
    <row r="54" spans="1:10">
      <c r="A54" s="340" t="s">
        <v>1536</v>
      </c>
      <c r="B54" s="341"/>
      <c r="C54" s="342" t="s">
        <v>100</v>
      </c>
      <c r="D54" s="382" t="e">
        <f>+공사비내역서!#REF!</f>
        <v>#REF!</v>
      </c>
      <c r="E54" s="392" t="e">
        <f>+공사비내역서!#REF!</f>
        <v>#REF!</v>
      </c>
      <c r="F54" s="344" t="e">
        <f>+공사비내역서!#REF!</f>
        <v>#REF!</v>
      </c>
      <c r="G54" s="347"/>
      <c r="I54" s="387"/>
      <c r="J54" s="388"/>
    </row>
    <row r="55" spans="1:10">
      <c r="A55" s="334"/>
      <c r="B55" s="335"/>
      <c r="C55" s="336"/>
      <c r="D55" s="345"/>
      <c r="E55" s="338"/>
      <c r="F55" s="338"/>
      <c r="G55" s="339"/>
    </row>
    <row r="56" spans="1:10">
      <c r="A56" s="340"/>
      <c r="B56" s="341"/>
      <c r="C56" s="342"/>
      <c r="D56" s="346"/>
      <c r="E56" s="344"/>
      <c r="F56" s="344"/>
      <c r="G56" s="341"/>
    </row>
    <row r="57" spans="1:10" hidden="1" outlineLevel="1">
      <c r="A57" s="321" t="s">
        <v>1526</v>
      </c>
      <c r="B57" s="321"/>
      <c r="C57" s="322"/>
      <c r="D57" s="323"/>
      <c r="E57" s="324"/>
      <c r="F57" s="352"/>
      <c r="G57" s="325"/>
    </row>
    <row r="58" spans="1:10" hidden="1" outlineLevel="1">
      <c r="A58" s="326"/>
      <c r="B58" s="327"/>
      <c r="C58" s="327"/>
      <c r="D58" s="328"/>
      <c r="E58" s="328"/>
      <c r="F58" s="328"/>
      <c r="G58" s="329"/>
    </row>
    <row r="59" spans="1:10" hidden="1" outlineLevel="1">
      <c r="A59" s="358"/>
      <c r="B59" s="336"/>
      <c r="C59" s="336"/>
      <c r="D59" s="359"/>
      <c r="E59" s="359"/>
      <c r="F59" s="360"/>
      <c r="G59" s="339"/>
    </row>
    <row r="60" spans="1:10" hidden="1" outlineLevel="1">
      <c r="A60" s="361"/>
      <c r="B60" s="362"/>
      <c r="C60" s="362"/>
      <c r="D60" s="363"/>
      <c r="E60" s="363"/>
      <c r="F60" s="344"/>
      <c r="G60" s="347"/>
    </row>
    <row r="61" spans="1:10" collapsed="1">
      <c r="A61" s="321" t="s">
        <v>1546</v>
      </c>
      <c r="B61" s="321"/>
      <c r="C61" s="322"/>
      <c r="D61" s="323"/>
      <c r="E61" s="324"/>
      <c r="F61" s="352">
        <f>SUM(F63)</f>
        <v>0</v>
      </c>
      <c r="G61" s="325"/>
    </row>
    <row r="62" spans="1:10">
      <c r="A62" s="326"/>
      <c r="B62" s="327"/>
      <c r="C62" s="327"/>
      <c r="D62" s="328"/>
      <c r="E62" s="328"/>
      <c r="F62" s="328" t="e">
        <f>SUM(F64)</f>
        <v>#REF!</v>
      </c>
      <c r="G62" s="329"/>
    </row>
    <row r="63" spans="1:10">
      <c r="A63" s="358"/>
      <c r="B63" s="336"/>
      <c r="C63" s="336"/>
      <c r="D63" s="345">
        <v>0</v>
      </c>
      <c r="E63" s="359"/>
      <c r="F63" s="360"/>
      <c r="G63" s="339"/>
    </row>
    <row r="64" spans="1:10">
      <c r="A64" s="361" t="s">
        <v>1545</v>
      </c>
      <c r="B64" s="362" t="s">
        <v>13</v>
      </c>
      <c r="C64" s="362" t="s">
        <v>100</v>
      </c>
      <c r="D64" s="382" t="e">
        <f>+공사비내역서!#REF!</f>
        <v>#REF!</v>
      </c>
      <c r="E64" s="363" t="e">
        <f>+공사비내역서!#REF!</f>
        <v>#REF!</v>
      </c>
      <c r="F64" s="344" t="e">
        <f>+공사비내역서!#REF!</f>
        <v>#REF!</v>
      </c>
      <c r="G64" s="347"/>
    </row>
  </sheetData>
  <mergeCells count="12">
    <mergeCell ref="G3:G4"/>
    <mergeCell ref="A3:A4"/>
    <mergeCell ref="B3:B4"/>
    <mergeCell ref="C3:C4"/>
    <mergeCell ref="D3:D4"/>
    <mergeCell ref="E3:F3"/>
    <mergeCell ref="I40:J40"/>
    <mergeCell ref="I28:J28"/>
    <mergeCell ref="I32:J32"/>
    <mergeCell ref="I34:J34"/>
    <mergeCell ref="I36:J36"/>
    <mergeCell ref="I38:J38"/>
  </mergeCells>
  <phoneticPr fontId="5" type="noConversion"/>
  <printOptions horizontalCentered="1"/>
  <pageMargins left="0.70866141732283472" right="0.70866141732283472" top="0.74803149606299213" bottom="0.74803149606299213" header="0.31496062992125984" footer="0.31496062992125984"/>
  <pageSetup paperSize="9" fitToHeight="0" orientation="landscape" r:id="rId1"/>
  <rowBreaks count="1" manualBreakCount="1">
    <brk id="42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17</vt:i4>
      </vt:variant>
      <vt:variant>
        <vt:lpstr>이름이 지정된 범위</vt:lpstr>
      </vt:variant>
      <vt:variant>
        <vt:i4>21</vt:i4>
      </vt:variant>
    </vt:vector>
  </HeadingPairs>
  <TitlesOfParts>
    <vt:vector size="38" baseType="lpstr">
      <vt:lpstr>Sheet1</vt:lpstr>
      <vt:lpstr>표지</vt:lpstr>
      <vt:lpstr>사유서</vt:lpstr>
      <vt:lpstr>간지</vt:lpstr>
      <vt:lpstr>지급자재</vt:lpstr>
      <vt:lpstr>주요자재</vt:lpstr>
      <vt:lpstr>시방기준</vt:lpstr>
      <vt:lpstr>재료원</vt:lpstr>
      <vt:lpstr>집계표 </vt:lpstr>
      <vt:lpstr>공사비내역서</vt:lpstr>
      <vt:lpstr>집계표</vt:lpstr>
      <vt:lpstr>폐기물처리비</vt:lpstr>
      <vt:lpstr>음의단간및PS(전체)_변경</vt:lpstr>
      <vt:lpstr>음의단간및PS(2019)_변경</vt:lpstr>
      <vt:lpstr>간지(공종별)</vt:lpstr>
      <vt:lpstr>신규단가(전체)</vt:lpstr>
      <vt:lpstr>신규단가(2019년)</vt:lpstr>
      <vt:lpstr>'간지(공종별)'!Print_Area</vt:lpstr>
      <vt:lpstr>공사비내역서!Print_Area</vt:lpstr>
      <vt:lpstr>사유서!Print_Area</vt:lpstr>
      <vt:lpstr>'신규단가(2019년)'!Print_Area</vt:lpstr>
      <vt:lpstr>'신규단가(전체)'!Print_Area</vt:lpstr>
      <vt:lpstr>'음의단간및PS(2019)_변경'!Print_Area</vt:lpstr>
      <vt:lpstr>'음의단간및PS(전체)_변경'!Print_Area</vt:lpstr>
      <vt:lpstr>주요자재!Print_Area</vt:lpstr>
      <vt:lpstr>지급자재!Print_Area</vt:lpstr>
      <vt:lpstr>집계표!Print_Area</vt:lpstr>
      <vt:lpstr>'집계표 '!Print_Area</vt:lpstr>
      <vt:lpstr>폐기물처리비!Print_Area</vt:lpstr>
      <vt:lpstr>표지!Print_Area</vt:lpstr>
      <vt:lpstr>공사비내역서!Print_Titles</vt:lpstr>
      <vt:lpstr>'신규단가(2019년)'!Print_Titles</vt:lpstr>
      <vt:lpstr>'신규단가(전체)'!Print_Titles</vt:lpstr>
      <vt:lpstr>주요자재!Print_Titles</vt:lpstr>
      <vt:lpstr>지급자재!Print_Titles</vt:lpstr>
      <vt:lpstr>집계표!Print_Titles</vt:lpstr>
      <vt:lpstr>'집계표 '!Print_Titles</vt:lpstr>
      <vt:lpstr>폐기물처리비!Print_Titles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TY</dc:creator>
  <cp:lastModifiedBy>Administrator</cp:lastModifiedBy>
  <cp:lastPrinted>2021-04-19T07:50:26Z</cp:lastPrinted>
  <dcterms:created xsi:type="dcterms:W3CDTF">2017-12-14T09:15:58Z</dcterms:created>
  <dcterms:modified xsi:type="dcterms:W3CDTF">2021-04-21T00:41:20Z</dcterms:modified>
</cp:coreProperties>
</file>